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64011"/>
  <mc:AlternateContent xmlns:mc="http://schemas.openxmlformats.org/markup-compatibility/2006">
    <mc:Choice Requires="x15">
      <x15ac:absPath xmlns:x15ac="http://schemas.microsoft.com/office/spreadsheetml/2010/11/ac" url="C:\Users\b7069474\Documents\4 year\Thesis\Chapter#4\"/>
    </mc:Choice>
  </mc:AlternateContent>
  <bookViews>
    <workbookView xWindow="0" yWindow="0" windowWidth="28740" windowHeight="12240" activeTab="4"/>
  </bookViews>
  <sheets>
    <sheet name="LU" sheetId="29" r:id="rId1"/>
    <sheet name="wet year" sheetId="32" r:id="rId2"/>
    <sheet name="2017.18" sheetId="28" r:id="rId3"/>
    <sheet name="817" sheetId="4" r:id="rId4"/>
    <sheet name="820" sheetId="5" r:id="rId5"/>
    <sheet name="821" sheetId="6" r:id="rId6"/>
    <sheet name="827" sheetId="7" r:id="rId7"/>
    <sheet name="829" sheetId="8" r:id="rId8"/>
    <sheet name="832" sheetId="9" r:id="rId9"/>
    <sheet name="833" sheetId="10" r:id="rId10"/>
    <sheet name="834" sheetId="11" r:id="rId11"/>
    <sheet name="809" sheetId="12" r:id="rId12"/>
    <sheet name="811(832)" sheetId="13" r:id="rId13"/>
    <sheet name="813(827x3)" sheetId="14" r:id="rId14"/>
    <sheet name="815(827x3)" sheetId="15" r:id="rId15"/>
    <sheet name="816" sheetId="16" r:id="rId16"/>
    <sheet name="818" sheetId="17" r:id="rId17"/>
    <sheet name="819(821)" sheetId="18" r:id="rId18"/>
    <sheet name="822" sheetId="19" r:id="rId19"/>
    <sheet name="823" sheetId="20" r:id="rId20"/>
    <sheet name="824(827x3)" sheetId="21" r:id="rId21"/>
    <sheet name="825(820)" sheetId="22" r:id="rId22"/>
    <sheet name="826" sheetId="23" r:id="rId23"/>
    <sheet name="828" sheetId="24" r:id="rId24"/>
    <sheet name="830" sheetId="25" r:id="rId25"/>
    <sheet name="831" sheetId="26" r:id="rId26"/>
    <sheet name="835(834)" sheetId="27" r:id="rId2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916" i="7" l="1"/>
  <c r="L918" i="7"/>
  <c r="O918" i="5"/>
  <c r="N554" i="9" l="1"/>
  <c r="N919" i="9"/>
  <c r="M554" i="8"/>
  <c r="L553" i="7"/>
  <c r="N553" i="6"/>
  <c r="N552" i="5"/>
  <c r="O553" i="4"/>
  <c r="Q916" i="11" l="1"/>
  <c r="R916" i="11" s="1"/>
  <c r="Q551" i="11"/>
  <c r="R551" i="11" s="1"/>
  <c r="R915" i="10"/>
  <c r="S915" i="10" s="1"/>
  <c r="R550" i="10"/>
  <c r="S550" i="10" s="1"/>
  <c r="S550" i="9"/>
  <c r="R550" i="9"/>
  <c r="R915" i="9"/>
  <c r="S915" i="9" s="1"/>
  <c r="R550" i="8"/>
  <c r="Q550" i="8"/>
  <c r="Q915" i="8"/>
  <c r="R915" i="8"/>
  <c r="P550" i="7"/>
  <c r="O550" i="7"/>
  <c r="O915" i="7"/>
  <c r="P915" i="7"/>
  <c r="R550" i="6"/>
  <c r="Q550" i="6"/>
  <c r="R915" i="6"/>
  <c r="Q915" i="6"/>
  <c r="Q915" i="5"/>
  <c r="R915" i="5"/>
  <c r="R550" i="5"/>
  <c r="Q550" i="5"/>
  <c r="R916" i="4"/>
  <c r="Q916" i="4"/>
  <c r="J15" i="29"/>
  <c r="R551" i="4"/>
  <c r="Q551" i="4"/>
  <c r="N919" i="8" l="1"/>
  <c r="I17" i="29" l="1"/>
  <c r="I7" i="29"/>
  <c r="I8" i="29"/>
  <c r="I18" i="29"/>
  <c r="I15" i="29"/>
  <c r="I5" i="29"/>
  <c r="H18" i="29"/>
  <c r="G18" i="29"/>
  <c r="G8" i="29"/>
  <c r="G7" i="29"/>
  <c r="F13" i="29"/>
  <c r="G15" i="29"/>
  <c r="G5" i="29"/>
  <c r="J17" i="29"/>
  <c r="E17" i="29"/>
  <c r="F3" i="29" l="1"/>
  <c r="F7" i="29"/>
  <c r="J18" i="29"/>
  <c r="H15" i="29"/>
  <c r="E19" i="29" l="1"/>
  <c r="F19" i="29" s="1"/>
  <c r="E18" i="29"/>
  <c r="F18" i="29" s="1"/>
  <c r="F17" i="29"/>
  <c r="F14" i="29"/>
  <c r="F16" i="29"/>
  <c r="F20" i="29"/>
  <c r="F9" i="29"/>
  <c r="F8" i="29"/>
  <c r="F5" i="29"/>
  <c r="E15" i="29" l="1"/>
  <c r="F15" i="29" s="1"/>
  <c r="E13" i="29"/>
  <c r="N919" i="11"/>
  <c r="O554" i="11"/>
  <c r="O918" i="10"/>
  <c r="O553" i="10"/>
  <c r="H363" i="12" l="1"/>
  <c r="M186" i="27"/>
  <c r="L342" i="27"/>
  <c r="L302" i="27"/>
  <c r="L288" i="27"/>
  <c r="D357" i="26"/>
  <c r="K133" i="26" l="1"/>
  <c r="K185" i="25"/>
  <c r="J377" i="25"/>
  <c r="J363" i="25"/>
  <c r="J321" i="25"/>
  <c r="J306" i="25"/>
  <c r="J265" i="25"/>
  <c r="J251" i="25"/>
  <c r="J246" i="25"/>
  <c r="K185" i="24"/>
  <c r="J342" i="24"/>
  <c r="J330" i="24"/>
  <c r="J302" i="24"/>
  <c r="J288" i="24"/>
  <c r="J265" i="24"/>
  <c r="K185" i="23"/>
  <c r="J377" i="23"/>
  <c r="J354" i="23"/>
  <c r="J330" i="23"/>
  <c r="J316" i="23"/>
  <c r="K185" i="22"/>
  <c r="L342" i="22"/>
  <c r="L330" i="22"/>
  <c r="L316" i="22"/>
  <c r="L302" i="22"/>
  <c r="L260" i="22"/>
  <c r="L242" i="22"/>
  <c r="M186" i="20"/>
  <c r="L377" i="20"/>
  <c r="L363" i="20"/>
  <c r="L354" i="20"/>
  <c r="L342" i="20"/>
  <c r="L321" i="20"/>
  <c r="L307" i="20"/>
  <c r="L293" i="20"/>
  <c r="L246" i="20"/>
  <c r="L242" i="20"/>
  <c r="M186" i="19"/>
  <c r="L342" i="19"/>
  <c r="L330" i="19"/>
  <c r="L316" i="19"/>
  <c r="L302" i="19"/>
  <c r="L288" i="19"/>
  <c r="L260" i="19"/>
  <c r="L242" i="19"/>
  <c r="M186" i="18"/>
  <c r="L342" i="18"/>
  <c r="L288" i="18"/>
  <c r="L242" i="18"/>
  <c r="M187" i="17"/>
  <c r="L378" i="17"/>
  <c r="L355" i="17"/>
  <c r="L343" i="17"/>
  <c r="L331" i="17"/>
  <c r="L308" i="17"/>
  <c r="L303" i="17"/>
  <c r="L289" i="17"/>
  <c r="L247" i="17"/>
  <c r="M185" i="15"/>
  <c r="M354" i="15"/>
  <c r="M342" i="15"/>
  <c r="M321" i="15"/>
  <c r="M307" i="15"/>
  <c r="M265" i="15"/>
  <c r="M251" i="15"/>
  <c r="M246" i="15"/>
  <c r="M185" i="14"/>
  <c r="M391" i="14"/>
  <c r="M342" i="14"/>
  <c r="M330" i="14"/>
  <c r="M316" i="14"/>
  <c r="M288" i="14"/>
  <c r="M246" i="14"/>
  <c r="N186" i="12"/>
  <c r="M379" i="12"/>
  <c r="M363" i="12"/>
  <c r="M354" i="12"/>
  <c r="M342" i="12"/>
  <c r="M321" i="12"/>
  <c r="M307" i="12"/>
  <c r="M265" i="12"/>
  <c r="M251" i="12"/>
  <c r="J1127" i="20" l="1"/>
  <c r="I1078" i="20"/>
  <c r="I1077" i="20"/>
  <c r="J1077" i="20" s="1"/>
  <c r="J1076" i="20"/>
  <c r="J1075" i="20"/>
  <c r="J1074" i="20"/>
  <c r="J1073" i="20"/>
  <c r="J1072" i="20"/>
  <c r="J1071" i="20"/>
  <c r="J1070" i="20"/>
  <c r="J1069" i="20"/>
  <c r="J1068" i="20"/>
  <c r="J1067" i="20"/>
  <c r="J1066" i="20"/>
  <c r="J1065" i="20"/>
  <c r="J1064" i="20"/>
  <c r="J1063" i="20"/>
  <c r="J1062" i="20"/>
  <c r="J1061" i="20"/>
  <c r="J1060" i="20"/>
  <c r="J1059" i="20"/>
  <c r="J1058" i="20"/>
  <c r="J1057" i="20"/>
  <c r="J1056" i="20"/>
  <c r="J1055" i="20"/>
  <c r="J1054" i="20"/>
  <c r="J1053" i="20"/>
  <c r="J1052" i="20"/>
  <c r="J1051" i="20"/>
  <c r="J1050" i="20"/>
  <c r="J1049" i="20"/>
  <c r="J1048" i="20"/>
  <c r="J1047" i="20"/>
  <c r="J1046" i="20"/>
  <c r="J1045" i="20"/>
  <c r="J1044" i="20"/>
  <c r="J1043" i="20"/>
  <c r="J1042" i="20"/>
  <c r="J1041" i="20"/>
  <c r="J1040" i="20"/>
  <c r="J1039" i="20"/>
  <c r="J1038" i="20"/>
  <c r="J1037" i="20"/>
  <c r="J1036" i="20"/>
  <c r="J1035" i="20"/>
  <c r="J1034" i="20"/>
  <c r="J1033" i="20"/>
  <c r="J1032" i="20"/>
  <c r="J1031" i="20"/>
  <c r="J1030" i="20"/>
  <c r="J1029" i="20"/>
  <c r="J1028" i="20"/>
  <c r="J1027" i="20"/>
  <c r="J1026" i="20"/>
  <c r="J1025" i="20"/>
  <c r="J1024" i="20"/>
  <c r="J1023" i="20"/>
  <c r="J1022" i="20"/>
  <c r="J1021" i="20"/>
  <c r="J1020" i="20"/>
  <c r="J1019" i="20"/>
  <c r="J1018" i="20"/>
  <c r="J1017" i="20"/>
  <c r="J1016" i="20"/>
  <c r="J1015" i="20"/>
  <c r="J1014" i="20"/>
  <c r="J1013" i="20"/>
  <c r="J1012" i="20"/>
  <c r="J1011" i="20"/>
  <c r="J1010" i="20"/>
  <c r="J1009" i="20"/>
  <c r="J1008" i="20"/>
  <c r="J1007" i="20"/>
  <c r="J1006" i="20"/>
  <c r="J1005" i="20"/>
  <c r="J1004" i="20"/>
  <c r="J1003" i="20"/>
  <c r="J1002" i="20"/>
  <c r="J1001" i="20"/>
  <c r="J1000" i="20"/>
  <c r="J999" i="20"/>
  <c r="J998" i="20"/>
  <c r="J997" i="20"/>
  <c r="J996" i="20"/>
  <c r="J995" i="20"/>
  <c r="J994" i="20"/>
  <c r="J993" i="20"/>
  <c r="J992" i="20"/>
  <c r="J991" i="20"/>
  <c r="J990" i="20"/>
  <c r="J989" i="20"/>
  <c r="J988" i="20"/>
  <c r="J987" i="20"/>
  <c r="J986" i="20"/>
  <c r="J985" i="20"/>
  <c r="J984" i="20"/>
  <c r="J983" i="20"/>
  <c r="J982" i="20"/>
  <c r="J981" i="20"/>
  <c r="J980" i="20"/>
  <c r="J979" i="20"/>
  <c r="J978" i="20"/>
  <c r="J977" i="20"/>
  <c r="J976" i="20"/>
  <c r="J975" i="20"/>
  <c r="J974" i="20"/>
  <c r="J973" i="20"/>
  <c r="J972" i="20"/>
  <c r="J971" i="20"/>
  <c r="J970" i="20"/>
  <c r="J969" i="20"/>
  <c r="J968" i="20"/>
  <c r="J967" i="20"/>
  <c r="J966" i="20"/>
  <c r="J965" i="20"/>
  <c r="J964" i="20"/>
  <c r="J963" i="20"/>
  <c r="J962" i="20"/>
  <c r="J961" i="20"/>
  <c r="J960" i="20"/>
  <c r="J959" i="20"/>
  <c r="J958" i="20"/>
  <c r="J957" i="20"/>
  <c r="J956" i="20"/>
  <c r="J955" i="20"/>
  <c r="J954" i="20"/>
  <c r="J953" i="20"/>
  <c r="J952" i="20"/>
  <c r="J951" i="20"/>
  <c r="J950" i="20"/>
  <c r="J949" i="20"/>
  <c r="J948" i="20"/>
  <c r="J947" i="20"/>
  <c r="J946" i="20"/>
  <c r="J945" i="20"/>
  <c r="J944" i="20"/>
  <c r="J943" i="20"/>
  <c r="J942" i="20"/>
  <c r="J941" i="20"/>
  <c r="J940" i="20"/>
  <c r="J939" i="20"/>
  <c r="J938" i="20"/>
  <c r="J937" i="20"/>
  <c r="J936" i="20"/>
  <c r="J935" i="20"/>
  <c r="J934" i="20"/>
  <c r="J933" i="20"/>
  <c r="J932" i="20"/>
  <c r="J931" i="20"/>
  <c r="J930" i="20"/>
  <c r="J929" i="20"/>
  <c r="J928" i="20"/>
  <c r="J927" i="20"/>
  <c r="J926" i="20"/>
  <c r="J925" i="20"/>
  <c r="J924" i="20"/>
  <c r="J923" i="20"/>
  <c r="J922" i="20"/>
  <c r="J921" i="20"/>
  <c r="J920" i="20"/>
  <c r="J919" i="20"/>
  <c r="J918" i="20"/>
  <c r="J917" i="20"/>
  <c r="J916" i="20"/>
  <c r="J915" i="20"/>
  <c r="J914" i="20"/>
  <c r="J913" i="20"/>
  <c r="J912" i="20"/>
  <c r="J911" i="20"/>
  <c r="J910" i="20"/>
  <c r="J909" i="20"/>
  <c r="J908" i="20"/>
  <c r="J907" i="20"/>
  <c r="J906" i="20"/>
  <c r="J905" i="20"/>
  <c r="J904" i="20"/>
  <c r="J903" i="20"/>
  <c r="J902" i="20"/>
  <c r="J901" i="20"/>
  <c r="J900" i="20"/>
  <c r="J899" i="20"/>
  <c r="J898" i="20"/>
  <c r="J897" i="20"/>
  <c r="J896" i="20"/>
  <c r="J895" i="20"/>
  <c r="J894" i="20"/>
  <c r="J893" i="20"/>
  <c r="J892" i="20"/>
  <c r="J891" i="20"/>
  <c r="J890" i="20"/>
  <c r="J889" i="20"/>
  <c r="J888" i="20"/>
  <c r="J887" i="20"/>
  <c r="J886" i="20"/>
  <c r="J885" i="20"/>
  <c r="J884" i="20"/>
  <c r="J883" i="20"/>
  <c r="J882" i="20"/>
  <c r="J881" i="20"/>
  <c r="J880" i="20"/>
  <c r="J879" i="20"/>
  <c r="J878" i="20"/>
  <c r="J877" i="20"/>
  <c r="J876" i="20"/>
  <c r="J875" i="20"/>
  <c r="J874" i="20"/>
  <c r="J873" i="20"/>
  <c r="J872" i="20"/>
  <c r="J871" i="20"/>
  <c r="J870" i="20"/>
  <c r="J869" i="20"/>
  <c r="J868" i="20"/>
  <c r="J867" i="20"/>
  <c r="J866" i="20"/>
  <c r="J865" i="20"/>
  <c r="J864" i="20"/>
  <c r="J863" i="20"/>
  <c r="J862" i="20"/>
  <c r="J861" i="20"/>
  <c r="I843" i="20"/>
  <c r="I844" i="20" s="1"/>
  <c r="I842" i="20"/>
  <c r="J842" i="20" s="1"/>
  <c r="J841" i="20"/>
  <c r="J840" i="20"/>
  <c r="J839" i="20"/>
  <c r="J838" i="20"/>
  <c r="J837" i="20"/>
  <c r="J836" i="20"/>
  <c r="J835" i="20"/>
  <c r="J834" i="20"/>
  <c r="J833" i="20"/>
  <c r="J832" i="20"/>
  <c r="J831" i="20"/>
  <c r="J830" i="20"/>
  <c r="J829" i="20"/>
  <c r="J828" i="20"/>
  <c r="J827" i="20"/>
  <c r="J826" i="20"/>
  <c r="J825" i="20"/>
  <c r="J824" i="20"/>
  <c r="J823" i="20"/>
  <c r="J822" i="20"/>
  <c r="J821" i="20"/>
  <c r="J820" i="20"/>
  <c r="J819" i="20"/>
  <c r="J818" i="20"/>
  <c r="J817" i="20"/>
  <c r="J816" i="20"/>
  <c r="J815" i="20"/>
  <c r="J814" i="20"/>
  <c r="J813" i="20"/>
  <c r="J812" i="20"/>
  <c r="J811" i="20"/>
  <c r="J810" i="20"/>
  <c r="J809" i="20"/>
  <c r="J808" i="20"/>
  <c r="J807" i="20"/>
  <c r="J806" i="20"/>
  <c r="J805" i="20"/>
  <c r="J804" i="20"/>
  <c r="J803" i="20"/>
  <c r="J802" i="20"/>
  <c r="J801" i="20"/>
  <c r="J800" i="20"/>
  <c r="J799" i="20"/>
  <c r="J798" i="20"/>
  <c r="J797" i="20"/>
  <c r="J796" i="20"/>
  <c r="J795" i="20"/>
  <c r="J794" i="20"/>
  <c r="J793" i="20"/>
  <c r="J792" i="20"/>
  <c r="J791" i="20"/>
  <c r="J790" i="20"/>
  <c r="J789" i="20"/>
  <c r="J788" i="20"/>
  <c r="J787" i="20"/>
  <c r="J786" i="20"/>
  <c r="J785" i="20"/>
  <c r="J784" i="20"/>
  <c r="J783" i="20"/>
  <c r="J782" i="20"/>
  <c r="J781" i="20"/>
  <c r="J780" i="20"/>
  <c r="J779" i="20"/>
  <c r="I715" i="20"/>
  <c r="J715" i="20" s="1"/>
  <c r="I714" i="20"/>
  <c r="J714" i="20" s="1"/>
  <c r="J713" i="20"/>
  <c r="J712" i="20"/>
  <c r="J711" i="20"/>
  <c r="J710" i="20"/>
  <c r="J709" i="20"/>
  <c r="J708" i="20"/>
  <c r="J707" i="20"/>
  <c r="J706" i="20"/>
  <c r="J705" i="20"/>
  <c r="J704" i="20"/>
  <c r="J703" i="20"/>
  <c r="J702" i="20"/>
  <c r="J701" i="20"/>
  <c r="J700" i="20"/>
  <c r="J699" i="20"/>
  <c r="J698" i="20"/>
  <c r="J697" i="20"/>
  <c r="J696" i="20"/>
  <c r="J695" i="20"/>
  <c r="J694" i="20"/>
  <c r="J693" i="20"/>
  <c r="J692" i="20"/>
  <c r="J691" i="20"/>
  <c r="J690" i="20"/>
  <c r="J689" i="20"/>
  <c r="J688" i="20"/>
  <c r="J687" i="20"/>
  <c r="J686" i="20"/>
  <c r="J685" i="20"/>
  <c r="J684" i="20"/>
  <c r="J683" i="20"/>
  <c r="J682" i="20"/>
  <c r="J681" i="20"/>
  <c r="J680" i="20"/>
  <c r="J679" i="20"/>
  <c r="J678" i="20"/>
  <c r="J677" i="20"/>
  <c r="J676" i="20"/>
  <c r="J675" i="20"/>
  <c r="J674" i="20"/>
  <c r="J673" i="20"/>
  <c r="J672" i="20"/>
  <c r="J671" i="20"/>
  <c r="J670" i="20"/>
  <c r="J669" i="20"/>
  <c r="J668" i="20"/>
  <c r="J667" i="20"/>
  <c r="J666" i="20"/>
  <c r="J665" i="20"/>
  <c r="J664" i="20"/>
  <c r="J663" i="20"/>
  <c r="J662" i="20"/>
  <c r="J661" i="20"/>
  <c r="J660" i="20"/>
  <c r="J659" i="20"/>
  <c r="J658" i="20"/>
  <c r="J657" i="20"/>
  <c r="J656" i="20"/>
  <c r="J655" i="20"/>
  <c r="J654" i="20"/>
  <c r="J653" i="20"/>
  <c r="J652" i="20"/>
  <c r="J651" i="20"/>
  <c r="J650" i="20"/>
  <c r="J649" i="20"/>
  <c r="J648" i="20"/>
  <c r="J647" i="20"/>
  <c r="J646" i="20"/>
  <c r="J645" i="20"/>
  <c r="J644" i="20"/>
  <c r="J643" i="20"/>
  <c r="J642" i="20"/>
  <c r="J641" i="20"/>
  <c r="J640" i="20"/>
  <c r="J639" i="20"/>
  <c r="J638" i="20"/>
  <c r="J637" i="20"/>
  <c r="J636" i="20"/>
  <c r="J635" i="20"/>
  <c r="J634" i="20"/>
  <c r="J633" i="20"/>
  <c r="J632" i="20"/>
  <c r="J631" i="20"/>
  <c r="J630" i="20"/>
  <c r="J629" i="20"/>
  <c r="J628" i="20"/>
  <c r="J627" i="20"/>
  <c r="J626" i="20"/>
  <c r="J625" i="20"/>
  <c r="J624" i="20"/>
  <c r="J623" i="20"/>
  <c r="J622" i="20"/>
  <c r="J621" i="20"/>
  <c r="J620" i="20"/>
  <c r="J619" i="20"/>
  <c r="J618" i="20"/>
  <c r="J617" i="20"/>
  <c r="J616" i="20"/>
  <c r="J615" i="20"/>
  <c r="J614" i="20"/>
  <c r="J613" i="20"/>
  <c r="J612" i="20"/>
  <c r="J611" i="20"/>
  <c r="J610" i="20"/>
  <c r="J609" i="20"/>
  <c r="J608" i="20"/>
  <c r="J607" i="20"/>
  <c r="J606" i="20"/>
  <c r="J605" i="20"/>
  <c r="J604" i="20"/>
  <c r="J603" i="20"/>
  <c r="J602" i="20"/>
  <c r="J601" i="20"/>
  <c r="J600" i="20"/>
  <c r="J599" i="20"/>
  <c r="J598" i="20"/>
  <c r="J597" i="20"/>
  <c r="J596" i="20"/>
  <c r="J595" i="20"/>
  <c r="J594" i="20"/>
  <c r="J593" i="20"/>
  <c r="J592" i="20"/>
  <c r="J591" i="20"/>
  <c r="J590" i="20"/>
  <c r="J589" i="20"/>
  <c r="J588" i="20"/>
  <c r="J587" i="20"/>
  <c r="J586" i="20"/>
  <c r="J585" i="20"/>
  <c r="J584" i="20"/>
  <c r="J583" i="20"/>
  <c r="J582" i="20"/>
  <c r="J581" i="20"/>
  <c r="J580" i="20"/>
  <c r="J579" i="20"/>
  <c r="J578" i="20"/>
  <c r="J577" i="20"/>
  <c r="J576" i="20"/>
  <c r="J575" i="20"/>
  <c r="J574" i="20"/>
  <c r="J573" i="20"/>
  <c r="J572" i="20"/>
  <c r="J571" i="20"/>
  <c r="J570" i="20"/>
  <c r="J569" i="20"/>
  <c r="J568" i="20"/>
  <c r="J567" i="20"/>
  <c r="J566" i="20"/>
  <c r="J565" i="20"/>
  <c r="J564" i="20"/>
  <c r="J563" i="20"/>
  <c r="J562" i="20"/>
  <c r="J561" i="20"/>
  <c r="J560" i="20"/>
  <c r="J559" i="20"/>
  <c r="J558" i="20"/>
  <c r="J557" i="20"/>
  <c r="J556" i="20"/>
  <c r="J555" i="20"/>
  <c r="J554" i="20"/>
  <c r="J553" i="20"/>
  <c r="J552" i="20"/>
  <c r="J551" i="20"/>
  <c r="J550" i="20"/>
  <c r="J549" i="20"/>
  <c r="J548" i="20"/>
  <c r="J547" i="20"/>
  <c r="J546" i="20"/>
  <c r="J545" i="20"/>
  <c r="J544" i="20"/>
  <c r="J543" i="20"/>
  <c r="J542" i="20"/>
  <c r="J541" i="20"/>
  <c r="J540" i="20"/>
  <c r="J539" i="20"/>
  <c r="J538" i="20"/>
  <c r="J537" i="20"/>
  <c r="J536" i="20"/>
  <c r="J535" i="20"/>
  <c r="J534" i="20"/>
  <c r="J533" i="20"/>
  <c r="J532" i="20"/>
  <c r="J531" i="20"/>
  <c r="J530" i="20"/>
  <c r="J529" i="20"/>
  <c r="J528" i="20"/>
  <c r="J527" i="20"/>
  <c r="J526" i="20"/>
  <c r="J525" i="20"/>
  <c r="J524" i="20"/>
  <c r="J523" i="20"/>
  <c r="J522" i="20"/>
  <c r="J521" i="20"/>
  <c r="J520" i="20"/>
  <c r="J519" i="20"/>
  <c r="J518" i="20"/>
  <c r="J517" i="20"/>
  <c r="J516" i="20"/>
  <c r="J515" i="20"/>
  <c r="J514" i="20"/>
  <c r="J513" i="20"/>
  <c r="J512" i="20"/>
  <c r="J511" i="20"/>
  <c r="J510" i="20"/>
  <c r="J509" i="20"/>
  <c r="J508" i="20"/>
  <c r="J507" i="20"/>
  <c r="J506" i="20"/>
  <c r="J505" i="20"/>
  <c r="I480" i="20"/>
  <c r="J480" i="20" s="1"/>
  <c r="J479" i="20"/>
  <c r="J478" i="20"/>
  <c r="J477" i="20"/>
  <c r="J476" i="20"/>
  <c r="J475" i="20"/>
  <c r="J474" i="20"/>
  <c r="J473" i="20"/>
  <c r="J472" i="20"/>
  <c r="J471" i="20"/>
  <c r="J470" i="20"/>
  <c r="J469" i="20"/>
  <c r="J468" i="20"/>
  <c r="J467" i="20"/>
  <c r="J466" i="20"/>
  <c r="J465" i="20"/>
  <c r="J464" i="20"/>
  <c r="J463" i="20"/>
  <c r="J462" i="20"/>
  <c r="J461" i="20"/>
  <c r="J460" i="20"/>
  <c r="J459" i="20"/>
  <c r="J458" i="20"/>
  <c r="J457" i="20"/>
  <c r="J456" i="20"/>
  <c r="J455" i="20"/>
  <c r="J454" i="20"/>
  <c r="J453" i="20"/>
  <c r="J452" i="20"/>
  <c r="J451" i="20"/>
  <c r="J450" i="20"/>
  <c r="J449" i="20"/>
  <c r="J448" i="20"/>
  <c r="J447" i="20"/>
  <c r="J446" i="20"/>
  <c r="J445" i="20"/>
  <c r="J444" i="20"/>
  <c r="J443" i="20"/>
  <c r="J442" i="20"/>
  <c r="J441" i="20"/>
  <c r="J440" i="20"/>
  <c r="J439" i="20"/>
  <c r="J438" i="20"/>
  <c r="J437" i="20"/>
  <c r="J436" i="20"/>
  <c r="J435" i="20"/>
  <c r="J434" i="20"/>
  <c r="J433" i="20"/>
  <c r="J432" i="20"/>
  <c r="J431" i="20"/>
  <c r="J430" i="20"/>
  <c r="J429" i="20"/>
  <c r="J428" i="20"/>
  <c r="J427" i="20"/>
  <c r="J426" i="20"/>
  <c r="J425" i="20"/>
  <c r="J424" i="20"/>
  <c r="J423" i="20"/>
  <c r="J422" i="20"/>
  <c r="J421" i="20"/>
  <c r="J420" i="20"/>
  <c r="J419" i="20"/>
  <c r="J418" i="20"/>
  <c r="J417" i="20"/>
  <c r="J416" i="20"/>
  <c r="I353" i="20"/>
  <c r="I352" i="20"/>
  <c r="J352" i="20" s="1"/>
  <c r="I351" i="20"/>
  <c r="J351" i="20" s="1"/>
  <c r="J350" i="20"/>
  <c r="J349" i="20"/>
  <c r="J348" i="20"/>
  <c r="J347" i="20"/>
  <c r="J346" i="20"/>
  <c r="J345" i="20"/>
  <c r="J344" i="20"/>
  <c r="J343" i="20"/>
  <c r="J342" i="20"/>
  <c r="J341" i="20"/>
  <c r="J340" i="20"/>
  <c r="J339" i="20"/>
  <c r="J338" i="20"/>
  <c r="J337" i="20"/>
  <c r="J336" i="20"/>
  <c r="J335" i="20"/>
  <c r="J334" i="20"/>
  <c r="J333" i="20"/>
  <c r="J332" i="20"/>
  <c r="J331" i="20"/>
  <c r="J330" i="20"/>
  <c r="J329" i="20"/>
  <c r="J328" i="20"/>
  <c r="J327" i="20"/>
  <c r="J326" i="20"/>
  <c r="J325" i="20"/>
  <c r="J324" i="20"/>
  <c r="J323" i="20"/>
  <c r="J322" i="20"/>
  <c r="J321" i="20"/>
  <c r="J320" i="20"/>
  <c r="J319" i="20"/>
  <c r="J318" i="20"/>
  <c r="J317" i="20"/>
  <c r="J316" i="20"/>
  <c r="J315" i="20"/>
  <c r="J314" i="20"/>
  <c r="J313" i="20"/>
  <c r="J312" i="20"/>
  <c r="J311" i="20"/>
  <c r="J310" i="20"/>
  <c r="J309" i="20"/>
  <c r="J308" i="20"/>
  <c r="J307" i="20"/>
  <c r="J306" i="20"/>
  <c r="J305" i="20"/>
  <c r="J304" i="20"/>
  <c r="J303" i="20"/>
  <c r="J302" i="20"/>
  <c r="J301" i="20"/>
  <c r="J300" i="20"/>
  <c r="J299" i="20"/>
  <c r="J298" i="20"/>
  <c r="J297" i="20"/>
  <c r="J296" i="20"/>
  <c r="J295" i="20"/>
  <c r="J294" i="20"/>
  <c r="J293" i="20"/>
  <c r="J292" i="20"/>
  <c r="J291" i="20"/>
  <c r="J290" i="20"/>
  <c r="J289" i="20"/>
  <c r="J288" i="20"/>
  <c r="J287" i="20"/>
  <c r="J286" i="20"/>
  <c r="J285" i="20"/>
  <c r="J284" i="20"/>
  <c r="J283" i="20"/>
  <c r="J282" i="20"/>
  <c r="J281" i="20"/>
  <c r="J280" i="20"/>
  <c r="J279" i="20"/>
  <c r="J278" i="20"/>
  <c r="J277" i="20"/>
  <c r="J276" i="20"/>
  <c r="J275" i="20"/>
  <c r="J274" i="20"/>
  <c r="J273" i="20"/>
  <c r="J272" i="20"/>
  <c r="J271" i="20"/>
  <c r="J270" i="20"/>
  <c r="J269" i="20"/>
  <c r="J268" i="20"/>
  <c r="J267" i="20"/>
  <c r="J266" i="20"/>
  <c r="J265" i="20"/>
  <c r="J264" i="20"/>
  <c r="J263" i="20"/>
  <c r="J262" i="20"/>
  <c r="J261" i="20"/>
  <c r="J260" i="20"/>
  <c r="J259" i="20"/>
  <c r="J258" i="20"/>
  <c r="J257" i="20"/>
  <c r="J256" i="20"/>
  <c r="J255" i="20"/>
  <c r="J254" i="20"/>
  <c r="J253" i="20"/>
  <c r="J252" i="20"/>
  <c r="J251" i="20"/>
  <c r="J250" i="20"/>
  <c r="J249" i="20"/>
  <c r="J248" i="20"/>
  <c r="J247" i="20"/>
  <c r="J246" i="20"/>
  <c r="J245" i="20"/>
  <c r="J244" i="20"/>
  <c r="J243" i="20"/>
  <c r="J242" i="20"/>
  <c r="J241" i="20"/>
  <c r="J240" i="20"/>
  <c r="J239" i="20"/>
  <c r="J238" i="20"/>
  <c r="J237" i="20"/>
  <c r="J236" i="20"/>
  <c r="J235" i="20"/>
  <c r="J234" i="20"/>
  <c r="J233" i="20"/>
  <c r="J232" i="20"/>
  <c r="J231" i="20"/>
  <c r="J230" i="20"/>
  <c r="J229" i="20"/>
  <c r="J228" i="20"/>
  <c r="J227" i="20"/>
  <c r="J226" i="20"/>
  <c r="J225" i="20"/>
  <c r="J224" i="20"/>
  <c r="J223" i="20"/>
  <c r="J222" i="20"/>
  <c r="J221" i="20"/>
  <c r="J220" i="20"/>
  <c r="J219" i="20"/>
  <c r="J218" i="20"/>
  <c r="J217" i="20"/>
  <c r="J216" i="20"/>
  <c r="J215" i="20"/>
  <c r="J214" i="20"/>
  <c r="J213" i="20"/>
  <c r="J212" i="20"/>
  <c r="J211" i="20"/>
  <c r="J210" i="20"/>
  <c r="J209" i="20"/>
  <c r="J208" i="20"/>
  <c r="J207" i="20"/>
  <c r="J206" i="20"/>
  <c r="J205" i="20"/>
  <c r="J204" i="20"/>
  <c r="J203" i="20"/>
  <c r="J202" i="20"/>
  <c r="J201" i="20"/>
  <c r="J200" i="20"/>
  <c r="J199" i="20"/>
  <c r="J198" i="20"/>
  <c r="J197" i="20"/>
  <c r="J196" i="20"/>
  <c r="J195" i="20"/>
  <c r="J194" i="20"/>
  <c r="J193" i="20"/>
  <c r="J192" i="20"/>
  <c r="J191" i="20"/>
  <c r="J190" i="20"/>
  <c r="J189" i="20"/>
  <c r="J188" i="20"/>
  <c r="J187" i="20"/>
  <c r="J186" i="20"/>
  <c r="J185" i="20"/>
  <c r="J184" i="20"/>
  <c r="J183" i="20"/>
  <c r="J182" i="20"/>
  <c r="J181" i="20"/>
  <c r="J180" i="20"/>
  <c r="J179" i="20"/>
  <c r="J178" i="20"/>
  <c r="J177" i="20"/>
  <c r="J176" i="20"/>
  <c r="J175" i="20"/>
  <c r="J174" i="20"/>
  <c r="J173" i="20"/>
  <c r="J172" i="20"/>
  <c r="J171" i="20"/>
  <c r="J170" i="20"/>
  <c r="J169" i="20"/>
  <c r="J168" i="20"/>
  <c r="J167" i="20"/>
  <c r="J166" i="20"/>
  <c r="J165" i="20"/>
  <c r="J164" i="20"/>
  <c r="J163" i="20"/>
  <c r="J162" i="20"/>
  <c r="J161" i="20"/>
  <c r="J160" i="20"/>
  <c r="J159" i="20"/>
  <c r="J158" i="20"/>
  <c r="J157" i="20"/>
  <c r="J156" i="20"/>
  <c r="J155" i="20"/>
  <c r="J154" i="20"/>
  <c r="J153" i="20"/>
  <c r="J152" i="20"/>
  <c r="J151" i="20"/>
  <c r="J150" i="20"/>
  <c r="J149" i="20"/>
  <c r="J148" i="20"/>
  <c r="J147" i="20"/>
  <c r="J146" i="20"/>
  <c r="J145" i="20"/>
  <c r="J144" i="20"/>
  <c r="J143" i="20"/>
  <c r="J142" i="20"/>
  <c r="J141" i="20"/>
  <c r="J140" i="20"/>
  <c r="J139" i="20"/>
  <c r="J138" i="20"/>
  <c r="J137" i="20"/>
  <c r="J136" i="20"/>
  <c r="J135" i="20"/>
  <c r="J134" i="20"/>
  <c r="J133" i="20"/>
  <c r="J132" i="20"/>
  <c r="J131" i="20"/>
  <c r="J130" i="20"/>
  <c r="J129" i="20"/>
  <c r="J128" i="20"/>
  <c r="J127" i="20"/>
  <c r="J126" i="20"/>
  <c r="J125" i="20"/>
  <c r="J124" i="20"/>
  <c r="J123" i="20"/>
  <c r="J122" i="20"/>
  <c r="J121" i="20"/>
  <c r="J120" i="20"/>
  <c r="J119" i="20"/>
  <c r="J118" i="20"/>
  <c r="J117" i="20"/>
  <c r="J116" i="20"/>
  <c r="J115" i="20"/>
  <c r="J114" i="20"/>
  <c r="J113" i="20"/>
  <c r="J112" i="20"/>
  <c r="J111" i="20"/>
  <c r="J110" i="20"/>
  <c r="J109" i="20"/>
  <c r="J108" i="20"/>
  <c r="J107" i="20"/>
  <c r="J106" i="20"/>
  <c r="J105" i="20"/>
  <c r="J104" i="20"/>
  <c r="J103" i="20"/>
  <c r="J102" i="20"/>
  <c r="J101" i="20"/>
  <c r="J100" i="20"/>
  <c r="J99" i="20"/>
  <c r="J98" i="20"/>
  <c r="J97" i="20"/>
  <c r="J96" i="20"/>
  <c r="J95" i="20"/>
  <c r="J94" i="20"/>
  <c r="J93" i="20"/>
  <c r="J92" i="20"/>
  <c r="J91" i="20"/>
  <c r="J90" i="20"/>
  <c r="J89" i="20"/>
  <c r="J88" i="20"/>
  <c r="J87" i="20"/>
  <c r="J86" i="20"/>
  <c r="J85" i="20"/>
  <c r="J84" i="20"/>
  <c r="J83" i="20"/>
  <c r="J82" i="20"/>
  <c r="J81" i="20"/>
  <c r="J80" i="20"/>
  <c r="J79" i="20"/>
  <c r="J78" i="20"/>
  <c r="J77" i="20"/>
  <c r="J76" i="20"/>
  <c r="J75" i="20"/>
  <c r="J74" i="20"/>
  <c r="J73" i="20"/>
  <c r="J72" i="20"/>
  <c r="J71" i="20"/>
  <c r="J70" i="20"/>
  <c r="J69" i="20"/>
  <c r="J68" i="20"/>
  <c r="J67" i="20"/>
  <c r="J66" i="20"/>
  <c r="J65" i="20"/>
  <c r="J64" i="20"/>
  <c r="J63" i="20"/>
  <c r="J62" i="20"/>
  <c r="J61" i="20"/>
  <c r="J60" i="20"/>
  <c r="J59" i="20"/>
  <c r="J58" i="20"/>
  <c r="J57" i="20"/>
  <c r="J56" i="20"/>
  <c r="J55" i="20"/>
  <c r="J54" i="20"/>
  <c r="J53" i="20"/>
  <c r="J52" i="20"/>
  <c r="J51" i="20"/>
  <c r="J50" i="20"/>
  <c r="J49" i="20"/>
  <c r="J48" i="20"/>
  <c r="J47" i="20"/>
  <c r="J46" i="20"/>
  <c r="J45" i="20"/>
  <c r="J44" i="20"/>
  <c r="J43" i="20"/>
  <c r="J42" i="20"/>
  <c r="J41" i="20"/>
  <c r="J40" i="20"/>
  <c r="J39" i="20"/>
  <c r="J38" i="20"/>
  <c r="J37" i="20"/>
  <c r="J36" i="20"/>
  <c r="J35" i="20"/>
  <c r="J34" i="20"/>
  <c r="J33" i="20"/>
  <c r="J32" i="20"/>
  <c r="J31" i="20"/>
  <c r="J30" i="20"/>
  <c r="J29" i="20"/>
  <c r="J28" i="20"/>
  <c r="J27" i="20"/>
  <c r="J26" i="20"/>
  <c r="J25" i="20"/>
  <c r="J24" i="20"/>
  <c r="J23" i="20"/>
  <c r="J22" i="20"/>
  <c r="J21" i="20"/>
  <c r="J20" i="20"/>
  <c r="J19" i="20"/>
  <c r="J18" i="20"/>
  <c r="J17" i="20"/>
  <c r="J16" i="20"/>
  <c r="J15" i="20"/>
  <c r="J14" i="20"/>
  <c r="J13" i="20"/>
  <c r="J12" i="20"/>
  <c r="J11" i="20"/>
  <c r="J10" i="20"/>
  <c r="J9" i="20"/>
  <c r="J8" i="20"/>
  <c r="J7" i="20"/>
  <c r="J6" i="20"/>
  <c r="J5" i="20"/>
  <c r="J4" i="20"/>
  <c r="J3" i="20"/>
  <c r="E3" i="20"/>
  <c r="F3" i="20" s="1"/>
  <c r="D3" i="20" s="1"/>
  <c r="J2" i="20"/>
  <c r="E66" i="12"/>
  <c r="E6" i="12"/>
  <c r="D3" i="12"/>
  <c r="E3" i="12"/>
  <c r="F3" i="12" s="1"/>
  <c r="J549" i="12"/>
  <c r="J548" i="12"/>
  <c r="J547" i="12"/>
  <c r="J546" i="12"/>
  <c r="J545" i="12"/>
  <c r="J544" i="12"/>
  <c r="J543" i="12"/>
  <c r="J542" i="12"/>
  <c r="J541" i="12"/>
  <c r="J540" i="12"/>
  <c r="J539" i="12"/>
  <c r="J538" i="12"/>
  <c r="J537" i="12"/>
  <c r="J536" i="12"/>
  <c r="J535" i="12"/>
  <c r="J534" i="12"/>
  <c r="J533" i="12"/>
  <c r="J532" i="12"/>
  <c r="J531" i="12"/>
  <c r="J530" i="12"/>
  <c r="J529" i="12"/>
  <c r="J528" i="12"/>
  <c r="J527" i="12"/>
  <c r="J526" i="12"/>
  <c r="J525" i="12"/>
  <c r="J524" i="12"/>
  <c r="J523" i="12"/>
  <c r="J522" i="12"/>
  <c r="J521" i="12"/>
  <c r="J520" i="12"/>
  <c r="J519" i="12"/>
  <c r="J518" i="12"/>
  <c r="J517" i="12"/>
  <c r="I489" i="12"/>
  <c r="J489" i="12" s="1"/>
  <c r="J488" i="12"/>
  <c r="J487" i="12"/>
  <c r="I487" i="12"/>
  <c r="I488" i="12" s="1"/>
  <c r="J486" i="12"/>
  <c r="J485" i="12"/>
  <c r="J484" i="12"/>
  <c r="J483" i="12"/>
  <c r="J482" i="12"/>
  <c r="J481" i="12"/>
  <c r="J480" i="12"/>
  <c r="J479" i="12"/>
  <c r="J478" i="12"/>
  <c r="J477" i="12"/>
  <c r="J476" i="12"/>
  <c r="J475" i="12"/>
  <c r="J474" i="12"/>
  <c r="J473" i="12"/>
  <c r="J472" i="12"/>
  <c r="J471" i="12"/>
  <c r="J470" i="12"/>
  <c r="J469" i="12"/>
  <c r="J468" i="12"/>
  <c r="J467" i="12"/>
  <c r="I418" i="12"/>
  <c r="I417" i="12"/>
  <c r="J417" i="12" s="1"/>
  <c r="J416" i="12"/>
  <c r="J415" i="12"/>
  <c r="J414" i="12"/>
  <c r="J413" i="12"/>
  <c r="J412" i="12"/>
  <c r="J411" i="12"/>
  <c r="J410" i="12"/>
  <c r="J409" i="12"/>
  <c r="J408" i="12"/>
  <c r="J407" i="12"/>
  <c r="J406" i="12"/>
  <c r="J405" i="12"/>
  <c r="J404" i="12"/>
  <c r="J403" i="12"/>
  <c r="J402" i="12"/>
  <c r="J401" i="12"/>
  <c r="J400" i="12"/>
  <c r="J399" i="12"/>
  <c r="J398" i="12"/>
  <c r="J397" i="12"/>
  <c r="J396" i="12"/>
  <c r="J395" i="12"/>
  <c r="J394" i="12"/>
  <c r="J393" i="12"/>
  <c r="J392" i="12"/>
  <c r="J391" i="12"/>
  <c r="J390" i="12"/>
  <c r="J389" i="12"/>
  <c r="J388" i="12"/>
  <c r="J387" i="12"/>
  <c r="J386" i="12"/>
  <c r="J385" i="12"/>
  <c r="J384" i="12"/>
  <c r="J383" i="12"/>
  <c r="J382" i="12"/>
  <c r="J381" i="12"/>
  <c r="J380" i="12"/>
  <c r="J379" i="12"/>
  <c r="J378" i="12"/>
  <c r="J377" i="12"/>
  <c r="J376" i="12"/>
  <c r="J375" i="12"/>
  <c r="J374" i="12"/>
  <c r="J373" i="12"/>
  <c r="J372" i="12"/>
  <c r="J371" i="12"/>
  <c r="J370" i="12"/>
  <c r="J369" i="12"/>
  <c r="J368" i="12"/>
  <c r="J367" i="12"/>
  <c r="J366" i="12"/>
  <c r="J365" i="12"/>
  <c r="J364" i="12"/>
  <c r="J363" i="12"/>
  <c r="J362" i="12"/>
  <c r="J361" i="12"/>
  <c r="J360" i="12"/>
  <c r="J359" i="12"/>
  <c r="J358" i="12"/>
  <c r="J357" i="12"/>
  <c r="J356" i="12"/>
  <c r="J355" i="12"/>
  <c r="J354" i="12"/>
  <c r="J353" i="12"/>
  <c r="J352" i="12"/>
  <c r="J351" i="12"/>
  <c r="J350" i="12"/>
  <c r="J349" i="12"/>
  <c r="J348" i="12"/>
  <c r="J347" i="12"/>
  <c r="J346" i="12"/>
  <c r="J345" i="12"/>
  <c r="J344" i="12"/>
  <c r="J343" i="12"/>
  <c r="J342" i="12"/>
  <c r="J341" i="12"/>
  <c r="J340" i="12"/>
  <c r="J339" i="12"/>
  <c r="J338" i="12"/>
  <c r="J337" i="12"/>
  <c r="J336" i="12"/>
  <c r="J335" i="12"/>
  <c r="J334" i="12"/>
  <c r="J333" i="12"/>
  <c r="J332" i="12"/>
  <c r="J331" i="12"/>
  <c r="J330" i="12"/>
  <c r="J329" i="12"/>
  <c r="J328" i="12"/>
  <c r="J327" i="12"/>
  <c r="J326" i="12"/>
  <c r="J325" i="12"/>
  <c r="J324" i="12"/>
  <c r="J323" i="12"/>
  <c r="J322" i="12"/>
  <c r="J321" i="12"/>
  <c r="J320" i="12"/>
  <c r="J319" i="12"/>
  <c r="J318" i="12"/>
  <c r="J317" i="12"/>
  <c r="J316" i="12"/>
  <c r="J315" i="12"/>
  <c r="J314" i="12"/>
  <c r="J313" i="12"/>
  <c r="J312" i="12"/>
  <c r="J311" i="12"/>
  <c r="J310" i="12"/>
  <c r="J309" i="12"/>
  <c r="J308" i="12"/>
  <c r="J307" i="12"/>
  <c r="J306" i="12"/>
  <c r="J305" i="12"/>
  <c r="J304" i="12"/>
  <c r="J303" i="12"/>
  <c r="J302" i="12"/>
  <c r="J301" i="12"/>
  <c r="J300" i="12"/>
  <c r="J299" i="12"/>
  <c r="J298" i="12"/>
  <c r="J297" i="12"/>
  <c r="J296" i="12"/>
  <c r="J295" i="12"/>
  <c r="J294" i="12"/>
  <c r="J293" i="12"/>
  <c r="J292" i="12"/>
  <c r="J291" i="12"/>
  <c r="J290" i="12"/>
  <c r="J289" i="12"/>
  <c r="J288" i="12"/>
  <c r="J287" i="12"/>
  <c r="J286" i="12"/>
  <c r="J285" i="12"/>
  <c r="J284" i="12"/>
  <c r="J283" i="12"/>
  <c r="J282" i="12"/>
  <c r="J281" i="12"/>
  <c r="J280" i="12"/>
  <c r="J279" i="12"/>
  <c r="J278" i="12"/>
  <c r="J277" i="12"/>
  <c r="J276" i="12"/>
  <c r="J275" i="12"/>
  <c r="J274" i="12"/>
  <c r="J273" i="12"/>
  <c r="J272" i="12"/>
  <c r="J271" i="12"/>
  <c r="J270" i="12"/>
  <c r="J269" i="12"/>
  <c r="J268" i="12"/>
  <c r="J267" i="12"/>
  <c r="J266" i="12"/>
  <c r="J265" i="12"/>
  <c r="J264" i="12"/>
  <c r="J263" i="12"/>
  <c r="J262" i="12"/>
  <c r="J261" i="12"/>
  <c r="J260" i="12"/>
  <c r="J259" i="12"/>
  <c r="J258" i="12"/>
  <c r="J257" i="12"/>
  <c r="J256" i="12"/>
  <c r="J255" i="12"/>
  <c r="J254" i="12"/>
  <c r="J253" i="12"/>
  <c r="J252" i="12"/>
  <c r="J251" i="12"/>
  <c r="J250" i="12"/>
  <c r="J249" i="12"/>
  <c r="J248" i="12"/>
  <c r="J247" i="12"/>
  <c r="J246" i="12"/>
  <c r="J245" i="12"/>
  <c r="J244" i="12"/>
  <c r="J243" i="12"/>
  <c r="J242" i="12"/>
  <c r="J241" i="12"/>
  <c r="J240" i="12"/>
  <c r="J239" i="12"/>
  <c r="J238" i="12"/>
  <c r="J237" i="12"/>
  <c r="J236" i="12"/>
  <c r="J235" i="12"/>
  <c r="J234" i="12"/>
  <c r="J233" i="12"/>
  <c r="J232" i="12"/>
  <c r="J231" i="12"/>
  <c r="J230" i="12"/>
  <c r="J229" i="12"/>
  <c r="J228" i="12"/>
  <c r="J227" i="12"/>
  <c r="J226" i="12"/>
  <c r="J225" i="12"/>
  <c r="J224" i="12"/>
  <c r="J223" i="12"/>
  <c r="J222" i="12"/>
  <c r="J221" i="12"/>
  <c r="J220" i="12"/>
  <c r="J219" i="12"/>
  <c r="J218" i="12"/>
  <c r="J217" i="12"/>
  <c r="J216" i="12"/>
  <c r="J215" i="12"/>
  <c r="J214" i="12"/>
  <c r="J213" i="12"/>
  <c r="J212" i="12"/>
  <c r="J211" i="12"/>
  <c r="J210" i="12"/>
  <c r="J209" i="12"/>
  <c r="J208" i="12"/>
  <c r="J207" i="12"/>
  <c r="J206" i="12"/>
  <c r="J205" i="12"/>
  <c r="J204" i="12"/>
  <c r="J203" i="12"/>
  <c r="J202" i="12"/>
  <c r="J201" i="12"/>
  <c r="J200" i="12"/>
  <c r="J199" i="12"/>
  <c r="J198" i="12"/>
  <c r="J197" i="12"/>
  <c r="J196" i="12"/>
  <c r="J195" i="12"/>
  <c r="J194" i="12"/>
  <c r="J193" i="12"/>
  <c r="J192" i="12"/>
  <c r="J191" i="12"/>
  <c r="J190" i="12"/>
  <c r="J189" i="12"/>
  <c r="J188" i="12"/>
  <c r="J187" i="12"/>
  <c r="J186" i="12"/>
  <c r="J185" i="12"/>
  <c r="J184" i="12"/>
  <c r="J183" i="12"/>
  <c r="J182" i="12"/>
  <c r="J181" i="12"/>
  <c r="J180" i="12"/>
  <c r="J179" i="12"/>
  <c r="J178" i="12"/>
  <c r="J177" i="12"/>
  <c r="J176" i="12"/>
  <c r="J175" i="12"/>
  <c r="J174" i="12"/>
  <c r="J173" i="12"/>
  <c r="J172" i="12"/>
  <c r="J171" i="12"/>
  <c r="J170" i="12"/>
  <c r="J169" i="12"/>
  <c r="J168" i="12"/>
  <c r="J167" i="12"/>
  <c r="J166" i="12"/>
  <c r="J165" i="12"/>
  <c r="J164" i="12"/>
  <c r="J163" i="12"/>
  <c r="J162" i="12"/>
  <c r="J161" i="12"/>
  <c r="J160" i="12"/>
  <c r="J159" i="12"/>
  <c r="J158" i="12"/>
  <c r="J157" i="12"/>
  <c r="J156" i="12"/>
  <c r="J126" i="12"/>
  <c r="I126" i="12"/>
  <c r="I127" i="12" s="1"/>
  <c r="J125" i="12"/>
  <c r="J124" i="12"/>
  <c r="J123" i="12"/>
  <c r="J122" i="12"/>
  <c r="J121" i="12"/>
  <c r="J120" i="12"/>
  <c r="J119" i="12"/>
  <c r="J118" i="12"/>
  <c r="J117" i="12"/>
  <c r="J116" i="12"/>
  <c r="J115" i="12"/>
  <c r="J114" i="12"/>
  <c r="J113" i="12"/>
  <c r="J112" i="12"/>
  <c r="J111" i="12"/>
  <c r="J110" i="12"/>
  <c r="J109" i="12"/>
  <c r="J108" i="12"/>
  <c r="J107" i="12"/>
  <c r="J106" i="12"/>
  <c r="J105" i="12"/>
  <c r="J104" i="12"/>
  <c r="J103" i="12"/>
  <c r="J102" i="12"/>
  <c r="J101" i="12"/>
  <c r="J100" i="12"/>
  <c r="J99" i="12"/>
  <c r="J98" i="12"/>
  <c r="J97" i="12"/>
  <c r="J96" i="12"/>
  <c r="J95" i="12"/>
  <c r="J94" i="12"/>
  <c r="J93" i="12"/>
  <c r="J92" i="12"/>
  <c r="J91" i="12"/>
  <c r="J90" i="12"/>
  <c r="J89" i="12"/>
  <c r="J88" i="12"/>
  <c r="J87" i="12"/>
  <c r="J86" i="12"/>
  <c r="J36" i="12"/>
  <c r="I36" i="12"/>
  <c r="I37" i="12" s="1"/>
  <c r="J35" i="12"/>
  <c r="J34" i="12"/>
  <c r="J33" i="12"/>
  <c r="J32" i="12"/>
  <c r="J31" i="12"/>
  <c r="J30" i="12"/>
  <c r="J29" i="12"/>
  <c r="J28" i="12"/>
  <c r="J27" i="12"/>
  <c r="J26" i="12"/>
  <c r="J25" i="12"/>
  <c r="J24" i="12"/>
  <c r="J23" i="12"/>
  <c r="J22" i="12"/>
  <c r="J21" i="12"/>
  <c r="J20" i="12"/>
  <c r="J19" i="12"/>
  <c r="J18" i="12"/>
  <c r="J17" i="12"/>
  <c r="J16" i="12"/>
  <c r="J15" i="12"/>
  <c r="J14" i="12"/>
  <c r="J13" i="12"/>
  <c r="J12" i="12"/>
  <c r="J11" i="12"/>
  <c r="J10" i="12"/>
  <c r="J9" i="12"/>
  <c r="J8" i="12"/>
  <c r="J7" i="12"/>
  <c r="J6" i="12"/>
  <c r="J5" i="12"/>
  <c r="J4" i="12"/>
  <c r="J3" i="12"/>
  <c r="J2" i="12"/>
  <c r="E4" i="20" l="1"/>
  <c r="F4" i="20" s="1"/>
  <c r="D4" i="20" s="1"/>
  <c r="G3" i="20"/>
  <c r="H3" i="20" s="1"/>
  <c r="J353" i="20"/>
  <c r="I354" i="20"/>
  <c r="I481" i="20"/>
  <c r="I845" i="20"/>
  <c r="J844" i="20"/>
  <c r="I716" i="20"/>
  <c r="J843" i="20"/>
  <c r="I1079" i="20"/>
  <c r="J1078" i="20"/>
  <c r="G3" i="12"/>
  <c r="H3" i="12" s="1"/>
  <c r="E4" i="12"/>
  <c r="F4" i="12" s="1"/>
  <c r="D4" i="12" s="1"/>
  <c r="J37" i="12"/>
  <c r="I38" i="12"/>
  <c r="J127" i="12"/>
  <c r="I128" i="12"/>
  <c r="I419" i="12"/>
  <c r="J418" i="12"/>
  <c r="I490" i="12"/>
  <c r="E5" i="20" l="1"/>
  <c r="F5" i="20" s="1"/>
  <c r="G4" i="20"/>
  <c r="D5" i="20"/>
  <c r="I846" i="20"/>
  <c r="J845" i="20"/>
  <c r="I355" i="20"/>
  <c r="J354" i="20"/>
  <c r="J716" i="20"/>
  <c r="I717" i="20"/>
  <c r="I482" i="20"/>
  <c r="J481" i="20"/>
  <c r="I1080" i="20"/>
  <c r="J1079" i="20"/>
  <c r="H4" i="20"/>
  <c r="E5" i="12"/>
  <c r="F5" i="12" s="1"/>
  <c r="D5" i="12" s="1"/>
  <c r="G4" i="12"/>
  <c r="H4" i="12" s="1"/>
  <c r="I420" i="12"/>
  <c r="J419" i="12"/>
  <c r="I491" i="12"/>
  <c r="J490" i="12"/>
  <c r="J128" i="12"/>
  <c r="I129" i="12"/>
  <c r="J38" i="12"/>
  <c r="I39" i="12"/>
  <c r="G5" i="20" l="1"/>
  <c r="H5" i="20" s="1"/>
  <c r="E6" i="20"/>
  <c r="F6" i="20" s="1"/>
  <c r="D6" i="20" s="1"/>
  <c r="J1080" i="20"/>
  <c r="I1081" i="20"/>
  <c r="I483" i="20"/>
  <c r="J482" i="20"/>
  <c r="I356" i="20"/>
  <c r="J355" i="20"/>
  <c r="J846" i="20"/>
  <c r="I847" i="20"/>
  <c r="I718" i="20"/>
  <c r="J717" i="20"/>
  <c r="F6" i="12"/>
  <c r="D6" i="12" s="1"/>
  <c r="G5" i="12"/>
  <c r="H5" i="12" s="1"/>
  <c r="J39" i="12"/>
  <c r="I40" i="12"/>
  <c r="I492" i="12"/>
  <c r="J491" i="12"/>
  <c r="I421" i="12"/>
  <c r="J420" i="12"/>
  <c r="J129" i="12"/>
  <c r="I130" i="12"/>
  <c r="G6" i="20" l="1"/>
  <c r="H6" i="20" s="1"/>
  <c r="E7" i="20"/>
  <c r="F7" i="20" s="1"/>
  <c r="D7" i="20" s="1"/>
  <c r="I1082" i="20"/>
  <c r="J1081" i="20"/>
  <c r="I719" i="20"/>
  <c r="J718" i="20"/>
  <c r="J847" i="20"/>
  <c r="I848" i="20"/>
  <c r="J483" i="20"/>
  <c r="I484" i="20"/>
  <c r="J356" i="20"/>
  <c r="I357" i="20"/>
  <c r="G6" i="12"/>
  <c r="H6" i="12" s="1"/>
  <c r="E7" i="12"/>
  <c r="F7" i="12" s="1"/>
  <c r="D7" i="12" s="1"/>
  <c r="I493" i="12"/>
  <c r="J492" i="12"/>
  <c r="J421" i="12"/>
  <c r="I422" i="12"/>
  <c r="J40" i="12"/>
  <c r="I41" i="12"/>
  <c r="J130" i="12"/>
  <c r="I131" i="12"/>
  <c r="I720" i="20" l="1"/>
  <c r="J719" i="20"/>
  <c r="E8" i="20"/>
  <c r="F8" i="20" s="1"/>
  <c r="D8" i="20" s="1"/>
  <c r="G7" i="20"/>
  <c r="H7" i="20" s="1"/>
  <c r="I358" i="20"/>
  <c r="J357" i="20"/>
  <c r="J1082" i="20"/>
  <c r="I1083" i="20"/>
  <c r="I849" i="20"/>
  <c r="J848" i="20"/>
  <c r="I485" i="20"/>
  <c r="J484" i="20"/>
  <c r="I42" i="12"/>
  <c r="J41" i="12"/>
  <c r="I423" i="12"/>
  <c r="J422" i="12"/>
  <c r="G7" i="12"/>
  <c r="H7" i="12" s="1"/>
  <c r="E8" i="12"/>
  <c r="F8" i="12" s="1"/>
  <c r="D8" i="12" s="1"/>
  <c r="J131" i="12"/>
  <c r="I132" i="12"/>
  <c r="J493" i="12"/>
  <c r="I494" i="12"/>
  <c r="E9" i="20" l="1"/>
  <c r="F9" i="20" s="1"/>
  <c r="D9" i="20" s="1"/>
  <c r="G8" i="20"/>
  <c r="J1083" i="20"/>
  <c r="I1084" i="20"/>
  <c r="H8" i="20"/>
  <c r="I359" i="20"/>
  <c r="J358" i="20"/>
  <c r="I721" i="20"/>
  <c r="J720" i="20"/>
  <c r="I486" i="20"/>
  <c r="J485" i="20"/>
  <c r="J849" i="20"/>
  <c r="I850" i="20"/>
  <c r="E9" i="12"/>
  <c r="F9" i="12" s="1"/>
  <c r="D9" i="12" s="1"/>
  <c r="G8" i="12"/>
  <c r="H8" i="12" s="1"/>
  <c r="I43" i="12"/>
  <c r="J42" i="12"/>
  <c r="I133" i="12"/>
  <c r="J132" i="12"/>
  <c r="I495" i="12"/>
  <c r="J494" i="12"/>
  <c r="I424" i="12"/>
  <c r="J423" i="12"/>
  <c r="G9" i="20" l="1"/>
  <c r="H9" i="20" s="1"/>
  <c r="E10" i="20"/>
  <c r="F10" i="20" s="1"/>
  <c r="D10" i="20" s="1"/>
  <c r="I722" i="20"/>
  <c r="J721" i="20"/>
  <c r="J359" i="20"/>
  <c r="I360" i="20"/>
  <c r="J850" i="20"/>
  <c r="I851" i="20"/>
  <c r="I487" i="20"/>
  <c r="J486" i="20"/>
  <c r="I1085" i="20"/>
  <c r="J1084" i="20"/>
  <c r="G9" i="12"/>
  <c r="H9" i="12" s="1"/>
  <c r="E10" i="12"/>
  <c r="F10" i="12" s="1"/>
  <c r="D10" i="12" s="1"/>
  <c r="I496" i="12"/>
  <c r="J495" i="12"/>
  <c r="I134" i="12"/>
  <c r="J133" i="12"/>
  <c r="J43" i="12"/>
  <c r="I44" i="12"/>
  <c r="J424" i="12"/>
  <c r="I425" i="12"/>
  <c r="G10" i="20" l="1"/>
  <c r="H10" i="20" s="1"/>
  <c r="E11" i="20"/>
  <c r="F11" i="20" s="1"/>
  <c r="D11" i="20" s="1"/>
  <c r="J851" i="20"/>
  <c r="I852" i="20"/>
  <c r="J360" i="20"/>
  <c r="I361" i="20"/>
  <c r="J487" i="20"/>
  <c r="I488" i="20"/>
  <c r="J1085" i="20"/>
  <c r="I1086" i="20"/>
  <c r="I723" i="20"/>
  <c r="J722" i="20"/>
  <c r="G10" i="12"/>
  <c r="H10" i="12" s="1"/>
  <c r="E11" i="12"/>
  <c r="F11" i="12" s="1"/>
  <c r="D11" i="12" s="1"/>
  <c r="J44" i="12"/>
  <c r="I45" i="12"/>
  <c r="J496" i="12"/>
  <c r="I497" i="12"/>
  <c r="I135" i="12"/>
  <c r="J134" i="12"/>
  <c r="J425" i="12"/>
  <c r="I426" i="12"/>
  <c r="J488" i="20" l="1"/>
  <c r="I489" i="20"/>
  <c r="J723" i="20"/>
  <c r="I724" i="20"/>
  <c r="E12" i="20"/>
  <c r="F12" i="20" s="1"/>
  <c r="D12" i="20" s="1"/>
  <c r="G11" i="20"/>
  <c r="H11" i="20" s="1"/>
  <c r="J361" i="20"/>
  <c r="I362" i="20"/>
  <c r="I853" i="20"/>
  <c r="J852" i="20"/>
  <c r="I1087" i="20"/>
  <c r="J1086" i="20"/>
  <c r="G11" i="12"/>
  <c r="H11" i="12" s="1"/>
  <c r="E12" i="12"/>
  <c r="F12" i="12" s="1"/>
  <c r="D12" i="12" s="1"/>
  <c r="J135" i="12"/>
  <c r="I136" i="12"/>
  <c r="J497" i="12"/>
  <c r="I498" i="12"/>
  <c r="J45" i="12"/>
  <c r="I46" i="12"/>
  <c r="J426" i="12"/>
  <c r="I427" i="12"/>
  <c r="G12" i="20" l="1"/>
  <c r="H12" i="20" s="1"/>
  <c r="E13" i="20"/>
  <c r="F13" i="20" s="1"/>
  <c r="D13" i="20" s="1"/>
  <c r="J724" i="20"/>
  <c r="I725" i="20"/>
  <c r="I490" i="20"/>
  <c r="J489" i="20"/>
  <c r="J1087" i="20"/>
  <c r="I1088" i="20"/>
  <c r="I854" i="20"/>
  <c r="J853" i="20"/>
  <c r="I363" i="20"/>
  <c r="J362" i="20"/>
  <c r="E13" i="12"/>
  <c r="F13" i="12" s="1"/>
  <c r="D13" i="12" s="1"/>
  <c r="G12" i="12"/>
  <c r="H12" i="12" s="1"/>
  <c r="I499" i="12"/>
  <c r="J498" i="12"/>
  <c r="J46" i="12"/>
  <c r="I47" i="12"/>
  <c r="J136" i="12"/>
  <c r="I137" i="12"/>
  <c r="I428" i="12"/>
  <c r="J427" i="12"/>
  <c r="G13" i="20" l="1"/>
  <c r="H13" i="20" s="1"/>
  <c r="E14" i="20"/>
  <c r="F14" i="20" s="1"/>
  <c r="D14" i="20" s="1"/>
  <c r="I855" i="20"/>
  <c r="J854" i="20"/>
  <c r="J1088" i="20"/>
  <c r="I1089" i="20"/>
  <c r="I491" i="20"/>
  <c r="J490" i="20"/>
  <c r="J725" i="20"/>
  <c r="I726" i="20"/>
  <c r="I364" i="20"/>
  <c r="J363" i="20"/>
  <c r="I48" i="12"/>
  <c r="J47" i="12"/>
  <c r="I500" i="12"/>
  <c r="J499" i="12"/>
  <c r="I429" i="12"/>
  <c r="J428" i="12"/>
  <c r="J137" i="12"/>
  <c r="I138" i="12"/>
  <c r="G13" i="12"/>
  <c r="H13" i="12" s="1"/>
  <c r="E14" i="12"/>
  <c r="F14" i="12" s="1"/>
  <c r="D14" i="12" s="1"/>
  <c r="J855" i="20" l="1"/>
  <c r="I856" i="20"/>
  <c r="J491" i="20"/>
  <c r="I492" i="20"/>
  <c r="I727" i="20"/>
  <c r="J726" i="20"/>
  <c r="G14" i="20"/>
  <c r="H14" i="20" s="1"/>
  <c r="E15" i="20"/>
  <c r="F15" i="20" s="1"/>
  <c r="D15" i="20" s="1"/>
  <c r="I1090" i="20"/>
  <c r="J1089" i="20"/>
  <c r="J364" i="20"/>
  <c r="I365" i="20"/>
  <c r="G14" i="12"/>
  <c r="H14" i="12" s="1"/>
  <c r="E15" i="12"/>
  <c r="F15" i="12" s="1"/>
  <c r="D15" i="12" s="1"/>
  <c r="I501" i="12"/>
  <c r="J500" i="12"/>
  <c r="J429" i="12"/>
  <c r="I430" i="12"/>
  <c r="I49" i="12"/>
  <c r="J48" i="12"/>
  <c r="J138" i="12"/>
  <c r="I139" i="12"/>
  <c r="I366" i="20" l="1"/>
  <c r="J365" i="20"/>
  <c r="J727" i="20"/>
  <c r="I728" i="20"/>
  <c r="I493" i="20"/>
  <c r="J492" i="20"/>
  <c r="E16" i="20"/>
  <c r="F16" i="20" s="1"/>
  <c r="D16" i="20"/>
  <c r="G15" i="20"/>
  <c r="H15" i="20" s="1"/>
  <c r="J1090" i="20"/>
  <c r="I1091" i="20"/>
  <c r="J856" i="20"/>
  <c r="I857" i="20"/>
  <c r="E16" i="12"/>
  <c r="F16" i="12" s="1"/>
  <c r="D16" i="12" s="1"/>
  <c r="G15" i="12"/>
  <c r="J139" i="12"/>
  <c r="I140" i="12"/>
  <c r="H15" i="12"/>
  <c r="I431" i="12"/>
  <c r="J430" i="12"/>
  <c r="J501" i="12"/>
  <c r="I502" i="12"/>
  <c r="J49" i="12"/>
  <c r="I50" i="12"/>
  <c r="I367" i="20" l="1"/>
  <c r="J366" i="20"/>
  <c r="I494" i="20"/>
  <c r="J493" i="20"/>
  <c r="J728" i="20"/>
  <c r="I729" i="20"/>
  <c r="I858" i="20"/>
  <c r="J857" i="20"/>
  <c r="J1091" i="20"/>
  <c r="I1092" i="20"/>
  <c r="G16" i="20"/>
  <c r="H16" i="20" s="1"/>
  <c r="E17" i="20"/>
  <c r="F17" i="20" s="1"/>
  <c r="D17" i="20" s="1"/>
  <c r="I141" i="12"/>
  <c r="J140" i="12"/>
  <c r="I51" i="12"/>
  <c r="J50" i="12"/>
  <c r="I432" i="12"/>
  <c r="J431" i="12"/>
  <c r="J502" i="12"/>
  <c r="I503" i="12"/>
  <c r="E17" i="12"/>
  <c r="F17" i="12" s="1"/>
  <c r="D17" i="12" s="1"/>
  <c r="G16" i="12"/>
  <c r="H16" i="12" s="1"/>
  <c r="J367" i="20" l="1"/>
  <c r="I368" i="20"/>
  <c r="G17" i="20"/>
  <c r="E18" i="20"/>
  <c r="F18" i="20" s="1"/>
  <c r="D18" i="20" s="1"/>
  <c r="I730" i="20"/>
  <c r="J729" i="20"/>
  <c r="H17" i="20"/>
  <c r="J494" i="20"/>
  <c r="I495" i="20"/>
  <c r="J858" i="20"/>
  <c r="I859" i="20"/>
  <c r="I1093" i="20"/>
  <c r="J1092" i="20"/>
  <c r="G17" i="12"/>
  <c r="H17" i="12" s="1"/>
  <c r="E18" i="12"/>
  <c r="F18" i="12" s="1"/>
  <c r="D18" i="12" s="1"/>
  <c r="I52" i="12"/>
  <c r="J51" i="12"/>
  <c r="J432" i="12"/>
  <c r="I433" i="12"/>
  <c r="I142" i="12"/>
  <c r="J141" i="12"/>
  <c r="I504" i="12"/>
  <c r="J503" i="12"/>
  <c r="G18" i="20" l="1"/>
  <c r="E19" i="20"/>
  <c r="F19" i="20" s="1"/>
  <c r="D19" i="20" s="1"/>
  <c r="H18" i="20"/>
  <c r="I731" i="20"/>
  <c r="J730" i="20"/>
  <c r="J1093" i="20"/>
  <c r="I1094" i="20"/>
  <c r="I860" i="20"/>
  <c r="J860" i="20" s="1"/>
  <c r="J859" i="20"/>
  <c r="J495" i="20"/>
  <c r="I496" i="20"/>
  <c r="J368" i="20"/>
  <c r="I369" i="20"/>
  <c r="J52" i="12"/>
  <c r="I53" i="12"/>
  <c r="G18" i="12"/>
  <c r="H18" i="12" s="1"/>
  <c r="E19" i="12"/>
  <c r="F19" i="12" s="1"/>
  <c r="D19" i="12" s="1"/>
  <c r="J433" i="12"/>
  <c r="I434" i="12"/>
  <c r="I505" i="12"/>
  <c r="J504" i="12"/>
  <c r="I143" i="12"/>
  <c r="J142" i="12"/>
  <c r="D50" i="26"/>
  <c r="K50" i="26"/>
  <c r="D3" i="26"/>
  <c r="D363" i="9"/>
  <c r="D364" i="9"/>
  <c r="I1095" i="20" l="1"/>
  <c r="J1094" i="20"/>
  <c r="J369" i="20"/>
  <c r="I370" i="20"/>
  <c r="J496" i="20"/>
  <c r="I497" i="20"/>
  <c r="E20" i="20"/>
  <c r="F20" i="20" s="1"/>
  <c r="D20" i="20" s="1"/>
  <c r="G19" i="20"/>
  <c r="H19" i="20" s="1"/>
  <c r="J731" i="20"/>
  <c r="I732" i="20"/>
  <c r="E20" i="12"/>
  <c r="F20" i="12" s="1"/>
  <c r="D20" i="12" s="1"/>
  <c r="G19" i="12"/>
  <c r="H19" i="12" s="1"/>
  <c r="I435" i="12"/>
  <c r="J434" i="12"/>
  <c r="J143" i="12"/>
  <c r="I144" i="12"/>
  <c r="J53" i="12"/>
  <c r="I54" i="12"/>
  <c r="J505" i="12"/>
  <c r="I506" i="12"/>
  <c r="K37" i="26"/>
  <c r="K4" i="26"/>
  <c r="K3" i="26"/>
  <c r="K363" i="9"/>
  <c r="J535" i="26"/>
  <c r="E21" i="20" l="1"/>
  <c r="F21" i="20" s="1"/>
  <c r="D21" i="20" s="1"/>
  <c r="G20" i="20"/>
  <c r="H20" i="20" s="1"/>
  <c r="I498" i="20"/>
  <c r="J497" i="20"/>
  <c r="I371" i="20"/>
  <c r="J370" i="20"/>
  <c r="I733" i="20"/>
  <c r="J732" i="20"/>
  <c r="I1096" i="20"/>
  <c r="J1095" i="20"/>
  <c r="E21" i="12"/>
  <c r="F21" i="12" s="1"/>
  <c r="D21" i="12" s="1"/>
  <c r="G20" i="12"/>
  <c r="H20" i="12" s="1"/>
  <c r="J144" i="12"/>
  <c r="I145" i="12"/>
  <c r="I436" i="12"/>
  <c r="J435" i="12"/>
  <c r="J506" i="12"/>
  <c r="I507" i="12"/>
  <c r="J54" i="12"/>
  <c r="I55" i="12"/>
  <c r="I460" i="26"/>
  <c r="I461" i="26" s="1"/>
  <c r="I310" i="26"/>
  <c r="I311" i="26" s="1"/>
  <c r="I148" i="26"/>
  <c r="I149" i="26"/>
  <c r="I150" i="26" s="1"/>
  <c r="I51" i="26"/>
  <c r="I52" i="26" s="1"/>
  <c r="I53" i="26" s="1"/>
  <c r="I54" i="26" s="1"/>
  <c r="I55" i="26" s="1"/>
  <c r="I56" i="26" s="1"/>
  <c r="I57" i="26" s="1"/>
  <c r="J549" i="26"/>
  <c r="J548" i="26"/>
  <c r="J547" i="26"/>
  <c r="J546" i="26"/>
  <c r="J545" i="26"/>
  <c r="J544" i="26"/>
  <c r="J543" i="26"/>
  <c r="J542" i="26"/>
  <c r="J541" i="26"/>
  <c r="J540" i="26"/>
  <c r="J520" i="26"/>
  <c r="J519" i="26"/>
  <c r="J518" i="26"/>
  <c r="J517" i="26"/>
  <c r="J516" i="26"/>
  <c r="J515" i="26"/>
  <c r="J514" i="26"/>
  <c r="J513" i="26"/>
  <c r="J512" i="26"/>
  <c r="J511" i="26"/>
  <c r="J510" i="26"/>
  <c r="J509" i="26"/>
  <c r="J508" i="26"/>
  <c r="J507" i="26"/>
  <c r="J506" i="26"/>
  <c r="J505" i="26"/>
  <c r="J504" i="26"/>
  <c r="J503" i="26"/>
  <c r="J502" i="26"/>
  <c r="J501" i="26"/>
  <c r="J500" i="26"/>
  <c r="J499" i="26"/>
  <c r="J498" i="26"/>
  <c r="J497" i="26"/>
  <c r="J496" i="26"/>
  <c r="J460" i="26"/>
  <c r="J459" i="26"/>
  <c r="J458" i="26"/>
  <c r="J457" i="26"/>
  <c r="J456" i="26"/>
  <c r="J455" i="26"/>
  <c r="J454" i="26"/>
  <c r="J453" i="26"/>
  <c r="J452" i="26"/>
  <c r="J451" i="26"/>
  <c r="J450" i="26"/>
  <c r="J449" i="26"/>
  <c r="J448" i="26"/>
  <c r="J447" i="26"/>
  <c r="J446" i="26"/>
  <c r="J445" i="26"/>
  <c r="J444" i="26"/>
  <c r="J441" i="26"/>
  <c r="J438" i="26"/>
  <c r="J433" i="26"/>
  <c r="J430" i="26"/>
  <c r="J425" i="26"/>
  <c r="J422" i="26"/>
  <c r="J417" i="26"/>
  <c r="J414" i="26"/>
  <c r="J413" i="26"/>
  <c r="J412" i="26"/>
  <c r="J411" i="26"/>
  <c r="J410" i="26"/>
  <c r="J409" i="26"/>
  <c r="J408" i="26"/>
  <c r="J407" i="26"/>
  <c r="J406" i="26"/>
  <c r="J405" i="26"/>
  <c r="J404" i="26"/>
  <c r="J403" i="26"/>
  <c r="J402" i="26"/>
  <c r="J401" i="26"/>
  <c r="J400" i="26"/>
  <c r="J399" i="26"/>
  <c r="J398" i="26"/>
  <c r="J397" i="26"/>
  <c r="J396" i="26"/>
  <c r="J310" i="26"/>
  <c r="J309" i="26"/>
  <c r="J308" i="26"/>
  <c r="J307" i="26"/>
  <c r="J306" i="26"/>
  <c r="J305" i="26"/>
  <c r="J304" i="26"/>
  <c r="J303" i="26"/>
  <c r="J302" i="26"/>
  <c r="J301" i="26"/>
  <c r="J300" i="26"/>
  <c r="J299" i="26"/>
  <c r="J298" i="26"/>
  <c r="J297" i="26"/>
  <c r="J296" i="26"/>
  <c r="J295" i="26"/>
  <c r="J294" i="26"/>
  <c r="J293" i="26"/>
  <c r="J292" i="26"/>
  <c r="J291" i="26"/>
  <c r="J290" i="26"/>
  <c r="J289" i="26"/>
  <c r="J288" i="26"/>
  <c r="J287" i="26"/>
  <c r="J286" i="26"/>
  <c r="J285" i="26"/>
  <c r="J284" i="26"/>
  <c r="J283" i="26"/>
  <c r="J282" i="26"/>
  <c r="J281" i="26"/>
  <c r="J280" i="26"/>
  <c r="J279" i="26"/>
  <c r="J278" i="26"/>
  <c r="J277" i="26"/>
  <c r="J276" i="26"/>
  <c r="J275" i="26"/>
  <c r="J274" i="26"/>
  <c r="J273" i="26"/>
  <c r="J272" i="26"/>
  <c r="J271" i="26"/>
  <c r="J270" i="26"/>
  <c r="J269" i="26"/>
  <c r="J268" i="26"/>
  <c r="J267" i="26"/>
  <c r="J266" i="26"/>
  <c r="J265" i="26"/>
  <c r="J264" i="26"/>
  <c r="J263" i="26"/>
  <c r="J262" i="26"/>
  <c r="J261" i="26"/>
  <c r="J260" i="26"/>
  <c r="J259" i="26"/>
  <c r="J258" i="26"/>
  <c r="J257" i="26"/>
  <c r="J256" i="26"/>
  <c r="J255" i="26"/>
  <c r="J254" i="26"/>
  <c r="J253" i="26"/>
  <c r="J252" i="26"/>
  <c r="J251" i="26"/>
  <c r="J250" i="26"/>
  <c r="J249" i="26"/>
  <c r="J248" i="26"/>
  <c r="J247" i="26"/>
  <c r="J246" i="26"/>
  <c r="J245" i="26"/>
  <c r="J244" i="26"/>
  <c r="J243" i="26"/>
  <c r="J242" i="26"/>
  <c r="J241" i="26"/>
  <c r="J240" i="26"/>
  <c r="J239" i="26"/>
  <c r="J238" i="26"/>
  <c r="J237" i="26"/>
  <c r="J236" i="26"/>
  <c r="J235" i="26"/>
  <c r="J234" i="26"/>
  <c r="J233" i="26"/>
  <c r="J232" i="26"/>
  <c r="J231" i="26"/>
  <c r="J230" i="26"/>
  <c r="J229" i="26"/>
  <c r="J228" i="26"/>
  <c r="J227" i="26"/>
  <c r="J226" i="26"/>
  <c r="J225" i="26"/>
  <c r="J224" i="26"/>
  <c r="J223" i="26"/>
  <c r="J222" i="26"/>
  <c r="J221" i="26"/>
  <c r="J220" i="26"/>
  <c r="J219" i="26"/>
  <c r="J218" i="26"/>
  <c r="J217" i="26"/>
  <c r="J216" i="26"/>
  <c r="J215" i="26"/>
  <c r="J214" i="26"/>
  <c r="J213" i="26"/>
  <c r="J212" i="26"/>
  <c r="J211" i="26"/>
  <c r="J210" i="26"/>
  <c r="J209" i="26"/>
  <c r="J208" i="26"/>
  <c r="J207" i="26"/>
  <c r="J206" i="26"/>
  <c r="J205" i="26"/>
  <c r="J204" i="26"/>
  <c r="J203" i="26"/>
  <c r="J202" i="26"/>
  <c r="J201" i="26"/>
  <c r="J200" i="26"/>
  <c r="J199" i="26"/>
  <c r="J198" i="26"/>
  <c r="J197" i="26"/>
  <c r="J196" i="26"/>
  <c r="J195" i="26"/>
  <c r="J194" i="26"/>
  <c r="J193" i="26"/>
  <c r="J192" i="26"/>
  <c r="J191" i="26"/>
  <c r="J190" i="26"/>
  <c r="J189" i="26"/>
  <c r="J188" i="26"/>
  <c r="J187" i="26"/>
  <c r="J186" i="26"/>
  <c r="J185" i="26"/>
  <c r="J148" i="26"/>
  <c r="J147" i="26"/>
  <c r="J146" i="26"/>
  <c r="J145" i="26"/>
  <c r="J144" i="26"/>
  <c r="J143" i="26"/>
  <c r="J142" i="26"/>
  <c r="J141" i="26"/>
  <c r="J140" i="26"/>
  <c r="J139" i="26"/>
  <c r="J138" i="26"/>
  <c r="J120" i="26"/>
  <c r="J119" i="26"/>
  <c r="J118" i="26"/>
  <c r="J117" i="26"/>
  <c r="J116" i="26"/>
  <c r="J115" i="26"/>
  <c r="J114" i="26"/>
  <c r="J113" i="26"/>
  <c r="J112" i="26"/>
  <c r="J111" i="26"/>
  <c r="J110" i="26"/>
  <c r="J109" i="26"/>
  <c r="J108" i="26"/>
  <c r="J107" i="26"/>
  <c r="J106" i="26"/>
  <c r="J105" i="26"/>
  <c r="J104" i="26"/>
  <c r="J103" i="26"/>
  <c r="J102" i="26"/>
  <c r="J101" i="26"/>
  <c r="J100" i="26"/>
  <c r="J99" i="26"/>
  <c r="J98" i="26"/>
  <c r="J97" i="26"/>
  <c r="J96" i="26"/>
  <c r="J95" i="26"/>
  <c r="J94" i="26"/>
  <c r="J93" i="26"/>
  <c r="J92" i="26"/>
  <c r="J91" i="26"/>
  <c r="J90" i="26"/>
  <c r="J89" i="26"/>
  <c r="J88" i="26"/>
  <c r="J87" i="26"/>
  <c r="J86" i="26"/>
  <c r="J85" i="26"/>
  <c r="J3" i="26"/>
  <c r="E3" i="26"/>
  <c r="J2" i="26"/>
  <c r="E3" i="25"/>
  <c r="F3" i="25" s="1"/>
  <c r="D3" i="25" s="1"/>
  <c r="G21" i="20" l="1"/>
  <c r="E22" i="20"/>
  <c r="F22" i="20" s="1"/>
  <c r="D22" i="20" s="1"/>
  <c r="H21" i="20"/>
  <c r="I372" i="20"/>
  <c r="J371" i="20"/>
  <c r="J498" i="20"/>
  <c r="I499" i="20"/>
  <c r="J1096" i="20"/>
  <c r="I1097" i="20"/>
  <c r="J733" i="20"/>
  <c r="I734" i="20"/>
  <c r="E22" i="12"/>
  <c r="F22" i="12" s="1"/>
  <c r="D22" i="12" s="1"/>
  <c r="G21" i="12"/>
  <c r="H21" i="12" s="1"/>
  <c r="I437" i="12"/>
  <c r="J436" i="12"/>
  <c r="J145" i="12"/>
  <c r="I146" i="12"/>
  <c r="I56" i="12"/>
  <c r="J55" i="12"/>
  <c r="I508" i="12"/>
  <c r="J507" i="12"/>
  <c r="I151" i="26"/>
  <c r="J151" i="26" s="1"/>
  <c r="J150" i="26"/>
  <c r="I312" i="26"/>
  <c r="J311" i="26"/>
  <c r="I462" i="26"/>
  <c r="J461" i="26"/>
  <c r="J149" i="26"/>
  <c r="J57" i="26"/>
  <c r="I58" i="26"/>
  <c r="F3" i="26"/>
  <c r="E4" i="26" s="1"/>
  <c r="F4" i="26" s="1"/>
  <c r="D4" i="26" s="1"/>
  <c r="K5" i="26" s="1"/>
  <c r="J4" i="26"/>
  <c r="J121" i="26"/>
  <c r="J521" i="26"/>
  <c r="J443" i="26"/>
  <c r="J442" i="26"/>
  <c r="J420" i="26"/>
  <c r="J428" i="26"/>
  <c r="J436" i="26"/>
  <c r="J415" i="26"/>
  <c r="J423" i="26"/>
  <c r="J431" i="26"/>
  <c r="J439" i="26"/>
  <c r="J418" i="26"/>
  <c r="J426" i="26"/>
  <c r="J434" i="26"/>
  <c r="J421" i="26"/>
  <c r="J429" i="26"/>
  <c r="J437" i="26"/>
  <c r="J416" i="26"/>
  <c r="J424" i="26"/>
  <c r="J432" i="26"/>
  <c r="J440" i="26"/>
  <c r="J419" i="26"/>
  <c r="J427" i="26"/>
  <c r="J435" i="26"/>
  <c r="G3" i="25"/>
  <c r="H3" i="25" s="1"/>
  <c r="E4" i="25"/>
  <c r="F4" i="25" s="1"/>
  <c r="D4" i="25"/>
  <c r="J499" i="20" l="1"/>
  <c r="I500" i="20"/>
  <c r="J372" i="20"/>
  <c r="I373" i="20"/>
  <c r="J734" i="20"/>
  <c r="I735" i="20"/>
  <c r="H22" i="20"/>
  <c r="D23" i="20"/>
  <c r="E23" i="20"/>
  <c r="F23" i="20" s="1"/>
  <c r="G22" i="20"/>
  <c r="I1098" i="20"/>
  <c r="J1097" i="20"/>
  <c r="J146" i="12"/>
  <c r="I147" i="12"/>
  <c r="G22" i="12"/>
  <c r="H22" i="12" s="1"/>
  <c r="E23" i="12"/>
  <c r="F23" i="12" s="1"/>
  <c r="D23" i="12" s="1"/>
  <c r="J437" i="12"/>
  <c r="I438" i="12"/>
  <c r="J508" i="12"/>
  <c r="I509" i="12"/>
  <c r="J56" i="12"/>
  <c r="I57" i="12"/>
  <c r="I152" i="26"/>
  <c r="I313" i="26"/>
  <c r="J312" i="26"/>
  <c r="I463" i="26"/>
  <c r="J462" i="26"/>
  <c r="J152" i="26"/>
  <c r="I153" i="26"/>
  <c r="J80" i="26"/>
  <c r="J58" i="26"/>
  <c r="I59" i="26"/>
  <c r="G3" i="26"/>
  <c r="H3" i="26" s="1"/>
  <c r="E5" i="26"/>
  <c r="G4" i="26"/>
  <c r="J522" i="26"/>
  <c r="J122" i="26"/>
  <c r="J5" i="26"/>
  <c r="E5" i="25"/>
  <c r="F5" i="25" s="1"/>
  <c r="D5" i="25" s="1"/>
  <c r="G4" i="25"/>
  <c r="H4" i="25" s="1"/>
  <c r="E12" i="24"/>
  <c r="E3" i="24"/>
  <c r="F3" i="24" s="1"/>
  <c r="D3" i="24" s="1"/>
  <c r="Q2" i="23"/>
  <c r="E3" i="23"/>
  <c r="F3" i="23" s="1"/>
  <c r="D3" i="23" s="1"/>
  <c r="J1127" i="19"/>
  <c r="I1078" i="19"/>
  <c r="I1077" i="19"/>
  <c r="J1077" i="19" s="1"/>
  <c r="J1076" i="19"/>
  <c r="J1075" i="19"/>
  <c r="J1074" i="19"/>
  <c r="J1073" i="19"/>
  <c r="J1072" i="19"/>
  <c r="J1071" i="19"/>
  <c r="J1070" i="19"/>
  <c r="J1069" i="19"/>
  <c r="J1068" i="19"/>
  <c r="J1067" i="19"/>
  <c r="J1066" i="19"/>
  <c r="J1065" i="19"/>
  <c r="J1064" i="19"/>
  <c r="J1063" i="19"/>
  <c r="J1062" i="19"/>
  <c r="J1061" i="19"/>
  <c r="J1060" i="19"/>
  <c r="J1059" i="19"/>
  <c r="J1058" i="19"/>
  <c r="J1057" i="19"/>
  <c r="J1056" i="19"/>
  <c r="J1055" i="19"/>
  <c r="J1054" i="19"/>
  <c r="J1053" i="19"/>
  <c r="J1052" i="19"/>
  <c r="J1051" i="19"/>
  <c r="J1050" i="19"/>
  <c r="J1049" i="19"/>
  <c r="J1048" i="19"/>
  <c r="J1047" i="19"/>
  <c r="J1046" i="19"/>
  <c r="J1045" i="19"/>
  <c r="J1044" i="19"/>
  <c r="J1043" i="19"/>
  <c r="J1042" i="19"/>
  <c r="J1041" i="19"/>
  <c r="J1040" i="19"/>
  <c r="J1039" i="19"/>
  <c r="J1038" i="19"/>
  <c r="J1037" i="19"/>
  <c r="J1036" i="19"/>
  <c r="J1035" i="19"/>
  <c r="J1034" i="19"/>
  <c r="J1033" i="19"/>
  <c r="J1032" i="19"/>
  <c r="J1031" i="19"/>
  <c r="J1030" i="19"/>
  <c r="J1029" i="19"/>
  <c r="J1028" i="19"/>
  <c r="J1027" i="19"/>
  <c r="J1026" i="19"/>
  <c r="J1025" i="19"/>
  <c r="J1024" i="19"/>
  <c r="J1023" i="19"/>
  <c r="J1022" i="19"/>
  <c r="J1021" i="19"/>
  <c r="J1020" i="19"/>
  <c r="J1019" i="19"/>
  <c r="J1018" i="19"/>
  <c r="J1017" i="19"/>
  <c r="J1016" i="19"/>
  <c r="J1015" i="19"/>
  <c r="J1014" i="19"/>
  <c r="J1013" i="19"/>
  <c r="J1012" i="19"/>
  <c r="J1011" i="19"/>
  <c r="J1010" i="19"/>
  <c r="J1009" i="19"/>
  <c r="J1008" i="19"/>
  <c r="J1007" i="19"/>
  <c r="J1006" i="19"/>
  <c r="J1005" i="19"/>
  <c r="J1004" i="19"/>
  <c r="J1003" i="19"/>
  <c r="J1002" i="19"/>
  <c r="J1001" i="19"/>
  <c r="J1000" i="19"/>
  <c r="J999" i="19"/>
  <c r="J998" i="19"/>
  <c r="J997" i="19"/>
  <c r="J996" i="19"/>
  <c r="J995" i="19"/>
  <c r="J994" i="19"/>
  <c r="J993" i="19"/>
  <c r="J992" i="19"/>
  <c r="J991" i="19"/>
  <c r="J990" i="19"/>
  <c r="J989" i="19"/>
  <c r="J988" i="19"/>
  <c r="J987" i="19"/>
  <c r="J986" i="19"/>
  <c r="J985" i="19"/>
  <c r="J984" i="19"/>
  <c r="J983" i="19"/>
  <c r="J982" i="19"/>
  <c r="J981" i="19"/>
  <c r="J980" i="19"/>
  <c r="J979" i="19"/>
  <c r="J978" i="19"/>
  <c r="J977" i="19"/>
  <c r="J976" i="19"/>
  <c r="J975" i="19"/>
  <c r="J974" i="19"/>
  <c r="J973" i="19"/>
  <c r="J972" i="19"/>
  <c r="J971" i="19"/>
  <c r="J970" i="19"/>
  <c r="J969" i="19"/>
  <c r="J968" i="19"/>
  <c r="J967" i="19"/>
  <c r="J966" i="19"/>
  <c r="J965" i="19"/>
  <c r="J964" i="19"/>
  <c r="J963" i="19"/>
  <c r="J962" i="19"/>
  <c r="J961" i="19"/>
  <c r="J960" i="19"/>
  <c r="J959" i="19"/>
  <c r="J958" i="19"/>
  <c r="J957" i="19"/>
  <c r="J956" i="19"/>
  <c r="J955" i="19"/>
  <c r="J954" i="19"/>
  <c r="J953" i="19"/>
  <c r="J952" i="19"/>
  <c r="J951" i="19"/>
  <c r="J950" i="19"/>
  <c r="J949" i="19"/>
  <c r="J948" i="19"/>
  <c r="J947" i="19"/>
  <c r="J946" i="19"/>
  <c r="J945" i="19"/>
  <c r="J944" i="19"/>
  <c r="J943" i="19"/>
  <c r="J942" i="19"/>
  <c r="J941" i="19"/>
  <c r="J940" i="19"/>
  <c r="J939" i="19"/>
  <c r="J938" i="19"/>
  <c r="J937" i="19"/>
  <c r="J936" i="19"/>
  <c r="J935" i="19"/>
  <c r="J934" i="19"/>
  <c r="J933" i="19"/>
  <c r="J932" i="19"/>
  <c r="J931" i="19"/>
  <c r="J930" i="19"/>
  <c r="J929" i="19"/>
  <c r="J928" i="19"/>
  <c r="J927" i="19"/>
  <c r="J926" i="19"/>
  <c r="J925" i="19"/>
  <c r="J924" i="19"/>
  <c r="J923" i="19"/>
  <c r="J922" i="19"/>
  <c r="J921" i="19"/>
  <c r="J920" i="19"/>
  <c r="J919" i="19"/>
  <c r="J918" i="19"/>
  <c r="J917" i="19"/>
  <c r="J916" i="19"/>
  <c r="J915" i="19"/>
  <c r="J914" i="19"/>
  <c r="J913" i="19"/>
  <c r="J912" i="19"/>
  <c r="J911" i="19"/>
  <c r="J910" i="19"/>
  <c r="J909" i="19"/>
  <c r="J908" i="19"/>
  <c r="J907" i="19"/>
  <c r="J906" i="19"/>
  <c r="J905" i="19"/>
  <c r="J904" i="19"/>
  <c r="J903" i="19"/>
  <c r="J902" i="19"/>
  <c r="J901" i="19"/>
  <c r="J900" i="19"/>
  <c r="J899" i="19"/>
  <c r="J898" i="19"/>
  <c r="J897" i="19"/>
  <c r="J896" i="19"/>
  <c r="J895" i="19"/>
  <c r="J894" i="19"/>
  <c r="J893" i="19"/>
  <c r="J892" i="19"/>
  <c r="J891" i="19"/>
  <c r="J890" i="19"/>
  <c r="J889" i="19"/>
  <c r="J888" i="19"/>
  <c r="J887" i="19"/>
  <c r="J886" i="19"/>
  <c r="J885" i="19"/>
  <c r="J884" i="19"/>
  <c r="J883" i="19"/>
  <c r="J882" i="19"/>
  <c r="J881" i="19"/>
  <c r="J880" i="19"/>
  <c r="J879" i="19"/>
  <c r="J878" i="19"/>
  <c r="J877" i="19"/>
  <c r="J876" i="19"/>
  <c r="J875" i="19"/>
  <c r="J874" i="19"/>
  <c r="J873" i="19"/>
  <c r="J872" i="19"/>
  <c r="J871" i="19"/>
  <c r="J870" i="19"/>
  <c r="J869" i="19"/>
  <c r="J868" i="19"/>
  <c r="J867" i="19"/>
  <c r="J866" i="19"/>
  <c r="J865" i="19"/>
  <c r="J864" i="19"/>
  <c r="J863" i="19"/>
  <c r="J862" i="19"/>
  <c r="J861" i="19"/>
  <c r="I842" i="19"/>
  <c r="J841" i="19"/>
  <c r="J840" i="19"/>
  <c r="J839" i="19"/>
  <c r="J838" i="19"/>
  <c r="J837" i="19"/>
  <c r="J836" i="19"/>
  <c r="J835" i="19"/>
  <c r="J834" i="19"/>
  <c r="J833" i="19"/>
  <c r="J832" i="19"/>
  <c r="J831" i="19"/>
  <c r="J830" i="19"/>
  <c r="J829" i="19"/>
  <c r="J828" i="19"/>
  <c r="J827" i="19"/>
  <c r="J826" i="19"/>
  <c r="J825" i="19"/>
  <c r="J824" i="19"/>
  <c r="J823" i="19"/>
  <c r="J822" i="19"/>
  <c r="J821" i="19"/>
  <c r="J820" i="19"/>
  <c r="J819" i="19"/>
  <c r="J818" i="19"/>
  <c r="J817" i="19"/>
  <c r="J816" i="19"/>
  <c r="J815" i="19"/>
  <c r="J814" i="19"/>
  <c r="J813" i="19"/>
  <c r="J812" i="19"/>
  <c r="J811" i="19"/>
  <c r="J810" i="19"/>
  <c r="J809" i="19"/>
  <c r="J808" i="19"/>
  <c r="J807" i="19"/>
  <c r="J806" i="19"/>
  <c r="J805" i="19"/>
  <c r="J804" i="19"/>
  <c r="J803" i="19"/>
  <c r="J802" i="19"/>
  <c r="J801" i="19"/>
  <c r="J800" i="19"/>
  <c r="J799" i="19"/>
  <c r="J798" i="19"/>
  <c r="J797" i="19"/>
  <c r="J796" i="19"/>
  <c r="J795" i="19"/>
  <c r="J794" i="19"/>
  <c r="J793" i="19"/>
  <c r="J792" i="19"/>
  <c r="J791" i="19"/>
  <c r="J790" i="19"/>
  <c r="J789" i="19"/>
  <c r="J788" i="19"/>
  <c r="J787" i="19"/>
  <c r="J786" i="19"/>
  <c r="J785" i="19"/>
  <c r="J784" i="19"/>
  <c r="J783" i="19"/>
  <c r="J782" i="19"/>
  <c r="J781" i="19"/>
  <c r="J780" i="19"/>
  <c r="J779" i="19"/>
  <c r="I714" i="19"/>
  <c r="J714" i="19" s="1"/>
  <c r="J713" i="19"/>
  <c r="J712" i="19"/>
  <c r="J711" i="19"/>
  <c r="J710" i="19"/>
  <c r="J709" i="19"/>
  <c r="J708" i="19"/>
  <c r="J707" i="19"/>
  <c r="J706" i="19"/>
  <c r="J705" i="19"/>
  <c r="J704" i="19"/>
  <c r="J703" i="19"/>
  <c r="J702" i="19"/>
  <c r="J701" i="19"/>
  <c r="J700" i="19"/>
  <c r="J699" i="19"/>
  <c r="J698" i="19"/>
  <c r="J697" i="19"/>
  <c r="J696" i="19"/>
  <c r="J695" i="19"/>
  <c r="J694" i="19"/>
  <c r="J693" i="19"/>
  <c r="J692" i="19"/>
  <c r="J691" i="19"/>
  <c r="J690" i="19"/>
  <c r="J689" i="19"/>
  <c r="J688" i="19"/>
  <c r="J687" i="19"/>
  <c r="J686" i="19"/>
  <c r="J685" i="19"/>
  <c r="J684" i="19"/>
  <c r="J683" i="19"/>
  <c r="J682" i="19"/>
  <c r="J681" i="19"/>
  <c r="J680" i="19"/>
  <c r="J679" i="19"/>
  <c r="J678" i="19"/>
  <c r="J677" i="19"/>
  <c r="J676" i="19"/>
  <c r="J675" i="19"/>
  <c r="J674" i="19"/>
  <c r="J673" i="19"/>
  <c r="J672" i="19"/>
  <c r="J671" i="19"/>
  <c r="J670" i="19"/>
  <c r="J669" i="19"/>
  <c r="J668" i="19"/>
  <c r="J667" i="19"/>
  <c r="J666" i="19"/>
  <c r="J665" i="19"/>
  <c r="J664" i="19"/>
  <c r="J663" i="19"/>
  <c r="J662" i="19"/>
  <c r="J661" i="19"/>
  <c r="J660" i="19"/>
  <c r="J659" i="19"/>
  <c r="J658" i="19"/>
  <c r="J657" i="19"/>
  <c r="J656" i="19"/>
  <c r="J655" i="19"/>
  <c r="J654" i="19"/>
  <c r="J653" i="19"/>
  <c r="J652" i="19"/>
  <c r="J651" i="19"/>
  <c r="J650" i="19"/>
  <c r="J649" i="19"/>
  <c r="J648" i="19"/>
  <c r="J647" i="19"/>
  <c r="J646" i="19"/>
  <c r="J645" i="19"/>
  <c r="J644" i="19"/>
  <c r="J643" i="19"/>
  <c r="J642" i="19"/>
  <c r="J641" i="19"/>
  <c r="J640" i="19"/>
  <c r="J639" i="19"/>
  <c r="J638" i="19"/>
  <c r="J637" i="19"/>
  <c r="J636" i="19"/>
  <c r="J635" i="19"/>
  <c r="J634" i="19"/>
  <c r="J633" i="19"/>
  <c r="J632" i="19"/>
  <c r="J631" i="19"/>
  <c r="J630" i="19"/>
  <c r="J629" i="19"/>
  <c r="J628" i="19"/>
  <c r="J627" i="19"/>
  <c r="J626" i="19"/>
  <c r="J625" i="19"/>
  <c r="J624" i="19"/>
  <c r="J623" i="19"/>
  <c r="J622" i="19"/>
  <c r="J621" i="19"/>
  <c r="J620" i="19"/>
  <c r="J619" i="19"/>
  <c r="J618" i="19"/>
  <c r="J617" i="19"/>
  <c r="J616" i="19"/>
  <c r="J615" i="19"/>
  <c r="J614" i="19"/>
  <c r="J613" i="19"/>
  <c r="J612" i="19"/>
  <c r="J611" i="19"/>
  <c r="J610" i="19"/>
  <c r="J609" i="19"/>
  <c r="J608" i="19"/>
  <c r="J607" i="19"/>
  <c r="J606" i="19"/>
  <c r="J605" i="19"/>
  <c r="J604" i="19"/>
  <c r="J603" i="19"/>
  <c r="J602" i="19"/>
  <c r="J601" i="19"/>
  <c r="J600" i="19"/>
  <c r="J599" i="19"/>
  <c r="J598" i="19"/>
  <c r="J597" i="19"/>
  <c r="J596" i="19"/>
  <c r="J595" i="19"/>
  <c r="J594" i="19"/>
  <c r="J593" i="19"/>
  <c r="J592" i="19"/>
  <c r="J591" i="19"/>
  <c r="J590" i="19"/>
  <c r="J589" i="19"/>
  <c r="J588" i="19"/>
  <c r="J587" i="19"/>
  <c r="J586" i="19"/>
  <c r="J585" i="19"/>
  <c r="J584" i="19"/>
  <c r="J583" i="19"/>
  <c r="J582" i="19"/>
  <c r="J581" i="19"/>
  <c r="J580" i="19"/>
  <c r="J579" i="19"/>
  <c r="J578" i="19"/>
  <c r="J577" i="19"/>
  <c r="J576" i="19"/>
  <c r="J575" i="19"/>
  <c r="J574" i="19"/>
  <c r="J573" i="19"/>
  <c r="J572" i="19"/>
  <c r="J571" i="19"/>
  <c r="J570" i="19"/>
  <c r="J569" i="19"/>
  <c r="J568" i="19"/>
  <c r="J567" i="19"/>
  <c r="J566" i="19"/>
  <c r="J565" i="19"/>
  <c r="J564" i="19"/>
  <c r="J563" i="19"/>
  <c r="J562" i="19"/>
  <c r="J561" i="19"/>
  <c r="J560" i="19"/>
  <c r="J559" i="19"/>
  <c r="J558" i="19"/>
  <c r="J557" i="19"/>
  <c r="J556" i="19"/>
  <c r="J555" i="19"/>
  <c r="J554" i="19"/>
  <c r="J553" i="19"/>
  <c r="J552" i="19"/>
  <c r="J551" i="19"/>
  <c r="J550" i="19"/>
  <c r="J549" i="19"/>
  <c r="J548" i="19"/>
  <c r="J547" i="19"/>
  <c r="J546" i="19"/>
  <c r="J545" i="19"/>
  <c r="J544" i="19"/>
  <c r="J543" i="19"/>
  <c r="J542" i="19"/>
  <c r="J541" i="19"/>
  <c r="J540" i="19"/>
  <c r="J539" i="19"/>
  <c r="J538" i="19"/>
  <c r="J537" i="19"/>
  <c r="J536" i="19"/>
  <c r="J535" i="19"/>
  <c r="J534" i="19"/>
  <c r="J533" i="19"/>
  <c r="J532" i="19"/>
  <c r="J531" i="19"/>
  <c r="J530" i="19"/>
  <c r="J529" i="19"/>
  <c r="J528" i="19"/>
  <c r="J527" i="19"/>
  <c r="J526" i="19"/>
  <c r="J525" i="19"/>
  <c r="J524" i="19"/>
  <c r="J523" i="19"/>
  <c r="J522" i="19"/>
  <c r="J521" i="19"/>
  <c r="J520" i="19"/>
  <c r="J519" i="19"/>
  <c r="J518" i="19"/>
  <c r="J517" i="19"/>
  <c r="J516" i="19"/>
  <c r="J515" i="19"/>
  <c r="J514" i="19"/>
  <c r="J513" i="19"/>
  <c r="J512" i="19"/>
  <c r="J511" i="19"/>
  <c r="J510" i="19"/>
  <c r="J509" i="19"/>
  <c r="J508" i="19"/>
  <c r="J507" i="19"/>
  <c r="J506" i="19"/>
  <c r="J505" i="19"/>
  <c r="I480" i="19"/>
  <c r="J480" i="19" s="1"/>
  <c r="J479" i="19"/>
  <c r="J478" i="19"/>
  <c r="J477" i="19"/>
  <c r="J476" i="19"/>
  <c r="J475" i="19"/>
  <c r="J474" i="19"/>
  <c r="J473" i="19"/>
  <c r="J472" i="19"/>
  <c r="J471" i="19"/>
  <c r="J470" i="19"/>
  <c r="J469" i="19"/>
  <c r="J468" i="19"/>
  <c r="J467" i="19"/>
  <c r="J466" i="19"/>
  <c r="J465" i="19"/>
  <c r="J464" i="19"/>
  <c r="J463" i="19"/>
  <c r="J462" i="19"/>
  <c r="J461" i="19"/>
  <c r="J460" i="19"/>
  <c r="J459" i="19"/>
  <c r="J458" i="19"/>
  <c r="J457" i="19"/>
  <c r="J456" i="19"/>
  <c r="J455" i="19"/>
  <c r="J454" i="19"/>
  <c r="J453" i="19"/>
  <c r="J452" i="19"/>
  <c r="J451" i="19"/>
  <c r="J450" i="19"/>
  <c r="J449" i="19"/>
  <c r="J448" i="19"/>
  <c r="J447" i="19"/>
  <c r="J446" i="19"/>
  <c r="J445" i="19"/>
  <c r="J444" i="19"/>
  <c r="J443" i="19"/>
  <c r="J442" i="19"/>
  <c r="J441" i="19"/>
  <c r="J440" i="19"/>
  <c r="J439" i="19"/>
  <c r="J438" i="19"/>
  <c r="J437" i="19"/>
  <c r="J436" i="19"/>
  <c r="J435" i="19"/>
  <c r="J434" i="19"/>
  <c r="J433" i="19"/>
  <c r="J432" i="19"/>
  <c r="J431" i="19"/>
  <c r="J430" i="19"/>
  <c r="J429" i="19"/>
  <c r="J428" i="19"/>
  <c r="J427" i="19"/>
  <c r="J426" i="19"/>
  <c r="J425" i="19"/>
  <c r="J424" i="19"/>
  <c r="J423" i="19"/>
  <c r="J422" i="19"/>
  <c r="J421" i="19"/>
  <c r="J420" i="19"/>
  <c r="J419" i="19"/>
  <c r="J418" i="19"/>
  <c r="J417" i="19"/>
  <c r="J416" i="19"/>
  <c r="I351" i="19"/>
  <c r="J350" i="19"/>
  <c r="J349" i="19"/>
  <c r="J348" i="19"/>
  <c r="J347" i="19"/>
  <c r="J346" i="19"/>
  <c r="J345" i="19"/>
  <c r="J344" i="19"/>
  <c r="J343" i="19"/>
  <c r="J342" i="19"/>
  <c r="J341" i="19"/>
  <c r="J340" i="19"/>
  <c r="J339" i="19"/>
  <c r="J338" i="19"/>
  <c r="J337" i="19"/>
  <c r="J336" i="19"/>
  <c r="J335" i="19"/>
  <c r="J334" i="19"/>
  <c r="J333" i="19"/>
  <c r="J332" i="19"/>
  <c r="J331" i="19"/>
  <c r="J330" i="19"/>
  <c r="J329" i="19"/>
  <c r="J328" i="19"/>
  <c r="J327" i="19"/>
  <c r="J326" i="19"/>
  <c r="J325" i="19"/>
  <c r="J324" i="19"/>
  <c r="J323" i="19"/>
  <c r="J322" i="19"/>
  <c r="J321" i="19"/>
  <c r="J320" i="19"/>
  <c r="J319" i="19"/>
  <c r="J318" i="19"/>
  <c r="J317" i="19"/>
  <c r="J316" i="19"/>
  <c r="J315" i="19"/>
  <c r="J314" i="19"/>
  <c r="J313" i="19"/>
  <c r="J312" i="19"/>
  <c r="J311" i="19"/>
  <c r="J310" i="19"/>
  <c r="J309" i="19"/>
  <c r="J308" i="19"/>
  <c r="J307" i="19"/>
  <c r="J306" i="19"/>
  <c r="J305" i="19"/>
  <c r="J304" i="19"/>
  <c r="J303" i="19"/>
  <c r="J302" i="19"/>
  <c r="J301" i="19"/>
  <c r="J300" i="19"/>
  <c r="J299" i="19"/>
  <c r="J298" i="19"/>
  <c r="J297" i="19"/>
  <c r="J296" i="19"/>
  <c r="J295" i="19"/>
  <c r="J294" i="19"/>
  <c r="J293" i="19"/>
  <c r="J292" i="19"/>
  <c r="J291" i="19"/>
  <c r="J290" i="19"/>
  <c r="J289" i="19"/>
  <c r="J288" i="19"/>
  <c r="J287" i="19"/>
  <c r="J286" i="19"/>
  <c r="J285" i="19"/>
  <c r="J284" i="19"/>
  <c r="J283" i="19"/>
  <c r="J282" i="19"/>
  <c r="J281" i="19"/>
  <c r="J280" i="19"/>
  <c r="J279" i="19"/>
  <c r="J278" i="19"/>
  <c r="J277" i="19"/>
  <c r="J276" i="19"/>
  <c r="J275" i="19"/>
  <c r="J274" i="19"/>
  <c r="J273" i="19"/>
  <c r="J272" i="19"/>
  <c r="J271" i="19"/>
  <c r="J270" i="19"/>
  <c r="J269" i="19"/>
  <c r="J268" i="19"/>
  <c r="J267" i="19"/>
  <c r="J266" i="19"/>
  <c r="J265" i="19"/>
  <c r="J264" i="19"/>
  <c r="J263" i="19"/>
  <c r="J262" i="19"/>
  <c r="J261" i="19"/>
  <c r="J260" i="19"/>
  <c r="J259" i="19"/>
  <c r="J258" i="19"/>
  <c r="J257" i="19"/>
  <c r="J256" i="19"/>
  <c r="J255" i="19"/>
  <c r="J254" i="19"/>
  <c r="J253" i="19"/>
  <c r="J252" i="19"/>
  <c r="J251" i="19"/>
  <c r="J250" i="19"/>
  <c r="J249" i="19"/>
  <c r="J248" i="19"/>
  <c r="J247" i="19"/>
  <c r="J246" i="19"/>
  <c r="J245" i="19"/>
  <c r="J244" i="19"/>
  <c r="J243" i="19"/>
  <c r="J242" i="19"/>
  <c r="J241" i="19"/>
  <c r="J240" i="19"/>
  <c r="J239" i="19"/>
  <c r="J238" i="19"/>
  <c r="J237" i="19"/>
  <c r="J236" i="19"/>
  <c r="J235" i="19"/>
  <c r="J234" i="19"/>
  <c r="J233" i="19"/>
  <c r="J232" i="19"/>
  <c r="J231" i="19"/>
  <c r="J230" i="19"/>
  <c r="J229" i="19"/>
  <c r="J228" i="19"/>
  <c r="J227" i="19"/>
  <c r="J226" i="19"/>
  <c r="J225" i="19"/>
  <c r="J224" i="19"/>
  <c r="J223" i="19"/>
  <c r="J222" i="19"/>
  <c r="J221" i="19"/>
  <c r="J220" i="19"/>
  <c r="J219" i="19"/>
  <c r="J218" i="19"/>
  <c r="J217" i="19"/>
  <c r="J216" i="19"/>
  <c r="J215" i="19"/>
  <c r="J214" i="19"/>
  <c r="J213" i="19"/>
  <c r="J212" i="19"/>
  <c r="J211" i="19"/>
  <c r="J210" i="19"/>
  <c r="J209" i="19"/>
  <c r="J208" i="19"/>
  <c r="J207" i="19"/>
  <c r="J206" i="19"/>
  <c r="J205" i="19"/>
  <c r="J204" i="19"/>
  <c r="J203" i="19"/>
  <c r="J202" i="19"/>
  <c r="J201" i="19"/>
  <c r="J200" i="19"/>
  <c r="J199" i="19"/>
  <c r="J198" i="19"/>
  <c r="J197" i="19"/>
  <c r="J196" i="19"/>
  <c r="J195" i="19"/>
  <c r="J194" i="19"/>
  <c r="J193" i="19"/>
  <c r="J192" i="19"/>
  <c r="J191" i="19"/>
  <c r="J190" i="19"/>
  <c r="J189" i="19"/>
  <c r="J188" i="19"/>
  <c r="J187" i="19"/>
  <c r="J186" i="19"/>
  <c r="J185" i="19"/>
  <c r="J184" i="19"/>
  <c r="J183" i="19"/>
  <c r="J182" i="19"/>
  <c r="J181" i="19"/>
  <c r="J180" i="19"/>
  <c r="J179" i="19"/>
  <c r="J178" i="19"/>
  <c r="J177" i="19"/>
  <c r="J176" i="19"/>
  <c r="J175" i="19"/>
  <c r="J174" i="19"/>
  <c r="J173" i="19"/>
  <c r="J172" i="19"/>
  <c r="J171" i="19"/>
  <c r="J170" i="19"/>
  <c r="J169" i="19"/>
  <c r="J168" i="19"/>
  <c r="J167" i="19"/>
  <c r="J166" i="19"/>
  <c r="J165" i="19"/>
  <c r="J164" i="19"/>
  <c r="J163" i="19"/>
  <c r="J162" i="19"/>
  <c r="J161" i="19"/>
  <c r="J160" i="19"/>
  <c r="J159" i="19"/>
  <c r="J158" i="19"/>
  <c r="J157" i="19"/>
  <c r="J156" i="19"/>
  <c r="J155" i="19"/>
  <c r="J154" i="19"/>
  <c r="J153" i="19"/>
  <c r="J152" i="19"/>
  <c r="J151" i="19"/>
  <c r="J150" i="19"/>
  <c r="J149" i="19"/>
  <c r="J148" i="19"/>
  <c r="J147" i="19"/>
  <c r="J146" i="19"/>
  <c r="J145" i="19"/>
  <c r="J144" i="19"/>
  <c r="J143" i="19"/>
  <c r="J142" i="19"/>
  <c r="J141" i="19"/>
  <c r="J140" i="19"/>
  <c r="J139" i="19"/>
  <c r="J138" i="19"/>
  <c r="J137" i="19"/>
  <c r="J136" i="19"/>
  <c r="J135" i="19"/>
  <c r="J134" i="19"/>
  <c r="J133" i="19"/>
  <c r="J132" i="19"/>
  <c r="J131" i="19"/>
  <c r="J130" i="19"/>
  <c r="J129" i="19"/>
  <c r="J128" i="19"/>
  <c r="J127" i="19"/>
  <c r="J126" i="19"/>
  <c r="J125" i="19"/>
  <c r="J124" i="19"/>
  <c r="J123" i="19"/>
  <c r="J122" i="19"/>
  <c r="J121" i="19"/>
  <c r="J120" i="19"/>
  <c r="J119" i="19"/>
  <c r="J118" i="19"/>
  <c r="J117" i="19"/>
  <c r="J116" i="19"/>
  <c r="J115" i="19"/>
  <c r="J114" i="19"/>
  <c r="J113" i="19"/>
  <c r="J112" i="19"/>
  <c r="J111" i="19"/>
  <c r="J110" i="19"/>
  <c r="J109" i="19"/>
  <c r="J108" i="19"/>
  <c r="J107" i="19"/>
  <c r="J106" i="19"/>
  <c r="J105" i="19"/>
  <c r="J104" i="19"/>
  <c r="J103" i="19"/>
  <c r="J102" i="19"/>
  <c r="J101" i="19"/>
  <c r="J100" i="19"/>
  <c r="J99" i="19"/>
  <c r="J98" i="19"/>
  <c r="J97" i="19"/>
  <c r="J96" i="19"/>
  <c r="J95" i="19"/>
  <c r="J94" i="19"/>
  <c r="J93" i="19"/>
  <c r="J92" i="19"/>
  <c r="J91" i="19"/>
  <c r="J90" i="19"/>
  <c r="J89" i="19"/>
  <c r="J88" i="19"/>
  <c r="J87" i="19"/>
  <c r="J86" i="19"/>
  <c r="J85" i="19"/>
  <c r="J84" i="19"/>
  <c r="J83" i="19"/>
  <c r="J82" i="19"/>
  <c r="J81" i="19"/>
  <c r="J80" i="19"/>
  <c r="J79" i="19"/>
  <c r="J78" i="19"/>
  <c r="J77" i="19"/>
  <c r="J76" i="19"/>
  <c r="J75" i="19"/>
  <c r="J74" i="19"/>
  <c r="J73" i="19"/>
  <c r="J72" i="19"/>
  <c r="J71" i="19"/>
  <c r="J70" i="19"/>
  <c r="J69" i="19"/>
  <c r="J68" i="19"/>
  <c r="J67" i="19"/>
  <c r="J66" i="19"/>
  <c r="J65" i="19"/>
  <c r="J64" i="19"/>
  <c r="J63" i="19"/>
  <c r="J62" i="19"/>
  <c r="J61" i="19"/>
  <c r="J60" i="19"/>
  <c r="J59" i="19"/>
  <c r="J58" i="19"/>
  <c r="J57" i="19"/>
  <c r="J56" i="19"/>
  <c r="J55" i="19"/>
  <c r="J54" i="19"/>
  <c r="J53" i="19"/>
  <c r="J52" i="19"/>
  <c r="J51" i="19"/>
  <c r="J50" i="19"/>
  <c r="J49" i="19"/>
  <c r="J48" i="19"/>
  <c r="J47" i="19"/>
  <c r="J46" i="19"/>
  <c r="J45" i="19"/>
  <c r="J44" i="19"/>
  <c r="J43" i="19"/>
  <c r="J42" i="19"/>
  <c r="J41" i="19"/>
  <c r="J40" i="19"/>
  <c r="J39" i="19"/>
  <c r="J38" i="19"/>
  <c r="J37" i="19"/>
  <c r="J36" i="19"/>
  <c r="J35" i="19"/>
  <c r="J34" i="19"/>
  <c r="J33" i="19"/>
  <c r="J32" i="19"/>
  <c r="J31" i="19"/>
  <c r="J30" i="19"/>
  <c r="J29" i="19"/>
  <c r="J28" i="19"/>
  <c r="J27" i="19"/>
  <c r="J26" i="19"/>
  <c r="J25" i="19"/>
  <c r="J24" i="19"/>
  <c r="J23" i="19"/>
  <c r="J22" i="19"/>
  <c r="J21" i="19"/>
  <c r="J20" i="19"/>
  <c r="J19" i="19"/>
  <c r="J18" i="19"/>
  <c r="J17" i="19"/>
  <c r="J16" i="19"/>
  <c r="J15" i="19"/>
  <c r="J14" i="19"/>
  <c r="J13" i="19"/>
  <c r="J12" i="19"/>
  <c r="J11" i="19"/>
  <c r="J10" i="19"/>
  <c r="J9" i="19"/>
  <c r="J8" i="19"/>
  <c r="J7" i="19"/>
  <c r="J6" i="19"/>
  <c r="J5" i="19"/>
  <c r="J4" i="19"/>
  <c r="J3" i="19"/>
  <c r="E3" i="19"/>
  <c r="F3" i="19" s="1"/>
  <c r="D3" i="19" s="1"/>
  <c r="J2" i="19"/>
  <c r="J549" i="16"/>
  <c r="J548" i="16"/>
  <c r="J547" i="16"/>
  <c r="J546" i="16"/>
  <c r="J545" i="16"/>
  <c r="J544" i="16"/>
  <c r="J543" i="16"/>
  <c r="J542" i="16"/>
  <c r="J541" i="16"/>
  <c r="J540" i="16"/>
  <c r="J539" i="16"/>
  <c r="J538" i="16"/>
  <c r="J537" i="16"/>
  <c r="J536" i="16"/>
  <c r="J535" i="16"/>
  <c r="J534" i="16"/>
  <c r="J533" i="16"/>
  <c r="J532" i="16"/>
  <c r="J531" i="16"/>
  <c r="J530" i="16"/>
  <c r="J529" i="16"/>
  <c r="J528" i="16"/>
  <c r="J527" i="16"/>
  <c r="J526" i="16"/>
  <c r="J525" i="16"/>
  <c r="J524" i="16"/>
  <c r="J523" i="16"/>
  <c r="J522" i="16"/>
  <c r="J521" i="16"/>
  <c r="J520" i="16"/>
  <c r="J519" i="16"/>
  <c r="J518" i="16"/>
  <c r="J517" i="16"/>
  <c r="J516" i="16"/>
  <c r="J515" i="16"/>
  <c r="J514" i="16"/>
  <c r="J513" i="16"/>
  <c r="J512" i="16"/>
  <c r="J511" i="16"/>
  <c r="J510" i="16"/>
  <c r="J509" i="16"/>
  <c r="J508" i="16"/>
  <c r="J507" i="16"/>
  <c r="J506" i="16"/>
  <c r="J505" i="16"/>
  <c r="J504" i="16"/>
  <c r="J503" i="16"/>
  <c r="J502" i="16"/>
  <c r="J501" i="16"/>
  <c r="J500" i="16"/>
  <c r="J499" i="16"/>
  <c r="J498" i="16"/>
  <c r="J497" i="16"/>
  <c r="J496" i="16"/>
  <c r="J495" i="16"/>
  <c r="J494" i="16"/>
  <c r="J493" i="16"/>
  <c r="J492" i="16"/>
  <c r="J491" i="16"/>
  <c r="J490" i="16"/>
  <c r="J489" i="16"/>
  <c r="J488" i="16"/>
  <c r="J487" i="16"/>
  <c r="J486" i="16"/>
  <c r="J485" i="16"/>
  <c r="J484" i="16"/>
  <c r="J483" i="16"/>
  <c r="J482" i="16"/>
  <c r="J481" i="16"/>
  <c r="J480" i="16"/>
  <c r="J479" i="16"/>
  <c r="J478" i="16"/>
  <c r="J477" i="16"/>
  <c r="J476" i="16"/>
  <c r="J475" i="16"/>
  <c r="J474" i="16"/>
  <c r="J473" i="16"/>
  <c r="J472" i="16"/>
  <c r="J471" i="16"/>
  <c r="J470" i="16"/>
  <c r="J469" i="16"/>
  <c r="J468" i="16"/>
  <c r="J467" i="16"/>
  <c r="J466" i="16"/>
  <c r="J465" i="16"/>
  <c r="J464" i="16"/>
  <c r="J463" i="16"/>
  <c r="J462" i="16"/>
  <c r="J461" i="16"/>
  <c r="J460" i="16"/>
  <c r="J459" i="16"/>
  <c r="J458" i="16"/>
  <c r="J457" i="16"/>
  <c r="J456" i="16"/>
  <c r="J455" i="16"/>
  <c r="J454" i="16"/>
  <c r="J453" i="16"/>
  <c r="J452" i="16"/>
  <c r="J451" i="16"/>
  <c r="J450" i="16"/>
  <c r="J449" i="16"/>
  <c r="J448" i="16"/>
  <c r="J447" i="16"/>
  <c r="J446" i="16"/>
  <c r="J445" i="16"/>
  <c r="J444" i="16"/>
  <c r="J443" i="16"/>
  <c r="J442" i="16"/>
  <c r="J441" i="16"/>
  <c r="J440" i="16"/>
  <c r="J439" i="16"/>
  <c r="J438" i="16"/>
  <c r="J437" i="16"/>
  <c r="J436" i="16"/>
  <c r="J435" i="16"/>
  <c r="J434" i="16"/>
  <c r="J433" i="16"/>
  <c r="J432" i="16"/>
  <c r="J431" i="16"/>
  <c r="J430" i="16"/>
  <c r="J429" i="16"/>
  <c r="J428" i="16"/>
  <c r="J427" i="16"/>
  <c r="J426" i="16"/>
  <c r="J425" i="16"/>
  <c r="J424" i="16"/>
  <c r="J423" i="16"/>
  <c r="J422" i="16"/>
  <c r="J421" i="16"/>
  <c r="J420" i="16"/>
  <c r="J419" i="16"/>
  <c r="J418" i="16"/>
  <c r="J417" i="16"/>
  <c r="J416" i="16"/>
  <c r="J415" i="16"/>
  <c r="J414" i="16"/>
  <c r="J413" i="16"/>
  <c r="J412" i="16"/>
  <c r="J411" i="16"/>
  <c r="J410" i="16"/>
  <c r="J409" i="16"/>
  <c r="J408" i="16"/>
  <c r="J407" i="16"/>
  <c r="J406" i="16"/>
  <c r="J405" i="16"/>
  <c r="J404" i="16"/>
  <c r="J403" i="16"/>
  <c r="J402" i="16"/>
  <c r="J401" i="16"/>
  <c r="J400" i="16"/>
  <c r="J399" i="16"/>
  <c r="J398" i="16"/>
  <c r="J397" i="16"/>
  <c r="J396" i="16"/>
  <c r="J395" i="16"/>
  <c r="J394" i="16"/>
  <c r="J393" i="16"/>
  <c r="J392" i="16"/>
  <c r="J391" i="16"/>
  <c r="J390" i="16"/>
  <c r="J389" i="16"/>
  <c r="J388" i="16"/>
  <c r="J387" i="16"/>
  <c r="J386" i="16"/>
  <c r="J385" i="16"/>
  <c r="J384" i="16"/>
  <c r="J383" i="16"/>
  <c r="J382" i="16"/>
  <c r="J381" i="16"/>
  <c r="J380" i="16"/>
  <c r="J379" i="16"/>
  <c r="J378" i="16"/>
  <c r="J377" i="16"/>
  <c r="J376" i="16"/>
  <c r="J375" i="16"/>
  <c r="J374" i="16"/>
  <c r="J373" i="16"/>
  <c r="J372" i="16"/>
  <c r="J371" i="16"/>
  <c r="J370" i="16"/>
  <c r="J369" i="16"/>
  <c r="J368" i="16"/>
  <c r="J367" i="16"/>
  <c r="J366" i="16"/>
  <c r="J365" i="16"/>
  <c r="J364" i="16"/>
  <c r="J363" i="16"/>
  <c r="J362" i="16"/>
  <c r="J361" i="16"/>
  <c r="J360" i="16"/>
  <c r="J359" i="16"/>
  <c r="J358" i="16"/>
  <c r="J357" i="16"/>
  <c r="J356" i="16"/>
  <c r="J355" i="16"/>
  <c r="J354" i="16"/>
  <c r="J353" i="16"/>
  <c r="J352" i="16"/>
  <c r="J351" i="16"/>
  <c r="J350" i="16"/>
  <c r="J349" i="16"/>
  <c r="J348" i="16"/>
  <c r="J347" i="16"/>
  <c r="J346" i="16"/>
  <c r="J345" i="16"/>
  <c r="J344" i="16"/>
  <c r="J343" i="16"/>
  <c r="J342" i="16"/>
  <c r="J341" i="16"/>
  <c r="J340" i="16"/>
  <c r="J339" i="16"/>
  <c r="J338" i="16"/>
  <c r="J337" i="16"/>
  <c r="J336" i="16"/>
  <c r="J335" i="16"/>
  <c r="J334" i="16"/>
  <c r="J333" i="16"/>
  <c r="J332" i="16"/>
  <c r="J331" i="16"/>
  <c r="J330" i="16"/>
  <c r="J329" i="16"/>
  <c r="J328" i="16"/>
  <c r="J327" i="16"/>
  <c r="J326" i="16"/>
  <c r="J325" i="16"/>
  <c r="J324" i="16"/>
  <c r="J323" i="16"/>
  <c r="J322" i="16"/>
  <c r="J321" i="16"/>
  <c r="J320" i="16"/>
  <c r="J319" i="16"/>
  <c r="J318" i="16"/>
  <c r="J317" i="16"/>
  <c r="J316" i="16"/>
  <c r="J315" i="16"/>
  <c r="J314" i="16"/>
  <c r="J313" i="16"/>
  <c r="J312" i="16"/>
  <c r="J311" i="16"/>
  <c r="J310" i="16"/>
  <c r="J309" i="16"/>
  <c r="J308" i="16"/>
  <c r="J307" i="16"/>
  <c r="J306" i="16"/>
  <c r="J305" i="16"/>
  <c r="J304" i="16"/>
  <c r="J303" i="16"/>
  <c r="J302" i="16"/>
  <c r="J301" i="16"/>
  <c r="J300" i="16"/>
  <c r="J299" i="16"/>
  <c r="J298" i="16"/>
  <c r="J297" i="16"/>
  <c r="J296" i="16"/>
  <c r="J295" i="16"/>
  <c r="J294" i="16"/>
  <c r="J293" i="16"/>
  <c r="J292" i="16"/>
  <c r="J291" i="16"/>
  <c r="J290" i="16"/>
  <c r="J289" i="16"/>
  <c r="J288" i="16"/>
  <c r="J287" i="16"/>
  <c r="J286" i="16"/>
  <c r="J285" i="16"/>
  <c r="J284" i="16"/>
  <c r="J283" i="16"/>
  <c r="J282" i="16"/>
  <c r="J281" i="16"/>
  <c r="J280" i="16"/>
  <c r="J279" i="16"/>
  <c r="J278" i="16"/>
  <c r="J277" i="16"/>
  <c r="J276" i="16"/>
  <c r="J275" i="16"/>
  <c r="J274" i="16"/>
  <c r="J273" i="16"/>
  <c r="J272" i="16"/>
  <c r="J271" i="16"/>
  <c r="J270" i="16"/>
  <c r="J269" i="16"/>
  <c r="J268" i="16"/>
  <c r="J267" i="16"/>
  <c r="J266" i="16"/>
  <c r="J265" i="16"/>
  <c r="J264" i="16"/>
  <c r="J263" i="16"/>
  <c r="J262" i="16"/>
  <c r="J261" i="16"/>
  <c r="J260" i="16"/>
  <c r="J259" i="16"/>
  <c r="J258" i="16"/>
  <c r="J257" i="16"/>
  <c r="J256" i="16"/>
  <c r="J255" i="16"/>
  <c r="J254" i="16"/>
  <c r="J253" i="16"/>
  <c r="J252" i="16"/>
  <c r="J251" i="16"/>
  <c r="J250" i="16"/>
  <c r="J249" i="16"/>
  <c r="J248" i="16"/>
  <c r="J247" i="16"/>
  <c r="J246" i="16"/>
  <c r="J245" i="16"/>
  <c r="J244" i="16"/>
  <c r="J243" i="16"/>
  <c r="J242" i="16"/>
  <c r="J241" i="16"/>
  <c r="J240" i="16"/>
  <c r="J239" i="16"/>
  <c r="J238" i="16"/>
  <c r="J237" i="16"/>
  <c r="J236" i="16"/>
  <c r="J235" i="16"/>
  <c r="J234" i="16"/>
  <c r="J233" i="16"/>
  <c r="J232" i="16"/>
  <c r="J231" i="16"/>
  <c r="J230" i="16"/>
  <c r="J229" i="16"/>
  <c r="J228" i="16"/>
  <c r="J227" i="16"/>
  <c r="J226" i="16"/>
  <c r="J225" i="16"/>
  <c r="J224" i="16"/>
  <c r="J223" i="16"/>
  <c r="J222" i="16"/>
  <c r="J221" i="16"/>
  <c r="J220" i="16"/>
  <c r="J219" i="16"/>
  <c r="J218" i="16"/>
  <c r="J217" i="16"/>
  <c r="J216" i="16"/>
  <c r="J215" i="16"/>
  <c r="J214" i="16"/>
  <c r="J213" i="16"/>
  <c r="J212" i="16"/>
  <c r="J211" i="16"/>
  <c r="J210" i="16"/>
  <c r="J209" i="16"/>
  <c r="J208" i="16"/>
  <c r="J207" i="16"/>
  <c r="J206" i="16"/>
  <c r="J205" i="16"/>
  <c r="J204" i="16"/>
  <c r="J203" i="16"/>
  <c r="J202" i="16"/>
  <c r="J201" i="16"/>
  <c r="J200" i="16"/>
  <c r="J199" i="16"/>
  <c r="J198" i="16"/>
  <c r="J197" i="16"/>
  <c r="J196" i="16"/>
  <c r="J195" i="16"/>
  <c r="J194" i="16"/>
  <c r="J193" i="16"/>
  <c r="J192" i="16"/>
  <c r="J191" i="16"/>
  <c r="J190" i="16"/>
  <c r="J189" i="16"/>
  <c r="J188" i="16"/>
  <c r="J187" i="16"/>
  <c r="J186" i="16"/>
  <c r="J185" i="16"/>
  <c r="J184" i="16"/>
  <c r="J183" i="16"/>
  <c r="J182" i="16"/>
  <c r="J181" i="16"/>
  <c r="J180" i="16"/>
  <c r="J179" i="16"/>
  <c r="J178" i="16"/>
  <c r="J177" i="16"/>
  <c r="J176" i="16"/>
  <c r="J175" i="16"/>
  <c r="J174" i="16"/>
  <c r="J173" i="16"/>
  <c r="J172" i="16"/>
  <c r="J171" i="16"/>
  <c r="J170" i="16"/>
  <c r="J169" i="16"/>
  <c r="J168" i="16"/>
  <c r="J167" i="16"/>
  <c r="J166" i="16"/>
  <c r="J165" i="16"/>
  <c r="J164" i="16"/>
  <c r="J163" i="16"/>
  <c r="J162" i="16"/>
  <c r="J161" i="16"/>
  <c r="J160" i="16"/>
  <c r="J159" i="16"/>
  <c r="J158" i="16"/>
  <c r="J157" i="16"/>
  <c r="J156" i="16"/>
  <c r="J155" i="16"/>
  <c r="J154" i="16"/>
  <c r="J153" i="16"/>
  <c r="J152" i="16"/>
  <c r="J151" i="16"/>
  <c r="J150" i="16"/>
  <c r="J149" i="16"/>
  <c r="J148" i="16"/>
  <c r="J147" i="16"/>
  <c r="J146" i="16"/>
  <c r="J145" i="16"/>
  <c r="J144" i="16"/>
  <c r="J143" i="16"/>
  <c r="J142" i="16"/>
  <c r="J141" i="16"/>
  <c r="J140" i="16"/>
  <c r="J139" i="16"/>
  <c r="J138" i="16"/>
  <c r="J137" i="16"/>
  <c r="J136" i="16"/>
  <c r="J135" i="16"/>
  <c r="J134" i="16"/>
  <c r="J133" i="16"/>
  <c r="J132" i="16"/>
  <c r="J131" i="16"/>
  <c r="J130" i="16"/>
  <c r="J129" i="16"/>
  <c r="J128" i="16"/>
  <c r="J127" i="16"/>
  <c r="J126" i="16"/>
  <c r="J125" i="16"/>
  <c r="J124" i="16"/>
  <c r="J123" i="16"/>
  <c r="J122" i="16"/>
  <c r="J121" i="16"/>
  <c r="J120" i="16"/>
  <c r="J119" i="16"/>
  <c r="J118" i="16"/>
  <c r="J117" i="16"/>
  <c r="J116" i="16"/>
  <c r="J115" i="16"/>
  <c r="J75" i="16"/>
  <c r="J74" i="16"/>
  <c r="J73" i="16"/>
  <c r="J72" i="16"/>
  <c r="J71" i="16"/>
  <c r="J70" i="16"/>
  <c r="J69" i="16"/>
  <c r="J68" i="16"/>
  <c r="J67" i="16"/>
  <c r="J66" i="16"/>
  <c r="J65" i="16"/>
  <c r="J64" i="16"/>
  <c r="J63" i="16"/>
  <c r="J62" i="16"/>
  <c r="J61" i="16"/>
  <c r="J60" i="16"/>
  <c r="J59" i="16"/>
  <c r="J58" i="16"/>
  <c r="J57" i="16"/>
  <c r="J56" i="16"/>
  <c r="J55" i="16"/>
  <c r="J54" i="16"/>
  <c r="J53" i="16"/>
  <c r="J52" i="16"/>
  <c r="J51" i="16"/>
  <c r="J50" i="16"/>
  <c r="J49" i="16"/>
  <c r="J48" i="16"/>
  <c r="J47" i="16"/>
  <c r="J46" i="16"/>
  <c r="J45" i="16"/>
  <c r="J44" i="16"/>
  <c r="J43" i="16"/>
  <c r="J42" i="16"/>
  <c r="J41" i="16"/>
  <c r="J40" i="16"/>
  <c r="J39" i="16"/>
  <c r="J38" i="16"/>
  <c r="J37" i="16"/>
  <c r="J36" i="16"/>
  <c r="J35" i="16"/>
  <c r="J34" i="16"/>
  <c r="J33" i="16"/>
  <c r="J32" i="16"/>
  <c r="J31" i="16"/>
  <c r="J30" i="16"/>
  <c r="J29" i="16"/>
  <c r="J28" i="16"/>
  <c r="J27" i="16"/>
  <c r="J26" i="16"/>
  <c r="J25" i="16"/>
  <c r="J24" i="16"/>
  <c r="J23" i="16"/>
  <c r="J22" i="16"/>
  <c r="J21" i="16"/>
  <c r="J20" i="16"/>
  <c r="J19" i="16"/>
  <c r="J18" i="16"/>
  <c r="J17" i="16"/>
  <c r="J16" i="16"/>
  <c r="J15" i="16"/>
  <c r="J14" i="16"/>
  <c r="J13" i="16"/>
  <c r="J12" i="16"/>
  <c r="J11" i="16"/>
  <c r="J10" i="16"/>
  <c r="J9" i="16"/>
  <c r="J8" i="16"/>
  <c r="J7" i="16"/>
  <c r="J6" i="16"/>
  <c r="J5" i="16"/>
  <c r="J4" i="16"/>
  <c r="J3" i="16"/>
  <c r="E3" i="16"/>
  <c r="F3" i="16" s="1"/>
  <c r="D3" i="16" s="1"/>
  <c r="J2" i="16"/>
  <c r="E3" i="13"/>
  <c r="J549" i="22"/>
  <c r="J548" i="22"/>
  <c r="J547" i="22"/>
  <c r="J546" i="22"/>
  <c r="J545" i="22"/>
  <c r="J544" i="22"/>
  <c r="J543" i="22"/>
  <c r="J542" i="22"/>
  <c r="J541" i="22"/>
  <c r="J540" i="22"/>
  <c r="J539" i="22"/>
  <c r="J538" i="22"/>
  <c r="J537" i="22"/>
  <c r="J536" i="22"/>
  <c r="J535" i="22"/>
  <c r="J534" i="22"/>
  <c r="J533" i="22"/>
  <c r="J532" i="22"/>
  <c r="J531" i="22"/>
  <c r="J530" i="22"/>
  <c r="J529" i="22"/>
  <c r="J528" i="22"/>
  <c r="J527" i="22"/>
  <c r="J526" i="22"/>
  <c r="J525" i="22"/>
  <c r="J524" i="22"/>
  <c r="J523" i="22"/>
  <c r="J522" i="22"/>
  <c r="J521" i="22"/>
  <c r="J520" i="22"/>
  <c r="J519" i="22"/>
  <c r="J518" i="22"/>
  <c r="J517" i="22"/>
  <c r="J516" i="22"/>
  <c r="J515" i="22"/>
  <c r="J514" i="22"/>
  <c r="J513" i="22"/>
  <c r="J512" i="22"/>
  <c r="J511" i="22"/>
  <c r="J510" i="22"/>
  <c r="J509" i="22"/>
  <c r="J508" i="22"/>
  <c r="J507" i="22"/>
  <c r="J506" i="22"/>
  <c r="J505" i="22"/>
  <c r="J504" i="22"/>
  <c r="J503" i="22"/>
  <c r="J502" i="22"/>
  <c r="J501" i="22"/>
  <c r="J500" i="22"/>
  <c r="J499" i="22"/>
  <c r="J498" i="22"/>
  <c r="J497" i="22"/>
  <c r="J496" i="22"/>
  <c r="J495" i="22"/>
  <c r="J494" i="22"/>
  <c r="J493" i="22"/>
  <c r="J492" i="22"/>
  <c r="J491" i="22"/>
  <c r="J490" i="22"/>
  <c r="J489" i="22"/>
  <c r="J488" i="22"/>
  <c r="J487" i="22"/>
  <c r="J486" i="22"/>
  <c r="J485" i="22"/>
  <c r="J484" i="22"/>
  <c r="J483" i="22"/>
  <c r="J482" i="22"/>
  <c r="J481" i="22"/>
  <c r="J480" i="22"/>
  <c r="J479" i="22"/>
  <c r="J478" i="22"/>
  <c r="J477" i="22"/>
  <c r="J476" i="22"/>
  <c r="J475" i="22"/>
  <c r="J474" i="22"/>
  <c r="J473" i="22"/>
  <c r="J472" i="22"/>
  <c r="J471" i="22"/>
  <c r="J470" i="22"/>
  <c r="J469" i="22"/>
  <c r="J468" i="22"/>
  <c r="J467" i="22"/>
  <c r="J466" i="22"/>
  <c r="J465" i="22"/>
  <c r="J464" i="22"/>
  <c r="J463" i="22"/>
  <c r="J462" i="22"/>
  <c r="J461" i="22"/>
  <c r="J460" i="22"/>
  <c r="J459" i="22"/>
  <c r="J458" i="22"/>
  <c r="J457" i="22"/>
  <c r="J456" i="22"/>
  <c r="J455" i="22"/>
  <c r="J454" i="22"/>
  <c r="J453" i="22"/>
  <c r="J452" i="22"/>
  <c r="J451" i="22"/>
  <c r="J450" i="22"/>
  <c r="J449" i="22"/>
  <c r="J448" i="22"/>
  <c r="J447" i="22"/>
  <c r="J446" i="22"/>
  <c r="J445" i="22"/>
  <c r="J444" i="22"/>
  <c r="J443" i="22"/>
  <c r="J442" i="22"/>
  <c r="J441" i="22"/>
  <c r="J440" i="22"/>
  <c r="J439" i="22"/>
  <c r="J438" i="22"/>
  <c r="J437" i="22"/>
  <c r="J436" i="22"/>
  <c r="J435" i="22"/>
  <c r="J434" i="22"/>
  <c r="J433" i="22"/>
  <c r="J432" i="22"/>
  <c r="J431" i="22"/>
  <c r="J430" i="22"/>
  <c r="J429" i="22"/>
  <c r="J428" i="22"/>
  <c r="J427" i="22"/>
  <c r="J426" i="22"/>
  <c r="J425" i="22"/>
  <c r="J424" i="22"/>
  <c r="J423" i="22"/>
  <c r="J422" i="22"/>
  <c r="J421" i="22"/>
  <c r="J420" i="22"/>
  <c r="J419" i="22"/>
  <c r="J418" i="22"/>
  <c r="J417" i="22"/>
  <c r="J416" i="22"/>
  <c r="J415" i="22"/>
  <c r="J414" i="22"/>
  <c r="J413" i="22"/>
  <c r="J412" i="22"/>
  <c r="J411" i="22"/>
  <c r="J410" i="22"/>
  <c r="J409" i="22"/>
  <c r="J408" i="22"/>
  <c r="J407" i="22"/>
  <c r="J406" i="22"/>
  <c r="J405" i="22"/>
  <c r="J404" i="22"/>
  <c r="J403" i="22"/>
  <c r="J402" i="22"/>
  <c r="J401" i="22"/>
  <c r="J400" i="22"/>
  <c r="J399" i="22"/>
  <c r="J398" i="22"/>
  <c r="J397" i="22"/>
  <c r="J396" i="22"/>
  <c r="J395" i="22"/>
  <c r="J394" i="22"/>
  <c r="J393" i="22"/>
  <c r="J392" i="22"/>
  <c r="J391" i="22"/>
  <c r="J390" i="22"/>
  <c r="J389" i="22"/>
  <c r="J388" i="22"/>
  <c r="J387" i="22"/>
  <c r="J386" i="22"/>
  <c r="J385" i="22"/>
  <c r="J384" i="22"/>
  <c r="J383" i="22"/>
  <c r="J382" i="22"/>
  <c r="J381" i="22"/>
  <c r="J380" i="22"/>
  <c r="J379" i="22"/>
  <c r="J378" i="22"/>
  <c r="J377" i="22"/>
  <c r="J376" i="22"/>
  <c r="J375" i="22"/>
  <c r="J374" i="22"/>
  <c r="J373" i="22"/>
  <c r="J372" i="22"/>
  <c r="J371" i="22"/>
  <c r="J370" i="22"/>
  <c r="J369" i="22"/>
  <c r="J368" i="22"/>
  <c r="J367" i="22"/>
  <c r="J366" i="22"/>
  <c r="J365" i="22"/>
  <c r="J364" i="22"/>
  <c r="J363" i="22"/>
  <c r="J362" i="22"/>
  <c r="J361" i="22"/>
  <c r="J360" i="22"/>
  <c r="J359" i="22"/>
  <c r="J358" i="22"/>
  <c r="J357" i="22"/>
  <c r="J356" i="22"/>
  <c r="J355" i="22"/>
  <c r="J354" i="22"/>
  <c r="J353" i="22"/>
  <c r="J352" i="22"/>
  <c r="J351" i="22"/>
  <c r="J350" i="22"/>
  <c r="J349" i="22"/>
  <c r="J348" i="22"/>
  <c r="J347" i="22"/>
  <c r="J346" i="22"/>
  <c r="J345" i="22"/>
  <c r="J344" i="22"/>
  <c r="J343" i="22"/>
  <c r="J342" i="22"/>
  <c r="J341" i="22"/>
  <c r="J340" i="22"/>
  <c r="J339" i="22"/>
  <c r="J338" i="22"/>
  <c r="J337" i="22"/>
  <c r="J336" i="22"/>
  <c r="J335" i="22"/>
  <c r="J334" i="22"/>
  <c r="J333" i="22"/>
  <c r="J332" i="22"/>
  <c r="J331" i="22"/>
  <c r="J330" i="22"/>
  <c r="J329" i="22"/>
  <c r="J328" i="22"/>
  <c r="J327" i="22"/>
  <c r="J326" i="22"/>
  <c r="J325" i="22"/>
  <c r="J324" i="22"/>
  <c r="J323" i="22"/>
  <c r="J322" i="22"/>
  <c r="J321" i="22"/>
  <c r="J320" i="22"/>
  <c r="J319" i="22"/>
  <c r="J318" i="22"/>
  <c r="J317" i="22"/>
  <c r="J316" i="22"/>
  <c r="J315" i="22"/>
  <c r="J314" i="22"/>
  <c r="J313" i="22"/>
  <c r="J312" i="22"/>
  <c r="J311" i="22"/>
  <c r="J310" i="22"/>
  <c r="J309" i="22"/>
  <c r="J308" i="22"/>
  <c r="J307" i="22"/>
  <c r="J306" i="22"/>
  <c r="J305" i="22"/>
  <c r="J304" i="22"/>
  <c r="J303" i="22"/>
  <c r="J302" i="22"/>
  <c r="J301" i="22"/>
  <c r="J300" i="22"/>
  <c r="J299" i="22"/>
  <c r="J298" i="22"/>
  <c r="J297" i="22"/>
  <c r="J296" i="22"/>
  <c r="J295" i="22"/>
  <c r="J294" i="22"/>
  <c r="J293" i="22"/>
  <c r="J292" i="22"/>
  <c r="J291" i="22"/>
  <c r="J290" i="22"/>
  <c r="J289" i="22"/>
  <c r="J288" i="22"/>
  <c r="J287" i="22"/>
  <c r="J286" i="22"/>
  <c r="J285" i="22"/>
  <c r="J284" i="22"/>
  <c r="J283" i="22"/>
  <c r="J282" i="22"/>
  <c r="J281" i="22"/>
  <c r="J280" i="22"/>
  <c r="J279" i="22"/>
  <c r="J278" i="22"/>
  <c r="J277" i="22"/>
  <c r="J276" i="22"/>
  <c r="J275" i="22"/>
  <c r="J274" i="22"/>
  <c r="J273" i="22"/>
  <c r="J272" i="22"/>
  <c r="J271" i="22"/>
  <c r="J270" i="22"/>
  <c r="J269" i="22"/>
  <c r="J268" i="22"/>
  <c r="J267" i="22"/>
  <c r="J266" i="22"/>
  <c r="J265" i="22"/>
  <c r="J264" i="22"/>
  <c r="J263" i="22"/>
  <c r="J262" i="22"/>
  <c r="J261" i="22"/>
  <c r="J260" i="22"/>
  <c r="J259" i="22"/>
  <c r="J258" i="22"/>
  <c r="J257" i="22"/>
  <c r="J256" i="22"/>
  <c r="J255" i="22"/>
  <c r="J254" i="22"/>
  <c r="J253" i="22"/>
  <c r="J252" i="22"/>
  <c r="J251" i="22"/>
  <c r="J250" i="22"/>
  <c r="J249" i="22"/>
  <c r="J248" i="22"/>
  <c r="J247" i="22"/>
  <c r="J246" i="22"/>
  <c r="J245" i="22"/>
  <c r="J244" i="22"/>
  <c r="J243" i="22"/>
  <c r="J242" i="22"/>
  <c r="J241" i="22"/>
  <c r="J240" i="22"/>
  <c r="J239" i="22"/>
  <c r="J238" i="22"/>
  <c r="J237" i="22"/>
  <c r="J236" i="22"/>
  <c r="J235" i="22"/>
  <c r="J234" i="22"/>
  <c r="J233" i="22"/>
  <c r="J232" i="22"/>
  <c r="J231" i="22"/>
  <c r="J230" i="22"/>
  <c r="J229" i="22"/>
  <c r="J228" i="22"/>
  <c r="J227" i="22"/>
  <c r="J226" i="22"/>
  <c r="J225" i="22"/>
  <c r="J224" i="22"/>
  <c r="J223" i="22"/>
  <c r="J222" i="22"/>
  <c r="J221" i="22"/>
  <c r="J220" i="22"/>
  <c r="J219" i="22"/>
  <c r="J218" i="22"/>
  <c r="J217" i="22"/>
  <c r="J216" i="22"/>
  <c r="J215" i="22"/>
  <c r="J214" i="22"/>
  <c r="J213" i="22"/>
  <c r="J212" i="22"/>
  <c r="J211" i="22"/>
  <c r="J210" i="22"/>
  <c r="J209" i="22"/>
  <c r="J208" i="22"/>
  <c r="J207" i="22"/>
  <c r="J206" i="22"/>
  <c r="J205" i="22"/>
  <c r="J204" i="22"/>
  <c r="J203" i="22"/>
  <c r="J202" i="22"/>
  <c r="J201" i="22"/>
  <c r="J200" i="22"/>
  <c r="J199" i="22"/>
  <c r="J198" i="22"/>
  <c r="J197" i="22"/>
  <c r="J196" i="22"/>
  <c r="J195" i="22"/>
  <c r="J194" i="22"/>
  <c r="J193" i="22"/>
  <c r="J192" i="22"/>
  <c r="J191" i="22"/>
  <c r="J190" i="22"/>
  <c r="J189" i="22"/>
  <c r="J188" i="22"/>
  <c r="J187" i="22"/>
  <c r="J186" i="22"/>
  <c r="J185" i="22"/>
  <c r="J184" i="22"/>
  <c r="J183" i="22"/>
  <c r="J182" i="22"/>
  <c r="J181" i="22"/>
  <c r="J180" i="22"/>
  <c r="J179" i="22"/>
  <c r="J178" i="22"/>
  <c r="J177" i="22"/>
  <c r="J176" i="22"/>
  <c r="J175" i="22"/>
  <c r="J174" i="22"/>
  <c r="J173" i="22"/>
  <c r="J172" i="22"/>
  <c r="J171" i="22"/>
  <c r="J170" i="22"/>
  <c r="J169" i="22"/>
  <c r="J168" i="22"/>
  <c r="J167" i="22"/>
  <c r="J166" i="22"/>
  <c r="J165" i="22"/>
  <c r="J164" i="22"/>
  <c r="J163" i="22"/>
  <c r="J162" i="22"/>
  <c r="J161" i="22"/>
  <c r="J160" i="22"/>
  <c r="J159" i="22"/>
  <c r="J158" i="22"/>
  <c r="J157" i="22"/>
  <c r="J156" i="22"/>
  <c r="J155" i="22"/>
  <c r="J154" i="22"/>
  <c r="J153" i="22"/>
  <c r="J152" i="22"/>
  <c r="J151" i="22"/>
  <c r="J150" i="22"/>
  <c r="J149" i="22"/>
  <c r="J148" i="22"/>
  <c r="J147" i="22"/>
  <c r="J146" i="22"/>
  <c r="J145" i="22"/>
  <c r="J144" i="22"/>
  <c r="J143" i="22"/>
  <c r="J142" i="22"/>
  <c r="J141" i="22"/>
  <c r="J140" i="22"/>
  <c r="J139" i="22"/>
  <c r="J138" i="22"/>
  <c r="J137" i="22"/>
  <c r="J136" i="22"/>
  <c r="J135" i="22"/>
  <c r="J134" i="22"/>
  <c r="J133" i="22"/>
  <c r="J132" i="22"/>
  <c r="J131" i="22"/>
  <c r="J130" i="22"/>
  <c r="J129" i="22"/>
  <c r="J128" i="22"/>
  <c r="J127" i="22"/>
  <c r="J126" i="22"/>
  <c r="J125" i="22"/>
  <c r="J124" i="22"/>
  <c r="J123" i="22"/>
  <c r="J122" i="22"/>
  <c r="J121" i="22"/>
  <c r="J120" i="22"/>
  <c r="J119" i="22"/>
  <c r="J118" i="22"/>
  <c r="J117" i="22"/>
  <c r="J116" i="22"/>
  <c r="J115" i="22"/>
  <c r="J114" i="22"/>
  <c r="J113" i="22"/>
  <c r="J112" i="22"/>
  <c r="J111" i="22"/>
  <c r="J110" i="22"/>
  <c r="J109" i="22"/>
  <c r="J108" i="22"/>
  <c r="J107" i="22"/>
  <c r="J106" i="22"/>
  <c r="J105" i="22"/>
  <c r="J104" i="22"/>
  <c r="J103" i="22"/>
  <c r="J102" i="22"/>
  <c r="J101" i="22"/>
  <c r="J100" i="22"/>
  <c r="J99" i="22"/>
  <c r="J98" i="22"/>
  <c r="J97" i="22"/>
  <c r="J96" i="22"/>
  <c r="J95" i="22"/>
  <c r="J94" i="22"/>
  <c r="J93" i="22"/>
  <c r="J92" i="22"/>
  <c r="J91" i="22"/>
  <c r="J90" i="22"/>
  <c r="J89" i="22"/>
  <c r="J88" i="22"/>
  <c r="J87" i="22"/>
  <c r="J86" i="22"/>
  <c r="J85" i="22"/>
  <c r="J84" i="22"/>
  <c r="J83" i="22"/>
  <c r="J82" i="22"/>
  <c r="J81" i="22"/>
  <c r="J80" i="22"/>
  <c r="J79" i="22"/>
  <c r="J78" i="22"/>
  <c r="J77" i="22"/>
  <c r="J76" i="22"/>
  <c r="J75" i="22"/>
  <c r="J74" i="22"/>
  <c r="J73" i="22"/>
  <c r="J72" i="22"/>
  <c r="J71" i="22"/>
  <c r="J70" i="22"/>
  <c r="J69" i="22"/>
  <c r="J68" i="22"/>
  <c r="J67" i="22"/>
  <c r="J66" i="22"/>
  <c r="J65" i="22"/>
  <c r="J64" i="22"/>
  <c r="J63" i="22"/>
  <c r="J62" i="22"/>
  <c r="J61" i="22"/>
  <c r="J60" i="22"/>
  <c r="J59" i="22"/>
  <c r="J58" i="22"/>
  <c r="J57" i="22"/>
  <c r="J56" i="22"/>
  <c r="J55" i="22"/>
  <c r="J54" i="22"/>
  <c r="J53" i="22"/>
  <c r="J52" i="22"/>
  <c r="J51" i="22"/>
  <c r="J50" i="22"/>
  <c r="J49" i="22"/>
  <c r="J48" i="22"/>
  <c r="J47" i="22"/>
  <c r="J46" i="22"/>
  <c r="J45" i="22"/>
  <c r="J44" i="22"/>
  <c r="J43" i="22"/>
  <c r="J42" i="22"/>
  <c r="J41" i="22"/>
  <c r="J40" i="22"/>
  <c r="J39" i="22"/>
  <c r="J38" i="22"/>
  <c r="J37" i="22"/>
  <c r="J36" i="22"/>
  <c r="J35" i="22"/>
  <c r="J34" i="22"/>
  <c r="J33" i="22"/>
  <c r="J32" i="22"/>
  <c r="J31" i="22"/>
  <c r="J30" i="22"/>
  <c r="J29" i="22"/>
  <c r="J28" i="22"/>
  <c r="J27" i="22"/>
  <c r="J26" i="22"/>
  <c r="J25" i="22"/>
  <c r="J24" i="22"/>
  <c r="J23" i="22"/>
  <c r="J22" i="22"/>
  <c r="J21" i="22"/>
  <c r="J20" i="22"/>
  <c r="J19" i="22"/>
  <c r="J18" i="22"/>
  <c r="J17" i="22"/>
  <c r="J16" i="22"/>
  <c r="J15" i="22"/>
  <c r="J14" i="22"/>
  <c r="J13" i="22"/>
  <c r="J12" i="22"/>
  <c r="J11" i="22"/>
  <c r="J10" i="22"/>
  <c r="J9" i="22"/>
  <c r="J8" i="22"/>
  <c r="J7" i="22"/>
  <c r="J6" i="22"/>
  <c r="J5" i="22"/>
  <c r="J4" i="22"/>
  <c r="J3" i="22"/>
  <c r="E3" i="22"/>
  <c r="F3" i="22" s="1"/>
  <c r="D3" i="22" s="1"/>
  <c r="J2" i="22"/>
  <c r="E24" i="20" l="1"/>
  <c r="F24" i="20" s="1"/>
  <c r="D24" i="20" s="1"/>
  <c r="G23" i="20"/>
  <c r="H23" i="20" s="1"/>
  <c r="I736" i="20"/>
  <c r="J735" i="20"/>
  <c r="I374" i="20"/>
  <c r="J373" i="20"/>
  <c r="J1098" i="20"/>
  <c r="I1099" i="20"/>
  <c r="I501" i="20"/>
  <c r="J500" i="20"/>
  <c r="I439" i="12"/>
  <c r="J438" i="12"/>
  <c r="G23" i="12"/>
  <c r="H23" i="12" s="1"/>
  <c r="E24" i="12"/>
  <c r="F24" i="12" s="1"/>
  <c r="D24" i="12" s="1"/>
  <c r="J57" i="12"/>
  <c r="I58" i="12"/>
  <c r="J147" i="12"/>
  <c r="I148" i="12"/>
  <c r="J509" i="12"/>
  <c r="I510" i="12"/>
  <c r="J463" i="26"/>
  <c r="I464" i="26"/>
  <c r="I314" i="26"/>
  <c r="J313" i="26"/>
  <c r="J153" i="26"/>
  <c r="I154" i="26"/>
  <c r="J81" i="26"/>
  <c r="I60" i="26"/>
  <c r="J59" i="26"/>
  <c r="H4" i="26"/>
  <c r="F5" i="26"/>
  <c r="D5" i="26" s="1"/>
  <c r="J6" i="26"/>
  <c r="J523" i="26"/>
  <c r="J123" i="26"/>
  <c r="H5" i="25"/>
  <c r="E6" i="25"/>
  <c r="F6" i="25" s="1"/>
  <c r="D6" i="25" s="1"/>
  <c r="G5" i="25"/>
  <c r="E4" i="24"/>
  <c r="F4" i="24" s="1"/>
  <c r="D4" i="24" s="1"/>
  <c r="G3" i="24"/>
  <c r="H3" i="24" s="1"/>
  <c r="G3" i="23"/>
  <c r="H3" i="23" s="1"/>
  <c r="E4" i="23"/>
  <c r="F4" i="23" s="1"/>
  <c r="D4" i="23" s="1"/>
  <c r="E5" i="23" s="1"/>
  <c r="G3" i="19"/>
  <c r="H3" i="19" s="1"/>
  <c r="E4" i="19"/>
  <c r="F4" i="19" s="1"/>
  <c r="D4" i="19" s="1"/>
  <c r="I352" i="19"/>
  <c r="J351" i="19"/>
  <c r="I481" i="19"/>
  <c r="I715" i="19"/>
  <c r="J842" i="19"/>
  <c r="I843" i="19"/>
  <c r="I1079" i="19"/>
  <c r="J1078" i="19"/>
  <c r="E4" i="16"/>
  <c r="F4" i="16" s="1"/>
  <c r="D4" i="16" s="1"/>
  <c r="G3" i="16"/>
  <c r="H3" i="16" s="1"/>
  <c r="G3" i="22"/>
  <c r="H3" i="22" s="1"/>
  <c r="E4" i="22"/>
  <c r="F4" i="22" s="1"/>
  <c r="D4" i="22" s="1"/>
  <c r="E25" i="20" l="1"/>
  <c r="F25" i="20" s="1"/>
  <c r="D25" i="20" s="1"/>
  <c r="G24" i="20"/>
  <c r="H24" i="20" s="1"/>
  <c r="J1099" i="20"/>
  <c r="I1100" i="20"/>
  <c r="I375" i="20"/>
  <c r="J374" i="20"/>
  <c r="I737" i="20"/>
  <c r="J736" i="20"/>
  <c r="I502" i="20"/>
  <c r="J501" i="20"/>
  <c r="E25" i="12"/>
  <c r="F25" i="12" s="1"/>
  <c r="D25" i="12"/>
  <c r="G24" i="12"/>
  <c r="H24" i="12" s="1"/>
  <c r="I511" i="12"/>
  <c r="J510" i="12"/>
  <c r="I149" i="12"/>
  <c r="J148" i="12"/>
  <c r="I440" i="12"/>
  <c r="J439" i="12"/>
  <c r="I59" i="12"/>
  <c r="J58" i="12"/>
  <c r="G5" i="26"/>
  <c r="H5" i="26" s="1"/>
  <c r="K6" i="26"/>
  <c r="I315" i="26"/>
  <c r="J314" i="26"/>
  <c r="I465" i="26"/>
  <c r="J464" i="26"/>
  <c r="J154" i="26"/>
  <c r="I155" i="26"/>
  <c r="J82" i="26"/>
  <c r="I61" i="26"/>
  <c r="J60" i="26"/>
  <c r="E6" i="26"/>
  <c r="F6" i="26" s="1"/>
  <c r="J524" i="26"/>
  <c r="J7" i="26"/>
  <c r="J124" i="26"/>
  <c r="G6" i="25"/>
  <c r="H6" i="25" s="1"/>
  <c r="E7" i="25"/>
  <c r="F7" i="25" s="1"/>
  <c r="D7" i="25" s="1"/>
  <c r="G4" i="24"/>
  <c r="E5" i="24"/>
  <c r="F5" i="24" s="1"/>
  <c r="D5" i="24" s="1"/>
  <c r="H4" i="24"/>
  <c r="F5" i="23"/>
  <c r="D5" i="23" s="1"/>
  <c r="G4" i="23"/>
  <c r="H4" i="23" s="1"/>
  <c r="E5" i="19"/>
  <c r="F5" i="19" s="1"/>
  <c r="D5" i="19" s="1"/>
  <c r="G4" i="19"/>
  <c r="I353" i="19"/>
  <c r="J352" i="19"/>
  <c r="J481" i="19"/>
  <c r="I482" i="19"/>
  <c r="I1080" i="19"/>
  <c r="J1079" i="19"/>
  <c r="I716" i="19"/>
  <c r="J715" i="19"/>
  <c r="J843" i="19"/>
  <c r="I844" i="19"/>
  <c r="H4" i="19"/>
  <c r="E5" i="16"/>
  <c r="F5" i="16" s="1"/>
  <c r="D5" i="16" s="1"/>
  <c r="G4" i="16"/>
  <c r="H4" i="16" s="1"/>
  <c r="J76" i="16"/>
  <c r="G4" i="22"/>
  <c r="H4" i="22" s="1"/>
  <c r="E5" i="22"/>
  <c r="F5" i="22" s="1"/>
  <c r="D5" i="22" s="1"/>
  <c r="J375" i="20" l="1"/>
  <c r="I376" i="20"/>
  <c r="J502" i="20"/>
  <c r="I503" i="20"/>
  <c r="I1101" i="20"/>
  <c r="J1100" i="20"/>
  <c r="G25" i="20"/>
  <c r="H25" i="20" s="1"/>
  <c r="E26" i="20"/>
  <c r="F26" i="20" s="1"/>
  <c r="D26" i="20" s="1"/>
  <c r="I738" i="20"/>
  <c r="J737" i="20"/>
  <c r="I512" i="12"/>
  <c r="J511" i="12"/>
  <c r="I60" i="12"/>
  <c r="J59" i="12"/>
  <c r="E26" i="12"/>
  <c r="F26" i="12" s="1"/>
  <c r="D26" i="12" s="1"/>
  <c r="G25" i="12"/>
  <c r="H25" i="12" s="1"/>
  <c r="I150" i="12"/>
  <c r="J149" i="12"/>
  <c r="J440" i="12"/>
  <c r="I441" i="12"/>
  <c r="D6" i="26"/>
  <c r="K7" i="26" s="1"/>
  <c r="I466" i="26"/>
  <c r="J465" i="26"/>
  <c r="I316" i="26"/>
  <c r="J315" i="26"/>
  <c r="I156" i="26"/>
  <c r="J155" i="26"/>
  <c r="J83" i="26"/>
  <c r="J84" i="26"/>
  <c r="I62" i="26"/>
  <c r="J61" i="26"/>
  <c r="J125" i="26"/>
  <c r="J8" i="26"/>
  <c r="J525" i="26"/>
  <c r="G7" i="25"/>
  <c r="H7" i="25" s="1"/>
  <c r="E8" i="25"/>
  <c r="F8" i="25" s="1"/>
  <c r="D8" i="25" s="1"/>
  <c r="E6" i="24"/>
  <c r="F6" i="24" s="1"/>
  <c r="D6" i="24" s="1"/>
  <c r="G5" i="24"/>
  <c r="H5" i="24" s="1"/>
  <c r="G5" i="23"/>
  <c r="H5" i="23" s="1"/>
  <c r="E6" i="23"/>
  <c r="F6" i="23" s="1"/>
  <c r="D6" i="23" s="1"/>
  <c r="E6" i="19"/>
  <c r="F6" i="19" s="1"/>
  <c r="D6" i="19" s="1"/>
  <c r="G5" i="19"/>
  <c r="J716" i="19"/>
  <c r="I717" i="19"/>
  <c r="J482" i="19"/>
  <c r="I483" i="19"/>
  <c r="H5" i="19"/>
  <c r="J353" i="19"/>
  <c r="I354" i="19"/>
  <c r="J1080" i="19"/>
  <c r="I1081" i="19"/>
  <c r="J844" i="19"/>
  <c r="I845" i="19"/>
  <c r="J77" i="16"/>
  <c r="G5" i="16"/>
  <c r="H5" i="16" s="1"/>
  <c r="E6" i="16"/>
  <c r="F6" i="16" s="1"/>
  <c r="D6" i="16" s="1"/>
  <c r="E7" i="16" s="1"/>
  <c r="E6" i="22"/>
  <c r="F6" i="22" s="1"/>
  <c r="D6" i="22" s="1"/>
  <c r="G5" i="22"/>
  <c r="H5" i="22" s="1"/>
  <c r="G26" i="20" l="1"/>
  <c r="H26" i="20" s="1"/>
  <c r="E27" i="20"/>
  <c r="F27" i="20" s="1"/>
  <c r="D27" i="20" s="1"/>
  <c r="J1101" i="20"/>
  <c r="I1102" i="20"/>
  <c r="J503" i="20"/>
  <c r="I504" i="20"/>
  <c r="J504" i="20" s="1"/>
  <c r="J738" i="20"/>
  <c r="I739" i="20"/>
  <c r="J376" i="20"/>
  <c r="I377" i="20"/>
  <c r="G26" i="12"/>
  <c r="E27" i="12"/>
  <c r="F27" i="12" s="1"/>
  <c r="D27" i="12" s="1"/>
  <c r="H26" i="12"/>
  <c r="J441" i="12"/>
  <c r="I442" i="12"/>
  <c r="I513" i="12"/>
  <c r="J512" i="12"/>
  <c r="J60" i="12"/>
  <c r="I61" i="12"/>
  <c r="I151" i="12"/>
  <c r="J150" i="12"/>
  <c r="G6" i="26"/>
  <c r="H6" i="26" s="1"/>
  <c r="E7" i="26"/>
  <c r="F7" i="26" s="1"/>
  <c r="D7" i="26" s="1"/>
  <c r="K8" i="26" s="1"/>
  <c r="I317" i="26"/>
  <c r="J316" i="26"/>
  <c r="I467" i="26"/>
  <c r="J466" i="26"/>
  <c r="I157" i="26"/>
  <c r="J156" i="26"/>
  <c r="J62" i="26"/>
  <c r="I63" i="26"/>
  <c r="J9" i="26"/>
  <c r="J126" i="26"/>
  <c r="J526" i="26"/>
  <c r="E9" i="25"/>
  <c r="F9" i="25" s="1"/>
  <c r="D9" i="25" s="1"/>
  <c r="G8" i="25"/>
  <c r="H8" i="25" s="1"/>
  <c r="E7" i="24"/>
  <c r="F7" i="24" s="1"/>
  <c r="D7" i="24" s="1"/>
  <c r="G6" i="24"/>
  <c r="H6" i="24"/>
  <c r="E7" i="23"/>
  <c r="F7" i="23" s="1"/>
  <c r="D7" i="23" s="1"/>
  <c r="G6" i="23"/>
  <c r="H6" i="23" s="1"/>
  <c r="G6" i="19"/>
  <c r="H6" i="19" s="1"/>
  <c r="E7" i="19"/>
  <c r="F7" i="19" s="1"/>
  <c r="D7" i="19"/>
  <c r="J354" i="19"/>
  <c r="I355" i="19"/>
  <c r="J483" i="19"/>
  <c r="I484" i="19"/>
  <c r="J717" i="19"/>
  <c r="I718" i="19"/>
  <c r="J1081" i="19"/>
  <c r="I1082" i="19"/>
  <c r="I846" i="19"/>
  <c r="J845" i="19"/>
  <c r="G6" i="16"/>
  <c r="H6" i="16" s="1"/>
  <c r="F7" i="16"/>
  <c r="D7" i="16" s="1"/>
  <c r="J78" i="16"/>
  <c r="E7" i="22"/>
  <c r="F7" i="22" s="1"/>
  <c r="D7" i="22" s="1"/>
  <c r="G6" i="22"/>
  <c r="H6" i="22" s="1"/>
  <c r="E28" i="20" l="1"/>
  <c r="F28" i="20" s="1"/>
  <c r="D28" i="20" s="1"/>
  <c r="G27" i="20"/>
  <c r="H27" i="20"/>
  <c r="I740" i="20"/>
  <c r="J739" i="20"/>
  <c r="I1103" i="20"/>
  <c r="J1102" i="20"/>
  <c r="J377" i="20"/>
  <c r="I378" i="20"/>
  <c r="J513" i="12"/>
  <c r="I514" i="12"/>
  <c r="E28" i="12"/>
  <c r="F28" i="12" s="1"/>
  <c r="D28" i="12" s="1"/>
  <c r="G27" i="12"/>
  <c r="H27" i="12" s="1"/>
  <c r="I443" i="12"/>
  <c r="J442" i="12"/>
  <c r="I62" i="12"/>
  <c r="J61" i="12"/>
  <c r="J151" i="12"/>
  <c r="I152" i="12"/>
  <c r="G7" i="26"/>
  <c r="H7" i="26" s="1"/>
  <c r="E8" i="26"/>
  <c r="F8" i="26" s="1"/>
  <c r="D8" i="26" s="1"/>
  <c r="K9" i="26" s="1"/>
  <c r="J467" i="26"/>
  <c r="I468" i="26"/>
  <c r="J317" i="26"/>
  <c r="I318" i="26"/>
  <c r="J385" i="26"/>
  <c r="I158" i="26"/>
  <c r="J157" i="26"/>
  <c r="J63" i="26"/>
  <c r="I64" i="26"/>
  <c r="J127" i="26"/>
  <c r="J10" i="26"/>
  <c r="J527" i="26"/>
  <c r="E10" i="25"/>
  <c r="F10" i="25" s="1"/>
  <c r="D10" i="25" s="1"/>
  <c r="G9" i="25"/>
  <c r="H9" i="25"/>
  <c r="G7" i="24"/>
  <c r="H7" i="24" s="1"/>
  <c r="E8" i="24"/>
  <c r="F8" i="24" s="1"/>
  <c r="D8" i="24" s="1"/>
  <c r="G7" i="23"/>
  <c r="H7" i="23" s="1"/>
  <c r="E8" i="23"/>
  <c r="F8" i="23" s="1"/>
  <c r="D8" i="23" s="1"/>
  <c r="I485" i="19"/>
  <c r="J484" i="19"/>
  <c r="I847" i="19"/>
  <c r="J846" i="19"/>
  <c r="J355" i="19"/>
  <c r="I356" i="19"/>
  <c r="J1082" i="19"/>
  <c r="I1083" i="19"/>
  <c r="G7" i="19"/>
  <c r="H7" i="19" s="1"/>
  <c r="E8" i="19"/>
  <c r="F8" i="19" s="1"/>
  <c r="D8" i="19" s="1"/>
  <c r="J718" i="19"/>
  <c r="I719" i="19"/>
  <c r="E8" i="16"/>
  <c r="F8" i="16" s="1"/>
  <c r="D8" i="16" s="1"/>
  <c r="G7" i="16"/>
  <c r="H7" i="16" s="1"/>
  <c r="J79" i="16"/>
  <c r="G7" i="22"/>
  <c r="H7" i="22" s="1"/>
  <c r="E8" i="22"/>
  <c r="F8" i="22" s="1"/>
  <c r="D8" i="22" s="1"/>
  <c r="I1104" i="20" l="1"/>
  <c r="J1103" i="20"/>
  <c r="I741" i="20"/>
  <c r="J740" i="20"/>
  <c r="G28" i="20"/>
  <c r="H28" i="20" s="1"/>
  <c r="E29" i="20"/>
  <c r="F29" i="20" s="1"/>
  <c r="D29" i="20" s="1"/>
  <c r="I379" i="20"/>
  <c r="J378" i="20"/>
  <c r="E29" i="12"/>
  <c r="F29" i="12" s="1"/>
  <c r="D29" i="12" s="1"/>
  <c r="G28" i="12"/>
  <c r="H28" i="12" s="1"/>
  <c r="I444" i="12"/>
  <c r="J443" i="12"/>
  <c r="J514" i="12"/>
  <c r="I515" i="12"/>
  <c r="J152" i="12"/>
  <c r="I153" i="12"/>
  <c r="J62" i="12"/>
  <c r="I63" i="12"/>
  <c r="E9" i="26"/>
  <c r="F9" i="26" s="1"/>
  <c r="D9" i="26" s="1"/>
  <c r="K10" i="26" s="1"/>
  <c r="G8" i="26"/>
  <c r="H8" i="26" s="1"/>
  <c r="I319" i="26"/>
  <c r="J318" i="26"/>
  <c r="I469" i="26"/>
  <c r="J468" i="26"/>
  <c r="J386" i="26"/>
  <c r="I159" i="26"/>
  <c r="J158" i="26"/>
  <c r="J64" i="26"/>
  <c r="I65" i="26"/>
  <c r="J11" i="26"/>
  <c r="J128" i="26"/>
  <c r="J528" i="26"/>
  <c r="D11" i="25"/>
  <c r="G10" i="25"/>
  <c r="E11" i="25"/>
  <c r="F11" i="25" s="1"/>
  <c r="H10" i="25"/>
  <c r="E9" i="24"/>
  <c r="F9" i="24" s="1"/>
  <c r="D9" i="24"/>
  <c r="G8" i="24"/>
  <c r="H8" i="24"/>
  <c r="G8" i="23"/>
  <c r="H8" i="23" s="1"/>
  <c r="E9" i="23"/>
  <c r="F9" i="23" s="1"/>
  <c r="D9" i="23" s="1"/>
  <c r="E9" i="19"/>
  <c r="F9" i="19" s="1"/>
  <c r="D9" i="19" s="1"/>
  <c r="G8" i="19"/>
  <c r="H8" i="19"/>
  <c r="I720" i="19"/>
  <c r="J719" i="19"/>
  <c r="I357" i="19"/>
  <c r="J356" i="19"/>
  <c r="J1083" i="19"/>
  <c r="I1084" i="19"/>
  <c r="J847" i="19"/>
  <c r="I848" i="19"/>
  <c r="J485" i="19"/>
  <c r="I486" i="19"/>
  <c r="E9" i="16"/>
  <c r="F9" i="16" s="1"/>
  <c r="D9" i="16" s="1"/>
  <c r="G8" i="16"/>
  <c r="H8" i="16" s="1"/>
  <c r="J80" i="16"/>
  <c r="G8" i="22"/>
  <c r="H8" i="22" s="1"/>
  <c r="E9" i="22"/>
  <c r="F9" i="22" s="1"/>
  <c r="D9" i="22" s="1"/>
  <c r="G29" i="20" l="1"/>
  <c r="E30" i="20"/>
  <c r="F30" i="20" s="1"/>
  <c r="D30" i="20" s="1"/>
  <c r="I380" i="20"/>
  <c r="J379" i="20"/>
  <c r="J1104" i="20"/>
  <c r="I1105" i="20"/>
  <c r="J741" i="20"/>
  <c r="I742" i="20"/>
  <c r="H29" i="20"/>
  <c r="G29" i="12"/>
  <c r="H29" i="12" s="1"/>
  <c r="E30" i="12"/>
  <c r="F30" i="12" s="1"/>
  <c r="D30" i="12" s="1"/>
  <c r="I64" i="12"/>
  <c r="J63" i="12"/>
  <c r="J153" i="12"/>
  <c r="I154" i="12"/>
  <c r="I516" i="12"/>
  <c r="J516" i="12" s="1"/>
  <c r="J515" i="12"/>
  <c r="I445" i="12"/>
  <c r="J444" i="12"/>
  <c r="E10" i="26"/>
  <c r="F10" i="26" s="1"/>
  <c r="D10" i="26" s="1"/>
  <c r="K11" i="26" s="1"/>
  <c r="G9" i="26"/>
  <c r="H9" i="26" s="1"/>
  <c r="I320" i="26"/>
  <c r="J319" i="26"/>
  <c r="J469" i="26"/>
  <c r="I470" i="26"/>
  <c r="J387" i="26"/>
  <c r="J159" i="26"/>
  <c r="I160" i="26"/>
  <c r="J65" i="26"/>
  <c r="I66" i="26"/>
  <c r="J129" i="26"/>
  <c r="J529" i="26"/>
  <c r="J12" i="26"/>
  <c r="G11" i="25"/>
  <c r="H11" i="25" s="1"/>
  <c r="E12" i="25"/>
  <c r="F12" i="25" s="1"/>
  <c r="D12" i="25" s="1"/>
  <c r="E10" i="24"/>
  <c r="F10" i="24" s="1"/>
  <c r="D10" i="24" s="1"/>
  <c r="G9" i="24"/>
  <c r="H9" i="24" s="1"/>
  <c r="E10" i="23"/>
  <c r="F10" i="23" s="1"/>
  <c r="D10" i="23" s="1"/>
  <c r="G9" i="23"/>
  <c r="H9" i="23" s="1"/>
  <c r="I358" i="19"/>
  <c r="J357" i="19"/>
  <c r="J486" i="19"/>
  <c r="I487" i="19"/>
  <c r="I849" i="19"/>
  <c r="J848" i="19"/>
  <c r="H9" i="19"/>
  <c r="J1084" i="19"/>
  <c r="I1085" i="19"/>
  <c r="E10" i="19"/>
  <c r="F10" i="19" s="1"/>
  <c r="D10" i="19" s="1"/>
  <c r="G9" i="19"/>
  <c r="I721" i="19"/>
  <c r="J720" i="19"/>
  <c r="G9" i="16"/>
  <c r="H9" i="16" s="1"/>
  <c r="E10" i="16"/>
  <c r="F10" i="16" s="1"/>
  <c r="D10" i="16" s="1"/>
  <c r="J81" i="16"/>
  <c r="E10" i="22"/>
  <c r="F10" i="22" s="1"/>
  <c r="D10" i="22" s="1"/>
  <c r="G9" i="22"/>
  <c r="H9" i="22" s="1"/>
  <c r="I1106" i="20" l="1"/>
  <c r="J1105" i="20"/>
  <c r="E31" i="20"/>
  <c r="F31" i="20" s="1"/>
  <c r="D31" i="20" s="1"/>
  <c r="G30" i="20"/>
  <c r="J380" i="20"/>
  <c r="I381" i="20"/>
  <c r="H30" i="20"/>
  <c r="J742" i="20"/>
  <c r="I743" i="20"/>
  <c r="G30" i="12"/>
  <c r="E31" i="12"/>
  <c r="F31" i="12" s="1"/>
  <c r="D31" i="12" s="1"/>
  <c r="H30" i="12"/>
  <c r="I446" i="12"/>
  <c r="J445" i="12"/>
  <c r="J154" i="12"/>
  <c r="I155" i="12"/>
  <c r="J155" i="12" s="1"/>
  <c r="J64" i="12"/>
  <c r="I65" i="12"/>
  <c r="E11" i="26"/>
  <c r="F11" i="26" s="1"/>
  <c r="D11" i="26" s="1"/>
  <c r="K12" i="26" s="1"/>
  <c r="G10" i="26"/>
  <c r="H10" i="26" s="1"/>
  <c r="J66" i="26"/>
  <c r="I67" i="26"/>
  <c r="I471" i="26"/>
  <c r="J470" i="26"/>
  <c r="J320" i="26"/>
  <c r="I321" i="26"/>
  <c r="J388" i="26"/>
  <c r="J160" i="26"/>
  <c r="I161" i="26"/>
  <c r="J13" i="26"/>
  <c r="J530" i="26"/>
  <c r="J130" i="26"/>
  <c r="E13" i="25"/>
  <c r="F13" i="25" s="1"/>
  <c r="D13" i="25" s="1"/>
  <c r="G12" i="25"/>
  <c r="H12" i="25" s="1"/>
  <c r="G10" i="24"/>
  <c r="H10" i="24" s="1"/>
  <c r="E11" i="24"/>
  <c r="F11" i="24" s="1"/>
  <c r="D11" i="24" s="1"/>
  <c r="E11" i="23"/>
  <c r="F11" i="23" s="1"/>
  <c r="D11" i="23" s="1"/>
  <c r="G10" i="23"/>
  <c r="H10" i="23"/>
  <c r="J721" i="19"/>
  <c r="I722" i="19"/>
  <c r="I488" i="19"/>
  <c r="J487" i="19"/>
  <c r="I850" i="19"/>
  <c r="J849" i="19"/>
  <c r="G10" i="19"/>
  <c r="H10" i="19" s="1"/>
  <c r="E11" i="19"/>
  <c r="F11" i="19" s="1"/>
  <c r="D11" i="19" s="1"/>
  <c r="J1085" i="19"/>
  <c r="I1086" i="19"/>
  <c r="I359" i="19"/>
  <c r="J358" i="19"/>
  <c r="J82" i="16"/>
  <c r="G10" i="16"/>
  <c r="H10" i="16" s="1"/>
  <c r="E11" i="16"/>
  <c r="F11" i="16" s="1"/>
  <c r="D11" i="16" s="1"/>
  <c r="E11" i="22"/>
  <c r="F11" i="22" s="1"/>
  <c r="D11" i="22" s="1"/>
  <c r="G10" i="22"/>
  <c r="H10" i="22" s="1"/>
  <c r="J549" i="21"/>
  <c r="J548" i="21"/>
  <c r="J547" i="21"/>
  <c r="J546" i="21"/>
  <c r="J545" i="21"/>
  <c r="J544" i="21"/>
  <c r="J543" i="21"/>
  <c r="J542" i="21"/>
  <c r="J541" i="21"/>
  <c r="J540" i="21"/>
  <c r="J539" i="21"/>
  <c r="J538" i="21"/>
  <c r="J537" i="21"/>
  <c r="J536" i="21"/>
  <c r="J535" i="21"/>
  <c r="J534" i="21"/>
  <c r="J533" i="21"/>
  <c r="J532" i="21"/>
  <c r="J531" i="21"/>
  <c r="J530" i="21"/>
  <c r="J529" i="21"/>
  <c r="J528" i="21"/>
  <c r="J527" i="21"/>
  <c r="J526" i="21"/>
  <c r="J525" i="21"/>
  <c r="J524" i="21"/>
  <c r="J523" i="21"/>
  <c r="J522" i="21"/>
  <c r="J521" i="21"/>
  <c r="J520" i="21"/>
  <c r="J519" i="21"/>
  <c r="J518" i="21"/>
  <c r="J517" i="21"/>
  <c r="J516" i="21"/>
  <c r="J515" i="21"/>
  <c r="J514" i="21"/>
  <c r="J513" i="21"/>
  <c r="J512" i="21"/>
  <c r="J511" i="21"/>
  <c r="J486" i="21"/>
  <c r="J485" i="21"/>
  <c r="J484" i="21"/>
  <c r="J483" i="21"/>
  <c r="J482" i="21"/>
  <c r="J481" i="21"/>
  <c r="J480" i="21"/>
  <c r="J479" i="21"/>
  <c r="J478" i="21"/>
  <c r="J477" i="21"/>
  <c r="J476" i="21"/>
  <c r="J475" i="21"/>
  <c r="J474" i="21"/>
  <c r="J473" i="21"/>
  <c r="J472" i="21"/>
  <c r="J471" i="21"/>
  <c r="J470" i="21"/>
  <c r="J469" i="21"/>
  <c r="J468" i="21"/>
  <c r="J467" i="21"/>
  <c r="J466" i="21"/>
  <c r="J465" i="21"/>
  <c r="J464" i="21"/>
  <c r="J463" i="21"/>
  <c r="J462" i="21"/>
  <c r="J461" i="21"/>
  <c r="J460" i="21"/>
  <c r="J459" i="21"/>
  <c r="J458" i="21"/>
  <c r="J457" i="21"/>
  <c r="J456" i="21"/>
  <c r="J455" i="21"/>
  <c r="J454" i="21"/>
  <c r="J453" i="21"/>
  <c r="J452" i="21"/>
  <c r="J451" i="21"/>
  <c r="J450" i="21"/>
  <c r="J449" i="21"/>
  <c r="J448" i="21"/>
  <c r="J447" i="21"/>
  <c r="J446" i="21"/>
  <c r="J445" i="21"/>
  <c r="J444" i="21"/>
  <c r="J443" i="21"/>
  <c r="J442" i="21"/>
  <c r="J441" i="21"/>
  <c r="J440" i="21"/>
  <c r="J439" i="21"/>
  <c r="J438" i="21"/>
  <c r="J437" i="21"/>
  <c r="J436" i="21"/>
  <c r="J435" i="21"/>
  <c r="J434" i="21"/>
  <c r="J433" i="21"/>
  <c r="J432" i="21"/>
  <c r="J431" i="21"/>
  <c r="J430" i="21"/>
  <c r="J429" i="21"/>
  <c r="J428" i="21"/>
  <c r="J427" i="21"/>
  <c r="J426" i="21"/>
  <c r="J425" i="21"/>
  <c r="J424" i="21"/>
  <c r="J423" i="21"/>
  <c r="J422" i="21"/>
  <c r="J421" i="21"/>
  <c r="J420" i="21"/>
  <c r="J348" i="21"/>
  <c r="J346" i="21"/>
  <c r="J345" i="21"/>
  <c r="J344" i="21"/>
  <c r="J343" i="21"/>
  <c r="J342" i="21"/>
  <c r="J341" i="21"/>
  <c r="J340" i="21"/>
  <c r="J339" i="21"/>
  <c r="J338" i="21"/>
  <c r="J337" i="21"/>
  <c r="J336" i="21"/>
  <c r="J335" i="21"/>
  <c r="J334" i="21"/>
  <c r="J333" i="21"/>
  <c r="J332" i="21"/>
  <c r="J331" i="21"/>
  <c r="J330" i="21"/>
  <c r="J329" i="21"/>
  <c r="J328" i="21"/>
  <c r="J327" i="21"/>
  <c r="J326" i="21"/>
  <c r="J325" i="21"/>
  <c r="J324" i="21"/>
  <c r="J323" i="21"/>
  <c r="J322" i="21"/>
  <c r="J321" i="21"/>
  <c r="J320" i="21"/>
  <c r="J319" i="21"/>
  <c r="J318" i="21"/>
  <c r="J317" i="21"/>
  <c r="J316" i="21"/>
  <c r="J315" i="21"/>
  <c r="J314" i="21"/>
  <c r="J313" i="21"/>
  <c r="J312" i="21"/>
  <c r="J311" i="21"/>
  <c r="J310" i="21"/>
  <c r="J309" i="21"/>
  <c r="J308" i="21"/>
  <c r="J307" i="21"/>
  <c r="J306" i="21"/>
  <c r="J305" i="21"/>
  <c r="J304" i="21"/>
  <c r="J303" i="21"/>
  <c r="J302" i="21"/>
  <c r="J301" i="21"/>
  <c r="J300" i="21"/>
  <c r="J299" i="21"/>
  <c r="J298" i="21"/>
  <c r="J297" i="21"/>
  <c r="J296" i="21"/>
  <c r="J295" i="21"/>
  <c r="J294" i="21"/>
  <c r="J293" i="21"/>
  <c r="J292" i="21"/>
  <c r="J291" i="21"/>
  <c r="J290" i="21"/>
  <c r="J289" i="21"/>
  <c r="J288" i="21"/>
  <c r="J287" i="21"/>
  <c r="J286" i="21"/>
  <c r="J285" i="21"/>
  <c r="J284" i="21"/>
  <c r="J283" i="21"/>
  <c r="J282" i="21"/>
  <c r="J281" i="21"/>
  <c r="J280" i="21"/>
  <c r="J279" i="21"/>
  <c r="J278" i="21"/>
  <c r="J277" i="21"/>
  <c r="J276" i="21"/>
  <c r="J275" i="21"/>
  <c r="J274" i="21"/>
  <c r="J273" i="21"/>
  <c r="J272" i="21"/>
  <c r="J271" i="21"/>
  <c r="J270" i="21"/>
  <c r="J269" i="21"/>
  <c r="J268" i="21"/>
  <c r="J267" i="21"/>
  <c r="J266" i="21"/>
  <c r="J265" i="21"/>
  <c r="J264" i="21"/>
  <c r="J263" i="21"/>
  <c r="J262" i="21"/>
  <c r="J261" i="21"/>
  <c r="J260" i="21"/>
  <c r="J259" i="21"/>
  <c r="J258" i="21"/>
  <c r="J257" i="21"/>
  <c r="J256" i="21"/>
  <c r="J255" i="21"/>
  <c r="J254" i="21"/>
  <c r="J253" i="21"/>
  <c r="J252" i="21"/>
  <c r="J251" i="21"/>
  <c r="J250" i="21"/>
  <c r="J249" i="21"/>
  <c r="J248" i="21"/>
  <c r="J247" i="21"/>
  <c r="J246" i="21"/>
  <c r="J245" i="21"/>
  <c r="J244" i="21"/>
  <c r="J243" i="21"/>
  <c r="J242" i="21"/>
  <c r="J241" i="21"/>
  <c r="J240" i="21"/>
  <c r="J239" i="21"/>
  <c r="J238" i="21"/>
  <c r="J237" i="21"/>
  <c r="J236" i="21"/>
  <c r="J235" i="21"/>
  <c r="J234" i="21"/>
  <c r="J233" i="21"/>
  <c r="J232" i="21"/>
  <c r="J231" i="21"/>
  <c r="J230" i="21"/>
  <c r="J229" i="21"/>
  <c r="J228" i="21"/>
  <c r="J227" i="21"/>
  <c r="J226" i="21"/>
  <c r="J225" i="21"/>
  <c r="J224" i="21"/>
  <c r="J223" i="21"/>
  <c r="J222" i="21"/>
  <c r="J221" i="21"/>
  <c r="J220" i="21"/>
  <c r="J219" i="21"/>
  <c r="J218" i="21"/>
  <c r="J217" i="21"/>
  <c r="J216" i="21"/>
  <c r="J215" i="21"/>
  <c r="J214" i="21"/>
  <c r="J213" i="21"/>
  <c r="J212" i="21"/>
  <c r="J211" i="21"/>
  <c r="J210" i="21"/>
  <c r="J209" i="21"/>
  <c r="J208" i="21"/>
  <c r="J207" i="21"/>
  <c r="J206" i="21"/>
  <c r="J205" i="21"/>
  <c r="J204" i="21"/>
  <c r="J203" i="21"/>
  <c r="J202" i="21"/>
  <c r="J201" i="21"/>
  <c r="J200" i="21"/>
  <c r="J199" i="21"/>
  <c r="J198" i="21"/>
  <c r="J197" i="21"/>
  <c r="J196" i="21"/>
  <c r="J195" i="21"/>
  <c r="J194" i="21"/>
  <c r="J193" i="21"/>
  <c r="J192" i="21"/>
  <c r="J191" i="21"/>
  <c r="J190" i="21"/>
  <c r="J189" i="21"/>
  <c r="J188" i="21"/>
  <c r="J187" i="21"/>
  <c r="J186" i="21"/>
  <c r="J185" i="21"/>
  <c r="J184" i="21"/>
  <c r="J183" i="21"/>
  <c r="J182" i="21"/>
  <c r="J181" i="21"/>
  <c r="J180" i="21"/>
  <c r="J179" i="21"/>
  <c r="J178" i="21"/>
  <c r="J177" i="21"/>
  <c r="J176" i="21"/>
  <c r="J175" i="21"/>
  <c r="J174" i="21"/>
  <c r="J173" i="21"/>
  <c r="J172" i="21"/>
  <c r="J171" i="21"/>
  <c r="J170" i="21"/>
  <c r="J169" i="21"/>
  <c r="J168" i="21"/>
  <c r="J167" i="21"/>
  <c r="J166" i="21"/>
  <c r="J165" i="21"/>
  <c r="J164" i="21"/>
  <c r="J163" i="21"/>
  <c r="J162" i="21"/>
  <c r="J161" i="21"/>
  <c r="J160" i="21"/>
  <c r="J159" i="21"/>
  <c r="J158" i="21"/>
  <c r="J157" i="21"/>
  <c r="J156" i="21"/>
  <c r="J155" i="21"/>
  <c r="J154" i="21"/>
  <c r="J153" i="21"/>
  <c r="J152" i="21"/>
  <c r="J151" i="21"/>
  <c r="J150" i="21"/>
  <c r="J149" i="21"/>
  <c r="J148" i="21"/>
  <c r="J147" i="21"/>
  <c r="J146" i="21"/>
  <c r="J145" i="21"/>
  <c r="J144" i="21"/>
  <c r="J143" i="21"/>
  <c r="J142" i="21"/>
  <c r="J141" i="21"/>
  <c r="J140" i="21"/>
  <c r="J139" i="21"/>
  <c r="J138" i="21"/>
  <c r="J137" i="21"/>
  <c r="J136" i="21"/>
  <c r="J135" i="21"/>
  <c r="J134" i="21"/>
  <c r="J133" i="21"/>
  <c r="J132" i="21"/>
  <c r="J131" i="21"/>
  <c r="J130" i="21"/>
  <c r="J129" i="21"/>
  <c r="J128" i="21"/>
  <c r="J127" i="21"/>
  <c r="J126" i="21"/>
  <c r="J125" i="21"/>
  <c r="J124" i="21"/>
  <c r="J123" i="21"/>
  <c r="J122" i="21"/>
  <c r="J121" i="21"/>
  <c r="J120" i="21"/>
  <c r="J119" i="21"/>
  <c r="J118" i="21"/>
  <c r="J117" i="21"/>
  <c r="J116" i="21"/>
  <c r="J115" i="21"/>
  <c r="J114" i="21"/>
  <c r="J113" i="21"/>
  <c r="J112" i="21"/>
  <c r="J111" i="21"/>
  <c r="J110" i="21"/>
  <c r="J109" i="21"/>
  <c r="J108" i="21"/>
  <c r="J107" i="21"/>
  <c r="J106" i="21"/>
  <c r="J105" i="21"/>
  <c r="J104" i="21"/>
  <c r="J103" i="21"/>
  <c r="J102" i="21"/>
  <c r="J101" i="21"/>
  <c r="J100" i="21"/>
  <c r="J99" i="21"/>
  <c r="J98" i="21"/>
  <c r="J97" i="21"/>
  <c r="J96" i="21"/>
  <c r="J95" i="21"/>
  <c r="J94" i="21"/>
  <c r="J93" i="21"/>
  <c r="J92" i="21"/>
  <c r="J91" i="21"/>
  <c r="J90" i="21"/>
  <c r="J89" i="21"/>
  <c r="J88" i="21"/>
  <c r="J87" i="21"/>
  <c r="J86" i="21"/>
  <c r="J85" i="21"/>
  <c r="J84" i="21"/>
  <c r="J83" i="21"/>
  <c r="J82" i="21"/>
  <c r="J81" i="21"/>
  <c r="J80" i="21"/>
  <c r="J79" i="21"/>
  <c r="J78" i="21"/>
  <c r="J77" i="21"/>
  <c r="J76" i="21"/>
  <c r="J75" i="21"/>
  <c r="J74" i="21"/>
  <c r="J73" i="21"/>
  <c r="J72" i="21"/>
  <c r="J71" i="21"/>
  <c r="J70" i="21"/>
  <c r="J69" i="21"/>
  <c r="J68" i="21"/>
  <c r="J67" i="21"/>
  <c r="J66" i="21"/>
  <c r="J65" i="21"/>
  <c r="J64" i="21"/>
  <c r="J63" i="21"/>
  <c r="J62" i="21"/>
  <c r="J61" i="21"/>
  <c r="J60" i="21"/>
  <c r="J59" i="21"/>
  <c r="J58" i="21"/>
  <c r="J57" i="21"/>
  <c r="J56" i="21"/>
  <c r="J55" i="21"/>
  <c r="J54" i="21"/>
  <c r="J53" i="21"/>
  <c r="J52" i="21"/>
  <c r="J51" i="21"/>
  <c r="J50" i="21"/>
  <c r="J49" i="21"/>
  <c r="J48" i="21"/>
  <c r="J47" i="21"/>
  <c r="J46" i="21"/>
  <c r="J45" i="21"/>
  <c r="J44" i="21"/>
  <c r="J43" i="21"/>
  <c r="J42" i="21"/>
  <c r="J41" i="21"/>
  <c r="J40" i="21"/>
  <c r="J39" i="21"/>
  <c r="J38" i="21"/>
  <c r="J37" i="21"/>
  <c r="J36" i="21"/>
  <c r="J35" i="21"/>
  <c r="J34" i="21"/>
  <c r="J33" i="21"/>
  <c r="J32" i="21"/>
  <c r="J31" i="21"/>
  <c r="J30" i="21"/>
  <c r="J29" i="21"/>
  <c r="J28" i="21"/>
  <c r="J27" i="21"/>
  <c r="J26" i="21"/>
  <c r="J25" i="21"/>
  <c r="J24" i="21"/>
  <c r="J23" i="21"/>
  <c r="J22" i="21"/>
  <c r="J21" i="21"/>
  <c r="J20" i="21"/>
  <c r="J19" i="21"/>
  <c r="J18" i="21"/>
  <c r="J17" i="21"/>
  <c r="J16" i="21"/>
  <c r="J15" i="21"/>
  <c r="J14" i="21"/>
  <c r="J13" i="21"/>
  <c r="J12" i="21"/>
  <c r="J11" i="21"/>
  <c r="J10" i="21"/>
  <c r="J9" i="21"/>
  <c r="J8" i="21"/>
  <c r="J7" i="21"/>
  <c r="J6" i="21"/>
  <c r="J5" i="21"/>
  <c r="J4" i="21"/>
  <c r="J3" i="21"/>
  <c r="E3" i="21"/>
  <c r="J2" i="21"/>
  <c r="Q1" i="21"/>
  <c r="I76" i="15"/>
  <c r="I77" i="15" s="1"/>
  <c r="I75" i="15"/>
  <c r="J549" i="15"/>
  <c r="J548" i="15"/>
  <c r="J547" i="15"/>
  <c r="J546" i="15"/>
  <c r="J545" i="15"/>
  <c r="J544" i="15"/>
  <c r="J543" i="15"/>
  <c r="J542" i="15"/>
  <c r="J541" i="15"/>
  <c r="J540" i="15"/>
  <c r="J539" i="15"/>
  <c r="J538" i="15"/>
  <c r="J537" i="15"/>
  <c r="J536" i="15"/>
  <c r="J535" i="15"/>
  <c r="J534" i="15"/>
  <c r="J533" i="15"/>
  <c r="J532" i="15"/>
  <c r="J531" i="15"/>
  <c r="J530" i="15"/>
  <c r="J529" i="15"/>
  <c r="J528" i="15"/>
  <c r="J527" i="15"/>
  <c r="J526" i="15"/>
  <c r="J525" i="15"/>
  <c r="J524" i="15"/>
  <c r="J523" i="15"/>
  <c r="J522" i="15"/>
  <c r="J521" i="15"/>
  <c r="J520" i="15"/>
  <c r="J519" i="15"/>
  <c r="J518" i="15"/>
  <c r="J517" i="15"/>
  <c r="J516" i="15"/>
  <c r="J515" i="15"/>
  <c r="J514" i="15"/>
  <c r="J513" i="15"/>
  <c r="J512" i="15"/>
  <c r="J511" i="15"/>
  <c r="J485" i="15"/>
  <c r="J484" i="15"/>
  <c r="J483" i="15"/>
  <c r="J482" i="15"/>
  <c r="J481" i="15"/>
  <c r="J480" i="15"/>
  <c r="J479" i="15"/>
  <c r="J478" i="15"/>
  <c r="J477" i="15"/>
  <c r="J476" i="15"/>
  <c r="J475" i="15"/>
  <c r="J474" i="15"/>
  <c r="J473" i="15"/>
  <c r="J472" i="15"/>
  <c r="J471" i="15"/>
  <c r="J470" i="15"/>
  <c r="J469" i="15"/>
  <c r="J468" i="15"/>
  <c r="J467" i="15"/>
  <c r="J466" i="15"/>
  <c r="J465" i="15"/>
  <c r="J464" i="15"/>
  <c r="J463" i="15"/>
  <c r="J462" i="15"/>
  <c r="J461" i="15"/>
  <c r="J460" i="15"/>
  <c r="J459" i="15"/>
  <c r="J458" i="15"/>
  <c r="J457" i="15"/>
  <c r="J456" i="15"/>
  <c r="J455" i="15"/>
  <c r="J454" i="15"/>
  <c r="J453" i="15"/>
  <c r="J452" i="15"/>
  <c r="J451" i="15"/>
  <c r="J450" i="15"/>
  <c r="J449" i="15"/>
  <c r="J448" i="15"/>
  <c r="J447" i="15"/>
  <c r="J446" i="15"/>
  <c r="J445" i="15"/>
  <c r="J444" i="15"/>
  <c r="J443" i="15"/>
  <c r="J442" i="15"/>
  <c r="J441" i="15"/>
  <c r="J440" i="15"/>
  <c r="J439" i="15"/>
  <c r="J438" i="15"/>
  <c r="J437" i="15"/>
  <c r="J436" i="15"/>
  <c r="J435" i="15"/>
  <c r="J434" i="15"/>
  <c r="J433" i="15"/>
  <c r="J432" i="15"/>
  <c r="J431" i="15"/>
  <c r="J430" i="15"/>
  <c r="J429" i="15"/>
  <c r="J428" i="15"/>
  <c r="J427" i="15"/>
  <c r="J426" i="15"/>
  <c r="J425" i="15"/>
  <c r="J424" i="15"/>
  <c r="J423" i="15"/>
  <c r="J422" i="15"/>
  <c r="J421" i="15"/>
  <c r="J420" i="15"/>
  <c r="J346" i="15"/>
  <c r="J345" i="15"/>
  <c r="J344" i="15"/>
  <c r="J343" i="15"/>
  <c r="J342" i="15"/>
  <c r="J341" i="15"/>
  <c r="J340" i="15"/>
  <c r="J339" i="15"/>
  <c r="J338" i="15"/>
  <c r="J337" i="15"/>
  <c r="J336" i="15"/>
  <c r="J335" i="15"/>
  <c r="J334" i="15"/>
  <c r="J333" i="15"/>
  <c r="J332" i="15"/>
  <c r="J331" i="15"/>
  <c r="J330" i="15"/>
  <c r="J329" i="15"/>
  <c r="J328" i="15"/>
  <c r="J327" i="15"/>
  <c r="J326" i="15"/>
  <c r="J325" i="15"/>
  <c r="J324" i="15"/>
  <c r="J323" i="15"/>
  <c r="J322" i="15"/>
  <c r="J321" i="15"/>
  <c r="J320" i="15"/>
  <c r="J319" i="15"/>
  <c r="J318" i="15"/>
  <c r="J317" i="15"/>
  <c r="J316" i="15"/>
  <c r="J315" i="15"/>
  <c r="J314" i="15"/>
  <c r="J313" i="15"/>
  <c r="J312" i="15"/>
  <c r="J311" i="15"/>
  <c r="J310" i="15"/>
  <c r="J309" i="15"/>
  <c r="J308" i="15"/>
  <c r="J307" i="15"/>
  <c r="J306" i="15"/>
  <c r="J305" i="15"/>
  <c r="J304" i="15"/>
  <c r="J303" i="15"/>
  <c r="J302" i="15"/>
  <c r="J301" i="15"/>
  <c r="J300" i="15"/>
  <c r="J299" i="15"/>
  <c r="J298" i="15"/>
  <c r="J297" i="15"/>
  <c r="J296" i="15"/>
  <c r="J295" i="15"/>
  <c r="J294" i="15"/>
  <c r="J293" i="15"/>
  <c r="J292" i="15"/>
  <c r="J291" i="15"/>
  <c r="J290" i="15"/>
  <c r="J289" i="15"/>
  <c r="J288" i="15"/>
  <c r="J287" i="15"/>
  <c r="J286" i="15"/>
  <c r="J285" i="15"/>
  <c r="J284" i="15"/>
  <c r="J283" i="15"/>
  <c r="J282" i="15"/>
  <c r="J281" i="15"/>
  <c r="J280" i="15"/>
  <c r="J279" i="15"/>
  <c r="J278" i="15"/>
  <c r="J277" i="15"/>
  <c r="J276" i="15"/>
  <c r="J275" i="15"/>
  <c r="J274" i="15"/>
  <c r="J273" i="15"/>
  <c r="J272" i="15"/>
  <c r="J271" i="15"/>
  <c r="J270" i="15"/>
  <c r="J269" i="15"/>
  <c r="J268" i="15"/>
  <c r="J267" i="15"/>
  <c r="J266" i="15"/>
  <c r="J265" i="15"/>
  <c r="J264" i="15"/>
  <c r="J263" i="15"/>
  <c r="J262" i="15"/>
  <c r="J261" i="15"/>
  <c r="J260" i="15"/>
  <c r="J259" i="15"/>
  <c r="J258" i="15"/>
  <c r="J257" i="15"/>
  <c r="J256" i="15"/>
  <c r="J255" i="15"/>
  <c r="J254" i="15"/>
  <c r="J253" i="15"/>
  <c r="J252" i="15"/>
  <c r="J251" i="15"/>
  <c r="J250" i="15"/>
  <c r="J249" i="15"/>
  <c r="J248" i="15"/>
  <c r="J247" i="15"/>
  <c r="J246" i="15"/>
  <c r="J245" i="15"/>
  <c r="J244" i="15"/>
  <c r="J243" i="15"/>
  <c r="J242" i="15"/>
  <c r="J241" i="15"/>
  <c r="J240" i="15"/>
  <c r="J239" i="15"/>
  <c r="J238" i="15"/>
  <c r="J237" i="15"/>
  <c r="J236" i="15"/>
  <c r="J235" i="15"/>
  <c r="J234" i="15"/>
  <c r="J233" i="15"/>
  <c r="J232" i="15"/>
  <c r="J231" i="15"/>
  <c r="J230" i="15"/>
  <c r="J229" i="15"/>
  <c r="J228" i="15"/>
  <c r="J227" i="15"/>
  <c r="J226" i="15"/>
  <c r="J225" i="15"/>
  <c r="J224" i="15"/>
  <c r="J223" i="15"/>
  <c r="J222" i="15"/>
  <c r="J221" i="15"/>
  <c r="J220" i="15"/>
  <c r="J219" i="15"/>
  <c r="J218" i="15"/>
  <c r="J217" i="15"/>
  <c r="J216" i="15"/>
  <c r="J215" i="15"/>
  <c r="J214" i="15"/>
  <c r="J213" i="15"/>
  <c r="J212" i="15"/>
  <c r="J211" i="15"/>
  <c r="J210" i="15"/>
  <c r="J209" i="15"/>
  <c r="J208" i="15"/>
  <c r="J207" i="15"/>
  <c r="J206" i="15"/>
  <c r="J205" i="15"/>
  <c r="J204" i="15"/>
  <c r="J203" i="15"/>
  <c r="J202" i="15"/>
  <c r="J201" i="15"/>
  <c r="J200" i="15"/>
  <c r="J199" i="15"/>
  <c r="J198" i="15"/>
  <c r="J197" i="15"/>
  <c r="J196" i="15"/>
  <c r="J195" i="15"/>
  <c r="J194" i="15"/>
  <c r="J193" i="15"/>
  <c r="J192" i="15"/>
  <c r="J191" i="15"/>
  <c r="J190" i="15"/>
  <c r="J189" i="15"/>
  <c r="J188" i="15"/>
  <c r="J187" i="15"/>
  <c r="J186" i="15"/>
  <c r="J185" i="15"/>
  <c r="J184" i="15"/>
  <c r="J183" i="15"/>
  <c r="J182" i="15"/>
  <c r="J181" i="15"/>
  <c r="J180" i="15"/>
  <c r="J179" i="15"/>
  <c r="J178" i="15"/>
  <c r="J177" i="15"/>
  <c r="J176" i="15"/>
  <c r="J175" i="15"/>
  <c r="J174" i="15"/>
  <c r="J173" i="15"/>
  <c r="J172" i="15"/>
  <c r="J171" i="15"/>
  <c r="J170" i="15"/>
  <c r="J169" i="15"/>
  <c r="J168" i="15"/>
  <c r="J167" i="15"/>
  <c r="J166" i="15"/>
  <c r="J165" i="15"/>
  <c r="J164" i="15"/>
  <c r="J163" i="15"/>
  <c r="J162" i="15"/>
  <c r="J161" i="15"/>
  <c r="J160" i="15"/>
  <c r="J159" i="15"/>
  <c r="J158" i="15"/>
  <c r="J157" i="15"/>
  <c r="J156" i="15"/>
  <c r="J155" i="15"/>
  <c r="J76" i="15"/>
  <c r="J75" i="15"/>
  <c r="J74" i="15"/>
  <c r="J73" i="15"/>
  <c r="J72" i="15"/>
  <c r="J71" i="15"/>
  <c r="J70" i="15"/>
  <c r="J69" i="15"/>
  <c r="J68" i="15"/>
  <c r="J67" i="15"/>
  <c r="J66" i="15"/>
  <c r="J65" i="15"/>
  <c r="J64" i="15"/>
  <c r="J63" i="15"/>
  <c r="J62" i="15"/>
  <c r="J61" i="15"/>
  <c r="J60" i="15"/>
  <c r="J59" i="15"/>
  <c r="J58" i="15"/>
  <c r="J57" i="15"/>
  <c r="J56" i="15"/>
  <c r="J55" i="15"/>
  <c r="J54" i="15"/>
  <c r="J53" i="15"/>
  <c r="J52" i="15"/>
  <c r="J51" i="15"/>
  <c r="J50" i="15"/>
  <c r="J49" i="15"/>
  <c r="J48" i="15"/>
  <c r="J47" i="15"/>
  <c r="J46" i="15"/>
  <c r="J45" i="15"/>
  <c r="J44" i="15"/>
  <c r="J43" i="15"/>
  <c r="J42" i="15"/>
  <c r="J41" i="15"/>
  <c r="J40" i="15"/>
  <c r="J39" i="15"/>
  <c r="J38" i="15"/>
  <c r="J37" i="15"/>
  <c r="J36" i="15"/>
  <c r="J35" i="15"/>
  <c r="J34" i="15"/>
  <c r="J33" i="15"/>
  <c r="J32" i="15"/>
  <c r="J31" i="15"/>
  <c r="J30" i="15"/>
  <c r="J29" i="15"/>
  <c r="J28" i="15"/>
  <c r="J27" i="15"/>
  <c r="J26" i="15"/>
  <c r="J25" i="15"/>
  <c r="J24" i="15"/>
  <c r="J23" i="15"/>
  <c r="J22" i="15"/>
  <c r="J21" i="15"/>
  <c r="J20" i="15"/>
  <c r="J19" i="15"/>
  <c r="J18" i="15"/>
  <c r="J17" i="15"/>
  <c r="J16" i="15"/>
  <c r="J15" i="15"/>
  <c r="J14" i="15"/>
  <c r="J13" i="15"/>
  <c r="J12" i="15"/>
  <c r="J11" i="15"/>
  <c r="J10" i="15"/>
  <c r="J9" i="15"/>
  <c r="J8" i="15"/>
  <c r="J7" i="15"/>
  <c r="J6" i="15"/>
  <c r="J5" i="15"/>
  <c r="J4" i="15"/>
  <c r="J3" i="15"/>
  <c r="E3" i="15"/>
  <c r="F3" i="15" s="1"/>
  <c r="D3" i="15" s="1"/>
  <c r="J2" i="15"/>
  <c r="Q1" i="15"/>
  <c r="I486" i="14"/>
  <c r="I487" i="14" s="1"/>
  <c r="I488" i="14" s="1"/>
  <c r="I489" i="14" s="1"/>
  <c r="I490" i="14" s="1"/>
  <c r="I491" i="14" s="1"/>
  <c r="I492" i="14" s="1"/>
  <c r="I493" i="14" s="1"/>
  <c r="I494" i="14" s="1"/>
  <c r="I495" i="14" s="1"/>
  <c r="I496" i="14" s="1"/>
  <c r="I497" i="14" s="1"/>
  <c r="I498" i="14" s="1"/>
  <c r="I499" i="14" s="1"/>
  <c r="I500" i="14" s="1"/>
  <c r="I501" i="14" s="1"/>
  <c r="I502" i="14" s="1"/>
  <c r="I503" i="14" s="1"/>
  <c r="I504" i="14" s="1"/>
  <c r="I505" i="14" s="1"/>
  <c r="I346" i="14"/>
  <c r="I347" i="14"/>
  <c r="I348" i="14" s="1"/>
  <c r="I349" i="14" s="1"/>
  <c r="I350" i="14" s="1"/>
  <c r="I351" i="14" s="1"/>
  <c r="I352" i="14" s="1"/>
  <c r="I353" i="14" s="1"/>
  <c r="I354" i="14" s="1"/>
  <c r="I355" i="14" s="1"/>
  <c r="I356" i="14" s="1"/>
  <c r="I357" i="14" s="1"/>
  <c r="I358" i="14" s="1"/>
  <c r="I359" i="14" s="1"/>
  <c r="I360" i="14" s="1"/>
  <c r="I361" i="14" s="1"/>
  <c r="I362" i="14" s="1"/>
  <c r="I363" i="14" s="1"/>
  <c r="I364" i="14" s="1"/>
  <c r="I365" i="14" s="1"/>
  <c r="I366" i="14" s="1"/>
  <c r="I367" i="14" s="1"/>
  <c r="I368" i="14" s="1"/>
  <c r="I369" i="14" s="1"/>
  <c r="I370" i="14" s="1"/>
  <c r="I371" i="14" s="1"/>
  <c r="I372" i="14" s="1"/>
  <c r="I373" i="14" s="1"/>
  <c r="I374" i="14" s="1"/>
  <c r="I375" i="14" s="1"/>
  <c r="I376" i="14" s="1"/>
  <c r="I377" i="14" s="1"/>
  <c r="I378" i="14" s="1"/>
  <c r="I379" i="14" s="1"/>
  <c r="I380" i="14" s="1"/>
  <c r="I381" i="14" s="1"/>
  <c r="I382" i="14" s="1"/>
  <c r="I383" i="14" s="1"/>
  <c r="I384" i="14" s="1"/>
  <c r="I385" i="14" s="1"/>
  <c r="I386" i="14" s="1"/>
  <c r="I387" i="14" s="1"/>
  <c r="I388" i="14" s="1"/>
  <c r="I389" i="14" s="1"/>
  <c r="I390" i="14" s="1"/>
  <c r="I391" i="14" s="1"/>
  <c r="I392" i="14" s="1"/>
  <c r="I393" i="14" s="1"/>
  <c r="I394" i="14" s="1"/>
  <c r="I395" i="14" s="1"/>
  <c r="I396" i="14" s="1"/>
  <c r="I397" i="14" s="1"/>
  <c r="I398" i="14" s="1"/>
  <c r="I399" i="14" s="1"/>
  <c r="I400" i="14" s="1"/>
  <c r="I401" i="14" s="1"/>
  <c r="I402" i="14" s="1"/>
  <c r="I403" i="14" s="1"/>
  <c r="I404" i="14" s="1"/>
  <c r="I405" i="14" s="1"/>
  <c r="I406" i="14" s="1"/>
  <c r="I407" i="14" s="1"/>
  <c r="I408" i="14" s="1"/>
  <c r="I409" i="14" s="1"/>
  <c r="I410" i="14" s="1"/>
  <c r="I411" i="14" s="1"/>
  <c r="I412" i="14" s="1"/>
  <c r="I413" i="14" s="1"/>
  <c r="I414" i="14" s="1"/>
  <c r="I415" i="14" s="1"/>
  <c r="I416" i="14" s="1"/>
  <c r="I345" i="14"/>
  <c r="E4" i="14"/>
  <c r="J549" i="14"/>
  <c r="J548" i="14"/>
  <c r="J547" i="14"/>
  <c r="J546" i="14"/>
  <c r="J545" i="14"/>
  <c r="J544" i="14"/>
  <c r="J543" i="14"/>
  <c r="J542" i="14"/>
  <c r="J541" i="14"/>
  <c r="J540" i="14"/>
  <c r="J539" i="14"/>
  <c r="J538" i="14"/>
  <c r="J537" i="14"/>
  <c r="J536" i="14"/>
  <c r="J535" i="14"/>
  <c r="J534" i="14"/>
  <c r="J533" i="14"/>
  <c r="J532" i="14"/>
  <c r="J531" i="14"/>
  <c r="J530" i="14"/>
  <c r="J529" i="14"/>
  <c r="J528" i="14"/>
  <c r="J527" i="14"/>
  <c r="J526" i="14"/>
  <c r="J525" i="14"/>
  <c r="J524" i="14"/>
  <c r="J523" i="14"/>
  <c r="J522" i="14"/>
  <c r="J521" i="14"/>
  <c r="J520" i="14"/>
  <c r="J519" i="14"/>
  <c r="J480" i="14"/>
  <c r="J479" i="14"/>
  <c r="J478" i="14"/>
  <c r="J477" i="14"/>
  <c r="J476" i="14"/>
  <c r="J475" i="14"/>
  <c r="J474" i="14"/>
  <c r="J473" i="14"/>
  <c r="J472" i="14"/>
  <c r="J471" i="14"/>
  <c r="J470" i="14"/>
  <c r="J469" i="14"/>
  <c r="J468" i="14"/>
  <c r="J467" i="14"/>
  <c r="J466" i="14"/>
  <c r="J465" i="14"/>
  <c r="J464" i="14"/>
  <c r="J463" i="14"/>
  <c r="J462" i="14"/>
  <c r="J461" i="14"/>
  <c r="J460" i="14"/>
  <c r="J459" i="14"/>
  <c r="J458" i="14"/>
  <c r="J457" i="14"/>
  <c r="J456" i="14"/>
  <c r="J455" i="14"/>
  <c r="J454" i="14"/>
  <c r="J453" i="14"/>
  <c r="J452" i="14"/>
  <c r="J451" i="14"/>
  <c r="J450" i="14"/>
  <c r="J449" i="14"/>
  <c r="J448" i="14"/>
  <c r="J447" i="14"/>
  <c r="J446" i="14"/>
  <c r="J445" i="14"/>
  <c r="J444" i="14"/>
  <c r="J443" i="14"/>
  <c r="J442" i="14"/>
  <c r="J441" i="14"/>
  <c r="J440" i="14"/>
  <c r="J439" i="14"/>
  <c r="J438" i="14"/>
  <c r="J437" i="14"/>
  <c r="J436" i="14"/>
  <c r="J435" i="14"/>
  <c r="J434" i="14"/>
  <c r="J433" i="14"/>
  <c r="J432" i="14"/>
  <c r="J345" i="14"/>
  <c r="J344" i="14"/>
  <c r="J343" i="14"/>
  <c r="J342" i="14"/>
  <c r="J341" i="14"/>
  <c r="J340" i="14"/>
  <c r="J339" i="14"/>
  <c r="J338" i="14"/>
  <c r="J337" i="14"/>
  <c r="J336" i="14"/>
  <c r="J335" i="14"/>
  <c r="J334" i="14"/>
  <c r="J333" i="14"/>
  <c r="J332" i="14"/>
  <c r="J331" i="14"/>
  <c r="J330" i="14"/>
  <c r="J329" i="14"/>
  <c r="J328" i="14"/>
  <c r="J327" i="14"/>
  <c r="J326" i="14"/>
  <c r="J325" i="14"/>
  <c r="J324" i="14"/>
  <c r="J323" i="14"/>
  <c r="J322" i="14"/>
  <c r="J321" i="14"/>
  <c r="J320" i="14"/>
  <c r="J319" i="14"/>
  <c r="J318" i="14"/>
  <c r="J317" i="14"/>
  <c r="J316" i="14"/>
  <c r="J315" i="14"/>
  <c r="J314" i="14"/>
  <c r="J313" i="14"/>
  <c r="J312" i="14"/>
  <c r="J311" i="14"/>
  <c r="J310" i="14"/>
  <c r="J309" i="14"/>
  <c r="J308" i="14"/>
  <c r="J307" i="14"/>
  <c r="J306" i="14"/>
  <c r="J305" i="14"/>
  <c r="J304" i="14"/>
  <c r="J303" i="14"/>
  <c r="J302" i="14"/>
  <c r="J301" i="14"/>
  <c r="J300" i="14"/>
  <c r="J299" i="14"/>
  <c r="J298" i="14"/>
  <c r="J297" i="14"/>
  <c r="J296" i="14"/>
  <c r="J295" i="14"/>
  <c r="J294" i="14"/>
  <c r="J293" i="14"/>
  <c r="J292" i="14"/>
  <c r="J291" i="14"/>
  <c r="J290" i="14"/>
  <c r="J289" i="14"/>
  <c r="J288" i="14"/>
  <c r="J287" i="14"/>
  <c r="J286" i="14"/>
  <c r="J285" i="14"/>
  <c r="J284" i="14"/>
  <c r="J283" i="14"/>
  <c r="J282" i="14"/>
  <c r="J281" i="14"/>
  <c r="J280" i="14"/>
  <c r="J279" i="14"/>
  <c r="J278" i="14"/>
  <c r="J277" i="14"/>
  <c r="J276" i="14"/>
  <c r="J275" i="14"/>
  <c r="J274" i="14"/>
  <c r="J273" i="14"/>
  <c r="J272" i="14"/>
  <c r="J271" i="14"/>
  <c r="J270" i="14"/>
  <c r="J269" i="14"/>
  <c r="J268" i="14"/>
  <c r="J267" i="14"/>
  <c r="J266" i="14"/>
  <c r="J265" i="14"/>
  <c r="J264" i="14"/>
  <c r="J263" i="14"/>
  <c r="J262" i="14"/>
  <c r="J261" i="14"/>
  <c r="J260" i="14"/>
  <c r="J259" i="14"/>
  <c r="J258" i="14"/>
  <c r="J257" i="14"/>
  <c r="J256" i="14"/>
  <c r="J255" i="14"/>
  <c r="J254" i="14"/>
  <c r="J253" i="14"/>
  <c r="J252" i="14"/>
  <c r="J251" i="14"/>
  <c r="J250" i="14"/>
  <c r="J249" i="14"/>
  <c r="J248" i="14"/>
  <c r="J247" i="14"/>
  <c r="J246" i="14"/>
  <c r="J245" i="14"/>
  <c r="J244" i="14"/>
  <c r="J243" i="14"/>
  <c r="J242" i="14"/>
  <c r="J241" i="14"/>
  <c r="J240" i="14"/>
  <c r="J239" i="14"/>
  <c r="J238" i="14"/>
  <c r="J237" i="14"/>
  <c r="J236" i="14"/>
  <c r="J235" i="14"/>
  <c r="J234" i="14"/>
  <c r="J233" i="14"/>
  <c r="J232" i="14"/>
  <c r="J231" i="14"/>
  <c r="J230" i="14"/>
  <c r="J229" i="14"/>
  <c r="J228" i="14"/>
  <c r="J227" i="14"/>
  <c r="J226" i="14"/>
  <c r="J225" i="14"/>
  <c r="J224" i="14"/>
  <c r="J223" i="14"/>
  <c r="J222" i="14"/>
  <c r="J221" i="14"/>
  <c r="J220" i="14"/>
  <c r="J219" i="14"/>
  <c r="J218" i="14"/>
  <c r="J217" i="14"/>
  <c r="J216" i="14"/>
  <c r="J215" i="14"/>
  <c r="J214" i="14"/>
  <c r="J213" i="14"/>
  <c r="J212" i="14"/>
  <c r="J211" i="14"/>
  <c r="J210" i="14"/>
  <c r="J209" i="14"/>
  <c r="J208" i="14"/>
  <c r="J207" i="14"/>
  <c r="J206" i="14"/>
  <c r="J205" i="14"/>
  <c r="J204" i="14"/>
  <c r="J203" i="14"/>
  <c r="J202" i="14"/>
  <c r="J201" i="14"/>
  <c r="J200" i="14"/>
  <c r="J199" i="14"/>
  <c r="J198" i="14"/>
  <c r="J197" i="14"/>
  <c r="J196" i="14"/>
  <c r="J195" i="14"/>
  <c r="J194" i="14"/>
  <c r="J193" i="14"/>
  <c r="J192" i="14"/>
  <c r="J191" i="14"/>
  <c r="J190" i="14"/>
  <c r="J189" i="14"/>
  <c r="J188" i="14"/>
  <c r="J187" i="14"/>
  <c r="J186" i="14"/>
  <c r="J185" i="14"/>
  <c r="J184" i="14"/>
  <c r="J183" i="14"/>
  <c r="J182" i="14"/>
  <c r="J181" i="14"/>
  <c r="J180" i="14"/>
  <c r="J179" i="14"/>
  <c r="J178" i="14"/>
  <c r="J177" i="14"/>
  <c r="J176" i="14"/>
  <c r="J175" i="14"/>
  <c r="J174" i="14"/>
  <c r="J173" i="14"/>
  <c r="J172" i="14"/>
  <c r="J171" i="14"/>
  <c r="J170" i="14"/>
  <c r="J169" i="14"/>
  <c r="J168" i="14"/>
  <c r="J167" i="14"/>
  <c r="J166" i="14"/>
  <c r="J165" i="14"/>
  <c r="J164" i="14"/>
  <c r="J163" i="14"/>
  <c r="J162" i="14"/>
  <c r="J161" i="14"/>
  <c r="J160" i="14"/>
  <c r="J159" i="14"/>
  <c r="J158" i="14"/>
  <c r="J157" i="14"/>
  <c r="J156" i="14"/>
  <c r="J155" i="14"/>
  <c r="J154" i="14"/>
  <c r="J153" i="14"/>
  <c r="J152" i="14"/>
  <c r="J151" i="14"/>
  <c r="J150" i="14"/>
  <c r="J149" i="14"/>
  <c r="J148" i="14"/>
  <c r="J147" i="14"/>
  <c r="J146" i="14"/>
  <c r="J145" i="14"/>
  <c r="J144" i="14"/>
  <c r="J143" i="14"/>
  <c r="J142" i="14"/>
  <c r="J141" i="14"/>
  <c r="J140" i="14"/>
  <c r="J139" i="14"/>
  <c r="J138" i="14"/>
  <c r="J137" i="14"/>
  <c r="J136" i="14"/>
  <c r="J135" i="14"/>
  <c r="J134" i="14"/>
  <c r="J133" i="14"/>
  <c r="J132" i="14"/>
  <c r="J131" i="14"/>
  <c r="J130" i="14"/>
  <c r="J129" i="14"/>
  <c r="J128" i="14"/>
  <c r="J127" i="14"/>
  <c r="J126" i="14"/>
  <c r="J125" i="14"/>
  <c r="J124" i="14"/>
  <c r="J123" i="14"/>
  <c r="J122" i="14"/>
  <c r="J121" i="14"/>
  <c r="J120" i="14"/>
  <c r="J119" i="14"/>
  <c r="J118" i="14"/>
  <c r="J117" i="14"/>
  <c r="J116" i="14"/>
  <c r="J115" i="14"/>
  <c r="J114" i="14"/>
  <c r="J113" i="14"/>
  <c r="J112" i="14"/>
  <c r="J111" i="14"/>
  <c r="J110" i="14"/>
  <c r="J109" i="14"/>
  <c r="J108" i="14"/>
  <c r="J107" i="14"/>
  <c r="J106" i="14"/>
  <c r="J105" i="14"/>
  <c r="J104" i="14"/>
  <c r="J103" i="14"/>
  <c r="J102" i="14"/>
  <c r="J101" i="14"/>
  <c r="J100" i="14"/>
  <c r="J99" i="14"/>
  <c r="J98" i="14"/>
  <c r="J97" i="14"/>
  <c r="J96" i="14"/>
  <c r="J95" i="14"/>
  <c r="J94" i="14"/>
  <c r="J93" i="14"/>
  <c r="J92" i="14"/>
  <c r="J91" i="14"/>
  <c r="J90" i="14"/>
  <c r="J89" i="14"/>
  <c r="J88" i="14"/>
  <c r="J87" i="14"/>
  <c r="J86" i="14"/>
  <c r="J85" i="14"/>
  <c r="J84" i="14"/>
  <c r="J83" i="14"/>
  <c r="J82" i="14"/>
  <c r="J81" i="14"/>
  <c r="J80" i="14"/>
  <c r="J79" i="14"/>
  <c r="J78" i="14"/>
  <c r="J77" i="14"/>
  <c r="J76" i="14"/>
  <c r="J75" i="14"/>
  <c r="J74" i="14"/>
  <c r="J73" i="14"/>
  <c r="J72" i="14"/>
  <c r="J71" i="14"/>
  <c r="J70" i="14"/>
  <c r="J69" i="14"/>
  <c r="J68" i="14"/>
  <c r="J67" i="14"/>
  <c r="J66" i="14"/>
  <c r="J65" i="14"/>
  <c r="J64" i="14"/>
  <c r="J63" i="14"/>
  <c r="J62" i="14"/>
  <c r="J61" i="14"/>
  <c r="J60" i="14"/>
  <c r="J59" i="14"/>
  <c r="J58" i="14"/>
  <c r="J57" i="14"/>
  <c r="J56" i="14"/>
  <c r="J55" i="14"/>
  <c r="J54" i="14"/>
  <c r="J53" i="14"/>
  <c r="J52" i="14"/>
  <c r="J51" i="14"/>
  <c r="J50" i="14"/>
  <c r="J49" i="14"/>
  <c r="J48" i="14"/>
  <c r="J47" i="14"/>
  <c r="J46" i="14"/>
  <c r="J45" i="14"/>
  <c r="J44" i="14"/>
  <c r="J43" i="14"/>
  <c r="J42" i="14"/>
  <c r="J41" i="14"/>
  <c r="J40" i="14"/>
  <c r="J39" i="14"/>
  <c r="J38" i="14"/>
  <c r="J37" i="14"/>
  <c r="J36" i="14"/>
  <c r="J35" i="14"/>
  <c r="J34" i="14"/>
  <c r="J33" i="14"/>
  <c r="J32" i="14"/>
  <c r="J31" i="14"/>
  <c r="J30" i="14"/>
  <c r="J29" i="14"/>
  <c r="J28" i="14"/>
  <c r="J27" i="14"/>
  <c r="J26" i="14"/>
  <c r="J25" i="14"/>
  <c r="J24" i="14"/>
  <c r="J23" i="14"/>
  <c r="J22" i="14"/>
  <c r="J21" i="14"/>
  <c r="J20" i="14"/>
  <c r="J19" i="14"/>
  <c r="J18" i="14"/>
  <c r="J17" i="14"/>
  <c r="J16" i="14"/>
  <c r="J15" i="14"/>
  <c r="J14" i="14"/>
  <c r="J13" i="14"/>
  <c r="J12" i="14"/>
  <c r="J11" i="14"/>
  <c r="J10" i="14"/>
  <c r="J9" i="14"/>
  <c r="J8" i="14"/>
  <c r="J7" i="14"/>
  <c r="J6" i="14"/>
  <c r="J5" i="14"/>
  <c r="J4" i="14"/>
  <c r="J3" i="14"/>
  <c r="F3" i="14" s="1"/>
  <c r="J2" i="14"/>
  <c r="I382" i="20" l="1"/>
  <c r="J381" i="20"/>
  <c r="E32" i="20"/>
  <c r="F32" i="20" s="1"/>
  <c r="D32" i="20" s="1"/>
  <c r="G31" i="20"/>
  <c r="H31" i="20" s="1"/>
  <c r="J743" i="20"/>
  <c r="I744" i="20"/>
  <c r="J1106" i="20"/>
  <c r="I1107" i="20"/>
  <c r="E32" i="12"/>
  <c r="F32" i="12" s="1"/>
  <c r="D32" i="12" s="1"/>
  <c r="G31" i="12"/>
  <c r="H31" i="12" s="1"/>
  <c r="J65" i="12"/>
  <c r="I66" i="12"/>
  <c r="I447" i="12"/>
  <c r="J446" i="12"/>
  <c r="G11" i="26"/>
  <c r="H11" i="26" s="1"/>
  <c r="E12" i="26"/>
  <c r="F12" i="26" s="1"/>
  <c r="D12" i="26" s="1"/>
  <c r="K13" i="26" s="1"/>
  <c r="J321" i="26"/>
  <c r="I322" i="26"/>
  <c r="I472" i="26"/>
  <c r="J471" i="26"/>
  <c r="J67" i="26"/>
  <c r="I68" i="26"/>
  <c r="J389" i="26"/>
  <c r="I162" i="26"/>
  <c r="I163" i="26" s="1"/>
  <c r="I164" i="26" s="1"/>
  <c r="I165" i="26" s="1"/>
  <c r="I166" i="26" s="1"/>
  <c r="I167" i="26" s="1"/>
  <c r="J161" i="26"/>
  <c r="J531" i="26"/>
  <c r="J14" i="26"/>
  <c r="J131" i="26"/>
  <c r="D14" i="25"/>
  <c r="E14" i="25"/>
  <c r="F14" i="25" s="1"/>
  <c r="G13" i="25"/>
  <c r="H13" i="25" s="1"/>
  <c r="F12" i="24"/>
  <c r="D12" i="24" s="1"/>
  <c r="G11" i="24"/>
  <c r="H11" i="24" s="1"/>
  <c r="G11" i="23"/>
  <c r="H11" i="23" s="1"/>
  <c r="E12" i="23"/>
  <c r="F12" i="23" s="1"/>
  <c r="D12" i="23" s="1"/>
  <c r="J850" i="19"/>
  <c r="I851" i="19"/>
  <c r="I723" i="19"/>
  <c r="J722" i="19"/>
  <c r="I489" i="19"/>
  <c r="J488" i="19"/>
  <c r="G11" i="19"/>
  <c r="H11" i="19" s="1"/>
  <c r="E12" i="19"/>
  <c r="F12" i="19" s="1"/>
  <c r="D12" i="19" s="1"/>
  <c r="I360" i="19"/>
  <c r="J359" i="19"/>
  <c r="I1087" i="19"/>
  <c r="J1086" i="19"/>
  <c r="E12" i="16"/>
  <c r="F12" i="16" s="1"/>
  <c r="D12" i="16" s="1"/>
  <c r="G11" i="16"/>
  <c r="H11" i="16" s="1"/>
  <c r="J83" i="16"/>
  <c r="G11" i="22"/>
  <c r="H11" i="22" s="1"/>
  <c r="E12" i="22"/>
  <c r="F12" i="22" s="1"/>
  <c r="D12" i="22" s="1"/>
  <c r="F3" i="21"/>
  <c r="D3" i="21" s="1"/>
  <c r="E4" i="21" s="1"/>
  <c r="F4" i="21" s="1"/>
  <c r="J349" i="21"/>
  <c r="J347" i="21"/>
  <c r="J77" i="15"/>
  <c r="I78" i="15"/>
  <c r="E4" i="15"/>
  <c r="F4" i="15" s="1"/>
  <c r="D4" i="15" s="1"/>
  <c r="G3" i="15"/>
  <c r="H3" i="15" s="1"/>
  <c r="J347" i="15"/>
  <c r="J487" i="15"/>
  <c r="J486" i="15"/>
  <c r="I506" i="14"/>
  <c r="J505" i="14"/>
  <c r="J416" i="14"/>
  <c r="I417" i="14"/>
  <c r="J347" i="14"/>
  <c r="J346" i="14"/>
  <c r="J481" i="14"/>
  <c r="E33" i="20" l="1"/>
  <c r="F33" i="20" s="1"/>
  <c r="D33" i="20" s="1"/>
  <c r="G32" i="20"/>
  <c r="H32" i="20" s="1"/>
  <c r="I745" i="20"/>
  <c r="J744" i="20"/>
  <c r="J1107" i="20"/>
  <c r="I1108" i="20"/>
  <c r="I383" i="20"/>
  <c r="J382" i="20"/>
  <c r="I448" i="12"/>
  <c r="J447" i="12"/>
  <c r="I67" i="12"/>
  <c r="J66" i="12"/>
  <c r="E33" i="12"/>
  <c r="F33" i="12" s="1"/>
  <c r="D33" i="12" s="1"/>
  <c r="G32" i="12"/>
  <c r="H32" i="12" s="1"/>
  <c r="G12" i="26"/>
  <c r="H12" i="26" s="1"/>
  <c r="E13" i="26"/>
  <c r="F13" i="26" s="1"/>
  <c r="D13" i="26" s="1"/>
  <c r="K14" i="26" s="1"/>
  <c r="I69" i="26"/>
  <c r="J68" i="26"/>
  <c r="J472" i="26"/>
  <c r="I473" i="26"/>
  <c r="J322" i="26"/>
  <c r="I323" i="26"/>
  <c r="J390" i="26"/>
  <c r="J162" i="26"/>
  <c r="J532" i="26"/>
  <c r="J132" i="26"/>
  <c r="J15" i="26"/>
  <c r="E15" i="25"/>
  <c r="F15" i="25" s="1"/>
  <c r="D15" i="25" s="1"/>
  <c r="G14" i="25"/>
  <c r="H14" i="25" s="1"/>
  <c r="G12" i="24"/>
  <c r="H12" i="24" s="1"/>
  <c r="E13" i="24"/>
  <c r="F13" i="24" s="1"/>
  <c r="D13" i="24" s="1"/>
  <c r="E13" i="23"/>
  <c r="F13" i="23" s="1"/>
  <c r="D13" i="23" s="1"/>
  <c r="G12" i="23"/>
  <c r="H12" i="23" s="1"/>
  <c r="E13" i="19"/>
  <c r="F13" i="19" s="1"/>
  <c r="D13" i="19" s="1"/>
  <c r="G12" i="19"/>
  <c r="H12" i="19"/>
  <c r="I852" i="19"/>
  <c r="J851" i="19"/>
  <c r="J489" i="19"/>
  <c r="I490" i="19"/>
  <c r="I1088" i="19"/>
  <c r="J1087" i="19"/>
  <c r="I724" i="19"/>
  <c r="J723" i="19"/>
  <c r="J360" i="19"/>
  <c r="I361" i="19"/>
  <c r="E13" i="16"/>
  <c r="F13" i="16" s="1"/>
  <c r="D13" i="16" s="1"/>
  <c r="G12" i="16"/>
  <c r="H12" i="16" s="1"/>
  <c r="J84" i="16"/>
  <c r="G12" i="22"/>
  <c r="H12" i="22" s="1"/>
  <c r="E13" i="22"/>
  <c r="F13" i="22" s="1"/>
  <c r="D13" i="22" s="1"/>
  <c r="G3" i="21"/>
  <c r="H3" i="21" s="1"/>
  <c r="D4" i="21"/>
  <c r="G4" i="21" s="1"/>
  <c r="H4" i="21" s="1"/>
  <c r="J350" i="21"/>
  <c r="J487" i="21"/>
  <c r="E5" i="21"/>
  <c r="F5" i="21" s="1"/>
  <c r="D5" i="21" s="1"/>
  <c r="J78" i="15"/>
  <c r="I79" i="15"/>
  <c r="G4" i="15"/>
  <c r="E5" i="15"/>
  <c r="F5" i="15" s="1"/>
  <c r="D5" i="15" s="1"/>
  <c r="J488" i="15"/>
  <c r="H4" i="15"/>
  <c r="J348" i="15"/>
  <c r="J506" i="14"/>
  <c r="I507" i="14"/>
  <c r="I418" i="14"/>
  <c r="J417" i="14"/>
  <c r="J348" i="14"/>
  <c r="J482" i="14"/>
  <c r="G33" i="20" l="1"/>
  <c r="H33" i="20" s="1"/>
  <c r="E34" i="20"/>
  <c r="F34" i="20" s="1"/>
  <c r="D34" i="20" s="1"/>
  <c r="I1109" i="20"/>
  <c r="J1108" i="20"/>
  <c r="I746" i="20"/>
  <c r="J745" i="20"/>
  <c r="J383" i="20"/>
  <c r="I384" i="20"/>
  <c r="E34" i="12"/>
  <c r="F34" i="12" s="1"/>
  <c r="D34" i="12" s="1"/>
  <c r="G33" i="12"/>
  <c r="H33" i="12" s="1"/>
  <c r="I68" i="12"/>
  <c r="J67" i="12"/>
  <c r="I449" i="12"/>
  <c r="J448" i="12"/>
  <c r="G13" i="26"/>
  <c r="H13" i="26" s="1"/>
  <c r="E14" i="26"/>
  <c r="F14" i="26" s="1"/>
  <c r="D14" i="26" s="1"/>
  <c r="K15" i="26" s="1"/>
  <c r="J323" i="26"/>
  <c r="I324" i="26"/>
  <c r="J473" i="26"/>
  <c r="I474" i="26"/>
  <c r="J69" i="26"/>
  <c r="I70" i="26"/>
  <c r="J391" i="26"/>
  <c r="J163" i="26"/>
  <c r="J533" i="26"/>
  <c r="J16" i="26"/>
  <c r="J133" i="26"/>
  <c r="G15" i="25"/>
  <c r="H15" i="25" s="1"/>
  <c r="E16" i="25"/>
  <c r="F16" i="25" s="1"/>
  <c r="D16" i="25" s="1"/>
  <c r="E14" i="24"/>
  <c r="F14" i="24" s="1"/>
  <c r="D14" i="24" s="1"/>
  <c r="G13" i="24"/>
  <c r="H13" i="24" s="1"/>
  <c r="G13" i="23"/>
  <c r="H13" i="23" s="1"/>
  <c r="E14" i="23"/>
  <c r="F14" i="23" s="1"/>
  <c r="D14" i="23" s="1"/>
  <c r="E14" i="19"/>
  <c r="F14" i="19" s="1"/>
  <c r="D14" i="19" s="1"/>
  <c r="G13" i="19"/>
  <c r="H13" i="19" s="1"/>
  <c r="J724" i="19"/>
  <c r="I725" i="19"/>
  <c r="J361" i="19"/>
  <c r="I362" i="19"/>
  <c r="J852" i="19"/>
  <c r="I853" i="19"/>
  <c r="J490" i="19"/>
  <c r="I491" i="19"/>
  <c r="J1088" i="19"/>
  <c r="I1089" i="19"/>
  <c r="G13" i="16"/>
  <c r="H13" i="16" s="1"/>
  <c r="E14" i="16"/>
  <c r="F14" i="16" s="1"/>
  <c r="D14" i="16" s="1"/>
  <c r="J85" i="16"/>
  <c r="E14" i="22"/>
  <c r="F14" i="22" s="1"/>
  <c r="D14" i="22" s="1"/>
  <c r="G13" i="22"/>
  <c r="H13" i="22"/>
  <c r="E6" i="21"/>
  <c r="F6" i="21" s="1"/>
  <c r="D6" i="21" s="1"/>
  <c r="G5" i="21"/>
  <c r="H5" i="21" s="1"/>
  <c r="J488" i="21"/>
  <c r="J351" i="21"/>
  <c r="J79" i="15"/>
  <c r="I80" i="15"/>
  <c r="G5" i="15"/>
  <c r="E6" i="15"/>
  <c r="F6" i="15" s="1"/>
  <c r="D6" i="15"/>
  <c r="J349" i="15"/>
  <c r="J489" i="15"/>
  <c r="H5" i="15"/>
  <c r="I508" i="14"/>
  <c r="J507" i="14"/>
  <c r="I419" i="14"/>
  <c r="J418" i="14"/>
  <c r="J349" i="14"/>
  <c r="J483" i="14"/>
  <c r="J384" i="20" l="1"/>
  <c r="I385" i="20"/>
  <c r="J746" i="20"/>
  <c r="I747" i="20"/>
  <c r="J1109" i="20"/>
  <c r="I1110" i="20"/>
  <c r="E35" i="20"/>
  <c r="F35" i="20" s="1"/>
  <c r="D35" i="20" s="1"/>
  <c r="G34" i="20"/>
  <c r="H34" i="20" s="1"/>
  <c r="G34" i="12"/>
  <c r="H34" i="12" s="1"/>
  <c r="E35" i="12"/>
  <c r="F35" i="12" s="1"/>
  <c r="D35" i="12" s="1"/>
  <c r="J449" i="12"/>
  <c r="I450" i="12"/>
  <c r="J68" i="12"/>
  <c r="I69" i="12"/>
  <c r="E15" i="26"/>
  <c r="F15" i="26" s="1"/>
  <c r="D15" i="26" s="1"/>
  <c r="K16" i="26" s="1"/>
  <c r="G14" i="26"/>
  <c r="H14" i="26" s="1"/>
  <c r="J474" i="26"/>
  <c r="I475" i="26"/>
  <c r="J324" i="26"/>
  <c r="I325" i="26"/>
  <c r="I71" i="26"/>
  <c r="J70" i="26"/>
  <c r="J392" i="26"/>
  <c r="J164" i="26"/>
  <c r="J534" i="26"/>
  <c r="J134" i="26"/>
  <c r="J17" i="26"/>
  <c r="E17" i="25"/>
  <c r="F17" i="25" s="1"/>
  <c r="D17" i="25" s="1"/>
  <c r="G16" i="25"/>
  <c r="H16" i="25"/>
  <c r="E15" i="24"/>
  <c r="F15" i="24" s="1"/>
  <c r="D15" i="24" s="1"/>
  <c r="G14" i="24"/>
  <c r="H14" i="24" s="1"/>
  <c r="E15" i="23"/>
  <c r="F15" i="23" s="1"/>
  <c r="D15" i="23" s="1"/>
  <c r="G14" i="23"/>
  <c r="H14" i="23"/>
  <c r="J362" i="19"/>
  <c r="I363" i="19"/>
  <c r="J725" i="19"/>
  <c r="I726" i="19"/>
  <c r="G14" i="19"/>
  <c r="H14" i="19" s="1"/>
  <c r="E15" i="19"/>
  <c r="F15" i="19" s="1"/>
  <c r="D15" i="19" s="1"/>
  <c r="J1089" i="19"/>
  <c r="I1090" i="19"/>
  <c r="J491" i="19"/>
  <c r="I492" i="19"/>
  <c r="I854" i="19"/>
  <c r="J853" i="19"/>
  <c r="G14" i="16"/>
  <c r="H14" i="16" s="1"/>
  <c r="E15" i="16"/>
  <c r="F15" i="16" s="1"/>
  <c r="D15" i="16" s="1"/>
  <c r="J86" i="16"/>
  <c r="E15" i="22"/>
  <c r="F15" i="22" s="1"/>
  <c r="D15" i="22" s="1"/>
  <c r="G14" i="22"/>
  <c r="H14" i="22"/>
  <c r="G6" i="21"/>
  <c r="H6" i="21" s="1"/>
  <c r="E7" i="21"/>
  <c r="F7" i="21" s="1"/>
  <c r="D7" i="21" s="1"/>
  <c r="E8" i="21" s="1"/>
  <c r="J489" i="21"/>
  <c r="J352" i="21"/>
  <c r="J80" i="15"/>
  <c r="I81" i="15"/>
  <c r="J490" i="15"/>
  <c r="J350" i="15"/>
  <c r="G6" i="15"/>
  <c r="E7" i="15"/>
  <c r="F7" i="15" s="1"/>
  <c r="D7" i="15"/>
  <c r="H6" i="15"/>
  <c r="J508" i="14"/>
  <c r="I509" i="14"/>
  <c r="J419" i="14"/>
  <c r="J350" i="14"/>
  <c r="J484" i="14"/>
  <c r="E36" i="20" l="1"/>
  <c r="F36" i="20" s="1"/>
  <c r="D36" i="20" s="1"/>
  <c r="G35" i="20"/>
  <c r="H35" i="20" s="1"/>
  <c r="I748" i="20"/>
  <c r="J747" i="20"/>
  <c r="I1111" i="20"/>
  <c r="J1110" i="20"/>
  <c r="J385" i="20"/>
  <c r="I386" i="20"/>
  <c r="J69" i="12"/>
  <c r="I70" i="12"/>
  <c r="I451" i="12"/>
  <c r="J450" i="12"/>
  <c r="E36" i="12"/>
  <c r="F36" i="12" s="1"/>
  <c r="D36" i="12" s="1"/>
  <c r="G35" i="12"/>
  <c r="H35" i="12" s="1"/>
  <c r="E16" i="26"/>
  <c r="F16" i="26" s="1"/>
  <c r="D16" i="26" s="1"/>
  <c r="K17" i="26" s="1"/>
  <c r="G15" i="26"/>
  <c r="H15" i="26" s="1"/>
  <c r="I72" i="26"/>
  <c r="J71" i="26"/>
  <c r="I326" i="26"/>
  <c r="J325" i="26"/>
  <c r="J475" i="26"/>
  <c r="I476" i="26"/>
  <c r="J393" i="26"/>
  <c r="J165" i="26"/>
  <c r="J135" i="26"/>
  <c r="J18" i="26"/>
  <c r="E18" i="25"/>
  <c r="F18" i="25" s="1"/>
  <c r="D18" i="25" s="1"/>
  <c r="G17" i="25"/>
  <c r="H17" i="25" s="1"/>
  <c r="G15" i="24"/>
  <c r="H15" i="24" s="1"/>
  <c r="E16" i="24"/>
  <c r="F16" i="24" s="1"/>
  <c r="D16" i="24" s="1"/>
  <c r="E16" i="23"/>
  <c r="F16" i="23" s="1"/>
  <c r="D16" i="23" s="1"/>
  <c r="G15" i="23"/>
  <c r="H15" i="23" s="1"/>
  <c r="G15" i="19"/>
  <c r="H15" i="19" s="1"/>
  <c r="E16" i="19"/>
  <c r="F16" i="19" s="1"/>
  <c r="D16" i="19" s="1"/>
  <c r="J726" i="19"/>
  <c r="I727" i="19"/>
  <c r="I364" i="19"/>
  <c r="J363" i="19"/>
  <c r="I493" i="19"/>
  <c r="J492" i="19"/>
  <c r="J1090" i="19"/>
  <c r="I1091" i="19"/>
  <c r="I855" i="19"/>
  <c r="J854" i="19"/>
  <c r="E16" i="16"/>
  <c r="F16" i="16" s="1"/>
  <c r="D16" i="16" s="1"/>
  <c r="G15" i="16"/>
  <c r="H15" i="16" s="1"/>
  <c r="J87" i="16"/>
  <c r="G15" i="22"/>
  <c r="H15" i="22" s="1"/>
  <c r="E16" i="22"/>
  <c r="F16" i="22" s="1"/>
  <c r="D16" i="22" s="1"/>
  <c r="G7" i="21"/>
  <c r="F8" i="21"/>
  <c r="D8" i="21" s="1"/>
  <c r="J353" i="21"/>
  <c r="H7" i="21"/>
  <c r="J490" i="21"/>
  <c r="J81" i="15"/>
  <c r="I82" i="15"/>
  <c r="J491" i="15"/>
  <c r="E8" i="15"/>
  <c r="F8" i="15" s="1"/>
  <c r="D8" i="15" s="1"/>
  <c r="G7" i="15"/>
  <c r="H7" i="15" s="1"/>
  <c r="J351" i="15"/>
  <c r="J509" i="14"/>
  <c r="I510" i="14"/>
  <c r="J420" i="14"/>
  <c r="J351" i="14"/>
  <c r="J485" i="14"/>
  <c r="E37" i="20" l="1"/>
  <c r="F37" i="20" s="1"/>
  <c r="D37" i="20" s="1"/>
  <c r="G36" i="20"/>
  <c r="H36" i="20" s="1"/>
  <c r="J1111" i="20"/>
  <c r="I1112" i="20"/>
  <c r="I749" i="20"/>
  <c r="J748" i="20"/>
  <c r="J386" i="20"/>
  <c r="I387" i="20"/>
  <c r="E37" i="12"/>
  <c r="F37" i="12" s="1"/>
  <c r="D37" i="12" s="1"/>
  <c r="G36" i="12"/>
  <c r="H36" i="12" s="1"/>
  <c r="I452" i="12"/>
  <c r="J451" i="12"/>
  <c r="J70" i="12"/>
  <c r="I71" i="12"/>
  <c r="E17" i="26"/>
  <c r="F17" i="26" s="1"/>
  <c r="D17" i="26" s="1"/>
  <c r="K18" i="26" s="1"/>
  <c r="G16" i="26"/>
  <c r="H16" i="26" s="1"/>
  <c r="I477" i="26"/>
  <c r="J476" i="26"/>
  <c r="J326" i="26"/>
  <c r="I327" i="26"/>
  <c r="J72" i="26"/>
  <c r="I73" i="26"/>
  <c r="J395" i="26"/>
  <c r="J394" i="26"/>
  <c r="J166" i="26"/>
  <c r="J536" i="26"/>
  <c r="J19" i="26"/>
  <c r="J136" i="26"/>
  <c r="J137" i="26"/>
  <c r="E19" i="25"/>
  <c r="F19" i="25" s="1"/>
  <c r="D19" i="25" s="1"/>
  <c r="G18" i="25"/>
  <c r="H18" i="25"/>
  <c r="E17" i="24"/>
  <c r="F17" i="24" s="1"/>
  <c r="D17" i="24" s="1"/>
  <c r="G16" i="24"/>
  <c r="H16" i="24" s="1"/>
  <c r="G16" i="23"/>
  <c r="H16" i="23" s="1"/>
  <c r="E17" i="23"/>
  <c r="F17" i="23" s="1"/>
  <c r="D17" i="23" s="1"/>
  <c r="E17" i="19"/>
  <c r="F17" i="19" s="1"/>
  <c r="D17" i="19" s="1"/>
  <c r="G16" i="19"/>
  <c r="H16" i="19" s="1"/>
  <c r="I856" i="19"/>
  <c r="J855" i="19"/>
  <c r="J364" i="19"/>
  <c r="I365" i="19"/>
  <c r="J727" i="19"/>
  <c r="I728" i="19"/>
  <c r="J1091" i="19"/>
  <c r="I1092" i="19"/>
  <c r="I494" i="19"/>
  <c r="J493" i="19"/>
  <c r="E17" i="16"/>
  <c r="F17" i="16" s="1"/>
  <c r="D17" i="16" s="1"/>
  <c r="G16" i="16"/>
  <c r="J88" i="16"/>
  <c r="H16" i="16"/>
  <c r="G16" i="22"/>
  <c r="H16" i="22" s="1"/>
  <c r="E17" i="22"/>
  <c r="F17" i="22" s="1"/>
  <c r="D17" i="22" s="1"/>
  <c r="E9" i="21"/>
  <c r="F9" i="21" s="1"/>
  <c r="D9" i="21" s="1"/>
  <c r="G8" i="21"/>
  <c r="H8" i="21" s="1"/>
  <c r="J491" i="21"/>
  <c r="J354" i="21"/>
  <c r="I83" i="15"/>
  <c r="J82" i="15"/>
  <c r="E9" i="15"/>
  <c r="F9" i="15" s="1"/>
  <c r="D9" i="15"/>
  <c r="G8" i="15"/>
  <c r="H8" i="15" s="1"/>
  <c r="J352" i="15"/>
  <c r="J492" i="15"/>
  <c r="J510" i="14"/>
  <c r="J421" i="14"/>
  <c r="J352" i="14"/>
  <c r="J486" i="14"/>
  <c r="Q1" i="14"/>
  <c r="E3" i="14"/>
  <c r="D3" i="14" s="1"/>
  <c r="G3" i="14" s="1"/>
  <c r="H3" i="14" s="1"/>
  <c r="I487" i="13"/>
  <c r="I488" i="13" s="1"/>
  <c r="I489" i="13" s="1"/>
  <c r="I490" i="13" s="1"/>
  <c r="I491" i="13" s="1"/>
  <c r="I492" i="13" s="1"/>
  <c r="I493" i="13" s="1"/>
  <c r="I494" i="13" s="1"/>
  <c r="I495" i="13" s="1"/>
  <c r="I496" i="13" s="1"/>
  <c r="I497" i="13" s="1"/>
  <c r="I498" i="13" s="1"/>
  <c r="I499" i="13" s="1"/>
  <c r="I500" i="13" s="1"/>
  <c r="I501" i="13" s="1"/>
  <c r="I502" i="13" s="1"/>
  <c r="I503" i="13" s="1"/>
  <c r="I504" i="13" s="1"/>
  <c r="I505" i="13" s="1"/>
  <c r="I506" i="13" s="1"/>
  <c r="I507" i="13" s="1"/>
  <c r="I508" i="13" s="1"/>
  <c r="I509" i="13" s="1"/>
  <c r="I510" i="13" s="1"/>
  <c r="I511" i="13" s="1"/>
  <c r="I512" i="13" s="1"/>
  <c r="I513" i="13" s="1"/>
  <c r="I514" i="13" s="1"/>
  <c r="I515" i="13" s="1"/>
  <c r="I516" i="13" s="1"/>
  <c r="I417" i="13"/>
  <c r="I418" i="13" s="1"/>
  <c r="I419" i="13" s="1"/>
  <c r="I420" i="13" s="1"/>
  <c r="I421" i="13" s="1"/>
  <c r="I422" i="13" s="1"/>
  <c r="I423" i="13" s="1"/>
  <c r="I424" i="13" s="1"/>
  <c r="I425" i="13" s="1"/>
  <c r="I426" i="13" s="1"/>
  <c r="I427" i="13" s="1"/>
  <c r="I428" i="13" s="1"/>
  <c r="I429" i="13" s="1"/>
  <c r="I430" i="13" s="1"/>
  <c r="I431" i="13" s="1"/>
  <c r="I432" i="13" s="1"/>
  <c r="I433" i="13" s="1"/>
  <c r="I434" i="13" s="1"/>
  <c r="I435" i="13" s="1"/>
  <c r="I436" i="13" s="1"/>
  <c r="I437" i="13" s="1"/>
  <c r="I438" i="13" s="1"/>
  <c r="I439" i="13" s="1"/>
  <c r="I440" i="13" s="1"/>
  <c r="I441" i="13" s="1"/>
  <c r="I442" i="13" s="1"/>
  <c r="I443" i="13" s="1"/>
  <c r="I444" i="13" s="1"/>
  <c r="I445" i="13" s="1"/>
  <c r="I446" i="13" s="1"/>
  <c r="I447" i="13" s="1"/>
  <c r="I448" i="13" s="1"/>
  <c r="I449" i="13" s="1"/>
  <c r="I450" i="13" s="1"/>
  <c r="I451" i="13" s="1"/>
  <c r="I452" i="13" s="1"/>
  <c r="I453" i="13" s="1"/>
  <c r="I454" i="13" s="1"/>
  <c r="I455" i="13" s="1"/>
  <c r="I456" i="13" s="1"/>
  <c r="I457" i="13" s="1"/>
  <c r="I458" i="13" s="1"/>
  <c r="I459" i="13" s="1"/>
  <c r="I460" i="13" s="1"/>
  <c r="I461" i="13" s="1"/>
  <c r="I462" i="13" s="1"/>
  <c r="I463" i="13" s="1"/>
  <c r="I464" i="13" s="1"/>
  <c r="I465" i="13" s="1"/>
  <c r="I466" i="13" s="1"/>
  <c r="I126" i="13"/>
  <c r="I127" i="13" s="1"/>
  <c r="I128" i="13" s="1"/>
  <c r="I129" i="13" s="1"/>
  <c r="I130" i="13" s="1"/>
  <c r="I131" i="13" s="1"/>
  <c r="I132" i="13" s="1"/>
  <c r="I133" i="13" s="1"/>
  <c r="I134" i="13" s="1"/>
  <c r="I135" i="13" s="1"/>
  <c r="I136" i="13" s="1"/>
  <c r="I137" i="13" s="1"/>
  <c r="I138" i="13" s="1"/>
  <c r="I139" i="13" s="1"/>
  <c r="I140" i="13" s="1"/>
  <c r="I141" i="13" s="1"/>
  <c r="I142" i="13" s="1"/>
  <c r="I143" i="13" s="1"/>
  <c r="I144" i="13" s="1"/>
  <c r="I145" i="13" s="1"/>
  <c r="I146" i="13" s="1"/>
  <c r="I147" i="13" s="1"/>
  <c r="I148" i="13" s="1"/>
  <c r="I149" i="13" s="1"/>
  <c r="I150" i="13" s="1"/>
  <c r="I151" i="13" s="1"/>
  <c r="I152" i="13" s="1"/>
  <c r="I153" i="13" s="1"/>
  <c r="I154" i="13" s="1"/>
  <c r="I155" i="13" s="1"/>
  <c r="I36" i="13"/>
  <c r="I37" i="13" s="1"/>
  <c r="I38" i="13" s="1"/>
  <c r="I39" i="13" s="1"/>
  <c r="I40" i="13" s="1"/>
  <c r="I41" i="13" s="1"/>
  <c r="I42" i="13" s="1"/>
  <c r="I43" i="13" s="1"/>
  <c r="I44" i="13" s="1"/>
  <c r="I45" i="13" s="1"/>
  <c r="I46" i="13" s="1"/>
  <c r="I47" i="13" s="1"/>
  <c r="I48" i="13" s="1"/>
  <c r="I49" i="13" s="1"/>
  <c r="I50" i="13" s="1"/>
  <c r="I51" i="13" s="1"/>
  <c r="I52" i="13" s="1"/>
  <c r="I53" i="13" s="1"/>
  <c r="I54" i="13" s="1"/>
  <c r="I55" i="13" s="1"/>
  <c r="I56" i="13" s="1"/>
  <c r="I57" i="13" s="1"/>
  <c r="I58" i="13" s="1"/>
  <c r="I59" i="13" s="1"/>
  <c r="I60" i="13" s="1"/>
  <c r="I61" i="13" s="1"/>
  <c r="I62" i="13" s="1"/>
  <c r="I63" i="13" s="1"/>
  <c r="I64" i="13" s="1"/>
  <c r="I65" i="13" s="1"/>
  <c r="I66" i="13" s="1"/>
  <c r="I67" i="13" s="1"/>
  <c r="I68" i="13" s="1"/>
  <c r="I69" i="13" s="1"/>
  <c r="I70" i="13" s="1"/>
  <c r="I71" i="13" s="1"/>
  <c r="I72" i="13" s="1"/>
  <c r="I73" i="13" s="1"/>
  <c r="I74" i="13" s="1"/>
  <c r="I75" i="13" s="1"/>
  <c r="I76" i="13" s="1"/>
  <c r="I77" i="13" s="1"/>
  <c r="I78" i="13" s="1"/>
  <c r="I79" i="13" s="1"/>
  <c r="I80" i="13" s="1"/>
  <c r="I81" i="13" s="1"/>
  <c r="I82" i="13" s="1"/>
  <c r="I83" i="13" s="1"/>
  <c r="I84" i="13" s="1"/>
  <c r="I85" i="13" s="1"/>
  <c r="G37" i="20" l="1"/>
  <c r="H37" i="20" s="1"/>
  <c r="E38" i="20"/>
  <c r="F38" i="20" s="1"/>
  <c r="D38" i="20" s="1"/>
  <c r="I388" i="20"/>
  <c r="J387" i="20"/>
  <c r="J749" i="20"/>
  <c r="I750" i="20"/>
  <c r="J1112" i="20"/>
  <c r="I1113" i="20"/>
  <c r="J452" i="12"/>
  <c r="I453" i="12"/>
  <c r="E38" i="12"/>
  <c r="F38" i="12" s="1"/>
  <c r="D38" i="12" s="1"/>
  <c r="G37" i="12"/>
  <c r="H37" i="12" s="1"/>
  <c r="I72" i="12"/>
  <c r="J71" i="12"/>
  <c r="E18" i="26"/>
  <c r="F18" i="26" s="1"/>
  <c r="D18" i="26" s="1"/>
  <c r="K19" i="26" s="1"/>
  <c r="G17" i="26"/>
  <c r="H17" i="26" s="1"/>
  <c r="I328" i="26"/>
  <c r="J327" i="26"/>
  <c r="I74" i="26"/>
  <c r="J73" i="26"/>
  <c r="I478" i="26"/>
  <c r="J477" i="26"/>
  <c r="J167" i="26"/>
  <c r="J20" i="26"/>
  <c r="J537" i="26"/>
  <c r="G19" i="25"/>
  <c r="H19" i="25" s="1"/>
  <c r="E20" i="25"/>
  <c r="F20" i="25" s="1"/>
  <c r="D20" i="25" s="1"/>
  <c r="E18" i="24"/>
  <c r="F18" i="24" s="1"/>
  <c r="D18" i="24" s="1"/>
  <c r="G17" i="24"/>
  <c r="H17" i="24" s="1"/>
  <c r="E18" i="23"/>
  <c r="F18" i="23" s="1"/>
  <c r="D18" i="23" s="1"/>
  <c r="G17" i="23"/>
  <c r="H17" i="23"/>
  <c r="E18" i="19"/>
  <c r="F18" i="19" s="1"/>
  <c r="D18" i="19" s="1"/>
  <c r="G17" i="19"/>
  <c r="H17" i="19"/>
  <c r="I857" i="19"/>
  <c r="J856" i="19"/>
  <c r="J494" i="19"/>
  <c r="I495" i="19"/>
  <c r="J1092" i="19"/>
  <c r="I1093" i="19"/>
  <c r="I366" i="19"/>
  <c r="J365" i="19"/>
  <c r="J728" i="19"/>
  <c r="I729" i="19"/>
  <c r="G17" i="16"/>
  <c r="H17" i="16" s="1"/>
  <c r="E18" i="16"/>
  <c r="F18" i="16" s="1"/>
  <c r="D18" i="16" s="1"/>
  <c r="J89" i="16"/>
  <c r="E18" i="22"/>
  <c r="F18" i="22" s="1"/>
  <c r="D18" i="22" s="1"/>
  <c r="G17" i="22"/>
  <c r="H17" i="22" s="1"/>
  <c r="G9" i="21"/>
  <c r="E10" i="21"/>
  <c r="F10" i="21" s="1"/>
  <c r="D10" i="21" s="1"/>
  <c r="J492" i="21"/>
  <c r="J355" i="21"/>
  <c r="H9" i="21"/>
  <c r="I84" i="15"/>
  <c r="J83" i="15"/>
  <c r="J353" i="15"/>
  <c r="G9" i="15"/>
  <c r="H9" i="15" s="1"/>
  <c r="E10" i="15"/>
  <c r="F10" i="15" s="1"/>
  <c r="D10" i="15"/>
  <c r="J493" i="15"/>
  <c r="J511" i="14"/>
  <c r="J422" i="14"/>
  <c r="J353" i="14"/>
  <c r="J487" i="14"/>
  <c r="J549" i="13"/>
  <c r="J548" i="13"/>
  <c r="J547" i="13"/>
  <c r="J546" i="13"/>
  <c r="J545" i="13"/>
  <c r="J544" i="13"/>
  <c r="J543" i="13"/>
  <c r="J542" i="13"/>
  <c r="J541" i="13"/>
  <c r="J540" i="13"/>
  <c r="J522" i="13"/>
  <c r="J521" i="13"/>
  <c r="J520" i="13"/>
  <c r="J519" i="13"/>
  <c r="J518" i="13"/>
  <c r="J517" i="13"/>
  <c r="J516" i="13"/>
  <c r="J515" i="13"/>
  <c r="J514" i="13"/>
  <c r="J513" i="13"/>
  <c r="J512" i="13"/>
  <c r="J511" i="13"/>
  <c r="J510" i="13"/>
  <c r="J509" i="13"/>
  <c r="J508" i="13"/>
  <c r="J507" i="13"/>
  <c r="J506" i="13"/>
  <c r="J505" i="13"/>
  <c r="J504" i="13"/>
  <c r="J503" i="13"/>
  <c r="J502" i="13"/>
  <c r="J501" i="13"/>
  <c r="J500" i="13"/>
  <c r="J499" i="13"/>
  <c r="J498" i="13"/>
  <c r="J497" i="13"/>
  <c r="J496" i="13"/>
  <c r="J495" i="13"/>
  <c r="J494" i="13"/>
  <c r="J493" i="13"/>
  <c r="J492" i="13"/>
  <c r="J491" i="13"/>
  <c r="J490" i="13"/>
  <c r="J489" i="13"/>
  <c r="J488" i="13"/>
  <c r="J487" i="13"/>
  <c r="J486" i="13"/>
  <c r="J485" i="13"/>
  <c r="J484" i="13"/>
  <c r="J483" i="13"/>
  <c r="J482" i="13"/>
  <c r="J481" i="13"/>
  <c r="J480" i="13"/>
  <c r="J479" i="13"/>
  <c r="J478" i="13"/>
  <c r="J477" i="13"/>
  <c r="J476" i="13"/>
  <c r="J475" i="13"/>
  <c r="J474" i="13"/>
  <c r="J473" i="13"/>
  <c r="J472" i="13"/>
  <c r="J471" i="13"/>
  <c r="J470" i="13"/>
  <c r="J469" i="13"/>
  <c r="J468" i="13"/>
  <c r="J467" i="13"/>
  <c r="J466" i="13"/>
  <c r="J465" i="13"/>
  <c r="J464" i="13"/>
  <c r="J463" i="13"/>
  <c r="J462" i="13"/>
  <c r="J461" i="13"/>
  <c r="J460" i="13"/>
  <c r="J459" i="13"/>
  <c r="J458" i="13"/>
  <c r="J457" i="13"/>
  <c r="J456" i="13"/>
  <c r="J455" i="13"/>
  <c r="J454" i="13"/>
  <c r="J453" i="13"/>
  <c r="J452" i="13"/>
  <c r="J451" i="13"/>
  <c r="J450" i="13"/>
  <c r="J449" i="13"/>
  <c r="J448" i="13"/>
  <c r="J447" i="13"/>
  <c r="J446" i="13"/>
  <c r="J445" i="13"/>
  <c r="J444" i="13"/>
  <c r="J414" i="13"/>
  <c r="J413" i="13"/>
  <c r="J412" i="13"/>
  <c r="J411" i="13"/>
  <c r="J410" i="13"/>
  <c r="J409" i="13"/>
  <c r="J408" i="13"/>
  <c r="J407" i="13"/>
  <c r="J406" i="13"/>
  <c r="J405" i="13"/>
  <c r="J404" i="13"/>
  <c r="J403" i="13"/>
  <c r="J402" i="13"/>
  <c r="J401" i="13"/>
  <c r="J400" i="13"/>
  <c r="J399" i="13"/>
  <c r="J398" i="13"/>
  <c r="J397" i="13"/>
  <c r="J396" i="13"/>
  <c r="J395" i="13"/>
  <c r="J394" i="13"/>
  <c r="J393" i="13"/>
  <c r="J392" i="13"/>
  <c r="J391" i="13"/>
  <c r="J390" i="13"/>
  <c r="J389" i="13"/>
  <c r="J388" i="13"/>
  <c r="J387" i="13"/>
  <c r="J386" i="13"/>
  <c r="J385" i="13"/>
  <c r="J384" i="13"/>
  <c r="J383" i="13"/>
  <c r="J382" i="13"/>
  <c r="J381" i="13"/>
  <c r="J380" i="13"/>
  <c r="J379" i="13"/>
  <c r="J378" i="13"/>
  <c r="J377" i="13"/>
  <c r="J376" i="13"/>
  <c r="J375" i="13"/>
  <c r="J374" i="13"/>
  <c r="J373" i="13"/>
  <c r="J372" i="13"/>
  <c r="J371" i="13"/>
  <c r="J370" i="13"/>
  <c r="J369" i="13"/>
  <c r="J368" i="13"/>
  <c r="J367" i="13"/>
  <c r="J366" i="13"/>
  <c r="J365" i="13"/>
  <c r="J364" i="13"/>
  <c r="J363" i="13"/>
  <c r="J362" i="13"/>
  <c r="J361" i="13"/>
  <c r="J360" i="13"/>
  <c r="J359" i="13"/>
  <c r="J358" i="13"/>
  <c r="J357" i="13"/>
  <c r="J356" i="13"/>
  <c r="J355" i="13"/>
  <c r="J354" i="13"/>
  <c r="J353" i="13"/>
  <c r="J352" i="13"/>
  <c r="J351" i="13"/>
  <c r="J350" i="13"/>
  <c r="J349" i="13"/>
  <c r="J348" i="13"/>
  <c r="J347" i="13"/>
  <c r="J346" i="13"/>
  <c r="J345" i="13"/>
  <c r="J344" i="13"/>
  <c r="J343" i="13"/>
  <c r="J342" i="13"/>
  <c r="J341" i="13"/>
  <c r="J340" i="13"/>
  <c r="J339" i="13"/>
  <c r="J338" i="13"/>
  <c r="J337" i="13"/>
  <c r="J336" i="13"/>
  <c r="J335" i="13"/>
  <c r="J334" i="13"/>
  <c r="J333" i="13"/>
  <c r="J332" i="13"/>
  <c r="J331" i="13"/>
  <c r="J330" i="13"/>
  <c r="J329" i="13"/>
  <c r="J328" i="13"/>
  <c r="J327" i="13"/>
  <c r="J326" i="13"/>
  <c r="J325" i="13"/>
  <c r="J324" i="13"/>
  <c r="J323" i="13"/>
  <c r="J322" i="13"/>
  <c r="J321" i="13"/>
  <c r="J320" i="13"/>
  <c r="J319" i="13"/>
  <c r="J318" i="13"/>
  <c r="J317" i="13"/>
  <c r="J316" i="13"/>
  <c r="J315" i="13"/>
  <c r="J314" i="13"/>
  <c r="J313" i="13"/>
  <c r="J312" i="13"/>
  <c r="J311" i="13"/>
  <c r="J310" i="13"/>
  <c r="J309" i="13"/>
  <c r="J308" i="13"/>
  <c r="J307" i="13"/>
  <c r="J306" i="13"/>
  <c r="J305" i="13"/>
  <c r="J304" i="13"/>
  <c r="J303" i="13"/>
  <c r="J302" i="13"/>
  <c r="J301" i="13"/>
  <c r="J300" i="13"/>
  <c r="J299" i="13"/>
  <c r="J298" i="13"/>
  <c r="J297" i="13"/>
  <c r="J296" i="13"/>
  <c r="J295" i="13"/>
  <c r="J294" i="13"/>
  <c r="J293" i="13"/>
  <c r="J292" i="13"/>
  <c r="J291" i="13"/>
  <c r="J290" i="13"/>
  <c r="J289" i="13"/>
  <c r="J288" i="13"/>
  <c r="J287" i="13"/>
  <c r="J286" i="13"/>
  <c r="J285" i="13"/>
  <c r="J284" i="13"/>
  <c r="J283" i="13"/>
  <c r="J282" i="13"/>
  <c r="J281" i="13"/>
  <c r="J280" i="13"/>
  <c r="J279" i="13"/>
  <c r="J278" i="13"/>
  <c r="J277" i="13"/>
  <c r="J276" i="13"/>
  <c r="J275" i="13"/>
  <c r="J274" i="13"/>
  <c r="J273" i="13"/>
  <c r="J272" i="13"/>
  <c r="J271" i="13"/>
  <c r="J270" i="13"/>
  <c r="J269" i="13"/>
  <c r="J268" i="13"/>
  <c r="J267" i="13"/>
  <c r="J266" i="13"/>
  <c r="J265" i="13"/>
  <c r="J264" i="13"/>
  <c r="J263" i="13"/>
  <c r="J262" i="13"/>
  <c r="J261" i="13"/>
  <c r="J260" i="13"/>
  <c r="J259" i="13"/>
  <c r="J258" i="13"/>
  <c r="J257" i="13"/>
  <c r="J256" i="13"/>
  <c r="J255" i="13"/>
  <c r="J254" i="13"/>
  <c r="J253" i="13"/>
  <c r="J252" i="13"/>
  <c r="J251" i="13"/>
  <c r="J250" i="13"/>
  <c r="J249" i="13"/>
  <c r="J248" i="13"/>
  <c r="J247" i="13"/>
  <c r="J246" i="13"/>
  <c r="J245" i="13"/>
  <c r="J244" i="13"/>
  <c r="J243" i="13"/>
  <c r="J242" i="13"/>
  <c r="J241" i="13"/>
  <c r="J240" i="13"/>
  <c r="J239" i="13"/>
  <c r="J238" i="13"/>
  <c r="J237" i="13"/>
  <c r="J236" i="13"/>
  <c r="J235" i="13"/>
  <c r="J234" i="13"/>
  <c r="J233" i="13"/>
  <c r="J232" i="13"/>
  <c r="J231" i="13"/>
  <c r="J230" i="13"/>
  <c r="J229" i="13"/>
  <c r="J228" i="13"/>
  <c r="J227" i="13"/>
  <c r="J226" i="13"/>
  <c r="J225" i="13"/>
  <c r="J224" i="13"/>
  <c r="J223" i="13"/>
  <c r="J222" i="13"/>
  <c r="J221" i="13"/>
  <c r="J220" i="13"/>
  <c r="J219" i="13"/>
  <c r="J218" i="13"/>
  <c r="J217" i="13"/>
  <c r="J216" i="13"/>
  <c r="J215" i="13"/>
  <c r="J214" i="13"/>
  <c r="J213" i="13"/>
  <c r="J212" i="13"/>
  <c r="J211" i="13"/>
  <c r="J210" i="13"/>
  <c r="J209" i="13"/>
  <c r="J208" i="13"/>
  <c r="J207" i="13"/>
  <c r="J206" i="13"/>
  <c r="J205" i="13"/>
  <c r="J204" i="13"/>
  <c r="J203" i="13"/>
  <c r="J202" i="13"/>
  <c r="J201" i="13"/>
  <c r="J200" i="13"/>
  <c r="J199" i="13"/>
  <c r="J198" i="13"/>
  <c r="J197" i="13"/>
  <c r="J196" i="13"/>
  <c r="J195" i="13"/>
  <c r="J194" i="13"/>
  <c r="J193" i="13"/>
  <c r="J192" i="13"/>
  <c r="J191" i="13"/>
  <c r="J190" i="13"/>
  <c r="J189" i="13"/>
  <c r="J188" i="13"/>
  <c r="J187" i="13"/>
  <c r="J186" i="13"/>
  <c r="J185" i="13"/>
  <c r="J184" i="13"/>
  <c r="J183" i="13"/>
  <c r="J182" i="13"/>
  <c r="J181" i="13"/>
  <c r="J180" i="13"/>
  <c r="J179" i="13"/>
  <c r="J178" i="13"/>
  <c r="J177" i="13"/>
  <c r="J176" i="13"/>
  <c r="J175" i="13"/>
  <c r="J174" i="13"/>
  <c r="J173" i="13"/>
  <c r="J172" i="13"/>
  <c r="J171" i="13"/>
  <c r="J170" i="13"/>
  <c r="J169" i="13"/>
  <c r="J168" i="13"/>
  <c r="J167" i="13"/>
  <c r="J166" i="13"/>
  <c r="J165" i="13"/>
  <c r="J164" i="13"/>
  <c r="J163" i="13"/>
  <c r="J162" i="13"/>
  <c r="J161" i="13"/>
  <c r="J160" i="13"/>
  <c r="J159" i="13"/>
  <c r="J158" i="13"/>
  <c r="J157" i="13"/>
  <c r="J156" i="13"/>
  <c r="J155" i="13"/>
  <c r="J154" i="13"/>
  <c r="J153" i="13"/>
  <c r="J152" i="13"/>
  <c r="J151" i="13"/>
  <c r="J150" i="13"/>
  <c r="J149" i="13"/>
  <c r="J148" i="13"/>
  <c r="J147" i="13"/>
  <c r="J146" i="13"/>
  <c r="J145" i="13"/>
  <c r="J144" i="13"/>
  <c r="J143" i="13"/>
  <c r="J142" i="13"/>
  <c r="J141" i="13"/>
  <c r="J140" i="13"/>
  <c r="J139" i="13"/>
  <c r="J138" i="13"/>
  <c r="J120" i="13"/>
  <c r="J119" i="13"/>
  <c r="J118" i="13"/>
  <c r="J117" i="13"/>
  <c r="J116" i="13"/>
  <c r="J115" i="13"/>
  <c r="J114" i="13"/>
  <c r="J113" i="13"/>
  <c r="J112" i="13"/>
  <c r="J111" i="13"/>
  <c r="J110" i="13"/>
  <c r="J109" i="13"/>
  <c r="J108" i="13"/>
  <c r="J107" i="13"/>
  <c r="J106" i="13"/>
  <c r="J105" i="13"/>
  <c r="J104" i="13"/>
  <c r="J103" i="13"/>
  <c r="J102" i="13"/>
  <c r="J101" i="13"/>
  <c r="J100" i="13"/>
  <c r="J99" i="13"/>
  <c r="J98" i="13"/>
  <c r="J97" i="13"/>
  <c r="J96" i="13"/>
  <c r="J95" i="13"/>
  <c r="J94" i="13"/>
  <c r="J93" i="13"/>
  <c r="J92" i="13"/>
  <c r="J91" i="13"/>
  <c r="J90" i="13"/>
  <c r="J89" i="13"/>
  <c r="J88" i="13"/>
  <c r="J87" i="13"/>
  <c r="J86" i="13"/>
  <c r="J85" i="13"/>
  <c r="J84" i="13"/>
  <c r="J83" i="13"/>
  <c r="J82" i="13"/>
  <c r="J81" i="13"/>
  <c r="J80" i="13"/>
  <c r="J79" i="13"/>
  <c r="J78" i="13"/>
  <c r="J77" i="13"/>
  <c r="J76" i="13"/>
  <c r="J75" i="13"/>
  <c r="J74" i="13"/>
  <c r="J73" i="13"/>
  <c r="J72" i="13"/>
  <c r="J71" i="13"/>
  <c r="J70" i="13"/>
  <c r="J69" i="13"/>
  <c r="J68" i="13"/>
  <c r="J67" i="13"/>
  <c r="J66" i="13"/>
  <c r="J65" i="13"/>
  <c r="J64" i="13"/>
  <c r="J63" i="13"/>
  <c r="J62" i="13"/>
  <c r="J61" i="13"/>
  <c r="J60" i="13"/>
  <c r="J59" i="13"/>
  <c r="J58" i="13"/>
  <c r="J57" i="13"/>
  <c r="J3" i="13"/>
  <c r="F3" i="13" s="1"/>
  <c r="D3" i="13" s="1"/>
  <c r="E4" i="13" s="1"/>
  <c r="J2" i="13"/>
  <c r="J550" i="17"/>
  <c r="J549" i="17"/>
  <c r="J548" i="17"/>
  <c r="J547" i="17"/>
  <c r="J546" i="17"/>
  <c r="J545" i="17"/>
  <c r="J544" i="17"/>
  <c r="J543" i="17"/>
  <c r="J542" i="17"/>
  <c r="J541" i="17"/>
  <c r="J540" i="17"/>
  <c r="J539" i="17"/>
  <c r="J538" i="17"/>
  <c r="J537" i="17"/>
  <c r="J536" i="17"/>
  <c r="J535" i="17"/>
  <c r="J534" i="17"/>
  <c r="J533" i="17"/>
  <c r="J532" i="17"/>
  <c r="J531" i="17"/>
  <c r="J530" i="17"/>
  <c r="J529" i="17"/>
  <c r="J528" i="17"/>
  <c r="J527" i="17"/>
  <c r="J526" i="17"/>
  <c r="J525" i="17"/>
  <c r="J524" i="17"/>
  <c r="J523" i="17"/>
  <c r="J522" i="17"/>
  <c r="J521" i="17"/>
  <c r="J520" i="17"/>
  <c r="J519" i="17"/>
  <c r="J518" i="17"/>
  <c r="J517" i="17"/>
  <c r="J516" i="17"/>
  <c r="J515" i="17"/>
  <c r="J514" i="17"/>
  <c r="J513" i="17"/>
  <c r="J512" i="17"/>
  <c r="J511" i="17"/>
  <c r="J510" i="17"/>
  <c r="J509" i="17"/>
  <c r="J508" i="17"/>
  <c r="J507" i="17"/>
  <c r="J506" i="17"/>
  <c r="J505" i="17"/>
  <c r="J504" i="17"/>
  <c r="J503" i="17"/>
  <c r="J502" i="17"/>
  <c r="J501" i="17"/>
  <c r="J500" i="17"/>
  <c r="J499" i="17"/>
  <c r="J498" i="17"/>
  <c r="J497" i="17"/>
  <c r="J496" i="17"/>
  <c r="J495" i="17"/>
  <c r="J494" i="17"/>
  <c r="J493" i="17"/>
  <c r="J492" i="17"/>
  <c r="J491" i="17"/>
  <c r="J490" i="17"/>
  <c r="J489" i="17"/>
  <c r="J449" i="17"/>
  <c r="I449" i="17"/>
  <c r="I450" i="17" s="1"/>
  <c r="J448" i="17"/>
  <c r="J447" i="17"/>
  <c r="J446" i="17"/>
  <c r="J445" i="17"/>
  <c r="J444" i="17"/>
  <c r="J443" i="17"/>
  <c r="J442" i="17"/>
  <c r="J441" i="17"/>
  <c r="J440" i="17"/>
  <c r="J439" i="17"/>
  <c r="J438" i="17"/>
  <c r="J437" i="17"/>
  <c r="J436" i="17"/>
  <c r="J435" i="17"/>
  <c r="J434" i="17"/>
  <c r="J433" i="17"/>
  <c r="J432" i="17"/>
  <c r="J431" i="17"/>
  <c r="J430" i="17"/>
  <c r="J429" i="17"/>
  <c r="J428" i="17"/>
  <c r="J427" i="17"/>
  <c r="J426" i="17"/>
  <c r="J425" i="17"/>
  <c r="J424" i="17"/>
  <c r="J423" i="17"/>
  <c r="J422" i="17"/>
  <c r="J421" i="17"/>
  <c r="J420" i="17"/>
  <c r="J419" i="17"/>
  <c r="J418" i="17"/>
  <c r="J417" i="17"/>
  <c r="J416" i="17"/>
  <c r="J415" i="17"/>
  <c r="J414" i="17"/>
  <c r="J413" i="17"/>
  <c r="J412" i="17"/>
  <c r="J411" i="17"/>
  <c r="J410" i="17"/>
  <c r="J409" i="17"/>
  <c r="J408" i="17"/>
  <c r="J407" i="17"/>
  <c r="J406" i="17"/>
  <c r="J405" i="17"/>
  <c r="J404" i="17"/>
  <c r="J403" i="17"/>
  <c r="J402" i="17"/>
  <c r="J401" i="17"/>
  <c r="J400" i="17"/>
  <c r="J399" i="17"/>
  <c r="J398" i="17"/>
  <c r="J397" i="17"/>
  <c r="J396" i="17"/>
  <c r="J395" i="17"/>
  <c r="J394" i="17"/>
  <c r="J393" i="17"/>
  <c r="J392" i="17"/>
  <c r="J391" i="17"/>
  <c r="J390" i="17"/>
  <c r="J389" i="17"/>
  <c r="J388" i="17"/>
  <c r="J387" i="17"/>
  <c r="J386" i="17"/>
  <c r="J385" i="17"/>
  <c r="J384" i="17"/>
  <c r="J383" i="17"/>
  <c r="J382" i="17"/>
  <c r="J381" i="17"/>
  <c r="J380" i="17"/>
  <c r="J379" i="17"/>
  <c r="J378" i="17"/>
  <c r="J377" i="17"/>
  <c r="J376" i="17"/>
  <c r="J375" i="17"/>
  <c r="J374" i="17"/>
  <c r="J373" i="17"/>
  <c r="J372" i="17"/>
  <c r="J371" i="17"/>
  <c r="J370" i="17"/>
  <c r="J369" i="17"/>
  <c r="J368" i="17"/>
  <c r="J367" i="17"/>
  <c r="J366" i="17"/>
  <c r="J365" i="17"/>
  <c r="J364" i="17"/>
  <c r="J363" i="17"/>
  <c r="J362" i="17"/>
  <c r="J361" i="17"/>
  <c r="J360" i="17"/>
  <c r="J359" i="17"/>
  <c r="J358" i="17"/>
  <c r="J357" i="17"/>
  <c r="J356" i="17"/>
  <c r="J355" i="17"/>
  <c r="J354" i="17"/>
  <c r="J353" i="17"/>
  <c r="J352" i="17"/>
  <c r="J351" i="17"/>
  <c r="J350" i="17"/>
  <c r="J349" i="17"/>
  <c r="J348" i="17"/>
  <c r="J347" i="17"/>
  <c r="J346" i="17"/>
  <c r="J345" i="17"/>
  <c r="J344" i="17"/>
  <c r="J343" i="17"/>
  <c r="J342" i="17"/>
  <c r="J341" i="17"/>
  <c r="J340" i="17"/>
  <c r="J339" i="17"/>
  <c r="J338" i="17"/>
  <c r="J337" i="17"/>
  <c r="J336" i="17"/>
  <c r="J335" i="17"/>
  <c r="J334" i="17"/>
  <c r="J333" i="17"/>
  <c r="J332" i="17"/>
  <c r="J331" i="17"/>
  <c r="J330" i="17"/>
  <c r="J329" i="17"/>
  <c r="J328" i="17"/>
  <c r="J327" i="17"/>
  <c r="J326" i="17"/>
  <c r="J325" i="17"/>
  <c r="J324" i="17"/>
  <c r="J323" i="17"/>
  <c r="J322" i="17"/>
  <c r="J321" i="17"/>
  <c r="J320" i="17"/>
  <c r="J319" i="17"/>
  <c r="J318" i="17"/>
  <c r="J317" i="17"/>
  <c r="J316" i="17"/>
  <c r="J315" i="17"/>
  <c r="J314" i="17"/>
  <c r="J313" i="17"/>
  <c r="J312" i="17"/>
  <c r="J311" i="17"/>
  <c r="J310" i="17"/>
  <c r="J309" i="17"/>
  <c r="J308" i="17"/>
  <c r="J307" i="17"/>
  <c r="J306" i="17"/>
  <c r="J305" i="17"/>
  <c r="J304" i="17"/>
  <c r="J303" i="17"/>
  <c r="J302" i="17"/>
  <c r="J301" i="17"/>
  <c r="J300" i="17"/>
  <c r="J299" i="17"/>
  <c r="J298" i="17"/>
  <c r="J297" i="17"/>
  <c r="J296" i="17"/>
  <c r="J295" i="17"/>
  <c r="J294" i="17"/>
  <c r="J293" i="17"/>
  <c r="J292" i="17"/>
  <c r="J291" i="17"/>
  <c r="J290" i="17"/>
  <c r="J289" i="17"/>
  <c r="J288" i="17"/>
  <c r="J287" i="17"/>
  <c r="J286" i="17"/>
  <c r="J285" i="17"/>
  <c r="J284" i="17"/>
  <c r="J283" i="17"/>
  <c r="J282" i="17"/>
  <c r="J281" i="17"/>
  <c r="J280" i="17"/>
  <c r="J279" i="17"/>
  <c r="J278" i="17"/>
  <c r="J277" i="17"/>
  <c r="J276" i="17"/>
  <c r="J275" i="17"/>
  <c r="J274" i="17"/>
  <c r="J273" i="17"/>
  <c r="J272" i="17"/>
  <c r="J271" i="17"/>
  <c r="J270" i="17"/>
  <c r="J269" i="17"/>
  <c r="J268" i="17"/>
  <c r="J267" i="17"/>
  <c r="J266" i="17"/>
  <c r="J265" i="17"/>
  <c r="J264" i="17"/>
  <c r="J263" i="17"/>
  <c r="J262" i="17"/>
  <c r="J261" i="17"/>
  <c r="J260" i="17"/>
  <c r="J259" i="17"/>
  <c r="J258" i="17"/>
  <c r="J257" i="17"/>
  <c r="J256" i="17"/>
  <c r="J255" i="17"/>
  <c r="J254" i="17"/>
  <c r="J253" i="17"/>
  <c r="J252" i="17"/>
  <c r="J251" i="17"/>
  <c r="J250" i="17"/>
  <c r="J249" i="17"/>
  <c r="J248" i="17"/>
  <c r="J247" i="17"/>
  <c r="J246" i="17"/>
  <c r="J245" i="17"/>
  <c r="J244" i="17"/>
  <c r="J243" i="17"/>
  <c r="J242" i="17"/>
  <c r="J241" i="17"/>
  <c r="J240" i="17"/>
  <c r="J239" i="17"/>
  <c r="J238" i="17"/>
  <c r="J237" i="17"/>
  <c r="J236" i="17"/>
  <c r="J235" i="17"/>
  <c r="J234" i="17"/>
  <c r="J233" i="17"/>
  <c r="J232" i="17"/>
  <c r="J231" i="17"/>
  <c r="J230" i="17"/>
  <c r="J229" i="17"/>
  <c r="J228" i="17"/>
  <c r="J227" i="17"/>
  <c r="J226" i="17"/>
  <c r="J225" i="17"/>
  <c r="J224" i="17"/>
  <c r="J223" i="17"/>
  <c r="J222" i="17"/>
  <c r="J221" i="17"/>
  <c r="J220" i="17"/>
  <c r="J219" i="17"/>
  <c r="J218" i="17"/>
  <c r="J217" i="17"/>
  <c r="J216" i="17"/>
  <c r="J215" i="17"/>
  <c r="J214" i="17"/>
  <c r="J213" i="17"/>
  <c r="J212" i="17"/>
  <c r="J211" i="17"/>
  <c r="J210" i="17"/>
  <c r="J209" i="17"/>
  <c r="J208" i="17"/>
  <c r="J207" i="17"/>
  <c r="J206" i="17"/>
  <c r="J205" i="17"/>
  <c r="J204" i="17"/>
  <c r="J203" i="17"/>
  <c r="J202" i="17"/>
  <c r="J201" i="17"/>
  <c r="I173" i="17"/>
  <c r="J173" i="17" s="1"/>
  <c r="I172" i="17"/>
  <c r="J172" i="17" s="1"/>
  <c r="J171" i="17"/>
  <c r="I171" i="17"/>
  <c r="J170" i="17"/>
  <c r="J169" i="17"/>
  <c r="J168" i="17"/>
  <c r="J167" i="17"/>
  <c r="J166" i="17"/>
  <c r="J165" i="17"/>
  <c r="J164" i="17"/>
  <c r="J163" i="17"/>
  <c r="J162" i="17"/>
  <c r="J161" i="17"/>
  <c r="J160" i="17"/>
  <c r="J159" i="17"/>
  <c r="J158" i="17"/>
  <c r="J157" i="17"/>
  <c r="J156" i="17"/>
  <c r="J155" i="17"/>
  <c r="J154" i="17"/>
  <c r="J153" i="17"/>
  <c r="J152" i="17"/>
  <c r="J151" i="17"/>
  <c r="J150" i="17"/>
  <c r="J149" i="17"/>
  <c r="J148" i="17"/>
  <c r="J147" i="17"/>
  <c r="J146" i="17"/>
  <c r="J145" i="17"/>
  <c r="J144" i="17"/>
  <c r="J143" i="17"/>
  <c r="J142" i="17"/>
  <c r="J141" i="17"/>
  <c r="J140" i="17"/>
  <c r="J139" i="17"/>
  <c r="J138" i="17"/>
  <c r="J137" i="17"/>
  <c r="J136" i="17"/>
  <c r="J135" i="17"/>
  <c r="J134" i="17"/>
  <c r="J133" i="17"/>
  <c r="J132" i="17"/>
  <c r="J131" i="17"/>
  <c r="J130" i="17"/>
  <c r="J129" i="17"/>
  <c r="J128" i="17"/>
  <c r="J127" i="17"/>
  <c r="J126" i="17"/>
  <c r="J125" i="17"/>
  <c r="J124" i="17"/>
  <c r="J123" i="17"/>
  <c r="J122" i="17"/>
  <c r="J121" i="17"/>
  <c r="J120" i="17"/>
  <c r="J119" i="17"/>
  <c r="J118" i="17"/>
  <c r="J117" i="17"/>
  <c r="J116" i="17"/>
  <c r="J115" i="17"/>
  <c r="J114" i="17"/>
  <c r="J113" i="17"/>
  <c r="J112" i="17"/>
  <c r="J111" i="17"/>
  <c r="J110" i="17"/>
  <c r="I63" i="17"/>
  <c r="J63" i="17" s="1"/>
  <c r="J61" i="17"/>
  <c r="I60" i="17"/>
  <c r="I61" i="17" s="1"/>
  <c r="I62" i="17" s="1"/>
  <c r="J62" i="17" s="1"/>
  <c r="J59" i="17"/>
  <c r="J58" i="17"/>
  <c r="J57" i="17"/>
  <c r="J56" i="17"/>
  <c r="J55" i="17"/>
  <c r="J54" i="17"/>
  <c r="J53" i="17"/>
  <c r="J52" i="17"/>
  <c r="J51" i="17"/>
  <c r="J50" i="17"/>
  <c r="J49" i="17"/>
  <c r="J48" i="17"/>
  <c r="J47" i="17"/>
  <c r="J46" i="17"/>
  <c r="J45" i="17"/>
  <c r="J44" i="17"/>
  <c r="J43" i="17"/>
  <c r="J42" i="17"/>
  <c r="J41" i="17"/>
  <c r="J40" i="17"/>
  <c r="J39" i="17"/>
  <c r="J38" i="17"/>
  <c r="J37" i="17"/>
  <c r="J36" i="17"/>
  <c r="J35" i="17"/>
  <c r="J34" i="17"/>
  <c r="J33" i="17"/>
  <c r="J32" i="17"/>
  <c r="J31" i="17"/>
  <c r="J30" i="17"/>
  <c r="J29" i="17"/>
  <c r="J28" i="17"/>
  <c r="J27" i="17"/>
  <c r="J26" i="17"/>
  <c r="J25" i="17"/>
  <c r="J24" i="17"/>
  <c r="J23" i="17"/>
  <c r="J22" i="17"/>
  <c r="J21" i="17"/>
  <c r="J20" i="17"/>
  <c r="J19" i="17"/>
  <c r="J18" i="17"/>
  <c r="J17" i="17"/>
  <c r="J16" i="17"/>
  <c r="J15" i="17"/>
  <c r="J14" i="17"/>
  <c r="J13" i="17"/>
  <c r="J12" i="17"/>
  <c r="J11" i="17"/>
  <c r="J10" i="17"/>
  <c r="J9" i="17"/>
  <c r="J8" i="17"/>
  <c r="J7" i="17"/>
  <c r="J6" i="17"/>
  <c r="J5" i="17"/>
  <c r="J4" i="17"/>
  <c r="J3" i="17"/>
  <c r="F3" i="17" s="1"/>
  <c r="D3" i="17" s="1"/>
  <c r="I512" i="27"/>
  <c r="I513" i="27"/>
  <c r="I506" i="27"/>
  <c r="I507" i="27"/>
  <c r="I508" i="27"/>
  <c r="I509" i="27"/>
  <c r="I510" i="27"/>
  <c r="I511" i="27"/>
  <c r="I485" i="27"/>
  <c r="I486" i="27"/>
  <c r="I487" i="27" s="1"/>
  <c r="I488" i="27" s="1"/>
  <c r="I489" i="27" s="1"/>
  <c r="I490" i="27" s="1"/>
  <c r="I491" i="27" s="1"/>
  <c r="I492" i="27" s="1"/>
  <c r="I493" i="27" s="1"/>
  <c r="I494" i="27" s="1"/>
  <c r="I495" i="27" s="1"/>
  <c r="I496" i="27" s="1"/>
  <c r="I497" i="27" s="1"/>
  <c r="I498" i="27" s="1"/>
  <c r="I499" i="27" s="1"/>
  <c r="I500" i="27" s="1"/>
  <c r="I501" i="27" s="1"/>
  <c r="I502" i="27" s="1"/>
  <c r="I503" i="27" s="1"/>
  <c r="I504" i="27" s="1"/>
  <c r="I505" i="27" s="1"/>
  <c r="I484" i="27"/>
  <c r="I452" i="27"/>
  <c r="I453" i="27" s="1"/>
  <c r="I454" i="27" s="1"/>
  <c r="I435" i="27"/>
  <c r="I436" i="27"/>
  <c r="I437" i="27"/>
  <c r="I438" i="27"/>
  <c r="I439" i="27"/>
  <c r="I440" i="27" s="1"/>
  <c r="I441" i="27" s="1"/>
  <c r="I442" i="27" s="1"/>
  <c r="I443" i="27" s="1"/>
  <c r="I444" i="27" s="1"/>
  <c r="I445" i="27" s="1"/>
  <c r="I446" i="27" s="1"/>
  <c r="I447" i="27" s="1"/>
  <c r="I448" i="27" s="1"/>
  <c r="I449" i="27" s="1"/>
  <c r="I450" i="27" s="1"/>
  <c r="I451" i="27" s="1"/>
  <c r="I406" i="27"/>
  <c r="I407" i="27" s="1"/>
  <c r="I408" i="27" s="1"/>
  <c r="I409" i="27" s="1"/>
  <c r="I410" i="27" s="1"/>
  <c r="I411" i="27" s="1"/>
  <c r="I412" i="27" s="1"/>
  <c r="I413" i="27" s="1"/>
  <c r="I414" i="27" s="1"/>
  <c r="I415" i="27" s="1"/>
  <c r="I416" i="27" s="1"/>
  <c r="I417" i="27" s="1"/>
  <c r="I418" i="27" s="1"/>
  <c r="I419" i="27" s="1"/>
  <c r="I420" i="27" s="1"/>
  <c r="I421" i="27" s="1"/>
  <c r="I422" i="27" s="1"/>
  <c r="I423" i="27" s="1"/>
  <c r="I424" i="27" s="1"/>
  <c r="I425" i="27" s="1"/>
  <c r="I426" i="27" s="1"/>
  <c r="I427" i="27" s="1"/>
  <c r="I428" i="27" s="1"/>
  <c r="I429" i="27" s="1"/>
  <c r="I430" i="27" s="1"/>
  <c r="I431" i="27" s="1"/>
  <c r="I432" i="27" s="1"/>
  <c r="I433" i="27" s="1"/>
  <c r="I434" i="27" s="1"/>
  <c r="I405" i="27"/>
  <c r="E39" i="20" l="1"/>
  <c r="F39" i="20" s="1"/>
  <c r="D39" i="20" s="1"/>
  <c r="G38" i="20"/>
  <c r="H38" i="20"/>
  <c r="J388" i="20"/>
  <c r="I389" i="20"/>
  <c r="J750" i="20"/>
  <c r="I751" i="20"/>
  <c r="I1114" i="20"/>
  <c r="J1113" i="20"/>
  <c r="J72" i="12"/>
  <c r="I73" i="12"/>
  <c r="E39" i="12"/>
  <c r="F39" i="12" s="1"/>
  <c r="D39" i="12" s="1"/>
  <c r="G38" i="12"/>
  <c r="H38" i="12" s="1"/>
  <c r="J453" i="12"/>
  <c r="I454" i="12"/>
  <c r="E19" i="26"/>
  <c r="F19" i="26" s="1"/>
  <c r="D19" i="26" s="1"/>
  <c r="K20" i="26" s="1"/>
  <c r="G18" i="26"/>
  <c r="H18" i="26" s="1"/>
  <c r="J478" i="26"/>
  <c r="I479" i="26"/>
  <c r="J74" i="26"/>
  <c r="I75" i="26"/>
  <c r="J328" i="26"/>
  <c r="I329" i="26"/>
  <c r="J168" i="26"/>
  <c r="J182" i="26"/>
  <c r="J539" i="26"/>
  <c r="J538" i="26"/>
  <c r="J21" i="26"/>
  <c r="G19" i="26"/>
  <c r="H19" i="26" s="1"/>
  <c r="E21" i="25"/>
  <c r="F21" i="25" s="1"/>
  <c r="D21" i="25" s="1"/>
  <c r="G20" i="25"/>
  <c r="H20" i="25" s="1"/>
  <c r="G18" i="24"/>
  <c r="H18" i="24" s="1"/>
  <c r="E19" i="24"/>
  <c r="F19" i="24" s="1"/>
  <c r="D19" i="24" s="1"/>
  <c r="E19" i="23"/>
  <c r="F19" i="23" s="1"/>
  <c r="D19" i="23" s="1"/>
  <c r="G18" i="23"/>
  <c r="H18" i="23"/>
  <c r="I496" i="19"/>
  <c r="J495" i="19"/>
  <c r="I730" i="19"/>
  <c r="J729" i="19"/>
  <c r="J857" i="19"/>
  <c r="I858" i="19"/>
  <c r="H18" i="19"/>
  <c r="I367" i="19"/>
  <c r="J366" i="19"/>
  <c r="J1093" i="19"/>
  <c r="I1094" i="19"/>
  <c r="G18" i="19"/>
  <c r="E19" i="19"/>
  <c r="F19" i="19" s="1"/>
  <c r="D19" i="19" s="1"/>
  <c r="J90" i="16"/>
  <c r="G18" i="16"/>
  <c r="H18" i="16" s="1"/>
  <c r="E19" i="16"/>
  <c r="F19" i="16" s="1"/>
  <c r="D19" i="16" s="1"/>
  <c r="G3" i="13"/>
  <c r="H3" i="13" s="1"/>
  <c r="E19" i="22"/>
  <c r="F19" i="22" s="1"/>
  <c r="D19" i="22" s="1"/>
  <c r="G18" i="22"/>
  <c r="H18" i="22" s="1"/>
  <c r="G10" i="21"/>
  <c r="H10" i="21" s="1"/>
  <c r="E11" i="21"/>
  <c r="F11" i="21" s="1"/>
  <c r="D11" i="21" s="1"/>
  <c r="J356" i="21"/>
  <c r="J493" i="21"/>
  <c r="J84" i="15"/>
  <c r="I85" i="15"/>
  <c r="G10" i="15"/>
  <c r="H10" i="15" s="1"/>
  <c r="E11" i="15"/>
  <c r="F11" i="15" s="1"/>
  <c r="D11" i="15"/>
  <c r="J494" i="15"/>
  <c r="J354" i="15"/>
  <c r="J512" i="14"/>
  <c r="J423" i="14"/>
  <c r="J354" i="14"/>
  <c r="F4" i="14"/>
  <c r="D4" i="14" s="1"/>
  <c r="J488" i="14"/>
  <c r="J121" i="13"/>
  <c r="J415" i="13"/>
  <c r="G3" i="17"/>
  <c r="H3" i="17" s="1"/>
  <c r="E4" i="17"/>
  <c r="F4" i="17" s="1"/>
  <c r="D4" i="17" s="1"/>
  <c r="J60" i="17"/>
  <c r="I64" i="17"/>
  <c r="I174" i="17"/>
  <c r="J450" i="17"/>
  <c r="I451" i="17"/>
  <c r="J549" i="27"/>
  <c r="J548" i="27"/>
  <c r="J547" i="27"/>
  <c r="J546" i="27"/>
  <c r="J545" i="27"/>
  <c r="J544" i="27"/>
  <c r="J543" i="27"/>
  <c r="J542" i="27"/>
  <c r="J541" i="27"/>
  <c r="J540" i="27"/>
  <c r="J539" i="27"/>
  <c r="J538" i="27"/>
  <c r="J537" i="27"/>
  <c r="J536" i="27"/>
  <c r="J535" i="27"/>
  <c r="J534" i="27"/>
  <c r="J533" i="27"/>
  <c r="J532" i="27"/>
  <c r="J531" i="27"/>
  <c r="J530" i="27"/>
  <c r="J529" i="27"/>
  <c r="J528" i="27"/>
  <c r="J527" i="27"/>
  <c r="J526" i="27"/>
  <c r="J525" i="27"/>
  <c r="J524" i="27"/>
  <c r="J523" i="27"/>
  <c r="J522" i="27"/>
  <c r="J521" i="27"/>
  <c r="J520" i="27"/>
  <c r="J519" i="27"/>
  <c r="J518" i="27"/>
  <c r="J517" i="27"/>
  <c r="J516" i="27"/>
  <c r="J515" i="27"/>
  <c r="J514" i="27"/>
  <c r="J513" i="27"/>
  <c r="J512" i="27"/>
  <c r="J511" i="27"/>
  <c r="J510" i="27"/>
  <c r="J509" i="27"/>
  <c r="J508" i="27"/>
  <c r="J507" i="27"/>
  <c r="J506" i="27"/>
  <c r="J505" i="27"/>
  <c r="J504" i="27"/>
  <c r="J503" i="27"/>
  <c r="J502" i="27"/>
  <c r="J501" i="27"/>
  <c r="J500" i="27"/>
  <c r="J499" i="27"/>
  <c r="J498" i="27"/>
  <c r="J497" i="27"/>
  <c r="J496" i="27"/>
  <c r="J495" i="27"/>
  <c r="J494" i="27"/>
  <c r="J493" i="27"/>
  <c r="J492" i="27"/>
  <c r="J491" i="27"/>
  <c r="J490" i="27"/>
  <c r="J489" i="27"/>
  <c r="J488" i="27"/>
  <c r="J487" i="27"/>
  <c r="J486" i="27"/>
  <c r="J485" i="27"/>
  <c r="J484" i="27"/>
  <c r="J483" i="27"/>
  <c r="J482" i="27"/>
  <c r="J481" i="27"/>
  <c r="J480" i="27"/>
  <c r="J479" i="27"/>
  <c r="J438" i="27"/>
  <c r="J437" i="27"/>
  <c r="J436" i="27"/>
  <c r="J435" i="27"/>
  <c r="J434" i="27"/>
  <c r="J433" i="27"/>
  <c r="J432" i="27"/>
  <c r="J431" i="27"/>
  <c r="J430" i="27"/>
  <c r="J429" i="27"/>
  <c r="J428" i="27"/>
  <c r="J427" i="27"/>
  <c r="J426" i="27"/>
  <c r="J425" i="27"/>
  <c r="J424" i="27"/>
  <c r="J423" i="27"/>
  <c r="J422" i="27"/>
  <c r="J421" i="27"/>
  <c r="J420" i="27"/>
  <c r="J419" i="27"/>
  <c r="J418" i="27"/>
  <c r="J417" i="27"/>
  <c r="J416" i="27"/>
  <c r="J415" i="27"/>
  <c r="J414" i="27"/>
  <c r="J413" i="27"/>
  <c r="J412" i="27"/>
  <c r="J411" i="27"/>
  <c r="J410" i="27"/>
  <c r="J409" i="27"/>
  <c r="J408" i="27"/>
  <c r="J407" i="27"/>
  <c r="J406" i="27"/>
  <c r="J405" i="27"/>
  <c r="J404" i="27"/>
  <c r="J403" i="27"/>
  <c r="J402" i="27"/>
  <c r="J401" i="27"/>
  <c r="J400" i="27"/>
  <c r="J399" i="27"/>
  <c r="J398" i="27"/>
  <c r="J397" i="27"/>
  <c r="J396" i="27"/>
  <c r="J395" i="27"/>
  <c r="J394" i="27"/>
  <c r="J393" i="27"/>
  <c r="J392" i="27"/>
  <c r="J391" i="27"/>
  <c r="J390" i="27"/>
  <c r="J389" i="27"/>
  <c r="J388" i="27"/>
  <c r="J387" i="27"/>
  <c r="J386" i="27"/>
  <c r="J385" i="27"/>
  <c r="J384" i="27"/>
  <c r="J383" i="27"/>
  <c r="J382" i="27"/>
  <c r="J381" i="27"/>
  <c r="J380" i="27"/>
  <c r="J379" i="27"/>
  <c r="J378" i="27"/>
  <c r="J377" i="27"/>
  <c r="J376" i="27"/>
  <c r="J375" i="27"/>
  <c r="J374" i="27"/>
  <c r="J373" i="27"/>
  <c r="J372" i="27"/>
  <c r="J371" i="27"/>
  <c r="J370" i="27"/>
  <c r="J369" i="27"/>
  <c r="J368" i="27"/>
  <c r="J367" i="27"/>
  <c r="J366" i="27"/>
  <c r="J365" i="27"/>
  <c r="J364" i="27"/>
  <c r="J363" i="27"/>
  <c r="J362" i="27"/>
  <c r="J361" i="27"/>
  <c r="J360" i="27"/>
  <c r="J359" i="27"/>
  <c r="J358" i="27"/>
  <c r="J357" i="27"/>
  <c r="J356" i="27"/>
  <c r="J355" i="27"/>
  <c r="J354" i="27"/>
  <c r="J353" i="27"/>
  <c r="J352" i="27"/>
  <c r="J351" i="27"/>
  <c r="J350" i="27"/>
  <c r="J349" i="27"/>
  <c r="J348" i="27"/>
  <c r="J347" i="27"/>
  <c r="J346" i="27"/>
  <c r="J345" i="27"/>
  <c r="J344" i="27"/>
  <c r="J343" i="27"/>
  <c r="J342" i="27"/>
  <c r="J341" i="27"/>
  <c r="J340" i="27"/>
  <c r="J339" i="27"/>
  <c r="J338" i="27"/>
  <c r="J337" i="27"/>
  <c r="J336" i="27"/>
  <c r="J335" i="27"/>
  <c r="J334" i="27"/>
  <c r="J333" i="27"/>
  <c r="J332" i="27"/>
  <c r="J331" i="27"/>
  <c r="J330" i="27"/>
  <c r="J329" i="27"/>
  <c r="J328" i="27"/>
  <c r="J327" i="27"/>
  <c r="J326" i="27"/>
  <c r="J325" i="27"/>
  <c r="J324" i="27"/>
  <c r="J323" i="27"/>
  <c r="J322" i="27"/>
  <c r="J321" i="27"/>
  <c r="J320" i="27"/>
  <c r="J319" i="27"/>
  <c r="J318" i="27"/>
  <c r="J317" i="27"/>
  <c r="J316" i="27"/>
  <c r="J315" i="27"/>
  <c r="J314" i="27"/>
  <c r="J313" i="27"/>
  <c r="J312" i="27"/>
  <c r="J311" i="27"/>
  <c r="J310" i="27"/>
  <c r="J309" i="27"/>
  <c r="J308" i="27"/>
  <c r="J307" i="27"/>
  <c r="J306" i="27"/>
  <c r="J305" i="27"/>
  <c r="J304" i="27"/>
  <c r="J303" i="27"/>
  <c r="J302" i="27"/>
  <c r="J301" i="27"/>
  <c r="J300" i="27"/>
  <c r="J299" i="27"/>
  <c r="J298" i="27"/>
  <c r="J297" i="27"/>
  <c r="J296" i="27"/>
  <c r="J295" i="27"/>
  <c r="J294" i="27"/>
  <c r="J293" i="27"/>
  <c r="J292" i="27"/>
  <c r="J291" i="27"/>
  <c r="J290" i="27"/>
  <c r="J289" i="27"/>
  <c r="J288" i="27"/>
  <c r="J287" i="27"/>
  <c r="J286" i="27"/>
  <c r="J285" i="27"/>
  <c r="J284" i="27"/>
  <c r="J283" i="27"/>
  <c r="J282" i="27"/>
  <c r="J281" i="27"/>
  <c r="J280" i="27"/>
  <c r="J279" i="27"/>
  <c r="J278" i="27"/>
  <c r="J277" i="27"/>
  <c r="J276" i="27"/>
  <c r="J275" i="27"/>
  <c r="J274" i="27"/>
  <c r="J273" i="27"/>
  <c r="J272" i="27"/>
  <c r="J271" i="27"/>
  <c r="J270" i="27"/>
  <c r="J269" i="27"/>
  <c r="J268" i="27"/>
  <c r="J267" i="27"/>
  <c r="J266" i="27"/>
  <c r="J265" i="27"/>
  <c r="J264" i="27"/>
  <c r="J263" i="27"/>
  <c r="J262" i="27"/>
  <c r="J261" i="27"/>
  <c r="J260" i="27"/>
  <c r="J259" i="27"/>
  <c r="J258" i="27"/>
  <c r="J257" i="27"/>
  <c r="J256" i="27"/>
  <c r="J255" i="27"/>
  <c r="J254" i="27"/>
  <c r="J253" i="27"/>
  <c r="J252" i="27"/>
  <c r="J251" i="27"/>
  <c r="J250" i="27"/>
  <c r="J249" i="27"/>
  <c r="J248" i="27"/>
  <c r="J247" i="27"/>
  <c r="J246" i="27"/>
  <c r="J245" i="27"/>
  <c r="J244" i="27"/>
  <c r="J243" i="27"/>
  <c r="J242" i="27"/>
  <c r="J241" i="27"/>
  <c r="J240" i="27"/>
  <c r="J239" i="27"/>
  <c r="J238" i="27"/>
  <c r="J237" i="27"/>
  <c r="J236" i="27"/>
  <c r="J235" i="27"/>
  <c r="J234" i="27"/>
  <c r="J233" i="27"/>
  <c r="J232" i="27"/>
  <c r="J231" i="27"/>
  <c r="J230" i="27"/>
  <c r="J229" i="27"/>
  <c r="J228" i="27"/>
  <c r="J227" i="27"/>
  <c r="J226" i="27"/>
  <c r="J225" i="27"/>
  <c r="J224" i="27"/>
  <c r="J223" i="27"/>
  <c r="J222" i="27"/>
  <c r="J221" i="27"/>
  <c r="J220" i="27"/>
  <c r="J219" i="27"/>
  <c r="J218" i="27"/>
  <c r="J217" i="27"/>
  <c r="J216" i="27"/>
  <c r="J215" i="27"/>
  <c r="J214" i="27"/>
  <c r="J213" i="27"/>
  <c r="J212" i="27"/>
  <c r="J211" i="27"/>
  <c r="J210" i="27"/>
  <c r="J209" i="27"/>
  <c r="J208" i="27"/>
  <c r="J207" i="27"/>
  <c r="J206" i="27"/>
  <c r="J205" i="27"/>
  <c r="J204" i="27"/>
  <c r="J203" i="27"/>
  <c r="J202" i="27"/>
  <c r="J201" i="27"/>
  <c r="J200" i="27"/>
  <c r="J199" i="27"/>
  <c r="J198" i="27"/>
  <c r="J197" i="27"/>
  <c r="J196" i="27"/>
  <c r="J195" i="27"/>
  <c r="J194" i="27"/>
  <c r="J193" i="27"/>
  <c r="J192" i="27"/>
  <c r="J191" i="27"/>
  <c r="J190" i="27"/>
  <c r="J189" i="27"/>
  <c r="J188" i="27"/>
  <c r="J187" i="27"/>
  <c r="J186" i="27"/>
  <c r="J185" i="27"/>
  <c r="J184" i="27"/>
  <c r="J183" i="27"/>
  <c r="J182" i="27"/>
  <c r="J181" i="27"/>
  <c r="J180" i="27"/>
  <c r="J179" i="27"/>
  <c r="J178" i="27"/>
  <c r="J177" i="27"/>
  <c r="J176" i="27"/>
  <c r="J175" i="27"/>
  <c r="J174" i="27"/>
  <c r="J173" i="27"/>
  <c r="J172" i="27"/>
  <c r="J171" i="27"/>
  <c r="J170" i="27"/>
  <c r="J169" i="27"/>
  <c r="J168" i="27"/>
  <c r="J167" i="27"/>
  <c r="J166" i="27"/>
  <c r="J165" i="27"/>
  <c r="J135" i="27"/>
  <c r="J134" i="27"/>
  <c r="J133" i="27"/>
  <c r="J132" i="27"/>
  <c r="J131" i="27"/>
  <c r="J130" i="27"/>
  <c r="J129" i="27"/>
  <c r="J128" i="27"/>
  <c r="J127" i="27"/>
  <c r="J126" i="27"/>
  <c r="J125" i="27"/>
  <c r="J124" i="27"/>
  <c r="J123" i="27"/>
  <c r="J122" i="27"/>
  <c r="J121" i="27"/>
  <c r="J120" i="27"/>
  <c r="J119" i="27"/>
  <c r="J118" i="27"/>
  <c r="J117" i="27"/>
  <c r="J116" i="27"/>
  <c r="J115" i="27"/>
  <c r="J114" i="27"/>
  <c r="J113" i="27"/>
  <c r="J112" i="27"/>
  <c r="J111" i="27"/>
  <c r="J110" i="27"/>
  <c r="J109" i="27"/>
  <c r="J108" i="27"/>
  <c r="J107" i="27"/>
  <c r="J106" i="27"/>
  <c r="J105" i="27"/>
  <c r="J104" i="27"/>
  <c r="J103" i="27"/>
  <c r="J102" i="27"/>
  <c r="J101" i="27"/>
  <c r="J100" i="27"/>
  <c r="J99" i="27"/>
  <c r="J98" i="27"/>
  <c r="J97" i="27"/>
  <c r="J96" i="27"/>
  <c r="J95" i="27"/>
  <c r="J94" i="27"/>
  <c r="J93" i="27"/>
  <c r="J92" i="27"/>
  <c r="J91" i="27"/>
  <c r="J90" i="27"/>
  <c r="J89" i="27"/>
  <c r="J88" i="27"/>
  <c r="J87" i="27"/>
  <c r="J86" i="27"/>
  <c r="J85" i="27"/>
  <c r="J84" i="27"/>
  <c r="J83" i="27"/>
  <c r="J82" i="27"/>
  <c r="J81" i="27"/>
  <c r="J80" i="27"/>
  <c r="J79" i="27"/>
  <c r="J78" i="27"/>
  <c r="J77" i="27"/>
  <c r="J76" i="27"/>
  <c r="J75" i="27"/>
  <c r="J25" i="27"/>
  <c r="J24" i="27"/>
  <c r="J23" i="27"/>
  <c r="J22" i="27"/>
  <c r="J21" i="27"/>
  <c r="J20" i="27"/>
  <c r="J19" i="27"/>
  <c r="J18" i="27"/>
  <c r="J17" i="27"/>
  <c r="J16" i="27"/>
  <c r="J15" i="27"/>
  <c r="J14" i="27"/>
  <c r="J13" i="27"/>
  <c r="J12" i="27"/>
  <c r="J11" i="27"/>
  <c r="J10" i="27"/>
  <c r="J9" i="27"/>
  <c r="J8" i="27"/>
  <c r="J7" i="27"/>
  <c r="J6" i="27"/>
  <c r="J5" i="27"/>
  <c r="J4" i="27"/>
  <c r="J3" i="27"/>
  <c r="E3" i="27"/>
  <c r="F3" i="27" s="1"/>
  <c r="D3" i="27" s="1"/>
  <c r="J2" i="27"/>
  <c r="I452" i="18"/>
  <c r="I453" i="18"/>
  <c r="I454" i="18" s="1"/>
  <c r="I455" i="18" s="1"/>
  <c r="I456" i="18" s="1"/>
  <c r="I457" i="18" s="1"/>
  <c r="I458" i="18" s="1"/>
  <c r="I459" i="18" s="1"/>
  <c r="I460" i="18" s="1"/>
  <c r="I461" i="18" s="1"/>
  <c r="I462" i="18" s="1"/>
  <c r="I463" i="18" s="1"/>
  <c r="I464" i="18" s="1"/>
  <c r="I465" i="18" s="1"/>
  <c r="I466" i="18" s="1"/>
  <c r="I467" i="18" s="1"/>
  <c r="I468" i="18" s="1"/>
  <c r="I469" i="18" s="1"/>
  <c r="I470" i="18" s="1"/>
  <c r="I471" i="18" s="1"/>
  <c r="I472" i="18" s="1"/>
  <c r="I473" i="18" s="1"/>
  <c r="I474" i="18" s="1"/>
  <c r="I475" i="18" s="1"/>
  <c r="I451" i="18"/>
  <c r="I415" i="18"/>
  <c r="I416" i="18"/>
  <c r="I417" i="18" s="1"/>
  <c r="I418" i="18" s="1"/>
  <c r="I419" i="18" s="1"/>
  <c r="I420" i="18" s="1"/>
  <c r="I421" i="18" s="1"/>
  <c r="I422" i="18" s="1"/>
  <c r="I423" i="18" s="1"/>
  <c r="I424" i="18" s="1"/>
  <c r="I425" i="18" s="1"/>
  <c r="I402" i="18"/>
  <c r="I403" i="18"/>
  <c r="I404" i="18"/>
  <c r="I405" i="18"/>
  <c r="I406" i="18"/>
  <c r="I407" i="18"/>
  <c r="I408" i="18" s="1"/>
  <c r="I409" i="18" s="1"/>
  <c r="I410" i="18" s="1"/>
  <c r="I411" i="18" s="1"/>
  <c r="I412" i="18" s="1"/>
  <c r="I413" i="18" s="1"/>
  <c r="I414" i="18" s="1"/>
  <c r="I401" i="18"/>
  <c r="I124" i="18"/>
  <c r="I125" i="18"/>
  <c r="I126" i="18" s="1"/>
  <c r="I127" i="18" s="1"/>
  <c r="I128" i="18" s="1"/>
  <c r="I129" i="18" s="1"/>
  <c r="I130" i="18" s="1"/>
  <c r="I131" i="18" s="1"/>
  <c r="I132" i="18" s="1"/>
  <c r="I133" i="18" s="1"/>
  <c r="I134" i="18" s="1"/>
  <c r="I135" i="18" s="1"/>
  <c r="I136" i="18" s="1"/>
  <c r="I137" i="18" s="1"/>
  <c r="I138" i="18" s="1"/>
  <c r="I139" i="18" s="1"/>
  <c r="I140" i="18" s="1"/>
  <c r="I141" i="18" s="1"/>
  <c r="I142" i="18" s="1"/>
  <c r="I104" i="18"/>
  <c r="I105" i="18"/>
  <c r="I106" i="18"/>
  <c r="I107" i="18"/>
  <c r="I108" i="18"/>
  <c r="I109" i="18"/>
  <c r="I110" i="18" s="1"/>
  <c r="I111" i="18" s="1"/>
  <c r="I112" i="18" s="1"/>
  <c r="I113" i="18" s="1"/>
  <c r="I114" i="18" s="1"/>
  <c r="I115" i="18" s="1"/>
  <c r="I116" i="18" s="1"/>
  <c r="I117" i="18" s="1"/>
  <c r="I118" i="18" s="1"/>
  <c r="I119" i="18" s="1"/>
  <c r="I120" i="18" s="1"/>
  <c r="I121" i="18" s="1"/>
  <c r="I122" i="18" s="1"/>
  <c r="I123" i="18" s="1"/>
  <c r="I103" i="18"/>
  <c r="K469" i="10"/>
  <c r="J751" i="20" l="1"/>
  <c r="I752" i="20"/>
  <c r="I390" i="20"/>
  <c r="J389" i="20"/>
  <c r="E40" i="20"/>
  <c r="F40" i="20" s="1"/>
  <c r="D40" i="20" s="1"/>
  <c r="G39" i="20"/>
  <c r="H39" i="20" s="1"/>
  <c r="J1114" i="20"/>
  <c r="I1115" i="20"/>
  <c r="I455" i="12"/>
  <c r="J454" i="12"/>
  <c r="G39" i="12"/>
  <c r="H39" i="12" s="1"/>
  <c r="E40" i="12"/>
  <c r="F40" i="12" s="1"/>
  <c r="D40" i="12" s="1"/>
  <c r="J73" i="12"/>
  <c r="I74" i="12"/>
  <c r="E20" i="26"/>
  <c r="F20" i="26" s="1"/>
  <c r="D20" i="26" s="1"/>
  <c r="K21" i="26" s="1"/>
  <c r="J329" i="26"/>
  <c r="I330" i="26"/>
  <c r="J75" i="26"/>
  <c r="I76" i="26"/>
  <c r="I480" i="26"/>
  <c r="J479" i="26"/>
  <c r="J169" i="26"/>
  <c r="J184" i="26"/>
  <c r="J183" i="26"/>
  <c r="E21" i="26"/>
  <c r="F21" i="26" s="1"/>
  <c r="D21" i="26" s="1"/>
  <c r="K22" i="26" s="1"/>
  <c r="G20" i="26"/>
  <c r="H20" i="26" s="1"/>
  <c r="J22" i="26"/>
  <c r="G21" i="25"/>
  <c r="H21" i="25" s="1"/>
  <c r="E22" i="25"/>
  <c r="F22" i="25" s="1"/>
  <c r="D22" i="25" s="1"/>
  <c r="E20" i="24"/>
  <c r="F20" i="24" s="1"/>
  <c r="D20" i="24" s="1"/>
  <c r="G19" i="24"/>
  <c r="H19" i="24"/>
  <c r="G19" i="23"/>
  <c r="H19" i="23" s="1"/>
  <c r="E20" i="23"/>
  <c r="F20" i="23" s="1"/>
  <c r="D20" i="23" s="1"/>
  <c r="I368" i="19"/>
  <c r="J367" i="19"/>
  <c r="G19" i="19"/>
  <c r="H19" i="19" s="1"/>
  <c r="E20" i="19"/>
  <c r="F20" i="19" s="1"/>
  <c r="D20" i="19" s="1"/>
  <c r="J858" i="19"/>
  <c r="I859" i="19"/>
  <c r="I1095" i="19"/>
  <c r="J1094" i="19"/>
  <c r="I731" i="19"/>
  <c r="J730" i="19"/>
  <c r="I497" i="19"/>
  <c r="J496" i="19"/>
  <c r="E20" i="16"/>
  <c r="F20" i="16" s="1"/>
  <c r="D20" i="16" s="1"/>
  <c r="G19" i="16"/>
  <c r="H19" i="16" s="1"/>
  <c r="J91" i="16"/>
  <c r="G19" i="22"/>
  <c r="E20" i="22"/>
  <c r="F20" i="22" s="1"/>
  <c r="D20" i="22" s="1"/>
  <c r="H19" i="22"/>
  <c r="G11" i="21"/>
  <c r="H11" i="21" s="1"/>
  <c r="E12" i="21"/>
  <c r="F12" i="21" s="1"/>
  <c r="D12" i="21" s="1"/>
  <c r="J494" i="21"/>
  <c r="J357" i="21"/>
  <c r="I86" i="15"/>
  <c r="J85" i="15"/>
  <c r="J495" i="15"/>
  <c r="E12" i="15"/>
  <c r="F12" i="15" s="1"/>
  <c r="D12" i="15"/>
  <c r="G11" i="15"/>
  <c r="H11" i="15" s="1"/>
  <c r="J355" i="15"/>
  <c r="J513" i="14"/>
  <c r="J424" i="14"/>
  <c r="J355" i="14"/>
  <c r="G4" i="14"/>
  <c r="H4" i="14" s="1"/>
  <c r="E5" i="14"/>
  <c r="J489" i="14"/>
  <c r="J416" i="13"/>
  <c r="J122" i="13"/>
  <c r="J4" i="13"/>
  <c r="F4" i="13" s="1"/>
  <c r="D4" i="13" s="1"/>
  <c r="J523" i="13"/>
  <c r="G4" i="17"/>
  <c r="D5" i="17"/>
  <c r="E5" i="17"/>
  <c r="F5" i="17" s="1"/>
  <c r="I452" i="17"/>
  <c r="J451" i="17"/>
  <c r="I65" i="17"/>
  <c r="J64" i="17"/>
  <c r="J174" i="17"/>
  <c r="I175" i="17"/>
  <c r="H4" i="17"/>
  <c r="E4" i="27"/>
  <c r="F4" i="27" s="1"/>
  <c r="D4" i="27" s="1"/>
  <c r="G3" i="27"/>
  <c r="H3" i="27" s="1"/>
  <c r="J27" i="27"/>
  <c r="J26" i="27"/>
  <c r="J439" i="27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E3" i="18"/>
  <c r="F3" i="18" s="1"/>
  <c r="D3" i="18" s="1"/>
  <c r="J2" i="18"/>
  <c r="G40" i="20" l="1"/>
  <c r="H40" i="20" s="1"/>
  <c r="E41" i="20"/>
  <c r="F41" i="20" s="1"/>
  <c r="D41" i="20" s="1"/>
  <c r="I391" i="20"/>
  <c r="J390" i="20"/>
  <c r="J1115" i="20"/>
  <c r="I1116" i="20"/>
  <c r="J752" i="20"/>
  <c r="I753" i="20"/>
  <c r="E41" i="12"/>
  <c r="F41" i="12" s="1"/>
  <c r="D41" i="12" s="1"/>
  <c r="G40" i="12"/>
  <c r="H40" i="12" s="1"/>
  <c r="I456" i="12"/>
  <c r="J455" i="12"/>
  <c r="I75" i="12"/>
  <c r="J74" i="12"/>
  <c r="I481" i="26"/>
  <c r="J480" i="26"/>
  <c r="J76" i="26"/>
  <c r="I77" i="26"/>
  <c r="I331" i="26"/>
  <c r="J330" i="26"/>
  <c r="J170" i="26"/>
  <c r="E22" i="26"/>
  <c r="F22" i="26" s="1"/>
  <c r="D22" i="26" s="1"/>
  <c r="K23" i="26" s="1"/>
  <c r="G21" i="26"/>
  <c r="H21" i="26" s="1"/>
  <c r="J23" i="26"/>
  <c r="E23" i="25"/>
  <c r="F23" i="25" s="1"/>
  <c r="D23" i="25" s="1"/>
  <c r="G22" i="25"/>
  <c r="H22" i="25" s="1"/>
  <c r="G20" i="24"/>
  <c r="H20" i="24" s="1"/>
  <c r="E21" i="24"/>
  <c r="F21" i="24" s="1"/>
  <c r="D21" i="24" s="1"/>
  <c r="E21" i="23"/>
  <c r="F21" i="23" s="1"/>
  <c r="D21" i="23" s="1"/>
  <c r="G20" i="23"/>
  <c r="H20" i="23" s="1"/>
  <c r="E21" i="19"/>
  <c r="F21" i="19" s="1"/>
  <c r="D21" i="19" s="1"/>
  <c r="G20" i="19"/>
  <c r="H20" i="19" s="1"/>
  <c r="I860" i="19"/>
  <c r="J860" i="19" s="1"/>
  <c r="J859" i="19"/>
  <c r="J497" i="19"/>
  <c r="I498" i="19"/>
  <c r="I732" i="19"/>
  <c r="J731" i="19"/>
  <c r="I1096" i="19"/>
  <c r="J1095" i="19"/>
  <c r="J368" i="19"/>
  <c r="I369" i="19"/>
  <c r="J92" i="16"/>
  <c r="E21" i="16"/>
  <c r="F21" i="16" s="1"/>
  <c r="D21" i="16" s="1"/>
  <c r="G20" i="16"/>
  <c r="H20" i="16" s="1"/>
  <c r="G4" i="13"/>
  <c r="H4" i="13" s="1"/>
  <c r="E5" i="13"/>
  <c r="G20" i="22"/>
  <c r="E21" i="22"/>
  <c r="F21" i="22" s="1"/>
  <c r="D21" i="22" s="1"/>
  <c r="H20" i="22"/>
  <c r="J358" i="21"/>
  <c r="J495" i="21"/>
  <c r="E13" i="21"/>
  <c r="F13" i="21" s="1"/>
  <c r="D13" i="21" s="1"/>
  <c r="G12" i="21"/>
  <c r="H12" i="21" s="1"/>
  <c r="J86" i="15"/>
  <c r="I87" i="15"/>
  <c r="G12" i="15"/>
  <c r="H12" i="15" s="1"/>
  <c r="E13" i="15"/>
  <c r="F13" i="15" s="1"/>
  <c r="D13" i="15"/>
  <c r="J356" i="15"/>
  <c r="J496" i="15"/>
  <c r="J514" i="14"/>
  <c r="J425" i="14"/>
  <c r="J356" i="14"/>
  <c r="J490" i="14"/>
  <c r="F5" i="14"/>
  <c r="D5" i="14" s="1"/>
  <c r="J5" i="13"/>
  <c r="J123" i="13"/>
  <c r="J417" i="13"/>
  <c r="J524" i="13"/>
  <c r="I66" i="17"/>
  <c r="J65" i="17"/>
  <c r="J452" i="17"/>
  <c r="I453" i="17"/>
  <c r="H5" i="17"/>
  <c r="E6" i="17"/>
  <c r="F6" i="17" s="1"/>
  <c r="D6" i="17"/>
  <c r="G5" i="17"/>
  <c r="J175" i="17"/>
  <c r="I176" i="17"/>
  <c r="G4" i="27"/>
  <c r="E5" i="27"/>
  <c r="F5" i="27" s="1"/>
  <c r="D5" i="27" s="1"/>
  <c r="J136" i="27"/>
  <c r="J28" i="27"/>
  <c r="H4" i="27"/>
  <c r="J440" i="27"/>
  <c r="E4" i="18"/>
  <c r="F4" i="18" s="1"/>
  <c r="D4" i="18" s="1"/>
  <c r="G3" i="18"/>
  <c r="H3" i="18" s="1"/>
  <c r="J351" i="18"/>
  <c r="J481" i="18"/>
  <c r="M246" i="10"/>
  <c r="N186" i="10"/>
  <c r="J1127" i="10"/>
  <c r="J1126" i="10"/>
  <c r="J1125" i="10"/>
  <c r="J1124" i="10"/>
  <c r="J1123" i="10"/>
  <c r="J1122" i="10"/>
  <c r="J1121" i="10"/>
  <c r="J1120" i="10"/>
  <c r="J1119" i="10"/>
  <c r="J1118" i="10"/>
  <c r="J1117" i="10"/>
  <c r="J1116" i="10"/>
  <c r="J1115" i="10"/>
  <c r="J1114" i="10"/>
  <c r="J1113" i="10"/>
  <c r="J1112" i="10"/>
  <c r="J1111" i="10"/>
  <c r="J1110" i="10"/>
  <c r="J1109" i="10"/>
  <c r="J1108" i="10"/>
  <c r="J1107" i="10"/>
  <c r="J1106" i="10"/>
  <c r="J1105" i="10"/>
  <c r="J1104" i="10"/>
  <c r="J1103" i="10"/>
  <c r="J1102" i="10"/>
  <c r="J1101" i="10"/>
  <c r="J1100" i="10"/>
  <c r="J1099" i="10"/>
  <c r="J1098" i="10"/>
  <c r="J1097" i="10"/>
  <c r="J1096" i="10"/>
  <c r="J1095" i="10"/>
  <c r="J1094" i="10"/>
  <c r="J1093" i="10"/>
  <c r="J1092" i="10"/>
  <c r="J1091" i="10"/>
  <c r="J1090" i="10"/>
  <c r="J1089" i="10"/>
  <c r="J1088" i="10"/>
  <c r="J1087" i="10"/>
  <c r="J1086" i="10"/>
  <c r="J1085" i="10"/>
  <c r="J1084" i="10"/>
  <c r="J1083" i="10"/>
  <c r="J1082" i="10"/>
  <c r="J1081" i="10"/>
  <c r="J1080" i="10"/>
  <c r="J1079" i="10"/>
  <c r="J1078" i="10"/>
  <c r="J1077" i="10"/>
  <c r="J1076" i="10"/>
  <c r="J1075" i="10"/>
  <c r="J1074" i="10"/>
  <c r="J1073" i="10"/>
  <c r="J1072" i="10"/>
  <c r="J1071" i="10"/>
  <c r="J1070" i="10"/>
  <c r="J1069" i="10"/>
  <c r="J1068" i="10"/>
  <c r="J1067" i="10"/>
  <c r="J1066" i="10"/>
  <c r="J1065" i="10"/>
  <c r="J1064" i="10"/>
  <c r="J1063" i="10"/>
  <c r="J1062" i="10"/>
  <c r="J1061" i="10"/>
  <c r="J1060" i="10"/>
  <c r="J1059" i="10"/>
  <c r="J1058" i="10"/>
  <c r="J1057" i="10"/>
  <c r="J1056" i="10"/>
  <c r="J1055" i="10"/>
  <c r="J1054" i="10"/>
  <c r="J1053" i="10"/>
  <c r="J1052" i="10"/>
  <c r="J1051" i="10"/>
  <c r="J1050" i="10"/>
  <c r="J1049" i="10"/>
  <c r="J1048" i="10"/>
  <c r="J1047" i="10"/>
  <c r="J1046" i="10"/>
  <c r="J1045" i="10"/>
  <c r="J1044" i="10"/>
  <c r="J1043" i="10"/>
  <c r="J1042" i="10"/>
  <c r="J1041" i="10"/>
  <c r="J1040" i="10"/>
  <c r="J1039" i="10"/>
  <c r="J1038" i="10"/>
  <c r="J1037" i="10"/>
  <c r="J1036" i="10"/>
  <c r="J1035" i="10"/>
  <c r="J1034" i="10"/>
  <c r="J1033" i="10"/>
  <c r="J1032" i="10"/>
  <c r="J1031" i="10"/>
  <c r="J1030" i="10"/>
  <c r="J1029" i="10"/>
  <c r="J1028" i="10"/>
  <c r="J1027" i="10"/>
  <c r="J1026" i="10"/>
  <c r="J1025" i="10"/>
  <c r="J1024" i="10"/>
  <c r="J1023" i="10"/>
  <c r="J1022" i="10"/>
  <c r="J1021" i="10"/>
  <c r="J1020" i="10"/>
  <c r="J1019" i="10"/>
  <c r="J1018" i="10"/>
  <c r="J1017" i="10"/>
  <c r="J1016" i="10"/>
  <c r="J1015" i="10"/>
  <c r="J1014" i="10"/>
  <c r="J1013" i="10"/>
  <c r="J1012" i="10"/>
  <c r="J1011" i="10"/>
  <c r="J1010" i="10"/>
  <c r="J1009" i="10"/>
  <c r="J1008" i="10"/>
  <c r="J1007" i="10"/>
  <c r="J1006" i="10"/>
  <c r="J1005" i="10"/>
  <c r="J1004" i="10"/>
  <c r="J1003" i="10"/>
  <c r="J1002" i="10"/>
  <c r="J1001" i="10"/>
  <c r="J1000" i="10"/>
  <c r="J999" i="10"/>
  <c r="J998" i="10"/>
  <c r="J997" i="10"/>
  <c r="J996" i="10"/>
  <c r="J995" i="10"/>
  <c r="J994" i="10"/>
  <c r="J993" i="10"/>
  <c r="J992" i="10"/>
  <c r="J991" i="10"/>
  <c r="J990" i="10"/>
  <c r="J989" i="10"/>
  <c r="J988" i="10"/>
  <c r="J987" i="10"/>
  <c r="J986" i="10"/>
  <c r="J985" i="10"/>
  <c r="J984" i="10"/>
  <c r="J983" i="10"/>
  <c r="J982" i="10"/>
  <c r="J981" i="10"/>
  <c r="J980" i="10"/>
  <c r="J979" i="10"/>
  <c r="J978" i="10"/>
  <c r="J977" i="10"/>
  <c r="J976" i="10"/>
  <c r="J975" i="10"/>
  <c r="J974" i="10"/>
  <c r="J973" i="10"/>
  <c r="J972" i="10"/>
  <c r="J971" i="10"/>
  <c r="J970" i="10"/>
  <c r="J969" i="10"/>
  <c r="J968" i="10"/>
  <c r="J967" i="10"/>
  <c r="J966" i="10"/>
  <c r="J965" i="10"/>
  <c r="J964" i="10"/>
  <c r="J963" i="10"/>
  <c r="J962" i="10"/>
  <c r="J961" i="10"/>
  <c r="J960" i="10"/>
  <c r="J959" i="10"/>
  <c r="J958" i="10"/>
  <c r="J957" i="10"/>
  <c r="J956" i="10"/>
  <c r="J955" i="10"/>
  <c r="J954" i="10"/>
  <c r="J953" i="10"/>
  <c r="J952" i="10"/>
  <c r="J951" i="10"/>
  <c r="J950" i="10"/>
  <c r="J949" i="10"/>
  <c r="J948" i="10"/>
  <c r="J947" i="10"/>
  <c r="J946" i="10"/>
  <c r="J945" i="10"/>
  <c r="J944" i="10"/>
  <c r="J943" i="10"/>
  <c r="J942" i="10"/>
  <c r="J941" i="10"/>
  <c r="J940" i="10"/>
  <c r="J939" i="10"/>
  <c r="J938" i="10"/>
  <c r="J937" i="10"/>
  <c r="J936" i="10"/>
  <c r="J935" i="10"/>
  <c r="J934" i="10"/>
  <c r="J933" i="10"/>
  <c r="J932" i="10"/>
  <c r="J931" i="10"/>
  <c r="J930" i="10"/>
  <c r="J929" i="10"/>
  <c r="J928" i="10"/>
  <c r="J927" i="10"/>
  <c r="J926" i="10"/>
  <c r="J925" i="10"/>
  <c r="J924" i="10"/>
  <c r="J923" i="10"/>
  <c r="J922" i="10"/>
  <c r="J921" i="10"/>
  <c r="J920" i="10"/>
  <c r="J919" i="10"/>
  <c r="J918" i="10"/>
  <c r="J917" i="10"/>
  <c r="J916" i="10"/>
  <c r="J915" i="10"/>
  <c r="J914" i="10"/>
  <c r="J913" i="10"/>
  <c r="J912" i="10"/>
  <c r="J911" i="10"/>
  <c r="J910" i="10"/>
  <c r="J909" i="10"/>
  <c r="J908" i="10"/>
  <c r="J907" i="10"/>
  <c r="J906" i="10"/>
  <c r="J905" i="10"/>
  <c r="J904" i="10"/>
  <c r="J903" i="10"/>
  <c r="J902" i="10"/>
  <c r="J901" i="10"/>
  <c r="J900" i="10"/>
  <c r="J899" i="10"/>
  <c r="J898" i="10"/>
  <c r="J897" i="10"/>
  <c r="J896" i="10"/>
  <c r="J895" i="10"/>
  <c r="J894" i="10"/>
  <c r="J893" i="10"/>
  <c r="J892" i="10"/>
  <c r="J891" i="10"/>
  <c r="J890" i="10"/>
  <c r="J889" i="10"/>
  <c r="J888" i="10"/>
  <c r="J887" i="10"/>
  <c r="J886" i="10"/>
  <c r="J885" i="10"/>
  <c r="J884" i="10"/>
  <c r="J883" i="10"/>
  <c r="J882" i="10"/>
  <c r="J881" i="10"/>
  <c r="J880" i="10"/>
  <c r="J879" i="10"/>
  <c r="J878" i="10"/>
  <c r="J877" i="10"/>
  <c r="J876" i="10"/>
  <c r="J875" i="10"/>
  <c r="J874" i="10"/>
  <c r="J873" i="10"/>
  <c r="J872" i="10"/>
  <c r="J871" i="10"/>
  <c r="J870" i="10"/>
  <c r="J869" i="10"/>
  <c r="J868" i="10"/>
  <c r="J867" i="10"/>
  <c r="J866" i="10"/>
  <c r="J865" i="10"/>
  <c r="J864" i="10"/>
  <c r="J863" i="10"/>
  <c r="J862" i="10"/>
  <c r="J861" i="10"/>
  <c r="J860" i="10"/>
  <c r="J859" i="10"/>
  <c r="J858" i="10"/>
  <c r="J857" i="10"/>
  <c r="J856" i="10"/>
  <c r="J855" i="10"/>
  <c r="J854" i="10"/>
  <c r="J853" i="10"/>
  <c r="J852" i="10"/>
  <c r="J851" i="10"/>
  <c r="J850" i="10"/>
  <c r="J849" i="10"/>
  <c r="J848" i="10"/>
  <c r="J847" i="10"/>
  <c r="J846" i="10"/>
  <c r="J845" i="10"/>
  <c r="J844" i="10"/>
  <c r="J843" i="10"/>
  <c r="J842" i="10"/>
  <c r="J841" i="10"/>
  <c r="J840" i="10"/>
  <c r="J839" i="10"/>
  <c r="J838" i="10"/>
  <c r="J837" i="10"/>
  <c r="J836" i="10"/>
  <c r="J835" i="10"/>
  <c r="J834" i="10"/>
  <c r="J833" i="10"/>
  <c r="J832" i="10"/>
  <c r="J831" i="10"/>
  <c r="J830" i="10"/>
  <c r="J829" i="10"/>
  <c r="J828" i="10"/>
  <c r="J827" i="10"/>
  <c r="J826" i="10"/>
  <c r="J825" i="10"/>
  <c r="J824" i="10"/>
  <c r="J823" i="10"/>
  <c r="J822" i="10"/>
  <c r="J821" i="10"/>
  <c r="J820" i="10"/>
  <c r="J819" i="10"/>
  <c r="J818" i="10"/>
  <c r="J817" i="10"/>
  <c r="J816" i="10"/>
  <c r="J815" i="10"/>
  <c r="J814" i="10"/>
  <c r="J813" i="10"/>
  <c r="J812" i="10"/>
  <c r="J811" i="10"/>
  <c r="J810" i="10"/>
  <c r="J809" i="10"/>
  <c r="J808" i="10"/>
  <c r="J807" i="10"/>
  <c r="J806" i="10"/>
  <c r="J805" i="10"/>
  <c r="J804" i="10"/>
  <c r="J803" i="10"/>
  <c r="J802" i="10"/>
  <c r="J801" i="10"/>
  <c r="J800" i="10"/>
  <c r="J799" i="10"/>
  <c r="J798" i="10"/>
  <c r="J797" i="10"/>
  <c r="J796" i="10"/>
  <c r="J795" i="10"/>
  <c r="J794" i="10"/>
  <c r="J793" i="10"/>
  <c r="J792" i="10"/>
  <c r="J791" i="10"/>
  <c r="J790" i="10"/>
  <c r="J789" i="10"/>
  <c r="J788" i="10"/>
  <c r="J787" i="10"/>
  <c r="J786" i="10"/>
  <c r="J785" i="10"/>
  <c r="J784" i="10"/>
  <c r="J783" i="10"/>
  <c r="J782" i="10"/>
  <c r="J781" i="10"/>
  <c r="J780" i="10"/>
  <c r="J779" i="10"/>
  <c r="J778" i="10"/>
  <c r="J777" i="10"/>
  <c r="J776" i="10"/>
  <c r="J775" i="10"/>
  <c r="J774" i="10"/>
  <c r="J773" i="10"/>
  <c r="J772" i="10"/>
  <c r="J771" i="10"/>
  <c r="J770" i="10"/>
  <c r="J769" i="10"/>
  <c r="J768" i="10"/>
  <c r="J767" i="10"/>
  <c r="J766" i="10"/>
  <c r="J765" i="10"/>
  <c r="J764" i="10"/>
  <c r="J763" i="10"/>
  <c r="J762" i="10"/>
  <c r="J761" i="10"/>
  <c r="J760" i="10"/>
  <c r="J759" i="10"/>
  <c r="J758" i="10"/>
  <c r="J757" i="10"/>
  <c r="J756" i="10"/>
  <c r="J755" i="10"/>
  <c r="J754" i="10"/>
  <c r="J753" i="10"/>
  <c r="J752" i="10"/>
  <c r="J751" i="10"/>
  <c r="J750" i="10"/>
  <c r="J749" i="10"/>
  <c r="J748" i="10"/>
  <c r="J747" i="10"/>
  <c r="J746" i="10"/>
  <c r="J745" i="10"/>
  <c r="J744" i="10"/>
  <c r="J743" i="10"/>
  <c r="J742" i="10"/>
  <c r="J741" i="10"/>
  <c r="J740" i="10"/>
  <c r="J739" i="10"/>
  <c r="J738" i="10"/>
  <c r="J737" i="10"/>
  <c r="J736" i="10"/>
  <c r="J735" i="10"/>
  <c r="J734" i="10"/>
  <c r="J733" i="10"/>
  <c r="J732" i="10"/>
  <c r="J731" i="10"/>
  <c r="J730" i="10"/>
  <c r="J729" i="10"/>
  <c r="J728" i="10"/>
  <c r="J727" i="10"/>
  <c r="J726" i="10"/>
  <c r="J725" i="10"/>
  <c r="J724" i="10"/>
  <c r="J723" i="10"/>
  <c r="J722" i="10"/>
  <c r="J721" i="10"/>
  <c r="J720" i="10"/>
  <c r="J719" i="10"/>
  <c r="J718" i="10"/>
  <c r="J717" i="10"/>
  <c r="J716" i="10"/>
  <c r="J715" i="10"/>
  <c r="J714" i="10"/>
  <c r="J713" i="10"/>
  <c r="J712" i="10"/>
  <c r="J711" i="10"/>
  <c r="J710" i="10"/>
  <c r="J709" i="10"/>
  <c r="J708" i="10"/>
  <c r="J707" i="10"/>
  <c r="J706" i="10"/>
  <c r="J705" i="10"/>
  <c r="J704" i="10"/>
  <c r="J703" i="10"/>
  <c r="J702" i="10"/>
  <c r="J701" i="10"/>
  <c r="J700" i="10"/>
  <c r="J699" i="10"/>
  <c r="J698" i="10"/>
  <c r="J697" i="10"/>
  <c r="J696" i="10"/>
  <c r="J695" i="10"/>
  <c r="J694" i="10"/>
  <c r="J693" i="10"/>
  <c r="J692" i="10"/>
  <c r="J691" i="10"/>
  <c r="J690" i="10"/>
  <c r="J689" i="10"/>
  <c r="J688" i="10"/>
  <c r="J687" i="10"/>
  <c r="J686" i="10"/>
  <c r="J685" i="10"/>
  <c r="J684" i="10"/>
  <c r="J683" i="10"/>
  <c r="J682" i="10"/>
  <c r="J681" i="10"/>
  <c r="J680" i="10"/>
  <c r="J679" i="10"/>
  <c r="J678" i="10"/>
  <c r="J677" i="10"/>
  <c r="J676" i="10"/>
  <c r="J675" i="10"/>
  <c r="J674" i="10"/>
  <c r="J673" i="10"/>
  <c r="J672" i="10"/>
  <c r="J671" i="10"/>
  <c r="J670" i="10"/>
  <c r="J669" i="10"/>
  <c r="J668" i="10"/>
  <c r="J667" i="10"/>
  <c r="J666" i="10"/>
  <c r="J665" i="10"/>
  <c r="J664" i="10"/>
  <c r="J663" i="10"/>
  <c r="J662" i="10"/>
  <c r="J661" i="10"/>
  <c r="J660" i="10"/>
  <c r="J659" i="10"/>
  <c r="J658" i="10"/>
  <c r="J657" i="10"/>
  <c r="J656" i="10"/>
  <c r="J655" i="10"/>
  <c r="J654" i="10"/>
  <c r="J653" i="10"/>
  <c r="J652" i="10"/>
  <c r="J651" i="10"/>
  <c r="J650" i="10"/>
  <c r="J649" i="10"/>
  <c r="J648" i="10"/>
  <c r="J647" i="10"/>
  <c r="J646" i="10"/>
  <c r="J645" i="10"/>
  <c r="J644" i="10"/>
  <c r="J643" i="10"/>
  <c r="J642" i="10"/>
  <c r="J641" i="10"/>
  <c r="J640" i="10"/>
  <c r="J639" i="10"/>
  <c r="J638" i="10"/>
  <c r="J637" i="10"/>
  <c r="J636" i="10"/>
  <c r="J635" i="10"/>
  <c r="J634" i="10"/>
  <c r="J633" i="10"/>
  <c r="J632" i="10"/>
  <c r="J631" i="10"/>
  <c r="J630" i="10"/>
  <c r="J629" i="10"/>
  <c r="J628" i="10"/>
  <c r="J627" i="10"/>
  <c r="J626" i="10"/>
  <c r="J625" i="10"/>
  <c r="J624" i="10"/>
  <c r="J623" i="10"/>
  <c r="J622" i="10"/>
  <c r="J621" i="10"/>
  <c r="J620" i="10"/>
  <c r="J619" i="10"/>
  <c r="J618" i="10"/>
  <c r="J617" i="10"/>
  <c r="J616" i="10"/>
  <c r="J615" i="10"/>
  <c r="J614" i="10"/>
  <c r="J613" i="10"/>
  <c r="J612" i="10"/>
  <c r="J611" i="10"/>
  <c r="J610" i="10"/>
  <c r="J609" i="10"/>
  <c r="J608" i="10"/>
  <c r="J607" i="10"/>
  <c r="J606" i="10"/>
  <c r="J605" i="10"/>
  <c r="J604" i="10"/>
  <c r="J603" i="10"/>
  <c r="J602" i="10"/>
  <c r="J601" i="10"/>
  <c r="J600" i="10"/>
  <c r="J599" i="10"/>
  <c r="J598" i="10"/>
  <c r="J597" i="10"/>
  <c r="J596" i="10"/>
  <c r="J595" i="10"/>
  <c r="J594" i="10"/>
  <c r="J593" i="10"/>
  <c r="J592" i="10"/>
  <c r="J591" i="10"/>
  <c r="J590" i="10"/>
  <c r="J589" i="10"/>
  <c r="J588" i="10"/>
  <c r="J587" i="10"/>
  <c r="J586" i="10"/>
  <c r="J585" i="10"/>
  <c r="J584" i="10"/>
  <c r="J583" i="10"/>
  <c r="J582" i="10"/>
  <c r="J581" i="10"/>
  <c r="J580" i="10"/>
  <c r="J579" i="10"/>
  <c r="J578" i="10"/>
  <c r="J577" i="10"/>
  <c r="J576" i="10"/>
  <c r="J575" i="10"/>
  <c r="J574" i="10"/>
  <c r="J573" i="10"/>
  <c r="J572" i="10"/>
  <c r="J571" i="10"/>
  <c r="J570" i="10"/>
  <c r="J569" i="10"/>
  <c r="J568" i="10"/>
  <c r="J567" i="10"/>
  <c r="J566" i="10"/>
  <c r="J565" i="10"/>
  <c r="J564" i="10"/>
  <c r="J563" i="10"/>
  <c r="J562" i="10"/>
  <c r="J561" i="10"/>
  <c r="J560" i="10"/>
  <c r="J559" i="10"/>
  <c r="J558" i="10"/>
  <c r="J557" i="10"/>
  <c r="J556" i="10"/>
  <c r="J555" i="10"/>
  <c r="J554" i="10"/>
  <c r="J553" i="10"/>
  <c r="J552" i="10"/>
  <c r="J551" i="10"/>
  <c r="J550" i="10"/>
  <c r="J549" i="10"/>
  <c r="J548" i="10"/>
  <c r="J547" i="10"/>
  <c r="J546" i="10"/>
  <c r="J545" i="10"/>
  <c r="J544" i="10"/>
  <c r="J543" i="10"/>
  <c r="J542" i="10"/>
  <c r="J541" i="10"/>
  <c r="J540" i="10"/>
  <c r="J539" i="10"/>
  <c r="J538" i="10"/>
  <c r="J537" i="10"/>
  <c r="J536" i="10"/>
  <c r="J535" i="10"/>
  <c r="J534" i="10"/>
  <c r="J533" i="10"/>
  <c r="J532" i="10"/>
  <c r="J531" i="10"/>
  <c r="J530" i="10"/>
  <c r="J529" i="10"/>
  <c r="J528" i="10"/>
  <c r="J527" i="10"/>
  <c r="J526" i="10"/>
  <c r="J525" i="10"/>
  <c r="J524" i="10"/>
  <c r="J523" i="10"/>
  <c r="J522" i="10"/>
  <c r="J521" i="10"/>
  <c r="J520" i="10"/>
  <c r="J519" i="10"/>
  <c r="J518" i="10"/>
  <c r="J517" i="10"/>
  <c r="J516" i="10"/>
  <c r="J515" i="10"/>
  <c r="J514" i="10"/>
  <c r="J513" i="10"/>
  <c r="J512" i="10"/>
  <c r="J511" i="10"/>
  <c r="J510" i="10"/>
  <c r="J509" i="10"/>
  <c r="J508" i="10"/>
  <c r="J507" i="10"/>
  <c r="J506" i="10"/>
  <c r="J505" i="10"/>
  <c r="J504" i="10"/>
  <c r="J503" i="10"/>
  <c r="J502" i="10"/>
  <c r="J501" i="10"/>
  <c r="J500" i="10"/>
  <c r="J499" i="10"/>
  <c r="J498" i="10"/>
  <c r="J497" i="10"/>
  <c r="J496" i="10"/>
  <c r="J495" i="10"/>
  <c r="J494" i="10"/>
  <c r="J493" i="10"/>
  <c r="J492" i="10"/>
  <c r="J491" i="10"/>
  <c r="J490" i="10"/>
  <c r="J489" i="10"/>
  <c r="J488" i="10"/>
  <c r="J487" i="10"/>
  <c r="J486" i="10"/>
  <c r="J485" i="10"/>
  <c r="J484" i="10"/>
  <c r="J483" i="10"/>
  <c r="J482" i="10"/>
  <c r="J481" i="10"/>
  <c r="J480" i="10"/>
  <c r="J479" i="10"/>
  <c r="J478" i="10"/>
  <c r="J477" i="10"/>
  <c r="J476" i="10"/>
  <c r="J475" i="10"/>
  <c r="J474" i="10"/>
  <c r="J473" i="10"/>
  <c r="J472" i="10"/>
  <c r="J471" i="10"/>
  <c r="J470" i="10"/>
  <c r="J469" i="10"/>
  <c r="J468" i="10"/>
  <c r="J467" i="10"/>
  <c r="J466" i="10"/>
  <c r="J465" i="10"/>
  <c r="J464" i="10"/>
  <c r="J463" i="10"/>
  <c r="J462" i="10"/>
  <c r="J461" i="10"/>
  <c r="J460" i="10"/>
  <c r="J459" i="10"/>
  <c r="J458" i="10"/>
  <c r="J457" i="10"/>
  <c r="J456" i="10"/>
  <c r="J455" i="10"/>
  <c r="J454" i="10"/>
  <c r="J453" i="10"/>
  <c r="J452" i="10"/>
  <c r="J451" i="10"/>
  <c r="J450" i="10"/>
  <c r="J449" i="10"/>
  <c r="J448" i="10"/>
  <c r="J447" i="10"/>
  <c r="J446" i="10"/>
  <c r="J445" i="10"/>
  <c r="J444" i="10"/>
  <c r="J443" i="10"/>
  <c r="J442" i="10"/>
  <c r="J441" i="10"/>
  <c r="J440" i="10"/>
  <c r="J439" i="10"/>
  <c r="J438" i="10"/>
  <c r="J437" i="10"/>
  <c r="J436" i="10"/>
  <c r="J435" i="10"/>
  <c r="J434" i="10"/>
  <c r="J433" i="10"/>
  <c r="J432" i="10"/>
  <c r="J431" i="10"/>
  <c r="J430" i="10"/>
  <c r="J429" i="10"/>
  <c r="J428" i="10"/>
  <c r="J427" i="10"/>
  <c r="J426" i="10"/>
  <c r="J425" i="10"/>
  <c r="J424" i="10"/>
  <c r="J423" i="10"/>
  <c r="J422" i="10"/>
  <c r="J421" i="10"/>
  <c r="J420" i="10"/>
  <c r="J419" i="10"/>
  <c r="J418" i="10"/>
  <c r="J417" i="10"/>
  <c r="J416" i="10"/>
  <c r="J415" i="10"/>
  <c r="J414" i="10"/>
  <c r="J413" i="10"/>
  <c r="J412" i="10"/>
  <c r="J411" i="10"/>
  <c r="J410" i="10"/>
  <c r="J409" i="10"/>
  <c r="J408" i="10"/>
  <c r="J407" i="10"/>
  <c r="J406" i="10"/>
  <c r="J405" i="10"/>
  <c r="J404" i="10"/>
  <c r="J403" i="10"/>
  <c r="J402" i="10"/>
  <c r="J401" i="10"/>
  <c r="J400" i="10"/>
  <c r="J399" i="10"/>
  <c r="J398" i="10"/>
  <c r="J397" i="10"/>
  <c r="J396" i="10"/>
  <c r="J395" i="10"/>
  <c r="J394" i="10"/>
  <c r="J393" i="10"/>
  <c r="J392" i="10"/>
  <c r="J391" i="10"/>
  <c r="J390" i="10"/>
  <c r="J389" i="10"/>
  <c r="J388" i="10"/>
  <c r="J387" i="10"/>
  <c r="J386" i="10"/>
  <c r="J385" i="10"/>
  <c r="J384" i="10"/>
  <c r="J383" i="10"/>
  <c r="J382" i="10"/>
  <c r="J381" i="10"/>
  <c r="J380" i="10"/>
  <c r="J379" i="10"/>
  <c r="J378" i="10"/>
  <c r="J377" i="10"/>
  <c r="J376" i="10"/>
  <c r="J375" i="10"/>
  <c r="J374" i="10"/>
  <c r="J373" i="10"/>
  <c r="J372" i="10"/>
  <c r="J371" i="10"/>
  <c r="J370" i="10"/>
  <c r="J369" i="10"/>
  <c r="J368" i="10"/>
  <c r="J367" i="10"/>
  <c r="J366" i="10"/>
  <c r="J365" i="10"/>
  <c r="J364" i="10"/>
  <c r="J363" i="10"/>
  <c r="J362" i="10"/>
  <c r="J361" i="10"/>
  <c r="J360" i="10"/>
  <c r="J359" i="10"/>
  <c r="J358" i="10"/>
  <c r="J357" i="10"/>
  <c r="J356" i="10"/>
  <c r="J355" i="10"/>
  <c r="J354" i="10"/>
  <c r="J353" i="10"/>
  <c r="J352" i="10"/>
  <c r="J351" i="10"/>
  <c r="J350" i="10"/>
  <c r="J349" i="10"/>
  <c r="J348" i="10"/>
  <c r="J347" i="10"/>
  <c r="J346" i="10"/>
  <c r="J345" i="10"/>
  <c r="J344" i="10"/>
  <c r="J343" i="10"/>
  <c r="J342" i="10"/>
  <c r="J341" i="10"/>
  <c r="J340" i="10"/>
  <c r="J339" i="10"/>
  <c r="J338" i="10"/>
  <c r="J337" i="10"/>
  <c r="J336" i="10"/>
  <c r="J335" i="10"/>
  <c r="J334" i="10"/>
  <c r="J333" i="10"/>
  <c r="J332" i="10"/>
  <c r="J331" i="10"/>
  <c r="J330" i="10"/>
  <c r="J329" i="10"/>
  <c r="J328" i="10"/>
  <c r="J327" i="10"/>
  <c r="J326" i="10"/>
  <c r="J325" i="10"/>
  <c r="J324" i="10"/>
  <c r="J323" i="10"/>
  <c r="J322" i="10"/>
  <c r="J321" i="10"/>
  <c r="J320" i="10"/>
  <c r="J319" i="10"/>
  <c r="J318" i="10"/>
  <c r="J317" i="10"/>
  <c r="J316" i="10"/>
  <c r="J315" i="10"/>
  <c r="J314" i="10"/>
  <c r="J313" i="10"/>
  <c r="J312" i="10"/>
  <c r="J311" i="10"/>
  <c r="J310" i="10"/>
  <c r="J309" i="10"/>
  <c r="J308" i="10"/>
  <c r="J307" i="10"/>
  <c r="J306" i="10"/>
  <c r="J305" i="10"/>
  <c r="J304" i="10"/>
  <c r="J303" i="10"/>
  <c r="J302" i="10"/>
  <c r="J301" i="10"/>
  <c r="J300" i="10"/>
  <c r="J299" i="10"/>
  <c r="J298" i="10"/>
  <c r="J297" i="10"/>
  <c r="J296" i="10"/>
  <c r="J295" i="10"/>
  <c r="J294" i="10"/>
  <c r="J293" i="10"/>
  <c r="J292" i="10"/>
  <c r="J291" i="10"/>
  <c r="J290" i="10"/>
  <c r="J289" i="10"/>
  <c r="J288" i="10"/>
  <c r="J287" i="10"/>
  <c r="J286" i="10"/>
  <c r="J285" i="10"/>
  <c r="J284" i="10"/>
  <c r="J283" i="10"/>
  <c r="J282" i="10"/>
  <c r="J281" i="10"/>
  <c r="J280" i="10"/>
  <c r="J279" i="10"/>
  <c r="J278" i="10"/>
  <c r="J277" i="10"/>
  <c r="J276" i="10"/>
  <c r="J275" i="10"/>
  <c r="J274" i="10"/>
  <c r="J273" i="10"/>
  <c r="J272" i="10"/>
  <c r="J271" i="10"/>
  <c r="J270" i="10"/>
  <c r="J269" i="10"/>
  <c r="J268" i="10"/>
  <c r="J267" i="10"/>
  <c r="J266" i="10"/>
  <c r="J265" i="10"/>
  <c r="J264" i="10"/>
  <c r="J263" i="10"/>
  <c r="J262" i="10"/>
  <c r="J261" i="10"/>
  <c r="J260" i="10"/>
  <c r="J259" i="10"/>
  <c r="J258" i="10"/>
  <c r="J257" i="10"/>
  <c r="J256" i="10"/>
  <c r="J255" i="10"/>
  <c r="J254" i="10"/>
  <c r="J253" i="10"/>
  <c r="J252" i="10"/>
  <c r="J251" i="10"/>
  <c r="J250" i="10"/>
  <c r="J249" i="10"/>
  <c r="J248" i="10"/>
  <c r="J247" i="10"/>
  <c r="J246" i="10"/>
  <c r="J245" i="10"/>
  <c r="J244" i="10"/>
  <c r="J243" i="10"/>
  <c r="J242" i="10"/>
  <c r="J241" i="10"/>
  <c r="J240" i="10"/>
  <c r="J239" i="10"/>
  <c r="J238" i="10"/>
  <c r="J237" i="10"/>
  <c r="J236" i="10"/>
  <c r="J235" i="10"/>
  <c r="J234" i="10"/>
  <c r="J233" i="10"/>
  <c r="J232" i="10"/>
  <c r="J231" i="10"/>
  <c r="J230" i="10"/>
  <c r="J229" i="10"/>
  <c r="J228" i="10"/>
  <c r="J227" i="10"/>
  <c r="J226" i="10"/>
  <c r="J225" i="10"/>
  <c r="J224" i="10"/>
  <c r="J223" i="10"/>
  <c r="J222" i="10"/>
  <c r="J221" i="10"/>
  <c r="J220" i="10"/>
  <c r="J219" i="10"/>
  <c r="J218" i="10"/>
  <c r="J217" i="10"/>
  <c r="J216" i="10"/>
  <c r="J215" i="10"/>
  <c r="J214" i="10"/>
  <c r="J213" i="10"/>
  <c r="J212" i="10"/>
  <c r="J211" i="10"/>
  <c r="J210" i="10"/>
  <c r="J209" i="10"/>
  <c r="J208" i="10"/>
  <c r="J207" i="10"/>
  <c r="J206" i="10"/>
  <c r="J205" i="10"/>
  <c r="J204" i="10"/>
  <c r="J203" i="10"/>
  <c r="J202" i="10"/>
  <c r="J201" i="10"/>
  <c r="J200" i="10"/>
  <c r="J199" i="10"/>
  <c r="J198" i="10"/>
  <c r="J197" i="10"/>
  <c r="J196" i="10"/>
  <c r="J195" i="10"/>
  <c r="J194" i="10"/>
  <c r="J193" i="10"/>
  <c r="J192" i="10"/>
  <c r="J191" i="10"/>
  <c r="J190" i="10"/>
  <c r="J189" i="10"/>
  <c r="J188" i="10"/>
  <c r="J187" i="10"/>
  <c r="J186" i="10"/>
  <c r="J185" i="10"/>
  <c r="J184" i="10"/>
  <c r="J183" i="10"/>
  <c r="J182" i="10"/>
  <c r="J181" i="10"/>
  <c r="J180" i="10"/>
  <c r="J179" i="10"/>
  <c r="J178" i="10"/>
  <c r="J177" i="10"/>
  <c r="J176" i="10"/>
  <c r="J175" i="10"/>
  <c r="J174" i="10"/>
  <c r="J173" i="10"/>
  <c r="J172" i="10"/>
  <c r="J171" i="10"/>
  <c r="J170" i="10"/>
  <c r="J169" i="10"/>
  <c r="J168" i="10"/>
  <c r="J167" i="10"/>
  <c r="J166" i="10"/>
  <c r="J165" i="10"/>
  <c r="J164" i="10"/>
  <c r="J163" i="10"/>
  <c r="J162" i="10"/>
  <c r="J161" i="10"/>
  <c r="J160" i="10"/>
  <c r="J159" i="10"/>
  <c r="J158" i="10"/>
  <c r="J157" i="10"/>
  <c r="J156" i="10"/>
  <c r="J155" i="10"/>
  <c r="J154" i="10"/>
  <c r="J153" i="10"/>
  <c r="J152" i="10"/>
  <c r="J151" i="10"/>
  <c r="J150" i="10"/>
  <c r="J149" i="10"/>
  <c r="J148" i="10"/>
  <c r="J147" i="10"/>
  <c r="J146" i="10"/>
  <c r="J145" i="10"/>
  <c r="J144" i="10"/>
  <c r="J143" i="10"/>
  <c r="J142" i="10"/>
  <c r="J141" i="10"/>
  <c r="J140" i="10"/>
  <c r="J139" i="10"/>
  <c r="J138" i="10"/>
  <c r="J137" i="10"/>
  <c r="J136" i="10"/>
  <c r="J135" i="10"/>
  <c r="J134" i="10"/>
  <c r="J133" i="10"/>
  <c r="J132" i="10"/>
  <c r="J131" i="10"/>
  <c r="J130" i="10"/>
  <c r="J129" i="10"/>
  <c r="J128" i="10"/>
  <c r="J127" i="10"/>
  <c r="J126" i="10"/>
  <c r="J125" i="10"/>
  <c r="J124" i="10"/>
  <c r="J123" i="10"/>
  <c r="J122" i="10"/>
  <c r="J121" i="10"/>
  <c r="J120" i="10"/>
  <c r="J119" i="10"/>
  <c r="J118" i="10"/>
  <c r="J117" i="10"/>
  <c r="J116" i="10"/>
  <c r="J115" i="10"/>
  <c r="J114" i="10"/>
  <c r="J113" i="10"/>
  <c r="J112" i="10"/>
  <c r="J111" i="10"/>
  <c r="J110" i="10"/>
  <c r="J109" i="10"/>
  <c r="J108" i="10"/>
  <c r="J107" i="10"/>
  <c r="J106" i="10"/>
  <c r="J105" i="10"/>
  <c r="J104" i="10"/>
  <c r="J103" i="10"/>
  <c r="J102" i="10"/>
  <c r="J101" i="10"/>
  <c r="J100" i="10"/>
  <c r="J99" i="10"/>
  <c r="J98" i="10"/>
  <c r="J97" i="10"/>
  <c r="J96" i="10"/>
  <c r="J95" i="10"/>
  <c r="J94" i="10"/>
  <c r="J93" i="10"/>
  <c r="J92" i="10"/>
  <c r="J91" i="10"/>
  <c r="J90" i="10"/>
  <c r="J89" i="10"/>
  <c r="J88" i="10"/>
  <c r="J87" i="10"/>
  <c r="J86" i="10"/>
  <c r="J85" i="10"/>
  <c r="J84" i="10"/>
  <c r="J83" i="10"/>
  <c r="J82" i="10"/>
  <c r="J81" i="10"/>
  <c r="J80" i="10"/>
  <c r="J79" i="10"/>
  <c r="J78" i="10"/>
  <c r="J77" i="10"/>
  <c r="J76" i="10"/>
  <c r="J75" i="10"/>
  <c r="J74" i="10"/>
  <c r="J73" i="10"/>
  <c r="J72" i="10"/>
  <c r="J71" i="10"/>
  <c r="J70" i="10"/>
  <c r="J69" i="10"/>
  <c r="J68" i="10"/>
  <c r="J67" i="10"/>
  <c r="J66" i="10"/>
  <c r="J65" i="10"/>
  <c r="J64" i="10"/>
  <c r="J63" i="10"/>
  <c r="J62" i="10"/>
  <c r="J61" i="10"/>
  <c r="J60" i="10"/>
  <c r="J59" i="10"/>
  <c r="J58" i="10"/>
  <c r="J57" i="10"/>
  <c r="J56" i="10"/>
  <c r="J55" i="10"/>
  <c r="J54" i="10"/>
  <c r="J53" i="10"/>
  <c r="J52" i="10"/>
  <c r="J51" i="10"/>
  <c r="J50" i="10"/>
  <c r="J49" i="10"/>
  <c r="J48" i="10"/>
  <c r="J47" i="10"/>
  <c r="J46" i="10"/>
  <c r="J45" i="10"/>
  <c r="J44" i="10"/>
  <c r="J43" i="10"/>
  <c r="J42" i="10"/>
  <c r="J41" i="10"/>
  <c r="J40" i="10"/>
  <c r="J39" i="10"/>
  <c r="J38" i="10"/>
  <c r="J37" i="10"/>
  <c r="J36" i="10"/>
  <c r="J35" i="10"/>
  <c r="J34" i="10"/>
  <c r="J33" i="10"/>
  <c r="J32" i="10"/>
  <c r="J31" i="10"/>
  <c r="J30" i="10"/>
  <c r="J29" i="10"/>
  <c r="J28" i="10"/>
  <c r="J27" i="10"/>
  <c r="J26" i="10"/>
  <c r="J25" i="10"/>
  <c r="J24" i="10"/>
  <c r="J23" i="10"/>
  <c r="J22" i="10"/>
  <c r="J21" i="10"/>
  <c r="J20" i="10"/>
  <c r="J19" i="10"/>
  <c r="J18" i="10"/>
  <c r="J17" i="10"/>
  <c r="J16" i="10"/>
  <c r="J15" i="10"/>
  <c r="J14" i="10"/>
  <c r="J13" i="10"/>
  <c r="J12" i="10"/>
  <c r="J11" i="10"/>
  <c r="J10" i="10"/>
  <c r="J9" i="10"/>
  <c r="J8" i="10"/>
  <c r="J7" i="10"/>
  <c r="J6" i="10"/>
  <c r="J5" i="10"/>
  <c r="J4" i="10"/>
  <c r="J3" i="10"/>
  <c r="E3" i="10"/>
  <c r="F3" i="10" s="1"/>
  <c r="D3" i="10" s="1"/>
  <c r="J2" i="10"/>
  <c r="M260" i="9"/>
  <c r="N186" i="9"/>
  <c r="J1127" i="9"/>
  <c r="J1126" i="9"/>
  <c r="J1125" i="9"/>
  <c r="J1124" i="9"/>
  <c r="J1123" i="9"/>
  <c r="J1122" i="9"/>
  <c r="J1121" i="9"/>
  <c r="J1120" i="9"/>
  <c r="J1119" i="9"/>
  <c r="J1118" i="9"/>
  <c r="J1117" i="9"/>
  <c r="J1116" i="9"/>
  <c r="J1115" i="9"/>
  <c r="J1114" i="9"/>
  <c r="J1113" i="9"/>
  <c r="J1112" i="9"/>
  <c r="J1111" i="9"/>
  <c r="J1110" i="9"/>
  <c r="J1109" i="9"/>
  <c r="J1108" i="9"/>
  <c r="J1107" i="9"/>
  <c r="J1106" i="9"/>
  <c r="J1105" i="9"/>
  <c r="J1104" i="9"/>
  <c r="J1103" i="9"/>
  <c r="J1102" i="9"/>
  <c r="J1101" i="9"/>
  <c r="J1100" i="9"/>
  <c r="J1099" i="9"/>
  <c r="J1098" i="9"/>
  <c r="J1097" i="9"/>
  <c r="J1096" i="9"/>
  <c r="J1095" i="9"/>
  <c r="J1094" i="9"/>
  <c r="J1093" i="9"/>
  <c r="J1092" i="9"/>
  <c r="J1091" i="9"/>
  <c r="J1090" i="9"/>
  <c r="J1089" i="9"/>
  <c r="J1088" i="9"/>
  <c r="J1087" i="9"/>
  <c r="J1086" i="9"/>
  <c r="J1085" i="9"/>
  <c r="J1084" i="9"/>
  <c r="J1083" i="9"/>
  <c r="J1082" i="9"/>
  <c r="J1081" i="9"/>
  <c r="J1080" i="9"/>
  <c r="J1079" i="9"/>
  <c r="J1078" i="9"/>
  <c r="J1077" i="9"/>
  <c r="J1076" i="9"/>
  <c r="J1075" i="9"/>
  <c r="J1074" i="9"/>
  <c r="J1073" i="9"/>
  <c r="J1072" i="9"/>
  <c r="J1071" i="9"/>
  <c r="J1070" i="9"/>
  <c r="J1069" i="9"/>
  <c r="J1068" i="9"/>
  <c r="J1067" i="9"/>
  <c r="J1066" i="9"/>
  <c r="J1065" i="9"/>
  <c r="J1064" i="9"/>
  <c r="J1063" i="9"/>
  <c r="J1062" i="9"/>
  <c r="J1061" i="9"/>
  <c r="J1060" i="9"/>
  <c r="J1059" i="9"/>
  <c r="J1058" i="9"/>
  <c r="J1057" i="9"/>
  <c r="J1056" i="9"/>
  <c r="J1055" i="9"/>
  <c r="J1054" i="9"/>
  <c r="J1053" i="9"/>
  <c r="J1052" i="9"/>
  <c r="J1051" i="9"/>
  <c r="J1050" i="9"/>
  <c r="J1049" i="9"/>
  <c r="J1048" i="9"/>
  <c r="J1047" i="9"/>
  <c r="J1046" i="9"/>
  <c r="J1045" i="9"/>
  <c r="J1044" i="9"/>
  <c r="J1043" i="9"/>
  <c r="J1042" i="9"/>
  <c r="J1041" i="9"/>
  <c r="J1040" i="9"/>
  <c r="J1039" i="9"/>
  <c r="J1038" i="9"/>
  <c r="J1037" i="9"/>
  <c r="J1036" i="9"/>
  <c r="J1035" i="9"/>
  <c r="J1034" i="9"/>
  <c r="J1033" i="9"/>
  <c r="J1032" i="9"/>
  <c r="J1031" i="9"/>
  <c r="J1030" i="9"/>
  <c r="J1029" i="9"/>
  <c r="J1028" i="9"/>
  <c r="J1027" i="9"/>
  <c r="J1026" i="9"/>
  <c r="J1025" i="9"/>
  <c r="J1024" i="9"/>
  <c r="J1023" i="9"/>
  <c r="J1022" i="9"/>
  <c r="J1021" i="9"/>
  <c r="J1020" i="9"/>
  <c r="J1019" i="9"/>
  <c r="J1018" i="9"/>
  <c r="J1017" i="9"/>
  <c r="J1016" i="9"/>
  <c r="J1015" i="9"/>
  <c r="J1014" i="9"/>
  <c r="J1013" i="9"/>
  <c r="J1012" i="9"/>
  <c r="J1011" i="9"/>
  <c r="J1010" i="9"/>
  <c r="J1009" i="9"/>
  <c r="J1008" i="9"/>
  <c r="J1007" i="9"/>
  <c r="J1006" i="9"/>
  <c r="J1005" i="9"/>
  <c r="J1004" i="9"/>
  <c r="J1003" i="9"/>
  <c r="J1002" i="9"/>
  <c r="J1001" i="9"/>
  <c r="J1000" i="9"/>
  <c r="J999" i="9"/>
  <c r="J998" i="9"/>
  <c r="J997" i="9"/>
  <c r="J996" i="9"/>
  <c r="J995" i="9"/>
  <c r="J994" i="9"/>
  <c r="J993" i="9"/>
  <c r="J992" i="9"/>
  <c r="J991" i="9"/>
  <c r="J990" i="9"/>
  <c r="J989" i="9"/>
  <c r="J988" i="9"/>
  <c r="J987" i="9"/>
  <c r="J986" i="9"/>
  <c r="J985" i="9"/>
  <c r="J984" i="9"/>
  <c r="J983" i="9"/>
  <c r="J982" i="9"/>
  <c r="J981" i="9"/>
  <c r="J980" i="9"/>
  <c r="J979" i="9"/>
  <c r="J978" i="9"/>
  <c r="J977" i="9"/>
  <c r="J976" i="9"/>
  <c r="J975" i="9"/>
  <c r="J974" i="9"/>
  <c r="J973" i="9"/>
  <c r="J972" i="9"/>
  <c r="J971" i="9"/>
  <c r="J970" i="9"/>
  <c r="J969" i="9"/>
  <c r="J968" i="9"/>
  <c r="J967" i="9"/>
  <c r="J966" i="9"/>
  <c r="J965" i="9"/>
  <c r="J964" i="9"/>
  <c r="J963" i="9"/>
  <c r="J962" i="9"/>
  <c r="J961" i="9"/>
  <c r="J960" i="9"/>
  <c r="J959" i="9"/>
  <c r="J958" i="9"/>
  <c r="J957" i="9"/>
  <c r="J956" i="9"/>
  <c r="J955" i="9"/>
  <c r="J954" i="9"/>
  <c r="J953" i="9"/>
  <c r="J952" i="9"/>
  <c r="J951" i="9"/>
  <c r="J950" i="9"/>
  <c r="J949" i="9"/>
  <c r="J948" i="9"/>
  <c r="J947" i="9"/>
  <c r="J946" i="9"/>
  <c r="J945" i="9"/>
  <c r="J944" i="9"/>
  <c r="J943" i="9"/>
  <c r="J942" i="9"/>
  <c r="J941" i="9"/>
  <c r="J940" i="9"/>
  <c r="J939" i="9"/>
  <c r="J938" i="9"/>
  <c r="J937" i="9"/>
  <c r="J936" i="9"/>
  <c r="J935" i="9"/>
  <c r="J934" i="9"/>
  <c r="J933" i="9"/>
  <c r="J932" i="9"/>
  <c r="J931" i="9"/>
  <c r="J930" i="9"/>
  <c r="J929" i="9"/>
  <c r="J928" i="9"/>
  <c r="J927" i="9"/>
  <c r="J926" i="9"/>
  <c r="J925" i="9"/>
  <c r="J924" i="9"/>
  <c r="J923" i="9"/>
  <c r="J922" i="9"/>
  <c r="J921" i="9"/>
  <c r="J920" i="9"/>
  <c r="J919" i="9"/>
  <c r="J918" i="9"/>
  <c r="J917" i="9"/>
  <c r="J916" i="9"/>
  <c r="J915" i="9"/>
  <c r="J914" i="9"/>
  <c r="J913" i="9"/>
  <c r="J912" i="9"/>
  <c r="J911" i="9"/>
  <c r="J910" i="9"/>
  <c r="J909" i="9"/>
  <c r="J908" i="9"/>
  <c r="J907" i="9"/>
  <c r="J906" i="9"/>
  <c r="J905" i="9"/>
  <c r="J904" i="9"/>
  <c r="J903" i="9"/>
  <c r="J902" i="9"/>
  <c r="J901" i="9"/>
  <c r="J900" i="9"/>
  <c r="J899" i="9"/>
  <c r="J898" i="9"/>
  <c r="J897" i="9"/>
  <c r="J896" i="9"/>
  <c r="J895" i="9"/>
  <c r="J894" i="9"/>
  <c r="J893" i="9"/>
  <c r="J892" i="9"/>
  <c r="J891" i="9"/>
  <c r="J890" i="9"/>
  <c r="J889" i="9"/>
  <c r="J888" i="9"/>
  <c r="J887" i="9"/>
  <c r="J886" i="9"/>
  <c r="J885" i="9"/>
  <c r="J884" i="9"/>
  <c r="J883" i="9"/>
  <c r="J882" i="9"/>
  <c r="J881" i="9"/>
  <c r="J880" i="9"/>
  <c r="J879" i="9"/>
  <c r="J878" i="9"/>
  <c r="J877" i="9"/>
  <c r="J876" i="9"/>
  <c r="J875" i="9"/>
  <c r="J874" i="9"/>
  <c r="J873" i="9"/>
  <c r="J872" i="9"/>
  <c r="J871" i="9"/>
  <c r="J870" i="9"/>
  <c r="J869" i="9"/>
  <c r="I850" i="9"/>
  <c r="J849" i="9"/>
  <c r="J848" i="9"/>
  <c r="J847" i="9"/>
  <c r="J846" i="9"/>
  <c r="J845" i="9"/>
  <c r="J844" i="9"/>
  <c r="J843" i="9"/>
  <c r="J842" i="9"/>
  <c r="J841" i="9"/>
  <c r="J840" i="9"/>
  <c r="J839" i="9"/>
  <c r="J838" i="9"/>
  <c r="J837" i="9"/>
  <c r="J836" i="9"/>
  <c r="J835" i="9"/>
  <c r="J834" i="9"/>
  <c r="J833" i="9"/>
  <c r="J832" i="9"/>
  <c r="J831" i="9"/>
  <c r="J830" i="9"/>
  <c r="J829" i="9"/>
  <c r="J828" i="9"/>
  <c r="J827" i="9"/>
  <c r="J826" i="9"/>
  <c r="J825" i="9"/>
  <c r="J824" i="9"/>
  <c r="J823" i="9"/>
  <c r="J822" i="9"/>
  <c r="J821" i="9"/>
  <c r="J820" i="9"/>
  <c r="J819" i="9"/>
  <c r="J818" i="9"/>
  <c r="J817" i="9"/>
  <c r="J816" i="9"/>
  <c r="J815" i="9"/>
  <c r="J814" i="9"/>
  <c r="J813" i="9"/>
  <c r="J812" i="9"/>
  <c r="J811" i="9"/>
  <c r="J810" i="9"/>
  <c r="J809" i="9"/>
  <c r="J808" i="9"/>
  <c r="J807" i="9"/>
  <c r="J806" i="9"/>
  <c r="J805" i="9"/>
  <c r="J804" i="9"/>
  <c r="J803" i="9"/>
  <c r="J802" i="9"/>
  <c r="J801" i="9"/>
  <c r="J800" i="9"/>
  <c r="J799" i="9"/>
  <c r="J798" i="9"/>
  <c r="J797" i="9"/>
  <c r="J796" i="9"/>
  <c r="J795" i="9"/>
  <c r="J794" i="9"/>
  <c r="J793" i="9"/>
  <c r="J792" i="9"/>
  <c r="J791" i="9"/>
  <c r="J790" i="9"/>
  <c r="J789" i="9"/>
  <c r="I731" i="9"/>
  <c r="J731" i="9" s="1"/>
  <c r="I730" i="9"/>
  <c r="J730" i="9" s="1"/>
  <c r="J729" i="9"/>
  <c r="I729" i="9"/>
  <c r="J728" i="9"/>
  <c r="J727" i="9"/>
  <c r="J726" i="9"/>
  <c r="J725" i="9"/>
  <c r="J724" i="9"/>
  <c r="J723" i="9"/>
  <c r="J722" i="9"/>
  <c r="J721" i="9"/>
  <c r="J720" i="9"/>
  <c r="J719" i="9"/>
  <c r="J718" i="9"/>
  <c r="J717" i="9"/>
  <c r="J716" i="9"/>
  <c r="J715" i="9"/>
  <c r="J714" i="9"/>
  <c r="J713" i="9"/>
  <c r="J712" i="9"/>
  <c r="J711" i="9"/>
  <c r="J710" i="9"/>
  <c r="J709" i="9"/>
  <c r="J708" i="9"/>
  <c r="J707" i="9"/>
  <c r="J706" i="9"/>
  <c r="J705" i="9"/>
  <c r="J704" i="9"/>
  <c r="J703" i="9"/>
  <c r="J702" i="9"/>
  <c r="J701" i="9"/>
  <c r="J700" i="9"/>
  <c r="J699" i="9"/>
  <c r="J698" i="9"/>
  <c r="J697" i="9"/>
  <c r="J696" i="9"/>
  <c r="J695" i="9"/>
  <c r="J694" i="9"/>
  <c r="J693" i="9"/>
  <c r="J692" i="9"/>
  <c r="J691" i="9"/>
  <c r="J690" i="9"/>
  <c r="J689" i="9"/>
  <c r="J688" i="9"/>
  <c r="J687" i="9"/>
  <c r="J686" i="9"/>
  <c r="J685" i="9"/>
  <c r="J684" i="9"/>
  <c r="J683" i="9"/>
  <c r="J682" i="9"/>
  <c r="J681" i="9"/>
  <c r="J680" i="9"/>
  <c r="J679" i="9"/>
  <c r="J678" i="9"/>
  <c r="J677" i="9"/>
  <c r="J676" i="9"/>
  <c r="J675" i="9"/>
  <c r="J674" i="9"/>
  <c r="J673" i="9"/>
  <c r="J672" i="9"/>
  <c r="J671" i="9"/>
  <c r="J670" i="9"/>
  <c r="J669" i="9"/>
  <c r="J668" i="9"/>
  <c r="J667" i="9"/>
  <c r="J666" i="9"/>
  <c r="J665" i="9"/>
  <c r="J664" i="9"/>
  <c r="J663" i="9"/>
  <c r="J662" i="9"/>
  <c r="J661" i="9"/>
  <c r="J660" i="9"/>
  <c r="J659" i="9"/>
  <c r="J658" i="9"/>
  <c r="J657" i="9"/>
  <c r="J656" i="9"/>
  <c r="J655" i="9"/>
  <c r="J654" i="9"/>
  <c r="J653" i="9"/>
  <c r="J652" i="9"/>
  <c r="J651" i="9"/>
  <c r="J650" i="9"/>
  <c r="J649" i="9"/>
  <c r="J648" i="9"/>
  <c r="J647" i="9"/>
  <c r="J646" i="9"/>
  <c r="J645" i="9"/>
  <c r="J644" i="9"/>
  <c r="J643" i="9"/>
  <c r="J642" i="9"/>
  <c r="J641" i="9"/>
  <c r="J640" i="9"/>
  <c r="J639" i="9"/>
  <c r="J638" i="9"/>
  <c r="J637" i="9"/>
  <c r="J636" i="9"/>
  <c r="J635" i="9"/>
  <c r="J634" i="9"/>
  <c r="J633" i="9"/>
  <c r="J632" i="9"/>
  <c r="J631" i="9"/>
  <c r="J630" i="9"/>
  <c r="J629" i="9"/>
  <c r="J628" i="9"/>
  <c r="J627" i="9"/>
  <c r="J626" i="9"/>
  <c r="J625" i="9"/>
  <c r="J624" i="9"/>
  <c r="J623" i="9"/>
  <c r="J622" i="9"/>
  <c r="J621" i="9"/>
  <c r="J620" i="9"/>
  <c r="J619" i="9"/>
  <c r="J618" i="9"/>
  <c r="J617" i="9"/>
  <c r="J616" i="9"/>
  <c r="J615" i="9"/>
  <c r="J614" i="9"/>
  <c r="J613" i="9"/>
  <c r="J612" i="9"/>
  <c r="J611" i="9"/>
  <c r="J610" i="9"/>
  <c r="J609" i="9"/>
  <c r="J608" i="9"/>
  <c r="J607" i="9"/>
  <c r="J606" i="9"/>
  <c r="J605" i="9"/>
  <c r="J604" i="9"/>
  <c r="J603" i="9"/>
  <c r="J602" i="9"/>
  <c r="J601" i="9"/>
  <c r="J600" i="9"/>
  <c r="J599" i="9"/>
  <c r="J598" i="9"/>
  <c r="J597" i="9"/>
  <c r="J596" i="9"/>
  <c r="J595" i="9"/>
  <c r="J594" i="9"/>
  <c r="J593" i="9"/>
  <c r="J592" i="9"/>
  <c r="J591" i="9"/>
  <c r="J590" i="9"/>
  <c r="J589" i="9"/>
  <c r="J588" i="9"/>
  <c r="J587" i="9"/>
  <c r="J586" i="9"/>
  <c r="J585" i="9"/>
  <c r="J584" i="9"/>
  <c r="J583" i="9"/>
  <c r="J582" i="9"/>
  <c r="J581" i="9"/>
  <c r="J580" i="9"/>
  <c r="J579" i="9"/>
  <c r="J578" i="9"/>
  <c r="J577" i="9"/>
  <c r="J576" i="9"/>
  <c r="J575" i="9"/>
  <c r="J574" i="9"/>
  <c r="J573" i="9"/>
  <c r="J572" i="9"/>
  <c r="J571" i="9"/>
  <c r="J570" i="9"/>
  <c r="J569" i="9"/>
  <c r="J568" i="9"/>
  <c r="J567" i="9"/>
  <c r="J566" i="9"/>
  <c r="J565" i="9"/>
  <c r="J564" i="9"/>
  <c r="J563" i="9"/>
  <c r="J562" i="9"/>
  <c r="J561" i="9"/>
  <c r="J560" i="9"/>
  <c r="J559" i="9"/>
  <c r="J558" i="9"/>
  <c r="J557" i="9"/>
  <c r="J556" i="9"/>
  <c r="J555" i="9"/>
  <c r="J554" i="9"/>
  <c r="J553" i="9"/>
  <c r="J552" i="9"/>
  <c r="J551" i="9"/>
  <c r="J550" i="9"/>
  <c r="J549" i="9"/>
  <c r="J548" i="9"/>
  <c r="J547" i="9"/>
  <c r="J546" i="9"/>
  <c r="J545" i="9"/>
  <c r="J544" i="9"/>
  <c r="J543" i="9"/>
  <c r="J542" i="9"/>
  <c r="J541" i="9"/>
  <c r="J540" i="9"/>
  <c r="J521" i="9"/>
  <c r="I521" i="9"/>
  <c r="I522" i="9" s="1"/>
  <c r="J520" i="9"/>
  <c r="J519" i="9"/>
  <c r="J518" i="9"/>
  <c r="J517" i="9"/>
  <c r="J516" i="9"/>
  <c r="J515" i="9"/>
  <c r="J514" i="9"/>
  <c r="J513" i="9"/>
  <c r="J512" i="9"/>
  <c r="J511" i="9"/>
  <c r="J510" i="9"/>
  <c r="J509" i="9"/>
  <c r="J508" i="9"/>
  <c r="J507" i="9"/>
  <c r="J506" i="9"/>
  <c r="J505" i="9"/>
  <c r="J504" i="9"/>
  <c r="J503" i="9"/>
  <c r="J502" i="9"/>
  <c r="J501" i="9"/>
  <c r="J500" i="9"/>
  <c r="J499" i="9"/>
  <c r="J498" i="9"/>
  <c r="J497" i="9"/>
  <c r="J496" i="9"/>
  <c r="J495" i="9"/>
  <c r="J494" i="9"/>
  <c r="J493" i="9"/>
  <c r="J492" i="9"/>
  <c r="J491" i="9"/>
  <c r="J490" i="9"/>
  <c r="J489" i="9"/>
  <c r="J488" i="9"/>
  <c r="J487" i="9"/>
  <c r="J486" i="9"/>
  <c r="J485" i="9"/>
  <c r="J484" i="9"/>
  <c r="J483" i="9"/>
  <c r="J482" i="9"/>
  <c r="J481" i="9"/>
  <c r="J480" i="9"/>
  <c r="J479" i="9"/>
  <c r="J478" i="9"/>
  <c r="J477" i="9"/>
  <c r="J476" i="9"/>
  <c r="J475" i="9"/>
  <c r="J474" i="9"/>
  <c r="J473" i="9"/>
  <c r="J472" i="9"/>
  <c r="J471" i="9"/>
  <c r="J470" i="9"/>
  <c r="J469" i="9"/>
  <c r="J468" i="9"/>
  <c r="J467" i="9"/>
  <c r="J466" i="9"/>
  <c r="J465" i="9"/>
  <c r="J464" i="9"/>
  <c r="J463" i="9"/>
  <c r="J462" i="9"/>
  <c r="J461" i="9"/>
  <c r="J460" i="9"/>
  <c r="J459" i="9"/>
  <c r="J458" i="9"/>
  <c r="J457" i="9"/>
  <c r="J456" i="9"/>
  <c r="J455" i="9"/>
  <c r="J454" i="9"/>
  <c r="J453" i="9"/>
  <c r="J452" i="9"/>
  <c r="J451" i="9"/>
  <c r="J450" i="9"/>
  <c r="J449" i="9"/>
  <c r="J448" i="9"/>
  <c r="J447" i="9"/>
  <c r="J446" i="9"/>
  <c r="J445" i="9"/>
  <c r="J444" i="9"/>
  <c r="J414" i="9"/>
  <c r="I414" i="9"/>
  <c r="I415" i="9" s="1"/>
  <c r="J413" i="9"/>
  <c r="J412" i="9"/>
  <c r="J411" i="9"/>
  <c r="J410" i="9"/>
  <c r="J409" i="9"/>
  <c r="J408" i="9"/>
  <c r="J407" i="9"/>
  <c r="J406" i="9"/>
  <c r="J405" i="9"/>
  <c r="J404" i="9"/>
  <c r="J403" i="9"/>
  <c r="J402" i="9"/>
  <c r="J401" i="9"/>
  <c r="J400" i="9"/>
  <c r="J399" i="9"/>
  <c r="J398" i="9"/>
  <c r="J397" i="9"/>
  <c r="J396" i="9"/>
  <c r="J395" i="9"/>
  <c r="J394" i="9"/>
  <c r="J393" i="9"/>
  <c r="J392" i="9"/>
  <c r="J391" i="9"/>
  <c r="J390" i="9"/>
  <c r="J389" i="9"/>
  <c r="J388" i="9"/>
  <c r="J387" i="9"/>
  <c r="J386" i="9"/>
  <c r="J385" i="9"/>
  <c r="J384" i="9"/>
  <c r="J383" i="9"/>
  <c r="J382" i="9"/>
  <c r="J381" i="9"/>
  <c r="J380" i="9"/>
  <c r="J379" i="9"/>
  <c r="J378" i="9"/>
  <c r="J377" i="9"/>
  <c r="J376" i="9"/>
  <c r="J375" i="9"/>
  <c r="J374" i="9"/>
  <c r="J373" i="9"/>
  <c r="J372" i="9"/>
  <c r="J371" i="9"/>
  <c r="J370" i="9"/>
  <c r="J369" i="9"/>
  <c r="J368" i="9"/>
  <c r="J367" i="9"/>
  <c r="J366" i="9"/>
  <c r="J365" i="9"/>
  <c r="J364" i="9"/>
  <c r="J363" i="9"/>
  <c r="J362" i="9"/>
  <c r="J361" i="9"/>
  <c r="J360" i="9"/>
  <c r="J359" i="9"/>
  <c r="J358" i="9"/>
  <c r="J357" i="9"/>
  <c r="J356" i="9"/>
  <c r="J355" i="9"/>
  <c r="J354" i="9"/>
  <c r="J353" i="9"/>
  <c r="J352" i="9"/>
  <c r="J351" i="9"/>
  <c r="J350" i="9"/>
  <c r="J349" i="9"/>
  <c r="J348" i="9"/>
  <c r="J347" i="9"/>
  <c r="J346" i="9"/>
  <c r="J345" i="9"/>
  <c r="J344" i="9"/>
  <c r="J343" i="9"/>
  <c r="J342" i="9"/>
  <c r="J341" i="9"/>
  <c r="J340" i="9"/>
  <c r="J339" i="9"/>
  <c r="J338" i="9"/>
  <c r="J337" i="9"/>
  <c r="J336" i="9"/>
  <c r="J335" i="9"/>
  <c r="J334" i="9"/>
  <c r="J333" i="9"/>
  <c r="J332" i="9"/>
  <c r="J331" i="9"/>
  <c r="J330" i="9"/>
  <c r="J329" i="9"/>
  <c r="J328" i="9"/>
  <c r="J327" i="9"/>
  <c r="J326" i="9"/>
  <c r="J325" i="9"/>
  <c r="J324" i="9"/>
  <c r="J323" i="9"/>
  <c r="J322" i="9"/>
  <c r="J321" i="9"/>
  <c r="J320" i="9"/>
  <c r="J319" i="9"/>
  <c r="J318" i="9"/>
  <c r="J317" i="9"/>
  <c r="J316" i="9"/>
  <c r="J315" i="9"/>
  <c r="J314" i="9"/>
  <c r="J313" i="9"/>
  <c r="J312" i="9"/>
  <c r="J311" i="9"/>
  <c r="J310" i="9"/>
  <c r="J309" i="9"/>
  <c r="J308" i="9"/>
  <c r="J307" i="9"/>
  <c r="J306" i="9"/>
  <c r="J305" i="9"/>
  <c r="J304" i="9"/>
  <c r="J303" i="9"/>
  <c r="J302" i="9"/>
  <c r="J301" i="9"/>
  <c r="J300" i="9"/>
  <c r="J299" i="9"/>
  <c r="J298" i="9"/>
  <c r="J297" i="9"/>
  <c r="J296" i="9"/>
  <c r="J295" i="9"/>
  <c r="J294" i="9"/>
  <c r="J293" i="9"/>
  <c r="J292" i="9"/>
  <c r="J291" i="9"/>
  <c r="J290" i="9"/>
  <c r="J289" i="9"/>
  <c r="J288" i="9"/>
  <c r="J287" i="9"/>
  <c r="J286" i="9"/>
  <c r="J285" i="9"/>
  <c r="J284" i="9"/>
  <c r="J283" i="9"/>
  <c r="J282" i="9"/>
  <c r="J281" i="9"/>
  <c r="J280" i="9"/>
  <c r="J279" i="9"/>
  <c r="J278" i="9"/>
  <c r="J277" i="9"/>
  <c r="J276" i="9"/>
  <c r="J275" i="9"/>
  <c r="J274" i="9"/>
  <c r="J273" i="9"/>
  <c r="J272" i="9"/>
  <c r="J271" i="9"/>
  <c r="J270" i="9"/>
  <c r="J269" i="9"/>
  <c r="J268" i="9"/>
  <c r="J267" i="9"/>
  <c r="J266" i="9"/>
  <c r="J265" i="9"/>
  <c r="J264" i="9"/>
  <c r="J263" i="9"/>
  <c r="J262" i="9"/>
  <c r="J261" i="9"/>
  <c r="J260" i="9"/>
  <c r="J259" i="9"/>
  <c r="J258" i="9"/>
  <c r="J257" i="9"/>
  <c r="J256" i="9"/>
  <c r="J255" i="9"/>
  <c r="J254" i="9"/>
  <c r="J253" i="9"/>
  <c r="J252" i="9"/>
  <c r="J251" i="9"/>
  <c r="J250" i="9"/>
  <c r="J249" i="9"/>
  <c r="J248" i="9"/>
  <c r="J247" i="9"/>
  <c r="J246" i="9"/>
  <c r="J245" i="9"/>
  <c r="J244" i="9"/>
  <c r="J243" i="9"/>
  <c r="J242" i="9"/>
  <c r="J241" i="9"/>
  <c r="J240" i="9"/>
  <c r="J239" i="9"/>
  <c r="J238" i="9"/>
  <c r="J237" i="9"/>
  <c r="J236" i="9"/>
  <c r="J235" i="9"/>
  <c r="J234" i="9"/>
  <c r="J233" i="9"/>
  <c r="J232" i="9"/>
  <c r="J231" i="9"/>
  <c r="J230" i="9"/>
  <c r="J229" i="9"/>
  <c r="J228" i="9"/>
  <c r="J227" i="9"/>
  <c r="J226" i="9"/>
  <c r="J225" i="9"/>
  <c r="J224" i="9"/>
  <c r="J223" i="9"/>
  <c r="J222" i="9"/>
  <c r="J221" i="9"/>
  <c r="J220" i="9"/>
  <c r="J219" i="9"/>
  <c r="J218" i="9"/>
  <c r="J217" i="9"/>
  <c r="J216" i="9"/>
  <c r="J215" i="9"/>
  <c r="J214" i="9"/>
  <c r="J213" i="9"/>
  <c r="J212" i="9"/>
  <c r="J211" i="9"/>
  <c r="J210" i="9"/>
  <c r="J209" i="9"/>
  <c r="J208" i="9"/>
  <c r="J207" i="9"/>
  <c r="J206" i="9"/>
  <c r="J205" i="9"/>
  <c r="J204" i="9"/>
  <c r="J203" i="9"/>
  <c r="J202" i="9"/>
  <c r="J201" i="9"/>
  <c r="J200" i="9"/>
  <c r="J199" i="9"/>
  <c r="J198" i="9"/>
  <c r="J197" i="9"/>
  <c r="J196" i="9"/>
  <c r="J195" i="9"/>
  <c r="J194" i="9"/>
  <c r="J193" i="9"/>
  <c r="J192" i="9"/>
  <c r="J191" i="9"/>
  <c r="J190" i="9"/>
  <c r="J189" i="9"/>
  <c r="J188" i="9"/>
  <c r="J187" i="9"/>
  <c r="J186" i="9"/>
  <c r="J185" i="9"/>
  <c r="J184" i="9"/>
  <c r="J183" i="9"/>
  <c r="J182" i="9"/>
  <c r="J181" i="9"/>
  <c r="J180" i="9"/>
  <c r="J179" i="9"/>
  <c r="J178" i="9"/>
  <c r="J177" i="9"/>
  <c r="J176" i="9"/>
  <c r="J175" i="9"/>
  <c r="J174" i="9"/>
  <c r="J173" i="9"/>
  <c r="J172" i="9"/>
  <c r="J171" i="9"/>
  <c r="J170" i="9"/>
  <c r="J169" i="9"/>
  <c r="J168" i="9"/>
  <c r="J167" i="9"/>
  <c r="J166" i="9"/>
  <c r="J165" i="9"/>
  <c r="J164" i="9"/>
  <c r="J163" i="9"/>
  <c r="J162" i="9"/>
  <c r="J161" i="9"/>
  <c r="J160" i="9"/>
  <c r="J159" i="9"/>
  <c r="J158" i="9"/>
  <c r="J157" i="9"/>
  <c r="J156" i="9"/>
  <c r="J155" i="9"/>
  <c r="J154" i="9"/>
  <c r="J153" i="9"/>
  <c r="J152" i="9"/>
  <c r="J151" i="9"/>
  <c r="J150" i="9"/>
  <c r="J149" i="9"/>
  <c r="J148" i="9"/>
  <c r="J147" i="9"/>
  <c r="J146" i="9"/>
  <c r="J145" i="9"/>
  <c r="J144" i="9"/>
  <c r="J143" i="9"/>
  <c r="J142" i="9"/>
  <c r="J141" i="9"/>
  <c r="J140" i="9"/>
  <c r="J139" i="9"/>
  <c r="J138" i="9"/>
  <c r="J120" i="9"/>
  <c r="I120" i="9"/>
  <c r="I121" i="9" s="1"/>
  <c r="I119" i="9"/>
  <c r="J119" i="9" s="1"/>
  <c r="J118" i="9"/>
  <c r="J117" i="9"/>
  <c r="J116" i="9"/>
  <c r="J115" i="9"/>
  <c r="J114" i="9"/>
  <c r="J113" i="9"/>
  <c r="J112" i="9"/>
  <c r="J111" i="9"/>
  <c r="J110" i="9"/>
  <c r="J109" i="9"/>
  <c r="J108" i="9"/>
  <c r="J107" i="9"/>
  <c r="J106" i="9"/>
  <c r="J105" i="9"/>
  <c r="J104" i="9"/>
  <c r="J103" i="9"/>
  <c r="J102" i="9"/>
  <c r="J101" i="9"/>
  <c r="J100" i="9"/>
  <c r="J99" i="9"/>
  <c r="J98" i="9"/>
  <c r="J97" i="9"/>
  <c r="J96" i="9"/>
  <c r="J95" i="9"/>
  <c r="J94" i="9"/>
  <c r="J93" i="9"/>
  <c r="J92" i="9"/>
  <c r="J91" i="9"/>
  <c r="J90" i="9"/>
  <c r="J89" i="9"/>
  <c r="J88" i="9"/>
  <c r="J87" i="9"/>
  <c r="J86" i="9"/>
  <c r="J85" i="9"/>
  <c r="J84" i="9"/>
  <c r="J83" i="9"/>
  <c r="J82" i="9"/>
  <c r="J81" i="9"/>
  <c r="J80" i="9"/>
  <c r="J79" i="9"/>
  <c r="J78" i="9"/>
  <c r="J77" i="9"/>
  <c r="J76" i="9"/>
  <c r="J75" i="9"/>
  <c r="J74" i="9"/>
  <c r="J73" i="9"/>
  <c r="J72" i="9"/>
  <c r="J71" i="9"/>
  <c r="J70" i="9"/>
  <c r="J69" i="9"/>
  <c r="J68" i="9"/>
  <c r="J67" i="9"/>
  <c r="J66" i="9"/>
  <c r="J65" i="9"/>
  <c r="J64" i="9"/>
  <c r="J63" i="9"/>
  <c r="J62" i="9"/>
  <c r="J61" i="9"/>
  <c r="J60" i="9"/>
  <c r="J59" i="9"/>
  <c r="J58" i="9"/>
  <c r="J57" i="9"/>
  <c r="I3" i="9"/>
  <c r="J3" i="9" s="1"/>
  <c r="F3" i="9" s="1"/>
  <c r="D3" i="9" s="1"/>
  <c r="E3" i="9"/>
  <c r="J2" i="9"/>
  <c r="I1123" i="11"/>
  <c r="J1123" i="11" s="1"/>
  <c r="J1122" i="11"/>
  <c r="I1122" i="11"/>
  <c r="J1121" i="11"/>
  <c r="J1120" i="11"/>
  <c r="J1119" i="11"/>
  <c r="J1118" i="11"/>
  <c r="J1117" i="11"/>
  <c r="J1116" i="11"/>
  <c r="J1115" i="11"/>
  <c r="J1114" i="11"/>
  <c r="J1113" i="11"/>
  <c r="J1112" i="11"/>
  <c r="J1111" i="11"/>
  <c r="J1110" i="11"/>
  <c r="J1109" i="11"/>
  <c r="J1108" i="11"/>
  <c r="J1107" i="11"/>
  <c r="J1106" i="11"/>
  <c r="J1105" i="11"/>
  <c r="J1104" i="11"/>
  <c r="J1103" i="11"/>
  <c r="J1102" i="11"/>
  <c r="J1101" i="11"/>
  <c r="J1100" i="11"/>
  <c r="J1099" i="11"/>
  <c r="J1098" i="11"/>
  <c r="J1097" i="11"/>
  <c r="J1096" i="11"/>
  <c r="J1095" i="11"/>
  <c r="J1094" i="11"/>
  <c r="J1093" i="11"/>
  <c r="J1092" i="11"/>
  <c r="J1091" i="11"/>
  <c r="J1090" i="11"/>
  <c r="J1089" i="11"/>
  <c r="J1088" i="11"/>
  <c r="J1087" i="11"/>
  <c r="J1086" i="11"/>
  <c r="J1085" i="11"/>
  <c r="J1084" i="11"/>
  <c r="J1083" i="11"/>
  <c r="J1082" i="11"/>
  <c r="J1081" i="11"/>
  <c r="J1080" i="11"/>
  <c r="J1079" i="11"/>
  <c r="J1078" i="11"/>
  <c r="J1077" i="11"/>
  <c r="J1076" i="11"/>
  <c r="J1075" i="11"/>
  <c r="J1074" i="11"/>
  <c r="J1073" i="11"/>
  <c r="J1072" i="11"/>
  <c r="J1071" i="11"/>
  <c r="J1070" i="11"/>
  <c r="J1069" i="11"/>
  <c r="J1068" i="11"/>
  <c r="J1067" i="11"/>
  <c r="J1066" i="11"/>
  <c r="J1065" i="11"/>
  <c r="J1064" i="11"/>
  <c r="J1063" i="11"/>
  <c r="J1062" i="11"/>
  <c r="J1061" i="11"/>
  <c r="J1060" i="11"/>
  <c r="J1059" i="11"/>
  <c r="J1058" i="11"/>
  <c r="J1057" i="11"/>
  <c r="J1056" i="11"/>
  <c r="J1055" i="11"/>
  <c r="J1054" i="11"/>
  <c r="J1053" i="11"/>
  <c r="J1052" i="11"/>
  <c r="J1051" i="11"/>
  <c r="J1050" i="11"/>
  <c r="J1049" i="11"/>
  <c r="J1048" i="11"/>
  <c r="J1047" i="11"/>
  <c r="J1046" i="11"/>
  <c r="J1045" i="11"/>
  <c r="J1044" i="11"/>
  <c r="J1043" i="11"/>
  <c r="J1042" i="11"/>
  <c r="J1041" i="11"/>
  <c r="J1040" i="11"/>
  <c r="J1039" i="11"/>
  <c r="J1038" i="11"/>
  <c r="J1037" i="11"/>
  <c r="J1036" i="11"/>
  <c r="J1035" i="11"/>
  <c r="J1034" i="11"/>
  <c r="J1033" i="11"/>
  <c r="J1032" i="11"/>
  <c r="J1031" i="11"/>
  <c r="J1030" i="11"/>
  <c r="J1029" i="11"/>
  <c r="J1028" i="11"/>
  <c r="J1027" i="11"/>
  <c r="J1026" i="11"/>
  <c r="J1025" i="11"/>
  <c r="J1024" i="11"/>
  <c r="J1023" i="11"/>
  <c r="J1022" i="11"/>
  <c r="J1021" i="11"/>
  <c r="J1020" i="11"/>
  <c r="J1019" i="11"/>
  <c r="J1018" i="11"/>
  <c r="J1017" i="11"/>
  <c r="J1016" i="11"/>
  <c r="J1015" i="11"/>
  <c r="J1014" i="11"/>
  <c r="J1013" i="11"/>
  <c r="J1012" i="11"/>
  <c r="J1011" i="11"/>
  <c r="J1010" i="11"/>
  <c r="J1009" i="11"/>
  <c r="J1008" i="11"/>
  <c r="J1007" i="11"/>
  <c r="J1006" i="11"/>
  <c r="J1005" i="11"/>
  <c r="J1004" i="11"/>
  <c r="J1003" i="11"/>
  <c r="J1002" i="11"/>
  <c r="J1001" i="11"/>
  <c r="J1000" i="11"/>
  <c r="J999" i="11"/>
  <c r="J998" i="11"/>
  <c r="J997" i="11"/>
  <c r="J996" i="11"/>
  <c r="J995" i="11"/>
  <c r="J994" i="11"/>
  <c r="J993" i="11"/>
  <c r="J992" i="11"/>
  <c r="J991" i="11"/>
  <c r="J990" i="11"/>
  <c r="J989" i="11"/>
  <c r="J988" i="11"/>
  <c r="J987" i="11"/>
  <c r="J986" i="11"/>
  <c r="J985" i="11"/>
  <c r="J984" i="11"/>
  <c r="J983" i="11"/>
  <c r="J982" i="11"/>
  <c r="J981" i="11"/>
  <c r="J980" i="11"/>
  <c r="J979" i="11"/>
  <c r="J978" i="11"/>
  <c r="J977" i="11"/>
  <c r="J976" i="11"/>
  <c r="J975" i="11"/>
  <c r="J974" i="11"/>
  <c r="J973" i="11"/>
  <c r="J972" i="11"/>
  <c r="J971" i="11"/>
  <c r="J970" i="11"/>
  <c r="J969" i="11"/>
  <c r="J968" i="11"/>
  <c r="J967" i="11"/>
  <c r="J966" i="11"/>
  <c r="J965" i="11"/>
  <c r="J964" i="11"/>
  <c r="J963" i="11"/>
  <c r="J962" i="11"/>
  <c r="J961" i="11"/>
  <c r="J960" i="11"/>
  <c r="J959" i="11"/>
  <c r="J958" i="11"/>
  <c r="J957" i="11"/>
  <c r="J956" i="11"/>
  <c r="J955" i="11"/>
  <c r="J954" i="11"/>
  <c r="J953" i="11"/>
  <c r="J952" i="11"/>
  <c r="J951" i="11"/>
  <c r="J950" i="11"/>
  <c r="J949" i="11"/>
  <c r="J948" i="11"/>
  <c r="J947" i="11"/>
  <c r="J946" i="11"/>
  <c r="J945" i="11"/>
  <c r="J944" i="11"/>
  <c r="J943" i="11"/>
  <c r="J942" i="11"/>
  <c r="J941" i="11"/>
  <c r="J940" i="11"/>
  <c r="J939" i="11"/>
  <c r="J938" i="11"/>
  <c r="J937" i="11"/>
  <c r="J936" i="11"/>
  <c r="J935" i="11"/>
  <c r="J934" i="11"/>
  <c r="J933" i="11"/>
  <c r="J932" i="11"/>
  <c r="J931" i="11"/>
  <c r="J930" i="11"/>
  <c r="J929" i="11"/>
  <c r="J928" i="11"/>
  <c r="J927" i="11"/>
  <c r="J926" i="11"/>
  <c r="J925" i="11"/>
  <c r="J924" i="11"/>
  <c r="J923" i="11"/>
  <c r="J922" i="11"/>
  <c r="J921" i="11"/>
  <c r="J920" i="11"/>
  <c r="J919" i="11"/>
  <c r="J918" i="11"/>
  <c r="J917" i="11"/>
  <c r="J916" i="11"/>
  <c r="J915" i="11"/>
  <c r="J914" i="11"/>
  <c r="J913" i="11"/>
  <c r="J912" i="11"/>
  <c r="J911" i="11"/>
  <c r="J910" i="11"/>
  <c r="J909" i="11"/>
  <c r="J908" i="11"/>
  <c r="J907" i="11"/>
  <c r="J906" i="11"/>
  <c r="J905" i="11"/>
  <c r="J904" i="11"/>
  <c r="J903" i="11"/>
  <c r="J902" i="11"/>
  <c r="J901" i="11"/>
  <c r="J900" i="11"/>
  <c r="J899" i="11"/>
  <c r="J898" i="11"/>
  <c r="J897" i="11"/>
  <c r="J896" i="11"/>
  <c r="J895" i="11"/>
  <c r="J894" i="11"/>
  <c r="J893" i="11"/>
  <c r="J892" i="11"/>
  <c r="J891" i="11"/>
  <c r="J890" i="11"/>
  <c r="J889" i="11"/>
  <c r="J888" i="11"/>
  <c r="J887" i="11"/>
  <c r="J886" i="11"/>
  <c r="J885" i="11"/>
  <c r="J884" i="11"/>
  <c r="J883" i="11"/>
  <c r="J882" i="11"/>
  <c r="J881" i="11"/>
  <c r="J880" i="11"/>
  <c r="J879" i="11"/>
  <c r="J878" i="11"/>
  <c r="J877" i="11"/>
  <c r="J876" i="11"/>
  <c r="J875" i="11"/>
  <c r="J874" i="11"/>
  <c r="J873" i="11"/>
  <c r="J872" i="11"/>
  <c r="J871" i="11"/>
  <c r="J870" i="11"/>
  <c r="J869" i="11"/>
  <c r="J868" i="11"/>
  <c r="J867" i="11"/>
  <c r="J866" i="11"/>
  <c r="J865" i="11"/>
  <c r="J864" i="11"/>
  <c r="J863" i="11"/>
  <c r="J862" i="11"/>
  <c r="J861" i="11"/>
  <c r="J860" i="11"/>
  <c r="J859" i="11"/>
  <c r="J858" i="11"/>
  <c r="J857" i="11"/>
  <c r="J856" i="11"/>
  <c r="J855" i="11"/>
  <c r="J854" i="11"/>
  <c r="J853" i="11"/>
  <c r="J852" i="11"/>
  <c r="J851" i="11"/>
  <c r="J850" i="11"/>
  <c r="J849" i="11"/>
  <c r="J848" i="11"/>
  <c r="J847" i="11"/>
  <c r="J846" i="11"/>
  <c r="J845" i="11"/>
  <c r="J844" i="11"/>
  <c r="J843" i="11"/>
  <c r="J842" i="11"/>
  <c r="J841" i="11"/>
  <c r="J840" i="11"/>
  <c r="J839" i="11"/>
  <c r="J838" i="11"/>
  <c r="J837" i="11"/>
  <c r="J836" i="11"/>
  <c r="J835" i="11"/>
  <c r="J834" i="11"/>
  <c r="J833" i="11"/>
  <c r="J832" i="11"/>
  <c r="J831" i="11"/>
  <c r="J830" i="11"/>
  <c r="J829" i="11"/>
  <c r="J828" i="11"/>
  <c r="J827" i="11"/>
  <c r="J826" i="11"/>
  <c r="J825" i="11"/>
  <c r="J824" i="11"/>
  <c r="J823" i="11"/>
  <c r="J822" i="11"/>
  <c r="J821" i="11"/>
  <c r="J820" i="11"/>
  <c r="J819" i="11"/>
  <c r="J818" i="11"/>
  <c r="J817" i="11"/>
  <c r="J816" i="11"/>
  <c r="J815" i="11"/>
  <c r="J814" i="11"/>
  <c r="J813" i="11"/>
  <c r="J812" i="11"/>
  <c r="J811" i="11"/>
  <c r="J810" i="11"/>
  <c r="J809" i="11"/>
  <c r="J808" i="11"/>
  <c r="J807" i="11"/>
  <c r="J806" i="11"/>
  <c r="J805" i="11"/>
  <c r="J804" i="11"/>
  <c r="J803" i="11"/>
  <c r="J802" i="11"/>
  <c r="J801" i="11"/>
  <c r="J800" i="11"/>
  <c r="J799" i="11"/>
  <c r="J798" i="11"/>
  <c r="J797" i="11"/>
  <c r="J796" i="11"/>
  <c r="J795" i="11"/>
  <c r="J794" i="11"/>
  <c r="J793" i="11"/>
  <c r="J792" i="11"/>
  <c r="J791" i="11"/>
  <c r="J790" i="11"/>
  <c r="J789" i="11"/>
  <c r="J788" i="11"/>
  <c r="J787" i="11"/>
  <c r="J786" i="11"/>
  <c r="J785" i="11"/>
  <c r="J784" i="11"/>
  <c r="J783" i="11"/>
  <c r="J782" i="11"/>
  <c r="J781" i="11"/>
  <c r="J780" i="11"/>
  <c r="J779" i="11"/>
  <c r="J778" i="11"/>
  <c r="J777" i="11"/>
  <c r="J776" i="11"/>
  <c r="J775" i="11"/>
  <c r="J774" i="11"/>
  <c r="J773" i="11"/>
  <c r="J772" i="11"/>
  <c r="J771" i="11"/>
  <c r="J770" i="11"/>
  <c r="J769" i="11"/>
  <c r="J768" i="11"/>
  <c r="J767" i="11"/>
  <c r="J766" i="11"/>
  <c r="J765" i="11"/>
  <c r="J764" i="11"/>
  <c r="J763" i="11"/>
  <c r="J762" i="11"/>
  <c r="J761" i="11"/>
  <c r="J760" i="11"/>
  <c r="J759" i="11"/>
  <c r="J758" i="11"/>
  <c r="J757" i="11"/>
  <c r="J756" i="11"/>
  <c r="J755" i="11"/>
  <c r="J754" i="11"/>
  <c r="J753" i="11"/>
  <c r="J752" i="11"/>
  <c r="J751" i="11"/>
  <c r="J750" i="11"/>
  <c r="J749" i="11"/>
  <c r="J748" i="11"/>
  <c r="J747" i="11"/>
  <c r="J746" i="11"/>
  <c r="J745" i="11"/>
  <c r="J744" i="11"/>
  <c r="J743" i="11"/>
  <c r="J742" i="11"/>
  <c r="J741" i="11"/>
  <c r="J740" i="11"/>
  <c r="J739" i="11"/>
  <c r="J738" i="11"/>
  <c r="J737" i="11"/>
  <c r="J736" i="11"/>
  <c r="J735" i="11"/>
  <c r="J734" i="11"/>
  <c r="J733" i="11"/>
  <c r="J732" i="11"/>
  <c r="J731" i="11"/>
  <c r="J730" i="11"/>
  <c r="J729" i="11"/>
  <c r="J728" i="11"/>
  <c r="J727" i="11"/>
  <c r="J726" i="11"/>
  <c r="J725" i="11"/>
  <c r="J724" i="11"/>
  <c r="J723" i="11"/>
  <c r="J722" i="11"/>
  <c r="J721" i="11"/>
  <c r="J720" i="11"/>
  <c r="J719" i="11"/>
  <c r="J718" i="11"/>
  <c r="J717" i="11"/>
  <c r="J716" i="11"/>
  <c r="J715" i="11"/>
  <c r="J714" i="11"/>
  <c r="J713" i="11"/>
  <c r="J712" i="11"/>
  <c r="J711" i="11"/>
  <c r="J710" i="11"/>
  <c r="J709" i="11"/>
  <c r="J708" i="11"/>
  <c r="J707" i="11"/>
  <c r="J706" i="11"/>
  <c r="J705" i="11"/>
  <c r="J704" i="11"/>
  <c r="J703" i="11"/>
  <c r="J702" i="11"/>
  <c r="J701" i="11"/>
  <c r="J700" i="11"/>
  <c r="J699" i="11"/>
  <c r="J698" i="11"/>
  <c r="J697" i="11"/>
  <c r="J696" i="11"/>
  <c r="J695" i="11"/>
  <c r="J694" i="11"/>
  <c r="J693" i="11"/>
  <c r="J692" i="11"/>
  <c r="J691" i="11"/>
  <c r="J690" i="11"/>
  <c r="J689" i="11"/>
  <c r="J688" i="11"/>
  <c r="J687" i="11"/>
  <c r="J686" i="11"/>
  <c r="J685" i="11"/>
  <c r="J684" i="11"/>
  <c r="J683" i="11"/>
  <c r="J682" i="11"/>
  <c r="J681" i="11"/>
  <c r="J680" i="11"/>
  <c r="J679" i="11"/>
  <c r="J678" i="11"/>
  <c r="J677" i="11"/>
  <c r="J676" i="11"/>
  <c r="J675" i="11"/>
  <c r="J674" i="11"/>
  <c r="J673" i="11"/>
  <c r="J672" i="11"/>
  <c r="J671" i="11"/>
  <c r="J670" i="11"/>
  <c r="J669" i="11"/>
  <c r="J668" i="11"/>
  <c r="J667" i="11"/>
  <c r="J666" i="11"/>
  <c r="J665" i="11"/>
  <c r="J664" i="11"/>
  <c r="J663" i="11"/>
  <c r="J662" i="11"/>
  <c r="J661" i="11"/>
  <c r="J660" i="11"/>
  <c r="J659" i="11"/>
  <c r="J658" i="11"/>
  <c r="J657" i="11"/>
  <c r="J656" i="11"/>
  <c r="J655" i="11"/>
  <c r="J654" i="11"/>
  <c r="J653" i="11"/>
  <c r="J652" i="11"/>
  <c r="J651" i="11"/>
  <c r="J650" i="11"/>
  <c r="J649" i="11"/>
  <c r="J648" i="11"/>
  <c r="J647" i="11"/>
  <c r="J646" i="11"/>
  <c r="J645" i="11"/>
  <c r="J644" i="11"/>
  <c r="J643" i="11"/>
  <c r="J642" i="11"/>
  <c r="J641" i="11"/>
  <c r="J640" i="11"/>
  <c r="J639" i="11"/>
  <c r="J638" i="11"/>
  <c r="J637" i="11"/>
  <c r="J636" i="11"/>
  <c r="J635" i="11"/>
  <c r="J634" i="11"/>
  <c r="J633" i="11"/>
  <c r="J632" i="11"/>
  <c r="J631" i="11"/>
  <c r="J630" i="11"/>
  <c r="J629" i="11"/>
  <c r="J628" i="11"/>
  <c r="J627" i="11"/>
  <c r="J626" i="11"/>
  <c r="J625" i="11"/>
  <c r="J624" i="11"/>
  <c r="J623" i="11"/>
  <c r="J622" i="11"/>
  <c r="J621" i="11"/>
  <c r="J620" i="11"/>
  <c r="J619" i="11"/>
  <c r="J618" i="11"/>
  <c r="J617" i="11"/>
  <c r="J616" i="11"/>
  <c r="J615" i="11"/>
  <c r="J614" i="11"/>
  <c r="J613" i="11"/>
  <c r="J612" i="11"/>
  <c r="J611" i="11"/>
  <c r="J610" i="11"/>
  <c r="J609" i="11"/>
  <c r="J608" i="11"/>
  <c r="J607" i="11"/>
  <c r="J606" i="11"/>
  <c r="J605" i="11"/>
  <c r="J604" i="11"/>
  <c r="J603" i="11"/>
  <c r="J602" i="11"/>
  <c r="J601" i="11"/>
  <c r="J600" i="11"/>
  <c r="J599" i="11"/>
  <c r="J598" i="11"/>
  <c r="J597" i="11"/>
  <c r="J596" i="11"/>
  <c r="J595" i="11"/>
  <c r="J594" i="11"/>
  <c r="J593" i="11"/>
  <c r="J592" i="11"/>
  <c r="J591" i="11"/>
  <c r="J590" i="11"/>
  <c r="J589" i="11"/>
  <c r="J588" i="11"/>
  <c r="J587" i="11"/>
  <c r="J586" i="11"/>
  <c r="J585" i="11"/>
  <c r="J584" i="11"/>
  <c r="J583" i="11"/>
  <c r="J582" i="11"/>
  <c r="J581" i="11"/>
  <c r="J580" i="11"/>
  <c r="J579" i="11"/>
  <c r="J578" i="11"/>
  <c r="J577" i="11"/>
  <c r="J576" i="11"/>
  <c r="J575" i="11"/>
  <c r="J574" i="11"/>
  <c r="J573" i="11"/>
  <c r="J572" i="11"/>
  <c r="J571" i="11"/>
  <c r="J570" i="11"/>
  <c r="J569" i="11"/>
  <c r="J568" i="11"/>
  <c r="J567" i="11"/>
  <c r="J566" i="11"/>
  <c r="J565" i="11"/>
  <c r="J564" i="11"/>
  <c r="J563" i="11"/>
  <c r="J562" i="11"/>
  <c r="J561" i="11"/>
  <c r="J560" i="11"/>
  <c r="J559" i="11"/>
  <c r="J558" i="11"/>
  <c r="J557" i="11"/>
  <c r="J556" i="11"/>
  <c r="J555" i="11"/>
  <c r="J554" i="11"/>
  <c r="J553" i="11"/>
  <c r="J552" i="11"/>
  <c r="J551" i="11"/>
  <c r="J550" i="11"/>
  <c r="J549" i="11"/>
  <c r="J548" i="11"/>
  <c r="J547" i="11"/>
  <c r="J546" i="11"/>
  <c r="J545" i="11"/>
  <c r="J544" i="11"/>
  <c r="J543" i="11"/>
  <c r="J542" i="11"/>
  <c r="J541" i="11"/>
  <c r="J540" i="11"/>
  <c r="J539" i="11"/>
  <c r="J538" i="11"/>
  <c r="J537" i="11"/>
  <c r="J536" i="11"/>
  <c r="J535" i="11"/>
  <c r="J534" i="11"/>
  <c r="J533" i="11"/>
  <c r="J532" i="11"/>
  <c r="J531" i="11"/>
  <c r="J530" i="11"/>
  <c r="J529" i="11"/>
  <c r="J528" i="11"/>
  <c r="J527" i="11"/>
  <c r="J526" i="11"/>
  <c r="J525" i="11"/>
  <c r="J524" i="11"/>
  <c r="J523" i="11"/>
  <c r="J522" i="11"/>
  <c r="J521" i="11"/>
  <c r="J520" i="11"/>
  <c r="J519" i="11"/>
  <c r="J518" i="11"/>
  <c r="J517" i="11"/>
  <c r="J516" i="11"/>
  <c r="J515" i="11"/>
  <c r="J514" i="11"/>
  <c r="J513" i="11"/>
  <c r="J512" i="11"/>
  <c r="J511" i="11"/>
  <c r="J510" i="11"/>
  <c r="J509" i="11"/>
  <c r="J508" i="11"/>
  <c r="J507" i="11"/>
  <c r="J506" i="11"/>
  <c r="J505" i="11"/>
  <c r="J504" i="11"/>
  <c r="J503" i="11"/>
  <c r="J502" i="11"/>
  <c r="J501" i="11"/>
  <c r="J500" i="11"/>
  <c r="J499" i="11"/>
  <c r="J498" i="11"/>
  <c r="J497" i="11"/>
  <c r="J496" i="11"/>
  <c r="J495" i="11"/>
  <c r="J494" i="11"/>
  <c r="J493" i="11"/>
  <c r="J492" i="11"/>
  <c r="J491" i="11"/>
  <c r="J490" i="11"/>
  <c r="J489" i="11"/>
  <c r="J488" i="11"/>
  <c r="J487" i="11"/>
  <c r="J486" i="11"/>
  <c r="J485" i="11"/>
  <c r="J484" i="11"/>
  <c r="J483" i="11"/>
  <c r="J482" i="11"/>
  <c r="J481" i="11"/>
  <c r="J480" i="11"/>
  <c r="J479" i="11"/>
  <c r="I441" i="11"/>
  <c r="J440" i="11"/>
  <c r="J439" i="11"/>
  <c r="I439" i="11"/>
  <c r="I440" i="11" s="1"/>
  <c r="J438" i="11"/>
  <c r="J437" i="11"/>
  <c r="J436" i="11"/>
  <c r="J435" i="11"/>
  <c r="J434" i="11"/>
  <c r="J433" i="11"/>
  <c r="J432" i="11"/>
  <c r="J431" i="11"/>
  <c r="J430" i="11"/>
  <c r="J429" i="11"/>
  <c r="J428" i="11"/>
  <c r="J427" i="11"/>
  <c r="J426" i="11"/>
  <c r="J425" i="11"/>
  <c r="J424" i="11"/>
  <c r="J423" i="11"/>
  <c r="J422" i="11"/>
  <c r="J421" i="11"/>
  <c r="J420" i="11"/>
  <c r="J419" i="11"/>
  <c r="J418" i="11"/>
  <c r="J417" i="11"/>
  <c r="J416" i="11"/>
  <c r="J415" i="11"/>
  <c r="J414" i="11"/>
  <c r="J413" i="11"/>
  <c r="J412" i="11"/>
  <c r="J411" i="11"/>
  <c r="J410" i="11"/>
  <c r="J409" i="11"/>
  <c r="J408" i="11"/>
  <c r="J407" i="11"/>
  <c r="J406" i="11"/>
  <c r="J405" i="11"/>
  <c r="J404" i="11"/>
  <c r="J403" i="11"/>
  <c r="J402" i="11"/>
  <c r="J401" i="11"/>
  <c r="J400" i="11"/>
  <c r="J399" i="11"/>
  <c r="J398" i="11"/>
  <c r="J397" i="11"/>
  <c r="J396" i="11"/>
  <c r="J395" i="11"/>
  <c r="J394" i="11"/>
  <c r="J393" i="11"/>
  <c r="J392" i="11"/>
  <c r="J391" i="11"/>
  <c r="J390" i="11"/>
  <c r="J389" i="11"/>
  <c r="J388" i="11"/>
  <c r="J387" i="11"/>
  <c r="J386" i="11"/>
  <c r="J385" i="11"/>
  <c r="J384" i="11"/>
  <c r="J383" i="11"/>
  <c r="J382" i="11"/>
  <c r="J381" i="11"/>
  <c r="J380" i="11"/>
  <c r="J379" i="11"/>
  <c r="J378" i="11"/>
  <c r="J377" i="11"/>
  <c r="J376" i="11"/>
  <c r="J375" i="11"/>
  <c r="J374" i="11"/>
  <c r="J373" i="11"/>
  <c r="J372" i="11"/>
  <c r="J371" i="11"/>
  <c r="J370" i="11"/>
  <c r="J369" i="11"/>
  <c r="J368" i="11"/>
  <c r="J367" i="11"/>
  <c r="J366" i="11"/>
  <c r="J365" i="11"/>
  <c r="J364" i="11"/>
  <c r="J363" i="11"/>
  <c r="J362" i="11"/>
  <c r="J361" i="11"/>
  <c r="J360" i="11"/>
  <c r="J359" i="11"/>
  <c r="J358" i="11"/>
  <c r="J357" i="11"/>
  <c r="J356" i="11"/>
  <c r="J355" i="11"/>
  <c r="J354" i="11"/>
  <c r="J353" i="11"/>
  <c r="J352" i="11"/>
  <c r="J351" i="11"/>
  <c r="J350" i="11"/>
  <c r="J349" i="11"/>
  <c r="J348" i="11"/>
  <c r="J347" i="11"/>
  <c r="J346" i="11"/>
  <c r="J345" i="11"/>
  <c r="J344" i="11"/>
  <c r="J343" i="11"/>
  <c r="J342" i="11"/>
  <c r="J341" i="11"/>
  <c r="J340" i="11"/>
  <c r="J339" i="11"/>
  <c r="J338" i="11"/>
  <c r="J337" i="11"/>
  <c r="J336" i="11"/>
  <c r="J335" i="11"/>
  <c r="J334" i="11"/>
  <c r="J333" i="11"/>
  <c r="J332" i="11"/>
  <c r="J331" i="11"/>
  <c r="J330" i="11"/>
  <c r="J329" i="11"/>
  <c r="J328" i="11"/>
  <c r="J327" i="11"/>
  <c r="J326" i="11"/>
  <c r="J325" i="11"/>
  <c r="J324" i="11"/>
  <c r="J323" i="11"/>
  <c r="J322" i="11"/>
  <c r="J321" i="11"/>
  <c r="J320" i="11"/>
  <c r="J319" i="11"/>
  <c r="J318" i="11"/>
  <c r="J317" i="11"/>
  <c r="J316" i="11"/>
  <c r="J315" i="11"/>
  <c r="J314" i="11"/>
  <c r="J313" i="11"/>
  <c r="J312" i="11"/>
  <c r="J311" i="11"/>
  <c r="J310" i="11"/>
  <c r="J309" i="11"/>
  <c r="J308" i="11"/>
  <c r="J307" i="11"/>
  <c r="J306" i="11"/>
  <c r="J305" i="11"/>
  <c r="J304" i="11"/>
  <c r="J303" i="11"/>
  <c r="J302" i="11"/>
  <c r="J301" i="11"/>
  <c r="J300" i="11"/>
  <c r="J299" i="11"/>
  <c r="J298" i="11"/>
  <c r="J297" i="11"/>
  <c r="J296" i="11"/>
  <c r="J295" i="11"/>
  <c r="J294" i="11"/>
  <c r="J293" i="11"/>
  <c r="J292" i="11"/>
  <c r="J291" i="11"/>
  <c r="J290" i="11"/>
  <c r="J289" i="11"/>
  <c r="J288" i="11"/>
  <c r="J287" i="11"/>
  <c r="J286" i="11"/>
  <c r="J285" i="11"/>
  <c r="J284" i="11"/>
  <c r="J283" i="11"/>
  <c r="J282" i="11"/>
  <c r="J281" i="11"/>
  <c r="J280" i="11"/>
  <c r="J279" i="11"/>
  <c r="J278" i="11"/>
  <c r="J277" i="11"/>
  <c r="J276" i="11"/>
  <c r="J275" i="11"/>
  <c r="J274" i="11"/>
  <c r="J273" i="11"/>
  <c r="J272" i="11"/>
  <c r="J271" i="11"/>
  <c r="J270" i="11"/>
  <c r="J269" i="11"/>
  <c r="J268" i="11"/>
  <c r="J267" i="11"/>
  <c r="J266" i="11"/>
  <c r="J265" i="11"/>
  <c r="J264" i="11"/>
  <c r="J263" i="11"/>
  <c r="J262" i="11"/>
  <c r="J261" i="11"/>
  <c r="J260" i="11"/>
  <c r="J259" i="11"/>
  <c r="J258" i="11"/>
  <c r="J257" i="11"/>
  <c r="J256" i="11"/>
  <c r="J255" i="11"/>
  <c r="J254" i="11"/>
  <c r="J253" i="11"/>
  <c r="J252" i="11"/>
  <c r="J251" i="11"/>
  <c r="J250" i="11"/>
  <c r="J249" i="11"/>
  <c r="J248" i="11"/>
  <c r="J247" i="11"/>
  <c r="J246" i="11"/>
  <c r="J245" i="11"/>
  <c r="J244" i="11"/>
  <c r="J243" i="11"/>
  <c r="J242" i="11"/>
  <c r="J241" i="11"/>
  <c r="J240" i="11"/>
  <c r="J239" i="11"/>
  <c r="J238" i="11"/>
  <c r="J237" i="11"/>
  <c r="J236" i="11"/>
  <c r="J235" i="11"/>
  <c r="J234" i="11"/>
  <c r="J233" i="11"/>
  <c r="J232" i="11"/>
  <c r="J231" i="11"/>
  <c r="J230" i="11"/>
  <c r="J229" i="11"/>
  <c r="J228" i="11"/>
  <c r="J227" i="11"/>
  <c r="J226" i="11"/>
  <c r="J225" i="11"/>
  <c r="J224" i="11"/>
  <c r="J223" i="11"/>
  <c r="J222" i="11"/>
  <c r="J221" i="11"/>
  <c r="J220" i="11"/>
  <c r="J219" i="11"/>
  <c r="J218" i="11"/>
  <c r="J217" i="11"/>
  <c r="J216" i="11"/>
  <c r="J215" i="11"/>
  <c r="J214" i="11"/>
  <c r="J213" i="11"/>
  <c r="J212" i="11"/>
  <c r="J211" i="11"/>
  <c r="J210" i="11"/>
  <c r="J209" i="11"/>
  <c r="J208" i="11"/>
  <c r="J207" i="11"/>
  <c r="J206" i="11"/>
  <c r="J205" i="11"/>
  <c r="J204" i="11"/>
  <c r="J203" i="11"/>
  <c r="J202" i="11"/>
  <c r="J201" i="11"/>
  <c r="J200" i="11"/>
  <c r="J199" i="11"/>
  <c r="J198" i="11"/>
  <c r="J197" i="11"/>
  <c r="J196" i="11"/>
  <c r="J195" i="11"/>
  <c r="J194" i="11"/>
  <c r="J193" i="11"/>
  <c r="J192" i="11"/>
  <c r="J191" i="11"/>
  <c r="J190" i="11"/>
  <c r="J189" i="11"/>
  <c r="J188" i="11"/>
  <c r="J187" i="11"/>
  <c r="J186" i="11"/>
  <c r="J185" i="11"/>
  <c r="J184" i="11"/>
  <c r="J183" i="11"/>
  <c r="J182" i="11"/>
  <c r="J181" i="11"/>
  <c r="J180" i="11"/>
  <c r="J179" i="11"/>
  <c r="J178" i="11"/>
  <c r="J177" i="11"/>
  <c r="J176" i="11"/>
  <c r="J175" i="11"/>
  <c r="J174" i="11"/>
  <c r="J173" i="11"/>
  <c r="J172" i="11"/>
  <c r="J171" i="11"/>
  <c r="J170" i="11"/>
  <c r="J169" i="11"/>
  <c r="J168" i="11"/>
  <c r="J167" i="11"/>
  <c r="J166" i="11"/>
  <c r="J165" i="11"/>
  <c r="I138" i="11"/>
  <c r="I137" i="11"/>
  <c r="J137" i="11" s="1"/>
  <c r="I136" i="11"/>
  <c r="J136" i="11" s="1"/>
  <c r="J135" i="11"/>
  <c r="I135" i="11"/>
  <c r="J134" i="11"/>
  <c r="J133" i="11"/>
  <c r="J132" i="11"/>
  <c r="J131" i="11"/>
  <c r="J130" i="11"/>
  <c r="J129" i="11"/>
  <c r="J128" i="11"/>
  <c r="J127" i="11"/>
  <c r="J126" i="11"/>
  <c r="J125" i="11"/>
  <c r="J124" i="11"/>
  <c r="J123" i="11"/>
  <c r="J122" i="11"/>
  <c r="J121" i="11"/>
  <c r="J120" i="11"/>
  <c r="J119" i="11"/>
  <c r="J118" i="11"/>
  <c r="J117" i="11"/>
  <c r="J116" i="11"/>
  <c r="J115" i="11"/>
  <c r="J114" i="11"/>
  <c r="J113" i="11"/>
  <c r="J112" i="11"/>
  <c r="J111" i="11"/>
  <c r="J110" i="11"/>
  <c r="J109" i="11"/>
  <c r="J108" i="11"/>
  <c r="J107" i="11"/>
  <c r="J106" i="11"/>
  <c r="J105" i="11"/>
  <c r="J104" i="11"/>
  <c r="J103" i="11"/>
  <c r="J102" i="11"/>
  <c r="J101" i="11"/>
  <c r="J100" i="11"/>
  <c r="J99" i="11"/>
  <c r="J98" i="11"/>
  <c r="J97" i="11"/>
  <c r="J96" i="11"/>
  <c r="J95" i="11"/>
  <c r="J94" i="11"/>
  <c r="J93" i="11"/>
  <c r="J92" i="11"/>
  <c r="J91" i="11"/>
  <c r="J90" i="11"/>
  <c r="J89" i="11"/>
  <c r="J88" i="11"/>
  <c r="J87" i="11"/>
  <c r="J86" i="11"/>
  <c r="J85" i="11"/>
  <c r="J84" i="11"/>
  <c r="J83" i="11"/>
  <c r="J82" i="11"/>
  <c r="J81" i="11"/>
  <c r="J80" i="11"/>
  <c r="J79" i="11"/>
  <c r="J78" i="11"/>
  <c r="J77" i="11"/>
  <c r="J76" i="11"/>
  <c r="J75" i="11"/>
  <c r="I25" i="11"/>
  <c r="I26" i="11" s="1"/>
  <c r="J24" i="11"/>
  <c r="J23" i="11"/>
  <c r="J22" i="11"/>
  <c r="J21" i="11"/>
  <c r="J20" i="11"/>
  <c r="J19" i="11"/>
  <c r="J18" i="11"/>
  <c r="J17" i="11"/>
  <c r="J16" i="11"/>
  <c r="J15" i="11"/>
  <c r="J14" i="11"/>
  <c r="J13" i="11"/>
  <c r="J12" i="11"/>
  <c r="J11" i="11"/>
  <c r="J10" i="11"/>
  <c r="J9" i="11"/>
  <c r="J8" i="11"/>
  <c r="J7" i="11"/>
  <c r="J6" i="11"/>
  <c r="J5" i="11"/>
  <c r="J4" i="11"/>
  <c r="J3" i="11"/>
  <c r="E3" i="11"/>
  <c r="F3" i="11" s="1"/>
  <c r="D3" i="11" s="1"/>
  <c r="J2" i="11"/>
  <c r="I1067" i="8"/>
  <c r="J1066" i="8"/>
  <c r="J1065" i="8"/>
  <c r="J1064" i="8"/>
  <c r="J1063" i="8"/>
  <c r="J1062" i="8"/>
  <c r="J1061" i="8"/>
  <c r="J1060" i="8"/>
  <c r="J1059" i="8"/>
  <c r="J1058" i="8"/>
  <c r="J1057" i="8"/>
  <c r="J1056" i="8"/>
  <c r="J1055" i="8"/>
  <c r="J1054" i="8"/>
  <c r="J1053" i="8"/>
  <c r="J1052" i="8"/>
  <c r="J1051" i="8"/>
  <c r="J1050" i="8"/>
  <c r="J1049" i="8"/>
  <c r="J1048" i="8"/>
  <c r="J1047" i="8"/>
  <c r="J1046" i="8"/>
  <c r="J1045" i="8"/>
  <c r="J1044" i="8"/>
  <c r="J1043" i="8"/>
  <c r="J1042" i="8"/>
  <c r="J1041" i="8"/>
  <c r="J1040" i="8"/>
  <c r="J1039" i="8"/>
  <c r="J1038" i="8"/>
  <c r="J1037" i="8"/>
  <c r="J1036" i="8"/>
  <c r="J1035" i="8"/>
  <c r="J1034" i="8"/>
  <c r="J1033" i="8"/>
  <c r="J1032" i="8"/>
  <c r="J1031" i="8"/>
  <c r="J1030" i="8"/>
  <c r="J1029" i="8"/>
  <c r="J1028" i="8"/>
  <c r="J1027" i="8"/>
  <c r="J1026" i="8"/>
  <c r="J1025" i="8"/>
  <c r="J1024" i="8"/>
  <c r="J1023" i="8"/>
  <c r="J1022" i="8"/>
  <c r="J1021" i="8"/>
  <c r="J1020" i="8"/>
  <c r="J1019" i="8"/>
  <c r="J1018" i="8"/>
  <c r="J1017" i="8"/>
  <c r="J1016" i="8"/>
  <c r="J1015" i="8"/>
  <c r="J1014" i="8"/>
  <c r="J1013" i="8"/>
  <c r="J1012" i="8"/>
  <c r="J1011" i="8"/>
  <c r="J1010" i="8"/>
  <c r="J1009" i="8"/>
  <c r="J1008" i="8"/>
  <c r="J1007" i="8"/>
  <c r="J1006" i="8"/>
  <c r="J1005" i="8"/>
  <c r="J1004" i="8"/>
  <c r="J1003" i="8"/>
  <c r="J1002" i="8"/>
  <c r="J1001" i="8"/>
  <c r="J1000" i="8"/>
  <c r="J999" i="8"/>
  <c r="J998" i="8"/>
  <c r="J997" i="8"/>
  <c r="J996" i="8"/>
  <c r="J995" i="8"/>
  <c r="J994" i="8"/>
  <c r="J993" i="8"/>
  <c r="J992" i="8"/>
  <c r="J991" i="8"/>
  <c r="J990" i="8"/>
  <c r="J989" i="8"/>
  <c r="J988" i="8"/>
  <c r="J987" i="8"/>
  <c r="J986" i="8"/>
  <c r="J985" i="8"/>
  <c r="J984" i="8"/>
  <c r="J983" i="8"/>
  <c r="J982" i="8"/>
  <c r="J981" i="8"/>
  <c r="J980" i="8"/>
  <c r="J979" i="8"/>
  <c r="J978" i="8"/>
  <c r="J977" i="8"/>
  <c r="J976" i="8"/>
  <c r="J975" i="8"/>
  <c r="J974" i="8"/>
  <c r="J973" i="8"/>
  <c r="J972" i="8"/>
  <c r="J971" i="8"/>
  <c r="J970" i="8"/>
  <c r="J969" i="8"/>
  <c r="J968" i="8"/>
  <c r="J967" i="8"/>
  <c r="J966" i="8"/>
  <c r="J965" i="8"/>
  <c r="J964" i="8"/>
  <c r="J963" i="8"/>
  <c r="J962" i="8"/>
  <c r="J961" i="8"/>
  <c r="J960" i="8"/>
  <c r="J959" i="8"/>
  <c r="J958" i="8"/>
  <c r="J957" i="8"/>
  <c r="J956" i="8"/>
  <c r="J955" i="8"/>
  <c r="J954" i="8"/>
  <c r="J953" i="8"/>
  <c r="J952" i="8"/>
  <c r="J951" i="8"/>
  <c r="J950" i="8"/>
  <c r="J949" i="8"/>
  <c r="J948" i="8"/>
  <c r="J947" i="8"/>
  <c r="J946" i="8"/>
  <c r="J945" i="8"/>
  <c r="J944" i="8"/>
  <c r="J943" i="8"/>
  <c r="J942" i="8"/>
  <c r="J941" i="8"/>
  <c r="J940" i="8"/>
  <c r="J939" i="8"/>
  <c r="J938" i="8"/>
  <c r="J937" i="8"/>
  <c r="J936" i="8"/>
  <c r="J935" i="8"/>
  <c r="J934" i="8"/>
  <c r="J933" i="8"/>
  <c r="J932" i="8"/>
  <c r="J931" i="8"/>
  <c r="J930" i="8"/>
  <c r="J929" i="8"/>
  <c r="J928" i="8"/>
  <c r="J927" i="8"/>
  <c r="J926" i="8"/>
  <c r="J925" i="8"/>
  <c r="J924" i="8"/>
  <c r="J923" i="8"/>
  <c r="J922" i="8"/>
  <c r="J921" i="8"/>
  <c r="J920" i="8"/>
  <c r="J919" i="8"/>
  <c r="J918" i="8"/>
  <c r="J917" i="8"/>
  <c r="J916" i="8"/>
  <c r="J915" i="8"/>
  <c r="J914" i="8"/>
  <c r="J913" i="8"/>
  <c r="J912" i="8"/>
  <c r="J911" i="8"/>
  <c r="J910" i="8"/>
  <c r="J909" i="8"/>
  <c r="J908" i="8"/>
  <c r="J907" i="8"/>
  <c r="J906" i="8"/>
  <c r="J905" i="8"/>
  <c r="J904" i="8"/>
  <c r="J903" i="8"/>
  <c r="J902" i="8"/>
  <c r="J901" i="8"/>
  <c r="J900" i="8"/>
  <c r="J899" i="8"/>
  <c r="J898" i="8"/>
  <c r="J897" i="8"/>
  <c r="J896" i="8"/>
  <c r="J895" i="8"/>
  <c r="J894" i="8"/>
  <c r="J893" i="8"/>
  <c r="J892" i="8"/>
  <c r="J891" i="8"/>
  <c r="J890" i="8"/>
  <c r="J889" i="8"/>
  <c r="J888" i="8"/>
  <c r="J887" i="8"/>
  <c r="J886" i="8"/>
  <c r="J885" i="8"/>
  <c r="J884" i="8"/>
  <c r="J883" i="8"/>
  <c r="J882" i="8"/>
  <c r="J881" i="8"/>
  <c r="J880" i="8"/>
  <c r="J879" i="8"/>
  <c r="J878" i="8"/>
  <c r="J877" i="8"/>
  <c r="J876" i="8"/>
  <c r="J875" i="8"/>
  <c r="J874" i="8"/>
  <c r="J873" i="8"/>
  <c r="J872" i="8"/>
  <c r="J871" i="8"/>
  <c r="J870" i="8"/>
  <c r="J869" i="8"/>
  <c r="J868" i="8"/>
  <c r="J867" i="8"/>
  <c r="J866" i="8"/>
  <c r="J865" i="8"/>
  <c r="J864" i="8"/>
  <c r="J863" i="8"/>
  <c r="J862" i="8"/>
  <c r="I836" i="8"/>
  <c r="I835" i="8"/>
  <c r="J835" i="8" s="1"/>
  <c r="J834" i="8"/>
  <c r="I834" i="8"/>
  <c r="J833" i="8"/>
  <c r="J832" i="8"/>
  <c r="J831" i="8"/>
  <c r="J830" i="8"/>
  <c r="J829" i="8"/>
  <c r="J828" i="8"/>
  <c r="J827" i="8"/>
  <c r="J826" i="8"/>
  <c r="J825" i="8"/>
  <c r="J824" i="8"/>
  <c r="J823" i="8"/>
  <c r="J822" i="8"/>
  <c r="J821" i="8"/>
  <c r="J820" i="8"/>
  <c r="J819" i="8"/>
  <c r="J818" i="8"/>
  <c r="J817" i="8"/>
  <c r="J816" i="8"/>
  <c r="J815" i="8"/>
  <c r="J814" i="8"/>
  <c r="J813" i="8"/>
  <c r="J812" i="8"/>
  <c r="J811" i="8"/>
  <c r="J810" i="8"/>
  <c r="J809" i="8"/>
  <c r="J808" i="8"/>
  <c r="J807" i="8"/>
  <c r="J806" i="8"/>
  <c r="J805" i="8"/>
  <c r="J804" i="8"/>
  <c r="J803" i="8"/>
  <c r="J802" i="8"/>
  <c r="J801" i="8"/>
  <c r="J800" i="8"/>
  <c r="J799" i="8"/>
  <c r="J798" i="8"/>
  <c r="J797" i="8"/>
  <c r="J796" i="8"/>
  <c r="J795" i="8"/>
  <c r="J794" i="8"/>
  <c r="J793" i="8"/>
  <c r="J792" i="8"/>
  <c r="J791" i="8"/>
  <c r="I741" i="8"/>
  <c r="J740" i="8"/>
  <c r="J739" i="8"/>
  <c r="J738" i="8"/>
  <c r="J737" i="8"/>
  <c r="J736" i="8"/>
  <c r="J735" i="8"/>
  <c r="J734" i="8"/>
  <c r="J733" i="8"/>
  <c r="J732" i="8"/>
  <c r="J731" i="8"/>
  <c r="J730" i="8"/>
  <c r="J729" i="8"/>
  <c r="J728" i="8"/>
  <c r="J727" i="8"/>
  <c r="J726" i="8"/>
  <c r="J725" i="8"/>
  <c r="J724" i="8"/>
  <c r="J723" i="8"/>
  <c r="J722" i="8"/>
  <c r="J721" i="8"/>
  <c r="J720" i="8"/>
  <c r="J719" i="8"/>
  <c r="J718" i="8"/>
  <c r="J717" i="8"/>
  <c r="J716" i="8"/>
  <c r="J715" i="8"/>
  <c r="J714" i="8"/>
  <c r="J713" i="8"/>
  <c r="J712" i="8"/>
  <c r="J711" i="8"/>
  <c r="J710" i="8"/>
  <c r="J709" i="8"/>
  <c r="J708" i="8"/>
  <c r="J707" i="8"/>
  <c r="J706" i="8"/>
  <c r="J705" i="8"/>
  <c r="J704" i="8"/>
  <c r="J703" i="8"/>
  <c r="J702" i="8"/>
  <c r="J701" i="8"/>
  <c r="J700" i="8"/>
  <c r="J699" i="8"/>
  <c r="J698" i="8"/>
  <c r="J697" i="8"/>
  <c r="J696" i="8"/>
  <c r="J695" i="8"/>
  <c r="J694" i="8"/>
  <c r="J693" i="8"/>
  <c r="J692" i="8"/>
  <c r="J691" i="8"/>
  <c r="J690" i="8"/>
  <c r="J689" i="8"/>
  <c r="J688" i="8"/>
  <c r="J687" i="8"/>
  <c r="J686" i="8"/>
  <c r="J685" i="8"/>
  <c r="J684" i="8"/>
  <c r="J683" i="8"/>
  <c r="J682" i="8"/>
  <c r="J681" i="8"/>
  <c r="J680" i="8"/>
  <c r="J679" i="8"/>
  <c r="J678" i="8"/>
  <c r="J677" i="8"/>
  <c r="J676" i="8"/>
  <c r="J675" i="8"/>
  <c r="J674" i="8"/>
  <c r="J673" i="8"/>
  <c r="J672" i="8"/>
  <c r="J671" i="8"/>
  <c r="J670" i="8"/>
  <c r="J669" i="8"/>
  <c r="J668" i="8"/>
  <c r="J667" i="8"/>
  <c r="J666" i="8"/>
  <c r="J665" i="8"/>
  <c r="J664" i="8"/>
  <c r="J663" i="8"/>
  <c r="J662" i="8"/>
  <c r="J661" i="8"/>
  <c r="J660" i="8"/>
  <c r="J659" i="8"/>
  <c r="J658" i="8"/>
  <c r="J657" i="8"/>
  <c r="J656" i="8"/>
  <c r="J655" i="8"/>
  <c r="J654" i="8"/>
  <c r="J653" i="8"/>
  <c r="J652" i="8"/>
  <c r="J651" i="8"/>
  <c r="J650" i="8"/>
  <c r="J649" i="8"/>
  <c r="J648" i="8"/>
  <c r="J647" i="8"/>
  <c r="J646" i="8"/>
  <c r="J645" i="8"/>
  <c r="J644" i="8"/>
  <c r="J643" i="8"/>
  <c r="J642" i="8"/>
  <c r="J641" i="8"/>
  <c r="J640" i="8"/>
  <c r="J639" i="8"/>
  <c r="J638" i="8"/>
  <c r="J637" i="8"/>
  <c r="J636" i="8"/>
  <c r="J635" i="8"/>
  <c r="J634" i="8"/>
  <c r="J633" i="8"/>
  <c r="J632" i="8"/>
  <c r="J631" i="8"/>
  <c r="J630" i="8"/>
  <c r="J629" i="8"/>
  <c r="J628" i="8"/>
  <c r="J627" i="8"/>
  <c r="J626" i="8"/>
  <c r="J625" i="8"/>
  <c r="J624" i="8"/>
  <c r="J623" i="8"/>
  <c r="J622" i="8"/>
  <c r="J621" i="8"/>
  <c r="J620" i="8"/>
  <c r="J619" i="8"/>
  <c r="J618" i="8"/>
  <c r="J617" i="8"/>
  <c r="J616" i="8"/>
  <c r="J615" i="8"/>
  <c r="J614" i="8"/>
  <c r="J613" i="8"/>
  <c r="J612" i="8"/>
  <c r="J611" i="8"/>
  <c r="J610" i="8"/>
  <c r="J609" i="8"/>
  <c r="J608" i="8"/>
  <c r="J607" i="8"/>
  <c r="J606" i="8"/>
  <c r="J605" i="8"/>
  <c r="J604" i="8"/>
  <c r="J603" i="8"/>
  <c r="J602" i="8"/>
  <c r="J601" i="8"/>
  <c r="J600" i="8"/>
  <c r="J599" i="8"/>
  <c r="J598" i="8"/>
  <c r="J597" i="8"/>
  <c r="J596" i="8"/>
  <c r="J595" i="8"/>
  <c r="J594" i="8"/>
  <c r="J593" i="8"/>
  <c r="J592" i="8"/>
  <c r="J591" i="8"/>
  <c r="J590" i="8"/>
  <c r="J589" i="8"/>
  <c r="J588" i="8"/>
  <c r="J587" i="8"/>
  <c r="J586" i="8"/>
  <c r="J585" i="8"/>
  <c r="J584" i="8"/>
  <c r="J583" i="8"/>
  <c r="J582" i="8"/>
  <c r="J581" i="8"/>
  <c r="J580" i="8"/>
  <c r="J579" i="8"/>
  <c r="J578" i="8"/>
  <c r="J577" i="8"/>
  <c r="J576" i="8"/>
  <c r="J575" i="8"/>
  <c r="J574" i="8"/>
  <c r="J573" i="8"/>
  <c r="J572" i="8"/>
  <c r="J571" i="8"/>
  <c r="J570" i="8"/>
  <c r="J569" i="8"/>
  <c r="J568" i="8"/>
  <c r="J567" i="8"/>
  <c r="J566" i="8"/>
  <c r="J565" i="8"/>
  <c r="J564" i="8"/>
  <c r="J563" i="8"/>
  <c r="J562" i="8"/>
  <c r="J561" i="8"/>
  <c r="J560" i="8"/>
  <c r="J559" i="8"/>
  <c r="J558" i="8"/>
  <c r="J557" i="8"/>
  <c r="J556" i="8"/>
  <c r="J555" i="8"/>
  <c r="J554" i="8"/>
  <c r="J553" i="8"/>
  <c r="J552" i="8"/>
  <c r="J551" i="8"/>
  <c r="J550" i="8"/>
  <c r="J549" i="8"/>
  <c r="J548" i="8"/>
  <c r="J547" i="8"/>
  <c r="J546" i="8"/>
  <c r="J545" i="8"/>
  <c r="J544" i="8"/>
  <c r="J543" i="8"/>
  <c r="J542" i="8"/>
  <c r="J541" i="8"/>
  <c r="J540" i="8"/>
  <c r="J539" i="8"/>
  <c r="J538" i="8"/>
  <c r="J537" i="8"/>
  <c r="J536" i="8"/>
  <c r="J535" i="8"/>
  <c r="J534" i="8"/>
  <c r="J533" i="8"/>
  <c r="J532" i="8"/>
  <c r="J531" i="8"/>
  <c r="J530" i="8"/>
  <c r="J529" i="8"/>
  <c r="J528" i="8"/>
  <c r="J527" i="8"/>
  <c r="J526" i="8"/>
  <c r="J525" i="8"/>
  <c r="J524" i="8"/>
  <c r="J523" i="8"/>
  <c r="J522" i="8"/>
  <c r="J521" i="8"/>
  <c r="J520" i="8"/>
  <c r="J519" i="8"/>
  <c r="J518" i="8"/>
  <c r="J517" i="8"/>
  <c r="J516" i="8"/>
  <c r="J515" i="8"/>
  <c r="J514" i="8"/>
  <c r="J513" i="8"/>
  <c r="J512" i="8"/>
  <c r="J511" i="8"/>
  <c r="J510" i="8"/>
  <c r="J509" i="8"/>
  <c r="J508" i="8"/>
  <c r="J507" i="8"/>
  <c r="J506" i="8"/>
  <c r="J505" i="8"/>
  <c r="J504" i="8"/>
  <c r="J503" i="8"/>
  <c r="J502" i="8"/>
  <c r="J501" i="8"/>
  <c r="J500" i="8"/>
  <c r="J499" i="8"/>
  <c r="J498" i="8"/>
  <c r="J497" i="8"/>
  <c r="J496" i="8"/>
  <c r="J495" i="8"/>
  <c r="J494" i="8"/>
  <c r="J493" i="8"/>
  <c r="J492" i="8"/>
  <c r="J491" i="8"/>
  <c r="J490" i="8"/>
  <c r="J489" i="8"/>
  <c r="J488" i="8"/>
  <c r="J487" i="8"/>
  <c r="J486" i="8"/>
  <c r="J485" i="8"/>
  <c r="J484" i="8"/>
  <c r="J483" i="8"/>
  <c r="J463" i="8"/>
  <c r="I463" i="8"/>
  <c r="I464" i="8" s="1"/>
  <c r="J462" i="8"/>
  <c r="J461" i="8"/>
  <c r="J460" i="8"/>
  <c r="J459" i="8"/>
  <c r="J458" i="8"/>
  <c r="J457" i="8"/>
  <c r="J456" i="8"/>
  <c r="J455" i="8"/>
  <c r="J454" i="8"/>
  <c r="J453" i="8"/>
  <c r="J452" i="8"/>
  <c r="J451" i="8"/>
  <c r="J450" i="8"/>
  <c r="J449" i="8"/>
  <c r="J448" i="8"/>
  <c r="J447" i="8"/>
  <c r="J446" i="8"/>
  <c r="J445" i="8"/>
  <c r="J444" i="8"/>
  <c r="J443" i="8"/>
  <c r="J442" i="8"/>
  <c r="J441" i="8"/>
  <c r="J440" i="8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417" i="8"/>
  <c r="J416" i="8"/>
  <c r="J415" i="8"/>
  <c r="J414" i="8"/>
  <c r="J413" i="8"/>
  <c r="J412" i="8"/>
  <c r="J411" i="8"/>
  <c r="J410" i="8"/>
  <c r="J409" i="8"/>
  <c r="J408" i="8"/>
  <c r="J407" i="8"/>
  <c r="J406" i="8"/>
  <c r="J405" i="8"/>
  <c r="J404" i="8"/>
  <c r="J403" i="8"/>
  <c r="J402" i="8"/>
  <c r="J401" i="8"/>
  <c r="J400" i="8"/>
  <c r="J335" i="8"/>
  <c r="I335" i="8"/>
  <c r="I336" i="8" s="1"/>
  <c r="J334" i="8"/>
  <c r="J333" i="8"/>
  <c r="J332" i="8"/>
  <c r="J331" i="8"/>
  <c r="J330" i="8"/>
  <c r="J329" i="8"/>
  <c r="J328" i="8"/>
  <c r="J327" i="8"/>
  <c r="J326" i="8"/>
  <c r="J325" i="8"/>
  <c r="J324" i="8"/>
  <c r="J323" i="8"/>
  <c r="J322" i="8"/>
  <c r="J321" i="8"/>
  <c r="J320" i="8"/>
  <c r="J319" i="8"/>
  <c r="J318" i="8"/>
  <c r="J317" i="8"/>
  <c r="J316" i="8"/>
  <c r="J315" i="8"/>
  <c r="J314" i="8"/>
  <c r="J313" i="8"/>
  <c r="J312" i="8"/>
  <c r="J311" i="8"/>
  <c r="J310" i="8"/>
  <c r="J309" i="8"/>
  <c r="J308" i="8"/>
  <c r="J307" i="8"/>
  <c r="J306" i="8"/>
  <c r="J305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82" i="8"/>
  <c r="J281" i="8"/>
  <c r="J280" i="8"/>
  <c r="J279" i="8"/>
  <c r="J278" i="8"/>
  <c r="J277" i="8"/>
  <c r="J276" i="8"/>
  <c r="J275" i="8"/>
  <c r="J274" i="8"/>
  <c r="J273" i="8"/>
  <c r="J272" i="8"/>
  <c r="J271" i="8"/>
  <c r="J270" i="8"/>
  <c r="J269" i="8"/>
  <c r="J268" i="8"/>
  <c r="J267" i="8"/>
  <c r="J266" i="8"/>
  <c r="J265" i="8"/>
  <c r="J264" i="8"/>
  <c r="J263" i="8"/>
  <c r="J262" i="8"/>
  <c r="J261" i="8"/>
  <c r="J260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37" i="8"/>
  <c r="J236" i="8"/>
  <c r="J235" i="8"/>
  <c r="J234" i="8"/>
  <c r="J233" i="8"/>
  <c r="J232" i="8"/>
  <c r="J231" i="8"/>
  <c r="J230" i="8"/>
  <c r="J229" i="8"/>
  <c r="J228" i="8"/>
  <c r="J227" i="8"/>
  <c r="J226" i="8"/>
  <c r="J225" i="8"/>
  <c r="J224" i="8"/>
  <c r="J223" i="8"/>
  <c r="J222" i="8"/>
  <c r="J221" i="8"/>
  <c r="J220" i="8"/>
  <c r="J219" i="8"/>
  <c r="J218" i="8"/>
  <c r="J217" i="8"/>
  <c r="J216" i="8"/>
  <c r="J215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92" i="8"/>
  <c r="J191" i="8"/>
  <c r="J190" i="8"/>
  <c r="J189" i="8"/>
  <c r="J188" i="8"/>
  <c r="J187" i="8"/>
  <c r="J186" i="8"/>
  <c r="J185" i="8"/>
  <c r="J184" i="8"/>
  <c r="J183" i="8"/>
  <c r="J182" i="8"/>
  <c r="J181" i="8"/>
  <c r="J180" i="8"/>
  <c r="J179" i="8"/>
  <c r="J178" i="8"/>
  <c r="J177" i="8"/>
  <c r="J176" i="8"/>
  <c r="J175" i="8"/>
  <c r="J174" i="8"/>
  <c r="J173" i="8"/>
  <c r="J172" i="8"/>
  <c r="J171" i="8"/>
  <c r="J170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I130" i="8"/>
  <c r="J130" i="8" s="1"/>
  <c r="I129" i="8"/>
  <c r="J129" i="8" s="1"/>
  <c r="J128" i="8"/>
  <c r="I128" i="8"/>
  <c r="J127" i="8"/>
  <c r="J126" i="8"/>
  <c r="J125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102" i="8"/>
  <c r="J101" i="8"/>
  <c r="J100" i="8"/>
  <c r="J99" i="8"/>
  <c r="J98" i="8"/>
  <c r="J97" i="8"/>
  <c r="J96" i="8"/>
  <c r="J95" i="8"/>
  <c r="J94" i="8"/>
  <c r="J93" i="8"/>
  <c r="J92" i="8"/>
  <c r="J91" i="8"/>
  <c r="J90" i="8"/>
  <c r="J89" i="8"/>
  <c r="J88" i="8"/>
  <c r="J87" i="8"/>
  <c r="J86" i="8"/>
  <c r="J85" i="8"/>
  <c r="J84" i="8"/>
  <c r="J83" i="8"/>
  <c r="J82" i="8"/>
  <c r="J81" i="8"/>
  <c r="J80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I13" i="8"/>
  <c r="I12" i="8"/>
  <c r="J12" i="8" s="1"/>
  <c r="J11" i="8"/>
  <c r="I11" i="8"/>
  <c r="J10" i="8"/>
  <c r="J9" i="8"/>
  <c r="J8" i="8"/>
  <c r="J7" i="8"/>
  <c r="J6" i="8"/>
  <c r="J5" i="8"/>
  <c r="J4" i="8"/>
  <c r="J3" i="8"/>
  <c r="E3" i="8"/>
  <c r="F3" i="8" s="1"/>
  <c r="D3" i="8"/>
  <c r="E4" i="8" s="1"/>
  <c r="F4" i="8" s="1"/>
  <c r="J2" i="8"/>
  <c r="J1127" i="6"/>
  <c r="I1077" i="6"/>
  <c r="J1076" i="6"/>
  <c r="J1075" i="6"/>
  <c r="J1074" i="6"/>
  <c r="J1073" i="6"/>
  <c r="J1072" i="6"/>
  <c r="J1071" i="6"/>
  <c r="J1070" i="6"/>
  <c r="J1069" i="6"/>
  <c r="J1068" i="6"/>
  <c r="J1067" i="6"/>
  <c r="J1066" i="6"/>
  <c r="J1065" i="6"/>
  <c r="J1064" i="6"/>
  <c r="J1063" i="6"/>
  <c r="J1062" i="6"/>
  <c r="J1061" i="6"/>
  <c r="J1060" i="6"/>
  <c r="J1059" i="6"/>
  <c r="J1058" i="6"/>
  <c r="J1057" i="6"/>
  <c r="J1056" i="6"/>
  <c r="J1055" i="6"/>
  <c r="J1054" i="6"/>
  <c r="J1053" i="6"/>
  <c r="J1052" i="6"/>
  <c r="J1051" i="6"/>
  <c r="J1050" i="6"/>
  <c r="J1049" i="6"/>
  <c r="J1048" i="6"/>
  <c r="J1047" i="6"/>
  <c r="J1046" i="6"/>
  <c r="J1045" i="6"/>
  <c r="J1044" i="6"/>
  <c r="J1043" i="6"/>
  <c r="J1042" i="6"/>
  <c r="J1041" i="6"/>
  <c r="J1040" i="6"/>
  <c r="J1039" i="6"/>
  <c r="J1038" i="6"/>
  <c r="J1037" i="6"/>
  <c r="J1036" i="6"/>
  <c r="J1035" i="6"/>
  <c r="J1034" i="6"/>
  <c r="J1033" i="6"/>
  <c r="J1032" i="6"/>
  <c r="J1031" i="6"/>
  <c r="J1030" i="6"/>
  <c r="J1029" i="6"/>
  <c r="J1028" i="6"/>
  <c r="J1027" i="6"/>
  <c r="J1026" i="6"/>
  <c r="J1025" i="6"/>
  <c r="J1024" i="6"/>
  <c r="J1023" i="6"/>
  <c r="J1022" i="6"/>
  <c r="J1021" i="6"/>
  <c r="J1020" i="6"/>
  <c r="J1019" i="6"/>
  <c r="J1018" i="6"/>
  <c r="J1017" i="6"/>
  <c r="J1016" i="6"/>
  <c r="J1015" i="6"/>
  <c r="J1014" i="6"/>
  <c r="J1013" i="6"/>
  <c r="J1012" i="6"/>
  <c r="J1011" i="6"/>
  <c r="J1010" i="6"/>
  <c r="J1009" i="6"/>
  <c r="J1008" i="6"/>
  <c r="J1007" i="6"/>
  <c r="J1006" i="6"/>
  <c r="J1005" i="6"/>
  <c r="J1004" i="6"/>
  <c r="J1003" i="6"/>
  <c r="J1002" i="6"/>
  <c r="J1001" i="6"/>
  <c r="J1000" i="6"/>
  <c r="J999" i="6"/>
  <c r="J998" i="6"/>
  <c r="J997" i="6"/>
  <c r="J996" i="6"/>
  <c r="J995" i="6"/>
  <c r="J994" i="6"/>
  <c r="J993" i="6"/>
  <c r="J992" i="6"/>
  <c r="J991" i="6"/>
  <c r="J990" i="6"/>
  <c r="J989" i="6"/>
  <c r="J988" i="6"/>
  <c r="J987" i="6"/>
  <c r="J986" i="6"/>
  <c r="J985" i="6"/>
  <c r="J984" i="6"/>
  <c r="J983" i="6"/>
  <c r="J982" i="6"/>
  <c r="J981" i="6"/>
  <c r="J980" i="6"/>
  <c r="J979" i="6"/>
  <c r="J978" i="6"/>
  <c r="J977" i="6"/>
  <c r="J976" i="6"/>
  <c r="J975" i="6"/>
  <c r="J974" i="6"/>
  <c r="J973" i="6"/>
  <c r="J972" i="6"/>
  <c r="J971" i="6"/>
  <c r="J970" i="6"/>
  <c r="J969" i="6"/>
  <c r="J968" i="6"/>
  <c r="J967" i="6"/>
  <c r="J966" i="6"/>
  <c r="J965" i="6"/>
  <c r="J964" i="6"/>
  <c r="J963" i="6"/>
  <c r="J962" i="6"/>
  <c r="J961" i="6"/>
  <c r="J960" i="6"/>
  <c r="J959" i="6"/>
  <c r="J958" i="6"/>
  <c r="J957" i="6"/>
  <c r="J956" i="6"/>
  <c r="J955" i="6"/>
  <c r="J954" i="6"/>
  <c r="J953" i="6"/>
  <c r="J952" i="6"/>
  <c r="J951" i="6"/>
  <c r="J950" i="6"/>
  <c r="J949" i="6"/>
  <c r="J948" i="6"/>
  <c r="J947" i="6"/>
  <c r="J946" i="6"/>
  <c r="J945" i="6"/>
  <c r="J944" i="6"/>
  <c r="J943" i="6"/>
  <c r="J942" i="6"/>
  <c r="J941" i="6"/>
  <c r="J940" i="6"/>
  <c r="J939" i="6"/>
  <c r="J938" i="6"/>
  <c r="J937" i="6"/>
  <c r="J936" i="6"/>
  <c r="J935" i="6"/>
  <c r="J934" i="6"/>
  <c r="J933" i="6"/>
  <c r="J932" i="6"/>
  <c r="J931" i="6"/>
  <c r="J930" i="6"/>
  <c r="J929" i="6"/>
  <c r="J928" i="6"/>
  <c r="J927" i="6"/>
  <c r="J926" i="6"/>
  <c r="J925" i="6"/>
  <c r="J924" i="6"/>
  <c r="J923" i="6"/>
  <c r="J922" i="6"/>
  <c r="J921" i="6"/>
  <c r="J920" i="6"/>
  <c r="J919" i="6"/>
  <c r="J918" i="6"/>
  <c r="J917" i="6"/>
  <c r="J916" i="6"/>
  <c r="J915" i="6"/>
  <c r="J914" i="6"/>
  <c r="J913" i="6"/>
  <c r="J912" i="6"/>
  <c r="J911" i="6"/>
  <c r="J910" i="6"/>
  <c r="J909" i="6"/>
  <c r="J908" i="6"/>
  <c r="J907" i="6"/>
  <c r="J906" i="6"/>
  <c r="J905" i="6"/>
  <c r="J904" i="6"/>
  <c r="J903" i="6"/>
  <c r="J902" i="6"/>
  <c r="J901" i="6"/>
  <c r="J900" i="6"/>
  <c r="J899" i="6"/>
  <c r="J898" i="6"/>
  <c r="J897" i="6"/>
  <c r="J896" i="6"/>
  <c r="J895" i="6"/>
  <c r="J894" i="6"/>
  <c r="J893" i="6"/>
  <c r="J892" i="6"/>
  <c r="J891" i="6"/>
  <c r="J890" i="6"/>
  <c r="J889" i="6"/>
  <c r="J888" i="6"/>
  <c r="J887" i="6"/>
  <c r="J886" i="6"/>
  <c r="J885" i="6"/>
  <c r="J884" i="6"/>
  <c r="J883" i="6"/>
  <c r="J882" i="6"/>
  <c r="J881" i="6"/>
  <c r="J880" i="6"/>
  <c r="J879" i="6"/>
  <c r="J878" i="6"/>
  <c r="J877" i="6"/>
  <c r="J876" i="6"/>
  <c r="J875" i="6"/>
  <c r="J874" i="6"/>
  <c r="J873" i="6"/>
  <c r="J872" i="6"/>
  <c r="J871" i="6"/>
  <c r="J870" i="6"/>
  <c r="J869" i="6"/>
  <c r="J868" i="6"/>
  <c r="J867" i="6"/>
  <c r="J866" i="6"/>
  <c r="J865" i="6"/>
  <c r="J864" i="6"/>
  <c r="J863" i="6"/>
  <c r="J862" i="6"/>
  <c r="J861" i="6"/>
  <c r="I844" i="6"/>
  <c r="J843" i="6"/>
  <c r="J842" i="6"/>
  <c r="I842" i="6"/>
  <c r="I843" i="6" s="1"/>
  <c r="J841" i="6"/>
  <c r="J840" i="6"/>
  <c r="J839" i="6"/>
  <c r="J838" i="6"/>
  <c r="J837" i="6"/>
  <c r="J836" i="6"/>
  <c r="J835" i="6"/>
  <c r="J834" i="6"/>
  <c r="J833" i="6"/>
  <c r="J832" i="6"/>
  <c r="J831" i="6"/>
  <c r="J830" i="6"/>
  <c r="J829" i="6"/>
  <c r="J828" i="6"/>
  <c r="J827" i="6"/>
  <c r="J826" i="6"/>
  <c r="J825" i="6"/>
  <c r="J824" i="6"/>
  <c r="J823" i="6"/>
  <c r="J822" i="6"/>
  <c r="J821" i="6"/>
  <c r="J820" i="6"/>
  <c r="J819" i="6"/>
  <c r="J818" i="6"/>
  <c r="J817" i="6"/>
  <c r="J816" i="6"/>
  <c r="J815" i="6"/>
  <c r="J814" i="6"/>
  <c r="J813" i="6"/>
  <c r="J812" i="6"/>
  <c r="J811" i="6"/>
  <c r="J810" i="6"/>
  <c r="J809" i="6"/>
  <c r="J808" i="6"/>
  <c r="J807" i="6"/>
  <c r="J806" i="6"/>
  <c r="J805" i="6"/>
  <c r="J804" i="6"/>
  <c r="J803" i="6"/>
  <c r="J802" i="6"/>
  <c r="J801" i="6"/>
  <c r="J800" i="6"/>
  <c r="J799" i="6"/>
  <c r="J798" i="6"/>
  <c r="J797" i="6"/>
  <c r="J796" i="6"/>
  <c r="J795" i="6"/>
  <c r="J794" i="6"/>
  <c r="J793" i="6"/>
  <c r="J792" i="6"/>
  <c r="J791" i="6"/>
  <c r="J790" i="6"/>
  <c r="J789" i="6"/>
  <c r="J788" i="6"/>
  <c r="J787" i="6"/>
  <c r="J786" i="6"/>
  <c r="J785" i="6"/>
  <c r="J784" i="6"/>
  <c r="J783" i="6"/>
  <c r="J782" i="6"/>
  <c r="J781" i="6"/>
  <c r="J780" i="6"/>
  <c r="J779" i="6"/>
  <c r="I716" i="6"/>
  <c r="J715" i="6"/>
  <c r="I715" i="6"/>
  <c r="I714" i="6"/>
  <c r="J714" i="6" s="1"/>
  <c r="J713" i="6"/>
  <c r="J712" i="6"/>
  <c r="J711" i="6"/>
  <c r="J710" i="6"/>
  <c r="J709" i="6"/>
  <c r="J708" i="6"/>
  <c r="J707" i="6"/>
  <c r="J706" i="6"/>
  <c r="J705" i="6"/>
  <c r="J704" i="6"/>
  <c r="J703" i="6"/>
  <c r="J702" i="6"/>
  <c r="J701" i="6"/>
  <c r="J700" i="6"/>
  <c r="J699" i="6"/>
  <c r="J698" i="6"/>
  <c r="J697" i="6"/>
  <c r="J696" i="6"/>
  <c r="J695" i="6"/>
  <c r="J694" i="6"/>
  <c r="J693" i="6"/>
  <c r="J692" i="6"/>
  <c r="J691" i="6"/>
  <c r="J690" i="6"/>
  <c r="J689" i="6"/>
  <c r="J688" i="6"/>
  <c r="J687" i="6"/>
  <c r="J686" i="6"/>
  <c r="J685" i="6"/>
  <c r="J684" i="6"/>
  <c r="J683" i="6"/>
  <c r="J682" i="6"/>
  <c r="J681" i="6"/>
  <c r="J680" i="6"/>
  <c r="J679" i="6"/>
  <c r="J678" i="6"/>
  <c r="J677" i="6"/>
  <c r="J676" i="6"/>
  <c r="J675" i="6"/>
  <c r="J674" i="6"/>
  <c r="J673" i="6"/>
  <c r="J672" i="6"/>
  <c r="J671" i="6"/>
  <c r="J670" i="6"/>
  <c r="J669" i="6"/>
  <c r="J668" i="6"/>
  <c r="J667" i="6"/>
  <c r="J666" i="6"/>
  <c r="J665" i="6"/>
  <c r="J664" i="6"/>
  <c r="J663" i="6"/>
  <c r="J662" i="6"/>
  <c r="J661" i="6"/>
  <c r="J660" i="6"/>
  <c r="J659" i="6"/>
  <c r="J658" i="6"/>
  <c r="J657" i="6"/>
  <c r="J656" i="6"/>
  <c r="J655" i="6"/>
  <c r="J654" i="6"/>
  <c r="J653" i="6"/>
  <c r="J652" i="6"/>
  <c r="J651" i="6"/>
  <c r="J650" i="6"/>
  <c r="J649" i="6"/>
  <c r="J648" i="6"/>
  <c r="J647" i="6"/>
  <c r="J646" i="6"/>
  <c r="J645" i="6"/>
  <c r="J644" i="6"/>
  <c r="J643" i="6"/>
  <c r="J642" i="6"/>
  <c r="J641" i="6"/>
  <c r="J640" i="6"/>
  <c r="J639" i="6"/>
  <c r="J638" i="6"/>
  <c r="J637" i="6"/>
  <c r="J636" i="6"/>
  <c r="J635" i="6"/>
  <c r="J634" i="6"/>
  <c r="J633" i="6"/>
  <c r="J632" i="6"/>
  <c r="J631" i="6"/>
  <c r="J630" i="6"/>
  <c r="J629" i="6"/>
  <c r="J628" i="6"/>
  <c r="J627" i="6"/>
  <c r="J626" i="6"/>
  <c r="J625" i="6"/>
  <c r="J624" i="6"/>
  <c r="J623" i="6"/>
  <c r="J622" i="6"/>
  <c r="J621" i="6"/>
  <c r="J620" i="6"/>
  <c r="J619" i="6"/>
  <c r="J618" i="6"/>
  <c r="J617" i="6"/>
  <c r="J616" i="6"/>
  <c r="J615" i="6"/>
  <c r="J614" i="6"/>
  <c r="J613" i="6"/>
  <c r="J612" i="6"/>
  <c r="J611" i="6"/>
  <c r="J610" i="6"/>
  <c r="J609" i="6"/>
  <c r="J608" i="6"/>
  <c r="J607" i="6"/>
  <c r="J606" i="6"/>
  <c r="J605" i="6"/>
  <c r="J604" i="6"/>
  <c r="J603" i="6"/>
  <c r="J602" i="6"/>
  <c r="J601" i="6"/>
  <c r="J600" i="6"/>
  <c r="J599" i="6"/>
  <c r="J598" i="6"/>
  <c r="J597" i="6"/>
  <c r="J596" i="6"/>
  <c r="J595" i="6"/>
  <c r="J594" i="6"/>
  <c r="J593" i="6"/>
  <c r="J592" i="6"/>
  <c r="J591" i="6"/>
  <c r="J590" i="6"/>
  <c r="J589" i="6"/>
  <c r="J588" i="6"/>
  <c r="J587" i="6"/>
  <c r="J586" i="6"/>
  <c r="J585" i="6"/>
  <c r="J584" i="6"/>
  <c r="J583" i="6"/>
  <c r="J582" i="6"/>
  <c r="J581" i="6"/>
  <c r="J580" i="6"/>
  <c r="J579" i="6"/>
  <c r="J578" i="6"/>
  <c r="J577" i="6"/>
  <c r="J576" i="6"/>
  <c r="J575" i="6"/>
  <c r="J574" i="6"/>
  <c r="J573" i="6"/>
  <c r="J572" i="6"/>
  <c r="J571" i="6"/>
  <c r="J570" i="6"/>
  <c r="J569" i="6"/>
  <c r="J568" i="6"/>
  <c r="J567" i="6"/>
  <c r="J566" i="6"/>
  <c r="J565" i="6"/>
  <c r="J564" i="6"/>
  <c r="J563" i="6"/>
  <c r="J562" i="6"/>
  <c r="J561" i="6"/>
  <c r="J560" i="6"/>
  <c r="J559" i="6"/>
  <c r="J558" i="6"/>
  <c r="J557" i="6"/>
  <c r="J556" i="6"/>
  <c r="J555" i="6"/>
  <c r="J554" i="6"/>
  <c r="J553" i="6"/>
  <c r="J552" i="6"/>
  <c r="J551" i="6"/>
  <c r="J550" i="6"/>
  <c r="J549" i="6"/>
  <c r="J548" i="6"/>
  <c r="J547" i="6"/>
  <c r="J546" i="6"/>
  <c r="J545" i="6"/>
  <c r="J544" i="6"/>
  <c r="J543" i="6"/>
  <c r="J542" i="6"/>
  <c r="J541" i="6"/>
  <c r="J540" i="6"/>
  <c r="J539" i="6"/>
  <c r="J538" i="6"/>
  <c r="J537" i="6"/>
  <c r="J536" i="6"/>
  <c r="J535" i="6"/>
  <c r="J534" i="6"/>
  <c r="J533" i="6"/>
  <c r="J532" i="6"/>
  <c r="J531" i="6"/>
  <c r="J530" i="6"/>
  <c r="J529" i="6"/>
  <c r="J528" i="6"/>
  <c r="J527" i="6"/>
  <c r="J526" i="6"/>
  <c r="J525" i="6"/>
  <c r="J524" i="6"/>
  <c r="J523" i="6"/>
  <c r="J522" i="6"/>
  <c r="J521" i="6"/>
  <c r="J520" i="6"/>
  <c r="J519" i="6"/>
  <c r="J518" i="6"/>
  <c r="J517" i="6"/>
  <c r="J516" i="6"/>
  <c r="J515" i="6"/>
  <c r="J514" i="6"/>
  <c r="J513" i="6"/>
  <c r="J512" i="6"/>
  <c r="J511" i="6"/>
  <c r="J510" i="6"/>
  <c r="J509" i="6"/>
  <c r="J508" i="6"/>
  <c r="J507" i="6"/>
  <c r="J506" i="6"/>
  <c r="J505" i="6"/>
  <c r="I480" i="6"/>
  <c r="J480" i="6" s="1"/>
  <c r="J479" i="6"/>
  <c r="J478" i="6"/>
  <c r="J477" i="6"/>
  <c r="J476" i="6"/>
  <c r="J475" i="6"/>
  <c r="J474" i="6"/>
  <c r="J473" i="6"/>
  <c r="J472" i="6"/>
  <c r="J471" i="6"/>
  <c r="J470" i="6"/>
  <c r="J469" i="6"/>
  <c r="J468" i="6"/>
  <c r="J467" i="6"/>
  <c r="J466" i="6"/>
  <c r="J465" i="6"/>
  <c r="J464" i="6"/>
  <c r="J463" i="6"/>
  <c r="J462" i="6"/>
  <c r="J461" i="6"/>
  <c r="J460" i="6"/>
  <c r="J459" i="6"/>
  <c r="J458" i="6"/>
  <c r="J457" i="6"/>
  <c r="J456" i="6"/>
  <c r="J455" i="6"/>
  <c r="J454" i="6"/>
  <c r="J453" i="6"/>
  <c r="J452" i="6"/>
  <c r="J451" i="6"/>
  <c r="J450" i="6"/>
  <c r="J449" i="6"/>
  <c r="J448" i="6"/>
  <c r="J447" i="6"/>
  <c r="J446" i="6"/>
  <c r="J445" i="6"/>
  <c r="J444" i="6"/>
  <c r="J443" i="6"/>
  <c r="J442" i="6"/>
  <c r="J441" i="6"/>
  <c r="J440" i="6"/>
  <c r="J439" i="6"/>
  <c r="J438" i="6"/>
  <c r="J437" i="6"/>
  <c r="J436" i="6"/>
  <c r="J435" i="6"/>
  <c r="J434" i="6"/>
  <c r="J433" i="6"/>
  <c r="J432" i="6"/>
  <c r="J431" i="6"/>
  <c r="J430" i="6"/>
  <c r="J429" i="6"/>
  <c r="J428" i="6"/>
  <c r="J427" i="6"/>
  <c r="J426" i="6"/>
  <c r="J425" i="6"/>
  <c r="J424" i="6"/>
  <c r="J423" i="6"/>
  <c r="J422" i="6"/>
  <c r="J421" i="6"/>
  <c r="J420" i="6"/>
  <c r="J419" i="6"/>
  <c r="J418" i="6"/>
  <c r="J417" i="6"/>
  <c r="J416" i="6"/>
  <c r="I352" i="6"/>
  <c r="I351" i="6"/>
  <c r="J351" i="6" s="1"/>
  <c r="J350" i="6"/>
  <c r="J349" i="6"/>
  <c r="J348" i="6"/>
  <c r="J347" i="6"/>
  <c r="J346" i="6"/>
  <c r="J345" i="6"/>
  <c r="J344" i="6"/>
  <c r="J343" i="6"/>
  <c r="J342" i="6"/>
  <c r="J341" i="6"/>
  <c r="J340" i="6"/>
  <c r="J339" i="6"/>
  <c r="J338" i="6"/>
  <c r="J337" i="6"/>
  <c r="J336" i="6"/>
  <c r="J335" i="6"/>
  <c r="J334" i="6"/>
  <c r="J333" i="6"/>
  <c r="J332" i="6"/>
  <c r="J331" i="6"/>
  <c r="J330" i="6"/>
  <c r="J329" i="6"/>
  <c r="J328" i="6"/>
  <c r="J327" i="6"/>
  <c r="J326" i="6"/>
  <c r="J325" i="6"/>
  <c r="J324" i="6"/>
  <c r="J323" i="6"/>
  <c r="J322" i="6"/>
  <c r="J321" i="6"/>
  <c r="J320" i="6"/>
  <c r="J319" i="6"/>
  <c r="J318" i="6"/>
  <c r="J317" i="6"/>
  <c r="J316" i="6"/>
  <c r="J315" i="6"/>
  <c r="J314" i="6"/>
  <c r="J313" i="6"/>
  <c r="J312" i="6"/>
  <c r="J311" i="6"/>
  <c r="J310" i="6"/>
  <c r="J309" i="6"/>
  <c r="J308" i="6"/>
  <c r="J307" i="6"/>
  <c r="J306" i="6"/>
  <c r="J305" i="6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82" i="6"/>
  <c r="J281" i="6"/>
  <c r="J280" i="6"/>
  <c r="J279" i="6"/>
  <c r="J278" i="6"/>
  <c r="J277" i="6"/>
  <c r="J276" i="6"/>
  <c r="J275" i="6"/>
  <c r="J274" i="6"/>
  <c r="J273" i="6"/>
  <c r="J272" i="6"/>
  <c r="J271" i="6"/>
  <c r="J270" i="6"/>
  <c r="J269" i="6"/>
  <c r="J268" i="6"/>
  <c r="J267" i="6"/>
  <c r="J266" i="6"/>
  <c r="J265" i="6"/>
  <c r="J264" i="6"/>
  <c r="J263" i="6"/>
  <c r="J262" i="6"/>
  <c r="J261" i="6"/>
  <c r="J260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37" i="6"/>
  <c r="J236" i="6"/>
  <c r="J235" i="6"/>
  <c r="J234" i="6"/>
  <c r="J233" i="6"/>
  <c r="J232" i="6"/>
  <c r="J231" i="6"/>
  <c r="J230" i="6"/>
  <c r="J229" i="6"/>
  <c r="J228" i="6"/>
  <c r="J227" i="6"/>
  <c r="J226" i="6"/>
  <c r="J225" i="6"/>
  <c r="J224" i="6"/>
  <c r="J223" i="6"/>
  <c r="J222" i="6"/>
  <c r="J221" i="6"/>
  <c r="J220" i="6"/>
  <c r="J219" i="6"/>
  <c r="J218" i="6"/>
  <c r="J217" i="6"/>
  <c r="J216" i="6"/>
  <c r="J215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92" i="6"/>
  <c r="J191" i="6"/>
  <c r="J190" i="6"/>
  <c r="J189" i="6"/>
  <c r="J188" i="6"/>
  <c r="J187" i="6"/>
  <c r="J186" i="6"/>
  <c r="J185" i="6"/>
  <c r="J184" i="6"/>
  <c r="J183" i="6"/>
  <c r="J182" i="6"/>
  <c r="J181" i="6"/>
  <c r="J180" i="6"/>
  <c r="J179" i="6"/>
  <c r="J178" i="6"/>
  <c r="J177" i="6"/>
  <c r="J176" i="6"/>
  <c r="J175" i="6"/>
  <c r="J174" i="6"/>
  <c r="J173" i="6"/>
  <c r="J172" i="6"/>
  <c r="J171" i="6"/>
  <c r="J170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47" i="6"/>
  <c r="J146" i="6"/>
  <c r="J145" i="6"/>
  <c r="J144" i="6"/>
  <c r="J143" i="6"/>
  <c r="J142" i="6"/>
  <c r="J141" i="6"/>
  <c r="J140" i="6"/>
  <c r="J139" i="6"/>
  <c r="J138" i="6"/>
  <c r="J137" i="6"/>
  <c r="J136" i="6"/>
  <c r="J135" i="6"/>
  <c r="J134" i="6"/>
  <c r="J133" i="6"/>
  <c r="J132" i="6"/>
  <c r="J131" i="6"/>
  <c r="J130" i="6"/>
  <c r="J129" i="6"/>
  <c r="J128" i="6"/>
  <c r="J127" i="6"/>
  <c r="J126" i="6"/>
  <c r="J125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102" i="6"/>
  <c r="J101" i="6"/>
  <c r="J100" i="6"/>
  <c r="J99" i="6"/>
  <c r="J98" i="6"/>
  <c r="J97" i="6"/>
  <c r="J96" i="6"/>
  <c r="J95" i="6"/>
  <c r="J94" i="6"/>
  <c r="J93" i="6"/>
  <c r="J92" i="6"/>
  <c r="J91" i="6"/>
  <c r="J90" i="6"/>
  <c r="J89" i="6"/>
  <c r="J88" i="6"/>
  <c r="J87" i="6"/>
  <c r="J86" i="6"/>
  <c r="J85" i="6"/>
  <c r="J84" i="6"/>
  <c r="J83" i="6"/>
  <c r="J82" i="6"/>
  <c r="J81" i="6"/>
  <c r="J80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57" i="6"/>
  <c r="J56" i="6"/>
  <c r="J55" i="6"/>
  <c r="J54" i="6"/>
  <c r="J53" i="6"/>
  <c r="J52" i="6"/>
  <c r="J51" i="6"/>
  <c r="J50" i="6"/>
  <c r="J49" i="6"/>
  <c r="J48" i="6"/>
  <c r="J47" i="6"/>
  <c r="J46" i="6"/>
  <c r="J45" i="6"/>
  <c r="J44" i="6"/>
  <c r="J43" i="6"/>
  <c r="J42" i="6"/>
  <c r="J41" i="6"/>
  <c r="J40" i="6"/>
  <c r="J39" i="6"/>
  <c r="J38" i="6"/>
  <c r="J37" i="6"/>
  <c r="J36" i="6"/>
  <c r="J35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12" i="6"/>
  <c r="J11" i="6"/>
  <c r="J10" i="6"/>
  <c r="J9" i="6"/>
  <c r="J8" i="6"/>
  <c r="J7" i="6"/>
  <c r="J6" i="6"/>
  <c r="J5" i="6"/>
  <c r="J4" i="6"/>
  <c r="J3" i="6"/>
  <c r="F3" i="6"/>
  <c r="E3" i="6"/>
  <c r="D3" i="6"/>
  <c r="E4" i="6" s="1"/>
  <c r="F4" i="6" s="1"/>
  <c r="J2" i="6"/>
  <c r="J1127" i="5"/>
  <c r="J1126" i="5"/>
  <c r="J1125" i="5"/>
  <c r="J1124" i="5"/>
  <c r="J1123" i="5"/>
  <c r="J1122" i="5"/>
  <c r="J1121" i="5"/>
  <c r="J1120" i="5"/>
  <c r="J1119" i="5"/>
  <c r="J1118" i="5"/>
  <c r="J1117" i="5"/>
  <c r="J1116" i="5"/>
  <c r="J1115" i="5"/>
  <c r="J1114" i="5"/>
  <c r="J1113" i="5"/>
  <c r="J1112" i="5"/>
  <c r="J1111" i="5"/>
  <c r="J1110" i="5"/>
  <c r="J1109" i="5"/>
  <c r="J1108" i="5"/>
  <c r="J1107" i="5"/>
  <c r="J1106" i="5"/>
  <c r="J1105" i="5"/>
  <c r="J1104" i="5"/>
  <c r="J1103" i="5"/>
  <c r="J1102" i="5"/>
  <c r="J1101" i="5"/>
  <c r="J1100" i="5"/>
  <c r="J1099" i="5"/>
  <c r="J1098" i="5"/>
  <c r="J1097" i="5"/>
  <c r="J1096" i="5"/>
  <c r="J1095" i="5"/>
  <c r="J1094" i="5"/>
  <c r="J1093" i="5"/>
  <c r="J1092" i="5"/>
  <c r="J1091" i="5"/>
  <c r="J1090" i="5"/>
  <c r="J1089" i="5"/>
  <c r="J1088" i="5"/>
  <c r="J1087" i="5"/>
  <c r="J1086" i="5"/>
  <c r="J1085" i="5"/>
  <c r="J1084" i="5"/>
  <c r="J1083" i="5"/>
  <c r="J1082" i="5"/>
  <c r="J1081" i="5"/>
  <c r="J1080" i="5"/>
  <c r="J1079" i="5"/>
  <c r="J1078" i="5"/>
  <c r="J1077" i="5"/>
  <c r="J1076" i="5"/>
  <c r="J1075" i="5"/>
  <c r="J1074" i="5"/>
  <c r="J1073" i="5"/>
  <c r="J1072" i="5"/>
  <c r="J1071" i="5"/>
  <c r="J1070" i="5"/>
  <c r="J1069" i="5"/>
  <c r="J1068" i="5"/>
  <c r="J1067" i="5"/>
  <c r="J1066" i="5"/>
  <c r="J1065" i="5"/>
  <c r="J1064" i="5"/>
  <c r="J1063" i="5"/>
  <c r="J1062" i="5"/>
  <c r="J1061" i="5"/>
  <c r="J1060" i="5"/>
  <c r="J1059" i="5"/>
  <c r="J1058" i="5"/>
  <c r="J1057" i="5"/>
  <c r="J1056" i="5"/>
  <c r="J1055" i="5"/>
  <c r="J1054" i="5"/>
  <c r="J1053" i="5"/>
  <c r="J1052" i="5"/>
  <c r="J1051" i="5"/>
  <c r="J1050" i="5"/>
  <c r="J1049" i="5"/>
  <c r="J1048" i="5"/>
  <c r="J1047" i="5"/>
  <c r="J1046" i="5"/>
  <c r="J1045" i="5"/>
  <c r="J1044" i="5"/>
  <c r="J1043" i="5"/>
  <c r="J1042" i="5"/>
  <c r="J1041" i="5"/>
  <c r="J1040" i="5"/>
  <c r="J1039" i="5"/>
  <c r="J1038" i="5"/>
  <c r="J1037" i="5"/>
  <c r="J1036" i="5"/>
  <c r="J1035" i="5"/>
  <c r="J1034" i="5"/>
  <c r="J1033" i="5"/>
  <c r="J1032" i="5"/>
  <c r="J1031" i="5"/>
  <c r="J1030" i="5"/>
  <c r="J1029" i="5"/>
  <c r="J1028" i="5"/>
  <c r="J1027" i="5"/>
  <c r="J1026" i="5"/>
  <c r="J1025" i="5"/>
  <c r="J1024" i="5"/>
  <c r="J1023" i="5"/>
  <c r="J1022" i="5"/>
  <c r="J1021" i="5"/>
  <c r="J1020" i="5"/>
  <c r="J1019" i="5"/>
  <c r="J1018" i="5"/>
  <c r="J1017" i="5"/>
  <c r="J1016" i="5"/>
  <c r="J1015" i="5"/>
  <c r="J1014" i="5"/>
  <c r="J1013" i="5"/>
  <c r="J1012" i="5"/>
  <c r="J1011" i="5"/>
  <c r="J1010" i="5"/>
  <c r="J1009" i="5"/>
  <c r="J1008" i="5"/>
  <c r="J1007" i="5"/>
  <c r="J1006" i="5"/>
  <c r="J1005" i="5"/>
  <c r="J1004" i="5"/>
  <c r="J1003" i="5"/>
  <c r="J1002" i="5"/>
  <c r="J1001" i="5"/>
  <c r="J1000" i="5"/>
  <c r="J999" i="5"/>
  <c r="J998" i="5"/>
  <c r="J997" i="5"/>
  <c r="J996" i="5"/>
  <c r="J995" i="5"/>
  <c r="J994" i="5"/>
  <c r="J993" i="5"/>
  <c r="J992" i="5"/>
  <c r="J991" i="5"/>
  <c r="J990" i="5"/>
  <c r="J989" i="5"/>
  <c r="J988" i="5"/>
  <c r="J987" i="5"/>
  <c r="J986" i="5"/>
  <c r="J985" i="5"/>
  <c r="J984" i="5"/>
  <c r="J983" i="5"/>
  <c r="J982" i="5"/>
  <c r="J981" i="5"/>
  <c r="J980" i="5"/>
  <c r="J979" i="5"/>
  <c r="J978" i="5"/>
  <c r="J977" i="5"/>
  <c r="J976" i="5"/>
  <c r="J975" i="5"/>
  <c r="J974" i="5"/>
  <c r="J973" i="5"/>
  <c r="J972" i="5"/>
  <c r="J971" i="5"/>
  <c r="J970" i="5"/>
  <c r="J969" i="5"/>
  <c r="J968" i="5"/>
  <c r="J967" i="5"/>
  <c r="J966" i="5"/>
  <c r="J965" i="5"/>
  <c r="J964" i="5"/>
  <c r="J963" i="5"/>
  <c r="J962" i="5"/>
  <c r="J961" i="5"/>
  <c r="J960" i="5"/>
  <c r="J959" i="5"/>
  <c r="J958" i="5"/>
  <c r="J957" i="5"/>
  <c r="J956" i="5"/>
  <c r="J955" i="5"/>
  <c r="J954" i="5"/>
  <c r="J953" i="5"/>
  <c r="J952" i="5"/>
  <c r="J951" i="5"/>
  <c r="J950" i="5"/>
  <c r="J949" i="5"/>
  <c r="J948" i="5"/>
  <c r="J947" i="5"/>
  <c r="J946" i="5"/>
  <c r="J945" i="5"/>
  <c r="J944" i="5"/>
  <c r="J943" i="5"/>
  <c r="J942" i="5"/>
  <c r="J941" i="5"/>
  <c r="J940" i="5"/>
  <c r="J939" i="5"/>
  <c r="J938" i="5"/>
  <c r="J937" i="5"/>
  <c r="J936" i="5"/>
  <c r="J935" i="5"/>
  <c r="J934" i="5"/>
  <c r="J933" i="5"/>
  <c r="J932" i="5"/>
  <c r="J931" i="5"/>
  <c r="J930" i="5"/>
  <c r="J929" i="5"/>
  <c r="J928" i="5"/>
  <c r="J927" i="5"/>
  <c r="J926" i="5"/>
  <c r="J925" i="5"/>
  <c r="J924" i="5"/>
  <c r="J923" i="5"/>
  <c r="J922" i="5"/>
  <c r="J921" i="5"/>
  <c r="J920" i="5"/>
  <c r="J919" i="5"/>
  <c r="J918" i="5"/>
  <c r="J917" i="5"/>
  <c r="J916" i="5"/>
  <c r="J915" i="5"/>
  <c r="J914" i="5"/>
  <c r="J913" i="5"/>
  <c r="J912" i="5"/>
  <c r="J911" i="5"/>
  <c r="J910" i="5"/>
  <c r="J909" i="5"/>
  <c r="J908" i="5"/>
  <c r="J907" i="5"/>
  <c r="J906" i="5"/>
  <c r="J905" i="5"/>
  <c r="J904" i="5"/>
  <c r="J903" i="5"/>
  <c r="J902" i="5"/>
  <c r="J901" i="5"/>
  <c r="J900" i="5"/>
  <c r="J899" i="5"/>
  <c r="J898" i="5"/>
  <c r="J897" i="5"/>
  <c r="J896" i="5"/>
  <c r="J895" i="5"/>
  <c r="J894" i="5"/>
  <c r="J893" i="5"/>
  <c r="J892" i="5"/>
  <c r="J891" i="5"/>
  <c r="J890" i="5"/>
  <c r="J889" i="5"/>
  <c r="J888" i="5"/>
  <c r="J887" i="5"/>
  <c r="J886" i="5"/>
  <c r="J885" i="5"/>
  <c r="J884" i="5"/>
  <c r="J883" i="5"/>
  <c r="J882" i="5"/>
  <c r="J881" i="5"/>
  <c r="J880" i="5"/>
  <c r="J879" i="5"/>
  <c r="J878" i="5"/>
  <c r="J877" i="5"/>
  <c r="J876" i="5"/>
  <c r="J875" i="5"/>
  <c r="J874" i="5"/>
  <c r="J873" i="5"/>
  <c r="J872" i="5"/>
  <c r="J871" i="5"/>
  <c r="J870" i="5"/>
  <c r="J869" i="5"/>
  <c r="J868" i="5"/>
  <c r="J867" i="5"/>
  <c r="J866" i="5"/>
  <c r="J865" i="5"/>
  <c r="J864" i="5"/>
  <c r="J863" i="5"/>
  <c r="J862" i="5"/>
  <c r="J861" i="5"/>
  <c r="J860" i="5"/>
  <c r="J859" i="5"/>
  <c r="J858" i="5"/>
  <c r="J857" i="5"/>
  <c r="J856" i="5"/>
  <c r="J855" i="5"/>
  <c r="J854" i="5"/>
  <c r="J853" i="5"/>
  <c r="J852" i="5"/>
  <c r="J851" i="5"/>
  <c r="J850" i="5"/>
  <c r="J849" i="5"/>
  <c r="J848" i="5"/>
  <c r="J847" i="5"/>
  <c r="J846" i="5"/>
  <c r="J845" i="5"/>
  <c r="J844" i="5"/>
  <c r="J843" i="5"/>
  <c r="J842" i="5"/>
  <c r="J841" i="5"/>
  <c r="J840" i="5"/>
  <c r="J839" i="5"/>
  <c r="J838" i="5"/>
  <c r="J837" i="5"/>
  <c r="J836" i="5"/>
  <c r="J835" i="5"/>
  <c r="J834" i="5"/>
  <c r="J833" i="5"/>
  <c r="J832" i="5"/>
  <c r="J831" i="5"/>
  <c r="J830" i="5"/>
  <c r="J829" i="5"/>
  <c r="J828" i="5"/>
  <c r="J827" i="5"/>
  <c r="J826" i="5"/>
  <c r="J825" i="5"/>
  <c r="J824" i="5"/>
  <c r="J823" i="5"/>
  <c r="J822" i="5"/>
  <c r="J821" i="5"/>
  <c r="J820" i="5"/>
  <c r="J819" i="5"/>
  <c r="J818" i="5"/>
  <c r="J817" i="5"/>
  <c r="J816" i="5"/>
  <c r="J815" i="5"/>
  <c r="J814" i="5"/>
  <c r="J813" i="5"/>
  <c r="J812" i="5"/>
  <c r="J811" i="5"/>
  <c r="J810" i="5"/>
  <c r="J809" i="5"/>
  <c r="J808" i="5"/>
  <c r="J807" i="5"/>
  <c r="J806" i="5"/>
  <c r="J805" i="5"/>
  <c r="J804" i="5"/>
  <c r="J803" i="5"/>
  <c r="J802" i="5"/>
  <c r="J801" i="5"/>
  <c r="J800" i="5"/>
  <c r="J799" i="5"/>
  <c r="J798" i="5"/>
  <c r="J797" i="5"/>
  <c r="J796" i="5"/>
  <c r="J795" i="5"/>
  <c r="J794" i="5"/>
  <c r="J793" i="5"/>
  <c r="J792" i="5"/>
  <c r="J791" i="5"/>
  <c r="J790" i="5"/>
  <c r="J789" i="5"/>
  <c r="J788" i="5"/>
  <c r="J787" i="5"/>
  <c r="J786" i="5"/>
  <c r="J785" i="5"/>
  <c r="J784" i="5"/>
  <c r="J783" i="5"/>
  <c r="J782" i="5"/>
  <c r="J781" i="5"/>
  <c r="J780" i="5"/>
  <c r="J779" i="5"/>
  <c r="J778" i="5"/>
  <c r="J777" i="5"/>
  <c r="J776" i="5"/>
  <c r="J775" i="5"/>
  <c r="J774" i="5"/>
  <c r="J773" i="5"/>
  <c r="J772" i="5"/>
  <c r="J771" i="5"/>
  <c r="J770" i="5"/>
  <c r="J769" i="5"/>
  <c r="J768" i="5"/>
  <c r="J767" i="5"/>
  <c r="J766" i="5"/>
  <c r="J765" i="5"/>
  <c r="J764" i="5"/>
  <c r="J763" i="5"/>
  <c r="J762" i="5"/>
  <c r="J761" i="5"/>
  <c r="J760" i="5"/>
  <c r="J759" i="5"/>
  <c r="J758" i="5"/>
  <c r="J757" i="5"/>
  <c r="J756" i="5"/>
  <c r="J755" i="5"/>
  <c r="J754" i="5"/>
  <c r="J753" i="5"/>
  <c r="J752" i="5"/>
  <c r="J751" i="5"/>
  <c r="J750" i="5"/>
  <c r="J749" i="5"/>
  <c r="J748" i="5"/>
  <c r="J747" i="5"/>
  <c r="J746" i="5"/>
  <c r="J745" i="5"/>
  <c r="J744" i="5"/>
  <c r="J743" i="5"/>
  <c r="J742" i="5"/>
  <c r="J741" i="5"/>
  <c r="J740" i="5"/>
  <c r="J739" i="5"/>
  <c r="J738" i="5"/>
  <c r="J737" i="5"/>
  <c r="J736" i="5"/>
  <c r="J735" i="5"/>
  <c r="J734" i="5"/>
  <c r="J733" i="5"/>
  <c r="J732" i="5"/>
  <c r="J731" i="5"/>
  <c r="J730" i="5"/>
  <c r="J729" i="5"/>
  <c r="J728" i="5"/>
  <c r="J727" i="5"/>
  <c r="J726" i="5"/>
  <c r="J725" i="5"/>
  <c r="J724" i="5"/>
  <c r="J723" i="5"/>
  <c r="J722" i="5"/>
  <c r="J721" i="5"/>
  <c r="J720" i="5"/>
  <c r="J719" i="5"/>
  <c r="J718" i="5"/>
  <c r="J717" i="5"/>
  <c r="J716" i="5"/>
  <c r="J715" i="5"/>
  <c r="J714" i="5"/>
  <c r="J713" i="5"/>
  <c r="J712" i="5"/>
  <c r="J711" i="5"/>
  <c r="J710" i="5"/>
  <c r="J709" i="5"/>
  <c r="J708" i="5"/>
  <c r="J707" i="5"/>
  <c r="J706" i="5"/>
  <c r="J705" i="5"/>
  <c r="J704" i="5"/>
  <c r="J703" i="5"/>
  <c r="J702" i="5"/>
  <c r="J701" i="5"/>
  <c r="J700" i="5"/>
  <c r="J699" i="5"/>
  <c r="J698" i="5"/>
  <c r="J697" i="5"/>
  <c r="J696" i="5"/>
  <c r="J695" i="5"/>
  <c r="J694" i="5"/>
  <c r="J693" i="5"/>
  <c r="J692" i="5"/>
  <c r="J691" i="5"/>
  <c r="J690" i="5"/>
  <c r="J689" i="5"/>
  <c r="J688" i="5"/>
  <c r="J687" i="5"/>
  <c r="J686" i="5"/>
  <c r="J685" i="5"/>
  <c r="J684" i="5"/>
  <c r="J683" i="5"/>
  <c r="J682" i="5"/>
  <c r="J681" i="5"/>
  <c r="J680" i="5"/>
  <c r="J679" i="5"/>
  <c r="J678" i="5"/>
  <c r="J677" i="5"/>
  <c r="J676" i="5"/>
  <c r="J675" i="5"/>
  <c r="J674" i="5"/>
  <c r="J673" i="5"/>
  <c r="J672" i="5"/>
  <c r="J671" i="5"/>
  <c r="J670" i="5"/>
  <c r="J669" i="5"/>
  <c r="J668" i="5"/>
  <c r="J667" i="5"/>
  <c r="J666" i="5"/>
  <c r="J665" i="5"/>
  <c r="J664" i="5"/>
  <c r="J663" i="5"/>
  <c r="J662" i="5"/>
  <c r="J661" i="5"/>
  <c r="J660" i="5"/>
  <c r="J659" i="5"/>
  <c r="J658" i="5"/>
  <c r="J657" i="5"/>
  <c r="J656" i="5"/>
  <c r="J655" i="5"/>
  <c r="J654" i="5"/>
  <c r="J653" i="5"/>
  <c r="J652" i="5"/>
  <c r="J651" i="5"/>
  <c r="J650" i="5"/>
  <c r="J649" i="5"/>
  <c r="J648" i="5"/>
  <c r="J647" i="5"/>
  <c r="J646" i="5"/>
  <c r="J645" i="5"/>
  <c r="J644" i="5"/>
  <c r="J643" i="5"/>
  <c r="J642" i="5"/>
  <c r="J641" i="5"/>
  <c r="J640" i="5"/>
  <c r="J639" i="5"/>
  <c r="J638" i="5"/>
  <c r="J637" i="5"/>
  <c r="J636" i="5"/>
  <c r="J635" i="5"/>
  <c r="J634" i="5"/>
  <c r="J633" i="5"/>
  <c r="J632" i="5"/>
  <c r="J631" i="5"/>
  <c r="J630" i="5"/>
  <c r="J629" i="5"/>
  <c r="J628" i="5"/>
  <c r="J627" i="5"/>
  <c r="J626" i="5"/>
  <c r="J625" i="5"/>
  <c r="J624" i="5"/>
  <c r="J623" i="5"/>
  <c r="J622" i="5"/>
  <c r="J621" i="5"/>
  <c r="J620" i="5"/>
  <c r="J619" i="5"/>
  <c r="J618" i="5"/>
  <c r="J617" i="5"/>
  <c r="J616" i="5"/>
  <c r="J615" i="5"/>
  <c r="J614" i="5"/>
  <c r="J613" i="5"/>
  <c r="J612" i="5"/>
  <c r="J611" i="5"/>
  <c r="J610" i="5"/>
  <c r="J609" i="5"/>
  <c r="J608" i="5"/>
  <c r="J607" i="5"/>
  <c r="J606" i="5"/>
  <c r="J605" i="5"/>
  <c r="J604" i="5"/>
  <c r="J603" i="5"/>
  <c r="J602" i="5"/>
  <c r="J601" i="5"/>
  <c r="J600" i="5"/>
  <c r="J599" i="5"/>
  <c r="J598" i="5"/>
  <c r="J597" i="5"/>
  <c r="J596" i="5"/>
  <c r="J595" i="5"/>
  <c r="J594" i="5"/>
  <c r="J593" i="5"/>
  <c r="J592" i="5"/>
  <c r="J591" i="5"/>
  <c r="J590" i="5"/>
  <c r="J589" i="5"/>
  <c r="J588" i="5"/>
  <c r="J587" i="5"/>
  <c r="J586" i="5"/>
  <c r="J585" i="5"/>
  <c r="J584" i="5"/>
  <c r="J583" i="5"/>
  <c r="J582" i="5"/>
  <c r="J581" i="5"/>
  <c r="J580" i="5"/>
  <c r="J579" i="5"/>
  <c r="J578" i="5"/>
  <c r="J577" i="5"/>
  <c r="J576" i="5"/>
  <c r="J575" i="5"/>
  <c r="J574" i="5"/>
  <c r="J573" i="5"/>
  <c r="J572" i="5"/>
  <c r="J571" i="5"/>
  <c r="J570" i="5"/>
  <c r="J569" i="5"/>
  <c r="J568" i="5"/>
  <c r="J567" i="5"/>
  <c r="J566" i="5"/>
  <c r="J565" i="5"/>
  <c r="J564" i="5"/>
  <c r="J563" i="5"/>
  <c r="J562" i="5"/>
  <c r="J561" i="5"/>
  <c r="J560" i="5"/>
  <c r="J559" i="5"/>
  <c r="J558" i="5"/>
  <c r="J557" i="5"/>
  <c r="J556" i="5"/>
  <c r="J555" i="5"/>
  <c r="J554" i="5"/>
  <c r="J553" i="5"/>
  <c r="J552" i="5"/>
  <c r="J551" i="5"/>
  <c r="J550" i="5"/>
  <c r="J549" i="5"/>
  <c r="J548" i="5"/>
  <c r="J547" i="5"/>
  <c r="J546" i="5"/>
  <c r="J545" i="5"/>
  <c r="J544" i="5"/>
  <c r="J543" i="5"/>
  <c r="J542" i="5"/>
  <c r="J541" i="5"/>
  <c r="J540" i="5"/>
  <c r="J539" i="5"/>
  <c r="J538" i="5"/>
  <c r="J537" i="5"/>
  <c r="J536" i="5"/>
  <c r="J535" i="5"/>
  <c r="J534" i="5"/>
  <c r="J533" i="5"/>
  <c r="J532" i="5"/>
  <c r="J531" i="5"/>
  <c r="J530" i="5"/>
  <c r="J529" i="5"/>
  <c r="J528" i="5"/>
  <c r="J527" i="5"/>
  <c r="J526" i="5"/>
  <c r="J525" i="5"/>
  <c r="J524" i="5"/>
  <c r="J523" i="5"/>
  <c r="J522" i="5"/>
  <c r="J521" i="5"/>
  <c r="J520" i="5"/>
  <c r="J519" i="5"/>
  <c r="J518" i="5"/>
  <c r="J517" i="5"/>
  <c r="J516" i="5"/>
  <c r="J515" i="5"/>
  <c r="J514" i="5"/>
  <c r="J513" i="5"/>
  <c r="J512" i="5"/>
  <c r="J511" i="5"/>
  <c r="J510" i="5"/>
  <c r="J509" i="5"/>
  <c r="J508" i="5"/>
  <c r="J507" i="5"/>
  <c r="J506" i="5"/>
  <c r="J505" i="5"/>
  <c r="J504" i="5"/>
  <c r="J503" i="5"/>
  <c r="J502" i="5"/>
  <c r="J501" i="5"/>
  <c r="J500" i="5"/>
  <c r="J499" i="5"/>
  <c r="J498" i="5"/>
  <c r="J497" i="5"/>
  <c r="J496" i="5"/>
  <c r="J495" i="5"/>
  <c r="J494" i="5"/>
  <c r="J493" i="5"/>
  <c r="J492" i="5"/>
  <c r="J491" i="5"/>
  <c r="J490" i="5"/>
  <c r="J489" i="5"/>
  <c r="J488" i="5"/>
  <c r="J487" i="5"/>
  <c r="J486" i="5"/>
  <c r="J485" i="5"/>
  <c r="J484" i="5"/>
  <c r="J483" i="5"/>
  <c r="J482" i="5"/>
  <c r="J481" i="5"/>
  <c r="J480" i="5"/>
  <c r="J479" i="5"/>
  <c r="J478" i="5"/>
  <c r="J477" i="5"/>
  <c r="J476" i="5"/>
  <c r="J475" i="5"/>
  <c r="J474" i="5"/>
  <c r="J473" i="5"/>
  <c r="J472" i="5"/>
  <c r="J471" i="5"/>
  <c r="J470" i="5"/>
  <c r="J469" i="5"/>
  <c r="J468" i="5"/>
  <c r="J467" i="5"/>
  <c r="J466" i="5"/>
  <c r="J465" i="5"/>
  <c r="J464" i="5"/>
  <c r="J463" i="5"/>
  <c r="J462" i="5"/>
  <c r="J461" i="5"/>
  <c r="J460" i="5"/>
  <c r="J459" i="5"/>
  <c r="J458" i="5"/>
  <c r="J457" i="5"/>
  <c r="J456" i="5"/>
  <c r="J455" i="5"/>
  <c r="J454" i="5"/>
  <c r="J453" i="5"/>
  <c r="J452" i="5"/>
  <c r="J451" i="5"/>
  <c r="J450" i="5"/>
  <c r="J449" i="5"/>
  <c r="J448" i="5"/>
  <c r="J447" i="5"/>
  <c r="J446" i="5"/>
  <c r="J445" i="5"/>
  <c r="J444" i="5"/>
  <c r="J443" i="5"/>
  <c r="J442" i="5"/>
  <c r="J441" i="5"/>
  <c r="J440" i="5"/>
  <c r="J439" i="5"/>
  <c r="J438" i="5"/>
  <c r="J437" i="5"/>
  <c r="J436" i="5"/>
  <c r="J435" i="5"/>
  <c r="J434" i="5"/>
  <c r="J433" i="5"/>
  <c r="J432" i="5"/>
  <c r="J431" i="5"/>
  <c r="J430" i="5"/>
  <c r="J429" i="5"/>
  <c r="J428" i="5"/>
  <c r="J427" i="5"/>
  <c r="J426" i="5"/>
  <c r="J425" i="5"/>
  <c r="J424" i="5"/>
  <c r="J423" i="5"/>
  <c r="J422" i="5"/>
  <c r="J421" i="5"/>
  <c r="J420" i="5"/>
  <c r="J419" i="5"/>
  <c r="J418" i="5"/>
  <c r="J417" i="5"/>
  <c r="J416" i="5"/>
  <c r="J415" i="5"/>
  <c r="J414" i="5"/>
  <c r="J413" i="5"/>
  <c r="J412" i="5"/>
  <c r="J411" i="5"/>
  <c r="J410" i="5"/>
  <c r="J409" i="5"/>
  <c r="J408" i="5"/>
  <c r="J407" i="5"/>
  <c r="J406" i="5"/>
  <c r="J405" i="5"/>
  <c r="J404" i="5"/>
  <c r="J403" i="5"/>
  <c r="J402" i="5"/>
  <c r="J401" i="5"/>
  <c r="J400" i="5"/>
  <c r="J399" i="5"/>
  <c r="J398" i="5"/>
  <c r="J397" i="5"/>
  <c r="J396" i="5"/>
  <c r="J395" i="5"/>
  <c r="J394" i="5"/>
  <c r="J393" i="5"/>
  <c r="J392" i="5"/>
  <c r="J391" i="5"/>
  <c r="J390" i="5"/>
  <c r="J389" i="5"/>
  <c r="J388" i="5"/>
  <c r="J387" i="5"/>
  <c r="J386" i="5"/>
  <c r="J385" i="5"/>
  <c r="J384" i="5"/>
  <c r="J383" i="5"/>
  <c r="J382" i="5"/>
  <c r="J381" i="5"/>
  <c r="J380" i="5"/>
  <c r="J379" i="5"/>
  <c r="J378" i="5"/>
  <c r="J377" i="5"/>
  <c r="J376" i="5"/>
  <c r="J375" i="5"/>
  <c r="J374" i="5"/>
  <c r="J373" i="5"/>
  <c r="J372" i="5"/>
  <c r="J371" i="5"/>
  <c r="J370" i="5"/>
  <c r="J369" i="5"/>
  <c r="J368" i="5"/>
  <c r="J367" i="5"/>
  <c r="J366" i="5"/>
  <c r="J365" i="5"/>
  <c r="J364" i="5"/>
  <c r="J363" i="5"/>
  <c r="J362" i="5"/>
  <c r="J361" i="5"/>
  <c r="J360" i="5"/>
  <c r="J359" i="5"/>
  <c r="J358" i="5"/>
  <c r="J357" i="5"/>
  <c r="J356" i="5"/>
  <c r="J355" i="5"/>
  <c r="J354" i="5"/>
  <c r="J353" i="5"/>
  <c r="J352" i="5"/>
  <c r="J351" i="5"/>
  <c r="J350" i="5"/>
  <c r="J349" i="5"/>
  <c r="J348" i="5"/>
  <c r="J347" i="5"/>
  <c r="J346" i="5"/>
  <c r="J345" i="5"/>
  <c r="J344" i="5"/>
  <c r="J343" i="5"/>
  <c r="J342" i="5"/>
  <c r="J341" i="5"/>
  <c r="J340" i="5"/>
  <c r="J339" i="5"/>
  <c r="J338" i="5"/>
  <c r="J337" i="5"/>
  <c r="J336" i="5"/>
  <c r="J335" i="5"/>
  <c r="J334" i="5"/>
  <c r="J333" i="5"/>
  <c r="J332" i="5"/>
  <c r="J331" i="5"/>
  <c r="J330" i="5"/>
  <c r="J329" i="5"/>
  <c r="J328" i="5"/>
  <c r="J327" i="5"/>
  <c r="J326" i="5"/>
  <c r="J325" i="5"/>
  <c r="J324" i="5"/>
  <c r="J323" i="5"/>
  <c r="J322" i="5"/>
  <c r="J321" i="5"/>
  <c r="J320" i="5"/>
  <c r="J319" i="5"/>
  <c r="J318" i="5"/>
  <c r="J317" i="5"/>
  <c r="J316" i="5"/>
  <c r="J315" i="5"/>
  <c r="J314" i="5"/>
  <c r="J313" i="5"/>
  <c r="J312" i="5"/>
  <c r="J311" i="5"/>
  <c r="J310" i="5"/>
  <c r="J309" i="5"/>
  <c r="J308" i="5"/>
  <c r="J307" i="5"/>
  <c r="J306" i="5"/>
  <c r="J305" i="5"/>
  <c r="J304" i="5"/>
  <c r="J303" i="5"/>
  <c r="J302" i="5"/>
  <c r="J301" i="5"/>
  <c r="J300" i="5"/>
  <c r="J299" i="5"/>
  <c r="J298" i="5"/>
  <c r="J297" i="5"/>
  <c r="J296" i="5"/>
  <c r="J295" i="5"/>
  <c r="J294" i="5"/>
  <c r="J293" i="5"/>
  <c r="J292" i="5"/>
  <c r="J291" i="5"/>
  <c r="J290" i="5"/>
  <c r="J289" i="5"/>
  <c r="J288" i="5"/>
  <c r="J287" i="5"/>
  <c r="J286" i="5"/>
  <c r="J285" i="5"/>
  <c r="J284" i="5"/>
  <c r="J283" i="5"/>
  <c r="J282" i="5"/>
  <c r="J281" i="5"/>
  <c r="J280" i="5"/>
  <c r="J279" i="5"/>
  <c r="J278" i="5"/>
  <c r="J277" i="5"/>
  <c r="J276" i="5"/>
  <c r="J275" i="5"/>
  <c r="J274" i="5"/>
  <c r="J273" i="5"/>
  <c r="J272" i="5"/>
  <c r="J271" i="5"/>
  <c r="J270" i="5"/>
  <c r="J269" i="5"/>
  <c r="J268" i="5"/>
  <c r="J267" i="5"/>
  <c r="J266" i="5"/>
  <c r="J265" i="5"/>
  <c r="J264" i="5"/>
  <c r="J263" i="5"/>
  <c r="J262" i="5"/>
  <c r="J261" i="5"/>
  <c r="J260" i="5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37" i="5"/>
  <c r="J236" i="5"/>
  <c r="J235" i="5"/>
  <c r="J234" i="5"/>
  <c r="J233" i="5"/>
  <c r="J232" i="5"/>
  <c r="J231" i="5"/>
  <c r="J230" i="5"/>
  <c r="J229" i="5"/>
  <c r="J228" i="5"/>
  <c r="J227" i="5"/>
  <c r="J226" i="5"/>
  <c r="J225" i="5"/>
  <c r="J224" i="5"/>
  <c r="J223" i="5"/>
  <c r="J222" i="5"/>
  <c r="J221" i="5"/>
  <c r="J220" i="5"/>
  <c r="J219" i="5"/>
  <c r="J218" i="5"/>
  <c r="J217" i="5"/>
  <c r="J216" i="5"/>
  <c r="J215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92" i="5"/>
  <c r="J191" i="5"/>
  <c r="J190" i="5"/>
  <c r="J189" i="5"/>
  <c r="J188" i="5"/>
  <c r="J187" i="5"/>
  <c r="J186" i="5"/>
  <c r="J185" i="5"/>
  <c r="J184" i="5"/>
  <c r="J183" i="5"/>
  <c r="J182" i="5"/>
  <c r="J181" i="5"/>
  <c r="J180" i="5"/>
  <c r="J179" i="5"/>
  <c r="J178" i="5"/>
  <c r="J177" i="5"/>
  <c r="J176" i="5"/>
  <c r="J175" i="5"/>
  <c r="J174" i="5"/>
  <c r="J173" i="5"/>
  <c r="J172" i="5"/>
  <c r="J171" i="5"/>
  <c r="J170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47" i="5"/>
  <c r="J146" i="5"/>
  <c r="J145" i="5"/>
  <c r="J144" i="5"/>
  <c r="J143" i="5"/>
  <c r="J142" i="5"/>
  <c r="J141" i="5"/>
  <c r="J140" i="5"/>
  <c r="J139" i="5"/>
  <c r="J138" i="5"/>
  <c r="J137" i="5"/>
  <c r="J136" i="5"/>
  <c r="J135" i="5"/>
  <c r="J134" i="5"/>
  <c r="J133" i="5"/>
  <c r="J132" i="5"/>
  <c r="J131" i="5"/>
  <c r="J130" i="5"/>
  <c r="J129" i="5"/>
  <c r="J128" i="5"/>
  <c r="J127" i="5"/>
  <c r="J126" i="5"/>
  <c r="J125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102" i="5"/>
  <c r="J101" i="5"/>
  <c r="J100" i="5"/>
  <c r="J99" i="5"/>
  <c r="J98" i="5"/>
  <c r="J97" i="5"/>
  <c r="J96" i="5"/>
  <c r="J95" i="5"/>
  <c r="J94" i="5"/>
  <c r="J93" i="5"/>
  <c r="J92" i="5"/>
  <c r="J91" i="5"/>
  <c r="J90" i="5"/>
  <c r="J89" i="5"/>
  <c r="J88" i="5"/>
  <c r="J87" i="5"/>
  <c r="J86" i="5"/>
  <c r="J85" i="5"/>
  <c r="J84" i="5"/>
  <c r="J83" i="5"/>
  <c r="J82" i="5"/>
  <c r="J81" i="5"/>
  <c r="J80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57" i="5"/>
  <c r="J56" i="5"/>
  <c r="J55" i="5"/>
  <c r="J54" i="5"/>
  <c r="J53" i="5"/>
  <c r="J52" i="5"/>
  <c r="J51" i="5"/>
  <c r="J50" i="5"/>
  <c r="J49" i="5"/>
  <c r="J48" i="5"/>
  <c r="J47" i="5"/>
  <c r="J46" i="5"/>
  <c r="J45" i="5"/>
  <c r="J44" i="5"/>
  <c r="J43" i="5"/>
  <c r="J42" i="5"/>
  <c r="J41" i="5"/>
  <c r="J40" i="5"/>
  <c r="J39" i="5"/>
  <c r="J38" i="5"/>
  <c r="J37" i="5"/>
  <c r="J36" i="5"/>
  <c r="J35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2" i="5"/>
  <c r="J11" i="5"/>
  <c r="J10" i="5"/>
  <c r="J9" i="5"/>
  <c r="J8" i="5"/>
  <c r="J7" i="5"/>
  <c r="J6" i="5"/>
  <c r="J5" i="5"/>
  <c r="J4" i="5"/>
  <c r="J3" i="5"/>
  <c r="E3" i="5"/>
  <c r="F3" i="5" s="1"/>
  <c r="D3" i="5" s="1"/>
  <c r="I1117" i="20" l="1"/>
  <c r="J1116" i="20"/>
  <c r="J391" i="20"/>
  <c r="I392" i="20"/>
  <c r="G41" i="20"/>
  <c r="H41" i="20" s="1"/>
  <c r="E42" i="20"/>
  <c r="F42" i="20" s="1"/>
  <c r="D42" i="20" s="1"/>
  <c r="I754" i="20"/>
  <c r="J753" i="20"/>
  <c r="I76" i="12"/>
  <c r="J75" i="12"/>
  <c r="I457" i="12"/>
  <c r="J456" i="12"/>
  <c r="G41" i="12"/>
  <c r="H41" i="12" s="1"/>
  <c r="E42" i="12"/>
  <c r="F42" i="12" s="1"/>
  <c r="D42" i="12" s="1"/>
  <c r="I332" i="26"/>
  <c r="J331" i="26"/>
  <c r="I78" i="26"/>
  <c r="J77" i="26"/>
  <c r="I482" i="26"/>
  <c r="J481" i="26"/>
  <c r="J171" i="26"/>
  <c r="J24" i="26"/>
  <c r="G22" i="26"/>
  <c r="H22" i="26" s="1"/>
  <c r="E23" i="26"/>
  <c r="F23" i="26" s="1"/>
  <c r="D23" i="26" s="1"/>
  <c r="K24" i="26" s="1"/>
  <c r="G23" i="25"/>
  <c r="H23" i="25" s="1"/>
  <c r="E24" i="25"/>
  <c r="F24" i="25" s="1"/>
  <c r="D24" i="25" s="1"/>
  <c r="E22" i="24"/>
  <c r="F22" i="24" s="1"/>
  <c r="D22" i="24" s="1"/>
  <c r="G21" i="24"/>
  <c r="H21" i="24" s="1"/>
  <c r="G21" i="23"/>
  <c r="H21" i="23" s="1"/>
  <c r="E22" i="23"/>
  <c r="F22" i="23" s="1"/>
  <c r="D22" i="23" s="1"/>
  <c r="E22" i="19"/>
  <c r="F22" i="19" s="1"/>
  <c r="D22" i="19" s="1"/>
  <c r="G21" i="19"/>
  <c r="J498" i="19"/>
  <c r="I499" i="19"/>
  <c r="J369" i="19"/>
  <c r="I370" i="19"/>
  <c r="H21" i="19"/>
  <c r="J1096" i="19"/>
  <c r="I1097" i="19"/>
  <c r="I733" i="19"/>
  <c r="J732" i="19"/>
  <c r="G21" i="16"/>
  <c r="H21" i="16" s="1"/>
  <c r="E22" i="16"/>
  <c r="F22" i="16" s="1"/>
  <c r="D22" i="16" s="1"/>
  <c r="J93" i="16"/>
  <c r="F5" i="13"/>
  <c r="D5" i="13" s="1"/>
  <c r="E22" i="22"/>
  <c r="F22" i="22" s="1"/>
  <c r="D22" i="22" s="1"/>
  <c r="G21" i="22"/>
  <c r="H21" i="22"/>
  <c r="E14" i="21"/>
  <c r="F14" i="21" s="1"/>
  <c r="D14" i="21" s="1"/>
  <c r="G13" i="21"/>
  <c r="H13" i="21" s="1"/>
  <c r="J496" i="21"/>
  <c r="J359" i="21"/>
  <c r="J87" i="15"/>
  <c r="I88" i="15"/>
  <c r="H13" i="15"/>
  <c r="J357" i="15"/>
  <c r="J497" i="15"/>
  <c r="G13" i="15"/>
  <c r="E14" i="15"/>
  <c r="F14" i="15" s="1"/>
  <c r="D14" i="15" s="1"/>
  <c r="J515" i="14"/>
  <c r="J426" i="14"/>
  <c r="J357" i="14"/>
  <c r="G5" i="14"/>
  <c r="H5" i="14" s="1"/>
  <c r="E6" i="14"/>
  <c r="J491" i="14"/>
  <c r="J418" i="13"/>
  <c r="J124" i="13"/>
  <c r="J525" i="13"/>
  <c r="J6" i="13"/>
  <c r="E7" i="17"/>
  <c r="F7" i="17" s="1"/>
  <c r="D7" i="17" s="1"/>
  <c r="G6" i="17"/>
  <c r="H6" i="17"/>
  <c r="J453" i="17"/>
  <c r="I454" i="17"/>
  <c r="J176" i="17"/>
  <c r="I177" i="17"/>
  <c r="J66" i="17"/>
  <c r="I67" i="17"/>
  <c r="G5" i="27"/>
  <c r="H5" i="27" s="1"/>
  <c r="E6" i="27"/>
  <c r="F6" i="27" s="1"/>
  <c r="D6" i="27" s="1"/>
  <c r="J29" i="27"/>
  <c r="J137" i="27"/>
  <c r="J441" i="27"/>
  <c r="E5" i="18"/>
  <c r="F5" i="18" s="1"/>
  <c r="D5" i="18" s="1"/>
  <c r="G4" i="18"/>
  <c r="J482" i="18"/>
  <c r="J352" i="18"/>
  <c r="H4" i="18"/>
  <c r="G3" i="10"/>
  <c r="H3" i="10" s="1"/>
  <c r="E4" i="10"/>
  <c r="F4" i="10" s="1"/>
  <c r="D4" i="10" s="1"/>
  <c r="E4" i="9"/>
  <c r="G3" i="9"/>
  <c r="H3" i="9" s="1"/>
  <c r="I122" i="9"/>
  <c r="J121" i="9"/>
  <c r="I4" i="9"/>
  <c r="J415" i="9"/>
  <c r="I416" i="9"/>
  <c r="J522" i="9"/>
  <c r="I523" i="9"/>
  <c r="I732" i="9"/>
  <c r="J850" i="9"/>
  <c r="I851" i="9"/>
  <c r="I27" i="11"/>
  <c r="J26" i="11"/>
  <c r="E4" i="11"/>
  <c r="F4" i="11" s="1"/>
  <c r="D4" i="11"/>
  <c r="G3" i="11"/>
  <c r="H3" i="11" s="1"/>
  <c r="J138" i="11"/>
  <c r="I139" i="11"/>
  <c r="J25" i="11"/>
  <c r="J441" i="11"/>
  <c r="I442" i="11"/>
  <c r="I1124" i="11"/>
  <c r="G3" i="8"/>
  <c r="H3" i="8" s="1"/>
  <c r="J13" i="8"/>
  <c r="I14" i="8"/>
  <c r="D4" i="8"/>
  <c r="J464" i="8"/>
  <c r="I465" i="8"/>
  <c r="I131" i="8"/>
  <c r="J336" i="8"/>
  <c r="I337" i="8"/>
  <c r="J741" i="8"/>
  <c r="I742" i="8"/>
  <c r="I837" i="8"/>
  <c r="J836" i="8"/>
  <c r="J1067" i="8"/>
  <c r="I1068" i="8"/>
  <c r="G3" i="6"/>
  <c r="H3" i="6" s="1"/>
  <c r="D4" i="6"/>
  <c r="I353" i="6"/>
  <c r="J352" i="6"/>
  <c r="I481" i="6"/>
  <c r="I717" i="6"/>
  <c r="J716" i="6"/>
  <c r="J844" i="6"/>
  <c r="I845" i="6"/>
  <c r="I1078" i="6"/>
  <c r="J1077" i="6"/>
  <c r="E4" i="5"/>
  <c r="F4" i="5" s="1"/>
  <c r="D4" i="5" s="1"/>
  <c r="G3" i="5"/>
  <c r="H3" i="5" s="1"/>
  <c r="J754" i="20" l="1"/>
  <c r="I755" i="20"/>
  <c r="G42" i="20"/>
  <c r="E43" i="20"/>
  <c r="F43" i="20" s="1"/>
  <c r="D43" i="20" s="1"/>
  <c r="H42" i="20"/>
  <c r="J392" i="20"/>
  <c r="I393" i="20"/>
  <c r="J1117" i="20"/>
  <c r="I1118" i="20"/>
  <c r="G42" i="12"/>
  <c r="H42" i="12" s="1"/>
  <c r="E43" i="12"/>
  <c r="F43" i="12" s="1"/>
  <c r="D43" i="12" s="1"/>
  <c r="J457" i="12"/>
  <c r="I458" i="12"/>
  <c r="J76" i="12"/>
  <c r="I77" i="12"/>
  <c r="J482" i="26"/>
  <c r="I483" i="26"/>
  <c r="I79" i="26"/>
  <c r="J79" i="26" s="1"/>
  <c r="J78" i="26"/>
  <c r="J332" i="26"/>
  <c r="I333" i="26"/>
  <c r="J172" i="26"/>
  <c r="G23" i="26"/>
  <c r="H23" i="26" s="1"/>
  <c r="E24" i="26"/>
  <c r="F24" i="26" s="1"/>
  <c r="D24" i="26" s="1"/>
  <c r="K25" i="26" s="1"/>
  <c r="J25" i="26"/>
  <c r="E25" i="25"/>
  <c r="F25" i="25" s="1"/>
  <c r="D25" i="25" s="1"/>
  <c r="G24" i="25"/>
  <c r="H24" i="25" s="1"/>
  <c r="E23" i="24"/>
  <c r="F23" i="24" s="1"/>
  <c r="D23" i="24" s="1"/>
  <c r="G22" i="24"/>
  <c r="H22" i="24"/>
  <c r="E23" i="23"/>
  <c r="F23" i="23" s="1"/>
  <c r="D23" i="23" s="1"/>
  <c r="G22" i="23"/>
  <c r="H22" i="23" s="1"/>
  <c r="J370" i="19"/>
  <c r="I371" i="19"/>
  <c r="J1097" i="19"/>
  <c r="I1098" i="19"/>
  <c r="I500" i="19"/>
  <c r="J499" i="19"/>
  <c r="G22" i="19"/>
  <c r="H22" i="19" s="1"/>
  <c r="E23" i="19"/>
  <c r="F23" i="19" s="1"/>
  <c r="D23" i="19" s="1"/>
  <c r="I734" i="19"/>
  <c r="J733" i="19"/>
  <c r="G22" i="16"/>
  <c r="H22" i="16" s="1"/>
  <c r="E23" i="16"/>
  <c r="F23" i="16" s="1"/>
  <c r="D23" i="16" s="1"/>
  <c r="J94" i="16"/>
  <c r="E6" i="13"/>
  <c r="F6" i="13" s="1"/>
  <c r="D6" i="13" s="1"/>
  <c r="G5" i="13"/>
  <c r="H5" i="13" s="1"/>
  <c r="E23" i="22"/>
  <c r="F23" i="22" s="1"/>
  <c r="D23" i="22" s="1"/>
  <c r="G22" i="22"/>
  <c r="H22" i="22"/>
  <c r="G14" i="21"/>
  <c r="E15" i="21"/>
  <c r="F15" i="21" s="1"/>
  <c r="D15" i="21" s="1"/>
  <c r="J497" i="21"/>
  <c r="H14" i="21"/>
  <c r="J360" i="21"/>
  <c r="I89" i="15"/>
  <c r="J88" i="15"/>
  <c r="G14" i="15"/>
  <c r="E15" i="15"/>
  <c r="F15" i="15" s="1"/>
  <c r="D15" i="15" s="1"/>
  <c r="J498" i="15"/>
  <c r="H14" i="15"/>
  <c r="J358" i="15"/>
  <c r="J516" i="14"/>
  <c r="J427" i="14"/>
  <c r="J358" i="14"/>
  <c r="J492" i="14"/>
  <c r="F6" i="14"/>
  <c r="D6" i="14" s="1"/>
  <c r="J526" i="13"/>
  <c r="J419" i="13"/>
  <c r="J125" i="13"/>
  <c r="J7" i="13"/>
  <c r="G7" i="17"/>
  <c r="H7" i="17" s="1"/>
  <c r="E8" i="17"/>
  <c r="F8" i="17" s="1"/>
  <c r="D8" i="17" s="1"/>
  <c r="J177" i="17"/>
  <c r="I178" i="17"/>
  <c r="J67" i="17"/>
  <c r="I68" i="17"/>
  <c r="I455" i="17"/>
  <c r="J454" i="17"/>
  <c r="E7" i="27"/>
  <c r="F7" i="27" s="1"/>
  <c r="D7" i="27" s="1"/>
  <c r="G6" i="27"/>
  <c r="H6" i="27" s="1"/>
  <c r="J442" i="27"/>
  <c r="J30" i="27"/>
  <c r="J138" i="27"/>
  <c r="G5" i="18"/>
  <c r="E6" i="18"/>
  <c r="F6" i="18" s="1"/>
  <c r="D6" i="18" s="1"/>
  <c r="H5" i="18"/>
  <c r="J483" i="18"/>
  <c r="J353" i="18"/>
  <c r="E5" i="10"/>
  <c r="F5" i="10" s="1"/>
  <c r="D5" i="10" s="1"/>
  <c r="G4" i="10"/>
  <c r="H4" i="10" s="1"/>
  <c r="J523" i="9"/>
  <c r="I524" i="9"/>
  <c r="J416" i="9"/>
  <c r="I417" i="9"/>
  <c r="J4" i="9"/>
  <c r="F4" i="9" s="1"/>
  <c r="D4" i="9" s="1"/>
  <c r="I5" i="9"/>
  <c r="I852" i="9"/>
  <c r="J851" i="9"/>
  <c r="I123" i="9"/>
  <c r="J122" i="9"/>
  <c r="J732" i="9"/>
  <c r="I733" i="9"/>
  <c r="J27" i="11"/>
  <c r="I28" i="11"/>
  <c r="I140" i="11"/>
  <c r="J139" i="11"/>
  <c r="J1124" i="11"/>
  <c r="I1125" i="11"/>
  <c r="E5" i="11"/>
  <c r="F5" i="11" s="1"/>
  <c r="D5" i="11" s="1"/>
  <c r="G4" i="11"/>
  <c r="H4" i="11" s="1"/>
  <c r="J442" i="11"/>
  <c r="I443" i="11"/>
  <c r="I1069" i="8"/>
  <c r="J1068" i="8"/>
  <c r="J465" i="8"/>
  <c r="I466" i="8"/>
  <c r="I838" i="8"/>
  <c r="J837" i="8"/>
  <c r="G4" i="8"/>
  <c r="H4" i="8" s="1"/>
  <c r="E5" i="8"/>
  <c r="F5" i="8" s="1"/>
  <c r="D5" i="8" s="1"/>
  <c r="I743" i="8"/>
  <c r="J742" i="8"/>
  <c r="I15" i="8"/>
  <c r="J14" i="8"/>
  <c r="J131" i="8"/>
  <c r="I132" i="8"/>
  <c r="J337" i="8"/>
  <c r="I338" i="8"/>
  <c r="E5" i="6"/>
  <c r="F5" i="6" s="1"/>
  <c r="D5" i="6"/>
  <c r="G4" i="6"/>
  <c r="J845" i="6"/>
  <c r="I846" i="6"/>
  <c r="I1079" i="6"/>
  <c r="J1078" i="6"/>
  <c r="H4" i="6"/>
  <c r="J717" i="6"/>
  <c r="I718" i="6"/>
  <c r="I482" i="6"/>
  <c r="J481" i="6"/>
  <c r="J353" i="6"/>
  <c r="I354" i="6"/>
  <c r="E5" i="5"/>
  <c r="F5" i="5" s="1"/>
  <c r="D5" i="5" s="1"/>
  <c r="G4" i="5"/>
  <c r="H4" i="5" s="1"/>
  <c r="E44" i="20" l="1"/>
  <c r="F44" i="20" s="1"/>
  <c r="D44" i="20" s="1"/>
  <c r="G43" i="20"/>
  <c r="H43" i="20" s="1"/>
  <c r="J393" i="20"/>
  <c r="I394" i="20"/>
  <c r="I1119" i="20"/>
  <c r="J1118" i="20"/>
  <c r="I756" i="20"/>
  <c r="J755" i="20"/>
  <c r="G43" i="12"/>
  <c r="H43" i="12" s="1"/>
  <c r="E44" i="12"/>
  <c r="F44" i="12" s="1"/>
  <c r="D44" i="12" s="1"/>
  <c r="I78" i="12"/>
  <c r="J77" i="12"/>
  <c r="J458" i="12"/>
  <c r="I459" i="12"/>
  <c r="I334" i="26"/>
  <c r="J333" i="26"/>
  <c r="J483" i="26"/>
  <c r="I484" i="26"/>
  <c r="J484" i="26" s="1"/>
  <c r="J485" i="26"/>
  <c r="J173" i="26"/>
  <c r="G24" i="26"/>
  <c r="H24" i="26" s="1"/>
  <c r="E25" i="26"/>
  <c r="F25" i="26" s="1"/>
  <c r="D25" i="26" s="1"/>
  <c r="K26" i="26" s="1"/>
  <c r="J26" i="26"/>
  <c r="G25" i="25"/>
  <c r="H25" i="25" s="1"/>
  <c r="E26" i="25"/>
  <c r="F26" i="25" s="1"/>
  <c r="D26" i="25" s="1"/>
  <c r="G23" i="24"/>
  <c r="H23" i="24" s="1"/>
  <c r="E24" i="24"/>
  <c r="F24" i="24" s="1"/>
  <c r="D24" i="24" s="1"/>
  <c r="G23" i="23"/>
  <c r="H23" i="23" s="1"/>
  <c r="E24" i="23"/>
  <c r="F24" i="23" s="1"/>
  <c r="D24" i="23" s="1"/>
  <c r="J1098" i="19"/>
  <c r="I1099" i="19"/>
  <c r="G23" i="19"/>
  <c r="E24" i="19"/>
  <c r="F24" i="19" s="1"/>
  <c r="D24" i="19" s="1"/>
  <c r="I501" i="19"/>
  <c r="J500" i="19"/>
  <c r="J734" i="19"/>
  <c r="I735" i="19"/>
  <c r="I372" i="19"/>
  <c r="J371" i="19"/>
  <c r="H23" i="19"/>
  <c r="E24" i="16"/>
  <c r="F24" i="16" s="1"/>
  <c r="D24" i="16" s="1"/>
  <c r="G23" i="16"/>
  <c r="H23" i="16" s="1"/>
  <c r="J95" i="16"/>
  <c r="E7" i="13"/>
  <c r="F7" i="13" s="1"/>
  <c r="D7" i="13" s="1"/>
  <c r="G6" i="13"/>
  <c r="H6" i="13"/>
  <c r="G23" i="22"/>
  <c r="H23" i="22" s="1"/>
  <c r="E24" i="22"/>
  <c r="F24" i="22" s="1"/>
  <c r="D24" i="22" s="1"/>
  <c r="J361" i="21"/>
  <c r="J498" i="21"/>
  <c r="E16" i="21"/>
  <c r="F16" i="21" s="1"/>
  <c r="D16" i="21" s="1"/>
  <c r="G15" i="21"/>
  <c r="H15" i="21" s="1"/>
  <c r="J89" i="15"/>
  <c r="I90" i="15"/>
  <c r="E16" i="15"/>
  <c r="F16" i="15" s="1"/>
  <c r="D16" i="15"/>
  <c r="G15" i="15"/>
  <c r="J359" i="15"/>
  <c r="H15" i="15"/>
  <c r="J499" i="15"/>
  <c r="J518" i="14"/>
  <c r="J517" i="14"/>
  <c r="J428" i="14"/>
  <c r="J359" i="14"/>
  <c r="G6" i="14"/>
  <c r="H6" i="14" s="1"/>
  <c r="E7" i="14"/>
  <c r="J493" i="14"/>
  <c r="J8" i="13"/>
  <c r="J527" i="13"/>
  <c r="J126" i="13"/>
  <c r="J420" i="13"/>
  <c r="G8" i="17"/>
  <c r="H8" i="17" s="1"/>
  <c r="E9" i="17"/>
  <c r="F9" i="17" s="1"/>
  <c r="D9" i="17" s="1"/>
  <c r="J455" i="17"/>
  <c r="I456" i="17"/>
  <c r="I179" i="17"/>
  <c r="J178" i="17"/>
  <c r="I69" i="17"/>
  <c r="J68" i="17"/>
  <c r="E8" i="27"/>
  <c r="F8" i="27" s="1"/>
  <c r="D8" i="27" s="1"/>
  <c r="G7" i="27"/>
  <c r="H7" i="27" s="1"/>
  <c r="J31" i="27"/>
  <c r="J139" i="27"/>
  <c r="J443" i="27"/>
  <c r="G6" i="18"/>
  <c r="E7" i="18"/>
  <c r="F7" i="18" s="1"/>
  <c r="D7" i="18" s="1"/>
  <c r="J484" i="18"/>
  <c r="J354" i="18"/>
  <c r="H6" i="18"/>
  <c r="G5" i="10"/>
  <c r="H5" i="10" s="1"/>
  <c r="E6" i="10"/>
  <c r="F6" i="10" s="1"/>
  <c r="D6" i="10" s="1"/>
  <c r="E5" i="9"/>
  <c r="F5" i="9" s="1"/>
  <c r="D5" i="9"/>
  <c r="G4" i="9"/>
  <c r="H4" i="9" s="1"/>
  <c r="J5" i="9"/>
  <c r="I6" i="9"/>
  <c r="J852" i="9"/>
  <c r="I853" i="9"/>
  <c r="J733" i="9"/>
  <c r="I734" i="9"/>
  <c r="J123" i="9"/>
  <c r="I124" i="9"/>
  <c r="J524" i="9"/>
  <c r="I525" i="9"/>
  <c r="J417" i="9"/>
  <c r="I418" i="9"/>
  <c r="H5" i="11"/>
  <c r="G5" i="11"/>
  <c r="E6" i="11"/>
  <c r="F6" i="11" s="1"/>
  <c r="D6" i="11" s="1"/>
  <c r="I1126" i="11"/>
  <c r="J1125" i="11"/>
  <c r="J443" i="11"/>
  <c r="I444" i="11"/>
  <c r="J140" i="11"/>
  <c r="I141" i="11"/>
  <c r="J28" i="11"/>
  <c r="I29" i="11"/>
  <c r="G5" i="8"/>
  <c r="E6" i="8"/>
  <c r="F6" i="8" s="1"/>
  <c r="D6" i="8" s="1"/>
  <c r="H5" i="8"/>
  <c r="I1070" i="8"/>
  <c r="J1069" i="8"/>
  <c r="J132" i="8"/>
  <c r="I133" i="8"/>
  <c r="J15" i="8"/>
  <c r="I16" i="8"/>
  <c r="J338" i="8"/>
  <c r="I339" i="8"/>
  <c r="J838" i="8"/>
  <c r="I839" i="8"/>
  <c r="J466" i="8"/>
  <c r="I467" i="8"/>
  <c r="J743" i="8"/>
  <c r="I744" i="8"/>
  <c r="G5" i="6"/>
  <c r="H5" i="6" s="1"/>
  <c r="E6" i="6"/>
  <c r="F6" i="6" s="1"/>
  <c r="D6" i="6" s="1"/>
  <c r="J718" i="6"/>
  <c r="I719" i="6"/>
  <c r="J354" i="6"/>
  <c r="I355" i="6"/>
  <c r="I1080" i="6"/>
  <c r="J1079" i="6"/>
  <c r="I847" i="6"/>
  <c r="J846" i="6"/>
  <c r="I483" i="6"/>
  <c r="J482" i="6"/>
  <c r="G5" i="5"/>
  <c r="H5" i="5" s="1"/>
  <c r="E6" i="5"/>
  <c r="F6" i="5" s="1"/>
  <c r="D6" i="5" s="1"/>
  <c r="G44" i="20" l="1"/>
  <c r="H44" i="20" s="1"/>
  <c r="E45" i="20"/>
  <c r="F45" i="20" s="1"/>
  <c r="D45" i="20" s="1"/>
  <c r="I1120" i="20"/>
  <c r="J1119" i="20"/>
  <c r="J394" i="20"/>
  <c r="I395" i="20"/>
  <c r="I757" i="20"/>
  <c r="J756" i="20"/>
  <c r="G44" i="12"/>
  <c r="H44" i="12" s="1"/>
  <c r="E45" i="12"/>
  <c r="F45" i="12" s="1"/>
  <c r="D45" i="12" s="1"/>
  <c r="I460" i="12"/>
  <c r="J459" i="12"/>
  <c r="J78" i="12"/>
  <c r="I79" i="12"/>
  <c r="I335" i="26"/>
  <c r="J334" i="26"/>
  <c r="J486" i="26"/>
  <c r="J174" i="26"/>
  <c r="G25" i="26"/>
  <c r="H25" i="26" s="1"/>
  <c r="E26" i="26"/>
  <c r="F26" i="26" s="1"/>
  <c r="D26" i="26" s="1"/>
  <c r="K27" i="26" s="1"/>
  <c r="J27" i="26"/>
  <c r="G26" i="25"/>
  <c r="H26" i="25" s="1"/>
  <c r="E27" i="25"/>
  <c r="F27" i="25" s="1"/>
  <c r="D27" i="25" s="1"/>
  <c r="E25" i="24"/>
  <c r="F25" i="24" s="1"/>
  <c r="D25" i="24" s="1"/>
  <c r="G24" i="24"/>
  <c r="H24" i="24" s="1"/>
  <c r="G24" i="23"/>
  <c r="H24" i="23" s="1"/>
  <c r="E25" i="23"/>
  <c r="F25" i="23" s="1"/>
  <c r="D25" i="23" s="1"/>
  <c r="E25" i="19"/>
  <c r="F25" i="19" s="1"/>
  <c r="D25" i="19" s="1"/>
  <c r="G24" i="19"/>
  <c r="H24" i="19" s="1"/>
  <c r="J372" i="19"/>
  <c r="I373" i="19"/>
  <c r="J1099" i="19"/>
  <c r="I1100" i="19"/>
  <c r="I502" i="19"/>
  <c r="J501" i="19"/>
  <c r="J735" i="19"/>
  <c r="I736" i="19"/>
  <c r="E25" i="16"/>
  <c r="F25" i="16" s="1"/>
  <c r="D25" i="16" s="1"/>
  <c r="G24" i="16"/>
  <c r="H24" i="16" s="1"/>
  <c r="J96" i="16"/>
  <c r="G7" i="13"/>
  <c r="E8" i="13"/>
  <c r="F8" i="13" s="1"/>
  <c r="D8" i="13" s="1"/>
  <c r="H7" i="13"/>
  <c r="G24" i="22"/>
  <c r="H24" i="22" s="1"/>
  <c r="E25" i="22"/>
  <c r="F25" i="22" s="1"/>
  <c r="D25" i="22" s="1"/>
  <c r="E17" i="21"/>
  <c r="F17" i="21" s="1"/>
  <c r="D17" i="21" s="1"/>
  <c r="G16" i="21"/>
  <c r="H16" i="21" s="1"/>
  <c r="J362" i="21"/>
  <c r="J499" i="21"/>
  <c r="I91" i="15"/>
  <c r="J90" i="15"/>
  <c r="J500" i="15"/>
  <c r="J360" i="15"/>
  <c r="E17" i="15"/>
  <c r="F17" i="15" s="1"/>
  <c r="D17" i="15" s="1"/>
  <c r="G16" i="15"/>
  <c r="H16" i="15" s="1"/>
  <c r="J429" i="14"/>
  <c r="J360" i="14"/>
  <c r="F7" i="14"/>
  <c r="D7" i="14" s="1"/>
  <c r="J494" i="14"/>
  <c r="J421" i="13"/>
  <c r="J9" i="13"/>
  <c r="J127" i="13"/>
  <c r="J528" i="13"/>
  <c r="E10" i="17"/>
  <c r="F10" i="17" s="1"/>
  <c r="D10" i="17" s="1"/>
  <c r="G9" i="17"/>
  <c r="H9" i="17"/>
  <c r="J69" i="17"/>
  <c r="I70" i="17"/>
  <c r="I180" i="17"/>
  <c r="J179" i="17"/>
  <c r="J456" i="17"/>
  <c r="I457" i="17"/>
  <c r="G8" i="27"/>
  <c r="H8" i="27" s="1"/>
  <c r="E9" i="27"/>
  <c r="F9" i="27" s="1"/>
  <c r="D9" i="27" s="1"/>
  <c r="J140" i="27"/>
  <c r="J32" i="27"/>
  <c r="J444" i="27"/>
  <c r="E8" i="18"/>
  <c r="F8" i="18" s="1"/>
  <c r="D8" i="18" s="1"/>
  <c r="G7" i="18"/>
  <c r="H7" i="18"/>
  <c r="J485" i="18"/>
  <c r="J355" i="18"/>
  <c r="G6" i="10"/>
  <c r="E7" i="10"/>
  <c r="F7" i="10" s="1"/>
  <c r="D7" i="10" s="1"/>
  <c r="H6" i="10"/>
  <c r="J418" i="9"/>
  <c r="I419" i="9"/>
  <c r="J853" i="9"/>
  <c r="I854" i="9"/>
  <c r="J525" i="9"/>
  <c r="I526" i="9"/>
  <c r="J6" i="9"/>
  <c r="I7" i="9"/>
  <c r="E6" i="9"/>
  <c r="F6" i="9" s="1"/>
  <c r="D6" i="9" s="1"/>
  <c r="G5" i="9"/>
  <c r="H5" i="9" s="1"/>
  <c r="J734" i="9"/>
  <c r="I735" i="9"/>
  <c r="J124" i="9"/>
  <c r="I125" i="9"/>
  <c r="G6" i="11"/>
  <c r="H6" i="11" s="1"/>
  <c r="E7" i="11"/>
  <c r="F7" i="11" s="1"/>
  <c r="D7" i="11" s="1"/>
  <c r="I445" i="11"/>
  <c r="J444" i="11"/>
  <c r="I1127" i="11"/>
  <c r="J1127" i="11" s="1"/>
  <c r="J1126" i="11"/>
  <c r="J29" i="11"/>
  <c r="I30" i="11"/>
  <c r="I142" i="11"/>
  <c r="J141" i="11"/>
  <c r="E7" i="8"/>
  <c r="F7" i="8" s="1"/>
  <c r="G6" i="8"/>
  <c r="D7" i="8"/>
  <c r="J467" i="8"/>
  <c r="I468" i="8"/>
  <c r="I1071" i="8"/>
  <c r="J1070" i="8"/>
  <c r="H6" i="8"/>
  <c r="J133" i="8"/>
  <c r="I134" i="8"/>
  <c r="J839" i="8"/>
  <c r="I840" i="8"/>
  <c r="J339" i="8"/>
  <c r="I340" i="8"/>
  <c r="J744" i="8"/>
  <c r="I745" i="8"/>
  <c r="J16" i="8"/>
  <c r="I17" i="8"/>
  <c r="G6" i="6"/>
  <c r="H6" i="6" s="1"/>
  <c r="D7" i="6"/>
  <c r="E7" i="6"/>
  <c r="F7" i="6" s="1"/>
  <c r="J1080" i="6"/>
  <c r="I1081" i="6"/>
  <c r="J719" i="6"/>
  <c r="I720" i="6"/>
  <c r="I356" i="6"/>
  <c r="J355" i="6"/>
  <c r="J483" i="6"/>
  <c r="I484" i="6"/>
  <c r="I848" i="6"/>
  <c r="J847" i="6"/>
  <c r="G6" i="5"/>
  <c r="H6" i="5" s="1"/>
  <c r="E7" i="5"/>
  <c r="F7" i="5" s="1"/>
  <c r="D7" i="5"/>
  <c r="G45" i="20" l="1"/>
  <c r="H45" i="20" s="1"/>
  <c r="E46" i="20"/>
  <c r="F46" i="20" s="1"/>
  <c r="D46" i="20" s="1"/>
  <c r="J757" i="20"/>
  <c r="I758" i="20"/>
  <c r="I396" i="20"/>
  <c r="J395" i="20"/>
  <c r="J1120" i="20"/>
  <c r="I1121" i="20"/>
  <c r="I80" i="12"/>
  <c r="J79" i="12"/>
  <c r="I461" i="12"/>
  <c r="J460" i="12"/>
  <c r="E46" i="12"/>
  <c r="F46" i="12" s="1"/>
  <c r="D46" i="12" s="1"/>
  <c r="G45" i="12"/>
  <c r="H45" i="12" s="1"/>
  <c r="J335" i="26"/>
  <c r="I336" i="26"/>
  <c r="J487" i="26"/>
  <c r="J175" i="26"/>
  <c r="G26" i="26"/>
  <c r="H26" i="26" s="1"/>
  <c r="E27" i="26"/>
  <c r="F27" i="26" s="1"/>
  <c r="D27" i="26" s="1"/>
  <c r="K28" i="26" s="1"/>
  <c r="J28" i="26"/>
  <c r="G27" i="25"/>
  <c r="E28" i="25"/>
  <c r="F28" i="25" s="1"/>
  <c r="D28" i="25" s="1"/>
  <c r="H27" i="25"/>
  <c r="E26" i="24"/>
  <c r="F26" i="24" s="1"/>
  <c r="D26" i="24" s="1"/>
  <c r="G25" i="24"/>
  <c r="H25" i="24" s="1"/>
  <c r="E26" i="23"/>
  <c r="F26" i="23" s="1"/>
  <c r="D26" i="23" s="1"/>
  <c r="G25" i="23"/>
  <c r="H25" i="23" s="1"/>
  <c r="J502" i="19"/>
  <c r="I503" i="19"/>
  <c r="J373" i="19"/>
  <c r="I374" i="19"/>
  <c r="J736" i="19"/>
  <c r="I737" i="19"/>
  <c r="J1100" i="19"/>
  <c r="I1101" i="19"/>
  <c r="E26" i="19"/>
  <c r="F26" i="19" s="1"/>
  <c r="D26" i="19" s="1"/>
  <c r="G25" i="19"/>
  <c r="H25" i="19" s="1"/>
  <c r="G25" i="16"/>
  <c r="H25" i="16" s="1"/>
  <c r="E26" i="16"/>
  <c r="F26" i="16" s="1"/>
  <c r="D26" i="16" s="1"/>
  <c r="J97" i="16"/>
  <c r="E9" i="13"/>
  <c r="F9" i="13" s="1"/>
  <c r="D9" i="13" s="1"/>
  <c r="G8" i="13"/>
  <c r="H8" i="13" s="1"/>
  <c r="E26" i="22"/>
  <c r="F26" i="22" s="1"/>
  <c r="D26" i="22" s="1"/>
  <c r="G25" i="22"/>
  <c r="H25" i="22"/>
  <c r="E18" i="21"/>
  <c r="F18" i="21" s="1"/>
  <c r="D18" i="21" s="1"/>
  <c r="G17" i="21"/>
  <c r="H17" i="21" s="1"/>
  <c r="J363" i="21"/>
  <c r="J500" i="21"/>
  <c r="I92" i="15"/>
  <c r="J91" i="15"/>
  <c r="G17" i="15"/>
  <c r="H17" i="15" s="1"/>
  <c r="E18" i="15"/>
  <c r="F18" i="15" s="1"/>
  <c r="D18" i="15" s="1"/>
  <c r="J501" i="15"/>
  <c r="J361" i="15"/>
  <c r="J431" i="14"/>
  <c r="J430" i="14"/>
  <c r="J361" i="14"/>
  <c r="G7" i="14"/>
  <c r="H7" i="14" s="1"/>
  <c r="E8" i="14"/>
  <c r="J495" i="14"/>
  <c r="J128" i="13"/>
  <c r="J10" i="13"/>
  <c r="J529" i="13"/>
  <c r="J422" i="13"/>
  <c r="E11" i="17"/>
  <c r="F11" i="17" s="1"/>
  <c r="D11" i="17" s="1"/>
  <c r="G10" i="17"/>
  <c r="I458" i="17"/>
  <c r="J457" i="17"/>
  <c r="I181" i="17"/>
  <c r="J180" i="17"/>
  <c r="J70" i="17"/>
  <c r="I71" i="17"/>
  <c r="H10" i="17"/>
  <c r="G9" i="27"/>
  <c r="E10" i="27"/>
  <c r="F10" i="27" s="1"/>
  <c r="D10" i="27" s="1"/>
  <c r="H9" i="27"/>
  <c r="J445" i="27"/>
  <c r="J33" i="27"/>
  <c r="J141" i="27"/>
  <c r="E9" i="18"/>
  <c r="F9" i="18" s="1"/>
  <c r="D9" i="18"/>
  <c r="G8" i="18"/>
  <c r="J486" i="18"/>
  <c r="J356" i="18"/>
  <c r="H8" i="18"/>
  <c r="G7" i="10"/>
  <c r="E8" i="10"/>
  <c r="F8" i="10" s="1"/>
  <c r="D8" i="10" s="1"/>
  <c r="H7" i="10"/>
  <c r="G6" i="9"/>
  <c r="E7" i="9"/>
  <c r="H6" i="9"/>
  <c r="I8" i="9"/>
  <c r="J7" i="9"/>
  <c r="I420" i="9"/>
  <c r="J419" i="9"/>
  <c r="J526" i="9"/>
  <c r="I527" i="9"/>
  <c r="J125" i="9"/>
  <c r="I126" i="9"/>
  <c r="I736" i="9"/>
  <c r="J735" i="9"/>
  <c r="I855" i="9"/>
  <c r="J854" i="9"/>
  <c r="E8" i="11"/>
  <c r="F8" i="11" s="1"/>
  <c r="D8" i="11" s="1"/>
  <c r="G7" i="11"/>
  <c r="H7" i="11"/>
  <c r="I446" i="11"/>
  <c r="J445" i="11"/>
  <c r="I143" i="11"/>
  <c r="J142" i="11"/>
  <c r="J30" i="11"/>
  <c r="I31" i="11"/>
  <c r="J468" i="8"/>
  <c r="I469" i="8"/>
  <c r="I746" i="8"/>
  <c r="J745" i="8"/>
  <c r="H7" i="8"/>
  <c r="J340" i="8"/>
  <c r="I341" i="8"/>
  <c r="J840" i="8"/>
  <c r="I841" i="8"/>
  <c r="E8" i="8"/>
  <c r="F8" i="8" s="1"/>
  <c r="G7" i="8"/>
  <c r="D8" i="8"/>
  <c r="J17" i="8"/>
  <c r="I18" i="8"/>
  <c r="J134" i="8"/>
  <c r="I135" i="8"/>
  <c r="J1071" i="8"/>
  <c r="I1072" i="8"/>
  <c r="H7" i="6"/>
  <c r="J356" i="6"/>
  <c r="I357" i="6"/>
  <c r="E8" i="6"/>
  <c r="F8" i="6" s="1"/>
  <c r="D8" i="6" s="1"/>
  <c r="G7" i="6"/>
  <c r="I721" i="6"/>
  <c r="J720" i="6"/>
  <c r="J1081" i="6"/>
  <c r="I1082" i="6"/>
  <c r="I849" i="6"/>
  <c r="J848" i="6"/>
  <c r="J484" i="6"/>
  <c r="I485" i="6"/>
  <c r="E8" i="5"/>
  <c r="F8" i="5" s="1"/>
  <c r="D8" i="5" s="1"/>
  <c r="G7" i="5"/>
  <c r="H7" i="5" s="1"/>
  <c r="I1122" i="20" l="1"/>
  <c r="J1121" i="20"/>
  <c r="J396" i="20"/>
  <c r="I397" i="20"/>
  <c r="J758" i="20"/>
  <c r="I759" i="20"/>
  <c r="E47" i="20"/>
  <c r="F47" i="20" s="1"/>
  <c r="D47" i="20" s="1"/>
  <c r="G46" i="20"/>
  <c r="H46" i="20" s="1"/>
  <c r="E47" i="12"/>
  <c r="F47" i="12" s="1"/>
  <c r="D47" i="12" s="1"/>
  <c r="G46" i="12"/>
  <c r="H46" i="12" s="1"/>
  <c r="J461" i="12"/>
  <c r="I462" i="12"/>
  <c r="J80" i="12"/>
  <c r="I81" i="12"/>
  <c r="I337" i="26"/>
  <c r="J336" i="26"/>
  <c r="J488" i="26"/>
  <c r="J176" i="26"/>
  <c r="J29" i="26"/>
  <c r="E28" i="26"/>
  <c r="F28" i="26" s="1"/>
  <c r="D28" i="26" s="1"/>
  <c r="K29" i="26" s="1"/>
  <c r="G27" i="26"/>
  <c r="H27" i="26" s="1"/>
  <c r="E29" i="25"/>
  <c r="F29" i="25" s="1"/>
  <c r="D29" i="25" s="1"/>
  <c r="G28" i="25"/>
  <c r="H28" i="25"/>
  <c r="G26" i="24"/>
  <c r="H26" i="24" s="1"/>
  <c r="E27" i="24"/>
  <c r="F27" i="24" s="1"/>
  <c r="D27" i="24" s="1"/>
  <c r="E27" i="23"/>
  <c r="F27" i="23" s="1"/>
  <c r="D27" i="23" s="1"/>
  <c r="G26" i="23"/>
  <c r="H26" i="23" s="1"/>
  <c r="G26" i="19"/>
  <c r="H26" i="19" s="1"/>
  <c r="E27" i="19"/>
  <c r="F27" i="19" s="1"/>
  <c r="D27" i="19" s="1"/>
  <c r="J1101" i="19"/>
  <c r="I1102" i="19"/>
  <c r="J737" i="19"/>
  <c r="I738" i="19"/>
  <c r="I375" i="19"/>
  <c r="J374" i="19"/>
  <c r="I504" i="19"/>
  <c r="J504" i="19" s="1"/>
  <c r="J503" i="19"/>
  <c r="G26" i="16"/>
  <c r="H26" i="16" s="1"/>
  <c r="E27" i="16"/>
  <c r="F27" i="16" s="1"/>
  <c r="D27" i="16" s="1"/>
  <c r="J98" i="16"/>
  <c r="G9" i="13"/>
  <c r="H9" i="13" s="1"/>
  <c r="E10" i="13"/>
  <c r="F10" i="13" s="1"/>
  <c r="D10" i="13" s="1"/>
  <c r="E27" i="22"/>
  <c r="F27" i="22" s="1"/>
  <c r="D27" i="22" s="1"/>
  <c r="G26" i="22"/>
  <c r="H26" i="22"/>
  <c r="J501" i="21"/>
  <c r="J364" i="21"/>
  <c r="G18" i="21"/>
  <c r="H18" i="21" s="1"/>
  <c r="E19" i="21"/>
  <c r="F19" i="21" s="1"/>
  <c r="D19" i="21" s="1"/>
  <c r="I93" i="15"/>
  <c r="J92" i="15"/>
  <c r="H18" i="15"/>
  <c r="E19" i="15"/>
  <c r="F19" i="15" s="1"/>
  <c r="D19" i="15" s="1"/>
  <c r="G18" i="15"/>
  <c r="J362" i="15"/>
  <c r="J502" i="15"/>
  <c r="J362" i="14"/>
  <c r="F8" i="14"/>
  <c r="D8" i="14" s="1"/>
  <c r="J496" i="14"/>
  <c r="J11" i="13"/>
  <c r="J129" i="13"/>
  <c r="J423" i="13"/>
  <c r="J530" i="13"/>
  <c r="G11" i="17"/>
  <c r="H11" i="17" s="1"/>
  <c r="E12" i="17"/>
  <c r="F12" i="17" s="1"/>
  <c r="D12" i="17" s="1"/>
  <c r="J71" i="17"/>
  <c r="I72" i="17"/>
  <c r="I459" i="17"/>
  <c r="J458" i="17"/>
  <c r="J181" i="17"/>
  <c r="I182" i="17"/>
  <c r="E11" i="27"/>
  <c r="F11" i="27" s="1"/>
  <c r="D11" i="27"/>
  <c r="G10" i="27"/>
  <c r="H10" i="27" s="1"/>
  <c r="J34" i="27"/>
  <c r="J446" i="27"/>
  <c r="J142" i="27"/>
  <c r="J357" i="18"/>
  <c r="J487" i="18"/>
  <c r="G9" i="18"/>
  <c r="H9" i="18" s="1"/>
  <c r="E10" i="18"/>
  <c r="F10" i="18" s="1"/>
  <c r="D10" i="18" s="1"/>
  <c r="E9" i="10"/>
  <c r="F9" i="10" s="1"/>
  <c r="D9" i="10" s="1"/>
  <c r="G8" i="10"/>
  <c r="H8" i="10"/>
  <c r="I421" i="9"/>
  <c r="J420" i="9"/>
  <c r="I9" i="9"/>
  <c r="J8" i="9"/>
  <c r="I856" i="9"/>
  <c r="J855" i="9"/>
  <c r="J527" i="9"/>
  <c r="I528" i="9"/>
  <c r="F7" i="9"/>
  <c r="D7" i="9" s="1"/>
  <c r="I737" i="9"/>
  <c r="J736" i="9"/>
  <c r="J126" i="9"/>
  <c r="I127" i="9"/>
  <c r="G8" i="11"/>
  <c r="E9" i="11"/>
  <c r="F9" i="11" s="1"/>
  <c r="D9" i="11" s="1"/>
  <c r="J143" i="11"/>
  <c r="I144" i="11"/>
  <c r="J446" i="11"/>
  <c r="I447" i="11"/>
  <c r="H8" i="11"/>
  <c r="I32" i="11"/>
  <c r="J31" i="11"/>
  <c r="J18" i="8"/>
  <c r="I19" i="8"/>
  <c r="I842" i="8"/>
  <c r="J841" i="8"/>
  <c r="J135" i="8"/>
  <c r="I136" i="8"/>
  <c r="J341" i="8"/>
  <c r="I342" i="8"/>
  <c r="H8" i="8"/>
  <c r="D9" i="8"/>
  <c r="G8" i="8"/>
  <c r="E9" i="8"/>
  <c r="F9" i="8" s="1"/>
  <c r="J746" i="8"/>
  <c r="I747" i="8"/>
  <c r="I1073" i="8"/>
  <c r="J1072" i="8"/>
  <c r="I470" i="8"/>
  <c r="J469" i="8"/>
  <c r="E9" i="6"/>
  <c r="F9" i="6" s="1"/>
  <c r="D9" i="6" s="1"/>
  <c r="G8" i="6"/>
  <c r="H8" i="6"/>
  <c r="I722" i="6"/>
  <c r="J721" i="6"/>
  <c r="J485" i="6"/>
  <c r="I486" i="6"/>
  <c r="J1082" i="6"/>
  <c r="I1083" i="6"/>
  <c r="J849" i="6"/>
  <c r="I850" i="6"/>
  <c r="J357" i="6"/>
  <c r="I358" i="6"/>
  <c r="E9" i="5"/>
  <c r="F9" i="5" s="1"/>
  <c r="D9" i="5" s="1"/>
  <c r="G8" i="5"/>
  <c r="H8" i="5" s="1"/>
  <c r="E48" i="20" l="1"/>
  <c r="F48" i="20" s="1"/>
  <c r="D48" i="20" s="1"/>
  <c r="G47" i="20"/>
  <c r="H47" i="20" s="1"/>
  <c r="I398" i="20"/>
  <c r="J397" i="20"/>
  <c r="J1122" i="20"/>
  <c r="I1123" i="20"/>
  <c r="J759" i="20"/>
  <c r="I760" i="20"/>
  <c r="I82" i="12"/>
  <c r="J81" i="12"/>
  <c r="J462" i="12"/>
  <c r="I463" i="12"/>
  <c r="G47" i="12"/>
  <c r="H47" i="12" s="1"/>
  <c r="E48" i="12"/>
  <c r="F48" i="12" s="1"/>
  <c r="D48" i="12" s="1"/>
  <c r="J337" i="26"/>
  <c r="I338" i="26"/>
  <c r="J489" i="26"/>
  <c r="J177" i="26"/>
  <c r="E29" i="26"/>
  <c r="F29" i="26" s="1"/>
  <c r="D29" i="26" s="1"/>
  <c r="K30" i="26" s="1"/>
  <c r="G28" i="26"/>
  <c r="H28" i="26" s="1"/>
  <c r="J30" i="26"/>
  <c r="G29" i="25"/>
  <c r="H29" i="25" s="1"/>
  <c r="E30" i="25"/>
  <c r="F30" i="25" s="1"/>
  <c r="D30" i="25" s="1"/>
  <c r="E28" i="24"/>
  <c r="F28" i="24" s="1"/>
  <c r="D28" i="24" s="1"/>
  <c r="G27" i="24"/>
  <c r="H27" i="24"/>
  <c r="G27" i="23"/>
  <c r="H27" i="23" s="1"/>
  <c r="E28" i="23"/>
  <c r="F28" i="23" s="1"/>
  <c r="D28" i="23" s="1"/>
  <c r="G27" i="19"/>
  <c r="E28" i="19"/>
  <c r="F28" i="19" s="1"/>
  <c r="D28" i="19" s="1"/>
  <c r="J738" i="19"/>
  <c r="I739" i="19"/>
  <c r="J375" i="19"/>
  <c r="I376" i="19"/>
  <c r="H27" i="19"/>
  <c r="I1103" i="19"/>
  <c r="J1102" i="19"/>
  <c r="E28" i="16"/>
  <c r="F28" i="16" s="1"/>
  <c r="D28" i="16" s="1"/>
  <c r="G27" i="16"/>
  <c r="H27" i="16" s="1"/>
  <c r="J99" i="16"/>
  <c r="E11" i="13"/>
  <c r="F11" i="13" s="1"/>
  <c r="D11" i="13" s="1"/>
  <c r="G10" i="13"/>
  <c r="H10" i="13" s="1"/>
  <c r="G27" i="22"/>
  <c r="H27" i="22" s="1"/>
  <c r="E28" i="22"/>
  <c r="F28" i="22" s="1"/>
  <c r="D28" i="22" s="1"/>
  <c r="G19" i="21"/>
  <c r="H19" i="21" s="1"/>
  <c r="E20" i="21"/>
  <c r="F20" i="21" s="1"/>
  <c r="D20" i="21" s="1"/>
  <c r="J502" i="21"/>
  <c r="J365" i="21"/>
  <c r="I94" i="15"/>
  <c r="J93" i="15"/>
  <c r="E20" i="15"/>
  <c r="F20" i="15" s="1"/>
  <c r="D20" i="15" s="1"/>
  <c r="G19" i="15"/>
  <c r="H19" i="15"/>
  <c r="J503" i="15"/>
  <c r="J363" i="15"/>
  <c r="J363" i="14"/>
  <c r="G8" i="14"/>
  <c r="H8" i="14" s="1"/>
  <c r="E9" i="14"/>
  <c r="J497" i="14"/>
  <c r="J424" i="13"/>
  <c r="J130" i="13"/>
  <c r="J531" i="13"/>
  <c r="J12" i="13"/>
  <c r="G12" i="17"/>
  <c r="H12" i="17" s="1"/>
  <c r="E13" i="17"/>
  <c r="F13" i="17" s="1"/>
  <c r="D13" i="17" s="1"/>
  <c r="J182" i="17"/>
  <c r="I183" i="17"/>
  <c r="I460" i="17"/>
  <c r="J459" i="17"/>
  <c r="I73" i="17"/>
  <c r="J72" i="17"/>
  <c r="J447" i="27"/>
  <c r="J35" i="27"/>
  <c r="J143" i="27"/>
  <c r="E12" i="27"/>
  <c r="F12" i="27" s="1"/>
  <c r="D12" i="27" s="1"/>
  <c r="G11" i="27"/>
  <c r="H11" i="27" s="1"/>
  <c r="G10" i="18"/>
  <c r="E11" i="18"/>
  <c r="F11" i="18" s="1"/>
  <c r="D11" i="18" s="1"/>
  <c r="H10" i="18"/>
  <c r="J488" i="18"/>
  <c r="J358" i="18"/>
  <c r="G9" i="10"/>
  <c r="E10" i="10"/>
  <c r="F10" i="10" s="1"/>
  <c r="D10" i="10"/>
  <c r="H9" i="10"/>
  <c r="I128" i="9"/>
  <c r="J127" i="9"/>
  <c r="J856" i="9"/>
  <c r="I857" i="9"/>
  <c r="J737" i="9"/>
  <c r="I738" i="9"/>
  <c r="J9" i="9"/>
  <c r="I10" i="9"/>
  <c r="G7" i="9"/>
  <c r="H7" i="9" s="1"/>
  <c r="E8" i="9"/>
  <c r="F8" i="9" s="1"/>
  <c r="D8" i="9" s="1"/>
  <c r="J528" i="9"/>
  <c r="I529" i="9"/>
  <c r="J421" i="9"/>
  <c r="I422" i="9"/>
  <c r="G9" i="11"/>
  <c r="E10" i="11"/>
  <c r="F10" i="11" s="1"/>
  <c r="D10" i="11" s="1"/>
  <c r="I448" i="11"/>
  <c r="J447" i="11"/>
  <c r="J144" i="11"/>
  <c r="I145" i="11"/>
  <c r="H9" i="11"/>
  <c r="I33" i="11"/>
  <c r="J32" i="11"/>
  <c r="I343" i="8"/>
  <c r="J342" i="8"/>
  <c r="I748" i="8"/>
  <c r="J747" i="8"/>
  <c r="I471" i="8"/>
  <c r="J470" i="8"/>
  <c r="I1074" i="8"/>
  <c r="J1073" i="8"/>
  <c r="I137" i="8"/>
  <c r="J136" i="8"/>
  <c r="J842" i="8"/>
  <c r="I843" i="8"/>
  <c r="G9" i="8"/>
  <c r="H9" i="8" s="1"/>
  <c r="E10" i="8"/>
  <c r="F10" i="8" s="1"/>
  <c r="D10" i="8" s="1"/>
  <c r="I20" i="8"/>
  <c r="J19" i="8"/>
  <c r="G9" i="6"/>
  <c r="H9" i="6" s="1"/>
  <c r="E10" i="6"/>
  <c r="F10" i="6" s="1"/>
  <c r="D10" i="6" s="1"/>
  <c r="J1083" i="6"/>
  <c r="I1084" i="6"/>
  <c r="I487" i="6"/>
  <c r="J486" i="6"/>
  <c r="J722" i="6"/>
  <c r="I723" i="6"/>
  <c r="J358" i="6"/>
  <c r="I359" i="6"/>
  <c r="J850" i="6"/>
  <c r="I851" i="6"/>
  <c r="G9" i="5"/>
  <c r="H9" i="5" s="1"/>
  <c r="E10" i="5"/>
  <c r="F10" i="5" s="1"/>
  <c r="D10" i="5" s="1"/>
  <c r="J1123" i="20" l="1"/>
  <c r="I1124" i="20"/>
  <c r="J760" i="20"/>
  <c r="I761" i="20"/>
  <c r="I399" i="20"/>
  <c r="J398" i="20"/>
  <c r="G48" i="20"/>
  <c r="H48" i="20" s="1"/>
  <c r="E49" i="20"/>
  <c r="F49" i="20" s="1"/>
  <c r="D49" i="20" s="1"/>
  <c r="E49" i="12"/>
  <c r="F49" i="12" s="1"/>
  <c r="D49" i="12" s="1"/>
  <c r="G48" i="12"/>
  <c r="H48" i="12" s="1"/>
  <c r="I464" i="12"/>
  <c r="J463" i="12"/>
  <c r="I83" i="12"/>
  <c r="J82" i="12"/>
  <c r="J338" i="26"/>
  <c r="I339" i="26"/>
  <c r="J490" i="26"/>
  <c r="J178" i="26"/>
  <c r="E30" i="26"/>
  <c r="F30" i="26" s="1"/>
  <c r="D30" i="26" s="1"/>
  <c r="K31" i="26" s="1"/>
  <c r="G29" i="26"/>
  <c r="H29" i="26" s="1"/>
  <c r="J31" i="26"/>
  <c r="E31" i="25"/>
  <c r="F31" i="25" s="1"/>
  <c r="D31" i="25" s="1"/>
  <c r="G30" i="25"/>
  <c r="H30" i="25"/>
  <c r="G28" i="24"/>
  <c r="H28" i="24" s="1"/>
  <c r="E29" i="24"/>
  <c r="F29" i="24" s="1"/>
  <c r="D29" i="24" s="1"/>
  <c r="E29" i="23"/>
  <c r="F29" i="23" s="1"/>
  <c r="D29" i="23" s="1"/>
  <c r="G28" i="23"/>
  <c r="H28" i="23" s="1"/>
  <c r="J739" i="19"/>
  <c r="I740" i="19"/>
  <c r="E29" i="19"/>
  <c r="F29" i="19" s="1"/>
  <c r="D29" i="19" s="1"/>
  <c r="G28" i="19"/>
  <c r="H28" i="19" s="1"/>
  <c r="J376" i="19"/>
  <c r="I377" i="19"/>
  <c r="I1104" i="19"/>
  <c r="J1103" i="19"/>
  <c r="E29" i="16"/>
  <c r="F29" i="16" s="1"/>
  <c r="D29" i="16" s="1"/>
  <c r="G28" i="16"/>
  <c r="H28" i="16" s="1"/>
  <c r="J100" i="16"/>
  <c r="G11" i="13"/>
  <c r="H11" i="13" s="1"/>
  <c r="E12" i="13"/>
  <c r="F12" i="13" s="1"/>
  <c r="D12" i="13" s="1"/>
  <c r="G28" i="22"/>
  <c r="E29" i="22"/>
  <c r="F29" i="22" s="1"/>
  <c r="D29" i="22" s="1"/>
  <c r="H28" i="22"/>
  <c r="E21" i="21"/>
  <c r="F21" i="21" s="1"/>
  <c r="D21" i="21" s="1"/>
  <c r="G20" i="21"/>
  <c r="H20" i="21" s="1"/>
  <c r="J366" i="21"/>
  <c r="J503" i="21"/>
  <c r="J94" i="15"/>
  <c r="I95" i="15"/>
  <c r="E21" i="15"/>
  <c r="F21" i="15" s="1"/>
  <c r="D21" i="15" s="1"/>
  <c r="G20" i="15"/>
  <c r="J364" i="15"/>
  <c r="J504" i="15"/>
  <c r="H20" i="15"/>
  <c r="J364" i="14"/>
  <c r="J498" i="14"/>
  <c r="F9" i="14"/>
  <c r="D9" i="14" s="1"/>
  <c r="J131" i="13"/>
  <c r="J532" i="13"/>
  <c r="J425" i="13"/>
  <c r="J13" i="13"/>
  <c r="E14" i="17"/>
  <c r="F14" i="17" s="1"/>
  <c r="D14" i="17" s="1"/>
  <c r="G13" i="17"/>
  <c r="H13" i="17"/>
  <c r="I74" i="17"/>
  <c r="J73" i="17"/>
  <c r="J460" i="17"/>
  <c r="I461" i="17"/>
  <c r="J183" i="17"/>
  <c r="I184" i="17"/>
  <c r="E13" i="27"/>
  <c r="F13" i="27" s="1"/>
  <c r="D13" i="27" s="1"/>
  <c r="G12" i="27"/>
  <c r="H12" i="27"/>
  <c r="J36" i="27"/>
  <c r="J144" i="27"/>
  <c r="J448" i="27"/>
  <c r="E12" i="18"/>
  <c r="F12" i="18" s="1"/>
  <c r="D12" i="18" s="1"/>
  <c r="G11" i="18"/>
  <c r="J359" i="18"/>
  <c r="J489" i="18"/>
  <c r="H11" i="18"/>
  <c r="G10" i="10"/>
  <c r="H10" i="10" s="1"/>
  <c r="E11" i="10"/>
  <c r="F11" i="10" s="1"/>
  <c r="D11" i="10"/>
  <c r="D9" i="9"/>
  <c r="G8" i="9"/>
  <c r="H8" i="9" s="1"/>
  <c r="E9" i="9"/>
  <c r="F9" i="9" s="1"/>
  <c r="J738" i="9"/>
  <c r="I739" i="9"/>
  <c r="I129" i="9"/>
  <c r="J128" i="9"/>
  <c r="J857" i="9"/>
  <c r="I858" i="9"/>
  <c r="J10" i="9"/>
  <c r="I11" i="9"/>
  <c r="J422" i="9"/>
  <c r="I423" i="9"/>
  <c r="J529" i="9"/>
  <c r="I530" i="9"/>
  <c r="D11" i="11"/>
  <c r="E11" i="11"/>
  <c r="F11" i="11" s="1"/>
  <c r="G10" i="11"/>
  <c r="J145" i="11"/>
  <c r="I146" i="11"/>
  <c r="J448" i="11"/>
  <c r="I449" i="11"/>
  <c r="H10" i="11"/>
  <c r="I34" i="11"/>
  <c r="J33" i="11"/>
  <c r="E11" i="8"/>
  <c r="F11" i="8" s="1"/>
  <c r="D11" i="8" s="1"/>
  <c r="G10" i="8"/>
  <c r="H10" i="8"/>
  <c r="J843" i="8"/>
  <c r="I844" i="8"/>
  <c r="I749" i="8"/>
  <c r="J748" i="8"/>
  <c r="I138" i="8"/>
  <c r="J137" i="8"/>
  <c r="I344" i="8"/>
  <c r="J343" i="8"/>
  <c r="J1074" i="8"/>
  <c r="I1075" i="8"/>
  <c r="I472" i="8"/>
  <c r="J471" i="8"/>
  <c r="I21" i="8"/>
  <c r="J20" i="8"/>
  <c r="G10" i="6"/>
  <c r="H10" i="6" s="1"/>
  <c r="E11" i="6"/>
  <c r="F11" i="6" s="1"/>
  <c r="D11" i="6" s="1"/>
  <c r="I852" i="6"/>
  <c r="J851" i="6"/>
  <c r="J359" i="6"/>
  <c r="I360" i="6"/>
  <c r="I724" i="6"/>
  <c r="J723" i="6"/>
  <c r="J487" i="6"/>
  <c r="I488" i="6"/>
  <c r="J1084" i="6"/>
  <c r="I1085" i="6"/>
  <c r="G10" i="5"/>
  <c r="E11" i="5"/>
  <c r="F11" i="5" s="1"/>
  <c r="D11" i="5" s="1"/>
  <c r="H10" i="5"/>
  <c r="J1124" i="20" l="1"/>
  <c r="I1125" i="20"/>
  <c r="G49" i="20"/>
  <c r="E50" i="20"/>
  <c r="F50" i="20" s="1"/>
  <c r="D50" i="20" s="1"/>
  <c r="J399" i="20"/>
  <c r="I400" i="20"/>
  <c r="H49" i="20"/>
  <c r="I762" i="20"/>
  <c r="J761" i="20"/>
  <c r="I84" i="12"/>
  <c r="J83" i="12"/>
  <c r="J464" i="12"/>
  <c r="I465" i="12"/>
  <c r="G49" i="12"/>
  <c r="H49" i="12" s="1"/>
  <c r="E50" i="12"/>
  <c r="F50" i="12" s="1"/>
  <c r="D50" i="12" s="1"/>
  <c r="I340" i="26"/>
  <c r="J339" i="26"/>
  <c r="J491" i="26"/>
  <c r="J179" i="26"/>
  <c r="G30" i="26"/>
  <c r="H30" i="26" s="1"/>
  <c r="E31" i="26"/>
  <c r="F31" i="26" s="1"/>
  <c r="D31" i="26" s="1"/>
  <c r="K32" i="26" s="1"/>
  <c r="J32" i="26"/>
  <c r="G31" i="25"/>
  <c r="H31" i="25" s="1"/>
  <c r="E32" i="25"/>
  <c r="F32" i="25" s="1"/>
  <c r="D32" i="25" s="1"/>
  <c r="E30" i="24"/>
  <c r="F30" i="24" s="1"/>
  <c r="D30" i="24" s="1"/>
  <c r="G29" i="24"/>
  <c r="H29" i="24"/>
  <c r="G29" i="23"/>
  <c r="H29" i="23" s="1"/>
  <c r="E30" i="23"/>
  <c r="F30" i="23" s="1"/>
  <c r="D30" i="23" s="1"/>
  <c r="E30" i="19"/>
  <c r="F30" i="19" s="1"/>
  <c r="D30" i="19" s="1"/>
  <c r="G29" i="19"/>
  <c r="H29" i="19" s="1"/>
  <c r="I378" i="19"/>
  <c r="J377" i="19"/>
  <c r="I741" i="19"/>
  <c r="J740" i="19"/>
  <c r="J1104" i="19"/>
  <c r="I1105" i="19"/>
  <c r="J101" i="16"/>
  <c r="G29" i="16"/>
  <c r="H29" i="16" s="1"/>
  <c r="E30" i="16"/>
  <c r="F30" i="16" s="1"/>
  <c r="D30" i="16" s="1"/>
  <c r="E13" i="13"/>
  <c r="F13" i="13" s="1"/>
  <c r="D13" i="13" s="1"/>
  <c r="G12" i="13"/>
  <c r="H12" i="13" s="1"/>
  <c r="E30" i="22"/>
  <c r="F30" i="22" s="1"/>
  <c r="D30" i="22" s="1"/>
  <c r="G29" i="22"/>
  <c r="H29" i="22"/>
  <c r="G21" i="21"/>
  <c r="H21" i="21" s="1"/>
  <c r="E22" i="21"/>
  <c r="F22" i="21" s="1"/>
  <c r="D22" i="21" s="1"/>
  <c r="J504" i="21"/>
  <c r="J367" i="21"/>
  <c r="J95" i="15"/>
  <c r="I96" i="15"/>
  <c r="G21" i="15"/>
  <c r="E22" i="15"/>
  <c r="F22" i="15" s="1"/>
  <c r="D22" i="15" s="1"/>
  <c r="H21" i="15"/>
  <c r="J505" i="15"/>
  <c r="J365" i="15"/>
  <c r="J365" i="14"/>
  <c r="G9" i="14"/>
  <c r="H9" i="14" s="1"/>
  <c r="E10" i="14"/>
  <c r="J499" i="14"/>
  <c r="J533" i="13"/>
  <c r="J426" i="13"/>
  <c r="J14" i="13"/>
  <c r="J132" i="13"/>
  <c r="E15" i="17"/>
  <c r="F15" i="17" s="1"/>
  <c r="D15" i="17" s="1"/>
  <c r="G14" i="17"/>
  <c r="J461" i="17"/>
  <c r="I462" i="17"/>
  <c r="H14" i="17"/>
  <c r="I75" i="17"/>
  <c r="J74" i="17"/>
  <c r="J184" i="17"/>
  <c r="I185" i="17"/>
  <c r="G13" i="27"/>
  <c r="E14" i="27"/>
  <c r="F14" i="27" s="1"/>
  <c r="D14" i="27" s="1"/>
  <c r="H13" i="27"/>
  <c r="J145" i="27"/>
  <c r="J37" i="27"/>
  <c r="J449" i="27"/>
  <c r="G12" i="18"/>
  <c r="E13" i="18"/>
  <c r="F13" i="18" s="1"/>
  <c r="D13" i="18" s="1"/>
  <c r="J490" i="18"/>
  <c r="H12" i="18"/>
  <c r="J360" i="18"/>
  <c r="E12" i="10"/>
  <c r="F12" i="10" s="1"/>
  <c r="G11" i="10"/>
  <c r="H11" i="10" s="1"/>
  <c r="D12" i="10"/>
  <c r="J858" i="9"/>
  <c r="I859" i="9"/>
  <c r="J530" i="9"/>
  <c r="I531" i="9"/>
  <c r="G9" i="9"/>
  <c r="H9" i="9" s="1"/>
  <c r="E10" i="9"/>
  <c r="F10" i="9" s="1"/>
  <c r="D10" i="9" s="1"/>
  <c r="I130" i="9"/>
  <c r="J129" i="9"/>
  <c r="I424" i="9"/>
  <c r="J423" i="9"/>
  <c r="J739" i="9"/>
  <c r="I740" i="9"/>
  <c r="J11" i="9"/>
  <c r="I12" i="9"/>
  <c r="E12" i="11"/>
  <c r="F12" i="11" s="1"/>
  <c r="D12" i="11" s="1"/>
  <c r="G11" i="11"/>
  <c r="H11" i="11" s="1"/>
  <c r="I35" i="11"/>
  <c r="J34" i="11"/>
  <c r="J449" i="11"/>
  <c r="I450" i="11"/>
  <c r="J146" i="11"/>
  <c r="I147" i="11"/>
  <c r="E12" i="8"/>
  <c r="F12" i="8" s="1"/>
  <c r="D12" i="8" s="1"/>
  <c r="G11" i="8"/>
  <c r="J1075" i="8"/>
  <c r="I1076" i="8"/>
  <c r="I845" i="8"/>
  <c r="J844" i="8"/>
  <c r="J344" i="8"/>
  <c r="I345" i="8"/>
  <c r="J749" i="8"/>
  <c r="I750" i="8"/>
  <c r="H11" i="8"/>
  <c r="J472" i="8"/>
  <c r="I473" i="8"/>
  <c r="J21" i="8"/>
  <c r="I22" i="8"/>
  <c r="J138" i="8"/>
  <c r="I139" i="8"/>
  <c r="E12" i="6"/>
  <c r="F12" i="6" s="1"/>
  <c r="D12" i="6"/>
  <c r="G11" i="6"/>
  <c r="H11" i="6"/>
  <c r="I853" i="6"/>
  <c r="J852" i="6"/>
  <c r="I361" i="6"/>
  <c r="J360" i="6"/>
  <c r="I1086" i="6"/>
  <c r="J1085" i="6"/>
  <c r="J488" i="6"/>
  <c r="I489" i="6"/>
  <c r="I725" i="6"/>
  <c r="J724" i="6"/>
  <c r="E12" i="5"/>
  <c r="F12" i="5" s="1"/>
  <c r="D12" i="5" s="1"/>
  <c r="G11" i="5"/>
  <c r="H11" i="5"/>
  <c r="E51" i="20" l="1"/>
  <c r="F51" i="20" s="1"/>
  <c r="D51" i="20" s="1"/>
  <c r="G50" i="20"/>
  <c r="H50" i="20"/>
  <c r="J400" i="20"/>
  <c r="I401" i="20"/>
  <c r="J1125" i="20"/>
  <c r="I1126" i="20"/>
  <c r="J1126" i="20" s="1"/>
  <c r="J762" i="20"/>
  <c r="I763" i="20"/>
  <c r="E51" i="12"/>
  <c r="F51" i="12" s="1"/>
  <c r="D51" i="12" s="1"/>
  <c r="G50" i="12"/>
  <c r="H50" i="12" s="1"/>
  <c r="J465" i="12"/>
  <c r="I466" i="12"/>
  <c r="J466" i="12" s="1"/>
  <c r="I85" i="12"/>
  <c r="J85" i="12" s="1"/>
  <c r="J84" i="12"/>
  <c r="J340" i="26"/>
  <c r="I341" i="26"/>
  <c r="J492" i="26"/>
  <c r="J180" i="26"/>
  <c r="J181" i="26"/>
  <c r="G31" i="26"/>
  <c r="H31" i="26" s="1"/>
  <c r="E32" i="26"/>
  <c r="F32" i="26" s="1"/>
  <c r="D32" i="26" s="1"/>
  <c r="K33" i="26" s="1"/>
  <c r="J33" i="26"/>
  <c r="E33" i="25"/>
  <c r="F33" i="25" s="1"/>
  <c r="D33" i="25" s="1"/>
  <c r="G32" i="25"/>
  <c r="H32" i="25" s="1"/>
  <c r="E31" i="24"/>
  <c r="F31" i="24" s="1"/>
  <c r="D31" i="24" s="1"/>
  <c r="G30" i="24"/>
  <c r="H30" i="24" s="1"/>
  <c r="E31" i="23"/>
  <c r="F31" i="23" s="1"/>
  <c r="D31" i="23" s="1"/>
  <c r="G30" i="23"/>
  <c r="H30" i="23"/>
  <c r="J378" i="19"/>
  <c r="I379" i="19"/>
  <c r="J1105" i="19"/>
  <c r="I1106" i="19"/>
  <c r="G30" i="19"/>
  <c r="H30" i="19" s="1"/>
  <c r="E31" i="19"/>
  <c r="F31" i="19" s="1"/>
  <c r="D31" i="19" s="1"/>
  <c r="I742" i="19"/>
  <c r="J741" i="19"/>
  <c r="G30" i="16"/>
  <c r="H30" i="16" s="1"/>
  <c r="E31" i="16"/>
  <c r="F31" i="16" s="1"/>
  <c r="D31" i="16" s="1"/>
  <c r="J102" i="16"/>
  <c r="E14" i="13"/>
  <c r="F14" i="13" s="1"/>
  <c r="D14" i="13" s="1"/>
  <c r="G13" i="13"/>
  <c r="H13" i="13"/>
  <c r="E31" i="22"/>
  <c r="F31" i="22" s="1"/>
  <c r="D31" i="22"/>
  <c r="G30" i="22"/>
  <c r="H30" i="22"/>
  <c r="J368" i="21"/>
  <c r="J505" i="21"/>
  <c r="G22" i="21"/>
  <c r="H22" i="21" s="1"/>
  <c r="E23" i="21"/>
  <c r="F23" i="21" s="1"/>
  <c r="D23" i="21" s="1"/>
  <c r="J96" i="15"/>
  <c r="I97" i="15"/>
  <c r="G22" i="15"/>
  <c r="H22" i="15" s="1"/>
  <c r="E23" i="15"/>
  <c r="F23" i="15" s="1"/>
  <c r="D23" i="15" s="1"/>
  <c r="J366" i="15"/>
  <c r="J506" i="15"/>
  <c r="J366" i="14"/>
  <c r="J500" i="14"/>
  <c r="F10" i="14"/>
  <c r="D10" i="14" s="1"/>
  <c r="J427" i="13"/>
  <c r="J534" i="13"/>
  <c r="J133" i="13"/>
  <c r="J15" i="13"/>
  <c r="G15" i="17"/>
  <c r="H15" i="17" s="1"/>
  <c r="E16" i="17"/>
  <c r="F16" i="17" s="1"/>
  <c r="D16" i="17" s="1"/>
  <c r="J75" i="17"/>
  <c r="I76" i="17"/>
  <c r="I463" i="17"/>
  <c r="J462" i="17"/>
  <c r="J185" i="17"/>
  <c r="I186" i="17"/>
  <c r="E15" i="27"/>
  <c r="F15" i="27" s="1"/>
  <c r="D15" i="27" s="1"/>
  <c r="G14" i="27"/>
  <c r="H14" i="27" s="1"/>
  <c r="J38" i="27"/>
  <c r="J146" i="27"/>
  <c r="J450" i="27"/>
  <c r="G13" i="18"/>
  <c r="E14" i="18"/>
  <c r="F14" i="18" s="1"/>
  <c r="D14" i="18" s="1"/>
  <c r="J361" i="18"/>
  <c r="J491" i="18"/>
  <c r="H13" i="18"/>
  <c r="E13" i="10"/>
  <c r="F13" i="10" s="1"/>
  <c r="D13" i="10" s="1"/>
  <c r="G12" i="10"/>
  <c r="H12" i="10" s="1"/>
  <c r="D11" i="9"/>
  <c r="G10" i="9"/>
  <c r="E11" i="9"/>
  <c r="F11" i="9" s="1"/>
  <c r="H10" i="9"/>
  <c r="J12" i="9"/>
  <c r="I13" i="9"/>
  <c r="I741" i="9"/>
  <c r="J740" i="9"/>
  <c r="J531" i="9"/>
  <c r="I532" i="9"/>
  <c r="I425" i="9"/>
  <c r="J424" i="9"/>
  <c r="I860" i="9"/>
  <c r="J859" i="9"/>
  <c r="I131" i="9"/>
  <c r="J130" i="9"/>
  <c r="E13" i="11"/>
  <c r="F13" i="11" s="1"/>
  <c r="D13" i="11"/>
  <c r="G12" i="11"/>
  <c r="H12" i="11" s="1"/>
  <c r="I148" i="11"/>
  <c r="J147" i="11"/>
  <c r="J450" i="11"/>
  <c r="I451" i="11"/>
  <c r="J35" i="11"/>
  <c r="I36" i="11"/>
  <c r="G12" i="8"/>
  <c r="E13" i="8"/>
  <c r="F13" i="8" s="1"/>
  <c r="D13" i="8"/>
  <c r="J473" i="8"/>
  <c r="I474" i="8"/>
  <c r="I751" i="8"/>
  <c r="J750" i="8"/>
  <c r="J22" i="8"/>
  <c r="I23" i="8"/>
  <c r="I846" i="8"/>
  <c r="J845" i="8"/>
  <c r="I140" i="8"/>
  <c r="J139" i="8"/>
  <c r="I1077" i="8"/>
  <c r="J1076" i="8"/>
  <c r="H12" i="8"/>
  <c r="J345" i="8"/>
  <c r="I346" i="8"/>
  <c r="J725" i="6"/>
  <c r="I726" i="6"/>
  <c r="I362" i="6"/>
  <c r="J361" i="6"/>
  <c r="I490" i="6"/>
  <c r="J489" i="6"/>
  <c r="E13" i="6"/>
  <c r="F13" i="6" s="1"/>
  <c r="D13" i="6" s="1"/>
  <c r="G12" i="6"/>
  <c r="J853" i="6"/>
  <c r="I854" i="6"/>
  <c r="H12" i="6"/>
  <c r="I1087" i="6"/>
  <c r="J1086" i="6"/>
  <c r="E13" i="5"/>
  <c r="F13" i="5" s="1"/>
  <c r="D13" i="5" s="1"/>
  <c r="G12" i="5"/>
  <c r="H12" i="5" s="1"/>
  <c r="E52" i="20" l="1"/>
  <c r="F52" i="20" s="1"/>
  <c r="D52" i="20" s="1"/>
  <c r="G51" i="20"/>
  <c r="J401" i="20"/>
  <c r="I402" i="20"/>
  <c r="H51" i="20"/>
  <c r="I764" i="20"/>
  <c r="J763" i="20"/>
  <c r="G51" i="12"/>
  <c r="H51" i="12" s="1"/>
  <c r="E52" i="12"/>
  <c r="F52" i="12" s="1"/>
  <c r="D52" i="12" s="1"/>
  <c r="I342" i="26"/>
  <c r="J341" i="26"/>
  <c r="J493" i="26"/>
  <c r="G32" i="26"/>
  <c r="H32" i="26" s="1"/>
  <c r="E33" i="26"/>
  <c r="F33" i="26" s="1"/>
  <c r="D33" i="26" s="1"/>
  <c r="K34" i="26" s="1"/>
  <c r="J34" i="26"/>
  <c r="E34" i="25"/>
  <c r="F34" i="25" s="1"/>
  <c r="D34" i="25" s="1"/>
  <c r="G33" i="25"/>
  <c r="H33" i="25" s="1"/>
  <c r="G31" i="24"/>
  <c r="H31" i="24" s="1"/>
  <c r="E32" i="24"/>
  <c r="F32" i="24" s="1"/>
  <c r="D32" i="24" s="1"/>
  <c r="E32" i="23"/>
  <c r="F32" i="23" s="1"/>
  <c r="D32" i="23" s="1"/>
  <c r="G31" i="23"/>
  <c r="H31" i="23" s="1"/>
  <c r="G31" i="19"/>
  <c r="H31" i="19" s="1"/>
  <c r="E32" i="19"/>
  <c r="F32" i="19" s="1"/>
  <c r="D32" i="19" s="1"/>
  <c r="J1106" i="19"/>
  <c r="I1107" i="19"/>
  <c r="J379" i="19"/>
  <c r="I380" i="19"/>
  <c r="J742" i="19"/>
  <c r="I743" i="19"/>
  <c r="E32" i="16"/>
  <c r="F32" i="16" s="1"/>
  <c r="D32" i="16" s="1"/>
  <c r="G31" i="16"/>
  <c r="H31" i="16" s="1"/>
  <c r="J103" i="16"/>
  <c r="E15" i="13"/>
  <c r="F15" i="13" s="1"/>
  <c r="D15" i="13" s="1"/>
  <c r="G14" i="13"/>
  <c r="H14" i="13" s="1"/>
  <c r="G31" i="22"/>
  <c r="H31" i="22" s="1"/>
  <c r="E32" i="22"/>
  <c r="F32" i="22" s="1"/>
  <c r="D32" i="22" s="1"/>
  <c r="G23" i="21"/>
  <c r="H23" i="21" s="1"/>
  <c r="E24" i="21"/>
  <c r="F24" i="21" s="1"/>
  <c r="D24" i="21" s="1"/>
  <c r="J506" i="21"/>
  <c r="J369" i="21"/>
  <c r="I98" i="15"/>
  <c r="J97" i="15"/>
  <c r="E24" i="15"/>
  <c r="F24" i="15" s="1"/>
  <c r="D24" i="15" s="1"/>
  <c r="G23" i="15"/>
  <c r="H23" i="15"/>
  <c r="J507" i="15"/>
  <c r="J367" i="15"/>
  <c r="J367" i="14"/>
  <c r="G10" i="14"/>
  <c r="H10" i="14" s="1"/>
  <c r="E11" i="14"/>
  <c r="J501" i="14"/>
  <c r="J535" i="13"/>
  <c r="J428" i="13"/>
  <c r="J16" i="13"/>
  <c r="J134" i="13"/>
  <c r="G16" i="17"/>
  <c r="H16" i="17" s="1"/>
  <c r="E17" i="17"/>
  <c r="F17" i="17" s="1"/>
  <c r="D17" i="17" s="1"/>
  <c r="I187" i="17"/>
  <c r="J186" i="17"/>
  <c r="J463" i="17"/>
  <c r="I464" i="17"/>
  <c r="J76" i="17"/>
  <c r="I77" i="17"/>
  <c r="E16" i="27"/>
  <c r="F16" i="27" s="1"/>
  <c r="D16" i="27" s="1"/>
  <c r="G15" i="27"/>
  <c r="H15" i="27" s="1"/>
  <c r="J147" i="27"/>
  <c r="J451" i="27"/>
  <c r="J39" i="27"/>
  <c r="G14" i="18"/>
  <c r="E15" i="18"/>
  <c r="F15" i="18" s="1"/>
  <c r="D15" i="18" s="1"/>
  <c r="J362" i="18"/>
  <c r="J492" i="18"/>
  <c r="H14" i="18"/>
  <c r="E14" i="10"/>
  <c r="F14" i="10" s="1"/>
  <c r="D14" i="10" s="1"/>
  <c r="G13" i="10"/>
  <c r="H13" i="10" s="1"/>
  <c r="J741" i="9"/>
  <c r="I742" i="9"/>
  <c r="I14" i="9"/>
  <c r="J13" i="9"/>
  <c r="J860" i="9"/>
  <c r="I861" i="9"/>
  <c r="J425" i="9"/>
  <c r="I426" i="9"/>
  <c r="J532" i="9"/>
  <c r="I533" i="9"/>
  <c r="J131" i="9"/>
  <c r="I132" i="9"/>
  <c r="E12" i="9"/>
  <c r="F12" i="9" s="1"/>
  <c r="D12" i="9" s="1"/>
  <c r="G11" i="9"/>
  <c r="H11" i="9" s="1"/>
  <c r="J148" i="11"/>
  <c r="I149" i="11"/>
  <c r="G13" i="11"/>
  <c r="H13" i="11" s="1"/>
  <c r="E14" i="11"/>
  <c r="F14" i="11" s="1"/>
  <c r="D14" i="11" s="1"/>
  <c r="J36" i="11"/>
  <c r="I37" i="11"/>
  <c r="J451" i="11"/>
  <c r="I452" i="11"/>
  <c r="J751" i="8"/>
  <c r="I752" i="8"/>
  <c r="J140" i="8"/>
  <c r="I141" i="8"/>
  <c r="J846" i="8"/>
  <c r="I847" i="8"/>
  <c r="I1078" i="8"/>
  <c r="J1077" i="8"/>
  <c r="J474" i="8"/>
  <c r="I475" i="8"/>
  <c r="G13" i="8"/>
  <c r="H13" i="8" s="1"/>
  <c r="E14" i="8"/>
  <c r="F14" i="8" s="1"/>
  <c r="D14" i="8" s="1"/>
  <c r="J346" i="8"/>
  <c r="I347" i="8"/>
  <c r="J23" i="8"/>
  <c r="I24" i="8"/>
  <c r="G13" i="6"/>
  <c r="E14" i="6"/>
  <c r="F14" i="6" s="1"/>
  <c r="D14" i="6" s="1"/>
  <c r="I491" i="6"/>
  <c r="J490" i="6"/>
  <c r="H13" i="6"/>
  <c r="I1088" i="6"/>
  <c r="J1087" i="6"/>
  <c r="I855" i="6"/>
  <c r="J854" i="6"/>
  <c r="J362" i="6"/>
  <c r="I363" i="6"/>
  <c r="J726" i="6"/>
  <c r="I727" i="6"/>
  <c r="G13" i="5"/>
  <c r="H13" i="5" s="1"/>
  <c r="E14" i="5"/>
  <c r="F14" i="5" s="1"/>
  <c r="D14" i="5" s="1"/>
  <c r="E53" i="20" l="1"/>
  <c r="F53" i="20" s="1"/>
  <c r="D53" i="20" s="1"/>
  <c r="G52" i="20"/>
  <c r="I765" i="20"/>
  <c r="J764" i="20"/>
  <c r="J402" i="20"/>
  <c r="I403" i="20"/>
  <c r="H52" i="20"/>
  <c r="E53" i="12"/>
  <c r="F53" i="12" s="1"/>
  <c r="D53" i="12" s="1"/>
  <c r="G52" i="12"/>
  <c r="H52" i="12" s="1"/>
  <c r="J342" i="26"/>
  <c r="I343" i="26"/>
  <c r="J494" i="26"/>
  <c r="J495" i="26"/>
  <c r="G33" i="26"/>
  <c r="H33" i="26" s="1"/>
  <c r="E34" i="26"/>
  <c r="F34" i="26" s="1"/>
  <c r="D34" i="26" s="1"/>
  <c r="K35" i="26" s="1"/>
  <c r="J35" i="26"/>
  <c r="G34" i="25"/>
  <c r="H34" i="25" s="1"/>
  <c r="E35" i="25"/>
  <c r="F35" i="25" s="1"/>
  <c r="D35" i="25" s="1"/>
  <c r="E33" i="24"/>
  <c r="F33" i="24" s="1"/>
  <c r="D33" i="24" s="1"/>
  <c r="G32" i="24"/>
  <c r="H32" i="24" s="1"/>
  <c r="G32" i="23"/>
  <c r="H32" i="23" s="1"/>
  <c r="E33" i="23"/>
  <c r="F33" i="23" s="1"/>
  <c r="D33" i="23" s="1"/>
  <c r="E33" i="19"/>
  <c r="F33" i="19" s="1"/>
  <c r="D33" i="19" s="1"/>
  <c r="G32" i="19"/>
  <c r="H32" i="19" s="1"/>
  <c r="J743" i="19"/>
  <c r="I744" i="19"/>
  <c r="J1107" i="19"/>
  <c r="I1108" i="19"/>
  <c r="I381" i="19"/>
  <c r="J380" i="19"/>
  <c r="E33" i="16"/>
  <c r="F33" i="16" s="1"/>
  <c r="D33" i="16" s="1"/>
  <c r="G32" i="16"/>
  <c r="H32" i="16" s="1"/>
  <c r="J104" i="16"/>
  <c r="H15" i="13"/>
  <c r="E16" i="13"/>
  <c r="F16" i="13" s="1"/>
  <c r="D16" i="13" s="1"/>
  <c r="G15" i="13"/>
  <c r="G32" i="22"/>
  <c r="H32" i="22" s="1"/>
  <c r="E33" i="22"/>
  <c r="F33" i="22" s="1"/>
  <c r="D33" i="22" s="1"/>
  <c r="E25" i="21"/>
  <c r="F25" i="21" s="1"/>
  <c r="D25" i="21" s="1"/>
  <c r="G24" i="21"/>
  <c r="H24" i="21" s="1"/>
  <c r="J507" i="21"/>
  <c r="J370" i="21"/>
  <c r="J98" i="15"/>
  <c r="I99" i="15"/>
  <c r="E25" i="15"/>
  <c r="F25" i="15" s="1"/>
  <c r="D25" i="15"/>
  <c r="G24" i="15"/>
  <c r="J508" i="15"/>
  <c r="H24" i="15"/>
  <c r="J368" i="15"/>
  <c r="J368" i="14"/>
  <c r="F11" i="14"/>
  <c r="D11" i="14" s="1"/>
  <c r="J502" i="14"/>
  <c r="J135" i="13"/>
  <c r="J536" i="13"/>
  <c r="J429" i="13"/>
  <c r="J17" i="13"/>
  <c r="E18" i="17"/>
  <c r="F18" i="17" s="1"/>
  <c r="D18" i="17" s="1"/>
  <c r="G17" i="17"/>
  <c r="H17" i="17"/>
  <c r="J464" i="17"/>
  <c r="I465" i="17"/>
  <c r="I188" i="17"/>
  <c r="J187" i="17"/>
  <c r="J77" i="17"/>
  <c r="I78" i="17"/>
  <c r="E17" i="27"/>
  <c r="F17" i="27" s="1"/>
  <c r="D17" i="27" s="1"/>
  <c r="G16" i="27"/>
  <c r="J40" i="27"/>
  <c r="H16" i="27"/>
  <c r="J148" i="27"/>
  <c r="J452" i="27"/>
  <c r="E16" i="18"/>
  <c r="F16" i="18" s="1"/>
  <c r="D16" i="18" s="1"/>
  <c r="G15" i="18"/>
  <c r="H15" i="18" s="1"/>
  <c r="J363" i="18"/>
  <c r="J493" i="18"/>
  <c r="G14" i="10"/>
  <c r="H14" i="10" s="1"/>
  <c r="E15" i="10"/>
  <c r="F15" i="10" s="1"/>
  <c r="D15" i="10" s="1"/>
  <c r="H12" i="9"/>
  <c r="E13" i="9"/>
  <c r="F13" i="9" s="1"/>
  <c r="D13" i="9" s="1"/>
  <c r="G12" i="9"/>
  <c r="J742" i="9"/>
  <c r="I743" i="9"/>
  <c r="J426" i="9"/>
  <c r="I427" i="9"/>
  <c r="J132" i="9"/>
  <c r="I133" i="9"/>
  <c r="J861" i="9"/>
  <c r="I862" i="9"/>
  <c r="J533" i="9"/>
  <c r="I534" i="9"/>
  <c r="J14" i="9"/>
  <c r="I15" i="9"/>
  <c r="G14" i="11"/>
  <c r="E15" i="11"/>
  <c r="F15" i="11" s="1"/>
  <c r="D15" i="11" s="1"/>
  <c r="H14" i="11"/>
  <c r="I150" i="11"/>
  <c r="J149" i="11"/>
  <c r="J37" i="11"/>
  <c r="I38" i="11"/>
  <c r="I453" i="11"/>
  <c r="J452" i="11"/>
  <c r="E15" i="8"/>
  <c r="F15" i="8" s="1"/>
  <c r="D15" i="8" s="1"/>
  <c r="G14" i="8"/>
  <c r="H14" i="8"/>
  <c r="J141" i="8"/>
  <c r="I142" i="8"/>
  <c r="J347" i="8"/>
  <c r="I348" i="8"/>
  <c r="J1078" i="8"/>
  <c r="I1079" i="8"/>
  <c r="J475" i="8"/>
  <c r="I476" i="8"/>
  <c r="J752" i="8"/>
  <c r="I753" i="8"/>
  <c r="J24" i="8"/>
  <c r="I25" i="8"/>
  <c r="J847" i="8"/>
  <c r="I848" i="8"/>
  <c r="G14" i="6"/>
  <c r="E15" i="6"/>
  <c r="F15" i="6" s="1"/>
  <c r="D15" i="6" s="1"/>
  <c r="J1088" i="6"/>
  <c r="I1089" i="6"/>
  <c r="H14" i="6"/>
  <c r="J491" i="6"/>
  <c r="I492" i="6"/>
  <c r="J727" i="6"/>
  <c r="I728" i="6"/>
  <c r="J363" i="6"/>
  <c r="I364" i="6"/>
  <c r="I856" i="6"/>
  <c r="J855" i="6"/>
  <c r="G14" i="5"/>
  <c r="E15" i="5"/>
  <c r="F15" i="5" s="1"/>
  <c r="D15" i="5" s="1"/>
  <c r="H14" i="5"/>
  <c r="G53" i="20" l="1"/>
  <c r="E54" i="20"/>
  <c r="F54" i="20" s="1"/>
  <c r="D54" i="20" s="1"/>
  <c r="I404" i="20"/>
  <c r="J403" i="20"/>
  <c r="J765" i="20"/>
  <c r="I766" i="20"/>
  <c r="H53" i="20"/>
  <c r="G53" i="12"/>
  <c r="H53" i="12" s="1"/>
  <c r="E54" i="12"/>
  <c r="F54" i="12" s="1"/>
  <c r="D54" i="12" s="1"/>
  <c r="I344" i="26"/>
  <c r="J343" i="26"/>
  <c r="G34" i="26"/>
  <c r="H34" i="26" s="1"/>
  <c r="E35" i="26"/>
  <c r="F35" i="26" s="1"/>
  <c r="D35" i="26" s="1"/>
  <c r="K36" i="26" s="1"/>
  <c r="J36" i="26"/>
  <c r="G35" i="25"/>
  <c r="H35" i="25" s="1"/>
  <c r="E36" i="25"/>
  <c r="F36" i="25" s="1"/>
  <c r="D36" i="25" s="1"/>
  <c r="E34" i="24"/>
  <c r="F34" i="24" s="1"/>
  <c r="D34" i="24" s="1"/>
  <c r="G33" i="24"/>
  <c r="H33" i="24"/>
  <c r="E34" i="23"/>
  <c r="F34" i="23" s="1"/>
  <c r="D34" i="23" s="1"/>
  <c r="G33" i="23"/>
  <c r="H33" i="23" s="1"/>
  <c r="E34" i="19"/>
  <c r="F34" i="19" s="1"/>
  <c r="D34" i="19" s="1"/>
  <c r="G33" i="19"/>
  <c r="H33" i="19" s="1"/>
  <c r="J744" i="19"/>
  <c r="I745" i="19"/>
  <c r="J1108" i="19"/>
  <c r="I1109" i="19"/>
  <c r="J381" i="19"/>
  <c r="I382" i="19"/>
  <c r="E34" i="16"/>
  <c r="F34" i="16" s="1"/>
  <c r="D34" i="16" s="1"/>
  <c r="G33" i="16"/>
  <c r="H33" i="16"/>
  <c r="J105" i="16"/>
  <c r="G16" i="13"/>
  <c r="H16" i="13" s="1"/>
  <c r="E17" i="13"/>
  <c r="F17" i="13" s="1"/>
  <c r="D17" i="13" s="1"/>
  <c r="E34" i="22"/>
  <c r="F34" i="22" s="1"/>
  <c r="D34" i="22" s="1"/>
  <c r="G33" i="22"/>
  <c r="H33" i="22" s="1"/>
  <c r="E26" i="21"/>
  <c r="F26" i="21" s="1"/>
  <c r="D26" i="21" s="1"/>
  <c r="G25" i="21"/>
  <c r="H25" i="21" s="1"/>
  <c r="J371" i="21"/>
  <c r="J508" i="21"/>
  <c r="I100" i="15"/>
  <c r="J99" i="15"/>
  <c r="J369" i="15"/>
  <c r="G25" i="15"/>
  <c r="E26" i="15"/>
  <c r="F26" i="15" s="1"/>
  <c r="D26" i="15"/>
  <c r="H25" i="15"/>
  <c r="J509" i="15"/>
  <c r="J510" i="15"/>
  <c r="J369" i="14"/>
  <c r="G11" i="14"/>
  <c r="H11" i="14" s="1"/>
  <c r="E12" i="14"/>
  <c r="J504" i="14"/>
  <c r="J503" i="14"/>
  <c r="J430" i="13"/>
  <c r="J537" i="13"/>
  <c r="J18" i="13"/>
  <c r="J136" i="13"/>
  <c r="J137" i="13"/>
  <c r="E19" i="17"/>
  <c r="F19" i="17" s="1"/>
  <c r="D19" i="17"/>
  <c r="G18" i="17"/>
  <c r="J78" i="17"/>
  <c r="I79" i="17"/>
  <c r="I189" i="17"/>
  <c r="J188" i="17"/>
  <c r="H18" i="17"/>
  <c r="J465" i="17"/>
  <c r="I466" i="17"/>
  <c r="G17" i="27"/>
  <c r="H17" i="27" s="1"/>
  <c r="E18" i="27"/>
  <c r="F18" i="27" s="1"/>
  <c r="D18" i="27" s="1"/>
  <c r="J149" i="27"/>
  <c r="J41" i="27"/>
  <c r="J453" i="27"/>
  <c r="G16" i="18"/>
  <c r="H16" i="18" s="1"/>
  <c r="E17" i="18"/>
  <c r="F17" i="18" s="1"/>
  <c r="D17" i="18" s="1"/>
  <c r="J494" i="18"/>
  <c r="J364" i="18"/>
  <c r="G15" i="10"/>
  <c r="E16" i="10"/>
  <c r="F16" i="10" s="1"/>
  <c r="D16" i="10" s="1"/>
  <c r="H15" i="10"/>
  <c r="E14" i="9"/>
  <c r="F14" i="9" s="1"/>
  <c r="D14" i="9" s="1"/>
  <c r="G13" i="9"/>
  <c r="H13" i="9"/>
  <c r="I16" i="9"/>
  <c r="J15" i="9"/>
  <c r="I428" i="9"/>
  <c r="J427" i="9"/>
  <c r="J534" i="9"/>
  <c r="I535" i="9"/>
  <c r="I744" i="9"/>
  <c r="J743" i="9"/>
  <c r="I134" i="9"/>
  <c r="J133" i="9"/>
  <c r="I863" i="9"/>
  <c r="J862" i="9"/>
  <c r="E16" i="11"/>
  <c r="F16" i="11" s="1"/>
  <c r="D16" i="11" s="1"/>
  <c r="G15" i="11"/>
  <c r="J38" i="11"/>
  <c r="I39" i="11"/>
  <c r="I151" i="11"/>
  <c r="J150" i="11"/>
  <c r="H15" i="11"/>
  <c r="I454" i="11"/>
  <c r="J453" i="11"/>
  <c r="E16" i="8"/>
  <c r="F16" i="8" s="1"/>
  <c r="G15" i="8"/>
  <c r="D16" i="8"/>
  <c r="I349" i="8"/>
  <c r="J348" i="8"/>
  <c r="J25" i="8"/>
  <c r="I26" i="8"/>
  <c r="H15" i="8"/>
  <c r="J753" i="8"/>
  <c r="I754" i="8"/>
  <c r="I143" i="8"/>
  <c r="J142" i="8"/>
  <c r="J476" i="8"/>
  <c r="I477" i="8"/>
  <c r="I849" i="8"/>
  <c r="J848" i="8"/>
  <c r="J1079" i="8"/>
  <c r="I1080" i="8"/>
  <c r="E16" i="6"/>
  <c r="F16" i="6" s="1"/>
  <c r="D16" i="6"/>
  <c r="G15" i="6"/>
  <c r="H15" i="6" s="1"/>
  <c r="J1089" i="6"/>
  <c r="I1090" i="6"/>
  <c r="I729" i="6"/>
  <c r="J728" i="6"/>
  <c r="J492" i="6"/>
  <c r="I493" i="6"/>
  <c r="J856" i="6"/>
  <c r="I857" i="6"/>
  <c r="J364" i="6"/>
  <c r="I365" i="6"/>
  <c r="E16" i="5"/>
  <c r="F16" i="5" s="1"/>
  <c r="D16" i="5" s="1"/>
  <c r="G15" i="5"/>
  <c r="H15" i="5" s="1"/>
  <c r="E55" i="20" l="1"/>
  <c r="F55" i="20" s="1"/>
  <c r="D55" i="20" s="1"/>
  <c r="G54" i="20"/>
  <c r="J404" i="20"/>
  <c r="I405" i="20"/>
  <c r="H54" i="20"/>
  <c r="J766" i="20"/>
  <c r="I767" i="20"/>
  <c r="E55" i="12"/>
  <c r="F55" i="12" s="1"/>
  <c r="D55" i="12" s="1"/>
  <c r="G54" i="12"/>
  <c r="H54" i="12"/>
  <c r="J344" i="26"/>
  <c r="I345" i="26"/>
  <c r="J37" i="26"/>
  <c r="E36" i="26"/>
  <c r="F36" i="26" s="1"/>
  <c r="D36" i="26" s="1"/>
  <c r="G35" i="26"/>
  <c r="H35" i="26" s="1"/>
  <c r="E37" i="25"/>
  <c r="F37" i="25" s="1"/>
  <c r="D37" i="25" s="1"/>
  <c r="G36" i="25"/>
  <c r="H36" i="25" s="1"/>
  <c r="G34" i="24"/>
  <c r="H34" i="24" s="1"/>
  <c r="E35" i="24"/>
  <c r="F35" i="24" s="1"/>
  <c r="D35" i="24" s="1"/>
  <c r="E35" i="23"/>
  <c r="F35" i="23" s="1"/>
  <c r="D35" i="23" s="1"/>
  <c r="G34" i="23"/>
  <c r="H34" i="23" s="1"/>
  <c r="G34" i="19"/>
  <c r="E35" i="19"/>
  <c r="F35" i="19" s="1"/>
  <c r="D35" i="19" s="1"/>
  <c r="I383" i="19"/>
  <c r="J382" i="19"/>
  <c r="J1109" i="19"/>
  <c r="I1110" i="19"/>
  <c r="H34" i="19"/>
  <c r="J745" i="19"/>
  <c r="I746" i="19"/>
  <c r="E35" i="16"/>
  <c r="F35" i="16" s="1"/>
  <c r="D35" i="16" s="1"/>
  <c r="G34" i="16"/>
  <c r="H34" i="16" s="1"/>
  <c r="J106" i="16"/>
  <c r="G17" i="13"/>
  <c r="H17" i="13" s="1"/>
  <c r="E18" i="13"/>
  <c r="F18" i="13" s="1"/>
  <c r="D18" i="13" s="1"/>
  <c r="E35" i="22"/>
  <c r="F35" i="22" s="1"/>
  <c r="D35" i="22" s="1"/>
  <c r="G34" i="22"/>
  <c r="H34" i="22"/>
  <c r="J509" i="21"/>
  <c r="J510" i="21"/>
  <c r="G26" i="21"/>
  <c r="H26" i="21" s="1"/>
  <c r="E27" i="21"/>
  <c r="F27" i="21" s="1"/>
  <c r="D27" i="21" s="1"/>
  <c r="J372" i="21"/>
  <c r="I101" i="15"/>
  <c r="J100" i="15"/>
  <c r="E27" i="15"/>
  <c r="F27" i="15" s="1"/>
  <c r="D27" i="15" s="1"/>
  <c r="G26" i="15"/>
  <c r="H26" i="15"/>
  <c r="J370" i="15"/>
  <c r="J370" i="14"/>
  <c r="F12" i="14"/>
  <c r="D12" i="14" s="1"/>
  <c r="J539" i="13"/>
  <c r="J538" i="13"/>
  <c r="J19" i="13"/>
  <c r="J431" i="13"/>
  <c r="I467" i="17"/>
  <c r="J466" i="17"/>
  <c r="G19" i="17"/>
  <c r="H19" i="17" s="1"/>
  <c r="E20" i="17"/>
  <c r="F20" i="17" s="1"/>
  <c r="D20" i="17"/>
  <c r="J189" i="17"/>
  <c r="I190" i="17"/>
  <c r="J79" i="17"/>
  <c r="I80" i="17"/>
  <c r="E19" i="27"/>
  <c r="F19" i="27" s="1"/>
  <c r="D19" i="27" s="1"/>
  <c r="G18" i="27"/>
  <c r="H18" i="27" s="1"/>
  <c r="J454" i="27"/>
  <c r="J42" i="27"/>
  <c r="J150" i="27"/>
  <c r="G17" i="18"/>
  <c r="E18" i="18"/>
  <c r="F18" i="18" s="1"/>
  <c r="D18" i="18" s="1"/>
  <c r="H17" i="18"/>
  <c r="J495" i="18"/>
  <c r="J365" i="18"/>
  <c r="E17" i="10"/>
  <c r="F17" i="10" s="1"/>
  <c r="D17" i="10" s="1"/>
  <c r="G16" i="10"/>
  <c r="H16" i="10"/>
  <c r="G14" i="9"/>
  <c r="H14" i="9" s="1"/>
  <c r="E15" i="9"/>
  <c r="F15" i="9" s="1"/>
  <c r="D15" i="9" s="1"/>
  <c r="I864" i="9"/>
  <c r="J863" i="9"/>
  <c r="I429" i="9"/>
  <c r="J428" i="9"/>
  <c r="J134" i="9"/>
  <c r="I135" i="9"/>
  <c r="I17" i="9"/>
  <c r="J16" i="9"/>
  <c r="I745" i="9"/>
  <c r="J744" i="9"/>
  <c r="J535" i="9"/>
  <c r="I536" i="9"/>
  <c r="G16" i="11"/>
  <c r="H16" i="11" s="1"/>
  <c r="E17" i="11"/>
  <c r="F17" i="11" s="1"/>
  <c r="D17" i="11" s="1"/>
  <c r="J39" i="11"/>
  <c r="I40" i="11"/>
  <c r="J151" i="11"/>
  <c r="I152" i="11"/>
  <c r="J454" i="11"/>
  <c r="I455" i="11"/>
  <c r="J26" i="8"/>
  <c r="I27" i="8"/>
  <c r="G16" i="8"/>
  <c r="E17" i="8"/>
  <c r="F17" i="8" s="1"/>
  <c r="D17" i="8" s="1"/>
  <c r="H16" i="8"/>
  <c r="J349" i="8"/>
  <c r="I350" i="8"/>
  <c r="I1081" i="8"/>
  <c r="J1080" i="8"/>
  <c r="J754" i="8"/>
  <c r="I755" i="8"/>
  <c r="I850" i="8"/>
  <c r="J849" i="8"/>
  <c r="I478" i="8"/>
  <c r="J477" i="8"/>
  <c r="J143" i="8"/>
  <c r="I144" i="8"/>
  <c r="J365" i="6"/>
  <c r="I366" i="6"/>
  <c r="J1090" i="6"/>
  <c r="I1091" i="6"/>
  <c r="J857" i="6"/>
  <c r="I858" i="6"/>
  <c r="E17" i="6"/>
  <c r="F17" i="6" s="1"/>
  <c r="D17" i="6" s="1"/>
  <c r="G16" i="6"/>
  <c r="H16" i="6" s="1"/>
  <c r="I730" i="6"/>
  <c r="J729" i="6"/>
  <c r="J493" i="6"/>
  <c r="I494" i="6"/>
  <c r="E17" i="5"/>
  <c r="F17" i="5" s="1"/>
  <c r="D17" i="5" s="1"/>
  <c r="G16" i="5"/>
  <c r="H16" i="5" s="1"/>
  <c r="E56" i="20" l="1"/>
  <c r="F56" i="20" s="1"/>
  <c r="D56" i="20" s="1"/>
  <c r="G55" i="20"/>
  <c r="H55" i="20" s="1"/>
  <c r="J767" i="20"/>
  <c r="I768" i="20"/>
  <c r="I406" i="20"/>
  <c r="J405" i="20"/>
  <c r="E56" i="12"/>
  <c r="F56" i="12" s="1"/>
  <c r="D56" i="12" s="1"/>
  <c r="G55" i="12"/>
  <c r="H55" i="12" s="1"/>
  <c r="I346" i="26"/>
  <c r="J345" i="26"/>
  <c r="E37" i="26"/>
  <c r="F37" i="26" s="1"/>
  <c r="D37" i="26" s="1"/>
  <c r="K38" i="26" s="1"/>
  <c r="G36" i="26"/>
  <c r="H36" i="26" s="1"/>
  <c r="J38" i="26"/>
  <c r="G37" i="25"/>
  <c r="H37" i="25" s="1"/>
  <c r="E38" i="25"/>
  <c r="F38" i="25" s="1"/>
  <c r="D38" i="25" s="1"/>
  <c r="E36" i="24"/>
  <c r="F36" i="24" s="1"/>
  <c r="D36" i="24" s="1"/>
  <c r="G35" i="24"/>
  <c r="H35" i="24" s="1"/>
  <c r="G35" i="23"/>
  <c r="H35" i="23" s="1"/>
  <c r="E36" i="23"/>
  <c r="F36" i="23" s="1"/>
  <c r="D36" i="23" s="1"/>
  <c r="G35" i="19"/>
  <c r="H35" i="19" s="1"/>
  <c r="E36" i="19"/>
  <c r="F36" i="19" s="1"/>
  <c r="D36" i="19" s="1"/>
  <c r="I1111" i="19"/>
  <c r="J1110" i="19"/>
  <c r="I384" i="19"/>
  <c r="J383" i="19"/>
  <c r="J746" i="19"/>
  <c r="I747" i="19"/>
  <c r="G35" i="16"/>
  <c r="H35" i="16" s="1"/>
  <c r="E36" i="16"/>
  <c r="F36" i="16" s="1"/>
  <c r="D36" i="16" s="1"/>
  <c r="J107" i="16"/>
  <c r="E19" i="13"/>
  <c r="F19" i="13" s="1"/>
  <c r="D19" i="13" s="1"/>
  <c r="G18" i="13"/>
  <c r="H18" i="13" s="1"/>
  <c r="G35" i="22"/>
  <c r="H35" i="22" s="1"/>
  <c r="E36" i="22"/>
  <c r="F36" i="22" s="1"/>
  <c r="D36" i="22" s="1"/>
  <c r="E28" i="21"/>
  <c r="F28" i="21" s="1"/>
  <c r="D28" i="21" s="1"/>
  <c r="G27" i="21"/>
  <c r="H27" i="21" s="1"/>
  <c r="J373" i="21"/>
  <c r="I102" i="15"/>
  <c r="J101" i="15"/>
  <c r="E28" i="15"/>
  <c r="F28" i="15" s="1"/>
  <c r="D28" i="15"/>
  <c r="G27" i="15"/>
  <c r="J371" i="15"/>
  <c r="H27" i="15"/>
  <c r="J371" i="14"/>
  <c r="G12" i="14"/>
  <c r="H12" i="14" s="1"/>
  <c r="E13" i="14"/>
  <c r="J20" i="13"/>
  <c r="J432" i="13"/>
  <c r="H20" i="17"/>
  <c r="J190" i="17"/>
  <c r="I191" i="17"/>
  <c r="G20" i="17"/>
  <c r="E21" i="17"/>
  <c r="F21" i="17" s="1"/>
  <c r="D21" i="17"/>
  <c r="I81" i="17"/>
  <c r="J80" i="17"/>
  <c r="I468" i="17"/>
  <c r="J467" i="17"/>
  <c r="E20" i="27"/>
  <c r="F20" i="27" s="1"/>
  <c r="D20" i="27" s="1"/>
  <c r="G19" i="27"/>
  <c r="H19" i="27"/>
  <c r="J455" i="27"/>
  <c r="J151" i="27"/>
  <c r="J43" i="27"/>
  <c r="G18" i="18"/>
  <c r="E19" i="18"/>
  <c r="F19" i="18" s="1"/>
  <c r="D19" i="18" s="1"/>
  <c r="J366" i="18"/>
  <c r="H18" i="18"/>
  <c r="J496" i="18"/>
  <c r="G17" i="10"/>
  <c r="E18" i="10"/>
  <c r="F18" i="10" s="1"/>
  <c r="D18" i="10" s="1"/>
  <c r="H17" i="10"/>
  <c r="G15" i="9"/>
  <c r="H15" i="9" s="1"/>
  <c r="E16" i="9"/>
  <c r="F16" i="9" s="1"/>
  <c r="D16" i="9" s="1"/>
  <c r="I136" i="9"/>
  <c r="J135" i="9"/>
  <c r="J429" i="9"/>
  <c r="I430" i="9"/>
  <c r="J864" i="9"/>
  <c r="I865" i="9"/>
  <c r="J536" i="9"/>
  <c r="I537" i="9"/>
  <c r="J745" i="9"/>
  <c r="I746" i="9"/>
  <c r="J17" i="9"/>
  <c r="I18" i="9"/>
  <c r="G17" i="11"/>
  <c r="H17" i="11" s="1"/>
  <c r="E18" i="11"/>
  <c r="F18" i="11" s="1"/>
  <c r="D18" i="11" s="1"/>
  <c r="J152" i="11"/>
  <c r="I153" i="11"/>
  <c r="J40" i="11"/>
  <c r="I41" i="11"/>
  <c r="I456" i="11"/>
  <c r="J455" i="11"/>
  <c r="E18" i="8"/>
  <c r="F18" i="8" s="1"/>
  <c r="D18" i="8" s="1"/>
  <c r="G17" i="8"/>
  <c r="I479" i="8"/>
  <c r="J478" i="8"/>
  <c r="I351" i="8"/>
  <c r="J350" i="8"/>
  <c r="H17" i="8"/>
  <c r="I851" i="8"/>
  <c r="J850" i="8"/>
  <c r="I756" i="8"/>
  <c r="J755" i="8"/>
  <c r="J144" i="8"/>
  <c r="I145" i="8"/>
  <c r="I28" i="8"/>
  <c r="J27" i="8"/>
  <c r="I1082" i="8"/>
  <c r="J1081" i="8"/>
  <c r="G17" i="6"/>
  <c r="H17" i="6" s="1"/>
  <c r="E18" i="6"/>
  <c r="F18" i="6" s="1"/>
  <c r="D18" i="6"/>
  <c r="J858" i="6"/>
  <c r="I859" i="6"/>
  <c r="I495" i="6"/>
  <c r="J494" i="6"/>
  <c r="J1091" i="6"/>
  <c r="I1092" i="6"/>
  <c r="J730" i="6"/>
  <c r="I731" i="6"/>
  <c r="J366" i="6"/>
  <c r="I367" i="6"/>
  <c r="G17" i="5"/>
  <c r="H17" i="5" s="1"/>
  <c r="E18" i="5"/>
  <c r="F18" i="5" s="1"/>
  <c r="D18" i="5" s="1"/>
  <c r="E57" i="20" l="1"/>
  <c r="F57" i="20" s="1"/>
  <c r="D57" i="20" s="1"/>
  <c r="G56" i="20"/>
  <c r="J768" i="20"/>
  <c r="I769" i="20"/>
  <c r="I407" i="20"/>
  <c r="J406" i="20"/>
  <c r="H56" i="20"/>
  <c r="E57" i="12"/>
  <c r="F57" i="12" s="1"/>
  <c r="D57" i="12" s="1"/>
  <c r="G56" i="12"/>
  <c r="H56" i="12" s="1"/>
  <c r="I347" i="26"/>
  <c r="J346" i="26"/>
  <c r="J39" i="26"/>
  <c r="E38" i="26"/>
  <c r="F38" i="26" s="1"/>
  <c r="D38" i="26" s="1"/>
  <c r="K39" i="26" s="1"/>
  <c r="G37" i="26"/>
  <c r="H37" i="26" s="1"/>
  <c r="E39" i="25"/>
  <c r="F39" i="25" s="1"/>
  <c r="D39" i="25" s="1"/>
  <c r="G38" i="25"/>
  <c r="H38" i="25" s="1"/>
  <c r="G36" i="24"/>
  <c r="H36" i="24" s="1"/>
  <c r="E37" i="24"/>
  <c r="F37" i="24" s="1"/>
  <c r="D37" i="24" s="1"/>
  <c r="E37" i="23"/>
  <c r="F37" i="23" s="1"/>
  <c r="D37" i="23" s="1"/>
  <c r="G36" i="23"/>
  <c r="H36" i="23" s="1"/>
  <c r="E37" i="19"/>
  <c r="F37" i="19" s="1"/>
  <c r="D37" i="19" s="1"/>
  <c r="G36" i="19"/>
  <c r="J384" i="19"/>
  <c r="I385" i="19"/>
  <c r="H36" i="19"/>
  <c r="I1112" i="19"/>
  <c r="J1111" i="19"/>
  <c r="I748" i="19"/>
  <c r="J747" i="19"/>
  <c r="J108" i="16"/>
  <c r="E37" i="16"/>
  <c r="F37" i="16" s="1"/>
  <c r="D37" i="16" s="1"/>
  <c r="G36" i="16"/>
  <c r="H36" i="16" s="1"/>
  <c r="E20" i="13"/>
  <c r="F20" i="13" s="1"/>
  <c r="D20" i="13" s="1"/>
  <c r="G19" i="13"/>
  <c r="H19" i="13" s="1"/>
  <c r="G36" i="22"/>
  <c r="H36" i="22" s="1"/>
  <c r="E37" i="22"/>
  <c r="F37" i="22" s="1"/>
  <c r="D37" i="22" s="1"/>
  <c r="E29" i="21"/>
  <c r="F29" i="21" s="1"/>
  <c r="D29" i="21" s="1"/>
  <c r="G28" i="21"/>
  <c r="H28" i="21" s="1"/>
  <c r="J374" i="21"/>
  <c r="J102" i="15"/>
  <c r="I103" i="15"/>
  <c r="E29" i="15"/>
  <c r="F29" i="15" s="1"/>
  <c r="D29" i="15" s="1"/>
  <c r="G28" i="15"/>
  <c r="H28" i="15" s="1"/>
  <c r="J372" i="15"/>
  <c r="J372" i="14"/>
  <c r="F13" i="14"/>
  <c r="D13" i="14" s="1"/>
  <c r="J433" i="13"/>
  <c r="J21" i="13"/>
  <c r="J468" i="17"/>
  <c r="I469" i="17"/>
  <c r="E22" i="17"/>
  <c r="F22" i="17" s="1"/>
  <c r="D22" i="17"/>
  <c r="G21" i="17"/>
  <c r="H21" i="17"/>
  <c r="I82" i="17"/>
  <c r="J81" i="17"/>
  <c r="J191" i="17"/>
  <c r="I192" i="17"/>
  <c r="J152" i="27"/>
  <c r="J456" i="27"/>
  <c r="E21" i="27"/>
  <c r="F21" i="27" s="1"/>
  <c r="D21" i="27" s="1"/>
  <c r="G20" i="27"/>
  <c r="H20" i="27"/>
  <c r="J44" i="27"/>
  <c r="J367" i="18"/>
  <c r="J497" i="18"/>
  <c r="E20" i="18"/>
  <c r="F20" i="18" s="1"/>
  <c r="D20" i="18" s="1"/>
  <c r="G19" i="18"/>
  <c r="H19" i="18" s="1"/>
  <c r="G18" i="10"/>
  <c r="E19" i="10"/>
  <c r="F19" i="10" s="1"/>
  <c r="D19" i="10" s="1"/>
  <c r="H18" i="10"/>
  <c r="G16" i="9"/>
  <c r="H16" i="9" s="1"/>
  <c r="E17" i="9"/>
  <c r="F17" i="9" s="1"/>
  <c r="D17" i="9" s="1"/>
  <c r="J18" i="9"/>
  <c r="I19" i="9"/>
  <c r="J430" i="9"/>
  <c r="I431" i="9"/>
  <c r="J746" i="9"/>
  <c r="I747" i="9"/>
  <c r="J537" i="9"/>
  <c r="I538" i="9"/>
  <c r="J865" i="9"/>
  <c r="I866" i="9"/>
  <c r="J136" i="9"/>
  <c r="I137" i="9"/>
  <c r="J137" i="9" s="1"/>
  <c r="D19" i="11"/>
  <c r="G18" i="11"/>
  <c r="H18" i="11" s="1"/>
  <c r="E19" i="11"/>
  <c r="F19" i="11" s="1"/>
  <c r="J153" i="11"/>
  <c r="I154" i="11"/>
  <c r="I42" i="11"/>
  <c r="J41" i="11"/>
  <c r="I457" i="11"/>
  <c r="J456" i="11"/>
  <c r="G18" i="8"/>
  <c r="H18" i="8" s="1"/>
  <c r="E19" i="8"/>
  <c r="F19" i="8" s="1"/>
  <c r="D19" i="8" s="1"/>
  <c r="I29" i="8"/>
  <c r="J28" i="8"/>
  <c r="I352" i="8"/>
  <c r="J351" i="8"/>
  <c r="I480" i="8"/>
  <c r="J479" i="8"/>
  <c r="I146" i="8"/>
  <c r="J145" i="8"/>
  <c r="J1082" i="8"/>
  <c r="I1083" i="8"/>
  <c r="I757" i="8"/>
  <c r="J756" i="8"/>
  <c r="J851" i="8"/>
  <c r="I852" i="8"/>
  <c r="J495" i="6"/>
  <c r="I496" i="6"/>
  <c r="I732" i="6"/>
  <c r="J731" i="6"/>
  <c r="J367" i="6"/>
  <c r="I368" i="6"/>
  <c r="I860" i="6"/>
  <c r="J860" i="6" s="1"/>
  <c r="J859" i="6"/>
  <c r="G18" i="6"/>
  <c r="H18" i="6" s="1"/>
  <c r="E19" i="6"/>
  <c r="F19" i="6" s="1"/>
  <c r="D19" i="6" s="1"/>
  <c r="I1093" i="6"/>
  <c r="J1092" i="6"/>
  <c r="G18" i="5"/>
  <c r="H18" i="5" s="1"/>
  <c r="E19" i="5"/>
  <c r="F19" i="5" s="1"/>
  <c r="D19" i="5" s="1"/>
  <c r="G57" i="20" l="1"/>
  <c r="H57" i="20" s="1"/>
  <c r="E58" i="20"/>
  <c r="F58" i="20" s="1"/>
  <c r="D58" i="20" s="1"/>
  <c r="J407" i="20"/>
  <c r="I408" i="20"/>
  <c r="I770" i="20"/>
  <c r="J769" i="20"/>
  <c r="G57" i="12"/>
  <c r="H57" i="12" s="1"/>
  <c r="E58" i="12"/>
  <c r="F58" i="12" s="1"/>
  <c r="D58" i="12" s="1"/>
  <c r="I348" i="26"/>
  <c r="J347" i="26"/>
  <c r="G38" i="26"/>
  <c r="H38" i="26" s="1"/>
  <c r="E39" i="26"/>
  <c r="F39" i="26" s="1"/>
  <c r="D39" i="26" s="1"/>
  <c r="K40" i="26" s="1"/>
  <c r="J40" i="26"/>
  <c r="G39" i="25"/>
  <c r="H39" i="25" s="1"/>
  <c r="E40" i="25"/>
  <c r="F40" i="25" s="1"/>
  <c r="D40" i="25" s="1"/>
  <c r="E38" i="24"/>
  <c r="F38" i="24" s="1"/>
  <c r="D38" i="24" s="1"/>
  <c r="G37" i="24"/>
  <c r="H37" i="24"/>
  <c r="G37" i="23"/>
  <c r="H37" i="23" s="1"/>
  <c r="E38" i="23"/>
  <c r="F38" i="23" s="1"/>
  <c r="D38" i="23" s="1"/>
  <c r="E38" i="19"/>
  <c r="F38" i="19" s="1"/>
  <c r="D38" i="19" s="1"/>
  <c r="G37" i="19"/>
  <c r="H37" i="19" s="1"/>
  <c r="J1112" i="19"/>
  <c r="I1113" i="19"/>
  <c r="J385" i="19"/>
  <c r="I386" i="19"/>
  <c r="I749" i="19"/>
  <c r="J748" i="19"/>
  <c r="J109" i="16"/>
  <c r="G37" i="16"/>
  <c r="H37" i="16" s="1"/>
  <c r="E38" i="16"/>
  <c r="F38" i="16" s="1"/>
  <c r="D38" i="16" s="1"/>
  <c r="G20" i="13"/>
  <c r="H20" i="13" s="1"/>
  <c r="E21" i="13"/>
  <c r="F21" i="13" s="1"/>
  <c r="D21" i="13" s="1"/>
  <c r="E38" i="22"/>
  <c r="F38" i="22" s="1"/>
  <c r="D38" i="22" s="1"/>
  <c r="G37" i="22"/>
  <c r="H37" i="22"/>
  <c r="G29" i="21"/>
  <c r="H29" i="21" s="1"/>
  <c r="E30" i="21"/>
  <c r="F30" i="21" s="1"/>
  <c r="D30" i="21" s="1"/>
  <c r="J375" i="21"/>
  <c r="J103" i="15"/>
  <c r="I104" i="15"/>
  <c r="G29" i="15"/>
  <c r="H29" i="15" s="1"/>
  <c r="E30" i="15"/>
  <c r="F30" i="15" s="1"/>
  <c r="D30" i="15"/>
  <c r="J373" i="15"/>
  <c r="J373" i="14"/>
  <c r="G13" i="14"/>
  <c r="H13" i="14" s="1"/>
  <c r="E14" i="14"/>
  <c r="J22" i="13"/>
  <c r="J434" i="13"/>
  <c r="J469" i="17"/>
  <c r="I470" i="17"/>
  <c r="I83" i="17"/>
  <c r="J82" i="17"/>
  <c r="E23" i="17"/>
  <c r="F23" i="17" s="1"/>
  <c r="D23" i="17"/>
  <c r="G22" i="17"/>
  <c r="H22" i="17" s="1"/>
  <c r="J192" i="17"/>
  <c r="I193" i="17"/>
  <c r="G21" i="27"/>
  <c r="E22" i="27"/>
  <c r="F22" i="27" s="1"/>
  <c r="D22" i="27" s="1"/>
  <c r="H21" i="27"/>
  <c r="J457" i="27"/>
  <c r="J45" i="27"/>
  <c r="J153" i="27"/>
  <c r="G20" i="18"/>
  <c r="H20" i="18" s="1"/>
  <c r="E21" i="18"/>
  <c r="F21" i="18" s="1"/>
  <c r="D21" i="18"/>
  <c r="J498" i="18"/>
  <c r="J368" i="18"/>
  <c r="G19" i="10"/>
  <c r="E20" i="10"/>
  <c r="F20" i="10" s="1"/>
  <c r="D20" i="10" s="1"/>
  <c r="H19" i="10"/>
  <c r="H17" i="9"/>
  <c r="E18" i="9"/>
  <c r="F18" i="9" s="1"/>
  <c r="D18" i="9" s="1"/>
  <c r="G17" i="9"/>
  <c r="J747" i="9"/>
  <c r="I748" i="9"/>
  <c r="I432" i="9"/>
  <c r="J431" i="9"/>
  <c r="J19" i="9"/>
  <c r="I20" i="9"/>
  <c r="J866" i="9"/>
  <c r="I867" i="9"/>
  <c r="J538" i="9"/>
  <c r="I539" i="9"/>
  <c r="J539" i="9" s="1"/>
  <c r="H19" i="11"/>
  <c r="E20" i="11"/>
  <c r="F20" i="11" s="1"/>
  <c r="D20" i="11" s="1"/>
  <c r="G19" i="11"/>
  <c r="J154" i="11"/>
  <c r="I155" i="11"/>
  <c r="J457" i="11"/>
  <c r="I458" i="11"/>
  <c r="I43" i="11"/>
  <c r="J42" i="11"/>
  <c r="E20" i="8"/>
  <c r="F20" i="8" s="1"/>
  <c r="D20" i="8" s="1"/>
  <c r="G19" i="8"/>
  <c r="H19" i="8" s="1"/>
  <c r="J757" i="8"/>
  <c r="I758" i="8"/>
  <c r="J352" i="8"/>
  <c r="I353" i="8"/>
  <c r="J29" i="8"/>
  <c r="I30" i="8"/>
  <c r="I147" i="8"/>
  <c r="J146" i="8"/>
  <c r="J480" i="8"/>
  <c r="I481" i="8"/>
  <c r="J1083" i="8"/>
  <c r="I1084" i="8"/>
  <c r="I853" i="8"/>
  <c r="J852" i="8"/>
  <c r="E20" i="6"/>
  <c r="F20" i="6" s="1"/>
  <c r="D20" i="6" s="1"/>
  <c r="G19" i="6"/>
  <c r="H19" i="6"/>
  <c r="I733" i="6"/>
  <c r="J732" i="6"/>
  <c r="I1094" i="6"/>
  <c r="J1093" i="6"/>
  <c r="J496" i="6"/>
  <c r="I497" i="6"/>
  <c r="I369" i="6"/>
  <c r="J368" i="6"/>
  <c r="E20" i="5"/>
  <c r="F20" i="5" s="1"/>
  <c r="D20" i="5" s="1"/>
  <c r="G19" i="5"/>
  <c r="H19" i="5"/>
  <c r="I1126" i="4"/>
  <c r="J1126" i="4" s="1"/>
  <c r="J1125" i="4"/>
  <c r="J1124" i="4"/>
  <c r="J1123" i="4"/>
  <c r="J1122" i="4"/>
  <c r="J1121" i="4"/>
  <c r="J1120" i="4"/>
  <c r="J1119" i="4"/>
  <c r="J1118" i="4"/>
  <c r="J1117" i="4"/>
  <c r="J1116" i="4"/>
  <c r="J1115" i="4"/>
  <c r="J1114" i="4"/>
  <c r="J1113" i="4"/>
  <c r="J1112" i="4"/>
  <c r="J1111" i="4"/>
  <c r="J1110" i="4"/>
  <c r="J1109" i="4"/>
  <c r="J1108" i="4"/>
  <c r="J1107" i="4"/>
  <c r="J1106" i="4"/>
  <c r="J1105" i="4"/>
  <c r="J1104" i="4"/>
  <c r="J1103" i="4"/>
  <c r="J1102" i="4"/>
  <c r="J1101" i="4"/>
  <c r="J1100" i="4"/>
  <c r="J1099" i="4"/>
  <c r="J1098" i="4"/>
  <c r="J1097" i="4"/>
  <c r="J1096" i="4"/>
  <c r="J1095" i="4"/>
  <c r="J1094" i="4"/>
  <c r="J1093" i="4"/>
  <c r="J1092" i="4"/>
  <c r="J1091" i="4"/>
  <c r="J1090" i="4"/>
  <c r="J1089" i="4"/>
  <c r="J1088" i="4"/>
  <c r="J1087" i="4"/>
  <c r="J1086" i="4"/>
  <c r="J1085" i="4"/>
  <c r="J1084" i="4"/>
  <c r="J1083" i="4"/>
  <c r="J1082" i="4"/>
  <c r="J1081" i="4"/>
  <c r="J1080" i="4"/>
  <c r="J1079" i="4"/>
  <c r="J1078" i="4"/>
  <c r="J1077" i="4"/>
  <c r="J1076" i="4"/>
  <c r="J1075" i="4"/>
  <c r="J1074" i="4"/>
  <c r="J1073" i="4"/>
  <c r="J1072" i="4"/>
  <c r="J1071" i="4"/>
  <c r="J1070" i="4"/>
  <c r="J1069" i="4"/>
  <c r="J1068" i="4"/>
  <c r="J1067" i="4"/>
  <c r="J1066" i="4"/>
  <c r="J1065" i="4"/>
  <c r="J1064" i="4"/>
  <c r="J1063" i="4"/>
  <c r="J1062" i="4"/>
  <c r="J1061" i="4"/>
  <c r="J1060" i="4"/>
  <c r="J1059" i="4"/>
  <c r="J1058" i="4"/>
  <c r="J1057" i="4"/>
  <c r="J1056" i="4"/>
  <c r="J1055" i="4"/>
  <c r="J1054" i="4"/>
  <c r="J1053" i="4"/>
  <c r="J1052" i="4"/>
  <c r="J1051" i="4"/>
  <c r="J1050" i="4"/>
  <c r="J1049" i="4"/>
  <c r="J1048" i="4"/>
  <c r="J1047" i="4"/>
  <c r="J1046" i="4"/>
  <c r="J1045" i="4"/>
  <c r="J1044" i="4"/>
  <c r="J1043" i="4"/>
  <c r="J1042" i="4"/>
  <c r="J1041" i="4"/>
  <c r="J1040" i="4"/>
  <c r="J1039" i="4"/>
  <c r="J1038" i="4"/>
  <c r="J1037" i="4"/>
  <c r="J1036" i="4"/>
  <c r="J1035" i="4"/>
  <c r="J1034" i="4"/>
  <c r="J1033" i="4"/>
  <c r="J1032" i="4"/>
  <c r="J1031" i="4"/>
  <c r="J1030" i="4"/>
  <c r="J1029" i="4"/>
  <c r="J1028" i="4"/>
  <c r="J1027" i="4"/>
  <c r="J1026" i="4"/>
  <c r="J1025" i="4"/>
  <c r="J1024" i="4"/>
  <c r="J1023" i="4"/>
  <c r="J1022" i="4"/>
  <c r="J1021" i="4"/>
  <c r="J1020" i="4"/>
  <c r="J1019" i="4"/>
  <c r="J1018" i="4"/>
  <c r="J1017" i="4"/>
  <c r="J1016" i="4"/>
  <c r="J1015" i="4"/>
  <c r="J1014" i="4"/>
  <c r="J1013" i="4"/>
  <c r="J1012" i="4"/>
  <c r="J1011" i="4"/>
  <c r="J1010" i="4"/>
  <c r="J1009" i="4"/>
  <c r="J1008" i="4"/>
  <c r="J1007" i="4"/>
  <c r="J1006" i="4"/>
  <c r="J1005" i="4"/>
  <c r="J1004" i="4"/>
  <c r="J1003" i="4"/>
  <c r="J1002" i="4"/>
  <c r="J1001" i="4"/>
  <c r="J1000" i="4"/>
  <c r="J999" i="4"/>
  <c r="J998" i="4"/>
  <c r="J997" i="4"/>
  <c r="J996" i="4"/>
  <c r="J995" i="4"/>
  <c r="J994" i="4"/>
  <c r="J993" i="4"/>
  <c r="J992" i="4"/>
  <c r="J991" i="4"/>
  <c r="J990" i="4"/>
  <c r="J989" i="4"/>
  <c r="J988" i="4"/>
  <c r="J987" i="4"/>
  <c r="J986" i="4"/>
  <c r="J985" i="4"/>
  <c r="J984" i="4"/>
  <c r="J983" i="4"/>
  <c r="J982" i="4"/>
  <c r="J981" i="4"/>
  <c r="J980" i="4"/>
  <c r="J979" i="4"/>
  <c r="J978" i="4"/>
  <c r="J977" i="4"/>
  <c r="J976" i="4"/>
  <c r="J975" i="4"/>
  <c r="J974" i="4"/>
  <c r="J973" i="4"/>
  <c r="J972" i="4"/>
  <c r="J971" i="4"/>
  <c r="J970" i="4"/>
  <c r="J969" i="4"/>
  <c r="J968" i="4"/>
  <c r="J967" i="4"/>
  <c r="J966" i="4"/>
  <c r="J965" i="4"/>
  <c r="J964" i="4"/>
  <c r="J963" i="4"/>
  <c r="J962" i="4"/>
  <c r="J961" i="4"/>
  <c r="J960" i="4"/>
  <c r="J959" i="4"/>
  <c r="J958" i="4"/>
  <c r="J957" i="4"/>
  <c r="J956" i="4"/>
  <c r="J955" i="4"/>
  <c r="J954" i="4"/>
  <c r="J953" i="4"/>
  <c r="J952" i="4"/>
  <c r="J951" i="4"/>
  <c r="J950" i="4"/>
  <c r="J949" i="4"/>
  <c r="J948" i="4"/>
  <c r="J947" i="4"/>
  <c r="J946" i="4"/>
  <c r="J945" i="4"/>
  <c r="J944" i="4"/>
  <c r="J943" i="4"/>
  <c r="J942" i="4"/>
  <c r="J941" i="4"/>
  <c r="J940" i="4"/>
  <c r="J939" i="4"/>
  <c r="J938" i="4"/>
  <c r="J937" i="4"/>
  <c r="J936" i="4"/>
  <c r="J935" i="4"/>
  <c r="J934" i="4"/>
  <c r="J933" i="4"/>
  <c r="J932" i="4"/>
  <c r="J931" i="4"/>
  <c r="J930" i="4"/>
  <c r="J929" i="4"/>
  <c r="J928" i="4"/>
  <c r="J927" i="4"/>
  <c r="J926" i="4"/>
  <c r="J925" i="4"/>
  <c r="J924" i="4"/>
  <c r="J923" i="4"/>
  <c r="J922" i="4"/>
  <c r="J921" i="4"/>
  <c r="J920" i="4"/>
  <c r="J919" i="4"/>
  <c r="J918" i="4"/>
  <c r="J917" i="4"/>
  <c r="J916" i="4"/>
  <c r="J915" i="4"/>
  <c r="J914" i="4"/>
  <c r="J913" i="4"/>
  <c r="J912" i="4"/>
  <c r="J911" i="4"/>
  <c r="J910" i="4"/>
  <c r="J909" i="4"/>
  <c r="J908" i="4"/>
  <c r="J907" i="4"/>
  <c r="J906" i="4"/>
  <c r="J905" i="4"/>
  <c r="J904" i="4"/>
  <c r="J903" i="4"/>
  <c r="J902" i="4"/>
  <c r="J901" i="4"/>
  <c r="J900" i="4"/>
  <c r="J899" i="4"/>
  <c r="J898" i="4"/>
  <c r="J897" i="4"/>
  <c r="J896" i="4"/>
  <c r="J895" i="4"/>
  <c r="J894" i="4"/>
  <c r="J893" i="4"/>
  <c r="J892" i="4"/>
  <c r="J891" i="4"/>
  <c r="J890" i="4"/>
  <c r="J889" i="4"/>
  <c r="J888" i="4"/>
  <c r="J887" i="4"/>
  <c r="J886" i="4"/>
  <c r="J885" i="4"/>
  <c r="J884" i="4"/>
  <c r="J883" i="4"/>
  <c r="J882" i="4"/>
  <c r="J881" i="4"/>
  <c r="J880" i="4"/>
  <c r="J879" i="4"/>
  <c r="J878" i="4"/>
  <c r="J877" i="4"/>
  <c r="J876" i="4"/>
  <c r="J875" i="4"/>
  <c r="J874" i="4"/>
  <c r="J873" i="4"/>
  <c r="J872" i="4"/>
  <c r="J871" i="4"/>
  <c r="J870" i="4"/>
  <c r="J869" i="4"/>
  <c r="J868" i="4"/>
  <c r="J867" i="4"/>
  <c r="J866" i="4"/>
  <c r="J865" i="4"/>
  <c r="J864" i="4"/>
  <c r="J863" i="4"/>
  <c r="J862" i="4"/>
  <c r="J861" i="4"/>
  <c r="J860" i="4"/>
  <c r="J859" i="4"/>
  <c r="J858" i="4"/>
  <c r="J857" i="4"/>
  <c r="J856" i="4"/>
  <c r="J855" i="4"/>
  <c r="J854" i="4"/>
  <c r="J853" i="4"/>
  <c r="J852" i="4"/>
  <c r="J851" i="4"/>
  <c r="J850" i="4"/>
  <c r="J849" i="4"/>
  <c r="J848" i="4"/>
  <c r="J847" i="4"/>
  <c r="J846" i="4"/>
  <c r="J845" i="4"/>
  <c r="J844" i="4"/>
  <c r="J843" i="4"/>
  <c r="J842" i="4"/>
  <c r="J841" i="4"/>
  <c r="J840" i="4"/>
  <c r="J839" i="4"/>
  <c r="J838" i="4"/>
  <c r="J837" i="4"/>
  <c r="J836" i="4"/>
  <c r="J835" i="4"/>
  <c r="J834" i="4"/>
  <c r="J833" i="4"/>
  <c r="J832" i="4"/>
  <c r="J831" i="4"/>
  <c r="J830" i="4"/>
  <c r="J829" i="4"/>
  <c r="J828" i="4"/>
  <c r="J827" i="4"/>
  <c r="J826" i="4"/>
  <c r="J825" i="4"/>
  <c r="J824" i="4"/>
  <c r="J823" i="4"/>
  <c r="J822" i="4"/>
  <c r="J821" i="4"/>
  <c r="J820" i="4"/>
  <c r="J819" i="4"/>
  <c r="J818" i="4"/>
  <c r="J817" i="4"/>
  <c r="J816" i="4"/>
  <c r="J815" i="4"/>
  <c r="J814" i="4"/>
  <c r="J813" i="4"/>
  <c r="J812" i="4"/>
  <c r="J811" i="4"/>
  <c r="J810" i="4"/>
  <c r="J809" i="4"/>
  <c r="J808" i="4"/>
  <c r="J807" i="4"/>
  <c r="J806" i="4"/>
  <c r="J805" i="4"/>
  <c r="J804" i="4"/>
  <c r="J803" i="4"/>
  <c r="J802" i="4"/>
  <c r="J801" i="4"/>
  <c r="J800" i="4"/>
  <c r="J799" i="4"/>
  <c r="J798" i="4"/>
  <c r="J797" i="4"/>
  <c r="J796" i="4"/>
  <c r="J795" i="4"/>
  <c r="J794" i="4"/>
  <c r="J793" i="4"/>
  <c r="J792" i="4"/>
  <c r="J791" i="4"/>
  <c r="J790" i="4"/>
  <c r="J789" i="4"/>
  <c r="J788" i="4"/>
  <c r="J787" i="4"/>
  <c r="J786" i="4"/>
  <c r="J785" i="4"/>
  <c r="J784" i="4"/>
  <c r="J783" i="4"/>
  <c r="J782" i="4"/>
  <c r="J781" i="4"/>
  <c r="J780" i="4"/>
  <c r="J779" i="4"/>
  <c r="J778" i="4"/>
  <c r="J777" i="4"/>
  <c r="J776" i="4"/>
  <c r="J775" i="4"/>
  <c r="J774" i="4"/>
  <c r="J773" i="4"/>
  <c r="J772" i="4"/>
  <c r="J771" i="4"/>
  <c r="J770" i="4"/>
  <c r="J769" i="4"/>
  <c r="J768" i="4"/>
  <c r="J767" i="4"/>
  <c r="J766" i="4"/>
  <c r="J765" i="4"/>
  <c r="J764" i="4"/>
  <c r="J763" i="4"/>
  <c r="J762" i="4"/>
  <c r="J761" i="4"/>
  <c r="J760" i="4"/>
  <c r="J759" i="4"/>
  <c r="J758" i="4"/>
  <c r="J757" i="4"/>
  <c r="J756" i="4"/>
  <c r="J755" i="4"/>
  <c r="J754" i="4"/>
  <c r="J753" i="4"/>
  <c r="J752" i="4"/>
  <c r="J751" i="4"/>
  <c r="J750" i="4"/>
  <c r="J749" i="4"/>
  <c r="J748" i="4"/>
  <c r="J747" i="4"/>
  <c r="J746" i="4"/>
  <c r="J745" i="4"/>
  <c r="J744" i="4"/>
  <c r="J743" i="4"/>
  <c r="J742" i="4"/>
  <c r="J741" i="4"/>
  <c r="J740" i="4"/>
  <c r="J739" i="4"/>
  <c r="J738" i="4"/>
  <c r="J737" i="4"/>
  <c r="J736" i="4"/>
  <c r="J735" i="4"/>
  <c r="J734" i="4"/>
  <c r="J733" i="4"/>
  <c r="J732" i="4"/>
  <c r="J731" i="4"/>
  <c r="J730" i="4"/>
  <c r="J729" i="4"/>
  <c r="J728" i="4"/>
  <c r="J727" i="4"/>
  <c r="J726" i="4"/>
  <c r="J725" i="4"/>
  <c r="J724" i="4"/>
  <c r="J723" i="4"/>
  <c r="J722" i="4"/>
  <c r="J721" i="4"/>
  <c r="J720" i="4"/>
  <c r="J719" i="4"/>
  <c r="J718" i="4"/>
  <c r="J717" i="4"/>
  <c r="J716" i="4"/>
  <c r="J715" i="4"/>
  <c r="J714" i="4"/>
  <c r="J713" i="4"/>
  <c r="J712" i="4"/>
  <c r="J711" i="4"/>
  <c r="J710" i="4"/>
  <c r="J709" i="4"/>
  <c r="J708" i="4"/>
  <c r="J707" i="4"/>
  <c r="J706" i="4"/>
  <c r="J705" i="4"/>
  <c r="J704" i="4"/>
  <c r="J703" i="4"/>
  <c r="J702" i="4"/>
  <c r="J701" i="4"/>
  <c r="J700" i="4"/>
  <c r="J699" i="4"/>
  <c r="J698" i="4"/>
  <c r="J697" i="4"/>
  <c r="J696" i="4"/>
  <c r="J695" i="4"/>
  <c r="J694" i="4"/>
  <c r="J693" i="4"/>
  <c r="J692" i="4"/>
  <c r="J691" i="4"/>
  <c r="J690" i="4"/>
  <c r="J689" i="4"/>
  <c r="J688" i="4"/>
  <c r="J687" i="4"/>
  <c r="J686" i="4"/>
  <c r="J685" i="4"/>
  <c r="J684" i="4"/>
  <c r="J683" i="4"/>
  <c r="J682" i="4"/>
  <c r="J681" i="4"/>
  <c r="J680" i="4"/>
  <c r="J679" i="4"/>
  <c r="J678" i="4"/>
  <c r="J677" i="4"/>
  <c r="J676" i="4"/>
  <c r="J675" i="4"/>
  <c r="J674" i="4"/>
  <c r="J673" i="4"/>
  <c r="J672" i="4"/>
  <c r="J671" i="4"/>
  <c r="J670" i="4"/>
  <c r="J669" i="4"/>
  <c r="J668" i="4"/>
  <c r="J667" i="4"/>
  <c r="J666" i="4"/>
  <c r="J665" i="4"/>
  <c r="J664" i="4"/>
  <c r="J663" i="4"/>
  <c r="J662" i="4"/>
  <c r="J661" i="4"/>
  <c r="J660" i="4"/>
  <c r="J659" i="4"/>
  <c r="J658" i="4"/>
  <c r="J657" i="4"/>
  <c r="J656" i="4"/>
  <c r="J655" i="4"/>
  <c r="J654" i="4"/>
  <c r="J653" i="4"/>
  <c r="J652" i="4"/>
  <c r="J651" i="4"/>
  <c r="J650" i="4"/>
  <c r="J649" i="4"/>
  <c r="J648" i="4"/>
  <c r="J647" i="4"/>
  <c r="J646" i="4"/>
  <c r="J645" i="4"/>
  <c r="J644" i="4"/>
  <c r="J643" i="4"/>
  <c r="J642" i="4"/>
  <c r="J641" i="4"/>
  <c r="J640" i="4"/>
  <c r="J639" i="4"/>
  <c r="J638" i="4"/>
  <c r="J637" i="4"/>
  <c r="J636" i="4"/>
  <c r="J635" i="4"/>
  <c r="J634" i="4"/>
  <c r="J633" i="4"/>
  <c r="J632" i="4"/>
  <c r="J631" i="4"/>
  <c r="J630" i="4"/>
  <c r="J629" i="4"/>
  <c r="J628" i="4"/>
  <c r="J627" i="4"/>
  <c r="J626" i="4"/>
  <c r="J625" i="4"/>
  <c r="J624" i="4"/>
  <c r="J623" i="4"/>
  <c r="J622" i="4"/>
  <c r="J621" i="4"/>
  <c r="J620" i="4"/>
  <c r="J619" i="4"/>
  <c r="J618" i="4"/>
  <c r="J617" i="4"/>
  <c r="J616" i="4"/>
  <c r="J615" i="4"/>
  <c r="J614" i="4"/>
  <c r="J613" i="4"/>
  <c r="J612" i="4"/>
  <c r="J611" i="4"/>
  <c r="J610" i="4"/>
  <c r="J609" i="4"/>
  <c r="J608" i="4"/>
  <c r="J607" i="4"/>
  <c r="J606" i="4"/>
  <c r="J605" i="4"/>
  <c r="J604" i="4"/>
  <c r="J603" i="4"/>
  <c r="J602" i="4"/>
  <c r="J601" i="4"/>
  <c r="J600" i="4"/>
  <c r="J599" i="4"/>
  <c r="J598" i="4"/>
  <c r="J597" i="4"/>
  <c r="J596" i="4"/>
  <c r="J595" i="4"/>
  <c r="J594" i="4"/>
  <c r="J593" i="4"/>
  <c r="J592" i="4"/>
  <c r="J591" i="4"/>
  <c r="J590" i="4"/>
  <c r="J589" i="4"/>
  <c r="J588" i="4"/>
  <c r="J587" i="4"/>
  <c r="J586" i="4"/>
  <c r="J585" i="4"/>
  <c r="J584" i="4"/>
  <c r="J583" i="4"/>
  <c r="J582" i="4"/>
  <c r="J581" i="4"/>
  <c r="J580" i="4"/>
  <c r="J579" i="4"/>
  <c r="J578" i="4"/>
  <c r="J577" i="4"/>
  <c r="J576" i="4"/>
  <c r="J575" i="4"/>
  <c r="J574" i="4"/>
  <c r="J573" i="4"/>
  <c r="J572" i="4"/>
  <c r="J571" i="4"/>
  <c r="J570" i="4"/>
  <c r="J569" i="4"/>
  <c r="J568" i="4"/>
  <c r="J567" i="4"/>
  <c r="J566" i="4"/>
  <c r="J565" i="4"/>
  <c r="J564" i="4"/>
  <c r="J563" i="4"/>
  <c r="J562" i="4"/>
  <c r="J561" i="4"/>
  <c r="J560" i="4"/>
  <c r="J559" i="4"/>
  <c r="J558" i="4"/>
  <c r="J557" i="4"/>
  <c r="J556" i="4"/>
  <c r="J555" i="4"/>
  <c r="J554" i="4"/>
  <c r="J553" i="4"/>
  <c r="J552" i="4"/>
  <c r="J551" i="4"/>
  <c r="J550" i="4"/>
  <c r="J549" i="4"/>
  <c r="J548" i="4"/>
  <c r="J547" i="4"/>
  <c r="J546" i="4"/>
  <c r="J545" i="4"/>
  <c r="J544" i="4"/>
  <c r="J543" i="4"/>
  <c r="J542" i="4"/>
  <c r="J541" i="4"/>
  <c r="J540" i="4"/>
  <c r="J539" i="4"/>
  <c r="J538" i="4"/>
  <c r="J537" i="4"/>
  <c r="J536" i="4"/>
  <c r="J535" i="4"/>
  <c r="J534" i="4"/>
  <c r="J533" i="4"/>
  <c r="J532" i="4"/>
  <c r="J531" i="4"/>
  <c r="J530" i="4"/>
  <c r="J529" i="4"/>
  <c r="J528" i="4"/>
  <c r="J527" i="4"/>
  <c r="J526" i="4"/>
  <c r="J525" i="4"/>
  <c r="J524" i="4"/>
  <c r="J523" i="4"/>
  <c r="J522" i="4"/>
  <c r="J521" i="4"/>
  <c r="J520" i="4"/>
  <c r="J519" i="4"/>
  <c r="J518" i="4"/>
  <c r="J517" i="4"/>
  <c r="J516" i="4"/>
  <c r="J515" i="4"/>
  <c r="J514" i="4"/>
  <c r="J513" i="4"/>
  <c r="J512" i="4"/>
  <c r="J511" i="4"/>
  <c r="J510" i="4"/>
  <c r="J509" i="4"/>
  <c r="J508" i="4"/>
  <c r="J507" i="4"/>
  <c r="J506" i="4"/>
  <c r="J505" i="4"/>
  <c r="J504" i="4"/>
  <c r="J503" i="4"/>
  <c r="J502" i="4"/>
  <c r="J501" i="4"/>
  <c r="J500" i="4"/>
  <c r="J499" i="4"/>
  <c r="J498" i="4"/>
  <c r="J497" i="4"/>
  <c r="J496" i="4"/>
  <c r="J495" i="4"/>
  <c r="J494" i="4"/>
  <c r="J493" i="4"/>
  <c r="J492" i="4"/>
  <c r="J491" i="4"/>
  <c r="J490" i="4"/>
  <c r="J489" i="4"/>
  <c r="I449" i="4"/>
  <c r="I450" i="4" s="1"/>
  <c r="J450" i="4" s="1"/>
  <c r="J448" i="4"/>
  <c r="J447" i="4"/>
  <c r="J446" i="4"/>
  <c r="J445" i="4"/>
  <c r="J444" i="4"/>
  <c r="J443" i="4"/>
  <c r="J442" i="4"/>
  <c r="J441" i="4"/>
  <c r="J440" i="4"/>
  <c r="J439" i="4"/>
  <c r="J438" i="4"/>
  <c r="J437" i="4"/>
  <c r="J436" i="4"/>
  <c r="J435" i="4"/>
  <c r="J434" i="4"/>
  <c r="J433" i="4"/>
  <c r="J432" i="4"/>
  <c r="J431" i="4"/>
  <c r="J430" i="4"/>
  <c r="J429" i="4"/>
  <c r="J428" i="4"/>
  <c r="J427" i="4"/>
  <c r="J426" i="4"/>
  <c r="J425" i="4"/>
  <c r="J424" i="4"/>
  <c r="J423" i="4"/>
  <c r="J422" i="4"/>
  <c r="J421" i="4"/>
  <c r="J420" i="4"/>
  <c r="J419" i="4"/>
  <c r="J418" i="4"/>
  <c r="J417" i="4"/>
  <c r="J416" i="4"/>
  <c r="J415" i="4"/>
  <c r="J414" i="4"/>
  <c r="J413" i="4"/>
  <c r="J412" i="4"/>
  <c r="J411" i="4"/>
  <c r="J410" i="4"/>
  <c r="J409" i="4"/>
  <c r="J408" i="4"/>
  <c r="J407" i="4"/>
  <c r="J406" i="4"/>
  <c r="J405" i="4"/>
  <c r="J404" i="4"/>
  <c r="J403" i="4"/>
  <c r="J402" i="4"/>
  <c r="J401" i="4"/>
  <c r="J400" i="4"/>
  <c r="J399" i="4"/>
  <c r="J398" i="4"/>
  <c r="J397" i="4"/>
  <c r="J396" i="4"/>
  <c r="J395" i="4"/>
  <c r="J394" i="4"/>
  <c r="J393" i="4"/>
  <c r="J392" i="4"/>
  <c r="J391" i="4"/>
  <c r="J390" i="4"/>
  <c r="J389" i="4"/>
  <c r="J388" i="4"/>
  <c r="J387" i="4"/>
  <c r="J386" i="4"/>
  <c r="J385" i="4"/>
  <c r="J384" i="4"/>
  <c r="J383" i="4"/>
  <c r="J382" i="4"/>
  <c r="J381" i="4"/>
  <c r="J380" i="4"/>
  <c r="J379" i="4"/>
  <c r="J378" i="4"/>
  <c r="J377" i="4"/>
  <c r="J376" i="4"/>
  <c r="J375" i="4"/>
  <c r="J374" i="4"/>
  <c r="J373" i="4"/>
  <c r="J372" i="4"/>
  <c r="J371" i="4"/>
  <c r="J370" i="4"/>
  <c r="J369" i="4"/>
  <c r="J368" i="4"/>
  <c r="J367" i="4"/>
  <c r="J366" i="4"/>
  <c r="J365" i="4"/>
  <c r="J364" i="4"/>
  <c r="J363" i="4"/>
  <c r="J362" i="4"/>
  <c r="J361" i="4"/>
  <c r="J360" i="4"/>
  <c r="J359" i="4"/>
  <c r="J358" i="4"/>
  <c r="J357" i="4"/>
  <c r="J356" i="4"/>
  <c r="J355" i="4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32" i="4"/>
  <c r="J331" i="4"/>
  <c r="J330" i="4"/>
  <c r="J329" i="4"/>
  <c r="J328" i="4"/>
  <c r="J327" i="4"/>
  <c r="J326" i="4"/>
  <c r="J325" i="4"/>
  <c r="J324" i="4"/>
  <c r="J323" i="4"/>
  <c r="J322" i="4"/>
  <c r="J321" i="4"/>
  <c r="J320" i="4"/>
  <c r="J319" i="4"/>
  <c r="J318" i="4"/>
  <c r="J317" i="4"/>
  <c r="J316" i="4"/>
  <c r="J315" i="4"/>
  <c r="J314" i="4"/>
  <c r="J313" i="4"/>
  <c r="J312" i="4"/>
  <c r="J311" i="4"/>
  <c r="J310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82" i="4"/>
  <c r="J281" i="4"/>
  <c r="J280" i="4"/>
  <c r="J279" i="4"/>
  <c r="J278" i="4"/>
  <c r="J277" i="4"/>
  <c r="J276" i="4"/>
  <c r="J275" i="4"/>
  <c r="J274" i="4"/>
  <c r="J273" i="4"/>
  <c r="J272" i="4"/>
  <c r="J271" i="4"/>
  <c r="J270" i="4"/>
  <c r="J269" i="4"/>
  <c r="J268" i="4"/>
  <c r="J267" i="4"/>
  <c r="J266" i="4"/>
  <c r="J265" i="4"/>
  <c r="J264" i="4"/>
  <c r="J263" i="4"/>
  <c r="J262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37" i="4"/>
  <c r="J236" i="4"/>
  <c r="J235" i="4"/>
  <c r="J234" i="4"/>
  <c r="J233" i="4"/>
  <c r="J232" i="4"/>
  <c r="J231" i="4"/>
  <c r="J230" i="4"/>
  <c r="J229" i="4"/>
  <c r="J228" i="4"/>
  <c r="J227" i="4"/>
  <c r="J226" i="4"/>
  <c r="J225" i="4"/>
  <c r="J224" i="4"/>
  <c r="J223" i="4"/>
  <c r="J222" i="4"/>
  <c r="J221" i="4"/>
  <c r="J220" i="4"/>
  <c r="J219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I173" i="4"/>
  <c r="J173" i="4" s="1"/>
  <c r="J172" i="4"/>
  <c r="I171" i="4"/>
  <c r="I172" i="4" s="1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47" i="4"/>
  <c r="J146" i="4"/>
  <c r="J145" i="4"/>
  <c r="J144" i="4"/>
  <c r="J143" i="4"/>
  <c r="J142" i="4"/>
  <c r="J141" i="4"/>
  <c r="J140" i="4"/>
  <c r="J139" i="4"/>
  <c r="J138" i="4"/>
  <c r="J137" i="4"/>
  <c r="J136" i="4"/>
  <c r="J135" i="4"/>
  <c r="J134" i="4"/>
  <c r="J133" i="4"/>
  <c r="J132" i="4"/>
  <c r="J131" i="4"/>
  <c r="J130" i="4"/>
  <c r="J129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I61" i="4"/>
  <c r="J61" i="4" s="1"/>
  <c r="I60" i="4"/>
  <c r="J60" i="4" s="1"/>
  <c r="J59" i="4"/>
  <c r="J58" i="4"/>
  <c r="J57" i="4"/>
  <c r="J56" i="4"/>
  <c r="J55" i="4"/>
  <c r="J54" i="4"/>
  <c r="J53" i="4"/>
  <c r="J52" i="4"/>
  <c r="J51" i="4"/>
  <c r="J50" i="4"/>
  <c r="J49" i="4"/>
  <c r="J48" i="4"/>
  <c r="J47" i="4"/>
  <c r="J46" i="4"/>
  <c r="J45" i="4"/>
  <c r="J44" i="4"/>
  <c r="J43" i="4"/>
  <c r="J42" i="4"/>
  <c r="J41" i="4"/>
  <c r="J40" i="4"/>
  <c r="J39" i="4"/>
  <c r="J38" i="4"/>
  <c r="J37" i="4"/>
  <c r="J36" i="4"/>
  <c r="J35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12" i="4"/>
  <c r="J11" i="4"/>
  <c r="J10" i="4"/>
  <c r="J9" i="4"/>
  <c r="J8" i="4"/>
  <c r="J7" i="4"/>
  <c r="J6" i="4"/>
  <c r="J5" i="4"/>
  <c r="J4" i="4"/>
  <c r="J3" i="4"/>
  <c r="F3" i="4"/>
  <c r="D3" i="4" s="1"/>
  <c r="J449" i="4" l="1"/>
  <c r="J171" i="4"/>
  <c r="J770" i="20"/>
  <c r="I771" i="20"/>
  <c r="J408" i="20"/>
  <c r="I409" i="20"/>
  <c r="G58" i="20"/>
  <c r="H58" i="20" s="1"/>
  <c r="E59" i="20"/>
  <c r="F59" i="20" s="1"/>
  <c r="D59" i="20" s="1"/>
  <c r="E59" i="12"/>
  <c r="F59" i="12" s="1"/>
  <c r="D59" i="12" s="1"/>
  <c r="G58" i="12"/>
  <c r="H58" i="12" s="1"/>
  <c r="J348" i="26"/>
  <c r="I349" i="26"/>
  <c r="G39" i="26"/>
  <c r="H39" i="26" s="1"/>
  <c r="E40" i="26"/>
  <c r="F40" i="26" s="1"/>
  <c r="D40" i="26" s="1"/>
  <c r="K41" i="26" s="1"/>
  <c r="J41" i="26"/>
  <c r="E41" i="25"/>
  <c r="F41" i="25" s="1"/>
  <c r="D41" i="25" s="1"/>
  <c r="G40" i="25"/>
  <c r="H40" i="25" s="1"/>
  <c r="E39" i="24"/>
  <c r="F39" i="24" s="1"/>
  <c r="D39" i="24" s="1"/>
  <c r="G38" i="24"/>
  <c r="H38" i="24" s="1"/>
  <c r="E39" i="23"/>
  <c r="F39" i="23" s="1"/>
  <c r="D39" i="23" s="1"/>
  <c r="G38" i="23"/>
  <c r="H38" i="23"/>
  <c r="G38" i="19"/>
  <c r="H38" i="19" s="1"/>
  <c r="E39" i="19"/>
  <c r="F39" i="19" s="1"/>
  <c r="D39" i="19" s="1"/>
  <c r="I750" i="19"/>
  <c r="J749" i="19"/>
  <c r="J386" i="19"/>
  <c r="I387" i="19"/>
  <c r="J1113" i="19"/>
  <c r="I1114" i="19"/>
  <c r="E39" i="16"/>
  <c r="F39" i="16" s="1"/>
  <c r="D39" i="16" s="1"/>
  <c r="G38" i="16"/>
  <c r="H38" i="16"/>
  <c r="J110" i="16"/>
  <c r="E22" i="13"/>
  <c r="F22" i="13" s="1"/>
  <c r="D22" i="13" s="1"/>
  <c r="G21" i="13"/>
  <c r="H21" i="13"/>
  <c r="E39" i="22"/>
  <c r="F39" i="22" s="1"/>
  <c r="D39" i="22" s="1"/>
  <c r="G38" i="22"/>
  <c r="H38" i="22" s="1"/>
  <c r="E31" i="21"/>
  <c r="F31" i="21" s="1"/>
  <c r="D31" i="21" s="1"/>
  <c r="G30" i="21"/>
  <c r="H30" i="21" s="1"/>
  <c r="J376" i="21"/>
  <c r="J104" i="15"/>
  <c r="I105" i="15"/>
  <c r="J374" i="15"/>
  <c r="G30" i="15"/>
  <c r="H30" i="15" s="1"/>
  <c r="E31" i="15"/>
  <c r="F31" i="15" s="1"/>
  <c r="D31" i="15" s="1"/>
  <c r="J374" i="14"/>
  <c r="F14" i="14"/>
  <c r="D14" i="14" s="1"/>
  <c r="J23" i="13"/>
  <c r="J435" i="13"/>
  <c r="G23" i="17"/>
  <c r="H23" i="17" s="1"/>
  <c r="E24" i="17"/>
  <c r="F24" i="17" s="1"/>
  <c r="D24" i="17"/>
  <c r="J83" i="17"/>
  <c r="I84" i="17"/>
  <c r="J193" i="17"/>
  <c r="I194" i="17"/>
  <c r="I471" i="17"/>
  <c r="J470" i="17"/>
  <c r="G22" i="27"/>
  <c r="E23" i="27"/>
  <c r="F23" i="27" s="1"/>
  <c r="D23" i="27" s="1"/>
  <c r="J46" i="27"/>
  <c r="J458" i="27"/>
  <c r="H22" i="27"/>
  <c r="J154" i="27"/>
  <c r="J369" i="18"/>
  <c r="J499" i="18"/>
  <c r="G21" i="18"/>
  <c r="H21" i="18" s="1"/>
  <c r="E22" i="18"/>
  <c r="F22" i="18" s="1"/>
  <c r="D22" i="18" s="1"/>
  <c r="E21" i="10"/>
  <c r="F21" i="10" s="1"/>
  <c r="D21" i="10"/>
  <c r="G20" i="10"/>
  <c r="H20" i="10"/>
  <c r="D19" i="9"/>
  <c r="G18" i="9"/>
  <c r="E19" i="9"/>
  <c r="F19" i="9" s="1"/>
  <c r="I433" i="9"/>
  <c r="J432" i="9"/>
  <c r="J748" i="9"/>
  <c r="I749" i="9"/>
  <c r="I868" i="9"/>
  <c r="J868" i="9" s="1"/>
  <c r="J867" i="9"/>
  <c r="J20" i="9"/>
  <c r="I21" i="9"/>
  <c r="H18" i="9"/>
  <c r="E21" i="11"/>
  <c r="F21" i="11" s="1"/>
  <c r="D21" i="11" s="1"/>
  <c r="G20" i="11"/>
  <c r="H20" i="11" s="1"/>
  <c r="J458" i="11"/>
  <c r="I459" i="11"/>
  <c r="I156" i="11"/>
  <c r="J155" i="11"/>
  <c r="J43" i="11"/>
  <c r="I44" i="11"/>
  <c r="G20" i="8"/>
  <c r="H20" i="8" s="1"/>
  <c r="E21" i="8"/>
  <c r="F21" i="8" s="1"/>
  <c r="D21" i="8"/>
  <c r="J353" i="8"/>
  <c r="I354" i="8"/>
  <c r="J481" i="8"/>
  <c r="I482" i="8"/>
  <c r="J482" i="8" s="1"/>
  <c r="I759" i="8"/>
  <c r="J758" i="8"/>
  <c r="I148" i="8"/>
  <c r="J147" i="8"/>
  <c r="I1085" i="8"/>
  <c r="J1084" i="8"/>
  <c r="J30" i="8"/>
  <c r="I31" i="8"/>
  <c r="I854" i="8"/>
  <c r="J853" i="8"/>
  <c r="E21" i="6"/>
  <c r="F21" i="6" s="1"/>
  <c r="D21" i="6"/>
  <c r="G20" i="6"/>
  <c r="I1095" i="6"/>
  <c r="J1094" i="6"/>
  <c r="I734" i="6"/>
  <c r="J733" i="6"/>
  <c r="H20" i="6"/>
  <c r="I370" i="6"/>
  <c r="J369" i="6"/>
  <c r="I498" i="6"/>
  <c r="J497" i="6"/>
  <c r="E21" i="5"/>
  <c r="F21" i="5" s="1"/>
  <c r="D21" i="5" s="1"/>
  <c r="G20" i="5"/>
  <c r="H20" i="5" s="1"/>
  <c r="G3" i="4"/>
  <c r="H3" i="4" s="1"/>
  <c r="E4" i="4"/>
  <c r="F4" i="4" s="1"/>
  <c r="D4" i="4"/>
  <c r="I62" i="4"/>
  <c r="I174" i="4"/>
  <c r="I451" i="4"/>
  <c r="I1127" i="4"/>
  <c r="E60" i="20" l="1"/>
  <c r="F60" i="20" s="1"/>
  <c r="D60" i="20" s="1"/>
  <c r="G59" i="20"/>
  <c r="H59" i="20"/>
  <c r="J409" i="20"/>
  <c r="I410" i="20"/>
  <c r="I772" i="20"/>
  <c r="J771" i="20"/>
  <c r="G59" i="12"/>
  <c r="H59" i="12" s="1"/>
  <c r="E60" i="12"/>
  <c r="F60" i="12" s="1"/>
  <c r="D60" i="12" s="1"/>
  <c r="J349" i="26"/>
  <c r="I350" i="26"/>
  <c r="G40" i="26"/>
  <c r="H40" i="26" s="1"/>
  <c r="E41" i="26"/>
  <c r="F41" i="26" s="1"/>
  <c r="D41" i="26" s="1"/>
  <c r="K42" i="26" s="1"/>
  <c r="J42" i="26"/>
  <c r="E42" i="25"/>
  <c r="F42" i="25" s="1"/>
  <c r="D42" i="25" s="1"/>
  <c r="G41" i="25"/>
  <c r="H41" i="25" s="1"/>
  <c r="G39" i="24"/>
  <c r="H39" i="24" s="1"/>
  <c r="E40" i="24"/>
  <c r="F40" i="24" s="1"/>
  <c r="D40" i="24" s="1"/>
  <c r="E40" i="23"/>
  <c r="F40" i="23" s="1"/>
  <c r="D40" i="23" s="1"/>
  <c r="G39" i="23"/>
  <c r="H39" i="23" s="1"/>
  <c r="G39" i="19"/>
  <c r="H39" i="19" s="1"/>
  <c r="E40" i="19"/>
  <c r="F40" i="19" s="1"/>
  <c r="D40" i="19" s="1"/>
  <c r="J387" i="19"/>
  <c r="I388" i="19"/>
  <c r="J750" i="19"/>
  <c r="I751" i="19"/>
  <c r="J1114" i="19"/>
  <c r="I1115" i="19"/>
  <c r="G39" i="16"/>
  <c r="H39" i="16" s="1"/>
  <c r="E40" i="16"/>
  <c r="F40" i="16" s="1"/>
  <c r="D40" i="16" s="1"/>
  <c r="J111" i="16"/>
  <c r="G22" i="13"/>
  <c r="H22" i="13" s="1"/>
  <c r="E23" i="13"/>
  <c r="F23" i="13" s="1"/>
  <c r="D23" i="13" s="1"/>
  <c r="G39" i="22"/>
  <c r="H39" i="22" s="1"/>
  <c r="E40" i="22"/>
  <c r="F40" i="22" s="1"/>
  <c r="D40" i="22" s="1"/>
  <c r="G31" i="21"/>
  <c r="H31" i="21" s="1"/>
  <c r="E32" i="21"/>
  <c r="F32" i="21" s="1"/>
  <c r="D32" i="21" s="1"/>
  <c r="J377" i="21"/>
  <c r="J105" i="15"/>
  <c r="I106" i="15"/>
  <c r="E32" i="15"/>
  <c r="F32" i="15" s="1"/>
  <c r="D32" i="15" s="1"/>
  <c r="G31" i="15"/>
  <c r="H31" i="15" s="1"/>
  <c r="J375" i="15"/>
  <c r="J375" i="14"/>
  <c r="G14" i="14"/>
  <c r="H14" i="14" s="1"/>
  <c r="E15" i="14"/>
  <c r="J436" i="13"/>
  <c r="J24" i="13"/>
  <c r="H24" i="17"/>
  <c r="I195" i="17"/>
  <c r="J194" i="17"/>
  <c r="G24" i="17"/>
  <c r="E25" i="17"/>
  <c r="F25" i="17" s="1"/>
  <c r="D25" i="17"/>
  <c r="I472" i="17"/>
  <c r="J471" i="17"/>
  <c r="J84" i="17"/>
  <c r="I85" i="17"/>
  <c r="E24" i="27"/>
  <c r="F24" i="27" s="1"/>
  <c r="D24" i="27" s="1"/>
  <c r="G23" i="27"/>
  <c r="H23" i="27" s="1"/>
  <c r="J155" i="27"/>
  <c r="J459" i="27"/>
  <c r="J47" i="27"/>
  <c r="E23" i="18"/>
  <c r="F23" i="18" s="1"/>
  <c r="D23" i="18" s="1"/>
  <c r="G22" i="18"/>
  <c r="H22" i="18"/>
  <c r="J500" i="18"/>
  <c r="J370" i="18"/>
  <c r="G21" i="10"/>
  <c r="E22" i="10"/>
  <c r="F22" i="10" s="1"/>
  <c r="D22" i="10"/>
  <c r="H21" i="10"/>
  <c r="H19" i="9"/>
  <c r="J433" i="9"/>
  <c r="I434" i="9"/>
  <c r="E20" i="9"/>
  <c r="F20" i="9" s="1"/>
  <c r="D20" i="9" s="1"/>
  <c r="G19" i="9"/>
  <c r="J749" i="9"/>
  <c r="I750" i="9"/>
  <c r="I22" i="9"/>
  <c r="J21" i="9"/>
  <c r="G21" i="11"/>
  <c r="H21" i="11" s="1"/>
  <c r="E22" i="11"/>
  <c r="F22" i="11" s="1"/>
  <c r="D22" i="11"/>
  <c r="J156" i="11"/>
  <c r="I157" i="11"/>
  <c r="J459" i="11"/>
  <c r="I460" i="11"/>
  <c r="J44" i="11"/>
  <c r="I45" i="11"/>
  <c r="J854" i="8"/>
  <c r="I855" i="8"/>
  <c r="J31" i="8"/>
  <c r="I32" i="8"/>
  <c r="J759" i="8"/>
  <c r="I760" i="8"/>
  <c r="I1086" i="8"/>
  <c r="J1085" i="8"/>
  <c r="J354" i="8"/>
  <c r="I355" i="8"/>
  <c r="G21" i="8"/>
  <c r="H21" i="8" s="1"/>
  <c r="E22" i="8"/>
  <c r="F22" i="8" s="1"/>
  <c r="D22" i="8" s="1"/>
  <c r="J148" i="8"/>
  <c r="I149" i="8"/>
  <c r="J370" i="6"/>
  <c r="I371" i="6"/>
  <c r="G21" i="6"/>
  <c r="H21" i="6" s="1"/>
  <c r="E22" i="6"/>
  <c r="F22" i="6" s="1"/>
  <c r="D22" i="6"/>
  <c r="J734" i="6"/>
  <c r="I735" i="6"/>
  <c r="I1096" i="6"/>
  <c r="J1095" i="6"/>
  <c r="I499" i="6"/>
  <c r="J498" i="6"/>
  <c r="G21" i="5"/>
  <c r="H21" i="5" s="1"/>
  <c r="E22" i="5"/>
  <c r="F22" i="5" s="1"/>
  <c r="D22" i="5" s="1"/>
  <c r="I1128" i="4"/>
  <c r="J1128" i="4" s="1"/>
  <c r="J1127" i="4"/>
  <c r="J451" i="4"/>
  <c r="I452" i="4"/>
  <c r="J174" i="4"/>
  <c r="I175" i="4"/>
  <c r="J62" i="4"/>
  <c r="I63" i="4"/>
  <c r="G4" i="4"/>
  <c r="H4" i="4" s="1"/>
  <c r="E5" i="4"/>
  <c r="F5" i="4" s="1"/>
  <c r="D5" i="4" s="1"/>
  <c r="G60" i="20" l="1"/>
  <c r="E61" i="20"/>
  <c r="F61" i="20" s="1"/>
  <c r="D61" i="20" s="1"/>
  <c r="I773" i="20"/>
  <c r="J772" i="20"/>
  <c r="H60" i="20"/>
  <c r="J410" i="20"/>
  <c r="I411" i="20"/>
  <c r="G60" i="12"/>
  <c r="H60" i="12" s="1"/>
  <c r="E61" i="12"/>
  <c r="F61" i="12" s="1"/>
  <c r="D61" i="12" s="1"/>
  <c r="I351" i="26"/>
  <c r="J350" i="26"/>
  <c r="G41" i="26"/>
  <c r="H41" i="26" s="1"/>
  <c r="E42" i="26"/>
  <c r="F42" i="26" s="1"/>
  <c r="D42" i="26" s="1"/>
  <c r="K43" i="26" s="1"/>
  <c r="J43" i="26"/>
  <c r="E43" i="25"/>
  <c r="F43" i="25" s="1"/>
  <c r="D43" i="25" s="1"/>
  <c r="G42" i="25"/>
  <c r="H42" i="25"/>
  <c r="E41" i="24"/>
  <c r="F41" i="24" s="1"/>
  <c r="D41" i="24" s="1"/>
  <c r="G40" i="24"/>
  <c r="H40" i="24" s="1"/>
  <c r="G40" i="23"/>
  <c r="H40" i="23" s="1"/>
  <c r="E41" i="23"/>
  <c r="F41" i="23" s="1"/>
  <c r="D41" i="23" s="1"/>
  <c r="E41" i="19"/>
  <c r="F41" i="19" s="1"/>
  <c r="D41" i="19" s="1"/>
  <c r="G40" i="19"/>
  <c r="H40" i="19" s="1"/>
  <c r="I752" i="19"/>
  <c r="J751" i="19"/>
  <c r="J1115" i="19"/>
  <c r="I1116" i="19"/>
  <c r="I389" i="19"/>
  <c r="J388" i="19"/>
  <c r="J112" i="16"/>
  <c r="E41" i="16"/>
  <c r="F41" i="16" s="1"/>
  <c r="D41" i="16" s="1"/>
  <c r="G40" i="16"/>
  <c r="H40" i="16" s="1"/>
  <c r="E24" i="13"/>
  <c r="F24" i="13" s="1"/>
  <c r="D24" i="13" s="1"/>
  <c r="G23" i="13"/>
  <c r="H23" i="13" s="1"/>
  <c r="G40" i="22"/>
  <c r="H40" i="22" s="1"/>
  <c r="E41" i="22"/>
  <c r="F41" i="22" s="1"/>
  <c r="D41" i="22" s="1"/>
  <c r="G32" i="21"/>
  <c r="H32" i="21" s="1"/>
  <c r="E33" i="21"/>
  <c r="F33" i="21" s="1"/>
  <c r="D33" i="21" s="1"/>
  <c r="J378" i="21"/>
  <c r="I107" i="15"/>
  <c r="J106" i="15"/>
  <c r="E33" i="15"/>
  <c r="F33" i="15" s="1"/>
  <c r="D33" i="15" s="1"/>
  <c r="G32" i="15"/>
  <c r="H32" i="15" s="1"/>
  <c r="J376" i="15"/>
  <c r="J376" i="14"/>
  <c r="F15" i="14"/>
  <c r="D15" i="14" s="1"/>
  <c r="J25" i="13"/>
  <c r="J437" i="13"/>
  <c r="J472" i="17"/>
  <c r="I473" i="17"/>
  <c r="E26" i="17"/>
  <c r="F26" i="17" s="1"/>
  <c r="D26" i="17"/>
  <c r="G25" i="17"/>
  <c r="J85" i="17"/>
  <c r="I86" i="17"/>
  <c r="I196" i="17"/>
  <c r="J195" i="17"/>
  <c r="H25" i="17"/>
  <c r="E25" i="27"/>
  <c r="F25" i="27" s="1"/>
  <c r="D25" i="27" s="1"/>
  <c r="G24" i="27"/>
  <c r="H24" i="27"/>
  <c r="J460" i="27"/>
  <c r="J156" i="27"/>
  <c r="J48" i="27"/>
  <c r="E24" i="18"/>
  <c r="F24" i="18" s="1"/>
  <c r="D24" i="18" s="1"/>
  <c r="G23" i="18"/>
  <c r="J371" i="18"/>
  <c r="J501" i="18"/>
  <c r="H23" i="18"/>
  <c r="G22" i="10"/>
  <c r="H22" i="10" s="1"/>
  <c r="E23" i="10"/>
  <c r="F23" i="10" s="1"/>
  <c r="D23" i="10" s="1"/>
  <c r="E21" i="9"/>
  <c r="F21" i="9" s="1"/>
  <c r="D21" i="9" s="1"/>
  <c r="G20" i="9"/>
  <c r="H20" i="9" s="1"/>
  <c r="J750" i="9"/>
  <c r="I751" i="9"/>
  <c r="J22" i="9"/>
  <c r="I23" i="9"/>
  <c r="J434" i="9"/>
  <c r="I435" i="9"/>
  <c r="H22" i="11"/>
  <c r="I158" i="11"/>
  <c r="J157" i="11"/>
  <c r="E23" i="11"/>
  <c r="F23" i="11" s="1"/>
  <c r="D23" i="11" s="1"/>
  <c r="G22" i="11"/>
  <c r="I461" i="11"/>
  <c r="J460" i="11"/>
  <c r="J45" i="11"/>
  <c r="I46" i="11"/>
  <c r="G22" i="8"/>
  <c r="E23" i="8"/>
  <c r="F23" i="8" s="1"/>
  <c r="D23" i="8" s="1"/>
  <c r="H22" i="8"/>
  <c r="I1087" i="8"/>
  <c r="J1086" i="8"/>
  <c r="J760" i="8"/>
  <c r="I761" i="8"/>
  <c r="J149" i="8"/>
  <c r="I150" i="8"/>
  <c r="J32" i="8"/>
  <c r="I33" i="8"/>
  <c r="J355" i="8"/>
  <c r="I356" i="8"/>
  <c r="J855" i="8"/>
  <c r="I856" i="8"/>
  <c r="H22" i="6"/>
  <c r="J735" i="6"/>
  <c r="I736" i="6"/>
  <c r="G22" i="6"/>
  <c r="E23" i="6"/>
  <c r="F23" i="6" s="1"/>
  <c r="D23" i="6"/>
  <c r="I500" i="6"/>
  <c r="J499" i="6"/>
  <c r="J371" i="6"/>
  <c r="I372" i="6"/>
  <c r="J1096" i="6"/>
  <c r="I1097" i="6"/>
  <c r="G22" i="5"/>
  <c r="E23" i="5"/>
  <c r="F23" i="5" s="1"/>
  <c r="D23" i="5" s="1"/>
  <c r="H22" i="5"/>
  <c r="J175" i="4"/>
  <c r="I176" i="4"/>
  <c r="E6" i="4"/>
  <c r="F6" i="4" s="1"/>
  <c r="D6" i="4" s="1"/>
  <c r="G5" i="4"/>
  <c r="H5" i="4" s="1"/>
  <c r="J452" i="4"/>
  <c r="I453" i="4"/>
  <c r="J63" i="4"/>
  <c r="I64" i="4"/>
  <c r="G61" i="20" l="1"/>
  <c r="E62" i="20"/>
  <c r="F62" i="20" s="1"/>
  <c r="D62" i="20" s="1"/>
  <c r="J773" i="20"/>
  <c r="I774" i="20"/>
  <c r="I412" i="20"/>
  <c r="J411" i="20"/>
  <c r="H61" i="20"/>
  <c r="G61" i="12"/>
  <c r="H61" i="12" s="1"/>
  <c r="E62" i="12"/>
  <c r="F62" i="12" s="1"/>
  <c r="D62" i="12" s="1"/>
  <c r="I352" i="26"/>
  <c r="J351" i="26"/>
  <c r="G42" i="26"/>
  <c r="H42" i="26" s="1"/>
  <c r="E43" i="26"/>
  <c r="F43" i="26" s="1"/>
  <c r="D43" i="26" s="1"/>
  <c r="K44" i="26" s="1"/>
  <c r="J44" i="26"/>
  <c r="G43" i="25"/>
  <c r="E44" i="25"/>
  <c r="F44" i="25" s="1"/>
  <c r="D44" i="25" s="1"/>
  <c r="H43" i="25"/>
  <c r="E42" i="24"/>
  <c r="F42" i="24" s="1"/>
  <c r="D42" i="24" s="1"/>
  <c r="G41" i="24"/>
  <c r="H41" i="24"/>
  <c r="E42" i="23"/>
  <c r="F42" i="23" s="1"/>
  <c r="D42" i="23" s="1"/>
  <c r="G41" i="23"/>
  <c r="H41" i="23" s="1"/>
  <c r="E42" i="19"/>
  <c r="F42" i="19" s="1"/>
  <c r="D42" i="19" s="1"/>
  <c r="G41" i="19"/>
  <c r="H41" i="19"/>
  <c r="J1116" i="19"/>
  <c r="I1117" i="19"/>
  <c r="I753" i="19"/>
  <c r="J752" i="19"/>
  <c r="I390" i="19"/>
  <c r="J389" i="19"/>
  <c r="J113" i="16"/>
  <c r="J114" i="16"/>
  <c r="E42" i="16"/>
  <c r="F42" i="16" s="1"/>
  <c r="D42" i="16" s="1"/>
  <c r="G41" i="16"/>
  <c r="H41" i="16" s="1"/>
  <c r="E25" i="13"/>
  <c r="F25" i="13" s="1"/>
  <c r="D25" i="13" s="1"/>
  <c r="G24" i="13"/>
  <c r="H24" i="13" s="1"/>
  <c r="E42" i="22"/>
  <c r="F42" i="22" s="1"/>
  <c r="D42" i="22" s="1"/>
  <c r="G41" i="22"/>
  <c r="H41" i="22" s="1"/>
  <c r="E34" i="21"/>
  <c r="F34" i="21" s="1"/>
  <c r="D34" i="21" s="1"/>
  <c r="G33" i="21"/>
  <c r="H33" i="21" s="1"/>
  <c r="J379" i="21"/>
  <c r="I108" i="15"/>
  <c r="J107" i="15"/>
  <c r="G33" i="15"/>
  <c r="H33" i="15" s="1"/>
  <c r="E34" i="15"/>
  <c r="F34" i="15" s="1"/>
  <c r="D34" i="15" s="1"/>
  <c r="J377" i="15"/>
  <c r="J377" i="14"/>
  <c r="G15" i="14"/>
  <c r="H15" i="14" s="1"/>
  <c r="E16" i="14"/>
  <c r="J438" i="13"/>
  <c r="J26" i="13"/>
  <c r="J473" i="17"/>
  <c r="I474" i="17"/>
  <c r="I197" i="17"/>
  <c r="J196" i="17"/>
  <c r="J86" i="17"/>
  <c r="I87" i="17"/>
  <c r="G26" i="17"/>
  <c r="H26" i="17" s="1"/>
  <c r="E27" i="17"/>
  <c r="F27" i="17" s="1"/>
  <c r="D27" i="17" s="1"/>
  <c r="G25" i="27"/>
  <c r="E26" i="27"/>
  <c r="F26" i="27" s="1"/>
  <c r="D26" i="27"/>
  <c r="H25" i="27"/>
  <c r="J461" i="27"/>
  <c r="J157" i="27"/>
  <c r="J49" i="27"/>
  <c r="J372" i="18"/>
  <c r="E25" i="18"/>
  <c r="F25" i="18" s="1"/>
  <c r="D25" i="18" s="1"/>
  <c r="G24" i="18"/>
  <c r="H24" i="18"/>
  <c r="J502" i="18"/>
  <c r="G23" i="10"/>
  <c r="E24" i="10"/>
  <c r="F24" i="10" s="1"/>
  <c r="D24" i="10"/>
  <c r="H23" i="10"/>
  <c r="E22" i="9"/>
  <c r="F22" i="9" s="1"/>
  <c r="D22" i="9" s="1"/>
  <c r="G21" i="9"/>
  <c r="H21" i="9"/>
  <c r="I24" i="9"/>
  <c r="J23" i="9"/>
  <c r="I752" i="9"/>
  <c r="J751" i="9"/>
  <c r="I436" i="9"/>
  <c r="J435" i="9"/>
  <c r="E24" i="11"/>
  <c r="F24" i="11" s="1"/>
  <c r="D24" i="11" s="1"/>
  <c r="G23" i="11"/>
  <c r="J46" i="11"/>
  <c r="I47" i="11"/>
  <c r="H23" i="11"/>
  <c r="J461" i="11"/>
  <c r="I462" i="11"/>
  <c r="I159" i="11"/>
  <c r="J158" i="11"/>
  <c r="E24" i="8"/>
  <c r="F24" i="8" s="1"/>
  <c r="D24" i="8" s="1"/>
  <c r="G23" i="8"/>
  <c r="H23" i="8" s="1"/>
  <c r="J356" i="8"/>
  <c r="I357" i="8"/>
  <c r="I857" i="8"/>
  <c r="J856" i="8"/>
  <c r="J33" i="8"/>
  <c r="I34" i="8"/>
  <c r="I762" i="8"/>
  <c r="J761" i="8"/>
  <c r="I151" i="8"/>
  <c r="J150" i="8"/>
  <c r="J1087" i="8"/>
  <c r="I1088" i="8"/>
  <c r="H23" i="6"/>
  <c r="J372" i="6"/>
  <c r="I373" i="6"/>
  <c r="J500" i="6"/>
  <c r="I501" i="6"/>
  <c r="E24" i="6"/>
  <c r="F24" i="6" s="1"/>
  <c r="D24" i="6" s="1"/>
  <c r="G23" i="6"/>
  <c r="J1097" i="6"/>
  <c r="I1098" i="6"/>
  <c r="J736" i="6"/>
  <c r="I737" i="6"/>
  <c r="E24" i="5"/>
  <c r="F24" i="5" s="1"/>
  <c r="D24" i="5" s="1"/>
  <c r="G23" i="5"/>
  <c r="H23" i="5" s="1"/>
  <c r="E7" i="4"/>
  <c r="F7" i="4" s="1"/>
  <c r="D7" i="4" s="1"/>
  <c r="G6" i="4"/>
  <c r="H6" i="4"/>
  <c r="J453" i="4"/>
  <c r="I454" i="4"/>
  <c r="J64" i="4"/>
  <c r="I65" i="4"/>
  <c r="I177" i="4"/>
  <c r="J176" i="4"/>
  <c r="E63" i="20" l="1"/>
  <c r="F63" i="20" s="1"/>
  <c r="D63" i="20" s="1"/>
  <c r="G62" i="20"/>
  <c r="H62" i="20"/>
  <c r="J412" i="20"/>
  <c r="I413" i="20"/>
  <c r="J774" i="20"/>
  <c r="I775" i="20"/>
  <c r="E63" i="12"/>
  <c r="F63" i="12" s="1"/>
  <c r="D63" i="12" s="1"/>
  <c r="G62" i="12"/>
  <c r="H62" i="12" s="1"/>
  <c r="I353" i="26"/>
  <c r="J352" i="26"/>
  <c r="E44" i="26"/>
  <c r="F44" i="26" s="1"/>
  <c r="D44" i="26" s="1"/>
  <c r="K45" i="26" s="1"/>
  <c r="G43" i="26"/>
  <c r="H43" i="26" s="1"/>
  <c r="J45" i="26"/>
  <c r="E45" i="25"/>
  <c r="F45" i="25" s="1"/>
  <c r="D45" i="25" s="1"/>
  <c r="G44" i="25"/>
  <c r="H44" i="25" s="1"/>
  <c r="G42" i="24"/>
  <c r="H42" i="24" s="1"/>
  <c r="E43" i="24"/>
  <c r="F43" i="24" s="1"/>
  <c r="D43" i="24" s="1"/>
  <c r="E43" i="23"/>
  <c r="F43" i="23" s="1"/>
  <c r="D43" i="23" s="1"/>
  <c r="G42" i="23"/>
  <c r="H42" i="23" s="1"/>
  <c r="G42" i="19"/>
  <c r="H42" i="19" s="1"/>
  <c r="E43" i="19"/>
  <c r="F43" i="19" s="1"/>
  <c r="D43" i="19" s="1"/>
  <c r="J753" i="19"/>
  <c r="I754" i="19"/>
  <c r="J1117" i="19"/>
  <c r="I1118" i="19"/>
  <c r="I391" i="19"/>
  <c r="J390" i="19"/>
  <c r="G42" i="16"/>
  <c r="H42" i="16" s="1"/>
  <c r="E43" i="16"/>
  <c r="F43" i="16" s="1"/>
  <c r="D43" i="16" s="1"/>
  <c r="G25" i="13"/>
  <c r="H25" i="13" s="1"/>
  <c r="E26" i="13"/>
  <c r="F26" i="13" s="1"/>
  <c r="D26" i="13" s="1"/>
  <c r="E43" i="22"/>
  <c r="F43" i="22" s="1"/>
  <c r="D43" i="22" s="1"/>
  <c r="G42" i="22"/>
  <c r="H42" i="22" s="1"/>
  <c r="E35" i="21"/>
  <c r="F35" i="21" s="1"/>
  <c r="D35" i="21" s="1"/>
  <c r="G34" i="21"/>
  <c r="H34" i="21" s="1"/>
  <c r="J380" i="21"/>
  <c r="I109" i="15"/>
  <c r="J108" i="15"/>
  <c r="G34" i="15"/>
  <c r="E35" i="15"/>
  <c r="F35" i="15" s="1"/>
  <c r="D35" i="15" s="1"/>
  <c r="H34" i="15"/>
  <c r="J378" i="15"/>
  <c r="J378" i="14"/>
  <c r="F16" i="14"/>
  <c r="D16" i="14" s="1"/>
  <c r="J27" i="13"/>
  <c r="J439" i="13"/>
  <c r="G27" i="17"/>
  <c r="E28" i="17"/>
  <c r="F28" i="17" s="1"/>
  <c r="D28" i="17" s="1"/>
  <c r="H27" i="17"/>
  <c r="I475" i="17"/>
  <c r="J474" i="17"/>
  <c r="J87" i="17"/>
  <c r="I88" i="17"/>
  <c r="J197" i="17"/>
  <c r="I198" i="17"/>
  <c r="G26" i="27"/>
  <c r="H26" i="27" s="1"/>
  <c r="E27" i="27"/>
  <c r="F27" i="27" s="1"/>
  <c r="D27" i="27" s="1"/>
  <c r="J158" i="27"/>
  <c r="J462" i="27"/>
  <c r="J50" i="27"/>
  <c r="G25" i="18"/>
  <c r="H25" i="18" s="1"/>
  <c r="E26" i="18"/>
  <c r="F26" i="18" s="1"/>
  <c r="D26" i="18" s="1"/>
  <c r="J504" i="18"/>
  <c r="J503" i="18"/>
  <c r="J373" i="18"/>
  <c r="E25" i="10"/>
  <c r="F25" i="10" s="1"/>
  <c r="D25" i="10" s="1"/>
  <c r="G24" i="10"/>
  <c r="H24" i="10"/>
  <c r="G22" i="9"/>
  <c r="E23" i="9"/>
  <c r="F23" i="9" s="1"/>
  <c r="D23" i="9" s="1"/>
  <c r="I25" i="9"/>
  <c r="J24" i="9"/>
  <c r="H22" i="9"/>
  <c r="I753" i="9"/>
  <c r="J752" i="9"/>
  <c r="I437" i="9"/>
  <c r="J436" i="9"/>
  <c r="E25" i="11"/>
  <c r="F25" i="11" s="1"/>
  <c r="D25" i="11" s="1"/>
  <c r="G24" i="11"/>
  <c r="H24" i="11"/>
  <c r="J462" i="11"/>
  <c r="I463" i="11"/>
  <c r="I48" i="11"/>
  <c r="J47" i="11"/>
  <c r="J159" i="11"/>
  <c r="I160" i="11"/>
  <c r="H24" i="8"/>
  <c r="E25" i="8"/>
  <c r="F25" i="8" s="1"/>
  <c r="D25" i="8" s="1"/>
  <c r="G24" i="8"/>
  <c r="I1089" i="8"/>
  <c r="J1088" i="8"/>
  <c r="I858" i="8"/>
  <c r="J857" i="8"/>
  <c r="J151" i="8"/>
  <c r="I152" i="8"/>
  <c r="J357" i="8"/>
  <c r="I358" i="8"/>
  <c r="J762" i="8"/>
  <c r="I763" i="8"/>
  <c r="J34" i="8"/>
  <c r="I35" i="8"/>
  <c r="E25" i="6"/>
  <c r="F25" i="6" s="1"/>
  <c r="D25" i="6"/>
  <c r="G24" i="6"/>
  <c r="J1098" i="6"/>
  <c r="I1099" i="6"/>
  <c r="H24" i="6"/>
  <c r="I502" i="6"/>
  <c r="J501" i="6"/>
  <c r="J737" i="6"/>
  <c r="I738" i="6"/>
  <c r="J373" i="6"/>
  <c r="I374" i="6"/>
  <c r="E25" i="5"/>
  <c r="F25" i="5" s="1"/>
  <c r="D25" i="5" s="1"/>
  <c r="G24" i="5"/>
  <c r="H24" i="5" s="1"/>
  <c r="G7" i="4"/>
  <c r="H7" i="4" s="1"/>
  <c r="E8" i="4"/>
  <c r="F8" i="4" s="1"/>
  <c r="D8" i="4" s="1"/>
  <c r="J65" i="4"/>
  <c r="I66" i="4"/>
  <c r="I455" i="4"/>
  <c r="J454" i="4"/>
  <c r="J177" i="4"/>
  <c r="I178" i="4"/>
  <c r="E64" i="20" l="1"/>
  <c r="F64" i="20" s="1"/>
  <c r="D64" i="20" s="1"/>
  <c r="G63" i="20"/>
  <c r="J775" i="20"/>
  <c r="I776" i="20"/>
  <c r="H63" i="20"/>
  <c r="I414" i="20"/>
  <c r="J413" i="20"/>
  <c r="E64" i="12"/>
  <c r="F64" i="12" s="1"/>
  <c r="D64" i="12" s="1"/>
  <c r="G63" i="12"/>
  <c r="H63" i="12" s="1"/>
  <c r="I354" i="26"/>
  <c r="J353" i="26"/>
  <c r="E45" i="26"/>
  <c r="F45" i="26" s="1"/>
  <c r="D45" i="26" s="1"/>
  <c r="K46" i="26" s="1"/>
  <c r="G44" i="26"/>
  <c r="H44" i="26" s="1"/>
  <c r="J46" i="26"/>
  <c r="G45" i="25"/>
  <c r="H45" i="25" s="1"/>
  <c r="E46" i="25"/>
  <c r="F46" i="25" s="1"/>
  <c r="D46" i="25" s="1"/>
  <c r="E44" i="24"/>
  <c r="F44" i="24" s="1"/>
  <c r="D44" i="24" s="1"/>
  <c r="G43" i="24"/>
  <c r="H43" i="24" s="1"/>
  <c r="G43" i="23"/>
  <c r="E44" i="23"/>
  <c r="F44" i="23" s="1"/>
  <c r="D44" i="23" s="1"/>
  <c r="H43" i="23"/>
  <c r="G43" i="19"/>
  <c r="H43" i="19" s="1"/>
  <c r="E44" i="19"/>
  <c r="F44" i="19" s="1"/>
  <c r="D44" i="19" s="1"/>
  <c r="J754" i="19"/>
  <c r="I755" i="19"/>
  <c r="I1119" i="19"/>
  <c r="J1118" i="19"/>
  <c r="I392" i="19"/>
  <c r="J391" i="19"/>
  <c r="E44" i="16"/>
  <c r="F44" i="16" s="1"/>
  <c r="D44" i="16" s="1"/>
  <c r="G43" i="16"/>
  <c r="H43" i="16" s="1"/>
  <c r="E27" i="13"/>
  <c r="F27" i="13" s="1"/>
  <c r="D27" i="13" s="1"/>
  <c r="G26" i="13"/>
  <c r="H26" i="13" s="1"/>
  <c r="G43" i="22"/>
  <c r="H43" i="22" s="1"/>
  <c r="E44" i="22"/>
  <c r="F44" i="22" s="1"/>
  <c r="D44" i="22" s="1"/>
  <c r="G35" i="21"/>
  <c r="H35" i="21" s="1"/>
  <c r="E36" i="21"/>
  <c r="F36" i="21" s="1"/>
  <c r="D36" i="21" s="1"/>
  <c r="J381" i="21"/>
  <c r="I110" i="15"/>
  <c r="J109" i="15"/>
  <c r="E36" i="15"/>
  <c r="F36" i="15" s="1"/>
  <c r="D36" i="15"/>
  <c r="G35" i="15"/>
  <c r="J379" i="15"/>
  <c r="H35" i="15"/>
  <c r="J379" i="14"/>
  <c r="G16" i="14"/>
  <c r="H16" i="14" s="1"/>
  <c r="E17" i="14"/>
  <c r="J440" i="13"/>
  <c r="J28" i="13"/>
  <c r="G28" i="17"/>
  <c r="E29" i="17"/>
  <c r="F29" i="17" s="1"/>
  <c r="D29" i="17" s="1"/>
  <c r="I89" i="17"/>
  <c r="J88" i="17"/>
  <c r="I476" i="17"/>
  <c r="J475" i="17"/>
  <c r="H28" i="17"/>
  <c r="J198" i="17"/>
  <c r="I199" i="17"/>
  <c r="G27" i="27"/>
  <c r="H27" i="27" s="1"/>
  <c r="E28" i="27"/>
  <c r="F28" i="27" s="1"/>
  <c r="D28" i="27" s="1"/>
  <c r="J159" i="27"/>
  <c r="J51" i="27"/>
  <c r="J463" i="27"/>
  <c r="G26" i="18"/>
  <c r="E27" i="18"/>
  <c r="F27" i="18" s="1"/>
  <c r="D27" i="18" s="1"/>
  <c r="H26" i="18"/>
  <c r="J374" i="18"/>
  <c r="E26" i="10"/>
  <c r="F26" i="10" s="1"/>
  <c r="D26" i="10" s="1"/>
  <c r="G25" i="10"/>
  <c r="H25" i="10" s="1"/>
  <c r="G23" i="9"/>
  <c r="E24" i="9"/>
  <c r="F24" i="9" s="1"/>
  <c r="D24" i="9"/>
  <c r="I754" i="9"/>
  <c r="J753" i="9"/>
  <c r="H23" i="9"/>
  <c r="J25" i="9"/>
  <c r="I26" i="9"/>
  <c r="J437" i="9"/>
  <c r="I438" i="9"/>
  <c r="G25" i="11"/>
  <c r="E26" i="11"/>
  <c r="F26" i="11" s="1"/>
  <c r="D26" i="11" s="1"/>
  <c r="I464" i="11"/>
  <c r="J463" i="11"/>
  <c r="I49" i="11"/>
  <c r="J48" i="11"/>
  <c r="H25" i="11"/>
  <c r="J160" i="11"/>
  <c r="I161" i="11"/>
  <c r="E26" i="8"/>
  <c r="F26" i="8" s="1"/>
  <c r="D26" i="8" s="1"/>
  <c r="G25" i="8"/>
  <c r="I36" i="8"/>
  <c r="J35" i="8"/>
  <c r="I764" i="8"/>
  <c r="J763" i="8"/>
  <c r="I1090" i="8"/>
  <c r="J1089" i="8"/>
  <c r="I859" i="8"/>
  <c r="J858" i="8"/>
  <c r="I359" i="8"/>
  <c r="J358" i="8"/>
  <c r="I153" i="8"/>
  <c r="J152" i="8"/>
  <c r="H25" i="8"/>
  <c r="I503" i="6"/>
  <c r="J502" i="6"/>
  <c r="J1099" i="6"/>
  <c r="I1100" i="6"/>
  <c r="J374" i="6"/>
  <c r="I375" i="6"/>
  <c r="J738" i="6"/>
  <c r="I739" i="6"/>
  <c r="G25" i="6"/>
  <c r="H25" i="6" s="1"/>
  <c r="E26" i="6"/>
  <c r="F26" i="6" s="1"/>
  <c r="D26" i="6" s="1"/>
  <c r="G25" i="5"/>
  <c r="H25" i="5" s="1"/>
  <c r="E26" i="5"/>
  <c r="F26" i="5" s="1"/>
  <c r="D26" i="5" s="1"/>
  <c r="G8" i="4"/>
  <c r="E9" i="4"/>
  <c r="F9" i="4" s="1"/>
  <c r="D9" i="4" s="1"/>
  <c r="H8" i="4"/>
  <c r="J455" i="4"/>
  <c r="I456" i="4"/>
  <c r="J66" i="4"/>
  <c r="I67" i="4"/>
  <c r="J178" i="4"/>
  <c r="I179" i="4"/>
  <c r="E65" i="20" l="1"/>
  <c r="F65" i="20" s="1"/>
  <c r="G64" i="20"/>
  <c r="D65" i="20"/>
  <c r="H64" i="20"/>
  <c r="I415" i="20"/>
  <c r="J415" i="20" s="1"/>
  <c r="J414" i="20"/>
  <c r="J776" i="20"/>
  <c r="I777" i="20"/>
  <c r="E65" i="12"/>
  <c r="F65" i="12" s="1"/>
  <c r="D65" i="12" s="1"/>
  <c r="G64" i="12"/>
  <c r="H64" i="12" s="1"/>
  <c r="J354" i="26"/>
  <c r="I355" i="26"/>
  <c r="E46" i="26"/>
  <c r="F46" i="26" s="1"/>
  <c r="D46" i="26" s="1"/>
  <c r="K47" i="26" s="1"/>
  <c r="G45" i="26"/>
  <c r="H45" i="26" s="1"/>
  <c r="J47" i="26"/>
  <c r="E47" i="25"/>
  <c r="F47" i="25" s="1"/>
  <c r="D47" i="25" s="1"/>
  <c r="G46" i="25"/>
  <c r="H46" i="25" s="1"/>
  <c r="G44" i="24"/>
  <c r="H44" i="24" s="1"/>
  <c r="E45" i="24"/>
  <c r="F45" i="24" s="1"/>
  <c r="D45" i="24" s="1"/>
  <c r="H44" i="23"/>
  <c r="E45" i="23"/>
  <c r="F45" i="23" s="1"/>
  <c r="D45" i="23" s="1"/>
  <c r="G44" i="23"/>
  <c r="I1120" i="19"/>
  <c r="J1119" i="19"/>
  <c r="J392" i="19"/>
  <c r="I393" i="19"/>
  <c r="J755" i="19"/>
  <c r="I756" i="19"/>
  <c r="E45" i="19"/>
  <c r="F45" i="19" s="1"/>
  <c r="D45" i="19" s="1"/>
  <c r="G44" i="19"/>
  <c r="H44" i="19" s="1"/>
  <c r="G44" i="16"/>
  <c r="H44" i="16" s="1"/>
  <c r="E45" i="16"/>
  <c r="F45" i="16" s="1"/>
  <c r="D45" i="16" s="1"/>
  <c r="E28" i="13"/>
  <c r="F28" i="13" s="1"/>
  <c r="D28" i="13"/>
  <c r="G27" i="13"/>
  <c r="H27" i="13"/>
  <c r="G44" i="22"/>
  <c r="H44" i="22" s="1"/>
  <c r="E45" i="22"/>
  <c r="F45" i="22" s="1"/>
  <c r="D45" i="22" s="1"/>
  <c r="G36" i="21"/>
  <c r="H36" i="21" s="1"/>
  <c r="E37" i="21"/>
  <c r="F37" i="21" s="1"/>
  <c r="D37" i="21" s="1"/>
  <c r="J382" i="21"/>
  <c r="J110" i="15"/>
  <c r="I111" i="15"/>
  <c r="H36" i="15"/>
  <c r="J380" i="15"/>
  <c r="G36" i="15"/>
  <c r="E37" i="15"/>
  <c r="F37" i="15" s="1"/>
  <c r="D37" i="15" s="1"/>
  <c r="J380" i="14"/>
  <c r="F17" i="14"/>
  <c r="D17" i="14" s="1"/>
  <c r="J441" i="13"/>
  <c r="J29" i="13"/>
  <c r="E30" i="17"/>
  <c r="F30" i="17" s="1"/>
  <c r="D30" i="17"/>
  <c r="G29" i="17"/>
  <c r="H29" i="17"/>
  <c r="J476" i="17"/>
  <c r="I477" i="17"/>
  <c r="I90" i="17"/>
  <c r="J89" i="17"/>
  <c r="J199" i="17"/>
  <c r="I200" i="17"/>
  <c r="J200" i="17" s="1"/>
  <c r="E29" i="27"/>
  <c r="F29" i="27" s="1"/>
  <c r="D29" i="27" s="1"/>
  <c r="G28" i="27"/>
  <c r="H28" i="27" s="1"/>
  <c r="J464" i="27"/>
  <c r="J160" i="27"/>
  <c r="J52" i="27"/>
  <c r="E28" i="18"/>
  <c r="F28" i="18" s="1"/>
  <c r="D28" i="18" s="1"/>
  <c r="G27" i="18"/>
  <c r="J375" i="18"/>
  <c r="H27" i="18"/>
  <c r="G26" i="10"/>
  <c r="H26" i="10" s="1"/>
  <c r="E27" i="10"/>
  <c r="F27" i="10" s="1"/>
  <c r="D27" i="10" s="1"/>
  <c r="H24" i="9"/>
  <c r="J754" i="9"/>
  <c r="I755" i="9"/>
  <c r="J26" i="9"/>
  <c r="I27" i="9"/>
  <c r="G24" i="9"/>
  <c r="E25" i="9"/>
  <c r="F25" i="9" s="1"/>
  <c r="D25" i="9" s="1"/>
  <c r="J438" i="9"/>
  <c r="I439" i="9"/>
  <c r="G26" i="11"/>
  <c r="H26" i="11" s="1"/>
  <c r="E27" i="11"/>
  <c r="F27" i="11" s="1"/>
  <c r="D27" i="11" s="1"/>
  <c r="I50" i="11"/>
  <c r="J49" i="11"/>
  <c r="I465" i="11"/>
  <c r="J464" i="11"/>
  <c r="J161" i="11"/>
  <c r="I162" i="11"/>
  <c r="G26" i="8"/>
  <c r="H26" i="8" s="1"/>
  <c r="E27" i="8"/>
  <c r="F27" i="8" s="1"/>
  <c r="D27" i="8" s="1"/>
  <c r="I154" i="8"/>
  <c r="J153" i="8"/>
  <c r="I37" i="8"/>
  <c r="J36" i="8"/>
  <c r="J1090" i="8"/>
  <c r="I1091" i="8"/>
  <c r="I765" i="8"/>
  <c r="J764" i="8"/>
  <c r="I360" i="8"/>
  <c r="J359" i="8"/>
  <c r="J859" i="8"/>
  <c r="I860" i="8"/>
  <c r="G26" i="6"/>
  <c r="E27" i="6"/>
  <c r="F27" i="6" s="1"/>
  <c r="D27" i="6" s="1"/>
  <c r="H26" i="6"/>
  <c r="J375" i="6"/>
  <c r="I376" i="6"/>
  <c r="J1100" i="6"/>
  <c r="I1101" i="6"/>
  <c r="I740" i="6"/>
  <c r="J739" i="6"/>
  <c r="I504" i="6"/>
  <c r="J504" i="6" s="1"/>
  <c r="J503" i="6"/>
  <c r="G26" i="5"/>
  <c r="E27" i="5"/>
  <c r="F27" i="5" s="1"/>
  <c r="D27" i="5" s="1"/>
  <c r="H26" i="5"/>
  <c r="E10" i="4"/>
  <c r="F10" i="4" s="1"/>
  <c r="G9" i="4"/>
  <c r="H9" i="4" s="1"/>
  <c r="D10" i="4"/>
  <c r="I68" i="4"/>
  <c r="J67" i="4"/>
  <c r="I457" i="4"/>
  <c r="J456" i="4"/>
  <c r="I180" i="4"/>
  <c r="J179" i="4"/>
  <c r="I778" i="20" l="1"/>
  <c r="J778" i="20" s="1"/>
  <c r="J777" i="20"/>
  <c r="G65" i="20"/>
  <c r="H65" i="20" s="1"/>
  <c r="E66" i="20"/>
  <c r="F66" i="20" s="1"/>
  <c r="D66" i="20" s="1"/>
  <c r="G65" i="12"/>
  <c r="H65" i="12" s="1"/>
  <c r="F66" i="12"/>
  <c r="D66" i="12" s="1"/>
  <c r="I356" i="26"/>
  <c r="J355" i="26"/>
  <c r="G46" i="26"/>
  <c r="H46" i="26" s="1"/>
  <c r="E47" i="26"/>
  <c r="F47" i="26" s="1"/>
  <c r="D47" i="26" s="1"/>
  <c r="K48" i="26" s="1"/>
  <c r="J48" i="26"/>
  <c r="E48" i="25"/>
  <c r="F48" i="25" s="1"/>
  <c r="D48" i="25" s="1"/>
  <c r="G47" i="25"/>
  <c r="H47" i="25" s="1"/>
  <c r="E46" i="24"/>
  <c r="F46" i="24" s="1"/>
  <c r="D46" i="24" s="1"/>
  <c r="G45" i="24"/>
  <c r="H45" i="24"/>
  <c r="G45" i="23"/>
  <c r="H45" i="23" s="1"/>
  <c r="E46" i="23"/>
  <c r="F46" i="23" s="1"/>
  <c r="D46" i="23" s="1"/>
  <c r="E46" i="19"/>
  <c r="F46" i="19" s="1"/>
  <c r="D46" i="19" s="1"/>
  <c r="G45" i="19"/>
  <c r="H45" i="19" s="1"/>
  <c r="J393" i="19"/>
  <c r="I394" i="19"/>
  <c r="J756" i="19"/>
  <c r="I757" i="19"/>
  <c r="J1120" i="19"/>
  <c r="I1121" i="19"/>
  <c r="E46" i="16"/>
  <c r="F46" i="16" s="1"/>
  <c r="D46" i="16" s="1"/>
  <c r="G45" i="16"/>
  <c r="H45" i="16" s="1"/>
  <c r="E29" i="13"/>
  <c r="F29" i="13" s="1"/>
  <c r="D29" i="13" s="1"/>
  <c r="G28" i="13"/>
  <c r="H28" i="13" s="1"/>
  <c r="E46" i="22"/>
  <c r="F46" i="22" s="1"/>
  <c r="D46" i="22" s="1"/>
  <c r="G45" i="22"/>
  <c r="H45" i="22" s="1"/>
  <c r="G37" i="21"/>
  <c r="H37" i="21" s="1"/>
  <c r="E38" i="21"/>
  <c r="F38" i="21" s="1"/>
  <c r="D38" i="21" s="1"/>
  <c r="J383" i="21"/>
  <c r="J111" i="15"/>
  <c r="I112" i="15"/>
  <c r="G37" i="15"/>
  <c r="E38" i="15"/>
  <c r="F38" i="15" s="1"/>
  <c r="D38" i="15" s="1"/>
  <c r="H37" i="15"/>
  <c r="J381" i="15"/>
  <c r="J381" i="14"/>
  <c r="G17" i="14"/>
  <c r="H17" i="14" s="1"/>
  <c r="E18" i="14"/>
  <c r="J30" i="13"/>
  <c r="J443" i="13"/>
  <c r="J442" i="13"/>
  <c r="I91" i="17"/>
  <c r="J90" i="17"/>
  <c r="J477" i="17"/>
  <c r="I478" i="17"/>
  <c r="E31" i="17"/>
  <c r="F31" i="17" s="1"/>
  <c r="D31" i="17"/>
  <c r="G30" i="17"/>
  <c r="H30" i="17" s="1"/>
  <c r="E30" i="27"/>
  <c r="F30" i="27" s="1"/>
  <c r="D30" i="27" s="1"/>
  <c r="G29" i="27"/>
  <c r="H29" i="27"/>
  <c r="J161" i="27"/>
  <c r="J465" i="27"/>
  <c r="J53" i="27"/>
  <c r="J376" i="18"/>
  <c r="G28" i="18"/>
  <c r="H28" i="18" s="1"/>
  <c r="E29" i="18"/>
  <c r="F29" i="18" s="1"/>
  <c r="D29" i="18" s="1"/>
  <c r="G27" i="10"/>
  <c r="E28" i="10"/>
  <c r="F28" i="10" s="1"/>
  <c r="D28" i="10" s="1"/>
  <c r="H27" i="10"/>
  <c r="G25" i="9"/>
  <c r="E26" i="9"/>
  <c r="F26" i="9" s="1"/>
  <c r="D26" i="9" s="1"/>
  <c r="H25" i="9"/>
  <c r="J27" i="9"/>
  <c r="I28" i="9"/>
  <c r="J755" i="9"/>
  <c r="I756" i="9"/>
  <c r="I440" i="9"/>
  <c r="J439" i="9"/>
  <c r="H27" i="11"/>
  <c r="G27" i="11"/>
  <c r="E28" i="11"/>
  <c r="F28" i="11" s="1"/>
  <c r="D28" i="11" s="1"/>
  <c r="I51" i="11"/>
  <c r="J50" i="11"/>
  <c r="J465" i="11"/>
  <c r="I466" i="11"/>
  <c r="J162" i="11"/>
  <c r="I163" i="11"/>
  <c r="G27" i="8"/>
  <c r="H27" i="8" s="1"/>
  <c r="E28" i="8"/>
  <c r="F28" i="8" s="1"/>
  <c r="D28" i="8"/>
  <c r="I861" i="8"/>
  <c r="J861" i="8" s="1"/>
  <c r="J860" i="8"/>
  <c r="J360" i="8"/>
  <c r="I361" i="8"/>
  <c r="J1091" i="8"/>
  <c r="I1092" i="8"/>
  <c r="J154" i="8"/>
  <c r="I155" i="8"/>
  <c r="J37" i="8"/>
  <c r="I38" i="8"/>
  <c r="J765" i="8"/>
  <c r="I766" i="8"/>
  <c r="E28" i="6"/>
  <c r="F28" i="6" s="1"/>
  <c r="D28" i="6" s="1"/>
  <c r="G27" i="6"/>
  <c r="I1102" i="6"/>
  <c r="J1101" i="6"/>
  <c r="I377" i="6"/>
  <c r="J376" i="6"/>
  <c r="H27" i="6"/>
  <c r="I741" i="6"/>
  <c r="J740" i="6"/>
  <c r="E28" i="5"/>
  <c r="F28" i="5" s="1"/>
  <c r="D28" i="5" s="1"/>
  <c r="G27" i="5"/>
  <c r="H27" i="5" s="1"/>
  <c r="I69" i="4"/>
  <c r="J68" i="4"/>
  <c r="I458" i="4"/>
  <c r="J457" i="4"/>
  <c r="E11" i="4"/>
  <c r="F11" i="4" s="1"/>
  <c r="D11" i="4" s="1"/>
  <c r="G10" i="4"/>
  <c r="H10" i="4" s="1"/>
  <c r="J180" i="4"/>
  <c r="I181" i="4"/>
  <c r="E67" i="20" l="1"/>
  <c r="F67" i="20" s="1"/>
  <c r="D67" i="20" s="1"/>
  <c r="G66" i="20"/>
  <c r="H66" i="20" s="1"/>
  <c r="E67" i="12"/>
  <c r="F67" i="12" s="1"/>
  <c r="D67" i="12" s="1"/>
  <c r="G66" i="12"/>
  <c r="H66" i="12" s="1"/>
  <c r="I357" i="26"/>
  <c r="J356" i="26"/>
  <c r="G47" i="26"/>
  <c r="H47" i="26" s="1"/>
  <c r="E48" i="26"/>
  <c r="F48" i="26" s="1"/>
  <c r="D48" i="26" s="1"/>
  <c r="K49" i="26" s="1"/>
  <c r="J49" i="26"/>
  <c r="E49" i="25"/>
  <c r="F49" i="25" s="1"/>
  <c r="D49" i="25" s="1"/>
  <c r="G48" i="25"/>
  <c r="H48" i="25" s="1"/>
  <c r="G46" i="24"/>
  <c r="E47" i="24"/>
  <c r="F47" i="24" s="1"/>
  <c r="D47" i="24" s="1"/>
  <c r="H46" i="24"/>
  <c r="E47" i="23"/>
  <c r="F47" i="23" s="1"/>
  <c r="D47" i="23" s="1"/>
  <c r="G46" i="23"/>
  <c r="H46" i="23" s="1"/>
  <c r="G46" i="19"/>
  <c r="H46" i="19" s="1"/>
  <c r="E47" i="19"/>
  <c r="F47" i="19" s="1"/>
  <c r="D47" i="19" s="1"/>
  <c r="J394" i="19"/>
  <c r="I395" i="19"/>
  <c r="J1121" i="19"/>
  <c r="I1122" i="19"/>
  <c r="I758" i="19"/>
  <c r="J757" i="19"/>
  <c r="G46" i="16"/>
  <c r="H46" i="16" s="1"/>
  <c r="E47" i="16"/>
  <c r="F47" i="16" s="1"/>
  <c r="D47" i="16" s="1"/>
  <c r="G29" i="13"/>
  <c r="H29" i="13" s="1"/>
  <c r="E30" i="13"/>
  <c r="F30" i="13" s="1"/>
  <c r="D30" i="13" s="1"/>
  <c r="E47" i="22"/>
  <c r="F47" i="22" s="1"/>
  <c r="D47" i="22" s="1"/>
  <c r="G46" i="22"/>
  <c r="H46" i="22" s="1"/>
  <c r="E39" i="21"/>
  <c r="F39" i="21" s="1"/>
  <c r="D39" i="21" s="1"/>
  <c r="G38" i="21"/>
  <c r="H38" i="21" s="1"/>
  <c r="J384" i="21"/>
  <c r="J112" i="15"/>
  <c r="I113" i="15"/>
  <c r="G38" i="15"/>
  <c r="H38" i="15" s="1"/>
  <c r="E39" i="15"/>
  <c r="F39" i="15" s="1"/>
  <c r="D39" i="15"/>
  <c r="J382" i="15"/>
  <c r="J382" i="14"/>
  <c r="F18" i="14"/>
  <c r="D18" i="14" s="1"/>
  <c r="J31" i="13"/>
  <c r="G31" i="17"/>
  <c r="H31" i="17" s="1"/>
  <c r="E32" i="17"/>
  <c r="F32" i="17" s="1"/>
  <c r="D32" i="17"/>
  <c r="J478" i="17"/>
  <c r="I479" i="17"/>
  <c r="J91" i="17"/>
  <c r="I92" i="17"/>
  <c r="E31" i="27"/>
  <c r="F31" i="27" s="1"/>
  <c r="D31" i="27" s="1"/>
  <c r="G30" i="27"/>
  <c r="J162" i="27"/>
  <c r="H30" i="27"/>
  <c r="J54" i="27"/>
  <c r="J466" i="27"/>
  <c r="G29" i="18"/>
  <c r="H29" i="18" s="1"/>
  <c r="E30" i="18"/>
  <c r="F30" i="18" s="1"/>
  <c r="D30" i="18" s="1"/>
  <c r="J377" i="18"/>
  <c r="E29" i="10"/>
  <c r="F29" i="10" s="1"/>
  <c r="D29" i="10" s="1"/>
  <c r="G28" i="10"/>
  <c r="H28" i="10"/>
  <c r="G26" i="9"/>
  <c r="E27" i="9"/>
  <c r="F27" i="9" s="1"/>
  <c r="D27" i="9" s="1"/>
  <c r="J28" i="9"/>
  <c r="I29" i="9"/>
  <c r="J756" i="9"/>
  <c r="I757" i="9"/>
  <c r="H26" i="9"/>
  <c r="I441" i="9"/>
  <c r="J440" i="9"/>
  <c r="D29" i="11"/>
  <c r="G28" i="11"/>
  <c r="E29" i="11"/>
  <c r="F29" i="11" s="1"/>
  <c r="H28" i="11"/>
  <c r="I52" i="11"/>
  <c r="J51" i="11"/>
  <c r="J466" i="11"/>
  <c r="I467" i="11"/>
  <c r="I164" i="11"/>
  <c r="J164" i="11" s="1"/>
  <c r="J163" i="11"/>
  <c r="G28" i="8"/>
  <c r="H28" i="8" s="1"/>
  <c r="E29" i="8"/>
  <c r="F29" i="8" s="1"/>
  <c r="D29" i="8" s="1"/>
  <c r="J361" i="8"/>
  <c r="I362" i="8"/>
  <c r="J1092" i="8"/>
  <c r="I1093" i="8"/>
  <c r="I767" i="8"/>
  <c r="J766" i="8"/>
  <c r="J38" i="8"/>
  <c r="I39" i="8"/>
  <c r="J155" i="8"/>
  <c r="I156" i="8"/>
  <c r="E29" i="6"/>
  <c r="F29" i="6" s="1"/>
  <c r="D29" i="6"/>
  <c r="G28" i="6"/>
  <c r="J741" i="6"/>
  <c r="I742" i="6"/>
  <c r="I1103" i="6"/>
  <c r="J1102" i="6"/>
  <c r="H28" i="6"/>
  <c r="I378" i="6"/>
  <c r="J377" i="6"/>
  <c r="H28" i="5"/>
  <c r="E29" i="5"/>
  <c r="F29" i="5" s="1"/>
  <c r="D29" i="5" s="1"/>
  <c r="G28" i="5"/>
  <c r="E12" i="4"/>
  <c r="F12" i="4" s="1"/>
  <c r="D12" i="4" s="1"/>
  <c r="G11" i="4"/>
  <c r="H11" i="4" s="1"/>
  <c r="J458" i="4"/>
  <c r="I459" i="4"/>
  <c r="J181" i="4"/>
  <c r="I182" i="4"/>
  <c r="J69" i="4"/>
  <c r="I70" i="4"/>
  <c r="E68" i="20" l="1"/>
  <c r="F68" i="20" s="1"/>
  <c r="D68" i="20"/>
  <c r="G67" i="20"/>
  <c r="H67" i="20" s="1"/>
  <c r="G67" i="12"/>
  <c r="H67" i="12" s="1"/>
  <c r="E68" i="12"/>
  <c r="F68" i="12" s="1"/>
  <c r="D68" i="12" s="1"/>
  <c r="I358" i="26"/>
  <c r="J357" i="26"/>
  <c r="G48" i="26"/>
  <c r="H48" i="26" s="1"/>
  <c r="E49" i="26"/>
  <c r="F49" i="26" s="1"/>
  <c r="D49" i="26" s="1"/>
  <c r="J50" i="26"/>
  <c r="E50" i="25"/>
  <c r="F50" i="25" s="1"/>
  <c r="D50" i="25" s="1"/>
  <c r="G49" i="25"/>
  <c r="H49" i="25" s="1"/>
  <c r="G47" i="24"/>
  <c r="H47" i="24" s="1"/>
  <c r="E48" i="24"/>
  <c r="F48" i="24" s="1"/>
  <c r="D48" i="24" s="1"/>
  <c r="E48" i="23"/>
  <c r="F48" i="23" s="1"/>
  <c r="D48" i="23" s="1"/>
  <c r="G47" i="23"/>
  <c r="H47" i="23" s="1"/>
  <c r="G47" i="19"/>
  <c r="H47" i="19" s="1"/>
  <c r="E48" i="19"/>
  <c r="F48" i="19" s="1"/>
  <c r="D48" i="19" s="1"/>
  <c r="I396" i="19"/>
  <c r="J395" i="19"/>
  <c r="J758" i="19"/>
  <c r="I759" i="19"/>
  <c r="J1122" i="19"/>
  <c r="I1123" i="19"/>
  <c r="E48" i="16"/>
  <c r="F48" i="16" s="1"/>
  <c r="D48" i="16" s="1"/>
  <c r="G47" i="16"/>
  <c r="H47" i="16" s="1"/>
  <c r="G30" i="13"/>
  <c r="E31" i="13"/>
  <c r="F31" i="13" s="1"/>
  <c r="D31" i="13" s="1"/>
  <c r="H30" i="13"/>
  <c r="G47" i="22"/>
  <c r="H47" i="22" s="1"/>
  <c r="E48" i="22"/>
  <c r="F48" i="22" s="1"/>
  <c r="D48" i="22" s="1"/>
  <c r="E40" i="21"/>
  <c r="F40" i="21" s="1"/>
  <c r="D40" i="21" s="1"/>
  <c r="G39" i="21"/>
  <c r="H39" i="21" s="1"/>
  <c r="J385" i="21"/>
  <c r="I114" i="15"/>
  <c r="J113" i="15"/>
  <c r="E40" i="15"/>
  <c r="F40" i="15" s="1"/>
  <c r="D40" i="15" s="1"/>
  <c r="G39" i="15"/>
  <c r="H39" i="15" s="1"/>
  <c r="J383" i="15"/>
  <c r="J383" i="14"/>
  <c r="G18" i="14"/>
  <c r="H18" i="14" s="1"/>
  <c r="E19" i="14"/>
  <c r="J32" i="13"/>
  <c r="J92" i="17"/>
  <c r="I93" i="17"/>
  <c r="I480" i="17"/>
  <c r="J479" i="17"/>
  <c r="G32" i="17"/>
  <c r="H32" i="17" s="1"/>
  <c r="E33" i="17"/>
  <c r="F33" i="17" s="1"/>
  <c r="D33" i="17" s="1"/>
  <c r="G31" i="27"/>
  <c r="H31" i="27" s="1"/>
  <c r="E32" i="27"/>
  <c r="F32" i="27" s="1"/>
  <c r="D32" i="27" s="1"/>
  <c r="J55" i="27"/>
  <c r="J164" i="27"/>
  <c r="J163" i="27"/>
  <c r="J467" i="27"/>
  <c r="G30" i="18"/>
  <c r="E31" i="18"/>
  <c r="F31" i="18" s="1"/>
  <c r="D31" i="18" s="1"/>
  <c r="J378" i="18"/>
  <c r="H30" i="18"/>
  <c r="E30" i="10"/>
  <c r="F30" i="10" s="1"/>
  <c r="D30" i="10"/>
  <c r="G29" i="10"/>
  <c r="H29" i="10" s="1"/>
  <c r="E28" i="9"/>
  <c r="F28" i="9" s="1"/>
  <c r="D28" i="9" s="1"/>
  <c r="G27" i="9"/>
  <c r="H27" i="9"/>
  <c r="J29" i="9"/>
  <c r="I30" i="9"/>
  <c r="J757" i="9"/>
  <c r="I758" i="9"/>
  <c r="J441" i="9"/>
  <c r="I442" i="9"/>
  <c r="J467" i="11"/>
  <c r="I468" i="11"/>
  <c r="E30" i="11"/>
  <c r="F30" i="11" s="1"/>
  <c r="D30" i="11" s="1"/>
  <c r="G29" i="11"/>
  <c r="J52" i="11"/>
  <c r="I53" i="11"/>
  <c r="H29" i="11"/>
  <c r="G29" i="8"/>
  <c r="H29" i="8" s="1"/>
  <c r="E30" i="8"/>
  <c r="F30" i="8" s="1"/>
  <c r="D30" i="8" s="1"/>
  <c r="J156" i="8"/>
  <c r="I157" i="8"/>
  <c r="J157" i="8" s="1"/>
  <c r="J39" i="8"/>
  <c r="I40" i="8"/>
  <c r="I1094" i="8"/>
  <c r="J1093" i="8"/>
  <c r="J362" i="8"/>
  <c r="I363" i="8"/>
  <c r="J767" i="8"/>
  <c r="I768" i="8"/>
  <c r="I1104" i="6"/>
  <c r="J1103" i="6"/>
  <c r="J742" i="6"/>
  <c r="I743" i="6"/>
  <c r="G29" i="6"/>
  <c r="H29" i="6" s="1"/>
  <c r="E30" i="6"/>
  <c r="F30" i="6" s="1"/>
  <c r="D30" i="6" s="1"/>
  <c r="J378" i="6"/>
  <c r="I379" i="6"/>
  <c r="G29" i="5"/>
  <c r="E30" i="5"/>
  <c r="F30" i="5" s="1"/>
  <c r="D30" i="5" s="1"/>
  <c r="H29" i="5"/>
  <c r="G12" i="4"/>
  <c r="H12" i="4" s="1"/>
  <c r="E13" i="4"/>
  <c r="F13" i="4" s="1"/>
  <c r="D13" i="4"/>
  <c r="J459" i="4"/>
  <c r="I460" i="4"/>
  <c r="I183" i="4"/>
  <c r="J182" i="4"/>
  <c r="J70" i="4"/>
  <c r="I71" i="4"/>
  <c r="E69" i="20" l="1"/>
  <c r="F69" i="20" s="1"/>
  <c r="D69" i="20" s="1"/>
  <c r="G68" i="20"/>
  <c r="H68" i="20" s="1"/>
  <c r="E69" i="12"/>
  <c r="F69" i="12" s="1"/>
  <c r="D69" i="12" s="1"/>
  <c r="G68" i="12"/>
  <c r="H68" i="12" s="1"/>
  <c r="I359" i="26"/>
  <c r="J358" i="26"/>
  <c r="G49" i="26"/>
  <c r="H49" i="26" s="1"/>
  <c r="E50" i="26"/>
  <c r="F50" i="26" s="1"/>
  <c r="K51" i="26" s="1"/>
  <c r="J51" i="26"/>
  <c r="E51" i="25"/>
  <c r="F51" i="25" s="1"/>
  <c r="D51" i="25" s="1"/>
  <c r="G50" i="25"/>
  <c r="H50" i="25" s="1"/>
  <c r="E49" i="24"/>
  <c r="F49" i="24" s="1"/>
  <c r="D49" i="24" s="1"/>
  <c r="G48" i="24"/>
  <c r="H48" i="24" s="1"/>
  <c r="G48" i="23"/>
  <c r="H48" i="23" s="1"/>
  <c r="E49" i="23"/>
  <c r="F49" i="23" s="1"/>
  <c r="D49" i="23" s="1"/>
  <c r="I760" i="19"/>
  <c r="J759" i="19"/>
  <c r="J396" i="19"/>
  <c r="I397" i="19"/>
  <c r="E49" i="19"/>
  <c r="F49" i="19" s="1"/>
  <c r="D49" i="19" s="1"/>
  <c r="G48" i="19"/>
  <c r="H48" i="19" s="1"/>
  <c r="J1123" i="19"/>
  <c r="I1124" i="19"/>
  <c r="E49" i="16"/>
  <c r="F49" i="16" s="1"/>
  <c r="D49" i="16" s="1"/>
  <c r="G48" i="16"/>
  <c r="H48" i="16" s="1"/>
  <c r="G31" i="13"/>
  <c r="H31" i="13" s="1"/>
  <c r="E32" i="13"/>
  <c r="F32" i="13" s="1"/>
  <c r="D32" i="13" s="1"/>
  <c r="G48" i="22"/>
  <c r="H48" i="22" s="1"/>
  <c r="E49" i="22"/>
  <c r="F49" i="22" s="1"/>
  <c r="D49" i="22" s="1"/>
  <c r="G40" i="21"/>
  <c r="H40" i="21" s="1"/>
  <c r="E41" i="21"/>
  <c r="F41" i="21" s="1"/>
  <c r="D41" i="21" s="1"/>
  <c r="J386" i="21"/>
  <c r="J114" i="15"/>
  <c r="G40" i="15"/>
  <c r="H40" i="15" s="1"/>
  <c r="E41" i="15"/>
  <c r="F41" i="15" s="1"/>
  <c r="D41" i="15" s="1"/>
  <c r="J384" i="15"/>
  <c r="J384" i="14"/>
  <c r="F19" i="14"/>
  <c r="D19" i="14" s="1"/>
  <c r="J33" i="13"/>
  <c r="E34" i="17"/>
  <c r="F34" i="17" s="1"/>
  <c r="D34" i="17" s="1"/>
  <c r="G33" i="17"/>
  <c r="H33" i="17"/>
  <c r="J93" i="17"/>
  <c r="I94" i="17"/>
  <c r="J480" i="17"/>
  <c r="I481" i="17"/>
  <c r="G32" i="27"/>
  <c r="H32" i="27" s="1"/>
  <c r="E33" i="27"/>
  <c r="F33" i="27" s="1"/>
  <c r="D33" i="27" s="1"/>
  <c r="J56" i="27"/>
  <c r="J468" i="27"/>
  <c r="E32" i="18"/>
  <c r="F32" i="18" s="1"/>
  <c r="D32" i="18" s="1"/>
  <c r="G31" i="18"/>
  <c r="H31" i="18" s="1"/>
  <c r="J379" i="18"/>
  <c r="G30" i="10"/>
  <c r="H30" i="10" s="1"/>
  <c r="E31" i="10"/>
  <c r="F31" i="10" s="1"/>
  <c r="D31" i="10"/>
  <c r="G28" i="9"/>
  <c r="E29" i="9"/>
  <c r="F29" i="9" s="1"/>
  <c r="D29" i="9" s="1"/>
  <c r="J758" i="9"/>
  <c r="I759" i="9"/>
  <c r="H28" i="9"/>
  <c r="I443" i="9"/>
  <c r="J443" i="9" s="1"/>
  <c r="J442" i="9"/>
  <c r="J30" i="9"/>
  <c r="I31" i="9"/>
  <c r="E31" i="11"/>
  <c r="F31" i="11" s="1"/>
  <c r="D31" i="11"/>
  <c r="G30" i="11"/>
  <c r="H30" i="11" s="1"/>
  <c r="J53" i="11"/>
  <c r="I54" i="11"/>
  <c r="J468" i="11"/>
  <c r="I469" i="11"/>
  <c r="G30" i="8"/>
  <c r="E31" i="8"/>
  <c r="F31" i="8" s="1"/>
  <c r="D31" i="8" s="1"/>
  <c r="H30" i="8"/>
  <c r="J40" i="8"/>
  <c r="I41" i="8"/>
  <c r="J1094" i="8"/>
  <c r="I1095" i="8"/>
  <c r="J768" i="8"/>
  <c r="I769" i="8"/>
  <c r="J363" i="8"/>
  <c r="I364" i="8"/>
  <c r="G30" i="6"/>
  <c r="E31" i="6"/>
  <c r="F31" i="6" s="1"/>
  <c r="D31" i="6" s="1"/>
  <c r="H30" i="6"/>
  <c r="J743" i="6"/>
  <c r="I744" i="6"/>
  <c r="J379" i="6"/>
  <c r="I380" i="6"/>
  <c r="J1104" i="6"/>
  <c r="I1105" i="6"/>
  <c r="G30" i="5"/>
  <c r="E31" i="5"/>
  <c r="F31" i="5" s="1"/>
  <c r="D31" i="5" s="1"/>
  <c r="H30" i="5"/>
  <c r="H13" i="4"/>
  <c r="I184" i="4"/>
  <c r="J183" i="4"/>
  <c r="G13" i="4"/>
  <c r="E14" i="4"/>
  <c r="F14" i="4" s="1"/>
  <c r="D14" i="4" s="1"/>
  <c r="J71" i="4"/>
  <c r="I72" i="4"/>
  <c r="I461" i="4"/>
  <c r="J460" i="4"/>
  <c r="G69" i="20" l="1"/>
  <c r="H69" i="20" s="1"/>
  <c r="E70" i="20"/>
  <c r="F70" i="20" s="1"/>
  <c r="D70" i="20" s="1"/>
  <c r="G69" i="12"/>
  <c r="H69" i="12" s="1"/>
  <c r="E70" i="12"/>
  <c r="F70" i="12" s="1"/>
  <c r="D70" i="12" s="1"/>
  <c r="I360" i="26"/>
  <c r="J359" i="26"/>
  <c r="G50" i="26"/>
  <c r="H50" i="26" s="1"/>
  <c r="E51" i="26"/>
  <c r="F51" i="26" s="1"/>
  <c r="D51" i="26" s="1"/>
  <c r="K52" i="26" s="1"/>
  <c r="J52" i="26"/>
  <c r="G51" i="25"/>
  <c r="H51" i="25" s="1"/>
  <c r="E52" i="25"/>
  <c r="F52" i="25" s="1"/>
  <c r="D52" i="25" s="1"/>
  <c r="E50" i="24"/>
  <c r="F50" i="24" s="1"/>
  <c r="D50" i="24" s="1"/>
  <c r="G49" i="24"/>
  <c r="H49" i="24" s="1"/>
  <c r="E50" i="23"/>
  <c r="F50" i="23" s="1"/>
  <c r="D50" i="23" s="1"/>
  <c r="G49" i="23"/>
  <c r="H49" i="23" s="1"/>
  <c r="E50" i="19"/>
  <c r="F50" i="19" s="1"/>
  <c r="D50" i="19" s="1"/>
  <c r="G49" i="19"/>
  <c r="H49" i="19" s="1"/>
  <c r="J760" i="19"/>
  <c r="I761" i="19"/>
  <c r="I398" i="19"/>
  <c r="J397" i="19"/>
  <c r="J1124" i="19"/>
  <c r="I1125" i="19"/>
  <c r="E50" i="16"/>
  <c r="F50" i="16" s="1"/>
  <c r="D50" i="16" s="1"/>
  <c r="G49" i="16"/>
  <c r="H49" i="16" s="1"/>
  <c r="E33" i="13"/>
  <c r="F33" i="13" s="1"/>
  <c r="D33" i="13" s="1"/>
  <c r="G32" i="13"/>
  <c r="H32" i="13" s="1"/>
  <c r="E50" i="22"/>
  <c r="F50" i="22" s="1"/>
  <c r="D50" i="22" s="1"/>
  <c r="G49" i="22"/>
  <c r="H49" i="22"/>
  <c r="E42" i="21"/>
  <c r="F42" i="21" s="1"/>
  <c r="D42" i="21" s="1"/>
  <c r="G41" i="21"/>
  <c r="H41" i="21" s="1"/>
  <c r="J387" i="21"/>
  <c r="J115" i="15"/>
  <c r="G41" i="15"/>
  <c r="H41" i="15" s="1"/>
  <c r="E42" i="15"/>
  <c r="F42" i="15" s="1"/>
  <c r="D42" i="15"/>
  <c r="J385" i="15"/>
  <c r="J385" i="14"/>
  <c r="G19" i="14"/>
  <c r="H19" i="14" s="1"/>
  <c r="E20" i="14"/>
  <c r="J34" i="13"/>
  <c r="E35" i="17"/>
  <c r="F35" i="17" s="1"/>
  <c r="D35" i="17" s="1"/>
  <c r="G34" i="17"/>
  <c r="H34" i="17"/>
  <c r="J481" i="17"/>
  <c r="I482" i="17"/>
  <c r="J94" i="17"/>
  <c r="I95" i="17"/>
  <c r="H33" i="27"/>
  <c r="J469" i="27"/>
  <c r="G33" i="27"/>
  <c r="E34" i="27"/>
  <c r="F34" i="27" s="1"/>
  <c r="D34" i="27" s="1"/>
  <c r="J57" i="27"/>
  <c r="J380" i="18"/>
  <c r="E33" i="18"/>
  <c r="F33" i="18" s="1"/>
  <c r="D33" i="18" s="1"/>
  <c r="G32" i="18"/>
  <c r="H32" i="18" s="1"/>
  <c r="E32" i="10"/>
  <c r="F32" i="10" s="1"/>
  <c r="G31" i="10"/>
  <c r="H31" i="10" s="1"/>
  <c r="D32" i="10"/>
  <c r="E30" i="9"/>
  <c r="F30" i="9" s="1"/>
  <c r="D30" i="9"/>
  <c r="G29" i="9"/>
  <c r="H29" i="9" s="1"/>
  <c r="I32" i="9"/>
  <c r="J31" i="9"/>
  <c r="I760" i="9"/>
  <c r="J759" i="9"/>
  <c r="H31" i="11"/>
  <c r="J469" i="11"/>
  <c r="I470" i="11"/>
  <c r="I55" i="11"/>
  <c r="J54" i="11"/>
  <c r="G31" i="11"/>
  <c r="E32" i="11"/>
  <c r="F32" i="11" s="1"/>
  <c r="D32" i="11" s="1"/>
  <c r="E32" i="8"/>
  <c r="F32" i="8" s="1"/>
  <c r="D32" i="8" s="1"/>
  <c r="G31" i="8"/>
  <c r="J41" i="8"/>
  <c r="I42" i="8"/>
  <c r="I365" i="8"/>
  <c r="J364" i="8"/>
  <c r="H31" i="8"/>
  <c r="J769" i="8"/>
  <c r="I770" i="8"/>
  <c r="J1095" i="8"/>
  <c r="I1096" i="8"/>
  <c r="E32" i="6"/>
  <c r="F32" i="6" s="1"/>
  <c r="D32" i="6"/>
  <c r="G31" i="6"/>
  <c r="J380" i="6"/>
  <c r="I381" i="6"/>
  <c r="I745" i="6"/>
  <c r="J744" i="6"/>
  <c r="H31" i="6"/>
  <c r="J1105" i="6"/>
  <c r="I1106" i="6"/>
  <c r="E32" i="5"/>
  <c r="F32" i="5" s="1"/>
  <c r="D32" i="5" s="1"/>
  <c r="G31" i="5"/>
  <c r="H31" i="5" s="1"/>
  <c r="E15" i="4"/>
  <c r="F15" i="4" s="1"/>
  <c r="D15" i="4" s="1"/>
  <c r="G14" i="4"/>
  <c r="H14" i="4" s="1"/>
  <c r="J461" i="4"/>
  <c r="I462" i="4"/>
  <c r="I185" i="4"/>
  <c r="J184" i="4"/>
  <c r="J72" i="4"/>
  <c r="I73" i="4"/>
  <c r="E71" i="20" l="1"/>
  <c r="F71" i="20" s="1"/>
  <c r="D71" i="20" s="1"/>
  <c r="G70" i="20"/>
  <c r="H70" i="20"/>
  <c r="E71" i="12"/>
  <c r="F71" i="12" s="1"/>
  <c r="D71" i="12" s="1"/>
  <c r="G70" i="12"/>
  <c r="H70" i="12" s="1"/>
  <c r="J360" i="26"/>
  <c r="I361" i="26"/>
  <c r="E52" i="26"/>
  <c r="F52" i="26" s="1"/>
  <c r="D52" i="26" s="1"/>
  <c r="K53" i="26" s="1"/>
  <c r="G51" i="26"/>
  <c r="H51" i="26" s="1"/>
  <c r="J53" i="26"/>
  <c r="E53" i="25"/>
  <c r="F53" i="25" s="1"/>
  <c r="D53" i="25" s="1"/>
  <c r="G52" i="25"/>
  <c r="H52" i="25" s="1"/>
  <c r="G50" i="24"/>
  <c r="H50" i="24" s="1"/>
  <c r="E51" i="24"/>
  <c r="F51" i="24" s="1"/>
  <c r="D51" i="24" s="1"/>
  <c r="E51" i="23"/>
  <c r="F51" i="23" s="1"/>
  <c r="D51" i="23" s="1"/>
  <c r="G50" i="23"/>
  <c r="H50" i="23" s="1"/>
  <c r="I399" i="19"/>
  <c r="J398" i="19"/>
  <c r="J761" i="19"/>
  <c r="I762" i="19"/>
  <c r="J1125" i="19"/>
  <c r="I1126" i="19"/>
  <c r="J1126" i="19" s="1"/>
  <c r="G50" i="19"/>
  <c r="H50" i="19" s="1"/>
  <c r="E51" i="19"/>
  <c r="F51" i="19" s="1"/>
  <c r="D51" i="19" s="1"/>
  <c r="E51" i="16"/>
  <c r="F51" i="16" s="1"/>
  <c r="D51" i="16" s="1"/>
  <c r="G50" i="16"/>
  <c r="H50" i="16" s="1"/>
  <c r="G33" i="13"/>
  <c r="H33" i="13" s="1"/>
  <c r="E34" i="13"/>
  <c r="F34" i="13" s="1"/>
  <c r="D34" i="13" s="1"/>
  <c r="E51" i="22"/>
  <c r="F51" i="22" s="1"/>
  <c r="D51" i="22" s="1"/>
  <c r="G50" i="22"/>
  <c r="H50" i="22" s="1"/>
  <c r="E43" i="21"/>
  <c r="F43" i="21" s="1"/>
  <c r="D43" i="21" s="1"/>
  <c r="G42" i="21"/>
  <c r="H42" i="21" s="1"/>
  <c r="J388" i="21"/>
  <c r="J116" i="15"/>
  <c r="J386" i="15"/>
  <c r="G42" i="15"/>
  <c r="H42" i="15" s="1"/>
  <c r="E43" i="15"/>
  <c r="F43" i="15" s="1"/>
  <c r="D43" i="15" s="1"/>
  <c r="J386" i="14"/>
  <c r="F20" i="14"/>
  <c r="D20" i="14" s="1"/>
  <c r="J35" i="13"/>
  <c r="G35" i="17"/>
  <c r="H35" i="17" s="1"/>
  <c r="E36" i="17"/>
  <c r="F36" i="17" s="1"/>
  <c r="D36" i="17" s="1"/>
  <c r="J95" i="17"/>
  <c r="I96" i="17"/>
  <c r="J482" i="17"/>
  <c r="I483" i="17"/>
  <c r="E35" i="27"/>
  <c r="F35" i="27" s="1"/>
  <c r="D35" i="27" s="1"/>
  <c r="G34" i="27"/>
  <c r="H34" i="27"/>
  <c r="J58" i="27"/>
  <c r="J470" i="27"/>
  <c r="G33" i="18"/>
  <c r="H33" i="18" s="1"/>
  <c r="E34" i="18"/>
  <c r="F34" i="18" s="1"/>
  <c r="D34" i="18" s="1"/>
  <c r="J381" i="18"/>
  <c r="E33" i="10"/>
  <c r="F33" i="10" s="1"/>
  <c r="D33" i="10" s="1"/>
  <c r="G32" i="10"/>
  <c r="H32" i="10" s="1"/>
  <c r="I761" i="9"/>
  <c r="J760" i="9"/>
  <c r="I33" i="9"/>
  <c r="J32" i="9"/>
  <c r="G30" i="9"/>
  <c r="H30" i="9" s="1"/>
  <c r="E31" i="9"/>
  <c r="F31" i="9" s="1"/>
  <c r="D31" i="9" s="1"/>
  <c r="G32" i="11"/>
  <c r="H32" i="11" s="1"/>
  <c r="E33" i="11"/>
  <c r="F33" i="11" s="1"/>
  <c r="D33" i="11" s="1"/>
  <c r="J470" i="11"/>
  <c r="I471" i="11"/>
  <c r="I56" i="11"/>
  <c r="J55" i="11"/>
  <c r="E33" i="8"/>
  <c r="F33" i="8" s="1"/>
  <c r="D33" i="8" s="1"/>
  <c r="G32" i="8"/>
  <c r="H32" i="8" s="1"/>
  <c r="J365" i="8"/>
  <c r="I366" i="8"/>
  <c r="I1097" i="8"/>
  <c r="J1096" i="8"/>
  <c r="J770" i="8"/>
  <c r="I771" i="8"/>
  <c r="J42" i="8"/>
  <c r="I43" i="8"/>
  <c r="I746" i="6"/>
  <c r="J745" i="6"/>
  <c r="E33" i="6"/>
  <c r="F33" i="6" s="1"/>
  <c r="D33" i="6" s="1"/>
  <c r="G32" i="6"/>
  <c r="H32" i="6"/>
  <c r="J381" i="6"/>
  <c r="I382" i="6"/>
  <c r="J1106" i="6"/>
  <c r="I1107" i="6"/>
  <c r="E33" i="5"/>
  <c r="F33" i="5" s="1"/>
  <c r="D33" i="5" s="1"/>
  <c r="G32" i="5"/>
  <c r="H32" i="5" s="1"/>
  <c r="G15" i="4"/>
  <c r="H15" i="4" s="1"/>
  <c r="E16" i="4"/>
  <c r="F16" i="4" s="1"/>
  <c r="D16" i="4"/>
  <c r="I186" i="4"/>
  <c r="J185" i="4"/>
  <c r="I463" i="4"/>
  <c r="J462" i="4"/>
  <c r="J73" i="4"/>
  <c r="I74" i="4"/>
  <c r="E72" i="20" l="1"/>
  <c r="F72" i="20" s="1"/>
  <c r="D72" i="20" s="1"/>
  <c r="G71" i="20"/>
  <c r="H71" i="20" s="1"/>
  <c r="E72" i="12"/>
  <c r="F72" i="12" s="1"/>
  <c r="D72" i="12" s="1"/>
  <c r="G71" i="12"/>
  <c r="H71" i="12" s="1"/>
  <c r="J361" i="26"/>
  <c r="I362" i="26"/>
  <c r="J54" i="26"/>
  <c r="E53" i="26"/>
  <c r="F53" i="26" s="1"/>
  <c r="D53" i="26" s="1"/>
  <c r="K54" i="26" s="1"/>
  <c r="G52" i="26"/>
  <c r="H52" i="26" s="1"/>
  <c r="G53" i="25"/>
  <c r="H53" i="25" s="1"/>
  <c r="E54" i="25"/>
  <c r="F54" i="25" s="1"/>
  <c r="D54" i="25" s="1"/>
  <c r="E52" i="24"/>
  <c r="F52" i="24" s="1"/>
  <c r="D52" i="24" s="1"/>
  <c r="G51" i="24"/>
  <c r="H51" i="24" s="1"/>
  <c r="E52" i="23"/>
  <c r="F52" i="23" s="1"/>
  <c r="D52" i="23" s="1"/>
  <c r="G51" i="23"/>
  <c r="H51" i="23" s="1"/>
  <c r="J762" i="19"/>
  <c r="I763" i="19"/>
  <c r="G51" i="19"/>
  <c r="H51" i="19" s="1"/>
  <c r="E52" i="19"/>
  <c r="F52" i="19" s="1"/>
  <c r="D52" i="19" s="1"/>
  <c r="I400" i="19"/>
  <c r="J399" i="19"/>
  <c r="G51" i="16"/>
  <c r="H51" i="16" s="1"/>
  <c r="E52" i="16"/>
  <c r="F52" i="16" s="1"/>
  <c r="D52" i="16" s="1"/>
  <c r="E35" i="13"/>
  <c r="F35" i="13" s="1"/>
  <c r="D35" i="13" s="1"/>
  <c r="G34" i="13"/>
  <c r="H34" i="13" s="1"/>
  <c r="G51" i="22"/>
  <c r="H51" i="22" s="1"/>
  <c r="E52" i="22"/>
  <c r="F52" i="22" s="1"/>
  <c r="D52" i="22" s="1"/>
  <c r="G43" i="21"/>
  <c r="H43" i="21" s="1"/>
  <c r="E44" i="21"/>
  <c r="F44" i="21" s="1"/>
  <c r="D44" i="21" s="1"/>
  <c r="J389" i="21"/>
  <c r="J117" i="15"/>
  <c r="E44" i="15"/>
  <c r="F44" i="15" s="1"/>
  <c r="D44" i="15" s="1"/>
  <c r="G43" i="15"/>
  <c r="H43" i="15"/>
  <c r="J387" i="15"/>
  <c r="J387" i="14"/>
  <c r="G20" i="14"/>
  <c r="H20" i="14" s="1"/>
  <c r="E21" i="14"/>
  <c r="J36" i="13"/>
  <c r="D37" i="17"/>
  <c r="G36" i="17"/>
  <c r="H36" i="17" s="1"/>
  <c r="E37" i="17"/>
  <c r="F37" i="17" s="1"/>
  <c r="I484" i="17"/>
  <c r="J483" i="17"/>
  <c r="I97" i="17"/>
  <c r="J96" i="17"/>
  <c r="E36" i="27"/>
  <c r="F36" i="27" s="1"/>
  <c r="D36" i="27" s="1"/>
  <c r="G35" i="27"/>
  <c r="J471" i="27"/>
  <c r="J59" i="27"/>
  <c r="H35" i="27"/>
  <c r="E35" i="18"/>
  <c r="F35" i="18" s="1"/>
  <c r="D35" i="18" s="1"/>
  <c r="G34" i="18"/>
  <c r="H34" i="18" s="1"/>
  <c r="J382" i="18"/>
  <c r="E34" i="10"/>
  <c r="F34" i="10" s="1"/>
  <c r="D34" i="10" s="1"/>
  <c r="G33" i="10"/>
  <c r="H33" i="10" s="1"/>
  <c r="G31" i="9"/>
  <c r="E32" i="9"/>
  <c r="F32" i="9" s="1"/>
  <c r="D32" i="9" s="1"/>
  <c r="H31" i="9"/>
  <c r="J33" i="9"/>
  <c r="I34" i="9"/>
  <c r="I762" i="9"/>
  <c r="J761" i="9"/>
  <c r="G33" i="11"/>
  <c r="H33" i="11" s="1"/>
  <c r="E34" i="11"/>
  <c r="F34" i="11" s="1"/>
  <c r="D34" i="11" s="1"/>
  <c r="I57" i="11"/>
  <c r="J56" i="11"/>
  <c r="I472" i="11"/>
  <c r="J471" i="11"/>
  <c r="E34" i="8"/>
  <c r="F34" i="8" s="1"/>
  <c r="D34" i="8" s="1"/>
  <c r="G33" i="8"/>
  <c r="H33" i="8"/>
  <c r="I1098" i="8"/>
  <c r="J1097" i="8"/>
  <c r="I367" i="8"/>
  <c r="J366" i="8"/>
  <c r="I44" i="8"/>
  <c r="J43" i="8"/>
  <c r="I772" i="8"/>
  <c r="J771" i="8"/>
  <c r="G33" i="6"/>
  <c r="E34" i="6"/>
  <c r="F34" i="6" s="1"/>
  <c r="D34" i="6" s="1"/>
  <c r="J382" i="6"/>
  <c r="I383" i="6"/>
  <c r="H33" i="6"/>
  <c r="J1107" i="6"/>
  <c r="I1108" i="6"/>
  <c r="I747" i="6"/>
  <c r="J746" i="6"/>
  <c r="G33" i="5"/>
  <c r="H33" i="5" s="1"/>
  <c r="E34" i="5"/>
  <c r="F34" i="5" s="1"/>
  <c r="D34" i="5" s="1"/>
  <c r="J463" i="4"/>
  <c r="I464" i="4"/>
  <c r="I187" i="4"/>
  <c r="J186" i="4"/>
  <c r="G16" i="4"/>
  <c r="H16" i="4" s="1"/>
  <c r="E17" i="4"/>
  <c r="F17" i="4" s="1"/>
  <c r="D17" i="4" s="1"/>
  <c r="J74" i="4"/>
  <c r="I75" i="4"/>
  <c r="G72" i="20" l="1"/>
  <c r="H72" i="20" s="1"/>
  <c r="E73" i="20"/>
  <c r="F73" i="20" s="1"/>
  <c r="D73" i="20"/>
  <c r="E73" i="12"/>
  <c r="F73" i="12" s="1"/>
  <c r="D73" i="12" s="1"/>
  <c r="G72" i="12"/>
  <c r="H72" i="12" s="1"/>
  <c r="J362" i="26"/>
  <c r="I363" i="26"/>
  <c r="E54" i="26"/>
  <c r="F54" i="26" s="1"/>
  <c r="D54" i="26" s="1"/>
  <c r="K55" i="26" s="1"/>
  <c r="G53" i="26"/>
  <c r="H53" i="26" s="1"/>
  <c r="J56" i="26"/>
  <c r="J55" i="26"/>
  <c r="E55" i="25"/>
  <c r="F55" i="25" s="1"/>
  <c r="D55" i="25" s="1"/>
  <c r="G54" i="25"/>
  <c r="H54" i="25"/>
  <c r="G52" i="24"/>
  <c r="H52" i="24" s="1"/>
  <c r="E53" i="24"/>
  <c r="F53" i="24" s="1"/>
  <c r="D53" i="24" s="1"/>
  <c r="G52" i="23"/>
  <c r="H52" i="23" s="1"/>
  <c r="E53" i="23"/>
  <c r="F53" i="23" s="1"/>
  <c r="D53" i="23" s="1"/>
  <c r="E53" i="19"/>
  <c r="F53" i="19" s="1"/>
  <c r="D53" i="19" s="1"/>
  <c r="G52" i="19"/>
  <c r="J400" i="19"/>
  <c r="I401" i="19"/>
  <c r="I764" i="19"/>
  <c r="J763" i="19"/>
  <c r="H52" i="19"/>
  <c r="E53" i="16"/>
  <c r="F53" i="16" s="1"/>
  <c r="D53" i="16" s="1"/>
  <c r="G52" i="16"/>
  <c r="H52" i="16"/>
  <c r="E36" i="13"/>
  <c r="F36" i="13" s="1"/>
  <c r="D36" i="13" s="1"/>
  <c r="G35" i="13"/>
  <c r="H35" i="13" s="1"/>
  <c r="G52" i="22"/>
  <c r="H52" i="22" s="1"/>
  <c r="E53" i="22"/>
  <c r="F53" i="22" s="1"/>
  <c r="D53" i="22" s="1"/>
  <c r="G44" i="21"/>
  <c r="H44" i="21" s="1"/>
  <c r="E45" i="21"/>
  <c r="F45" i="21" s="1"/>
  <c r="D45" i="21" s="1"/>
  <c r="J390" i="21"/>
  <c r="J118" i="15"/>
  <c r="G44" i="15"/>
  <c r="E45" i="15"/>
  <c r="F45" i="15" s="1"/>
  <c r="D45" i="15" s="1"/>
  <c r="J388" i="15"/>
  <c r="H44" i="15"/>
  <c r="J388" i="14"/>
  <c r="F21" i="14"/>
  <c r="D21" i="14" s="1"/>
  <c r="J37" i="13"/>
  <c r="H37" i="17"/>
  <c r="J484" i="17"/>
  <c r="I485" i="17"/>
  <c r="E38" i="17"/>
  <c r="F38" i="17" s="1"/>
  <c r="D38" i="17" s="1"/>
  <c r="G37" i="17"/>
  <c r="I98" i="17"/>
  <c r="J97" i="17"/>
  <c r="G36" i="27"/>
  <c r="H36" i="27" s="1"/>
  <c r="E37" i="27"/>
  <c r="F37" i="27" s="1"/>
  <c r="D37" i="27" s="1"/>
  <c r="J60" i="27"/>
  <c r="J472" i="27"/>
  <c r="E36" i="18"/>
  <c r="F36" i="18" s="1"/>
  <c r="D36" i="18" s="1"/>
  <c r="G35" i="18"/>
  <c r="J383" i="18"/>
  <c r="H35" i="18"/>
  <c r="G34" i="10"/>
  <c r="H34" i="10" s="1"/>
  <c r="E35" i="10"/>
  <c r="F35" i="10" s="1"/>
  <c r="D35" i="10"/>
  <c r="G32" i="9"/>
  <c r="E33" i="9"/>
  <c r="F33" i="9" s="1"/>
  <c r="D33" i="9"/>
  <c r="J34" i="9"/>
  <c r="I35" i="9"/>
  <c r="J762" i="9"/>
  <c r="I763" i="9"/>
  <c r="H32" i="9"/>
  <c r="G34" i="11"/>
  <c r="H34" i="11" s="1"/>
  <c r="E35" i="11"/>
  <c r="F35" i="11" s="1"/>
  <c r="D35" i="11" s="1"/>
  <c r="I473" i="11"/>
  <c r="J472" i="11"/>
  <c r="J57" i="11"/>
  <c r="I58" i="11"/>
  <c r="G34" i="8"/>
  <c r="E35" i="8"/>
  <c r="F35" i="8" s="1"/>
  <c r="D35" i="8" s="1"/>
  <c r="I45" i="8"/>
  <c r="J44" i="8"/>
  <c r="I368" i="8"/>
  <c r="J367" i="8"/>
  <c r="J1098" i="8"/>
  <c r="I1099" i="8"/>
  <c r="H34" i="8"/>
  <c r="J772" i="8"/>
  <c r="I773" i="8"/>
  <c r="G34" i="6"/>
  <c r="E35" i="6"/>
  <c r="F35" i="6" s="1"/>
  <c r="D35" i="6" s="1"/>
  <c r="I1109" i="6"/>
  <c r="J1108" i="6"/>
  <c r="J383" i="6"/>
  <c r="I384" i="6"/>
  <c r="H34" i="6"/>
  <c r="I748" i="6"/>
  <c r="J747" i="6"/>
  <c r="G34" i="5"/>
  <c r="H34" i="5" s="1"/>
  <c r="E35" i="5"/>
  <c r="F35" i="5" s="1"/>
  <c r="D35" i="5" s="1"/>
  <c r="E18" i="4"/>
  <c r="F18" i="4" s="1"/>
  <c r="D18" i="4" s="1"/>
  <c r="G17" i="4"/>
  <c r="H17" i="4" s="1"/>
  <c r="J187" i="4"/>
  <c r="I188" i="4"/>
  <c r="I465" i="4"/>
  <c r="J464" i="4"/>
  <c r="I76" i="4"/>
  <c r="J75" i="4"/>
  <c r="G73" i="20" l="1"/>
  <c r="H73" i="20" s="1"/>
  <c r="E74" i="20"/>
  <c r="F74" i="20" s="1"/>
  <c r="D74" i="20" s="1"/>
  <c r="G73" i="12"/>
  <c r="H73" i="12" s="1"/>
  <c r="E74" i="12"/>
  <c r="F74" i="12" s="1"/>
  <c r="D74" i="12" s="1"/>
  <c r="J363" i="26"/>
  <c r="I364" i="26"/>
  <c r="G54" i="26"/>
  <c r="H54" i="26" s="1"/>
  <c r="E55" i="26"/>
  <c r="F55" i="26" s="1"/>
  <c r="D55" i="26" s="1"/>
  <c r="K56" i="26" s="1"/>
  <c r="E56" i="25"/>
  <c r="F56" i="25" s="1"/>
  <c r="G55" i="25"/>
  <c r="D56" i="25"/>
  <c r="H55" i="25"/>
  <c r="E54" i="24"/>
  <c r="F54" i="24" s="1"/>
  <c r="D54" i="24" s="1"/>
  <c r="G53" i="24"/>
  <c r="H53" i="24" s="1"/>
  <c r="E54" i="23"/>
  <c r="F54" i="23" s="1"/>
  <c r="D54" i="23" s="1"/>
  <c r="G53" i="23"/>
  <c r="H53" i="23"/>
  <c r="E54" i="19"/>
  <c r="F54" i="19" s="1"/>
  <c r="D54" i="19" s="1"/>
  <c r="G53" i="19"/>
  <c r="H53" i="19"/>
  <c r="J401" i="19"/>
  <c r="I402" i="19"/>
  <c r="I765" i="19"/>
  <c r="J764" i="19"/>
  <c r="G53" i="16"/>
  <c r="H53" i="16" s="1"/>
  <c r="E54" i="16"/>
  <c r="F54" i="16" s="1"/>
  <c r="D54" i="16" s="1"/>
  <c r="E37" i="13"/>
  <c r="F37" i="13" s="1"/>
  <c r="D37" i="13" s="1"/>
  <c r="G36" i="13"/>
  <c r="H36" i="13" s="1"/>
  <c r="E54" i="22"/>
  <c r="F54" i="22" s="1"/>
  <c r="D54" i="22" s="1"/>
  <c r="G53" i="22"/>
  <c r="H53" i="22" s="1"/>
  <c r="E46" i="21"/>
  <c r="F46" i="21" s="1"/>
  <c r="D46" i="21" s="1"/>
  <c r="G45" i="21"/>
  <c r="H45" i="21" s="1"/>
  <c r="J391" i="21"/>
  <c r="J119" i="15"/>
  <c r="G45" i="15"/>
  <c r="H45" i="15" s="1"/>
  <c r="E46" i="15"/>
  <c r="F46" i="15" s="1"/>
  <c r="D46" i="15" s="1"/>
  <c r="J389" i="15"/>
  <c r="J389" i="14"/>
  <c r="G21" i="14"/>
  <c r="H21" i="14" s="1"/>
  <c r="E22" i="14"/>
  <c r="J38" i="13"/>
  <c r="E39" i="17"/>
  <c r="F39" i="17" s="1"/>
  <c r="D39" i="17" s="1"/>
  <c r="G38" i="17"/>
  <c r="I99" i="17"/>
  <c r="J98" i="17"/>
  <c r="J485" i="17"/>
  <c r="I486" i="17"/>
  <c r="H38" i="17"/>
  <c r="E38" i="27"/>
  <c r="F38" i="27" s="1"/>
  <c r="D38" i="27" s="1"/>
  <c r="G37" i="27"/>
  <c r="J61" i="27"/>
  <c r="H37" i="27"/>
  <c r="J473" i="27"/>
  <c r="J384" i="18"/>
  <c r="E37" i="18"/>
  <c r="F37" i="18" s="1"/>
  <c r="D37" i="18" s="1"/>
  <c r="G36" i="18"/>
  <c r="H36" i="18" s="1"/>
  <c r="E36" i="10"/>
  <c r="F36" i="10" s="1"/>
  <c r="G35" i="10"/>
  <c r="H35" i="10" s="1"/>
  <c r="D36" i="10"/>
  <c r="J35" i="9"/>
  <c r="I36" i="9"/>
  <c r="J763" i="9"/>
  <c r="I764" i="9"/>
  <c r="G33" i="9"/>
  <c r="H33" i="9" s="1"/>
  <c r="E34" i="9"/>
  <c r="F34" i="9" s="1"/>
  <c r="D34" i="9" s="1"/>
  <c r="H35" i="11"/>
  <c r="E36" i="11"/>
  <c r="F36" i="11" s="1"/>
  <c r="D36" i="11" s="1"/>
  <c r="G35" i="11"/>
  <c r="J58" i="11"/>
  <c r="I59" i="11"/>
  <c r="J473" i="11"/>
  <c r="I474" i="11"/>
  <c r="G35" i="8"/>
  <c r="E36" i="8"/>
  <c r="F36" i="8" s="1"/>
  <c r="D36" i="8" s="1"/>
  <c r="J45" i="8"/>
  <c r="I46" i="8"/>
  <c r="J773" i="8"/>
  <c r="I774" i="8"/>
  <c r="J368" i="8"/>
  <c r="I369" i="8"/>
  <c r="H35" i="8"/>
  <c r="J1099" i="8"/>
  <c r="I1100" i="8"/>
  <c r="E36" i="6"/>
  <c r="F36" i="6" s="1"/>
  <c r="D36" i="6" s="1"/>
  <c r="G35" i="6"/>
  <c r="H35" i="6"/>
  <c r="I385" i="6"/>
  <c r="J384" i="6"/>
  <c r="I1110" i="6"/>
  <c r="J1109" i="6"/>
  <c r="I749" i="6"/>
  <c r="J748" i="6"/>
  <c r="E36" i="5"/>
  <c r="F36" i="5" s="1"/>
  <c r="D36" i="5" s="1"/>
  <c r="G35" i="5"/>
  <c r="H35" i="5" s="1"/>
  <c r="E19" i="4"/>
  <c r="F19" i="4" s="1"/>
  <c r="D19" i="4" s="1"/>
  <c r="G18" i="4"/>
  <c r="H18" i="4" s="1"/>
  <c r="I466" i="4"/>
  <c r="J465" i="4"/>
  <c r="J188" i="4"/>
  <c r="I189" i="4"/>
  <c r="I77" i="4"/>
  <c r="J76" i="4"/>
  <c r="G74" i="20" l="1"/>
  <c r="E75" i="20"/>
  <c r="F75" i="20" s="1"/>
  <c r="D75" i="20" s="1"/>
  <c r="H74" i="20"/>
  <c r="E75" i="12"/>
  <c r="F75" i="12" s="1"/>
  <c r="D75" i="12" s="1"/>
  <c r="G74" i="12"/>
  <c r="H74" i="12" s="1"/>
  <c r="I365" i="26"/>
  <c r="J364" i="26"/>
  <c r="G55" i="26"/>
  <c r="H55" i="26" s="1"/>
  <c r="E56" i="26"/>
  <c r="F56" i="26" s="1"/>
  <c r="D56" i="26" s="1"/>
  <c r="K57" i="26" s="1"/>
  <c r="E57" i="25"/>
  <c r="F57" i="25" s="1"/>
  <c r="D57" i="25" s="1"/>
  <c r="G56" i="25"/>
  <c r="H56" i="25" s="1"/>
  <c r="G54" i="24"/>
  <c r="H54" i="24" s="1"/>
  <c r="E55" i="24"/>
  <c r="F55" i="24" s="1"/>
  <c r="D55" i="24" s="1"/>
  <c r="G54" i="23"/>
  <c r="H54" i="23" s="1"/>
  <c r="E55" i="23"/>
  <c r="F55" i="23" s="1"/>
  <c r="D55" i="23" s="1"/>
  <c r="J765" i="19"/>
  <c r="I766" i="19"/>
  <c r="J402" i="19"/>
  <c r="I403" i="19"/>
  <c r="G54" i="19"/>
  <c r="H54" i="19" s="1"/>
  <c r="E55" i="19"/>
  <c r="F55" i="19" s="1"/>
  <c r="D55" i="19" s="1"/>
  <c r="E55" i="16"/>
  <c r="F55" i="16" s="1"/>
  <c r="D55" i="16" s="1"/>
  <c r="G54" i="16"/>
  <c r="H54" i="16" s="1"/>
  <c r="E38" i="13"/>
  <c r="F38" i="13" s="1"/>
  <c r="D38" i="13" s="1"/>
  <c r="G37" i="13"/>
  <c r="H37" i="13"/>
  <c r="E55" i="22"/>
  <c r="F55" i="22" s="1"/>
  <c r="D55" i="22" s="1"/>
  <c r="G54" i="22"/>
  <c r="H54" i="22"/>
  <c r="E47" i="21"/>
  <c r="F47" i="21" s="1"/>
  <c r="D47" i="21" s="1"/>
  <c r="G46" i="21"/>
  <c r="H46" i="21" s="1"/>
  <c r="J392" i="21"/>
  <c r="J120" i="15"/>
  <c r="E47" i="15"/>
  <c r="F47" i="15" s="1"/>
  <c r="D47" i="15" s="1"/>
  <c r="G46" i="15"/>
  <c r="H46" i="15" s="1"/>
  <c r="J390" i="15"/>
  <c r="J390" i="14"/>
  <c r="F22" i="14"/>
  <c r="D22" i="14" s="1"/>
  <c r="J39" i="13"/>
  <c r="G39" i="17"/>
  <c r="H39" i="17" s="1"/>
  <c r="E40" i="17"/>
  <c r="F40" i="17" s="1"/>
  <c r="D40" i="17" s="1"/>
  <c r="J99" i="17"/>
  <c r="I100" i="17"/>
  <c r="J486" i="17"/>
  <c r="I487" i="17"/>
  <c r="E39" i="27"/>
  <c r="F39" i="27" s="1"/>
  <c r="D39" i="27" s="1"/>
  <c r="G38" i="27"/>
  <c r="J62" i="27"/>
  <c r="H38" i="27"/>
  <c r="J474" i="27"/>
  <c r="G37" i="18"/>
  <c r="H37" i="18" s="1"/>
  <c r="E38" i="18"/>
  <c r="F38" i="18" s="1"/>
  <c r="D38" i="18" s="1"/>
  <c r="J385" i="18"/>
  <c r="E37" i="10"/>
  <c r="F37" i="10" s="1"/>
  <c r="D37" i="10" s="1"/>
  <c r="G36" i="10"/>
  <c r="H36" i="10" s="1"/>
  <c r="G34" i="9"/>
  <c r="E35" i="9"/>
  <c r="F35" i="9" s="1"/>
  <c r="D35" i="9" s="1"/>
  <c r="H34" i="9"/>
  <c r="J764" i="9"/>
  <c r="I765" i="9"/>
  <c r="J36" i="9"/>
  <c r="I37" i="9"/>
  <c r="D37" i="11"/>
  <c r="G36" i="11"/>
  <c r="E37" i="11"/>
  <c r="F37" i="11" s="1"/>
  <c r="H36" i="11"/>
  <c r="J474" i="11"/>
  <c r="I475" i="11"/>
  <c r="I60" i="11"/>
  <c r="J59" i="11"/>
  <c r="G36" i="8"/>
  <c r="E37" i="8"/>
  <c r="F37" i="8" s="1"/>
  <c r="D37" i="8"/>
  <c r="I1101" i="8"/>
  <c r="J1100" i="8"/>
  <c r="I775" i="8"/>
  <c r="J774" i="8"/>
  <c r="J46" i="8"/>
  <c r="I47" i="8"/>
  <c r="H36" i="8"/>
  <c r="J369" i="8"/>
  <c r="I370" i="8"/>
  <c r="E37" i="6"/>
  <c r="F37" i="6" s="1"/>
  <c r="D37" i="6" s="1"/>
  <c r="G36" i="6"/>
  <c r="H36" i="6" s="1"/>
  <c r="I750" i="6"/>
  <c r="J749" i="6"/>
  <c r="I1111" i="6"/>
  <c r="J1110" i="6"/>
  <c r="I386" i="6"/>
  <c r="J385" i="6"/>
  <c r="E37" i="5"/>
  <c r="F37" i="5" s="1"/>
  <c r="D37" i="5" s="1"/>
  <c r="G36" i="5"/>
  <c r="H36" i="5" s="1"/>
  <c r="G19" i="4"/>
  <c r="H19" i="4" s="1"/>
  <c r="E20" i="4"/>
  <c r="F20" i="4" s="1"/>
  <c r="D20" i="4"/>
  <c r="I467" i="4"/>
  <c r="J466" i="4"/>
  <c r="I190" i="4"/>
  <c r="J189" i="4"/>
  <c r="J77" i="4"/>
  <c r="I78" i="4"/>
  <c r="E76" i="20" l="1"/>
  <c r="F76" i="20" s="1"/>
  <c r="D76" i="20" s="1"/>
  <c r="G75" i="20"/>
  <c r="H75" i="20"/>
  <c r="G75" i="12"/>
  <c r="H75" i="12" s="1"/>
  <c r="E76" i="12"/>
  <c r="F76" i="12" s="1"/>
  <c r="D76" i="12" s="1"/>
  <c r="J365" i="26"/>
  <c r="I366" i="26"/>
  <c r="G56" i="26"/>
  <c r="H56" i="26" s="1"/>
  <c r="E57" i="26"/>
  <c r="F57" i="26" s="1"/>
  <c r="D57" i="26" s="1"/>
  <c r="K58" i="26" s="1"/>
  <c r="E58" i="25"/>
  <c r="F58" i="25" s="1"/>
  <c r="D58" i="25" s="1"/>
  <c r="G57" i="25"/>
  <c r="H57" i="25"/>
  <c r="E56" i="24"/>
  <c r="F56" i="24" s="1"/>
  <c r="D56" i="24" s="1"/>
  <c r="G55" i="24"/>
  <c r="H55" i="24" s="1"/>
  <c r="G55" i="23"/>
  <c r="H55" i="23" s="1"/>
  <c r="E56" i="23"/>
  <c r="F56" i="23" s="1"/>
  <c r="D56" i="23" s="1"/>
  <c r="G55" i="19"/>
  <c r="H55" i="19" s="1"/>
  <c r="E56" i="19"/>
  <c r="F56" i="19" s="1"/>
  <c r="D56" i="19" s="1"/>
  <c r="I404" i="19"/>
  <c r="J403" i="19"/>
  <c r="I767" i="19"/>
  <c r="J766" i="19"/>
  <c r="G55" i="16"/>
  <c r="H55" i="16" s="1"/>
  <c r="E56" i="16"/>
  <c r="F56" i="16" s="1"/>
  <c r="D56" i="16" s="1"/>
  <c r="E39" i="13"/>
  <c r="F39" i="13" s="1"/>
  <c r="D39" i="13" s="1"/>
  <c r="G38" i="13"/>
  <c r="H38" i="13" s="1"/>
  <c r="G55" i="22"/>
  <c r="H55" i="22" s="1"/>
  <c r="E56" i="22"/>
  <c r="F56" i="22" s="1"/>
  <c r="D56" i="22" s="1"/>
  <c r="E48" i="21"/>
  <c r="F48" i="21" s="1"/>
  <c r="D48" i="21" s="1"/>
  <c r="G47" i="21"/>
  <c r="H47" i="21" s="1"/>
  <c r="J393" i="21"/>
  <c r="J121" i="15"/>
  <c r="E48" i="15"/>
  <c r="F48" i="15" s="1"/>
  <c r="D48" i="15"/>
  <c r="G47" i="15"/>
  <c r="H47" i="15" s="1"/>
  <c r="J391" i="15"/>
  <c r="J391" i="14"/>
  <c r="G22" i="14"/>
  <c r="H22" i="14" s="1"/>
  <c r="E23" i="14"/>
  <c r="J40" i="13"/>
  <c r="H40" i="17"/>
  <c r="G40" i="17"/>
  <c r="E41" i="17"/>
  <c r="F41" i="17" s="1"/>
  <c r="D41" i="17" s="1"/>
  <c r="J100" i="17"/>
  <c r="I101" i="17"/>
  <c r="I488" i="17"/>
  <c r="J488" i="17" s="1"/>
  <c r="J487" i="17"/>
  <c r="E40" i="27"/>
  <c r="F40" i="27" s="1"/>
  <c r="D40" i="27" s="1"/>
  <c r="G39" i="27"/>
  <c r="J63" i="27"/>
  <c r="J475" i="27"/>
  <c r="H39" i="27"/>
  <c r="G38" i="18"/>
  <c r="E39" i="18"/>
  <c r="F39" i="18" s="1"/>
  <c r="D39" i="18" s="1"/>
  <c r="H38" i="18"/>
  <c r="J386" i="18"/>
  <c r="E38" i="10"/>
  <c r="F38" i="10" s="1"/>
  <c r="D38" i="10" s="1"/>
  <c r="G37" i="10"/>
  <c r="H37" i="10" s="1"/>
  <c r="E36" i="9"/>
  <c r="F36" i="9" s="1"/>
  <c r="D36" i="9" s="1"/>
  <c r="G35" i="9"/>
  <c r="I38" i="9"/>
  <c r="J37" i="9"/>
  <c r="J765" i="9"/>
  <c r="I766" i="9"/>
  <c r="H35" i="9"/>
  <c r="J60" i="11"/>
  <c r="I61" i="11"/>
  <c r="E38" i="11"/>
  <c r="F38" i="11" s="1"/>
  <c r="D38" i="11" s="1"/>
  <c r="G37" i="11"/>
  <c r="J475" i="11"/>
  <c r="I476" i="11"/>
  <c r="H37" i="11"/>
  <c r="G37" i="8"/>
  <c r="E38" i="8"/>
  <c r="F38" i="8" s="1"/>
  <c r="D38" i="8" s="1"/>
  <c r="J775" i="8"/>
  <c r="I776" i="8"/>
  <c r="J370" i="8"/>
  <c r="I371" i="8"/>
  <c r="I1102" i="8"/>
  <c r="J1101" i="8"/>
  <c r="H37" i="8"/>
  <c r="J47" i="8"/>
  <c r="I48" i="8"/>
  <c r="G37" i="6"/>
  <c r="H37" i="6" s="1"/>
  <c r="E38" i="6"/>
  <c r="F38" i="6" s="1"/>
  <c r="D38" i="6" s="1"/>
  <c r="I751" i="6"/>
  <c r="J750" i="6"/>
  <c r="I1112" i="6"/>
  <c r="J1111" i="6"/>
  <c r="J386" i="6"/>
  <c r="I387" i="6"/>
  <c r="G37" i="5"/>
  <c r="H37" i="5" s="1"/>
  <c r="E38" i="5"/>
  <c r="F38" i="5" s="1"/>
  <c r="D38" i="5" s="1"/>
  <c r="J190" i="4"/>
  <c r="I191" i="4"/>
  <c r="G20" i="4"/>
  <c r="H20" i="4" s="1"/>
  <c r="E21" i="4"/>
  <c r="F21" i="4" s="1"/>
  <c r="D21" i="4"/>
  <c r="J467" i="4"/>
  <c r="I468" i="4"/>
  <c r="J78" i="4"/>
  <c r="I79" i="4"/>
  <c r="E77" i="20" l="1"/>
  <c r="F77" i="20" s="1"/>
  <c r="G76" i="20"/>
  <c r="D77" i="20"/>
  <c r="H76" i="20"/>
  <c r="G76" i="12"/>
  <c r="H76" i="12" s="1"/>
  <c r="E77" i="12"/>
  <c r="F77" i="12" s="1"/>
  <c r="D77" i="12" s="1"/>
  <c r="J366" i="26"/>
  <c r="I367" i="26"/>
  <c r="G57" i="26"/>
  <c r="H57" i="26" s="1"/>
  <c r="E58" i="26"/>
  <c r="F58" i="26" s="1"/>
  <c r="D58" i="26" s="1"/>
  <c r="K59" i="26" s="1"/>
  <c r="G58" i="25"/>
  <c r="E59" i="25"/>
  <c r="F59" i="25" s="1"/>
  <c r="D59" i="25" s="1"/>
  <c r="H58" i="25"/>
  <c r="E57" i="24"/>
  <c r="F57" i="24" s="1"/>
  <c r="D57" i="24" s="1"/>
  <c r="G56" i="24"/>
  <c r="H56" i="24" s="1"/>
  <c r="E57" i="23"/>
  <c r="F57" i="23" s="1"/>
  <c r="D57" i="23" s="1"/>
  <c r="G56" i="23"/>
  <c r="H56" i="23" s="1"/>
  <c r="E57" i="19"/>
  <c r="F57" i="19" s="1"/>
  <c r="D57" i="19" s="1"/>
  <c r="G56" i="19"/>
  <c r="I768" i="19"/>
  <c r="J767" i="19"/>
  <c r="I405" i="19"/>
  <c r="J404" i="19"/>
  <c r="H56" i="19"/>
  <c r="E57" i="16"/>
  <c r="F57" i="16" s="1"/>
  <c r="D57" i="16" s="1"/>
  <c r="G56" i="16"/>
  <c r="H56" i="16" s="1"/>
  <c r="G39" i="13"/>
  <c r="H39" i="13" s="1"/>
  <c r="E40" i="13"/>
  <c r="F40" i="13" s="1"/>
  <c r="D40" i="13" s="1"/>
  <c r="G56" i="22"/>
  <c r="H56" i="22" s="1"/>
  <c r="E57" i="22"/>
  <c r="F57" i="22" s="1"/>
  <c r="D57" i="22" s="1"/>
  <c r="G48" i="21"/>
  <c r="H48" i="21" s="1"/>
  <c r="E49" i="21"/>
  <c r="F49" i="21" s="1"/>
  <c r="D49" i="21" s="1"/>
  <c r="J394" i="21"/>
  <c r="J122" i="15"/>
  <c r="H48" i="15"/>
  <c r="J392" i="15"/>
  <c r="G48" i="15"/>
  <c r="E49" i="15"/>
  <c r="F49" i="15" s="1"/>
  <c r="D49" i="15" s="1"/>
  <c r="J392" i="14"/>
  <c r="F23" i="14"/>
  <c r="D23" i="14" s="1"/>
  <c r="J41" i="13"/>
  <c r="E42" i="17"/>
  <c r="F42" i="17" s="1"/>
  <c r="D42" i="17" s="1"/>
  <c r="G41" i="17"/>
  <c r="H41" i="17"/>
  <c r="J101" i="17"/>
  <c r="I102" i="17"/>
  <c r="G40" i="27"/>
  <c r="E41" i="27"/>
  <c r="F41" i="27" s="1"/>
  <c r="D41" i="27" s="1"/>
  <c r="H40" i="27"/>
  <c r="J476" i="27"/>
  <c r="J64" i="27"/>
  <c r="E40" i="18"/>
  <c r="F40" i="18" s="1"/>
  <c r="D40" i="18" s="1"/>
  <c r="G39" i="18"/>
  <c r="J387" i="18"/>
  <c r="H39" i="18"/>
  <c r="G38" i="10"/>
  <c r="H38" i="10" s="1"/>
  <c r="E39" i="10"/>
  <c r="F39" i="10" s="1"/>
  <c r="D39" i="10"/>
  <c r="E37" i="9"/>
  <c r="F37" i="9" s="1"/>
  <c r="D37" i="9"/>
  <c r="G36" i="9"/>
  <c r="J766" i="9"/>
  <c r="I767" i="9"/>
  <c r="H36" i="9"/>
  <c r="J38" i="9"/>
  <c r="I39" i="9"/>
  <c r="E39" i="11"/>
  <c r="F39" i="11" s="1"/>
  <c r="D39" i="11" s="1"/>
  <c r="G38" i="11"/>
  <c r="H38" i="11" s="1"/>
  <c r="J476" i="11"/>
  <c r="I477" i="11"/>
  <c r="J61" i="11"/>
  <c r="I62" i="11"/>
  <c r="G38" i="8"/>
  <c r="E39" i="8"/>
  <c r="F39" i="8" s="1"/>
  <c r="D39" i="8" s="1"/>
  <c r="J371" i="8"/>
  <c r="I372" i="8"/>
  <c r="J48" i="8"/>
  <c r="I49" i="8"/>
  <c r="I1103" i="8"/>
  <c r="J1102" i="8"/>
  <c r="J776" i="8"/>
  <c r="I777" i="8"/>
  <c r="H38" i="8"/>
  <c r="G38" i="6"/>
  <c r="E39" i="6"/>
  <c r="F39" i="6" s="1"/>
  <c r="D39" i="6" s="1"/>
  <c r="H38" i="6"/>
  <c r="J751" i="6"/>
  <c r="I752" i="6"/>
  <c r="J387" i="6"/>
  <c r="I388" i="6"/>
  <c r="J1112" i="6"/>
  <c r="I1113" i="6"/>
  <c r="G38" i="5"/>
  <c r="E39" i="5"/>
  <c r="F39" i="5" s="1"/>
  <c r="D39" i="5" s="1"/>
  <c r="H38" i="5"/>
  <c r="J468" i="4"/>
  <c r="I469" i="4"/>
  <c r="I192" i="4"/>
  <c r="J191" i="4"/>
  <c r="E22" i="4"/>
  <c r="F22" i="4" s="1"/>
  <c r="D22" i="4" s="1"/>
  <c r="G21" i="4"/>
  <c r="H21" i="4" s="1"/>
  <c r="J79" i="4"/>
  <c r="I80" i="4"/>
  <c r="G77" i="20" l="1"/>
  <c r="H77" i="20" s="1"/>
  <c r="E78" i="20"/>
  <c r="F78" i="20" s="1"/>
  <c r="D78" i="20" s="1"/>
  <c r="G77" i="12"/>
  <c r="H77" i="12" s="1"/>
  <c r="E78" i="12"/>
  <c r="F78" i="12" s="1"/>
  <c r="D78" i="12" s="1"/>
  <c r="I368" i="26"/>
  <c r="J367" i="26"/>
  <c r="E59" i="26"/>
  <c r="F59" i="26" s="1"/>
  <c r="D59" i="26" s="1"/>
  <c r="K60" i="26" s="1"/>
  <c r="G58" i="26"/>
  <c r="H58" i="26" s="1"/>
  <c r="G59" i="25"/>
  <c r="E60" i="25"/>
  <c r="F60" i="25" s="1"/>
  <c r="D60" i="25" s="1"/>
  <c r="H59" i="25"/>
  <c r="E58" i="24"/>
  <c r="F58" i="24" s="1"/>
  <c r="D58" i="24" s="1"/>
  <c r="G57" i="24"/>
  <c r="H57" i="24" s="1"/>
  <c r="G57" i="23"/>
  <c r="H57" i="23" s="1"/>
  <c r="E58" i="23"/>
  <c r="F58" i="23" s="1"/>
  <c r="D58" i="23" s="1"/>
  <c r="E58" i="19"/>
  <c r="F58" i="19" s="1"/>
  <c r="D58" i="19" s="1"/>
  <c r="G57" i="19"/>
  <c r="H57" i="19"/>
  <c r="I406" i="19"/>
  <c r="J405" i="19"/>
  <c r="J768" i="19"/>
  <c r="I769" i="19"/>
  <c r="E58" i="16"/>
  <c r="F58" i="16" s="1"/>
  <c r="D58" i="16" s="1"/>
  <c r="G57" i="16"/>
  <c r="H57" i="16" s="1"/>
  <c r="E41" i="13"/>
  <c r="F41" i="13" s="1"/>
  <c r="D41" i="13" s="1"/>
  <c r="G40" i="13"/>
  <c r="H40" i="13" s="1"/>
  <c r="E58" i="22"/>
  <c r="F58" i="22" s="1"/>
  <c r="D58" i="22" s="1"/>
  <c r="G57" i="22"/>
  <c r="H57" i="22" s="1"/>
  <c r="J395" i="21"/>
  <c r="G49" i="21"/>
  <c r="H49" i="21" s="1"/>
  <c r="E50" i="21"/>
  <c r="F50" i="21" s="1"/>
  <c r="D50" i="21" s="1"/>
  <c r="J123" i="15"/>
  <c r="E50" i="15"/>
  <c r="F50" i="15" s="1"/>
  <c r="D50" i="15" s="1"/>
  <c r="G49" i="15"/>
  <c r="H49" i="15"/>
  <c r="J393" i="15"/>
  <c r="J393" i="14"/>
  <c r="G23" i="14"/>
  <c r="H23" i="14" s="1"/>
  <c r="E24" i="14"/>
  <c r="J42" i="13"/>
  <c r="E43" i="17"/>
  <c r="F43" i="17" s="1"/>
  <c r="D43" i="17" s="1"/>
  <c r="G42" i="17"/>
  <c r="J102" i="17"/>
  <c r="I103" i="17"/>
  <c r="H42" i="17"/>
  <c r="G41" i="27"/>
  <c r="H41" i="27" s="1"/>
  <c r="E42" i="27"/>
  <c r="F42" i="27" s="1"/>
  <c r="D42" i="27" s="1"/>
  <c r="J65" i="27"/>
  <c r="J478" i="27"/>
  <c r="J477" i="27"/>
  <c r="E41" i="18"/>
  <c r="F41" i="18" s="1"/>
  <c r="D41" i="18" s="1"/>
  <c r="G40" i="18"/>
  <c r="H40" i="18"/>
  <c r="J388" i="18"/>
  <c r="E40" i="10"/>
  <c r="F40" i="10" s="1"/>
  <c r="D40" i="10" s="1"/>
  <c r="G39" i="10"/>
  <c r="H39" i="10" s="1"/>
  <c r="I40" i="9"/>
  <c r="J39" i="9"/>
  <c r="I768" i="9"/>
  <c r="J767" i="9"/>
  <c r="E38" i="9"/>
  <c r="F38" i="9" s="1"/>
  <c r="D38" i="9"/>
  <c r="G37" i="9"/>
  <c r="H37" i="9"/>
  <c r="G39" i="11"/>
  <c r="H39" i="11" s="1"/>
  <c r="E40" i="11"/>
  <c r="F40" i="11" s="1"/>
  <c r="D40" i="11"/>
  <c r="J477" i="11"/>
  <c r="I478" i="11"/>
  <c r="J478" i="11" s="1"/>
  <c r="I63" i="11"/>
  <c r="J62" i="11"/>
  <c r="E40" i="8"/>
  <c r="F40" i="8" s="1"/>
  <c r="D40" i="8" s="1"/>
  <c r="G39" i="8"/>
  <c r="H39" i="8" s="1"/>
  <c r="J1103" i="8"/>
  <c r="I1104" i="8"/>
  <c r="I373" i="8"/>
  <c r="J372" i="8"/>
  <c r="J49" i="8"/>
  <c r="I50" i="8"/>
  <c r="I778" i="8"/>
  <c r="J777" i="8"/>
  <c r="E40" i="6"/>
  <c r="F40" i="6" s="1"/>
  <c r="D40" i="6" s="1"/>
  <c r="G39" i="6"/>
  <c r="H39" i="6"/>
  <c r="J388" i="6"/>
  <c r="I389" i="6"/>
  <c r="J1113" i="6"/>
  <c r="I1114" i="6"/>
  <c r="J752" i="6"/>
  <c r="I753" i="6"/>
  <c r="E40" i="5"/>
  <c r="F40" i="5" s="1"/>
  <c r="D40" i="5" s="1"/>
  <c r="G39" i="5"/>
  <c r="H39" i="5" s="1"/>
  <c r="E23" i="4"/>
  <c r="F23" i="4" s="1"/>
  <c r="D23" i="4" s="1"/>
  <c r="G22" i="4"/>
  <c r="H22" i="4" s="1"/>
  <c r="J192" i="4"/>
  <c r="I193" i="4"/>
  <c r="J80" i="4"/>
  <c r="I81" i="4"/>
  <c r="I470" i="4"/>
  <c r="J469" i="4"/>
  <c r="E79" i="20" l="1"/>
  <c r="F79" i="20" s="1"/>
  <c r="D79" i="20" s="1"/>
  <c r="G78" i="20"/>
  <c r="H78" i="20"/>
  <c r="E79" i="12"/>
  <c r="F79" i="12" s="1"/>
  <c r="D79" i="12" s="1"/>
  <c r="G78" i="12"/>
  <c r="H78" i="12" s="1"/>
  <c r="I369" i="26"/>
  <c r="J368" i="26"/>
  <c r="E60" i="26"/>
  <c r="F60" i="26" s="1"/>
  <c r="D60" i="26" s="1"/>
  <c r="K61" i="26" s="1"/>
  <c r="G59" i="26"/>
  <c r="H59" i="26" s="1"/>
  <c r="E61" i="25"/>
  <c r="F61" i="25" s="1"/>
  <c r="D61" i="25" s="1"/>
  <c r="G60" i="25"/>
  <c r="H60" i="25"/>
  <c r="G58" i="24"/>
  <c r="H58" i="24" s="1"/>
  <c r="E59" i="24"/>
  <c r="F59" i="24" s="1"/>
  <c r="D59" i="24" s="1"/>
  <c r="E59" i="23"/>
  <c r="F59" i="23" s="1"/>
  <c r="D59" i="23" s="1"/>
  <c r="G58" i="23"/>
  <c r="H58" i="23" s="1"/>
  <c r="G58" i="19"/>
  <c r="H58" i="19" s="1"/>
  <c r="E59" i="19"/>
  <c r="F59" i="19" s="1"/>
  <c r="D59" i="19" s="1"/>
  <c r="J769" i="19"/>
  <c r="I770" i="19"/>
  <c r="I407" i="19"/>
  <c r="J406" i="19"/>
  <c r="G58" i="16"/>
  <c r="H58" i="16" s="1"/>
  <c r="E59" i="16"/>
  <c r="F59" i="16" s="1"/>
  <c r="D59" i="16" s="1"/>
  <c r="G41" i="13"/>
  <c r="H41" i="13" s="1"/>
  <c r="E42" i="13"/>
  <c r="F42" i="13" s="1"/>
  <c r="D42" i="13" s="1"/>
  <c r="E59" i="22"/>
  <c r="F59" i="22" s="1"/>
  <c r="D59" i="22" s="1"/>
  <c r="G58" i="22"/>
  <c r="H58" i="22"/>
  <c r="E51" i="21"/>
  <c r="F51" i="21" s="1"/>
  <c r="D51" i="21" s="1"/>
  <c r="G50" i="21"/>
  <c r="H50" i="21" s="1"/>
  <c r="J396" i="21"/>
  <c r="J124" i="15"/>
  <c r="E51" i="15"/>
  <c r="F51" i="15" s="1"/>
  <c r="D51" i="15" s="1"/>
  <c r="G50" i="15"/>
  <c r="J394" i="15"/>
  <c r="H50" i="15"/>
  <c r="J394" i="14"/>
  <c r="F24" i="14"/>
  <c r="D24" i="14" s="1"/>
  <c r="J43" i="13"/>
  <c r="G43" i="17"/>
  <c r="H43" i="17" s="1"/>
  <c r="E44" i="17"/>
  <c r="F44" i="17" s="1"/>
  <c r="D44" i="17" s="1"/>
  <c r="J103" i="17"/>
  <c r="I104" i="17"/>
  <c r="G42" i="27"/>
  <c r="E43" i="27"/>
  <c r="F43" i="27" s="1"/>
  <c r="D43" i="27" s="1"/>
  <c r="J66" i="27"/>
  <c r="H42" i="27"/>
  <c r="G41" i="18"/>
  <c r="H41" i="18" s="1"/>
  <c r="E42" i="18"/>
  <c r="F42" i="18" s="1"/>
  <c r="D42" i="18" s="1"/>
  <c r="J389" i="18"/>
  <c r="E41" i="10"/>
  <c r="F41" i="10" s="1"/>
  <c r="D41" i="10" s="1"/>
  <c r="G40" i="10"/>
  <c r="H40" i="10" s="1"/>
  <c r="G38" i="9"/>
  <c r="E39" i="9"/>
  <c r="F39" i="9" s="1"/>
  <c r="D39" i="9" s="1"/>
  <c r="I769" i="9"/>
  <c r="J768" i="9"/>
  <c r="I41" i="9"/>
  <c r="J40" i="9"/>
  <c r="H38" i="9"/>
  <c r="H40" i="11"/>
  <c r="I64" i="11"/>
  <c r="J63" i="11"/>
  <c r="G40" i="11"/>
  <c r="E41" i="11"/>
  <c r="F41" i="11" s="1"/>
  <c r="D41" i="11" s="1"/>
  <c r="H40" i="8"/>
  <c r="E41" i="8"/>
  <c r="F41" i="8" s="1"/>
  <c r="D41" i="8" s="1"/>
  <c r="G40" i="8"/>
  <c r="J373" i="8"/>
  <c r="I374" i="8"/>
  <c r="J778" i="8"/>
  <c r="I779" i="8"/>
  <c r="J50" i="8"/>
  <c r="I51" i="8"/>
  <c r="I1105" i="8"/>
  <c r="J1104" i="8"/>
  <c r="E41" i="6"/>
  <c r="F41" i="6" s="1"/>
  <c r="D41" i="6" s="1"/>
  <c r="G40" i="6"/>
  <c r="H40" i="6"/>
  <c r="J753" i="6"/>
  <c r="I754" i="6"/>
  <c r="J1114" i="6"/>
  <c r="I1115" i="6"/>
  <c r="I390" i="6"/>
  <c r="J389" i="6"/>
  <c r="E41" i="5"/>
  <c r="F41" i="5" s="1"/>
  <c r="D41" i="5" s="1"/>
  <c r="G40" i="5"/>
  <c r="H40" i="5" s="1"/>
  <c r="G23" i="4"/>
  <c r="H23" i="4" s="1"/>
  <c r="E24" i="4"/>
  <c r="F24" i="4" s="1"/>
  <c r="D24" i="4" s="1"/>
  <c r="J81" i="4"/>
  <c r="I82" i="4"/>
  <c r="J193" i="4"/>
  <c r="I194" i="4"/>
  <c r="J470" i="4"/>
  <c r="I471" i="4"/>
  <c r="E3" i="7"/>
  <c r="F3" i="7" s="1"/>
  <c r="D3" i="7" s="1"/>
  <c r="E80" i="20" l="1"/>
  <c r="F80" i="20" s="1"/>
  <c r="D80" i="20" s="1"/>
  <c r="G79" i="20"/>
  <c r="H79" i="20"/>
  <c r="E80" i="12"/>
  <c r="F80" i="12" s="1"/>
  <c r="D80" i="12" s="1"/>
  <c r="G79" i="12"/>
  <c r="H79" i="12" s="1"/>
  <c r="I370" i="26"/>
  <c r="J369" i="26"/>
  <c r="G60" i="26"/>
  <c r="H60" i="26" s="1"/>
  <c r="E61" i="26"/>
  <c r="F61" i="26" s="1"/>
  <c r="D61" i="26" s="1"/>
  <c r="K62" i="26" s="1"/>
  <c r="G61" i="25"/>
  <c r="E62" i="25"/>
  <c r="F62" i="25" s="1"/>
  <c r="D62" i="25" s="1"/>
  <c r="H61" i="25"/>
  <c r="E60" i="24"/>
  <c r="F60" i="24" s="1"/>
  <c r="D60" i="24" s="1"/>
  <c r="G59" i="24"/>
  <c r="H59" i="24"/>
  <c r="G59" i="23"/>
  <c r="H59" i="23" s="1"/>
  <c r="E60" i="23"/>
  <c r="F60" i="23" s="1"/>
  <c r="D60" i="23" s="1"/>
  <c r="I771" i="19"/>
  <c r="J770" i="19"/>
  <c r="J407" i="19"/>
  <c r="I408" i="19"/>
  <c r="G59" i="19"/>
  <c r="H59" i="19" s="1"/>
  <c r="E60" i="19"/>
  <c r="F60" i="19" s="1"/>
  <c r="D60" i="19" s="1"/>
  <c r="E60" i="16"/>
  <c r="F60" i="16" s="1"/>
  <c r="D60" i="16" s="1"/>
  <c r="G59" i="16"/>
  <c r="H59" i="16" s="1"/>
  <c r="E43" i="13"/>
  <c r="F43" i="13" s="1"/>
  <c r="D43" i="13" s="1"/>
  <c r="G42" i="13"/>
  <c r="H42" i="13" s="1"/>
  <c r="G59" i="22"/>
  <c r="H59" i="22" s="1"/>
  <c r="E60" i="22"/>
  <c r="F60" i="22" s="1"/>
  <c r="D60" i="22" s="1"/>
  <c r="J397" i="21"/>
  <c r="E52" i="21"/>
  <c r="F52" i="21" s="1"/>
  <c r="D52" i="21" s="1"/>
  <c r="G51" i="21"/>
  <c r="H51" i="21" s="1"/>
  <c r="J125" i="15"/>
  <c r="G51" i="15"/>
  <c r="H51" i="15" s="1"/>
  <c r="E52" i="15"/>
  <c r="F52" i="15" s="1"/>
  <c r="D52" i="15" s="1"/>
  <c r="J395" i="15"/>
  <c r="J395" i="14"/>
  <c r="G24" i="14"/>
  <c r="H24" i="14" s="1"/>
  <c r="E25" i="14"/>
  <c r="J44" i="13"/>
  <c r="G44" i="17"/>
  <c r="E45" i="17"/>
  <c r="F45" i="17" s="1"/>
  <c r="D45" i="17" s="1"/>
  <c r="H44" i="17"/>
  <c r="I105" i="17"/>
  <c r="J104" i="17"/>
  <c r="J67" i="27"/>
  <c r="G43" i="27"/>
  <c r="H43" i="27" s="1"/>
  <c r="E44" i="27"/>
  <c r="F44" i="27" s="1"/>
  <c r="D44" i="27" s="1"/>
  <c r="E43" i="18"/>
  <c r="F43" i="18" s="1"/>
  <c r="D43" i="18" s="1"/>
  <c r="G42" i="18"/>
  <c r="H42" i="18"/>
  <c r="J390" i="18"/>
  <c r="E42" i="10"/>
  <c r="F42" i="10" s="1"/>
  <c r="D42" i="10"/>
  <c r="G41" i="10"/>
  <c r="H41" i="10" s="1"/>
  <c r="G39" i="9"/>
  <c r="H39" i="9" s="1"/>
  <c r="E40" i="9"/>
  <c r="F40" i="9" s="1"/>
  <c r="D40" i="9" s="1"/>
  <c r="J41" i="9"/>
  <c r="I42" i="9"/>
  <c r="I770" i="9"/>
  <c r="J769" i="9"/>
  <c r="G41" i="11"/>
  <c r="H41" i="11" s="1"/>
  <c r="E42" i="11"/>
  <c r="F42" i="11" s="1"/>
  <c r="D42" i="11" s="1"/>
  <c r="I65" i="11"/>
  <c r="J64" i="11"/>
  <c r="E42" i="8"/>
  <c r="F42" i="8" s="1"/>
  <c r="D42" i="8" s="1"/>
  <c r="G41" i="8"/>
  <c r="I52" i="8"/>
  <c r="J51" i="8"/>
  <c r="H41" i="8"/>
  <c r="I780" i="8"/>
  <c r="J779" i="8"/>
  <c r="I375" i="8"/>
  <c r="J374" i="8"/>
  <c r="I1106" i="8"/>
  <c r="J1105" i="8"/>
  <c r="G41" i="6"/>
  <c r="E42" i="6"/>
  <c r="F42" i="6" s="1"/>
  <c r="D42" i="6" s="1"/>
  <c r="J1115" i="6"/>
  <c r="I1116" i="6"/>
  <c r="I755" i="6"/>
  <c r="J754" i="6"/>
  <c r="H41" i="6"/>
  <c r="J390" i="6"/>
  <c r="I391" i="6"/>
  <c r="G41" i="5"/>
  <c r="H41" i="5" s="1"/>
  <c r="E42" i="5"/>
  <c r="F42" i="5" s="1"/>
  <c r="D42" i="5" s="1"/>
  <c r="I195" i="4"/>
  <c r="J194" i="4"/>
  <c r="G24" i="4"/>
  <c r="H24" i="4" s="1"/>
  <c r="E25" i="4"/>
  <c r="F25" i="4" s="1"/>
  <c r="D25" i="4" s="1"/>
  <c r="J82" i="4"/>
  <c r="I83" i="4"/>
  <c r="J471" i="4"/>
  <c r="I472" i="4"/>
  <c r="E4" i="7"/>
  <c r="F4" i="7" s="1"/>
  <c r="G3" i="7"/>
  <c r="H3" i="7"/>
  <c r="D4" i="7"/>
  <c r="G4" i="7" s="1"/>
  <c r="E81" i="20" l="1"/>
  <c r="F81" i="20" s="1"/>
  <c r="D81" i="20" s="1"/>
  <c r="G80" i="20"/>
  <c r="H80" i="20" s="1"/>
  <c r="E81" i="12"/>
  <c r="F81" i="12" s="1"/>
  <c r="D81" i="12" s="1"/>
  <c r="G80" i="12"/>
  <c r="H80" i="12" s="1"/>
  <c r="J370" i="26"/>
  <c r="I371" i="26"/>
  <c r="G61" i="26"/>
  <c r="H61" i="26" s="1"/>
  <c r="E62" i="26"/>
  <c r="F62" i="26" s="1"/>
  <c r="D62" i="26" s="1"/>
  <c r="K63" i="26" s="1"/>
  <c r="E63" i="25"/>
  <c r="F63" i="25" s="1"/>
  <c r="D63" i="25" s="1"/>
  <c r="G62" i="25"/>
  <c r="H62" i="25"/>
  <c r="G60" i="24"/>
  <c r="H60" i="24" s="1"/>
  <c r="E61" i="24"/>
  <c r="F61" i="24" s="1"/>
  <c r="D61" i="24" s="1"/>
  <c r="G60" i="23"/>
  <c r="H60" i="23" s="1"/>
  <c r="E61" i="23"/>
  <c r="F61" i="23" s="1"/>
  <c r="D61" i="23" s="1"/>
  <c r="E61" i="19"/>
  <c r="F61" i="19" s="1"/>
  <c r="D61" i="19" s="1"/>
  <c r="G60" i="19"/>
  <c r="H60" i="19"/>
  <c r="J408" i="19"/>
  <c r="I409" i="19"/>
  <c r="I772" i="19"/>
  <c r="J771" i="19"/>
  <c r="G60" i="16"/>
  <c r="H60" i="16" s="1"/>
  <c r="E61" i="16"/>
  <c r="F61" i="16" s="1"/>
  <c r="D61" i="16" s="1"/>
  <c r="E44" i="13"/>
  <c r="F44" i="13" s="1"/>
  <c r="D44" i="13" s="1"/>
  <c r="G43" i="13"/>
  <c r="H43" i="13"/>
  <c r="G60" i="22"/>
  <c r="H60" i="22" s="1"/>
  <c r="E61" i="22"/>
  <c r="F61" i="22" s="1"/>
  <c r="D61" i="22" s="1"/>
  <c r="G52" i="21"/>
  <c r="H52" i="21" s="1"/>
  <c r="E53" i="21"/>
  <c r="F53" i="21" s="1"/>
  <c r="D53" i="21" s="1"/>
  <c r="J398" i="21"/>
  <c r="J126" i="15"/>
  <c r="E53" i="15"/>
  <c r="F53" i="15" s="1"/>
  <c r="D53" i="15"/>
  <c r="G52" i="15"/>
  <c r="H52" i="15"/>
  <c r="J396" i="15"/>
  <c r="J396" i="14"/>
  <c r="F25" i="14"/>
  <c r="D25" i="14" s="1"/>
  <c r="J45" i="13"/>
  <c r="E46" i="17"/>
  <c r="F46" i="17" s="1"/>
  <c r="D46" i="17"/>
  <c r="G45" i="17"/>
  <c r="H45" i="17"/>
  <c r="I106" i="17"/>
  <c r="J105" i="17"/>
  <c r="D45" i="27"/>
  <c r="E45" i="27"/>
  <c r="F45" i="27" s="1"/>
  <c r="G44" i="27"/>
  <c r="H44" i="27"/>
  <c r="J68" i="27"/>
  <c r="E44" i="18"/>
  <c r="F44" i="18" s="1"/>
  <c r="D44" i="18" s="1"/>
  <c r="G43" i="18"/>
  <c r="H43" i="18"/>
  <c r="J391" i="18"/>
  <c r="G42" i="10"/>
  <c r="H42" i="10" s="1"/>
  <c r="E43" i="10"/>
  <c r="F43" i="10" s="1"/>
  <c r="D43" i="10"/>
  <c r="G40" i="9"/>
  <c r="E41" i="9"/>
  <c r="F41" i="9" s="1"/>
  <c r="D41" i="9" s="1"/>
  <c r="H40" i="9"/>
  <c r="J42" i="9"/>
  <c r="I43" i="9"/>
  <c r="J770" i="9"/>
  <c r="I771" i="9"/>
  <c r="G42" i="11"/>
  <c r="E43" i="11"/>
  <c r="F43" i="11" s="1"/>
  <c r="D43" i="11" s="1"/>
  <c r="H42" i="11"/>
  <c r="J65" i="11"/>
  <c r="I66" i="11"/>
  <c r="G42" i="8"/>
  <c r="E43" i="8"/>
  <c r="F43" i="8" s="1"/>
  <c r="D43" i="8" s="1"/>
  <c r="I376" i="8"/>
  <c r="J375" i="8"/>
  <c r="H42" i="8"/>
  <c r="I53" i="8"/>
  <c r="J52" i="8"/>
  <c r="I781" i="8"/>
  <c r="J780" i="8"/>
  <c r="J1106" i="8"/>
  <c r="I1107" i="8"/>
  <c r="G42" i="6"/>
  <c r="E43" i="6"/>
  <c r="F43" i="6" s="1"/>
  <c r="D43" i="6" s="1"/>
  <c r="J755" i="6"/>
  <c r="I756" i="6"/>
  <c r="H42" i="6"/>
  <c r="J1116" i="6"/>
  <c r="I1117" i="6"/>
  <c r="J391" i="6"/>
  <c r="I392" i="6"/>
  <c r="G42" i="5"/>
  <c r="H42" i="5" s="1"/>
  <c r="E43" i="5"/>
  <c r="F43" i="5" s="1"/>
  <c r="D43" i="5" s="1"/>
  <c r="E26" i="4"/>
  <c r="F26" i="4" s="1"/>
  <c r="G25" i="4"/>
  <c r="H25" i="4" s="1"/>
  <c r="D26" i="4"/>
  <c r="I84" i="4"/>
  <c r="J83" i="4"/>
  <c r="J472" i="4"/>
  <c r="I473" i="4"/>
  <c r="J195" i="4"/>
  <c r="I196" i="4"/>
  <c r="H4" i="7"/>
  <c r="E5" i="7"/>
  <c r="F5" i="7" s="1"/>
  <c r="D5" i="7" s="1"/>
  <c r="G5" i="7" s="1"/>
  <c r="G81" i="20" l="1"/>
  <c r="E82" i="20"/>
  <c r="F82" i="20" s="1"/>
  <c r="D82" i="20" s="1"/>
  <c r="H81" i="20"/>
  <c r="G81" i="12"/>
  <c r="H81" i="12" s="1"/>
  <c r="E82" i="12"/>
  <c r="F82" i="12" s="1"/>
  <c r="D82" i="12" s="1"/>
  <c r="J371" i="26"/>
  <c r="I372" i="26"/>
  <c r="E63" i="26"/>
  <c r="F63" i="26" s="1"/>
  <c r="D63" i="26" s="1"/>
  <c r="K64" i="26" s="1"/>
  <c r="G62" i="26"/>
  <c r="H62" i="26" s="1"/>
  <c r="E64" i="25"/>
  <c r="F64" i="25" s="1"/>
  <c r="D64" i="25" s="1"/>
  <c r="G63" i="25"/>
  <c r="H63" i="25" s="1"/>
  <c r="E62" i="24"/>
  <c r="F62" i="24" s="1"/>
  <c r="D62" i="24" s="1"/>
  <c r="G61" i="24"/>
  <c r="H61" i="24"/>
  <c r="E62" i="23"/>
  <c r="F62" i="23" s="1"/>
  <c r="D62" i="23" s="1"/>
  <c r="G61" i="23"/>
  <c r="H61" i="23" s="1"/>
  <c r="E62" i="19"/>
  <c r="F62" i="19" s="1"/>
  <c r="D62" i="19" s="1"/>
  <c r="G61" i="19"/>
  <c r="I773" i="19"/>
  <c r="J772" i="19"/>
  <c r="H61" i="19"/>
  <c r="J409" i="19"/>
  <c r="I410" i="19"/>
  <c r="E62" i="16"/>
  <c r="F62" i="16" s="1"/>
  <c r="D62" i="16" s="1"/>
  <c r="G61" i="16"/>
  <c r="H61" i="16"/>
  <c r="E45" i="13"/>
  <c r="F45" i="13" s="1"/>
  <c r="D45" i="13" s="1"/>
  <c r="G44" i="13"/>
  <c r="H44" i="13" s="1"/>
  <c r="E62" i="22"/>
  <c r="F62" i="22" s="1"/>
  <c r="D62" i="22" s="1"/>
  <c r="G61" i="22"/>
  <c r="H61" i="22" s="1"/>
  <c r="G53" i="21"/>
  <c r="H53" i="21" s="1"/>
  <c r="E54" i="21"/>
  <c r="F54" i="21" s="1"/>
  <c r="D54" i="21" s="1"/>
  <c r="J399" i="21"/>
  <c r="J127" i="15"/>
  <c r="J397" i="15"/>
  <c r="G53" i="15"/>
  <c r="H53" i="15" s="1"/>
  <c r="E54" i="15"/>
  <c r="F54" i="15" s="1"/>
  <c r="D54" i="15"/>
  <c r="J397" i="14"/>
  <c r="G25" i="14"/>
  <c r="H25" i="14" s="1"/>
  <c r="E26" i="14"/>
  <c r="J46" i="13"/>
  <c r="G46" i="17"/>
  <c r="E47" i="17"/>
  <c r="F47" i="17" s="1"/>
  <c r="D47" i="17" s="1"/>
  <c r="I107" i="17"/>
  <c r="J106" i="17"/>
  <c r="H46" i="17"/>
  <c r="J69" i="27"/>
  <c r="E46" i="27"/>
  <c r="F46" i="27" s="1"/>
  <c r="D46" i="27" s="1"/>
  <c r="G45" i="27"/>
  <c r="H45" i="27" s="1"/>
  <c r="G44" i="18"/>
  <c r="H44" i="18" s="1"/>
  <c r="E45" i="18"/>
  <c r="F45" i="18" s="1"/>
  <c r="D45" i="18" s="1"/>
  <c r="J392" i="18"/>
  <c r="G43" i="10"/>
  <c r="H43" i="10" s="1"/>
  <c r="E44" i="10"/>
  <c r="F44" i="10" s="1"/>
  <c r="D44" i="10"/>
  <c r="G41" i="9"/>
  <c r="E42" i="9"/>
  <c r="F42" i="9" s="1"/>
  <c r="D42" i="9" s="1"/>
  <c r="J771" i="9"/>
  <c r="I772" i="9"/>
  <c r="J43" i="9"/>
  <c r="I44" i="9"/>
  <c r="H41" i="9"/>
  <c r="E44" i="11"/>
  <c r="F44" i="11" s="1"/>
  <c r="D44" i="11"/>
  <c r="G43" i="11"/>
  <c r="H43" i="11"/>
  <c r="I67" i="11"/>
  <c r="J66" i="11"/>
  <c r="G43" i="8"/>
  <c r="H43" i="8" s="1"/>
  <c r="E44" i="8"/>
  <c r="F44" i="8" s="1"/>
  <c r="D44" i="8" s="1"/>
  <c r="J1107" i="8"/>
  <c r="I1108" i="8"/>
  <c r="J376" i="8"/>
  <c r="I377" i="8"/>
  <c r="J53" i="8"/>
  <c r="I54" i="8"/>
  <c r="J781" i="8"/>
  <c r="I782" i="8"/>
  <c r="E44" i="6"/>
  <c r="F44" i="6" s="1"/>
  <c r="D44" i="6" s="1"/>
  <c r="G43" i="6"/>
  <c r="I1118" i="6"/>
  <c r="J1117" i="6"/>
  <c r="H43" i="6"/>
  <c r="J756" i="6"/>
  <c r="I757" i="6"/>
  <c r="I393" i="6"/>
  <c r="J392" i="6"/>
  <c r="E44" i="5"/>
  <c r="F44" i="5" s="1"/>
  <c r="D44" i="5" s="1"/>
  <c r="G43" i="5"/>
  <c r="H43" i="5" s="1"/>
  <c r="I474" i="4"/>
  <c r="J473" i="4"/>
  <c r="I85" i="4"/>
  <c r="J84" i="4"/>
  <c r="E27" i="4"/>
  <c r="F27" i="4" s="1"/>
  <c r="D27" i="4" s="1"/>
  <c r="G26" i="4"/>
  <c r="H26" i="4" s="1"/>
  <c r="J196" i="4"/>
  <c r="I197" i="4"/>
  <c r="E6" i="7"/>
  <c r="F6" i="7" s="1"/>
  <c r="D6" i="7" s="1"/>
  <c r="G6" i="7" s="1"/>
  <c r="H5" i="7"/>
  <c r="E83" i="20" l="1"/>
  <c r="F83" i="20" s="1"/>
  <c r="D83" i="20" s="1"/>
  <c r="G82" i="20"/>
  <c r="H82" i="20"/>
  <c r="E83" i="12"/>
  <c r="F83" i="12" s="1"/>
  <c r="D83" i="12" s="1"/>
  <c r="G82" i="12"/>
  <c r="H82" i="12" s="1"/>
  <c r="J372" i="26"/>
  <c r="I373" i="26"/>
  <c r="E64" i="26"/>
  <c r="F64" i="26" s="1"/>
  <c r="D64" i="26" s="1"/>
  <c r="K65" i="26" s="1"/>
  <c r="G63" i="26"/>
  <c r="H63" i="26"/>
  <c r="E65" i="25"/>
  <c r="F65" i="25" s="1"/>
  <c r="D65" i="25" s="1"/>
  <c r="G64" i="25"/>
  <c r="H64" i="25" s="1"/>
  <c r="E63" i="24"/>
  <c r="F63" i="24" s="1"/>
  <c r="G62" i="24"/>
  <c r="H62" i="24" s="1"/>
  <c r="D63" i="24"/>
  <c r="E63" i="23"/>
  <c r="F63" i="23" s="1"/>
  <c r="D63" i="23" s="1"/>
  <c r="G62" i="23"/>
  <c r="H62" i="23" s="1"/>
  <c r="G62" i="19"/>
  <c r="H62" i="19" s="1"/>
  <c r="E63" i="19"/>
  <c r="F63" i="19" s="1"/>
  <c r="D63" i="19" s="1"/>
  <c r="J410" i="19"/>
  <c r="I411" i="19"/>
  <c r="J773" i="19"/>
  <c r="I774" i="19"/>
  <c r="G62" i="16"/>
  <c r="H62" i="16" s="1"/>
  <c r="E63" i="16"/>
  <c r="F63" i="16" s="1"/>
  <c r="D63" i="16" s="1"/>
  <c r="E46" i="13"/>
  <c r="F46" i="13" s="1"/>
  <c r="D46" i="13" s="1"/>
  <c r="G45" i="13"/>
  <c r="H45" i="13" s="1"/>
  <c r="G62" i="22"/>
  <c r="H62" i="22" s="1"/>
  <c r="E63" i="22"/>
  <c r="F63" i="22" s="1"/>
  <c r="D63" i="22" s="1"/>
  <c r="E55" i="21"/>
  <c r="F55" i="21" s="1"/>
  <c r="D55" i="21" s="1"/>
  <c r="G54" i="21"/>
  <c r="H54" i="21" s="1"/>
  <c r="J400" i="21"/>
  <c r="J128" i="15"/>
  <c r="J398" i="15"/>
  <c r="G54" i="15"/>
  <c r="H54" i="15" s="1"/>
  <c r="E55" i="15"/>
  <c r="F55" i="15" s="1"/>
  <c r="D55" i="15" s="1"/>
  <c r="J398" i="14"/>
  <c r="F26" i="14"/>
  <c r="D26" i="14" s="1"/>
  <c r="J47" i="13"/>
  <c r="G47" i="17"/>
  <c r="E48" i="17"/>
  <c r="F48" i="17" s="1"/>
  <c r="D48" i="17"/>
  <c r="H47" i="17"/>
  <c r="J107" i="17"/>
  <c r="I108" i="17"/>
  <c r="E47" i="27"/>
  <c r="F47" i="27" s="1"/>
  <c r="D47" i="27" s="1"/>
  <c r="G46" i="27"/>
  <c r="H46" i="27" s="1"/>
  <c r="J70" i="27"/>
  <c r="G45" i="18"/>
  <c r="E46" i="18"/>
  <c r="F46" i="18" s="1"/>
  <c r="D46" i="18" s="1"/>
  <c r="H45" i="18"/>
  <c r="J393" i="18"/>
  <c r="E45" i="10"/>
  <c r="F45" i="10" s="1"/>
  <c r="D45" i="10" s="1"/>
  <c r="G44" i="10"/>
  <c r="H44" i="10" s="1"/>
  <c r="G42" i="9"/>
  <c r="E43" i="9"/>
  <c r="F43" i="9" s="1"/>
  <c r="D43" i="9" s="1"/>
  <c r="H42" i="9"/>
  <c r="J44" i="9"/>
  <c r="I45" i="9"/>
  <c r="J772" i="9"/>
  <c r="I773" i="9"/>
  <c r="I68" i="11"/>
  <c r="J67" i="11"/>
  <c r="G44" i="11"/>
  <c r="H44" i="11" s="1"/>
  <c r="E45" i="11"/>
  <c r="F45" i="11" s="1"/>
  <c r="D45" i="11" s="1"/>
  <c r="G44" i="8"/>
  <c r="E45" i="8"/>
  <c r="F45" i="8" s="1"/>
  <c r="D45" i="8" s="1"/>
  <c r="H44" i="8"/>
  <c r="J54" i="8"/>
  <c r="I55" i="8"/>
  <c r="J782" i="8"/>
  <c r="I783" i="8"/>
  <c r="J377" i="8"/>
  <c r="I378" i="8"/>
  <c r="I1109" i="8"/>
  <c r="J1108" i="8"/>
  <c r="E45" i="6"/>
  <c r="F45" i="6" s="1"/>
  <c r="D45" i="6"/>
  <c r="G44" i="6"/>
  <c r="I1119" i="6"/>
  <c r="J1118" i="6"/>
  <c r="H44" i="6"/>
  <c r="I758" i="6"/>
  <c r="J757" i="6"/>
  <c r="I394" i="6"/>
  <c r="J393" i="6"/>
  <c r="E45" i="5"/>
  <c r="F45" i="5" s="1"/>
  <c r="D45" i="5" s="1"/>
  <c r="G44" i="5"/>
  <c r="H44" i="5" s="1"/>
  <c r="G27" i="4"/>
  <c r="H27" i="4" s="1"/>
  <c r="E28" i="4"/>
  <c r="F28" i="4" s="1"/>
  <c r="D28" i="4" s="1"/>
  <c r="I198" i="4"/>
  <c r="J197" i="4"/>
  <c r="I475" i="4"/>
  <c r="J474" i="4"/>
  <c r="J85" i="4"/>
  <c r="I86" i="4"/>
  <c r="H6" i="7"/>
  <c r="E7" i="7"/>
  <c r="F7" i="7" s="1"/>
  <c r="D7" i="7" s="1"/>
  <c r="G7" i="7" s="1"/>
  <c r="E84" i="20" l="1"/>
  <c r="F84" i="20" s="1"/>
  <c r="D84" i="20" s="1"/>
  <c r="G83" i="20"/>
  <c r="H83" i="20"/>
  <c r="G83" i="12"/>
  <c r="H83" i="12" s="1"/>
  <c r="E84" i="12"/>
  <c r="F84" i="12" s="1"/>
  <c r="D84" i="12" s="1"/>
  <c r="J373" i="26"/>
  <c r="I374" i="26"/>
  <c r="G64" i="26"/>
  <c r="H64" i="26" s="1"/>
  <c r="E65" i="26"/>
  <c r="F65" i="26" s="1"/>
  <c r="D65" i="26" s="1"/>
  <c r="K66" i="26" s="1"/>
  <c r="E66" i="25"/>
  <c r="F66" i="25" s="1"/>
  <c r="D66" i="25" s="1"/>
  <c r="G65" i="25"/>
  <c r="H65" i="25" s="1"/>
  <c r="E64" i="24"/>
  <c r="F64" i="24" s="1"/>
  <c r="D64" i="24" s="1"/>
  <c r="G63" i="24"/>
  <c r="H63" i="24" s="1"/>
  <c r="G63" i="23"/>
  <c r="H63" i="23" s="1"/>
  <c r="E64" i="23"/>
  <c r="F64" i="23" s="1"/>
  <c r="D64" i="23" s="1"/>
  <c r="D64" i="19"/>
  <c r="G63" i="19"/>
  <c r="H63" i="19" s="1"/>
  <c r="E64" i="19"/>
  <c r="F64" i="19" s="1"/>
  <c r="I412" i="19"/>
  <c r="J411" i="19"/>
  <c r="I775" i="19"/>
  <c r="J774" i="19"/>
  <c r="E64" i="16"/>
  <c r="F64" i="16" s="1"/>
  <c r="D64" i="16" s="1"/>
  <c r="G63" i="16"/>
  <c r="H63" i="16" s="1"/>
  <c r="E47" i="13"/>
  <c r="F47" i="13" s="1"/>
  <c r="D47" i="13" s="1"/>
  <c r="G46" i="13"/>
  <c r="H46" i="13" s="1"/>
  <c r="G63" i="22"/>
  <c r="H63" i="22" s="1"/>
  <c r="E64" i="22"/>
  <c r="F64" i="22" s="1"/>
  <c r="D64" i="22" s="1"/>
  <c r="E56" i="21"/>
  <c r="F56" i="21" s="1"/>
  <c r="D56" i="21" s="1"/>
  <c r="G55" i="21"/>
  <c r="H55" i="21" s="1"/>
  <c r="J401" i="21"/>
  <c r="J129" i="15"/>
  <c r="E56" i="15"/>
  <c r="F56" i="15" s="1"/>
  <c r="D56" i="15" s="1"/>
  <c r="G55" i="15"/>
  <c r="H55" i="15"/>
  <c r="J399" i="15"/>
  <c r="J399" i="14"/>
  <c r="G26" i="14"/>
  <c r="H26" i="14" s="1"/>
  <c r="E27" i="14"/>
  <c r="J48" i="13"/>
  <c r="I109" i="17"/>
  <c r="J109" i="17" s="1"/>
  <c r="J108" i="17"/>
  <c r="G48" i="17"/>
  <c r="H48" i="17" s="1"/>
  <c r="E49" i="17"/>
  <c r="F49" i="17" s="1"/>
  <c r="D49" i="17" s="1"/>
  <c r="E48" i="27"/>
  <c r="F48" i="27" s="1"/>
  <c r="G47" i="27"/>
  <c r="H47" i="27" s="1"/>
  <c r="D48" i="27"/>
  <c r="J71" i="27"/>
  <c r="G46" i="18"/>
  <c r="E47" i="18"/>
  <c r="F47" i="18" s="1"/>
  <c r="D47" i="18" s="1"/>
  <c r="J394" i="18"/>
  <c r="H46" i="18"/>
  <c r="G45" i="10"/>
  <c r="H45" i="10" s="1"/>
  <c r="E46" i="10"/>
  <c r="F46" i="10" s="1"/>
  <c r="D46" i="10" s="1"/>
  <c r="E44" i="9"/>
  <c r="F44" i="9" s="1"/>
  <c r="D44" i="9"/>
  <c r="G43" i="9"/>
  <c r="J773" i="9"/>
  <c r="I774" i="9"/>
  <c r="I46" i="9"/>
  <c r="J45" i="9"/>
  <c r="H43" i="9"/>
  <c r="E46" i="11"/>
  <c r="F46" i="11" s="1"/>
  <c r="D46" i="11" s="1"/>
  <c r="G45" i="11"/>
  <c r="H45" i="11" s="1"/>
  <c r="J68" i="11"/>
  <c r="I69" i="11"/>
  <c r="G45" i="8"/>
  <c r="E46" i="8"/>
  <c r="F46" i="8" s="1"/>
  <c r="D46" i="8" s="1"/>
  <c r="J55" i="8"/>
  <c r="I56" i="8"/>
  <c r="J783" i="8"/>
  <c r="I784" i="8"/>
  <c r="H45" i="8"/>
  <c r="I1110" i="8"/>
  <c r="J1109" i="8"/>
  <c r="J378" i="8"/>
  <c r="I379" i="8"/>
  <c r="I759" i="6"/>
  <c r="J758" i="6"/>
  <c r="G45" i="6"/>
  <c r="H45" i="6" s="1"/>
  <c r="E46" i="6"/>
  <c r="F46" i="6" s="1"/>
  <c r="D46" i="6" s="1"/>
  <c r="I1120" i="6"/>
  <c r="J1119" i="6"/>
  <c r="J394" i="6"/>
  <c r="I395" i="6"/>
  <c r="G45" i="5"/>
  <c r="H45" i="5" s="1"/>
  <c r="E46" i="5"/>
  <c r="F46" i="5" s="1"/>
  <c r="D46" i="5" s="1"/>
  <c r="G28" i="4"/>
  <c r="H28" i="4" s="1"/>
  <c r="E29" i="4"/>
  <c r="F29" i="4" s="1"/>
  <c r="D29" i="4"/>
  <c r="J198" i="4"/>
  <c r="I199" i="4"/>
  <c r="J86" i="4"/>
  <c r="I87" i="4"/>
  <c r="J475" i="4"/>
  <c r="I476" i="4"/>
  <c r="E8" i="7"/>
  <c r="F8" i="7" s="1"/>
  <c r="D8" i="7" s="1"/>
  <c r="G8" i="7" s="1"/>
  <c r="H7" i="7"/>
  <c r="G84" i="20" l="1"/>
  <c r="E85" i="20"/>
  <c r="F85" i="20" s="1"/>
  <c r="D85" i="20" s="1"/>
  <c r="H84" i="20"/>
  <c r="E85" i="12"/>
  <c r="F85" i="12" s="1"/>
  <c r="D85" i="12" s="1"/>
  <c r="G84" i="12"/>
  <c r="H84" i="12" s="1"/>
  <c r="J374" i="26"/>
  <c r="I375" i="26"/>
  <c r="G65" i="26"/>
  <c r="H65" i="26" s="1"/>
  <c r="E66" i="26"/>
  <c r="F66" i="26" s="1"/>
  <c r="D66" i="26" s="1"/>
  <c r="K67" i="26" s="1"/>
  <c r="E67" i="25"/>
  <c r="F67" i="25" s="1"/>
  <c r="D67" i="25" s="1"/>
  <c r="G66" i="25"/>
  <c r="H66" i="25"/>
  <c r="E65" i="24"/>
  <c r="F65" i="24" s="1"/>
  <c r="D65" i="24" s="1"/>
  <c r="G64" i="24"/>
  <c r="H64" i="24" s="1"/>
  <c r="G64" i="23"/>
  <c r="H64" i="23" s="1"/>
  <c r="E65" i="23"/>
  <c r="F65" i="23" s="1"/>
  <c r="D65" i="23" s="1"/>
  <c r="I413" i="19"/>
  <c r="J412" i="19"/>
  <c r="I776" i="19"/>
  <c r="J775" i="19"/>
  <c r="E65" i="19"/>
  <c r="F65" i="19" s="1"/>
  <c r="D65" i="19" s="1"/>
  <c r="G64" i="19"/>
  <c r="H64" i="19" s="1"/>
  <c r="E65" i="16"/>
  <c r="F65" i="16" s="1"/>
  <c r="D65" i="16" s="1"/>
  <c r="G64" i="16"/>
  <c r="H64" i="16" s="1"/>
  <c r="G47" i="13"/>
  <c r="H47" i="13" s="1"/>
  <c r="E48" i="13"/>
  <c r="F48" i="13" s="1"/>
  <c r="D48" i="13" s="1"/>
  <c r="E65" i="22"/>
  <c r="F65" i="22" s="1"/>
  <c r="D65" i="22" s="1"/>
  <c r="G64" i="22"/>
  <c r="H64" i="22"/>
  <c r="J402" i="21"/>
  <c r="G56" i="21"/>
  <c r="H56" i="21" s="1"/>
  <c r="E57" i="21"/>
  <c r="F57" i="21" s="1"/>
  <c r="D57" i="21" s="1"/>
  <c r="J130" i="15"/>
  <c r="E57" i="15"/>
  <c r="F57" i="15" s="1"/>
  <c r="D57" i="15" s="1"/>
  <c r="G56" i="15"/>
  <c r="H56" i="15"/>
  <c r="J400" i="15"/>
  <c r="J400" i="14"/>
  <c r="F27" i="14"/>
  <c r="D27" i="14" s="1"/>
  <c r="J49" i="13"/>
  <c r="E50" i="17"/>
  <c r="F50" i="17" s="1"/>
  <c r="D50" i="17" s="1"/>
  <c r="G49" i="17"/>
  <c r="H49" i="17"/>
  <c r="J72" i="27"/>
  <c r="G48" i="27"/>
  <c r="H48" i="27" s="1"/>
  <c r="E49" i="27"/>
  <c r="F49" i="27" s="1"/>
  <c r="D49" i="27" s="1"/>
  <c r="E48" i="18"/>
  <c r="F48" i="18" s="1"/>
  <c r="D48" i="18"/>
  <c r="G47" i="18"/>
  <c r="H47" i="18" s="1"/>
  <c r="J395" i="18"/>
  <c r="G46" i="10"/>
  <c r="E47" i="10"/>
  <c r="F47" i="10" s="1"/>
  <c r="D47" i="10" s="1"/>
  <c r="H46" i="10"/>
  <c r="J774" i="9"/>
  <c r="I775" i="9"/>
  <c r="E45" i="9"/>
  <c r="F45" i="9" s="1"/>
  <c r="D45" i="9" s="1"/>
  <c r="G44" i="9"/>
  <c r="H44" i="9"/>
  <c r="J46" i="9"/>
  <c r="I47" i="9"/>
  <c r="E47" i="11"/>
  <c r="F47" i="11" s="1"/>
  <c r="D47" i="11" s="1"/>
  <c r="G46" i="11"/>
  <c r="H46" i="11" s="1"/>
  <c r="J69" i="11"/>
  <c r="I70" i="11"/>
  <c r="G46" i="8"/>
  <c r="E47" i="8"/>
  <c r="F47" i="8" s="1"/>
  <c r="D47" i="8" s="1"/>
  <c r="J784" i="8"/>
  <c r="I785" i="8"/>
  <c r="J56" i="8"/>
  <c r="I57" i="8"/>
  <c r="H46" i="8"/>
  <c r="J379" i="8"/>
  <c r="I380" i="8"/>
  <c r="J1110" i="8"/>
  <c r="I1111" i="8"/>
  <c r="E47" i="6"/>
  <c r="F47" i="6" s="1"/>
  <c r="D47" i="6" s="1"/>
  <c r="G46" i="6"/>
  <c r="H46" i="6" s="1"/>
  <c r="J1120" i="6"/>
  <c r="I1121" i="6"/>
  <c r="J759" i="6"/>
  <c r="I760" i="6"/>
  <c r="J395" i="6"/>
  <c r="I396" i="6"/>
  <c r="G46" i="5"/>
  <c r="E47" i="5"/>
  <c r="F47" i="5" s="1"/>
  <c r="D47" i="5" s="1"/>
  <c r="H46" i="5"/>
  <c r="J87" i="4"/>
  <c r="I88" i="4"/>
  <c r="I200" i="4"/>
  <c r="J200" i="4" s="1"/>
  <c r="J199" i="4"/>
  <c r="E30" i="4"/>
  <c r="F30" i="4" s="1"/>
  <c r="D30" i="4" s="1"/>
  <c r="G29" i="4"/>
  <c r="H29" i="4" s="1"/>
  <c r="J476" i="4"/>
  <c r="I477" i="4"/>
  <c r="E9" i="7"/>
  <c r="F9" i="7" s="1"/>
  <c r="D9" i="7" s="1"/>
  <c r="G9" i="7" s="1"/>
  <c r="H8" i="7"/>
  <c r="G85" i="20" l="1"/>
  <c r="H85" i="20" s="1"/>
  <c r="E86" i="20"/>
  <c r="F86" i="20" s="1"/>
  <c r="D86" i="20" s="1"/>
  <c r="G85" i="12"/>
  <c r="H85" i="12" s="1"/>
  <c r="E86" i="12"/>
  <c r="F86" i="12" s="1"/>
  <c r="D86" i="12" s="1"/>
  <c r="I376" i="26"/>
  <c r="J375" i="26"/>
  <c r="E67" i="26"/>
  <c r="F67" i="26" s="1"/>
  <c r="D67" i="26" s="1"/>
  <c r="K68" i="26" s="1"/>
  <c r="G66" i="26"/>
  <c r="H66" i="26" s="1"/>
  <c r="G67" i="25"/>
  <c r="E68" i="25"/>
  <c r="F68" i="25" s="1"/>
  <c r="D68" i="25" s="1"/>
  <c r="H67" i="25"/>
  <c r="E66" i="24"/>
  <c r="F66" i="24" s="1"/>
  <c r="D66" i="24" s="1"/>
  <c r="G65" i="24"/>
  <c r="H65" i="24" s="1"/>
  <c r="E66" i="23"/>
  <c r="F66" i="23" s="1"/>
  <c r="D66" i="23" s="1"/>
  <c r="G65" i="23"/>
  <c r="H65" i="23"/>
  <c r="E66" i="19"/>
  <c r="F66" i="19" s="1"/>
  <c r="D66" i="19" s="1"/>
  <c r="G65" i="19"/>
  <c r="H65" i="19"/>
  <c r="I777" i="19"/>
  <c r="J776" i="19"/>
  <c r="I414" i="19"/>
  <c r="J413" i="19"/>
  <c r="E66" i="16"/>
  <c r="F66" i="16" s="1"/>
  <c r="D66" i="16" s="1"/>
  <c r="G65" i="16"/>
  <c r="H65" i="16" s="1"/>
  <c r="E49" i="13"/>
  <c r="F49" i="13" s="1"/>
  <c r="D49" i="13" s="1"/>
  <c r="G48" i="13"/>
  <c r="H48" i="13" s="1"/>
  <c r="E66" i="22"/>
  <c r="F66" i="22" s="1"/>
  <c r="D66" i="22" s="1"/>
  <c r="G65" i="22"/>
  <c r="H65" i="22" s="1"/>
  <c r="G57" i="21"/>
  <c r="H57" i="21" s="1"/>
  <c r="E58" i="21"/>
  <c r="F58" i="21" s="1"/>
  <c r="D58" i="21" s="1"/>
  <c r="J403" i="21"/>
  <c r="J131" i="15"/>
  <c r="J401" i="15"/>
  <c r="G57" i="15"/>
  <c r="H57" i="15" s="1"/>
  <c r="E58" i="15"/>
  <c r="F58" i="15" s="1"/>
  <c r="D58" i="15" s="1"/>
  <c r="J401" i="14"/>
  <c r="G27" i="14"/>
  <c r="H27" i="14" s="1"/>
  <c r="E28" i="14"/>
  <c r="J50" i="13"/>
  <c r="E51" i="17"/>
  <c r="F51" i="17" s="1"/>
  <c r="D51" i="17" s="1"/>
  <c r="G50" i="17"/>
  <c r="H50" i="17" s="1"/>
  <c r="G49" i="27"/>
  <c r="E50" i="27"/>
  <c r="F50" i="27" s="1"/>
  <c r="D50" i="27" s="1"/>
  <c r="H49" i="27"/>
  <c r="J74" i="27"/>
  <c r="J73" i="27"/>
  <c r="J396" i="18"/>
  <c r="G48" i="18"/>
  <c r="H48" i="18" s="1"/>
  <c r="E49" i="18"/>
  <c r="F49" i="18" s="1"/>
  <c r="D49" i="18" s="1"/>
  <c r="G47" i="10"/>
  <c r="E48" i="10"/>
  <c r="F48" i="10" s="1"/>
  <c r="D48" i="10" s="1"/>
  <c r="H47" i="10"/>
  <c r="E46" i="9"/>
  <c r="F46" i="9" s="1"/>
  <c r="D46" i="9" s="1"/>
  <c r="G45" i="9"/>
  <c r="I48" i="9"/>
  <c r="J47" i="9"/>
  <c r="H45" i="9"/>
  <c r="I776" i="9"/>
  <c r="J775" i="9"/>
  <c r="E48" i="11"/>
  <c r="F48" i="11" s="1"/>
  <c r="D48" i="11" s="1"/>
  <c r="G47" i="11"/>
  <c r="H47" i="11" s="1"/>
  <c r="J70" i="11"/>
  <c r="I71" i="11"/>
  <c r="E48" i="8"/>
  <c r="F48" i="8" s="1"/>
  <c r="D48" i="8" s="1"/>
  <c r="G47" i="8"/>
  <c r="H47" i="8" s="1"/>
  <c r="J57" i="8"/>
  <c r="I58" i="8"/>
  <c r="J785" i="8"/>
  <c r="I786" i="8"/>
  <c r="J1111" i="8"/>
  <c r="I1112" i="8"/>
  <c r="J380" i="8"/>
  <c r="I381" i="8"/>
  <c r="E48" i="6"/>
  <c r="F48" i="6" s="1"/>
  <c r="D48" i="6" s="1"/>
  <c r="G47" i="6"/>
  <c r="H47" i="6" s="1"/>
  <c r="J760" i="6"/>
  <c r="I761" i="6"/>
  <c r="J1121" i="6"/>
  <c r="I1122" i="6"/>
  <c r="J396" i="6"/>
  <c r="I397" i="6"/>
  <c r="E48" i="5"/>
  <c r="F48" i="5" s="1"/>
  <c r="D48" i="5" s="1"/>
  <c r="G47" i="5"/>
  <c r="H47" i="5" s="1"/>
  <c r="E31" i="4"/>
  <c r="F31" i="4" s="1"/>
  <c r="D31" i="4" s="1"/>
  <c r="G30" i="4"/>
  <c r="H30" i="4" s="1"/>
  <c r="I478" i="4"/>
  <c r="J477" i="4"/>
  <c r="J88" i="4"/>
  <c r="I89" i="4"/>
  <c r="H9" i="7"/>
  <c r="E10" i="7"/>
  <c r="F10" i="7" s="1"/>
  <c r="D10" i="7" s="1"/>
  <c r="G10" i="7" s="1"/>
  <c r="G86" i="20" l="1"/>
  <c r="E87" i="20"/>
  <c r="F87" i="20" s="1"/>
  <c r="D87" i="20" s="1"/>
  <c r="H86" i="20"/>
  <c r="G86" i="12"/>
  <c r="H86" i="12" s="1"/>
  <c r="E87" i="12"/>
  <c r="F87" i="12" s="1"/>
  <c r="D87" i="12" s="1"/>
  <c r="J376" i="26"/>
  <c r="I377" i="26"/>
  <c r="E68" i="26"/>
  <c r="F68" i="26" s="1"/>
  <c r="D68" i="26" s="1"/>
  <c r="K69" i="26" s="1"/>
  <c r="G67" i="26"/>
  <c r="H67" i="26" s="1"/>
  <c r="E69" i="25"/>
  <c r="F69" i="25" s="1"/>
  <c r="D69" i="25" s="1"/>
  <c r="G68" i="25"/>
  <c r="H68" i="25" s="1"/>
  <c r="G66" i="24"/>
  <c r="H66" i="24" s="1"/>
  <c r="E67" i="24"/>
  <c r="F67" i="24" s="1"/>
  <c r="D67" i="24" s="1"/>
  <c r="E67" i="23"/>
  <c r="F67" i="23" s="1"/>
  <c r="D67" i="23" s="1"/>
  <c r="G66" i="23"/>
  <c r="H66" i="23"/>
  <c r="J414" i="19"/>
  <c r="I415" i="19"/>
  <c r="J415" i="19" s="1"/>
  <c r="J777" i="19"/>
  <c r="I778" i="19"/>
  <c r="J778" i="19" s="1"/>
  <c r="G66" i="19"/>
  <c r="E67" i="19"/>
  <c r="F67" i="19" s="1"/>
  <c r="D67" i="19" s="1"/>
  <c r="H66" i="19"/>
  <c r="E67" i="16"/>
  <c r="F67" i="16" s="1"/>
  <c r="D67" i="16" s="1"/>
  <c r="G66" i="16"/>
  <c r="H66" i="16" s="1"/>
  <c r="G49" i="13"/>
  <c r="H49" i="13" s="1"/>
  <c r="E50" i="13"/>
  <c r="F50" i="13" s="1"/>
  <c r="D50" i="13" s="1"/>
  <c r="G66" i="22"/>
  <c r="H66" i="22" s="1"/>
  <c r="E67" i="22"/>
  <c r="F67" i="22" s="1"/>
  <c r="D67" i="22" s="1"/>
  <c r="E59" i="21"/>
  <c r="F59" i="21" s="1"/>
  <c r="D59" i="21" s="1"/>
  <c r="G58" i="21"/>
  <c r="H58" i="21" s="1"/>
  <c r="J404" i="21"/>
  <c r="J132" i="15"/>
  <c r="E59" i="15"/>
  <c r="F59" i="15" s="1"/>
  <c r="D59" i="15" s="1"/>
  <c r="G58" i="15"/>
  <c r="H58" i="15"/>
  <c r="J402" i="15"/>
  <c r="J402" i="14"/>
  <c r="F28" i="14"/>
  <c r="D28" i="14" s="1"/>
  <c r="J51" i="13"/>
  <c r="G51" i="17"/>
  <c r="H51" i="17" s="1"/>
  <c r="E52" i="17"/>
  <c r="F52" i="17" s="1"/>
  <c r="D52" i="17"/>
  <c r="G50" i="27"/>
  <c r="E51" i="27"/>
  <c r="F51" i="27" s="1"/>
  <c r="D51" i="27"/>
  <c r="H50" i="27"/>
  <c r="G49" i="18"/>
  <c r="H49" i="18" s="1"/>
  <c r="E50" i="18"/>
  <c r="F50" i="18" s="1"/>
  <c r="D50" i="18" s="1"/>
  <c r="J397" i="18"/>
  <c r="E49" i="10"/>
  <c r="F49" i="10" s="1"/>
  <c r="D49" i="10"/>
  <c r="G48" i="10"/>
  <c r="H48" i="10" s="1"/>
  <c r="G46" i="9"/>
  <c r="E47" i="9"/>
  <c r="F47" i="9" s="1"/>
  <c r="D47" i="9"/>
  <c r="H46" i="9"/>
  <c r="I777" i="9"/>
  <c r="J776" i="9"/>
  <c r="I49" i="9"/>
  <c r="J48" i="9"/>
  <c r="G48" i="11"/>
  <c r="H48" i="11" s="1"/>
  <c r="E49" i="11"/>
  <c r="F49" i="11" s="1"/>
  <c r="D49" i="11" s="1"/>
  <c r="I72" i="11"/>
  <c r="J71" i="11"/>
  <c r="H48" i="8"/>
  <c r="E49" i="8"/>
  <c r="F49" i="8" s="1"/>
  <c r="D49" i="8" s="1"/>
  <c r="G48" i="8"/>
  <c r="J381" i="8"/>
  <c r="I382" i="8"/>
  <c r="J786" i="8"/>
  <c r="I787" i="8"/>
  <c r="I1113" i="8"/>
  <c r="J1112" i="8"/>
  <c r="J58" i="8"/>
  <c r="I59" i="8"/>
  <c r="G48" i="6"/>
  <c r="H48" i="6" s="1"/>
  <c r="E49" i="6"/>
  <c r="F49" i="6" s="1"/>
  <c r="D49" i="6" s="1"/>
  <c r="I762" i="6"/>
  <c r="J761" i="6"/>
  <c r="J1122" i="6"/>
  <c r="I1123" i="6"/>
  <c r="I398" i="6"/>
  <c r="J397" i="6"/>
  <c r="E49" i="5"/>
  <c r="F49" i="5" s="1"/>
  <c r="D49" i="5" s="1"/>
  <c r="G48" i="5"/>
  <c r="H48" i="5" s="1"/>
  <c r="G31" i="4"/>
  <c r="H31" i="4" s="1"/>
  <c r="E32" i="4"/>
  <c r="F32" i="4" s="1"/>
  <c r="D32" i="4"/>
  <c r="I479" i="4"/>
  <c r="J478" i="4"/>
  <c r="J89" i="4"/>
  <c r="I90" i="4"/>
  <c r="E11" i="7"/>
  <c r="F11" i="7" s="1"/>
  <c r="D11" i="7"/>
  <c r="G11" i="7" s="1"/>
  <c r="H10" i="7"/>
  <c r="E88" i="20" l="1"/>
  <c r="F88" i="20" s="1"/>
  <c r="D88" i="20" s="1"/>
  <c r="G87" i="20"/>
  <c r="H87" i="20"/>
  <c r="G87" i="12"/>
  <c r="H87" i="12" s="1"/>
  <c r="E88" i="12"/>
  <c r="F88" i="12" s="1"/>
  <c r="D88" i="12" s="1"/>
  <c r="J377" i="26"/>
  <c r="I378" i="26"/>
  <c r="G68" i="26"/>
  <c r="H68" i="26" s="1"/>
  <c r="E69" i="26"/>
  <c r="F69" i="26" s="1"/>
  <c r="D69" i="26" s="1"/>
  <c r="K70" i="26" s="1"/>
  <c r="G69" i="25"/>
  <c r="H69" i="25" s="1"/>
  <c r="E70" i="25"/>
  <c r="F70" i="25" s="1"/>
  <c r="D70" i="25" s="1"/>
  <c r="E68" i="24"/>
  <c r="F68" i="24" s="1"/>
  <c r="D68" i="24" s="1"/>
  <c r="G67" i="24"/>
  <c r="H67" i="24"/>
  <c r="E68" i="23"/>
  <c r="F68" i="23" s="1"/>
  <c r="D68" i="23" s="1"/>
  <c r="G67" i="23"/>
  <c r="H67" i="23"/>
  <c r="G67" i="19"/>
  <c r="H67" i="19" s="1"/>
  <c r="E68" i="19"/>
  <c r="F68" i="19" s="1"/>
  <c r="D68" i="19" s="1"/>
  <c r="G67" i="16"/>
  <c r="H67" i="16" s="1"/>
  <c r="E68" i="16"/>
  <c r="F68" i="16" s="1"/>
  <c r="D68" i="16" s="1"/>
  <c r="E51" i="13"/>
  <c r="F51" i="13" s="1"/>
  <c r="D51" i="13" s="1"/>
  <c r="G50" i="13"/>
  <c r="H50" i="13" s="1"/>
  <c r="E68" i="22"/>
  <c r="F68" i="22" s="1"/>
  <c r="D68" i="22" s="1"/>
  <c r="G67" i="22"/>
  <c r="H67" i="22"/>
  <c r="E60" i="21"/>
  <c r="F60" i="21" s="1"/>
  <c r="D60" i="21" s="1"/>
  <c r="G59" i="21"/>
  <c r="H59" i="21" s="1"/>
  <c r="J405" i="21"/>
  <c r="J133" i="15"/>
  <c r="E60" i="15"/>
  <c r="F60" i="15" s="1"/>
  <c r="D60" i="15" s="1"/>
  <c r="G59" i="15"/>
  <c r="H59" i="15"/>
  <c r="J403" i="15"/>
  <c r="J403" i="14"/>
  <c r="G28" i="14"/>
  <c r="H28" i="14" s="1"/>
  <c r="E29" i="14"/>
  <c r="J52" i="13"/>
  <c r="H52" i="17"/>
  <c r="D53" i="17"/>
  <c r="G52" i="17"/>
  <c r="E53" i="17"/>
  <c r="F53" i="17" s="1"/>
  <c r="G51" i="27"/>
  <c r="H51" i="27" s="1"/>
  <c r="E52" i="27"/>
  <c r="F52" i="27" s="1"/>
  <c r="D52" i="27" s="1"/>
  <c r="G50" i="18"/>
  <c r="H50" i="18" s="1"/>
  <c r="E51" i="18"/>
  <c r="F51" i="18" s="1"/>
  <c r="D51" i="18" s="1"/>
  <c r="J398" i="18"/>
  <c r="E50" i="10"/>
  <c r="F50" i="10" s="1"/>
  <c r="D50" i="10" s="1"/>
  <c r="G49" i="10"/>
  <c r="H49" i="10" s="1"/>
  <c r="J49" i="9"/>
  <c r="I50" i="9"/>
  <c r="I778" i="9"/>
  <c r="J777" i="9"/>
  <c r="G47" i="9"/>
  <c r="H47" i="9" s="1"/>
  <c r="E48" i="9"/>
  <c r="F48" i="9" s="1"/>
  <c r="D48" i="9" s="1"/>
  <c r="H49" i="11"/>
  <c r="G49" i="11"/>
  <c r="E50" i="11"/>
  <c r="F50" i="11" s="1"/>
  <c r="D50" i="11" s="1"/>
  <c r="J72" i="11"/>
  <c r="I73" i="11"/>
  <c r="E50" i="8"/>
  <c r="F50" i="8" s="1"/>
  <c r="D50" i="8" s="1"/>
  <c r="G49" i="8"/>
  <c r="H49" i="8"/>
  <c r="I1114" i="8"/>
  <c r="J1113" i="8"/>
  <c r="I788" i="8"/>
  <c r="J787" i="8"/>
  <c r="I383" i="8"/>
  <c r="J382" i="8"/>
  <c r="I60" i="8"/>
  <c r="J60" i="8" s="1"/>
  <c r="J59" i="8"/>
  <c r="G49" i="6"/>
  <c r="H49" i="6" s="1"/>
  <c r="E50" i="6"/>
  <c r="F50" i="6" s="1"/>
  <c r="D50" i="6" s="1"/>
  <c r="I763" i="6"/>
  <c r="J762" i="6"/>
  <c r="J1123" i="6"/>
  <c r="I1124" i="6"/>
  <c r="I399" i="6"/>
  <c r="J398" i="6"/>
  <c r="G49" i="5"/>
  <c r="H49" i="5" s="1"/>
  <c r="E50" i="5"/>
  <c r="F50" i="5" s="1"/>
  <c r="D50" i="5" s="1"/>
  <c r="J479" i="4"/>
  <c r="I480" i="4"/>
  <c r="G32" i="4"/>
  <c r="H32" i="4" s="1"/>
  <c r="E33" i="4"/>
  <c r="F33" i="4" s="1"/>
  <c r="D33" i="4" s="1"/>
  <c r="J90" i="4"/>
  <c r="I91" i="4"/>
  <c r="E12" i="7"/>
  <c r="F12" i="7" s="1"/>
  <c r="D12" i="7" s="1"/>
  <c r="G12" i="7" s="1"/>
  <c r="H11" i="7"/>
  <c r="E89" i="20" l="1"/>
  <c r="F89" i="20" s="1"/>
  <c r="G88" i="20"/>
  <c r="D89" i="20"/>
  <c r="H88" i="20"/>
  <c r="E89" i="12"/>
  <c r="F89" i="12" s="1"/>
  <c r="D89" i="12" s="1"/>
  <c r="G88" i="12"/>
  <c r="H88" i="12" s="1"/>
  <c r="I379" i="26"/>
  <c r="J378" i="26"/>
  <c r="G69" i="26"/>
  <c r="H69" i="26" s="1"/>
  <c r="E70" i="26"/>
  <c r="F70" i="26" s="1"/>
  <c r="D70" i="26" s="1"/>
  <c r="K71" i="26" s="1"/>
  <c r="E71" i="25"/>
  <c r="F71" i="25" s="1"/>
  <c r="G70" i="25"/>
  <c r="H70" i="25" s="1"/>
  <c r="D71" i="25"/>
  <c r="G68" i="24"/>
  <c r="H68" i="24" s="1"/>
  <c r="E69" i="24"/>
  <c r="F69" i="24" s="1"/>
  <c r="D69" i="24" s="1"/>
  <c r="G68" i="23"/>
  <c r="H68" i="23" s="1"/>
  <c r="E69" i="23"/>
  <c r="F69" i="23" s="1"/>
  <c r="D69" i="23" s="1"/>
  <c r="E69" i="19"/>
  <c r="F69" i="19" s="1"/>
  <c r="D69" i="19" s="1"/>
  <c r="G68" i="19"/>
  <c r="H68" i="19" s="1"/>
  <c r="E69" i="16"/>
  <c r="F69" i="16" s="1"/>
  <c r="D69" i="16" s="1"/>
  <c r="G68" i="16"/>
  <c r="H68" i="16" s="1"/>
  <c r="E52" i="13"/>
  <c r="F52" i="13" s="1"/>
  <c r="D52" i="13" s="1"/>
  <c r="G51" i="13"/>
  <c r="H51" i="13" s="1"/>
  <c r="E69" i="22"/>
  <c r="F69" i="22" s="1"/>
  <c r="D69" i="22" s="1"/>
  <c r="G68" i="22"/>
  <c r="H68" i="22" s="1"/>
  <c r="G60" i="21"/>
  <c r="H60" i="21" s="1"/>
  <c r="E61" i="21"/>
  <c r="F61" i="21" s="1"/>
  <c r="D61" i="21" s="1"/>
  <c r="J406" i="21"/>
  <c r="J134" i="15"/>
  <c r="E61" i="15"/>
  <c r="F61" i="15" s="1"/>
  <c r="D61" i="15" s="1"/>
  <c r="G60" i="15"/>
  <c r="H60" i="15"/>
  <c r="J404" i="15"/>
  <c r="J404" i="14"/>
  <c r="F29" i="14"/>
  <c r="D29" i="14" s="1"/>
  <c r="J53" i="13"/>
  <c r="E54" i="17"/>
  <c r="F54" i="17" s="1"/>
  <c r="D54" i="17"/>
  <c r="G53" i="17"/>
  <c r="H53" i="17"/>
  <c r="G52" i="27"/>
  <c r="E53" i="27"/>
  <c r="F53" i="27" s="1"/>
  <c r="D53" i="27" s="1"/>
  <c r="H52" i="27"/>
  <c r="E52" i="18"/>
  <c r="F52" i="18" s="1"/>
  <c r="D52" i="18" s="1"/>
  <c r="G51" i="18"/>
  <c r="H51" i="18"/>
  <c r="J399" i="18"/>
  <c r="G50" i="10"/>
  <c r="H50" i="10" s="1"/>
  <c r="E51" i="10"/>
  <c r="F51" i="10" s="1"/>
  <c r="D51" i="10" s="1"/>
  <c r="G48" i="9"/>
  <c r="E49" i="9"/>
  <c r="F49" i="9" s="1"/>
  <c r="D49" i="9" s="1"/>
  <c r="H48" i="9"/>
  <c r="J50" i="9"/>
  <c r="I51" i="9"/>
  <c r="J778" i="9"/>
  <c r="I779" i="9"/>
  <c r="G50" i="11"/>
  <c r="H50" i="11" s="1"/>
  <c r="D51" i="11"/>
  <c r="E51" i="11"/>
  <c r="F51" i="11" s="1"/>
  <c r="I74" i="11"/>
  <c r="J74" i="11" s="1"/>
  <c r="J73" i="11"/>
  <c r="G50" i="8"/>
  <c r="E51" i="8"/>
  <c r="F51" i="8" s="1"/>
  <c r="D51" i="8"/>
  <c r="H50" i="8"/>
  <c r="I384" i="8"/>
  <c r="J383" i="8"/>
  <c r="I789" i="8"/>
  <c r="J788" i="8"/>
  <c r="J1114" i="8"/>
  <c r="I1115" i="8"/>
  <c r="E51" i="6"/>
  <c r="F51" i="6" s="1"/>
  <c r="D51" i="6" s="1"/>
  <c r="G50" i="6"/>
  <c r="H50" i="6"/>
  <c r="I1125" i="6"/>
  <c r="J1124" i="6"/>
  <c r="J399" i="6"/>
  <c r="I400" i="6"/>
  <c r="I764" i="6"/>
  <c r="J763" i="6"/>
  <c r="G50" i="5"/>
  <c r="H50" i="5" s="1"/>
  <c r="E51" i="5"/>
  <c r="F51" i="5" s="1"/>
  <c r="D51" i="5" s="1"/>
  <c r="E34" i="4"/>
  <c r="F34" i="4" s="1"/>
  <c r="D34" i="4" s="1"/>
  <c r="G33" i="4"/>
  <c r="H33" i="4" s="1"/>
  <c r="I92" i="4"/>
  <c r="J91" i="4"/>
  <c r="J480" i="4"/>
  <c r="I481" i="4"/>
  <c r="H12" i="7"/>
  <c r="E13" i="7"/>
  <c r="F13" i="7" s="1"/>
  <c r="D13" i="7" s="1"/>
  <c r="G13" i="7" s="1"/>
  <c r="G89" i="20" l="1"/>
  <c r="H89" i="20" s="1"/>
  <c r="E90" i="20"/>
  <c r="F90" i="20" s="1"/>
  <c r="D90" i="20" s="1"/>
  <c r="E90" i="12"/>
  <c r="F90" i="12" s="1"/>
  <c r="D90" i="12" s="1"/>
  <c r="G89" i="12"/>
  <c r="H89" i="12" s="1"/>
  <c r="I380" i="26"/>
  <c r="J379" i="26"/>
  <c r="E71" i="26"/>
  <c r="F71" i="26" s="1"/>
  <c r="D71" i="26" s="1"/>
  <c r="K72" i="26" s="1"/>
  <c r="G70" i="26"/>
  <c r="H70" i="26" s="1"/>
  <c r="E72" i="25"/>
  <c r="F72" i="25" s="1"/>
  <c r="D72" i="25" s="1"/>
  <c r="G71" i="25"/>
  <c r="H71" i="25" s="1"/>
  <c r="E70" i="24"/>
  <c r="F70" i="24" s="1"/>
  <c r="D70" i="24" s="1"/>
  <c r="G69" i="24"/>
  <c r="H69" i="24" s="1"/>
  <c r="E70" i="23"/>
  <c r="F70" i="23" s="1"/>
  <c r="D70" i="23" s="1"/>
  <c r="G69" i="23"/>
  <c r="H69" i="23" s="1"/>
  <c r="E70" i="19"/>
  <c r="F70" i="19" s="1"/>
  <c r="D70" i="19" s="1"/>
  <c r="G69" i="19"/>
  <c r="H69" i="19" s="1"/>
  <c r="E70" i="16"/>
  <c r="F70" i="16" s="1"/>
  <c r="D70" i="16" s="1"/>
  <c r="G69" i="16"/>
  <c r="H69" i="16"/>
  <c r="G52" i="13"/>
  <c r="E53" i="13"/>
  <c r="F53" i="13" s="1"/>
  <c r="D53" i="13" s="1"/>
  <c r="H52" i="13"/>
  <c r="G69" i="22"/>
  <c r="H69" i="22" s="1"/>
  <c r="E70" i="22"/>
  <c r="F70" i="22" s="1"/>
  <c r="D70" i="22"/>
  <c r="J407" i="21"/>
  <c r="E62" i="21"/>
  <c r="F62" i="21" s="1"/>
  <c r="D62" i="21" s="1"/>
  <c r="G61" i="21"/>
  <c r="H61" i="21" s="1"/>
  <c r="J135" i="15"/>
  <c r="E62" i="15"/>
  <c r="F62" i="15" s="1"/>
  <c r="D62" i="15" s="1"/>
  <c r="G61" i="15"/>
  <c r="J405" i="15"/>
  <c r="H61" i="15"/>
  <c r="J405" i="14"/>
  <c r="G29" i="14"/>
  <c r="H29" i="14" s="1"/>
  <c r="E30" i="14"/>
  <c r="J54" i="13"/>
  <c r="H54" i="17"/>
  <c r="E55" i="17"/>
  <c r="F55" i="17" s="1"/>
  <c r="D55" i="17" s="1"/>
  <c r="G54" i="17"/>
  <c r="E54" i="27"/>
  <c r="F54" i="27" s="1"/>
  <c r="D54" i="27" s="1"/>
  <c r="G53" i="27"/>
  <c r="H53" i="27" s="1"/>
  <c r="E53" i="18"/>
  <c r="F53" i="18" s="1"/>
  <c r="D53" i="18" s="1"/>
  <c r="G52" i="18"/>
  <c r="H52" i="18" s="1"/>
  <c r="J400" i="18"/>
  <c r="E52" i="10"/>
  <c r="F52" i="10" s="1"/>
  <c r="D52" i="10" s="1"/>
  <c r="G51" i="10"/>
  <c r="H51" i="10"/>
  <c r="G49" i="9"/>
  <c r="E50" i="9"/>
  <c r="F50" i="9" s="1"/>
  <c r="D50" i="9" s="1"/>
  <c r="J779" i="9"/>
  <c r="I780" i="9"/>
  <c r="H49" i="9"/>
  <c r="J51" i="9"/>
  <c r="I52" i="9"/>
  <c r="G51" i="11"/>
  <c r="H51" i="11" s="1"/>
  <c r="E52" i="11"/>
  <c r="F52" i="11" s="1"/>
  <c r="D52" i="11" s="1"/>
  <c r="G51" i="8"/>
  <c r="E52" i="8"/>
  <c r="F52" i="8" s="1"/>
  <c r="D52" i="8" s="1"/>
  <c r="J789" i="8"/>
  <c r="I790" i="8"/>
  <c r="J790" i="8" s="1"/>
  <c r="J384" i="8"/>
  <c r="I385" i="8"/>
  <c r="H51" i="8"/>
  <c r="J1115" i="8"/>
  <c r="I1116" i="8"/>
  <c r="E52" i="6"/>
  <c r="F52" i="6" s="1"/>
  <c r="D52" i="6" s="1"/>
  <c r="G51" i="6"/>
  <c r="J764" i="6"/>
  <c r="I765" i="6"/>
  <c r="J400" i="6"/>
  <c r="I401" i="6"/>
  <c r="I1126" i="6"/>
  <c r="J1126" i="6" s="1"/>
  <c r="J1125" i="6"/>
  <c r="H51" i="6"/>
  <c r="E52" i="5"/>
  <c r="F52" i="5" s="1"/>
  <c r="D52" i="5" s="1"/>
  <c r="G51" i="5"/>
  <c r="H51" i="5" s="1"/>
  <c r="E35" i="4"/>
  <c r="F35" i="4" s="1"/>
  <c r="D35" i="4" s="1"/>
  <c r="G34" i="4"/>
  <c r="H34" i="4" s="1"/>
  <c r="I482" i="4"/>
  <c r="J481" i="4"/>
  <c r="I93" i="4"/>
  <c r="J92" i="4"/>
  <c r="E14" i="7"/>
  <c r="F14" i="7" s="1"/>
  <c r="D14" i="7" s="1"/>
  <c r="G14" i="7" s="1"/>
  <c r="H13" i="7"/>
  <c r="E91" i="20" l="1"/>
  <c r="F91" i="20" s="1"/>
  <c r="D91" i="20" s="1"/>
  <c r="G90" i="20"/>
  <c r="H90" i="20"/>
  <c r="G90" i="12"/>
  <c r="H90" i="12" s="1"/>
  <c r="E91" i="12"/>
  <c r="F91" i="12" s="1"/>
  <c r="D91" i="12" s="1"/>
  <c r="J380" i="26"/>
  <c r="I381" i="26"/>
  <c r="E72" i="26"/>
  <c r="F72" i="26" s="1"/>
  <c r="D72" i="26" s="1"/>
  <c r="K73" i="26" s="1"/>
  <c r="G71" i="26"/>
  <c r="H71" i="26" s="1"/>
  <c r="G72" i="25"/>
  <c r="H72" i="25" s="1"/>
  <c r="E73" i="25"/>
  <c r="F73" i="25" s="1"/>
  <c r="D73" i="25" s="1"/>
  <c r="E71" i="24"/>
  <c r="F71" i="24" s="1"/>
  <c r="D71" i="24" s="1"/>
  <c r="G70" i="24"/>
  <c r="H70" i="24" s="1"/>
  <c r="E71" i="23"/>
  <c r="F71" i="23" s="1"/>
  <c r="D71" i="23" s="1"/>
  <c r="G70" i="23"/>
  <c r="H70" i="23" s="1"/>
  <c r="G70" i="19"/>
  <c r="E71" i="19"/>
  <c r="F71" i="19" s="1"/>
  <c r="D71" i="19" s="1"/>
  <c r="H70" i="19"/>
  <c r="G70" i="16"/>
  <c r="H70" i="16" s="1"/>
  <c r="E71" i="16"/>
  <c r="F71" i="16" s="1"/>
  <c r="D71" i="16" s="1"/>
  <c r="E54" i="13"/>
  <c r="F54" i="13" s="1"/>
  <c r="D54" i="13" s="1"/>
  <c r="G53" i="13"/>
  <c r="H53" i="13" s="1"/>
  <c r="G70" i="22"/>
  <c r="H70" i="22" s="1"/>
  <c r="E71" i="22"/>
  <c r="F71" i="22" s="1"/>
  <c r="D71" i="22" s="1"/>
  <c r="J408" i="21"/>
  <c r="E63" i="21"/>
  <c r="F63" i="21" s="1"/>
  <c r="D63" i="21" s="1"/>
  <c r="G62" i="21"/>
  <c r="H62" i="21" s="1"/>
  <c r="J136" i="15"/>
  <c r="E63" i="15"/>
  <c r="F63" i="15" s="1"/>
  <c r="D63" i="15" s="1"/>
  <c r="G62" i="15"/>
  <c r="H62" i="15" s="1"/>
  <c r="J406" i="15"/>
  <c r="J406" i="14"/>
  <c r="F30" i="14"/>
  <c r="D30" i="14" s="1"/>
  <c r="J56" i="13"/>
  <c r="J55" i="13"/>
  <c r="D56" i="17"/>
  <c r="G55" i="17"/>
  <c r="H55" i="17" s="1"/>
  <c r="E56" i="17"/>
  <c r="F56" i="17" s="1"/>
  <c r="E55" i="27"/>
  <c r="F55" i="27" s="1"/>
  <c r="D55" i="27" s="1"/>
  <c r="G54" i="27"/>
  <c r="H54" i="27" s="1"/>
  <c r="G53" i="18"/>
  <c r="H53" i="18" s="1"/>
  <c r="E54" i="18"/>
  <c r="F54" i="18" s="1"/>
  <c r="D54" i="18"/>
  <c r="J401" i="18"/>
  <c r="E53" i="10"/>
  <c r="F53" i="10" s="1"/>
  <c r="D53" i="10"/>
  <c r="G52" i="10"/>
  <c r="H52" i="10" s="1"/>
  <c r="G50" i="9"/>
  <c r="E51" i="9"/>
  <c r="F51" i="9" s="1"/>
  <c r="D51" i="9" s="1"/>
  <c r="H50" i="9"/>
  <c r="J52" i="9"/>
  <c r="I53" i="9"/>
  <c r="J780" i="9"/>
  <c r="I781" i="9"/>
  <c r="E53" i="11"/>
  <c r="F53" i="11" s="1"/>
  <c r="D53" i="11" s="1"/>
  <c r="G52" i="11"/>
  <c r="H52" i="11" s="1"/>
  <c r="G52" i="8"/>
  <c r="H52" i="8" s="1"/>
  <c r="E53" i="8"/>
  <c r="F53" i="8" s="1"/>
  <c r="D53" i="8" s="1"/>
  <c r="I1117" i="8"/>
  <c r="J1116" i="8"/>
  <c r="J385" i="8"/>
  <c r="I386" i="8"/>
  <c r="G52" i="6"/>
  <c r="E53" i="6"/>
  <c r="F53" i="6" s="1"/>
  <c r="D53" i="6" s="1"/>
  <c r="I402" i="6"/>
  <c r="J401" i="6"/>
  <c r="I766" i="6"/>
  <c r="J765" i="6"/>
  <c r="H52" i="6"/>
  <c r="E53" i="5"/>
  <c r="F53" i="5" s="1"/>
  <c r="D53" i="5" s="1"/>
  <c r="G52" i="5"/>
  <c r="H52" i="5" s="1"/>
  <c r="G35" i="4"/>
  <c r="E36" i="4"/>
  <c r="F36" i="4" s="1"/>
  <c r="D36" i="4" s="1"/>
  <c r="H35" i="4"/>
  <c r="J93" i="4"/>
  <c r="I94" i="4"/>
  <c r="I483" i="4"/>
  <c r="J482" i="4"/>
  <c r="H14" i="7"/>
  <c r="E15" i="7"/>
  <c r="F15" i="7" s="1"/>
  <c r="D15" i="7" s="1"/>
  <c r="G15" i="7" s="1"/>
  <c r="E92" i="20" l="1"/>
  <c r="F92" i="20" s="1"/>
  <c r="D92" i="20" s="1"/>
  <c r="G91" i="20"/>
  <c r="H91" i="20"/>
  <c r="G91" i="12"/>
  <c r="H91" i="12" s="1"/>
  <c r="E92" i="12"/>
  <c r="F92" i="12" s="1"/>
  <c r="D92" i="12" s="1"/>
  <c r="J381" i="26"/>
  <c r="I382" i="26"/>
  <c r="G72" i="26"/>
  <c r="H72" i="26" s="1"/>
  <c r="E73" i="26"/>
  <c r="F73" i="26" s="1"/>
  <c r="D73" i="26" s="1"/>
  <c r="K74" i="26" s="1"/>
  <c r="E74" i="25"/>
  <c r="F74" i="25" s="1"/>
  <c r="D74" i="25" s="1"/>
  <c r="G73" i="25"/>
  <c r="H73" i="25"/>
  <c r="G71" i="24"/>
  <c r="H71" i="24" s="1"/>
  <c r="E72" i="24"/>
  <c r="F72" i="24" s="1"/>
  <c r="D72" i="24" s="1"/>
  <c r="G71" i="23"/>
  <c r="H71" i="23" s="1"/>
  <c r="E72" i="23"/>
  <c r="F72" i="23" s="1"/>
  <c r="D72" i="23" s="1"/>
  <c r="G71" i="19"/>
  <c r="H71" i="19" s="1"/>
  <c r="E72" i="19"/>
  <c r="F72" i="19" s="1"/>
  <c r="D72" i="19" s="1"/>
  <c r="G71" i="16"/>
  <c r="H71" i="16" s="1"/>
  <c r="E72" i="16"/>
  <c r="F72" i="16" s="1"/>
  <c r="D72" i="16" s="1"/>
  <c r="E55" i="13"/>
  <c r="F55" i="13" s="1"/>
  <c r="D55" i="13" s="1"/>
  <c r="G54" i="13"/>
  <c r="H54" i="13" s="1"/>
  <c r="E72" i="22"/>
  <c r="F72" i="22" s="1"/>
  <c r="D72" i="22" s="1"/>
  <c r="G71" i="22"/>
  <c r="H71" i="22"/>
  <c r="G63" i="21"/>
  <c r="H63" i="21" s="1"/>
  <c r="E64" i="21"/>
  <c r="F64" i="21" s="1"/>
  <c r="D64" i="21" s="1"/>
  <c r="J409" i="21"/>
  <c r="J137" i="15"/>
  <c r="G63" i="15"/>
  <c r="H63" i="15" s="1"/>
  <c r="E64" i="15"/>
  <c r="F64" i="15" s="1"/>
  <c r="D64" i="15" s="1"/>
  <c r="J407" i="15"/>
  <c r="J407" i="14"/>
  <c r="G30" i="14"/>
  <c r="H30" i="14" s="1"/>
  <c r="E31" i="14"/>
  <c r="H56" i="17"/>
  <c r="E57" i="17"/>
  <c r="F57" i="17" s="1"/>
  <c r="D57" i="17" s="1"/>
  <c r="G56" i="17"/>
  <c r="E56" i="27"/>
  <c r="F56" i="27" s="1"/>
  <c r="G55" i="27"/>
  <c r="H55" i="27" s="1"/>
  <c r="D56" i="27"/>
  <c r="J402" i="18"/>
  <c r="E55" i="18"/>
  <c r="F55" i="18" s="1"/>
  <c r="D55" i="18" s="1"/>
  <c r="G54" i="18"/>
  <c r="H54" i="18" s="1"/>
  <c r="E54" i="10"/>
  <c r="F54" i="10" s="1"/>
  <c r="D54" i="10" s="1"/>
  <c r="G53" i="10"/>
  <c r="H53" i="10" s="1"/>
  <c r="E52" i="9"/>
  <c r="F52" i="9" s="1"/>
  <c r="D52" i="9" s="1"/>
  <c r="G51" i="9"/>
  <c r="J781" i="9"/>
  <c r="I782" i="9"/>
  <c r="J53" i="9"/>
  <c r="I54" i="9"/>
  <c r="H51" i="9"/>
  <c r="E54" i="11"/>
  <c r="F54" i="11" s="1"/>
  <c r="D54" i="11" s="1"/>
  <c r="G53" i="11"/>
  <c r="H53" i="11"/>
  <c r="G53" i="8"/>
  <c r="H53" i="8" s="1"/>
  <c r="E54" i="8"/>
  <c r="F54" i="8" s="1"/>
  <c r="D54" i="8" s="1"/>
  <c r="J386" i="8"/>
  <c r="I387" i="8"/>
  <c r="I1118" i="8"/>
  <c r="J1117" i="8"/>
  <c r="G53" i="6"/>
  <c r="E54" i="6"/>
  <c r="F54" i="6" s="1"/>
  <c r="D54" i="6" s="1"/>
  <c r="J402" i="6"/>
  <c r="I403" i="6"/>
  <c r="H53" i="6"/>
  <c r="I767" i="6"/>
  <c r="J766" i="6"/>
  <c r="G53" i="5"/>
  <c r="H53" i="5" s="1"/>
  <c r="E54" i="5"/>
  <c r="F54" i="5" s="1"/>
  <c r="D54" i="5" s="1"/>
  <c r="G36" i="4"/>
  <c r="H36" i="4" s="1"/>
  <c r="E37" i="4"/>
  <c r="F37" i="4" s="1"/>
  <c r="D37" i="4" s="1"/>
  <c r="J483" i="4"/>
  <c r="I484" i="4"/>
  <c r="J94" i="4"/>
  <c r="I95" i="4"/>
  <c r="E16" i="7"/>
  <c r="F16" i="7" s="1"/>
  <c r="D16" i="7" s="1"/>
  <c r="G16" i="7" s="1"/>
  <c r="H15" i="7"/>
  <c r="E93" i="20" l="1"/>
  <c r="F93" i="20" s="1"/>
  <c r="G92" i="20"/>
  <c r="D93" i="20"/>
  <c r="H92" i="20"/>
  <c r="E93" i="12"/>
  <c r="F93" i="12" s="1"/>
  <c r="G92" i="12"/>
  <c r="D93" i="12"/>
  <c r="H92" i="12"/>
  <c r="J382" i="26"/>
  <c r="I383" i="26"/>
  <c r="G73" i="26"/>
  <c r="H73" i="26" s="1"/>
  <c r="E74" i="26"/>
  <c r="F74" i="26" s="1"/>
  <c r="D74" i="26" s="1"/>
  <c r="K75" i="26" s="1"/>
  <c r="E75" i="25"/>
  <c r="F75" i="25" s="1"/>
  <c r="D75" i="25" s="1"/>
  <c r="G74" i="25"/>
  <c r="H74" i="25" s="1"/>
  <c r="E73" i="24"/>
  <c r="F73" i="24" s="1"/>
  <c r="D73" i="24" s="1"/>
  <c r="G72" i="24"/>
  <c r="H72" i="24"/>
  <c r="E73" i="23"/>
  <c r="F73" i="23" s="1"/>
  <c r="D73" i="23" s="1"/>
  <c r="G72" i="23"/>
  <c r="H72" i="23"/>
  <c r="E73" i="19"/>
  <c r="F73" i="19" s="1"/>
  <c r="D73" i="19" s="1"/>
  <c r="G72" i="19"/>
  <c r="H72" i="19" s="1"/>
  <c r="E73" i="16"/>
  <c r="F73" i="16" s="1"/>
  <c r="D73" i="16" s="1"/>
  <c r="G72" i="16"/>
  <c r="H72" i="16" s="1"/>
  <c r="G55" i="13"/>
  <c r="E56" i="13"/>
  <c r="F56" i="13" s="1"/>
  <c r="D56" i="13" s="1"/>
  <c r="H55" i="13"/>
  <c r="E73" i="22"/>
  <c r="F73" i="22" s="1"/>
  <c r="D73" i="22" s="1"/>
  <c r="G72" i="22"/>
  <c r="H72" i="22" s="1"/>
  <c r="E65" i="21"/>
  <c r="F65" i="21" s="1"/>
  <c r="D65" i="21" s="1"/>
  <c r="G64" i="21"/>
  <c r="H64" i="21" s="1"/>
  <c r="J410" i="21"/>
  <c r="J138" i="15"/>
  <c r="E65" i="15"/>
  <c r="F65" i="15" s="1"/>
  <c r="D65" i="15" s="1"/>
  <c r="G64" i="15"/>
  <c r="H64" i="15" s="1"/>
  <c r="J408" i="15"/>
  <c r="J408" i="14"/>
  <c r="F31" i="14"/>
  <c r="D31" i="14" s="1"/>
  <c r="G57" i="17"/>
  <c r="H57" i="17" s="1"/>
  <c r="E58" i="17"/>
  <c r="F58" i="17" s="1"/>
  <c r="D58" i="17" s="1"/>
  <c r="G56" i="27"/>
  <c r="H56" i="27" s="1"/>
  <c r="E57" i="27"/>
  <c r="F57" i="27" s="1"/>
  <c r="D57" i="27" s="1"/>
  <c r="E56" i="18"/>
  <c r="F56" i="18" s="1"/>
  <c r="D56" i="18" s="1"/>
  <c r="G55" i="18"/>
  <c r="H55" i="18" s="1"/>
  <c r="J403" i="18"/>
  <c r="H54" i="10"/>
  <c r="G54" i="10"/>
  <c r="E55" i="10"/>
  <c r="F55" i="10" s="1"/>
  <c r="D55" i="10" s="1"/>
  <c r="E53" i="9"/>
  <c r="F53" i="9" s="1"/>
  <c r="D53" i="9"/>
  <c r="G52" i="9"/>
  <c r="J782" i="9"/>
  <c r="I783" i="9"/>
  <c r="H52" i="9"/>
  <c r="J54" i="9"/>
  <c r="I55" i="9"/>
  <c r="D55" i="11"/>
  <c r="G54" i="11"/>
  <c r="H54" i="11" s="1"/>
  <c r="E55" i="11"/>
  <c r="F55" i="11" s="1"/>
  <c r="D55" i="8"/>
  <c r="G54" i="8"/>
  <c r="H54" i="8" s="1"/>
  <c r="E55" i="8"/>
  <c r="F55" i="8" s="1"/>
  <c r="J387" i="8"/>
  <c r="I388" i="8"/>
  <c r="I1119" i="8"/>
  <c r="J1118" i="8"/>
  <c r="G54" i="6"/>
  <c r="E55" i="6"/>
  <c r="F55" i="6" s="1"/>
  <c r="D55" i="6" s="1"/>
  <c r="J767" i="6"/>
  <c r="I768" i="6"/>
  <c r="H54" i="6"/>
  <c r="J403" i="6"/>
  <c r="I404" i="6"/>
  <c r="G54" i="5"/>
  <c r="E55" i="5"/>
  <c r="F55" i="5" s="1"/>
  <c r="D55" i="5" s="1"/>
  <c r="H54" i="5"/>
  <c r="E38" i="4"/>
  <c r="F38" i="4" s="1"/>
  <c r="D38" i="4" s="1"/>
  <c r="G37" i="4"/>
  <c r="H37" i="4" s="1"/>
  <c r="J95" i="4"/>
  <c r="I96" i="4"/>
  <c r="J484" i="4"/>
  <c r="I485" i="4"/>
  <c r="E17" i="7"/>
  <c r="F17" i="7" s="1"/>
  <c r="D17" i="7" s="1"/>
  <c r="G17" i="7" s="1"/>
  <c r="H16" i="7"/>
  <c r="G93" i="20" l="1"/>
  <c r="H93" i="20" s="1"/>
  <c r="E94" i="20"/>
  <c r="F94" i="20" s="1"/>
  <c r="D94" i="20"/>
  <c r="G93" i="12"/>
  <c r="H93" i="12" s="1"/>
  <c r="E94" i="12"/>
  <c r="F94" i="12" s="1"/>
  <c r="D94" i="12" s="1"/>
  <c r="J383" i="26"/>
  <c r="I384" i="26"/>
  <c r="J384" i="26" s="1"/>
  <c r="E75" i="26"/>
  <c r="F75" i="26" s="1"/>
  <c r="D75" i="26" s="1"/>
  <c r="K76" i="26" s="1"/>
  <c r="G74" i="26"/>
  <c r="H74" i="26" s="1"/>
  <c r="G75" i="25"/>
  <c r="E76" i="25"/>
  <c r="F76" i="25" s="1"/>
  <c r="D76" i="25" s="1"/>
  <c r="H75" i="25"/>
  <c r="E74" i="24"/>
  <c r="F74" i="24" s="1"/>
  <c r="D74" i="24" s="1"/>
  <c r="G73" i="24"/>
  <c r="H73" i="24" s="1"/>
  <c r="G73" i="23"/>
  <c r="H73" i="23" s="1"/>
  <c r="E74" i="23"/>
  <c r="F74" i="23" s="1"/>
  <c r="D74" i="23" s="1"/>
  <c r="G73" i="19"/>
  <c r="H73" i="19" s="1"/>
  <c r="E74" i="19"/>
  <c r="F74" i="19" s="1"/>
  <c r="D74" i="19" s="1"/>
  <c r="E74" i="16"/>
  <c r="F74" i="16" s="1"/>
  <c r="D74" i="16" s="1"/>
  <c r="G73" i="16"/>
  <c r="H73" i="16" s="1"/>
  <c r="E57" i="13"/>
  <c r="F57" i="13" s="1"/>
  <c r="D57" i="13" s="1"/>
  <c r="G56" i="13"/>
  <c r="H56" i="13" s="1"/>
  <c r="G73" i="22"/>
  <c r="H73" i="22" s="1"/>
  <c r="E74" i="22"/>
  <c r="F74" i="22" s="1"/>
  <c r="D74" i="22" s="1"/>
  <c r="J411" i="21"/>
  <c r="E66" i="21"/>
  <c r="F66" i="21" s="1"/>
  <c r="D66" i="21" s="1"/>
  <c r="G65" i="21"/>
  <c r="H65" i="21" s="1"/>
  <c r="J139" i="15"/>
  <c r="E66" i="15"/>
  <c r="F66" i="15" s="1"/>
  <c r="D66" i="15" s="1"/>
  <c r="G65" i="15"/>
  <c r="H65" i="15" s="1"/>
  <c r="J409" i="15"/>
  <c r="J409" i="14"/>
  <c r="G31" i="14"/>
  <c r="H31" i="14" s="1"/>
  <c r="E32" i="14"/>
  <c r="H58" i="17"/>
  <c r="E59" i="17"/>
  <c r="F59" i="17" s="1"/>
  <c r="D59" i="17" s="1"/>
  <c r="G58" i="17"/>
  <c r="G57" i="27"/>
  <c r="H57" i="27" s="1"/>
  <c r="E58" i="27"/>
  <c r="F58" i="27" s="1"/>
  <c r="D58" i="27" s="1"/>
  <c r="E57" i="18"/>
  <c r="F57" i="18" s="1"/>
  <c r="D57" i="18" s="1"/>
  <c r="G56" i="18"/>
  <c r="H56" i="18" s="1"/>
  <c r="J404" i="18"/>
  <c r="G55" i="10"/>
  <c r="E56" i="10"/>
  <c r="F56" i="10" s="1"/>
  <c r="D56" i="10" s="1"/>
  <c r="H55" i="10"/>
  <c r="E54" i="9"/>
  <c r="F54" i="9" s="1"/>
  <c r="D54" i="9" s="1"/>
  <c r="G53" i="9"/>
  <c r="H53" i="9" s="1"/>
  <c r="I56" i="9"/>
  <c r="J56" i="9" s="1"/>
  <c r="J55" i="9"/>
  <c r="I784" i="9"/>
  <c r="J783" i="9"/>
  <c r="E56" i="11"/>
  <c r="F56" i="11" s="1"/>
  <c r="D56" i="11" s="1"/>
  <c r="G55" i="11"/>
  <c r="H55" i="11" s="1"/>
  <c r="J1119" i="8"/>
  <c r="I1120" i="8"/>
  <c r="E56" i="8"/>
  <c r="F56" i="8" s="1"/>
  <c r="D56" i="8" s="1"/>
  <c r="G55" i="8"/>
  <c r="H55" i="8" s="1"/>
  <c r="I389" i="8"/>
  <c r="J388" i="8"/>
  <c r="E56" i="6"/>
  <c r="F56" i="6" s="1"/>
  <c r="G55" i="6"/>
  <c r="D56" i="6"/>
  <c r="I405" i="6"/>
  <c r="J404" i="6"/>
  <c r="H55" i="6"/>
  <c r="J768" i="6"/>
  <c r="I769" i="6"/>
  <c r="E56" i="5"/>
  <c r="F56" i="5" s="1"/>
  <c r="D56" i="5" s="1"/>
  <c r="G55" i="5"/>
  <c r="H55" i="5" s="1"/>
  <c r="E39" i="4"/>
  <c r="F39" i="4" s="1"/>
  <c r="D39" i="4" s="1"/>
  <c r="G38" i="4"/>
  <c r="H38" i="4" s="1"/>
  <c r="J485" i="4"/>
  <c r="I486" i="4"/>
  <c r="J96" i="4"/>
  <c r="I97" i="4"/>
  <c r="H17" i="7"/>
  <c r="E18" i="7"/>
  <c r="F18" i="7" s="1"/>
  <c r="D18" i="7" s="1"/>
  <c r="G18" i="7" s="1"/>
  <c r="G94" i="20" l="1"/>
  <c r="H94" i="20" s="1"/>
  <c r="E95" i="20"/>
  <c r="F95" i="20" s="1"/>
  <c r="D95" i="20" s="1"/>
  <c r="G94" i="12"/>
  <c r="H94" i="12" s="1"/>
  <c r="E95" i="12"/>
  <c r="F95" i="12" s="1"/>
  <c r="D95" i="12" s="1"/>
  <c r="E76" i="26"/>
  <c r="F76" i="26" s="1"/>
  <c r="D76" i="26" s="1"/>
  <c r="K77" i="26" s="1"/>
  <c r="G75" i="26"/>
  <c r="H75" i="26" s="1"/>
  <c r="E77" i="25"/>
  <c r="F77" i="25" s="1"/>
  <c r="D77" i="25" s="1"/>
  <c r="G76" i="25"/>
  <c r="H76" i="25"/>
  <c r="G74" i="24"/>
  <c r="H74" i="24" s="1"/>
  <c r="E75" i="24"/>
  <c r="F75" i="24" s="1"/>
  <c r="D75" i="24" s="1"/>
  <c r="E75" i="23"/>
  <c r="F75" i="23" s="1"/>
  <c r="D75" i="23" s="1"/>
  <c r="G74" i="23"/>
  <c r="H74" i="23" s="1"/>
  <c r="E75" i="19"/>
  <c r="F75" i="19" s="1"/>
  <c r="D75" i="19" s="1"/>
  <c r="G74" i="19"/>
  <c r="H74" i="19" s="1"/>
  <c r="E75" i="16"/>
  <c r="F75" i="16" s="1"/>
  <c r="D75" i="16" s="1"/>
  <c r="G74" i="16"/>
  <c r="H74" i="16" s="1"/>
  <c r="G57" i="13"/>
  <c r="H57" i="13" s="1"/>
  <c r="E58" i="13"/>
  <c r="F58" i="13" s="1"/>
  <c r="D58" i="13" s="1"/>
  <c r="G74" i="22"/>
  <c r="H74" i="22" s="1"/>
  <c r="E75" i="22"/>
  <c r="F75" i="22" s="1"/>
  <c r="D75" i="22" s="1"/>
  <c r="G66" i="21"/>
  <c r="H66" i="21" s="1"/>
  <c r="E67" i="21"/>
  <c r="F67" i="21" s="1"/>
  <c r="D67" i="21" s="1"/>
  <c r="J412" i="21"/>
  <c r="J140" i="15"/>
  <c r="G66" i="15"/>
  <c r="H66" i="15" s="1"/>
  <c r="E67" i="15"/>
  <c r="F67" i="15" s="1"/>
  <c r="D67" i="15" s="1"/>
  <c r="J410" i="15"/>
  <c r="J410" i="14"/>
  <c r="F32" i="14"/>
  <c r="D32" i="14" s="1"/>
  <c r="D60" i="17"/>
  <c r="G59" i="17"/>
  <c r="H59" i="17" s="1"/>
  <c r="E60" i="17"/>
  <c r="F60" i="17" s="1"/>
  <c r="G58" i="27"/>
  <c r="H58" i="27" s="1"/>
  <c r="E59" i="27"/>
  <c r="F59" i="27" s="1"/>
  <c r="D59" i="27" s="1"/>
  <c r="E58" i="18"/>
  <c r="F58" i="18" s="1"/>
  <c r="D58" i="18" s="1"/>
  <c r="G57" i="18"/>
  <c r="H57" i="18" s="1"/>
  <c r="J405" i="18"/>
  <c r="E57" i="10"/>
  <c r="F57" i="10" s="1"/>
  <c r="D57" i="10" s="1"/>
  <c r="G56" i="10"/>
  <c r="H56" i="10" s="1"/>
  <c r="G54" i="9"/>
  <c r="H54" i="9" s="1"/>
  <c r="E55" i="9"/>
  <c r="F55" i="9" s="1"/>
  <c r="D55" i="9"/>
  <c r="I785" i="9"/>
  <c r="J784" i="9"/>
  <c r="G56" i="11"/>
  <c r="H56" i="11" s="1"/>
  <c r="E57" i="11"/>
  <c r="F57" i="11" s="1"/>
  <c r="D57" i="11" s="1"/>
  <c r="E57" i="8"/>
  <c r="F57" i="8" s="1"/>
  <c r="D57" i="8" s="1"/>
  <c r="G56" i="8"/>
  <c r="H56" i="8" s="1"/>
  <c r="J389" i="8"/>
  <c r="I390" i="8"/>
  <c r="I1121" i="8"/>
  <c r="J1120" i="8"/>
  <c r="J769" i="6"/>
  <c r="I770" i="6"/>
  <c r="I406" i="6"/>
  <c r="J405" i="6"/>
  <c r="E57" i="6"/>
  <c r="F57" i="6" s="1"/>
  <c r="D57" i="6" s="1"/>
  <c r="G56" i="6"/>
  <c r="H56" i="6" s="1"/>
  <c r="E57" i="5"/>
  <c r="F57" i="5" s="1"/>
  <c r="D57" i="5" s="1"/>
  <c r="G56" i="5"/>
  <c r="H56" i="5" s="1"/>
  <c r="G39" i="4"/>
  <c r="H39" i="4" s="1"/>
  <c r="E40" i="4"/>
  <c r="F40" i="4" s="1"/>
  <c r="D40" i="4" s="1"/>
  <c r="J97" i="4"/>
  <c r="I98" i="4"/>
  <c r="I487" i="4"/>
  <c r="J486" i="4"/>
  <c r="E19" i="7"/>
  <c r="F19" i="7" s="1"/>
  <c r="D19" i="7" s="1"/>
  <c r="G19" i="7" s="1"/>
  <c r="H18" i="7"/>
  <c r="E96" i="20" l="1"/>
  <c r="F96" i="20" s="1"/>
  <c r="D96" i="20"/>
  <c r="G95" i="20"/>
  <c r="H95" i="20"/>
  <c r="E96" i="12"/>
  <c r="F96" i="12" s="1"/>
  <c r="D96" i="12" s="1"/>
  <c r="G95" i="12"/>
  <c r="H95" i="12"/>
  <c r="G76" i="26"/>
  <c r="H76" i="26" s="1"/>
  <c r="E77" i="26"/>
  <c r="F77" i="26" s="1"/>
  <c r="D77" i="26" s="1"/>
  <c r="K78" i="26" s="1"/>
  <c r="G77" i="25"/>
  <c r="H77" i="25" s="1"/>
  <c r="E78" i="25"/>
  <c r="F78" i="25" s="1"/>
  <c r="D78" i="25" s="1"/>
  <c r="E76" i="24"/>
  <c r="F76" i="24" s="1"/>
  <c r="D76" i="24" s="1"/>
  <c r="G75" i="24"/>
  <c r="H75" i="24"/>
  <c r="G75" i="23"/>
  <c r="H75" i="23" s="1"/>
  <c r="E76" i="23"/>
  <c r="F76" i="23" s="1"/>
  <c r="D76" i="23" s="1"/>
  <c r="E76" i="19"/>
  <c r="F76" i="19" s="1"/>
  <c r="D76" i="19" s="1"/>
  <c r="G75" i="19"/>
  <c r="H75" i="19" s="1"/>
  <c r="E76" i="16"/>
  <c r="F76" i="16" s="1"/>
  <c r="D76" i="16" s="1"/>
  <c r="G75" i="16"/>
  <c r="H75" i="16"/>
  <c r="E59" i="13"/>
  <c r="F59" i="13" s="1"/>
  <c r="D59" i="13" s="1"/>
  <c r="G58" i="13"/>
  <c r="H58" i="13"/>
  <c r="G75" i="22"/>
  <c r="H75" i="22" s="1"/>
  <c r="E76" i="22"/>
  <c r="F76" i="22" s="1"/>
  <c r="D76" i="22" s="1"/>
  <c r="E68" i="21"/>
  <c r="F68" i="21" s="1"/>
  <c r="D68" i="21" s="1"/>
  <c r="G67" i="21"/>
  <c r="H67" i="21" s="1"/>
  <c r="J413" i="21"/>
  <c r="J141" i="15"/>
  <c r="E68" i="15"/>
  <c r="F68" i="15" s="1"/>
  <c r="D68" i="15" s="1"/>
  <c r="G67" i="15"/>
  <c r="H67" i="15" s="1"/>
  <c r="J411" i="15"/>
  <c r="J411" i="14"/>
  <c r="G32" i="14"/>
  <c r="H32" i="14" s="1"/>
  <c r="E33" i="14"/>
  <c r="G60" i="17"/>
  <c r="H60" i="17" s="1"/>
  <c r="E61" i="17"/>
  <c r="F61" i="17" s="1"/>
  <c r="D61" i="17"/>
  <c r="E60" i="27"/>
  <c r="F60" i="27" s="1"/>
  <c r="D60" i="27" s="1"/>
  <c r="G59" i="27"/>
  <c r="H59" i="27" s="1"/>
  <c r="E59" i="18"/>
  <c r="F59" i="18" s="1"/>
  <c r="D59" i="18"/>
  <c r="G58" i="18"/>
  <c r="H58" i="18" s="1"/>
  <c r="J406" i="18"/>
  <c r="E58" i="10"/>
  <c r="F58" i="10" s="1"/>
  <c r="D58" i="10" s="1"/>
  <c r="G57" i="10"/>
  <c r="H57" i="10" s="1"/>
  <c r="I786" i="9"/>
  <c r="J785" i="9"/>
  <c r="G55" i="9"/>
  <c r="H55" i="9" s="1"/>
  <c r="E56" i="9"/>
  <c r="F56" i="9" s="1"/>
  <c r="D56" i="9" s="1"/>
  <c r="D58" i="11"/>
  <c r="G57" i="11"/>
  <c r="E58" i="11"/>
  <c r="F58" i="11" s="1"/>
  <c r="H57" i="11"/>
  <c r="H57" i="8"/>
  <c r="E58" i="8"/>
  <c r="F58" i="8" s="1"/>
  <c r="D58" i="8" s="1"/>
  <c r="G57" i="8"/>
  <c r="I1122" i="8"/>
  <c r="J1121" i="8"/>
  <c r="I391" i="8"/>
  <c r="J390" i="8"/>
  <c r="H57" i="6"/>
  <c r="E58" i="6"/>
  <c r="F58" i="6" s="1"/>
  <c r="D58" i="6" s="1"/>
  <c r="G57" i="6"/>
  <c r="J406" i="6"/>
  <c r="I407" i="6"/>
  <c r="I771" i="6"/>
  <c r="J770" i="6"/>
  <c r="G57" i="5"/>
  <c r="H57" i="5" s="1"/>
  <c r="E58" i="5"/>
  <c r="F58" i="5" s="1"/>
  <c r="D58" i="5" s="1"/>
  <c r="G40" i="4"/>
  <c r="H40" i="4" s="1"/>
  <c r="E41" i="4"/>
  <c r="F41" i="4" s="1"/>
  <c r="D41" i="4" s="1"/>
  <c r="J487" i="4"/>
  <c r="I488" i="4"/>
  <c r="J488" i="4" s="1"/>
  <c r="J98" i="4"/>
  <c r="I99" i="4"/>
  <c r="E20" i="7"/>
  <c r="F20" i="7" s="1"/>
  <c r="D20" i="7" s="1"/>
  <c r="G20" i="7" s="1"/>
  <c r="H19" i="7"/>
  <c r="G96" i="20" l="1"/>
  <c r="H96" i="20" s="1"/>
  <c r="E97" i="20"/>
  <c r="F97" i="20" s="1"/>
  <c r="D97" i="20" s="1"/>
  <c r="E97" i="12"/>
  <c r="F97" i="12" s="1"/>
  <c r="D97" i="12" s="1"/>
  <c r="G96" i="12"/>
  <c r="H96" i="12" s="1"/>
  <c r="G77" i="26"/>
  <c r="H77" i="26" s="1"/>
  <c r="E78" i="26"/>
  <c r="F78" i="26" s="1"/>
  <c r="D78" i="26" s="1"/>
  <c r="K79" i="26" s="1"/>
  <c r="E79" i="25"/>
  <c r="F79" i="25" s="1"/>
  <c r="D79" i="25" s="1"/>
  <c r="G78" i="25"/>
  <c r="H78" i="25" s="1"/>
  <c r="G76" i="24"/>
  <c r="H76" i="24" s="1"/>
  <c r="E77" i="24"/>
  <c r="F77" i="24" s="1"/>
  <c r="D77" i="24" s="1"/>
  <c r="G76" i="23"/>
  <c r="H76" i="23" s="1"/>
  <c r="E77" i="23"/>
  <c r="F77" i="23" s="1"/>
  <c r="D77" i="23" s="1"/>
  <c r="G76" i="19"/>
  <c r="H76" i="19" s="1"/>
  <c r="E77" i="19"/>
  <c r="F77" i="19" s="1"/>
  <c r="D77" i="19" s="1"/>
  <c r="G76" i="16"/>
  <c r="H76" i="16" s="1"/>
  <c r="E77" i="16"/>
  <c r="F77" i="16" s="1"/>
  <c r="D77" i="16" s="1"/>
  <c r="E60" i="13"/>
  <c r="F60" i="13" s="1"/>
  <c r="D60" i="13" s="1"/>
  <c r="G59" i="13"/>
  <c r="H59" i="13" s="1"/>
  <c r="E77" i="22"/>
  <c r="F77" i="22" s="1"/>
  <c r="D77" i="22" s="1"/>
  <c r="G76" i="22"/>
  <c r="H76" i="22"/>
  <c r="E69" i="21"/>
  <c r="F69" i="21" s="1"/>
  <c r="D69" i="21" s="1"/>
  <c r="G68" i="21"/>
  <c r="H68" i="21" s="1"/>
  <c r="J414" i="21"/>
  <c r="J142" i="15"/>
  <c r="J412" i="15"/>
  <c r="G68" i="15"/>
  <c r="H68" i="15" s="1"/>
  <c r="E69" i="15"/>
  <c r="F69" i="15" s="1"/>
  <c r="D69" i="15" s="1"/>
  <c r="J412" i="14"/>
  <c r="F33" i="14"/>
  <c r="D33" i="14" s="1"/>
  <c r="G61" i="17"/>
  <c r="H61" i="17" s="1"/>
  <c r="E62" i="17"/>
  <c r="F62" i="17" s="1"/>
  <c r="D62" i="17" s="1"/>
  <c r="G60" i="27"/>
  <c r="H60" i="27" s="1"/>
  <c r="E61" i="27"/>
  <c r="F61" i="27" s="1"/>
  <c r="D61" i="27" s="1"/>
  <c r="J407" i="18"/>
  <c r="E60" i="18"/>
  <c r="F60" i="18" s="1"/>
  <c r="D60" i="18" s="1"/>
  <c r="G59" i="18"/>
  <c r="H59" i="18" s="1"/>
  <c r="H58" i="10"/>
  <c r="G58" i="10"/>
  <c r="E59" i="10"/>
  <c r="F59" i="10" s="1"/>
  <c r="D59" i="10" s="1"/>
  <c r="G56" i="9"/>
  <c r="E57" i="9"/>
  <c r="F57" i="9" s="1"/>
  <c r="D57" i="9" s="1"/>
  <c r="H56" i="9"/>
  <c r="J786" i="9"/>
  <c r="I787" i="9"/>
  <c r="G58" i="11"/>
  <c r="E59" i="11"/>
  <c r="F59" i="11" s="1"/>
  <c r="D59" i="11" s="1"/>
  <c r="H58" i="11"/>
  <c r="G58" i="8"/>
  <c r="E59" i="8"/>
  <c r="F59" i="8" s="1"/>
  <c r="D59" i="8" s="1"/>
  <c r="H58" i="8"/>
  <c r="I392" i="8"/>
  <c r="J391" i="8"/>
  <c r="J1122" i="8"/>
  <c r="I1123" i="8"/>
  <c r="E59" i="6"/>
  <c r="F59" i="6" s="1"/>
  <c r="D59" i="6" s="1"/>
  <c r="G58" i="6"/>
  <c r="H58" i="6"/>
  <c r="J407" i="6"/>
  <c r="I408" i="6"/>
  <c r="I772" i="6"/>
  <c r="J771" i="6"/>
  <c r="G58" i="5"/>
  <c r="H58" i="5" s="1"/>
  <c r="E59" i="5"/>
  <c r="F59" i="5" s="1"/>
  <c r="D59" i="5" s="1"/>
  <c r="E42" i="4"/>
  <c r="F42" i="4" s="1"/>
  <c r="D42" i="4" s="1"/>
  <c r="G41" i="4"/>
  <c r="H41" i="4" s="1"/>
  <c r="I100" i="4"/>
  <c r="J99" i="4"/>
  <c r="H20" i="7"/>
  <c r="E21" i="7"/>
  <c r="F21" i="7" s="1"/>
  <c r="D21" i="7" s="1"/>
  <c r="G21" i="7" s="1"/>
  <c r="G97" i="20" l="1"/>
  <c r="H97" i="20" s="1"/>
  <c r="E98" i="20"/>
  <c r="F98" i="20" s="1"/>
  <c r="D98" i="20" s="1"/>
  <c r="G97" i="12"/>
  <c r="H97" i="12" s="1"/>
  <c r="E98" i="12"/>
  <c r="F98" i="12" s="1"/>
  <c r="D98" i="12" s="1"/>
  <c r="E79" i="26"/>
  <c r="F79" i="26" s="1"/>
  <c r="D79" i="26" s="1"/>
  <c r="K80" i="26" s="1"/>
  <c r="G78" i="26"/>
  <c r="H78" i="26" s="1"/>
  <c r="E80" i="25"/>
  <c r="F80" i="25" s="1"/>
  <c r="D80" i="25" s="1"/>
  <c r="G79" i="25"/>
  <c r="H79" i="25" s="1"/>
  <c r="E78" i="24"/>
  <c r="F78" i="24" s="1"/>
  <c r="D78" i="24" s="1"/>
  <c r="G77" i="24"/>
  <c r="H77" i="24" s="1"/>
  <c r="E78" i="23"/>
  <c r="F78" i="23" s="1"/>
  <c r="D78" i="23" s="1"/>
  <c r="G77" i="23"/>
  <c r="H77" i="23"/>
  <c r="E78" i="19"/>
  <c r="F78" i="19" s="1"/>
  <c r="D78" i="19" s="1"/>
  <c r="G77" i="19"/>
  <c r="H77" i="19" s="1"/>
  <c r="E78" i="16"/>
  <c r="F78" i="16" s="1"/>
  <c r="D78" i="16" s="1"/>
  <c r="G77" i="16"/>
  <c r="H77" i="16" s="1"/>
  <c r="G60" i="13"/>
  <c r="E61" i="13"/>
  <c r="F61" i="13" s="1"/>
  <c r="D61" i="13" s="1"/>
  <c r="H60" i="13"/>
  <c r="E78" i="22"/>
  <c r="F78" i="22" s="1"/>
  <c r="D78" i="22" s="1"/>
  <c r="G77" i="22"/>
  <c r="H77" i="22" s="1"/>
  <c r="G69" i="21"/>
  <c r="H69" i="21" s="1"/>
  <c r="E70" i="21"/>
  <c r="F70" i="21" s="1"/>
  <c r="D70" i="21" s="1"/>
  <c r="J415" i="21"/>
  <c r="J143" i="15"/>
  <c r="G69" i="15"/>
  <c r="H69" i="15" s="1"/>
  <c r="E70" i="15"/>
  <c r="F70" i="15" s="1"/>
  <c r="D70" i="15" s="1"/>
  <c r="J413" i="15"/>
  <c r="J413" i="14"/>
  <c r="G33" i="14"/>
  <c r="H33" i="14" s="1"/>
  <c r="E34" i="14"/>
  <c r="E63" i="17"/>
  <c r="F63" i="17" s="1"/>
  <c r="D63" i="17" s="1"/>
  <c r="G62" i="17"/>
  <c r="H62" i="17"/>
  <c r="E62" i="27"/>
  <c r="F62" i="27" s="1"/>
  <c r="D62" i="27" s="1"/>
  <c r="G61" i="27"/>
  <c r="H61" i="27" s="1"/>
  <c r="G60" i="18"/>
  <c r="H60" i="18" s="1"/>
  <c r="E61" i="18"/>
  <c r="F61" i="18" s="1"/>
  <c r="D61" i="18" s="1"/>
  <c r="J408" i="18"/>
  <c r="G59" i="10"/>
  <c r="E60" i="10"/>
  <c r="F60" i="10" s="1"/>
  <c r="D60" i="10" s="1"/>
  <c r="H59" i="10"/>
  <c r="G57" i="9"/>
  <c r="E58" i="9"/>
  <c r="F58" i="9" s="1"/>
  <c r="D58" i="9" s="1"/>
  <c r="J787" i="9"/>
  <c r="I788" i="9"/>
  <c r="J788" i="9" s="1"/>
  <c r="H57" i="9"/>
  <c r="E60" i="11"/>
  <c r="F60" i="11" s="1"/>
  <c r="D60" i="11" s="1"/>
  <c r="G59" i="11"/>
  <c r="H59" i="11" s="1"/>
  <c r="G59" i="8"/>
  <c r="E60" i="8"/>
  <c r="F60" i="8" s="1"/>
  <c r="D60" i="8" s="1"/>
  <c r="H59" i="8"/>
  <c r="J1123" i="8"/>
  <c r="I1124" i="8"/>
  <c r="J392" i="8"/>
  <c r="I393" i="8"/>
  <c r="G59" i="6"/>
  <c r="E60" i="6"/>
  <c r="F60" i="6" s="1"/>
  <c r="D60" i="6"/>
  <c r="J408" i="6"/>
  <c r="I409" i="6"/>
  <c r="J772" i="6"/>
  <c r="I773" i="6"/>
  <c r="H59" i="6"/>
  <c r="E60" i="5"/>
  <c r="F60" i="5" s="1"/>
  <c r="D60" i="5" s="1"/>
  <c r="G59" i="5"/>
  <c r="H59" i="5" s="1"/>
  <c r="E43" i="4"/>
  <c r="F43" i="4" s="1"/>
  <c r="D43" i="4" s="1"/>
  <c r="G42" i="4"/>
  <c r="H42" i="4" s="1"/>
  <c r="I101" i="4"/>
  <c r="J100" i="4"/>
  <c r="E22" i="7"/>
  <c r="F22" i="7" s="1"/>
  <c r="D22" i="7" s="1"/>
  <c r="G22" i="7" s="1"/>
  <c r="H21" i="7"/>
  <c r="G98" i="20" l="1"/>
  <c r="E99" i="20"/>
  <c r="F99" i="20" s="1"/>
  <c r="D99" i="20" s="1"/>
  <c r="H98" i="20"/>
  <c r="G98" i="12"/>
  <c r="H98" i="12" s="1"/>
  <c r="E99" i="12"/>
  <c r="F99" i="12" s="1"/>
  <c r="D99" i="12" s="1"/>
  <c r="E80" i="26"/>
  <c r="F80" i="26" s="1"/>
  <c r="D80" i="26" s="1"/>
  <c r="K81" i="26" s="1"/>
  <c r="G79" i="26"/>
  <c r="H79" i="26" s="1"/>
  <c r="G80" i="25"/>
  <c r="H80" i="25" s="1"/>
  <c r="E81" i="25"/>
  <c r="F81" i="25" s="1"/>
  <c r="D81" i="25" s="1"/>
  <c r="E79" i="24"/>
  <c r="F79" i="24" s="1"/>
  <c r="D79" i="24" s="1"/>
  <c r="G78" i="24"/>
  <c r="H78" i="24" s="1"/>
  <c r="E79" i="23"/>
  <c r="F79" i="23" s="1"/>
  <c r="D79" i="23" s="1"/>
  <c r="G78" i="23"/>
  <c r="H78" i="23"/>
  <c r="H78" i="19"/>
  <c r="E79" i="19"/>
  <c r="F79" i="19" s="1"/>
  <c r="D79" i="19" s="1"/>
  <c r="G78" i="19"/>
  <c r="G78" i="16"/>
  <c r="H78" i="16" s="1"/>
  <c r="E79" i="16"/>
  <c r="F79" i="16" s="1"/>
  <c r="D79" i="16" s="1"/>
  <c r="E62" i="13"/>
  <c r="F62" i="13" s="1"/>
  <c r="D62" i="13" s="1"/>
  <c r="G61" i="13"/>
  <c r="H61" i="13" s="1"/>
  <c r="G78" i="22"/>
  <c r="H78" i="22" s="1"/>
  <c r="E79" i="22"/>
  <c r="F79" i="22" s="1"/>
  <c r="D79" i="22" s="1"/>
  <c r="J416" i="21"/>
  <c r="E71" i="21"/>
  <c r="F71" i="21" s="1"/>
  <c r="D71" i="21" s="1"/>
  <c r="G70" i="21"/>
  <c r="H70" i="21" s="1"/>
  <c r="J144" i="15"/>
  <c r="E71" i="15"/>
  <c r="F71" i="15" s="1"/>
  <c r="D71" i="15" s="1"/>
  <c r="G70" i="15"/>
  <c r="H70" i="15" s="1"/>
  <c r="J414" i="15"/>
  <c r="J415" i="14"/>
  <c r="J414" i="14"/>
  <c r="F34" i="14"/>
  <c r="D34" i="14" s="1"/>
  <c r="G63" i="17"/>
  <c r="H63" i="17" s="1"/>
  <c r="E64" i="17"/>
  <c r="F64" i="17" s="1"/>
  <c r="D64" i="17" s="1"/>
  <c r="E63" i="27"/>
  <c r="F63" i="27" s="1"/>
  <c r="D63" i="27"/>
  <c r="G62" i="27"/>
  <c r="H62" i="27" s="1"/>
  <c r="E62" i="18"/>
  <c r="F62" i="18" s="1"/>
  <c r="D62" i="18" s="1"/>
  <c r="G61" i="18"/>
  <c r="H61" i="18" s="1"/>
  <c r="J409" i="18"/>
  <c r="E61" i="10"/>
  <c r="F61" i="10" s="1"/>
  <c r="D61" i="10"/>
  <c r="G60" i="10"/>
  <c r="H60" i="10"/>
  <c r="E59" i="9"/>
  <c r="F59" i="9" s="1"/>
  <c r="D59" i="9"/>
  <c r="G58" i="9"/>
  <c r="H58" i="9" s="1"/>
  <c r="G60" i="11"/>
  <c r="H60" i="11" s="1"/>
  <c r="E61" i="11"/>
  <c r="F61" i="11" s="1"/>
  <c r="D61" i="11" s="1"/>
  <c r="G60" i="8"/>
  <c r="E61" i="8"/>
  <c r="F61" i="8" s="1"/>
  <c r="D61" i="8" s="1"/>
  <c r="J393" i="8"/>
  <c r="I394" i="8"/>
  <c r="J1124" i="8"/>
  <c r="I1125" i="8"/>
  <c r="H60" i="8"/>
  <c r="I774" i="6"/>
  <c r="J773" i="6"/>
  <c r="I410" i="6"/>
  <c r="J409" i="6"/>
  <c r="G60" i="6"/>
  <c r="H60" i="6" s="1"/>
  <c r="E61" i="6"/>
  <c r="F61" i="6" s="1"/>
  <c r="D61" i="6" s="1"/>
  <c r="E61" i="5"/>
  <c r="F61" i="5" s="1"/>
  <c r="D61" i="5" s="1"/>
  <c r="G60" i="5"/>
  <c r="H60" i="5" s="1"/>
  <c r="G43" i="4"/>
  <c r="H43" i="4" s="1"/>
  <c r="E44" i="4"/>
  <c r="F44" i="4" s="1"/>
  <c r="D44" i="4" s="1"/>
  <c r="J101" i="4"/>
  <c r="I102" i="4"/>
  <c r="E23" i="7"/>
  <c r="F23" i="7" s="1"/>
  <c r="D23" i="7" s="1"/>
  <c r="G23" i="7" s="1"/>
  <c r="H22" i="7"/>
  <c r="E100" i="20" l="1"/>
  <c r="F100" i="20" s="1"/>
  <c r="D100" i="20"/>
  <c r="G99" i="20"/>
  <c r="H99" i="20"/>
  <c r="E100" i="12"/>
  <c r="F100" i="12" s="1"/>
  <c r="D100" i="12" s="1"/>
  <c r="G99" i="12"/>
  <c r="H99" i="12" s="1"/>
  <c r="G80" i="26"/>
  <c r="H80" i="26" s="1"/>
  <c r="E81" i="26"/>
  <c r="F81" i="26" s="1"/>
  <c r="D81" i="26" s="1"/>
  <c r="K82" i="26" s="1"/>
  <c r="E82" i="25"/>
  <c r="F82" i="25" s="1"/>
  <c r="D82" i="25" s="1"/>
  <c r="G81" i="25"/>
  <c r="H81" i="25" s="1"/>
  <c r="G79" i="24"/>
  <c r="H79" i="24" s="1"/>
  <c r="E80" i="24"/>
  <c r="F80" i="24" s="1"/>
  <c r="D80" i="24" s="1"/>
  <c r="G79" i="23"/>
  <c r="H79" i="23" s="1"/>
  <c r="E80" i="23"/>
  <c r="F80" i="23" s="1"/>
  <c r="D80" i="23" s="1"/>
  <c r="G79" i="19"/>
  <c r="H79" i="19" s="1"/>
  <c r="E80" i="19"/>
  <c r="F80" i="19" s="1"/>
  <c r="D80" i="19" s="1"/>
  <c r="E80" i="16"/>
  <c r="F80" i="16" s="1"/>
  <c r="D80" i="16" s="1"/>
  <c r="G79" i="16"/>
  <c r="H79" i="16" s="1"/>
  <c r="G62" i="13"/>
  <c r="H62" i="13" s="1"/>
  <c r="E63" i="13"/>
  <c r="F63" i="13" s="1"/>
  <c r="D63" i="13" s="1"/>
  <c r="E80" i="22"/>
  <c r="F80" i="22" s="1"/>
  <c r="D80" i="22" s="1"/>
  <c r="G79" i="22"/>
  <c r="H79" i="22" s="1"/>
  <c r="E72" i="21"/>
  <c r="F72" i="21" s="1"/>
  <c r="D72" i="21" s="1"/>
  <c r="G71" i="21"/>
  <c r="H71" i="21" s="1"/>
  <c r="J417" i="21"/>
  <c r="J145" i="15"/>
  <c r="G71" i="15"/>
  <c r="H71" i="15" s="1"/>
  <c r="E72" i="15"/>
  <c r="F72" i="15" s="1"/>
  <c r="D72" i="15" s="1"/>
  <c r="J415" i="15"/>
  <c r="G34" i="14"/>
  <c r="H34" i="14" s="1"/>
  <c r="E35" i="14"/>
  <c r="E65" i="17"/>
  <c r="F65" i="17" s="1"/>
  <c r="D65" i="17" s="1"/>
  <c r="G64" i="17"/>
  <c r="H64" i="17"/>
  <c r="E64" i="27"/>
  <c r="F64" i="27" s="1"/>
  <c r="G63" i="27"/>
  <c r="H63" i="27" s="1"/>
  <c r="D64" i="27"/>
  <c r="G62" i="18"/>
  <c r="H62" i="18" s="1"/>
  <c r="E63" i="18"/>
  <c r="F63" i="18" s="1"/>
  <c r="D63" i="18"/>
  <c r="J410" i="18"/>
  <c r="E62" i="10"/>
  <c r="F62" i="10" s="1"/>
  <c r="D62" i="10" s="1"/>
  <c r="G61" i="10"/>
  <c r="H61" i="10"/>
  <c r="E60" i="9"/>
  <c r="F60" i="9" s="1"/>
  <c r="D60" i="9" s="1"/>
  <c r="G59" i="9"/>
  <c r="H59" i="9" s="1"/>
  <c r="E62" i="11"/>
  <c r="F62" i="11" s="1"/>
  <c r="D62" i="11" s="1"/>
  <c r="G61" i="11"/>
  <c r="H61" i="11"/>
  <c r="G61" i="8"/>
  <c r="E62" i="8"/>
  <c r="F62" i="8" s="1"/>
  <c r="D62" i="8" s="1"/>
  <c r="J394" i="8"/>
  <c r="I395" i="8"/>
  <c r="H61" i="8"/>
  <c r="I1126" i="8"/>
  <c r="J1125" i="8"/>
  <c r="E62" i="6"/>
  <c r="F62" i="6" s="1"/>
  <c r="D62" i="6" s="1"/>
  <c r="G61" i="6"/>
  <c r="H61" i="6"/>
  <c r="I411" i="6"/>
  <c r="J410" i="6"/>
  <c r="I775" i="6"/>
  <c r="J774" i="6"/>
  <c r="G61" i="5"/>
  <c r="H61" i="5" s="1"/>
  <c r="E62" i="5"/>
  <c r="F62" i="5" s="1"/>
  <c r="D62" i="5" s="1"/>
  <c r="J102" i="4"/>
  <c r="I103" i="4"/>
  <c r="G44" i="4"/>
  <c r="H44" i="4" s="1"/>
  <c r="E45" i="4"/>
  <c r="F45" i="4" s="1"/>
  <c r="D45" i="4" s="1"/>
  <c r="E24" i="7"/>
  <c r="F24" i="7" s="1"/>
  <c r="D24" i="7" s="1"/>
  <c r="G24" i="7" s="1"/>
  <c r="H23" i="7"/>
  <c r="G100" i="20" l="1"/>
  <c r="H100" i="20" s="1"/>
  <c r="E101" i="20"/>
  <c r="F101" i="20" s="1"/>
  <c r="D101" i="20" s="1"/>
  <c r="E101" i="12"/>
  <c r="F101" i="12" s="1"/>
  <c r="D101" i="12" s="1"/>
  <c r="G100" i="12"/>
  <c r="H100" i="12" s="1"/>
  <c r="G81" i="26"/>
  <c r="H81" i="26" s="1"/>
  <c r="E82" i="26"/>
  <c r="F82" i="26" s="1"/>
  <c r="D82" i="26" s="1"/>
  <c r="K83" i="26" s="1"/>
  <c r="E83" i="25"/>
  <c r="F83" i="25" s="1"/>
  <c r="D83" i="25" s="1"/>
  <c r="G82" i="25"/>
  <c r="H82" i="25"/>
  <c r="E81" i="24"/>
  <c r="F81" i="24" s="1"/>
  <c r="D81" i="24" s="1"/>
  <c r="G80" i="24"/>
  <c r="H80" i="24" s="1"/>
  <c r="E81" i="23"/>
  <c r="F81" i="23" s="1"/>
  <c r="D81" i="23" s="1"/>
  <c r="G80" i="23"/>
  <c r="H80" i="23"/>
  <c r="G80" i="19"/>
  <c r="H80" i="19" s="1"/>
  <c r="E81" i="19"/>
  <c r="F81" i="19" s="1"/>
  <c r="D81" i="19" s="1"/>
  <c r="G80" i="16"/>
  <c r="H80" i="16" s="1"/>
  <c r="E81" i="16"/>
  <c r="F81" i="16" s="1"/>
  <c r="D81" i="16" s="1"/>
  <c r="G63" i="13"/>
  <c r="H63" i="13" s="1"/>
  <c r="E64" i="13"/>
  <c r="F64" i="13" s="1"/>
  <c r="D64" i="13" s="1"/>
  <c r="E81" i="22"/>
  <c r="F81" i="22" s="1"/>
  <c r="D81" i="22" s="1"/>
  <c r="G80" i="22"/>
  <c r="H80" i="22" s="1"/>
  <c r="G72" i="21"/>
  <c r="H72" i="21" s="1"/>
  <c r="E73" i="21"/>
  <c r="F73" i="21" s="1"/>
  <c r="D73" i="21" s="1"/>
  <c r="J419" i="21"/>
  <c r="J418" i="21"/>
  <c r="J146" i="15"/>
  <c r="J416" i="15"/>
  <c r="G72" i="15"/>
  <c r="H72" i="15" s="1"/>
  <c r="E73" i="15"/>
  <c r="F73" i="15" s="1"/>
  <c r="D73" i="15" s="1"/>
  <c r="F35" i="14"/>
  <c r="D35" i="14" s="1"/>
  <c r="E66" i="17"/>
  <c r="F66" i="17" s="1"/>
  <c r="D66" i="17" s="1"/>
  <c r="G65" i="17"/>
  <c r="H65" i="17" s="1"/>
  <c r="G64" i="27"/>
  <c r="E65" i="27"/>
  <c r="F65" i="27" s="1"/>
  <c r="D65" i="27" s="1"/>
  <c r="H64" i="27"/>
  <c r="J411" i="18"/>
  <c r="E64" i="18"/>
  <c r="F64" i="18" s="1"/>
  <c r="D64" i="18" s="1"/>
  <c r="G63" i="18"/>
  <c r="H63" i="18" s="1"/>
  <c r="G62" i="10"/>
  <c r="E63" i="10"/>
  <c r="F63" i="10" s="1"/>
  <c r="D63" i="10" s="1"/>
  <c r="H62" i="10"/>
  <c r="G60" i="9"/>
  <c r="H60" i="9" s="1"/>
  <c r="E61" i="9"/>
  <c r="F61" i="9" s="1"/>
  <c r="D61" i="9" s="1"/>
  <c r="D63" i="11"/>
  <c r="G62" i="11"/>
  <c r="E63" i="11"/>
  <c r="F63" i="11" s="1"/>
  <c r="H62" i="11"/>
  <c r="E63" i="8"/>
  <c r="F63" i="8" s="1"/>
  <c r="D63" i="8" s="1"/>
  <c r="G62" i="8"/>
  <c r="H62" i="8"/>
  <c r="I1127" i="8"/>
  <c r="J1127" i="8" s="1"/>
  <c r="J1126" i="8"/>
  <c r="J395" i="8"/>
  <c r="I396" i="8"/>
  <c r="E63" i="6"/>
  <c r="F63" i="6" s="1"/>
  <c r="D63" i="6" s="1"/>
  <c r="G62" i="6"/>
  <c r="J411" i="6"/>
  <c r="I412" i="6"/>
  <c r="J775" i="6"/>
  <c r="I776" i="6"/>
  <c r="H62" i="6"/>
  <c r="G62" i="5"/>
  <c r="H62" i="5" s="1"/>
  <c r="E63" i="5"/>
  <c r="F63" i="5" s="1"/>
  <c r="D63" i="5" s="1"/>
  <c r="E46" i="4"/>
  <c r="F46" i="4" s="1"/>
  <c r="D46" i="4" s="1"/>
  <c r="G45" i="4"/>
  <c r="H45" i="4" s="1"/>
  <c r="J103" i="4"/>
  <c r="I104" i="4"/>
  <c r="E25" i="7"/>
  <c r="F25" i="7" s="1"/>
  <c r="D25" i="7" s="1"/>
  <c r="G25" i="7" s="1"/>
  <c r="H24" i="7"/>
  <c r="G101" i="20" l="1"/>
  <c r="E102" i="20"/>
  <c r="F102" i="20" s="1"/>
  <c r="D102" i="20"/>
  <c r="H101" i="20"/>
  <c r="G101" i="12"/>
  <c r="H101" i="12" s="1"/>
  <c r="E102" i="12"/>
  <c r="F102" i="12" s="1"/>
  <c r="D102" i="12" s="1"/>
  <c r="E83" i="26"/>
  <c r="F83" i="26" s="1"/>
  <c r="D83" i="26" s="1"/>
  <c r="K84" i="26" s="1"/>
  <c r="G82" i="26"/>
  <c r="H82" i="26" s="1"/>
  <c r="G83" i="25"/>
  <c r="H83" i="25" s="1"/>
  <c r="E84" i="25"/>
  <c r="F84" i="25" s="1"/>
  <c r="D84" i="25" s="1"/>
  <c r="E82" i="24"/>
  <c r="F82" i="24" s="1"/>
  <c r="D82" i="24" s="1"/>
  <c r="G81" i="24"/>
  <c r="H81" i="24" s="1"/>
  <c r="E82" i="23"/>
  <c r="F82" i="23" s="1"/>
  <c r="D82" i="23" s="1"/>
  <c r="G81" i="23"/>
  <c r="H81" i="23"/>
  <c r="G81" i="19"/>
  <c r="H81" i="19" s="1"/>
  <c r="E82" i="19"/>
  <c r="F82" i="19" s="1"/>
  <c r="D82" i="19" s="1"/>
  <c r="E82" i="16"/>
  <c r="F82" i="16" s="1"/>
  <c r="D82" i="16" s="1"/>
  <c r="G81" i="16"/>
  <c r="H81" i="16" s="1"/>
  <c r="E65" i="13"/>
  <c r="F65" i="13" s="1"/>
  <c r="D65" i="13" s="1"/>
  <c r="G64" i="13"/>
  <c r="H64" i="13"/>
  <c r="E82" i="22"/>
  <c r="F82" i="22" s="1"/>
  <c r="D82" i="22" s="1"/>
  <c r="G81" i="22"/>
  <c r="H81" i="22" s="1"/>
  <c r="E74" i="21"/>
  <c r="F74" i="21" s="1"/>
  <c r="D74" i="21" s="1"/>
  <c r="G73" i="21"/>
  <c r="H73" i="21" s="1"/>
  <c r="J147" i="15"/>
  <c r="E74" i="15"/>
  <c r="F74" i="15" s="1"/>
  <c r="D74" i="15"/>
  <c r="G73" i="15"/>
  <c r="H73" i="15"/>
  <c r="J417" i="15"/>
  <c r="G35" i="14"/>
  <c r="H35" i="14" s="1"/>
  <c r="E36" i="14"/>
  <c r="G66" i="17"/>
  <c r="H66" i="17" s="1"/>
  <c r="E67" i="17"/>
  <c r="F67" i="17" s="1"/>
  <c r="D67" i="17" s="1"/>
  <c r="G65" i="27"/>
  <c r="E66" i="27"/>
  <c r="F66" i="27" s="1"/>
  <c r="D66" i="27" s="1"/>
  <c r="H65" i="27"/>
  <c r="E65" i="18"/>
  <c r="F65" i="18" s="1"/>
  <c r="D65" i="18" s="1"/>
  <c r="G64" i="18"/>
  <c r="H64" i="18" s="1"/>
  <c r="J412" i="18"/>
  <c r="G63" i="10"/>
  <c r="E64" i="10"/>
  <c r="F64" i="10" s="1"/>
  <c r="D64" i="10"/>
  <c r="H63" i="10"/>
  <c r="G61" i="9"/>
  <c r="E62" i="9"/>
  <c r="F62" i="9" s="1"/>
  <c r="D62" i="9" s="1"/>
  <c r="H61" i="9"/>
  <c r="E64" i="11"/>
  <c r="F64" i="11" s="1"/>
  <c r="D64" i="11" s="1"/>
  <c r="G63" i="11"/>
  <c r="H63" i="11" s="1"/>
  <c r="E64" i="8"/>
  <c r="F64" i="8" s="1"/>
  <c r="D64" i="8"/>
  <c r="G63" i="8"/>
  <c r="I397" i="8"/>
  <c r="J396" i="8"/>
  <c r="H63" i="8"/>
  <c r="G63" i="6"/>
  <c r="H63" i="6" s="1"/>
  <c r="E64" i="6"/>
  <c r="F64" i="6" s="1"/>
  <c r="D64" i="6" s="1"/>
  <c r="I777" i="6"/>
  <c r="J776" i="6"/>
  <c r="I413" i="6"/>
  <c r="J412" i="6"/>
  <c r="E64" i="5"/>
  <c r="F64" i="5" s="1"/>
  <c r="D64" i="5" s="1"/>
  <c r="G63" i="5"/>
  <c r="H63" i="5"/>
  <c r="E47" i="4"/>
  <c r="F47" i="4" s="1"/>
  <c r="D47" i="4" s="1"/>
  <c r="G46" i="4"/>
  <c r="H46" i="4" s="1"/>
  <c r="J104" i="4"/>
  <c r="I105" i="4"/>
  <c r="E26" i="7"/>
  <c r="F26" i="7" s="1"/>
  <c r="D26" i="7" s="1"/>
  <c r="G26" i="7" s="1"/>
  <c r="H25" i="7"/>
  <c r="G102" i="20" l="1"/>
  <c r="E103" i="20"/>
  <c r="F103" i="20" s="1"/>
  <c r="D103" i="20" s="1"/>
  <c r="H102" i="20"/>
  <c r="G102" i="12"/>
  <c r="H102" i="12" s="1"/>
  <c r="E103" i="12"/>
  <c r="F103" i="12" s="1"/>
  <c r="D103" i="12" s="1"/>
  <c r="E84" i="26"/>
  <c r="F84" i="26" s="1"/>
  <c r="D84" i="26" s="1"/>
  <c r="K85" i="26" s="1"/>
  <c r="G83" i="26"/>
  <c r="H83" i="26" s="1"/>
  <c r="E85" i="25"/>
  <c r="F85" i="25" s="1"/>
  <c r="D85" i="25" s="1"/>
  <c r="G84" i="25"/>
  <c r="H84" i="25" s="1"/>
  <c r="G82" i="24"/>
  <c r="H82" i="24" s="1"/>
  <c r="E83" i="24"/>
  <c r="F83" i="24" s="1"/>
  <c r="D83" i="24" s="1"/>
  <c r="E83" i="23"/>
  <c r="F83" i="23" s="1"/>
  <c r="D83" i="23" s="1"/>
  <c r="G82" i="23"/>
  <c r="H82" i="23" s="1"/>
  <c r="E83" i="19"/>
  <c r="F83" i="19" s="1"/>
  <c r="D83" i="19" s="1"/>
  <c r="G82" i="19"/>
  <c r="H82" i="19"/>
  <c r="G82" i="16"/>
  <c r="H82" i="16" s="1"/>
  <c r="E83" i="16"/>
  <c r="F83" i="16" s="1"/>
  <c r="D83" i="16" s="1"/>
  <c r="G65" i="13"/>
  <c r="H65" i="13" s="1"/>
  <c r="E66" i="13"/>
  <c r="F66" i="13" s="1"/>
  <c r="D66" i="13" s="1"/>
  <c r="G82" i="22"/>
  <c r="H82" i="22" s="1"/>
  <c r="E83" i="22"/>
  <c r="F83" i="22" s="1"/>
  <c r="D83" i="22" s="1"/>
  <c r="E75" i="21"/>
  <c r="F75" i="21" s="1"/>
  <c r="D75" i="21" s="1"/>
  <c r="G74" i="21"/>
  <c r="H74" i="21" s="1"/>
  <c r="J148" i="15"/>
  <c r="J418" i="15"/>
  <c r="J419" i="15"/>
  <c r="G74" i="15"/>
  <c r="H74" i="15" s="1"/>
  <c r="E75" i="15"/>
  <c r="F75" i="15" s="1"/>
  <c r="D75" i="15" s="1"/>
  <c r="F36" i="14"/>
  <c r="D36" i="14" s="1"/>
  <c r="G67" i="17"/>
  <c r="H67" i="17" s="1"/>
  <c r="D68" i="17"/>
  <c r="E68" i="17"/>
  <c r="F68" i="17" s="1"/>
  <c r="E67" i="27"/>
  <c r="F67" i="27" s="1"/>
  <c r="D67" i="27" s="1"/>
  <c r="G66" i="27"/>
  <c r="H66" i="27"/>
  <c r="G65" i="18"/>
  <c r="H65" i="18" s="1"/>
  <c r="E66" i="18"/>
  <c r="F66" i="18" s="1"/>
  <c r="D66" i="18" s="1"/>
  <c r="J413" i="18"/>
  <c r="E65" i="10"/>
  <c r="F65" i="10" s="1"/>
  <c r="D65" i="10" s="1"/>
  <c r="G64" i="10"/>
  <c r="H64" i="10" s="1"/>
  <c r="E63" i="9"/>
  <c r="F63" i="9" s="1"/>
  <c r="D63" i="9" s="1"/>
  <c r="G62" i="9"/>
  <c r="H62" i="9" s="1"/>
  <c r="E65" i="11"/>
  <c r="F65" i="11" s="1"/>
  <c r="D65" i="11" s="1"/>
  <c r="G64" i="11"/>
  <c r="H64" i="11" s="1"/>
  <c r="G64" i="8"/>
  <c r="E65" i="8"/>
  <c r="F65" i="8" s="1"/>
  <c r="D65" i="8" s="1"/>
  <c r="H64" i="8"/>
  <c r="J397" i="8"/>
  <c r="I398" i="8"/>
  <c r="E65" i="6"/>
  <c r="F65" i="6" s="1"/>
  <c r="D65" i="6"/>
  <c r="G64" i="6"/>
  <c r="H64" i="6" s="1"/>
  <c r="I414" i="6"/>
  <c r="J413" i="6"/>
  <c r="J777" i="6"/>
  <c r="I778" i="6"/>
  <c r="J778" i="6" s="1"/>
  <c r="E65" i="5"/>
  <c r="F65" i="5" s="1"/>
  <c r="D65" i="5" s="1"/>
  <c r="G64" i="5"/>
  <c r="H64" i="5" s="1"/>
  <c r="G47" i="4"/>
  <c r="H47" i="4" s="1"/>
  <c r="E48" i="4"/>
  <c r="F48" i="4" s="1"/>
  <c r="D48" i="4"/>
  <c r="J105" i="4"/>
  <c r="I106" i="4"/>
  <c r="E27" i="7"/>
  <c r="F27" i="7" s="1"/>
  <c r="D27" i="7" s="1"/>
  <c r="G27" i="7" s="1"/>
  <c r="H26" i="7"/>
  <c r="E104" i="20" l="1"/>
  <c r="F104" i="20" s="1"/>
  <c r="D104" i="20"/>
  <c r="G103" i="20"/>
  <c r="H103" i="20" s="1"/>
  <c r="G103" i="12"/>
  <c r="H103" i="12" s="1"/>
  <c r="E104" i="12"/>
  <c r="F104" i="12" s="1"/>
  <c r="D104" i="12" s="1"/>
  <c r="G84" i="26"/>
  <c r="H84" i="26" s="1"/>
  <c r="E85" i="26"/>
  <c r="F85" i="26" s="1"/>
  <c r="D85" i="26" s="1"/>
  <c r="K86" i="26" s="1"/>
  <c r="G85" i="25"/>
  <c r="H85" i="25" s="1"/>
  <c r="E86" i="25"/>
  <c r="F86" i="25" s="1"/>
  <c r="D86" i="25" s="1"/>
  <c r="E84" i="24"/>
  <c r="F84" i="24" s="1"/>
  <c r="D84" i="24" s="1"/>
  <c r="G83" i="24"/>
  <c r="H83" i="24" s="1"/>
  <c r="E84" i="23"/>
  <c r="F84" i="23" s="1"/>
  <c r="D84" i="23" s="1"/>
  <c r="G83" i="23"/>
  <c r="H83" i="23" s="1"/>
  <c r="G83" i="19"/>
  <c r="H83" i="19" s="1"/>
  <c r="E84" i="19"/>
  <c r="F84" i="19" s="1"/>
  <c r="D84" i="19" s="1"/>
  <c r="E84" i="16"/>
  <c r="F84" i="16" s="1"/>
  <c r="D84" i="16" s="1"/>
  <c r="G83" i="16"/>
  <c r="H83" i="16"/>
  <c r="E67" i="13"/>
  <c r="F67" i="13" s="1"/>
  <c r="G66" i="13"/>
  <c r="H66" i="13" s="1"/>
  <c r="D67" i="13"/>
  <c r="G83" i="22"/>
  <c r="H83" i="22" s="1"/>
  <c r="E84" i="22"/>
  <c r="F84" i="22" s="1"/>
  <c r="D84" i="22" s="1"/>
  <c r="G75" i="21"/>
  <c r="H75" i="21" s="1"/>
  <c r="E76" i="21"/>
  <c r="F76" i="21" s="1"/>
  <c r="D76" i="21" s="1"/>
  <c r="J149" i="15"/>
  <c r="G75" i="15"/>
  <c r="H75" i="15" s="1"/>
  <c r="E76" i="15"/>
  <c r="F76" i="15" s="1"/>
  <c r="D76" i="15" s="1"/>
  <c r="G36" i="14"/>
  <c r="H36" i="14" s="1"/>
  <c r="E37" i="14"/>
  <c r="G68" i="17"/>
  <c r="H68" i="17" s="1"/>
  <c r="E69" i="17"/>
  <c r="F69" i="17" s="1"/>
  <c r="D69" i="17" s="1"/>
  <c r="E68" i="27"/>
  <c r="F68" i="27" s="1"/>
  <c r="D68" i="27" s="1"/>
  <c r="G67" i="27"/>
  <c r="H67" i="27" s="1"/>
  <c r="G66" i="18"/>
  <c r="H66" i="18" s="1"/>
  <c r="E67" i="18"/>
  <c r="F67" i="18" s="1"/>
  <c r="D67" i="18" s="1"/>
  <c r="J414" i="18"/>
  <c r="J415" i="18"/>
  <c r="E66" i="10"/>
  <c r="F66" i="10" s="1"/>
  <c r="D66" i="10" s="1"/>
  <c r="G65" i="10"/>
  <c r="H65" i="10" s="1"/>
  <c r="H63" i="9"/>
  <c r="E64" i="9"/>
  <c r="F64" i="9" s="1"/>
  <c r="D64" i="9"/>
  <c r="G63" i="9"/>
  <c r="G65" i="11"/>
  <c r="E66" i="11"/>
  <c r="F66" i="11" s="1"/>
  <c r="D66" i="11" s="1"/>
  <c r="H65" i="11"/>
  <c r="G65" i="8"/>
  <c r="E66" i="8"/>
  <c r="F66" i="8" s="1"/>
  <c r="D66" i="8" s="1"/>
  <c r="I399" i="8"/>
  <c r="J399" i="8" s="1"/>
  <c r="J398" i="8"/>
  <c r="H65" i="8"/>
  <c r="E66" i="6"/>
  <c r="F66" i="6" s="1"/>
  <c r="G65" i="6"/>
  <c r="H65" i="6" s="1"/>
  <c r="D66" i="6"/>
  <c r="J414" i="6"/>
  <c r="I415" i="6"/>
  <c r="J415" i="6" s="1"/>
  <c r="G65" i="5"/>
  <c r="E66" i="5"/>
  <c r="F66" i="5" s="1"/>
  <c r="D66" i="5" s="1"/>
  <c r="H65" i="5"/>
  <c r="J106" i="4"/>
  <c r="I107" i="4"/>
  <c r="G48" i="4"/>
  <c r="H48" i="4" s="1"/>
  <c r="E49" i="4"/>
  <c r="F49" i="4" s="1"/>
  <c r="D49" i="4" s="1"/>
  <c r="E28" i="7"/>
  <c r="F28" i="7" s="1"/>
  <c r="D28" i="7" s="1"/>
  <c r="G28" i="7" s="1"/>
  <c r="H27" i="7"/>
  <c r="E105" i="20" l="1"/>
  <c r="F105" i="20" s="1"/>
  <c r="D105" i="20"/>
  <c r="G104" i="20"/>
  <c r="H104" i="20" s="1"/>
  <c r="E105" i="12"/>
  <c r="F105" i="12" s="1"/>
  <c r="D105" i="12" s="1"/>
  <c r="G104" i="12"/>
  <c r="H104" i="12" s="1"/>
  <c r="G85" i="26"/>
  <c r="H85" i="26" s="1"/>
  <c r="E86" i="26"/>
  <c r="F86" i="26" s="1"/>
  <c r="D86" i="26" s="1"/>
  <c r="K87" i="26" s="1"/>
  <c r="E87" i="25"/>
  <c r="F87" i="25" s="1"/>
  <c r="D87" i="25" s="1"/>
  <c r="G86" i="25"/>
  <c r="H86" i="25"/>
  <c r="G84" i="24"/>
  <c r="H84" i="24" s="1"/>
  <c r="E85" i="24"/>
  <c r="F85" i="24" s="1"/>
  <c r="D85" i="24" s="1"/>
  <c r="G84" i="23"/>
  <c r="H84" i="23" s="1"/>
  <c r="E85" i="23"/>
  <c r="F85" i="23" s="1"/>
  <c r="D85" i="23" s="1"/>
  <c r="G84" i="19"/>
  <c r="H84" i="19" s="1"/>
  <c r="E85" i="19"/>
  <c r="F85" i="19" s="1"/>
  <c r="D85" i="19" s="1"/>
  <c r="G84" i="16"/>
  <c r="H84" i="16" s="1"/>
  <c r="E85" i="16"/>
  <c r="F85" i="16" s="1"/>
  <c r="D85" i="16" s="1"/>
  <c r="E68" i="13"/>
  <c r="F68" i="13" s="1"/>
  <c r="D68" i="13" s="1"/>
  <c r="G67" i="13"/>
  <c r="H67" i="13" s="1"/>
  <c r="E85" i="22"/>
  <c r="F85" i="22" s="1"/>
  <c r="D85" i="22"/>
  <c r="G84" i="22"/>
  <c r="H84" i="22"/>
  <c r="E77" i="21"/>
  <c r="F77" i="21" s="1"/>
  <c r="D77" i="21" s="1"/>
  <c r="G76" i="21"/>
  <c r="H76" i="21" s="1"/>
  <c r="J150" i="15"/>
  <c r="E77" i="15"/>
  <c r="F77" i="15" s="1"/>
  <c r="D77" i="15" s="1"/>
  <c r="G76" i="15"/>
  <c r="H76" i="15" s="1"/>
  <c r="F37" i="14"/>
  <c r="D37" i="14" s="1"/>
  <c r="E70" i="17"/>
  <c r="F70" i="17" s="1"/>
  <c r="D70" i="17"/>
  <c r="G69" i="17"/>
  <c r="H69" i="17"/>
  <c r="G68" i="27"/>
  <c r="H68" i="27" s="1"/>
  <c r="E69" i="27"/>
  <c r="F69" i="27" s="1"/>
  <c r="D69" i="27" s="1"/>
  <c r="E68" i="18"/>
  <c r="F68" i="18" s="1"/>
  <c r="D68" i="18" s="1"/>
  <c r="G67" i="18"/>
  <c r="H67" i="18"/>
  <c r="G66" i="10"/>
  <c r="H66" i="10" s="1"/>
  <c r="E67" i="10"/>
  <c r="F67" i="10" s="1"/>
  <c r="D67" i="10" s="1"/>
  <c r="G64" i="9"/>
  <c r="E65" i="9"/>
  <c r="F65" i="9" s="1"/>
  <c r="D65" i="9" s="1"/>
  <c r="H64" i="9"/>
  <c r="G66" i="11"/>
  <c r="H66" i="11" s="1"/>
  <c r="E67" i="11"/>
  <c r="F67" i="11" s="1"/>
  <c r="D67" i="11" s="1"/>
  <c r="E67" i="8"/>
  <c r="F67" i="8" s="1"/>
  <c r="D67" i="8" s="1"/>
  <c r="G66" i="8"/>
  <c r="H66" i="8"/>
  <c r="H66" i="6"/>
  <c r="E67" i="6"/>
  <c r="F67" i="6" s="1"/>
  <c r="D67" i="6" s="1"/>
  <c r="G66" i="6"/>
  <c r="G66" i="5"/>
  <c r="H66" i="5" s="1"/>
  <c r="E67" i="5"/>
  <c r="F67" i="5" s="1"/>
  <c r="D67" i="5" s="1"/>
  <c r="E50" i="4"/>
  <c r="F50" i="4" s="1"/>
  <c r="D50" i="4" s="1"/>
  <c r="G49" i="4"/>
  <c r="H49" i="4" s="1"/>
  <c r="I108" i="4"/>
  <c r="J107" i="4"/>
  <c r="H28" i="7"/>
  <c r="E29" i="7"/>
  <c r="F29" i="7" s="1"/>
  <c r="D29" i="7" s="1"/>
  <c r="G29" i="7" s="1"/>
  <c r="G105" i="20" l="1"/>
  <c r="H105" i="20" s="1"/>
  <c r="E106" i="20"/>
  <c r="F106" i="20" s="1"/>
  <c r="D106" i="20"/>
  <c r="G105" i="12"/>
  <c r="H105" i="12" s="1"/>
  <c r="E106" i="12"/>
  <c r="F106" i="12" s="1"/>
  <c r="D106" i="12" s="1"/>
  <c r="E87" i="26"/>
  <c r="F87" i="26" s="1"/>
  <c r="D87" i="26" s="1"/>
  <c r="K88" i="26" s="1"/>
  <c r="G86" i="26"/>
  <c r="H86" i="26" s="1"/>
  <c r="E88" i="25"/>
  <c r="F88" i="25" s="1"/>
  <c r="D88" i="25" s="1"/>
  <c r="G87" i="25"/>
  <c r="H87" i="25" s="1"/>
  <c r="E86" i="24"/>
  <c r="F86" i="24" s="1"/>
  <c r="D86" i="24" s="1"/>
  <c r="G85" i="24"/>
  <c r="H85" i="24"/>
  <c r="E86" i="23"/>
  <c r="F86" i="23" s="1"/>
  <c r="D86" i="23" s="1"/>
  <c r="G85" i="23"/>
  <c r="H85" i="23" s="1"/>
  <c r="H85" i="19"/>
  <c r="E86" i="19"/>
  <c r="F86" i="19" s="1"/>
  <c r="D86" i="19" s="1"/>
  <c r="G85" i="19"/>
  <c r="E86" i="16"/>
  <c r="F86" i="16" s="1"/>
  <c r="D86" i="16" s="1"/>
  <c r="G85" i="16"/>
  <c r="H85" i="16"/>
  <c r="E69" i="13"/>
  <c r="F69" i="13" s="1"/>
  <c r="D69" i="13"/>
  <c r="G68" i="13"/>
  <c r="H68" i="13" s="1"/>
  <c r="G85" i="22"/>
  <c r="H85" i="22" s="1"/>
  <c r="E86" i="22"/>
  <c r="F86" i="22" s="1"/>
  <c r="D86" i="22" s="1"/>
  <c r="G77" i="21"/>
  <c r="H77" i="21" s="1"/>
  <c r="E78" i="21"/>
  <c r="F78" i="21" s="1"/>
  <c r="D78" i="21" s="1"/>
  <c r="J151" i="15"/>
  <c r="G77" i="15"/>
  <c r="E78" i="15"/>
  <c r="F78" i="15" s="1"/>
  <c r="D78" i="15" s="1"/>
  <c r="H77" i="15"/>
  <c r="G37" i="14"/>
  <c r="H37" i="14" s="1"/>
  <c r="E38" i="14"/>
  <c r="E71" i="17"/>
  <c r="F71" i="17" s="1"/>
  <c r="D71" i="17" s="1"/>
  <c r="G70" i="17"/>
  <c r="H70" i="17" s="1"/>
  <c r="E70" i="27"/>
  <c r="F70" i="27" s="1"/>
  <c r="G69" i="27"/>
  <c r="D70" i="27"/>
  <c r="H69" i="27"/>
  <c r="E69" i="18"/>
  <c r="F69" i="18" s="1"/>
  <c r="D69" i="18" s="1"/>
  <c r="G68" i="18"/>
  <c r="H68" i="18"/>
  <c r="G67" i="10"/>
  <c r="E68" i="10"/>
  <c r="F68" i="10" s="1"/>
  <c r="D68" i="10" s="1"/>
  <c r="H67" i="10"/>
  <c r="G65" i="9"/>
  <c r="E66" i="9"/>
  <c r="F66" i="9" s="1"/>
  <c r="D66" i="9" s="1"/>
  <c r="H65" i="9"/>
  <c r="E68" i="11"/>
  <c r="F68" i="11" s="1"/>
  <c r="D68" i="11" s="1"/>
  <c r="G67" i="11"/>
  <c r="H67" i="11" s="1"/>
  <c r="E68" i="8"/>
  <c r="F68" i="8" s="1"/>
  <c r="D68" i="8" s="1"/>
  <c r="G67" i="8"/>
  <c r="H67" i="8"/>
  <c r="G67" i="6"/>
  <c r="E68" i="6"/>
  <c r="F68" i="6" s="1"/>
  <c r="D68" i="6"/>
  <c r="H67" i="6"/>
  <c r="E68" i="5"/>
  <c r="F68" i="5" s="1"/>
  <c r="D68" i="5" s="1"/>
  <c r="G67" i="5"/>
  <c r="H67" i="5" s="1"/>
  <c r="E51" i="4"/>
  <c r="F51" i="4" s="1"/>
  <c r="D51" i="4"/>
  <c r="G50" i="4"/>
  <c r="H50" i="4" s="1"/>
  <c r="I109" i="4"/>
  <c r="J109" i="4" s="1"/>
  <c r="J108" i="4"/>
  <c r="E30" i="7"/>
  <c r="F30" i="7" s="1"/>
  <c r="D30" i="7" s="1"/>
  <c r="G30" i="7" s="1"/>
  <c r="H29" i="7"/>
  <c r="G106" i="20" l="1"/>
  <c r="H106" i="20" s="1"/>
  <c r="E107" i="20"/>
  <c r="F107" i="20" s="1"/>
  <c r="D107" i="20" s="1"/>
  <c r="G106" i="12"/>
  <c r="H106" i="12" s="1"/>
  <c r="E107" i="12"/>
  <c r="F107" i="12" s="1"/>
  <c r="D107" i="12" s="1"/>
  <c r="E88" i="26"/>
  <c r="F88" i="26" s="1"/>
  <c r="D88" i="26" s="1"/>
  <c r="K89" i="26" s="1"/>
  <c r="G87" i="26"/>
  <c r="H87" i="26" s="1"/>
  <c r="G88" i="25"/>
  <c r="H88" i="25" s="1"/>
  <c r="E89" i="25"/>
  <c r="F89" i="25" s="1"/>
  <c r="D89" i="25" s="1"/>
  <c r="E87" i="24"/>
  <c r="F87" i="24" s="1"/>
  <c r="D87" i="24" s="1"/>
  <c r="G86" i="24"/>
  <c r="H86" i="24" s="1"/>
  <c r="E87" i="23"/>
  <c r="F87" i="23" s="1"/>
  <c r="D87" i="23" s="1"/>
  <c r="G86" i="23"/>
  <c r="H86" i="23"/>
  <c r="E87" i="19"/>
  <c r="F87" i="19" s="1"/>
  <c r="D87" i="19" s="1"/>
  <c r="G86" i="19"/>
  <c r="H86" i="19" s="1"/>
  <c r="G86" i="16"/>
  <c r="H86" i="16" s="1"/>
  <c r="E87" i="16"/>
  <c r="F87" i="16" s="1"/>
  <c r="D87" i="16" s="1"/>
  <c r="E70" i="13"/>
  <c r="F70" i="13" s="1"/>
  <c r="D70" i="13" s="1"/>
  <c r="G69" i="13"/>
  <c r="H69" i="13" s="1"/>
  <c r="G86" i="22"/>
  <c r="H86" i="22" s="1"/>
  <c r="E87" i="22"/>
  <c r="F87" i="22" s="1"/>
  <c r="D87" i="22" s="1"/>
  <c r="G78" i="21"/>
  <c r="E79" i="21"/>
  <c r="F79" i="21" s="1"/>
  <c r="D79" i="21" s="1"/>
  <c r="H78" i="21"/>
  <c r="J152" i="15"/>
  <c r="E79" i="15"/>
  <c r="F79" i="15" s="1"/>
  <c r="D79" i="15" s="1"/>
  <c r="G78" i="15"/>
  <c r="H78" i="15" s="1"/>
  <c r="D38" i="14"/>
  <c r="F38" i="14"/>
  <c r="E72" i="17"/>
  <c r="F72" i="17" s="1"/>
  <c r="D72" i="17"/>
  <c r="G71" i="17"/>
  <c r="H71" i="17" s="1"/>
  <c r="G70" i="27"/>
  <c r="H70" i="27" s="1"/>
  <c r="E71" i="27"/>
  <c r="F71" i="27" s="1"/>
  <c r="D71" i="27" s="1"/>
  <c r="E70" i="18"/>
  <c r="F70" i="18" s="1"/>
  <c r="D70" i="18" s="1"/>
  <c r="G69" i="18"/>
  <c r="H69" i="18"/>
  <c r="E69" i="10"/>
  <c r="F69" i="10" s="1"/>
  <c r="D69" i="10" s="1"/>
  <c r="G68" i="10"/>
  <c r="H68" i="10"/>
  <c r="E67" i="9"/>
  <c r="F67" i="9" s="1"/>
  <c r="D67" i="9" s="1"/>
  <c r="G66" i="9"/>
  <c r="H66" i="9"/>
  <c r="G68" i="11"/>
  <c r="H68" i="11" s="1"/>
  <c r="E69" i="11"/>
  <c r="F69" i="11" s="1"/>
  <c r="D69" i="11" s="1"/>
  <c r="G68" i="8"/>
  <c r="E69" i="8"/>
  <c r="F69" i="8" s="1"/>
  <c r="D69" i="8" s="1"/>
  <c r="H68" i="8"/>
  <c r="G68" i="6"/>
  <c r="H68" i="6" s="1"/>
  <c r="E69" i="6"/>
  <c r="F69" i="6" s="1"/>
  <c r="D69" i="6"/>
  <c r="E69" i="5"/>
  <c r="F69" i="5" s="1"/>
  <c r="D69" i="5" s="1"/>
  <c r="G68" i="5"/>
  <c r="H68" i="5" s="1"/>
  <c r="G51" i="4"/>
  <c r="H51" i="4" s="1"/>
  <c r="E52" i="4"/>
  <c r="F52" i="4" s="1"/>
  <c r="D52" i="4" s="1"/>
  <c r="E31" i="7"/>
  <c r="F31" i="7" s="1"/>
  <c r="D31" i="7" s="1"/>
  <c r="G31" i="7" s="1"/>
  <c r="H30" i="7"/>
  <c r="E108" i="20" l="1"/>
  <c r="F108" i="20" s="1"/>
  <c r="D108" i="20"/>
  <c r="G107" i="20"/>
  <c r="H107" i="20" s="1"/>
  <c r="E108" i="12"/>
  <c r="F108" i="12" s="1"/>
  <c r="D108" i="12" s="1"/>
  <c r="G107" i="12"/>
  <c r="H107" i="12" s="1"/>
  <c r="G88" i="26"/>
  <c r="H88" i="26" s="1"/>
  <c r="E89" i="26"/>
  <c r="F89" i="26" s="1"/>
  <c r="D89" i="26" s="1"/>
  <c r="K90" i="26" s="1"/>
  <c r="E90" i="25"/>
  <c r="F90" i="25" s="1"/>
  <c r="D90" i="25" s="1"/>
  <c r="G89" i="25"/>
  <c r="H89" i="25" s="1"/>
  <c r="G87" i="24"/>
  <c r="H87" i="24" s="1"/>
  <c r="E88" i="24"/>
  <c r="F88" i="24" s="1"/>
  <c r="D88" i="24" s="1"/>
  <c r="G87" i="23"/>
  <c r="H87" i="23" s="1"/>
  <c r="E88" i="23"/>
  <c r="F88" i="23" s="1"/>
  <c r="D88" i="23" s="1"/>
  <c r="E88" i="19"/>
  <c r="F88" i="19" s="1"/>
  <c r="D88" i="19" s="1"/>
  <c r="G87" i="19"/>
  <c r="H87" i="19" s="1"/>
  <c r="E88" i="16"/>
  <c r="F88" i="16" s="1"/>
  <c r="D88" i="16" s="1"/>
  <c r="G87" i="16"/>
  <c r="H87" i="16" s="1"/>
  <c r="G70" i="13"/>
  <c r="H70" i="13" s="1"/>
  <c r="E71" i="13"/>
  <c r="F71" i="13" s="1"/>
  <c r="D71" i="13" s="1"/>
  <c r="E88" i="22"/>
  <c r="F88" i="22" s="1"/>
  <c r="D88" i="22" s="1"/>
  <c r="G87" i="22"/>
  <c r="H87" i="22"/>
  <c r="E80" i="21"/>
  <c r="F80" i="21" s="1"/>
  <c r="D80" i="21" s="1"/>
  <c r="G79" i="21"/>
  <c r="H79" i="21" s="1"/>
  <c r="J153" i="15"/>
  <c r="J154" i="15"/>
  <c r="E80" i="15"/>
  <c r="F80" i="15" s="1"/>
  <c r="D80" i="15" s="1"/>
  <c r="G79" i="15"/>
  <c r="H79" i="15" s="1"/>
  <c r="G38" i="14"/>
  <c r="H38" i="14" s="1"/>
  <c r="E39" i="14"/>
  <c r="G72" i="17"/>
  <c r="H72" i="17" s="1"/>
  <c r="E73" i="17"/>
  <c r="F73" i="17" s="1"/>
  <c r="D73" i="17"/>
  <c r="E72" i="27"/>
  <c r="F72" i="27" s="1"/>
  <c r="D72" i="27" s="1"/>
  <c r="G71" i="27"/>
  <c r="H71" i="27"/>
  <c r="G70" i="18"/>
  <c r="E71" i="18"/>
  <c r="F71" i="18" s="1"/>
  <c r="D71" i="18" s="1"/>
  <c r="H70" i="18"/>
  <c r="E70" i="10"/>
  <c r="F70" i="10" s="1"/>
  <c r="D70" i="10" s="1"/>
  <c r="G69" i="10"/>
  <c r="H69" i="10" s="1"/>
  <c r="E68" i="9"/>
  <c r="F68" i="9" s="1"/>
  <c r="D68" i="9"/>
  <c r="G67" i="9"/>
  <c r="H67" i="9" s="1"/>
  <c r="E70" i="11"/>
  <c r="F70" i="11" s="1"/>
  <c r="D70" i="11"/>
  <c r="G69" i="11"/>
  <c r="H69" i="11" s="1"/>
  <c r="D70" i="8"/>
  <c r="G69" i="8"/>
  <c r="H69" i="8" s="1"/>
  <c r="E70" i="8"/>
  <c r="F70" i="8" s="1"/>
  <c r="E70" i="6"/>
  <c r="F70" i="6" s="1"/>
  <c r="G69" i="6"/>
  <c r="H69" i="6" s="1"/>
  <c r="D70" i="6"/>
  <c r="G69" i="5"/>
  <c r="H69" i="5" s="1"/>
  <c r="E70" i="5"/>
  <c r="F70" i="5" s="1"/>
  <c r="D70" i="5" s="1"/>
  <c r="G52" i="4"/>
  <c r="H52" i="4" s="1"/>
  <c r="E53" i="4"/>
  <c r="F53" i="4" s="1"/>
  <c r="D53" i="4" s="1"/>
  <c r="E32" i="7"/>
  <c r="F32" i="7" s="1"/>
  <c r="D32" i="7" s="1"/>
  <c r="G32" i="7" s="1"/>
  <c r="H31" i="7"/>
  <c r="E109" i="20" l="1"/>
  <c r="F109" i="20" s="1"/>
  <c r="D109" i="20" s="1"/>
  <c r="G108" i="20"/>
  <c r="H108" i="20" s="1"/>
  <c r="E109" i="12"/>
  <c r="F109" i="12" s="1"/>
  <c r="G108" i="12"/>
  <c r="D109" i="12"/>
  <c r="H108" i="12"/>
  <c r="G89" i="26"/>
  <c r="H89" i="26" s="1"/>
  <c r="E90" i="26"/>
  <c r="F90" i="26" s="1"/>
  <c r="D90" i="26" s="1"/>
  <c r="K91" i="26" s="1"/>
  <c r="E91" i="25"/>
  <c r="F91" i="25" s="1"/>
  <c r="D91" i="25" s="1"/>
  <c r="G90" i="25"/>
  <c r="H90" i="25" s="1"/>
  <c r="E89" i="24"/>
  <c r="F89" i="24" s="1"/>
  <c r="D89" i="24" s="1"/>
  <c r="G88" i="24"/>
  <c r="H88" i="24"/>
  <c r="E89" i="23"/>
  <c r="F89" i="23" s="1"/>
  <c r="D89" i="23" s="1"/>
  <c r="G88" i="23"/>
  <c r="H88" i="23" s="1"/>
  <c r="G88" i="19"/>
  <c r="H88" i="19" s="1"/>
  <c r="E89" i="19"/>
  <c r="F89" i="19" s="1"/>
  <c r="D89" i="19" s="1"/>
  <c r="G88" i="16"/>
  <c r="H88" i="16" s="1"/>
  <c r="E89" i="16"/>
  <c r="F89" i="16" s="1"/>
  <c r="D89" i="16" s="1"/>
  <c r="G71" i="13"/>
  <c r="H71" i="13" s="1"/>
  <c r="E72" i="13"/>
  <c r="F72" i="13" s="1"/>
  <c r="D72" i="13" s="1"/>
  <c r="E89" i="22"/>
  <c r="F89" i="22" s="1"/>
  <c r="D89" i="22" s="1"/>
  <c r="G88" i="22"/>
  <c r="H88" i="22" s="1"/>
  <c r="G80" i="21"/>
  <c r="H80" i="21" s="1"/>
  <c r="E81" i="21"/>
  <c r="F81" i="21" s="1"/>
  <c r="D81" i="21" s="1"/>
  <c r="G80" i="15"/>
  <c r="H80" i="15" s="1"/>
  <c r="E81" i="15"/>
  <c r="F81" i="15" s="1"/>
  <c r="D81" i="15" s="1"/>
  <c r="F39" i="14"/>
  <c r="D39" i="14" s="1"/>
  <c r="G73" i="17"/>
  <c r="H73" i="17" s="1"/>
  <c r="E74" i="17"/>
  <c r="F74" i="17" s="1"/>
  <c r="D74" i="17"/>
  <c r="G72" i="27"/>
  <c r="E73" i="27"/>
  <c r="F73" i="27" s="1"/>
  <c r="D73" i="27"/>
  <c r="H72" i="27"/>
  <c r="E72" i="18"/>
  <c r="F72" i="18" s="1"/>
  <c r="G71" i="18"/>
  <c r="H71" i="18" s="1"/>
  <c r="D72" i="18"/>
  <c r="G70" i="10"/>
  <c r="H70" i="10" s="1"/>
  <c r="E71" i="10"/>
  <c r="F71" i="10" s="1"/>
  <c r="D71" i="10" s="1"/>
  <c r="G68" i="9"/>
  <c r="H68" i="9" s="1"/>
  <c r="E69" i="9"/>
  <c r="F69" i="9" s="1"/>
  <c r="D69" i="9" s="1"/>
  <c r="E71" i="11"/>
  <c r="F71" i="11" s="1"/>
  <c r="D71" i="11" s="1"/>
  <c r="G70" i="11"/>
  <c r="H70" i="11" s="1"/>
  <c r="H70" i="8"/>
  <c r="E71" i="8"/>
  <c r="F71" i="8" s="1"/>
  <c r="D71" i="8" s="1"/>
  <c r="G70" i="8"/>
  <c r="H70" i="6"/>
  <c r="E71" i="6"/>
  <c r="F71" i="6" s="1"/>
  <c r="D71" i="6" s="1"/>
  <c r="G70" i="6"/>
  <c r="G70" i="5"/>
  <c r="H70" i="5" s="1"/>
  <c r="E71" i="5"/>
  <c r="F71" i="5" s="1"/>
  <c r="D71" i="5" s="1"/>
  <c r="E54" i="4"/>
  <c r="F54" i="4" s="1"/>
  <c r="D54" i="4" s="1"/>
  <c r="G53" i="4"/>
  <c r="H53" i="4" s="1"/>
  <c r="E33" i="7"/>
  <c r="F33" i="7" s="1"/>
  <c r="D33" i="7" s="1"/>
  <c r="G33" i="7" s="1"/>
  <c r="H32" i="7"/>
  <c r="G109" i="20" l="1"/>
  <c r="H109" i="20" s="1"/>
  <c r="E110" i="20"/>
  <c r="F110" i="20" s="1"/>
  <c r="D110" i="20" s="1"/>
  <c r="E110" i="12"/>
  <c r="F110" i="12" s="1"/>
  <c r="D110" i="12" s="1"/>
  <c r="G109" i="12"/>
  <c r="H109" i="12"/>
  <c r="E91" i="26"/>
  <c r="F91" i="26" s="1"/>
  <c r="D91" i="26" s="1"/>
  <c r="K92" i="26" s="1"/>
  <c r="G90" i="26"/>
  <c r="H90" i="26" s="1"/>
  <c r="G91" i="25"/>
  <c r="H91" i="25" s="1"/>
  <c r="E92" i="25"/>
  <c r="F92" i="25" s="1"/>
  <c r="D92" i="25" s="1"/>
  <c r="E90" i="24"/>
  <c r="F90" i="24" s="1"/>
  <c r="D90" i="24" s="1"/>
  <c r="G89" i="24"/>
  <c r="H89" i="24" s="1"/>
  <c r="E90" i="23"/>
  <c r="F90" i="23" s="1"/>
  <c r="D90" i="23" s="1"/>
  <c r="G89" i="23"/>
  <c r="H89" i="23" s="1"/>
  <c r="E90" i="19"/>
  <c r="F90" i="19" s="1"/>
  <c r="D90" i="19" s="1"/>
  <c r="G89" i="19"/>
  <c r="H89" i="19" s="1"/>
  <c r="E90" i="16"/>
  <c r="F90" i="16" s="1"/>
  <c r="D90" i="16" s="1"/>
  <c r="G89" i="16"/>
  <c r="H89" i="16" s="1"/>
  <c r="E73" i="13"/>
  <c r="F73" i="13" s="1"/>
  <c r="D73" i="13" s="1"/>
  <c r="G72" i="13"/>
  <c r="H72" i="13" s="1"/>
  <c r="E90" i="22"/>
  <c r="F90" i="22" s="1"/>
  <c r="D90" i="22" s="1"/>
  <c r="G89" i="22"/>
  <c r="H89" i="22" s="1"/>
  <c r="G81" i="21"/>
  <c r="H81" i="21" s="1"/>
  <c r="E82" i="21"/>
  <c r="F82" i="21" s="1"/>
  <c r="D82" i="21" s="1"/>
  <c r="E82" i="15"/>
  <c r="F82" i="15" s="1"/>
  <c r="D82" i="15" s="1"/>
  <c r="G81" i="15"/>
  <c r="H81" i="15" s="1"/>
  <c r="G39" i="14"/>
  <c r="H39" i="14" s="1"/>
  <c r="E40" i="14"/>
  <c r="G74" i="17"/>
  <c r="H74" i="17" s="1"/>
  <c r="E75" i="17"/>
  <c r="F75" i="17" s="1"/>
  <c r="D75" i="17" s="1"/>
  <c r="G73" i="27"/>
  <c r="H73" i="27" s="1"/>
  <c r="E74" i="27"/>
  <c r="F74" i="27" s="1"/>
  <c r="D74" i="27" s="1"/>
  <c r="E73" i="18"/>
  <c r="F73" i="18" s="1"/>
  <c r="D73" i="18"/>
  <c r="G72" i="18"/>
  <c r="H72" i="18" s="1"/>
  <c r="G71" i="10"/>
  <c r="E72" i="10"/>
  <c r="F72" i="10" s="1"/>
  <c r="D72" i="10" s="1"/>
  <c r="H71" i="10"/>
  <c r="G69" i="9"/>
  <c r="E70" i="9"/>
  <c r="F70" i="9" s="1"/>
  <c r="D70" i="9" s="1"/>
  <c r="H69" i="9"/>
  <c r="E72" i="11"/>
  <c r="F72" i="11" s="1"/>
  <c r="D72" i="11"/>
  <c r="G71" i="11"/>
  <c r="H71" i="11" s="1"/>
  <c r="E72" i="8"/>
  <c r="F72" i="8" s="1"/>
  <c r="D72" i="8"/>
  <c r="G71" i="8"/>
  <c r="H71" i="8"/>
  <c r="G71" i="6"/>
  <c r="E72" i="6"/>
  <c r="F72" i="6" s="1"/>
  <c r="D72" i="6"/>
  <c r="H71" i="6"/>
  <c r="E72" i="5"/>
  <c r="F72" i="5" s="1"/>
  <c r="D72" i="5" s="1"/>
  <c r="G71" i="5"/>
  <c r="H71" i="5"/>
  <c r="E55" i="4"/>
  <c r="F55" i="4" s="1"/>
  <c r="D55" i="4" s="1"/>
  <c r="G54" i="4"/>
  <c r="H54" i="4" s="1"/>
  <c r="H33" i="7"/>
  <c r="E34" i="7"/>
  <c r="F34" i="7" s="1"/>
  <c r="D34" i="7" s="1"/>
  <c r="G34" i="7" s="1"/>
  <c r="G110" i="20" l="1"/>
  <c r="E111" i="20"/>
  <c r="F111" i="20" s="1"/>
  <c r="D111" i="20" s="1"/>
  <c r="H110" i="20"/>
  <c r="G110" i="12"/>
  <c r="H110" i="12" s="1"/>
  <c r="E111" i="12"/>
  <c r="F111" i="12" s="1"/>
  <c r="D111" i="12" s="1"/>
  <c r="E92" i="26"/>
  <c r="F92" i="26" s="1"/>
  <c r="D92" i="26" s="1"/>
  <c r="K93" i="26" s="1"/>
  <c r="G91" i="26"/>
  <c r="H91" i="26" s="1"/>
  <c r="E93" i="25"/>
  <c r="F93" i="25" s="1"/>
  <c r="D93" i="25" s="1"/>
  <c r="G92" i="25"/>
  <c r="H92" i="25" s="1"/>
  <c r="G90" i="24"/>
  <c r="H90" i="24" s="1"/>
  <c r="E91" i="24"/>
  <c r="F91" i="24" s="1"/>
  <c r="D91" i="24" s="1"/>
  <c r="E91" i="23"/>
  <c r="F91" i="23" s="1"/>
  <c r="D91" i="23" s="1"/>
  <c r="G90" i="23"/>
  <c r="H90" i="23" s="1"/>
  <c r="E91" i="19"/>
  <c r="F91" i="19" s="1"/>
  <c r="D91" i="19" s="1"/>
  <c r="G90" i="19"/>
  <c r="H90" i="19" s="1"/>
  <c r="G90" i="16"/>
  <c r="H90" i="16" s="1"/>
  <c r="E91" i="16"/>
  <c r="F91" i="16" s="1"/>
  <c r="D91" i="16" s="1"/>
  <c r="G73" i="13"/>
  <c r="H73" i="13" s="1"/>
  <c r="E74" i="13"/>
  <c r="F74" i="13" s="1"/>
  <c r="D74" i="13" s="1"/>
  <c r="G90" i="22"/>
  <c r="H90" i="22" s="1"/>
  <c r="E91" i="22"/>
  <c r="F91" i="22" s="1"/>
  <c r="D91" i="22" s="1"/>
  <c r="E83" i="21"/>
  <c r="F83" i="21" s="1"/>
  <c r="D83" i="21" s="1"/>
  <c r="G82" i="21"/>
  <c r="H82" i="21"/>
  <c r="E83" i="15"/>
  <c r="F83" i="15" s="1"/>
  <c r="D83" i="15" s="1"/>
  <c r="G82" i="15"/>
  <c r="H82" i="15" s="1"/>
  <c r="F40" i="14"/>
  <c r="D40" i="14" s="1"/>
  <c r="G75" i="17"/>
  <c r="E76" i="17"/>
  <c r="F76" i="17" s="1"/>
  <c r="D76" i="17" s="1"/>
  <c r="H75" i="17"/>
  <c r="G74" i="27"/>
  <c r="E75" i="27"/>
  <c r="F75" i="27" s="1"/>
  <c r="D75" i="27" s="1"/>
  <c r="H74" i="27"/>
  <c r="G73" i="18"/>
  <c r="E74" i="18"/>
  <c r="F74" i="18" s="1"/>
  <c r="D74" i="18" s="1"/>
  <c r="H73" i="18"/>
  <c r="E73" i="10"/>
  <c r="F73" i="10" s="1"/>
  <c r="D73" i="10" s="1"/>
  <c r="G72" i="10"/>
  <c r="H72" i="10" s="1"/>
  <c r="E71" i="9"/>
  <c r="F71" i="9" s="1"/>
  <c r="D71" i="9"/>
  <c r="G70" i="9"/>
  <c r="H70" i="9"/>
  <c r="G72" i="11"/>
  <c r="H72" i="11" s="1"/>
  <c r="E73" i="11"/>
  <c r="F73" i="11" s="1"/>
  <c r="D73" i="11" s="1"/>
  <c r="G72" i="8"/>
  <c r="H72" i="8" s="1"/>
  <c r="E73" i="8"/>
  <c r="F73" i="8" s="1"/>
  <c r="D73" i="8" s="1"/>
  <c r="E73" i="6"/>
  <c r="F73" i="6" s="1"/>
  <c r="D73" i="6"/>
  <c r="G72" i="6"/>
  <c r="H72" i="6"/>
  <c r="E73" i="5"/>
  <c r="F73" i="5" s="1"/>
  <c r="D73" i="5" s="1"/>
  <c r="G72" i="5"/>
  <c r="H72" i="5"/>
  <c r="G55" i="4"/>
  <c r="H55" i="4" s="1"/>
  <c r="E56" i="4"/>
  <c r="F56" i="4" s="1"/>
  <c r="D56" i="4" s="1"/>
  <c r="E35" i="7"/>
  <c r="F35" i="7" s="1"/>
  <c r="D35" i="7" s="1"/>
  <c r="G35" i="7" s="1"/>
  <c r="H34" i="7"/>
  <c r="E112" i="20" l="1"/>
  <c r="F112" i="20" s="1"/>
  <c r="D112" i="20"/>
  <c r="G111" i="20"/>
  <c r="H111" i="20"/>
  <c r="G111" i="12"/>
  <c r="H111" i="12" s="1"/>
  <c r="E112" i="12"/>
  <c r="F112" i="12" s="1"/>
  <c r="D112" i="12" s="1"/>
  <c r="G92" i="26"/>
  <c r="H92" i="26" s="1"/>
  <c r="E93" i="26"/>
  <c r="F93" i="26" s="1"/>
  <c r="D93" i="26" s="1"/>
  <c r="K94" i="26" s="1"/>
  <c r="G93" i="25"/>
  <c r="E94" i="25"/>
  <c r="F94" i="25" s="1"/>
  <c r="D94" i="25" s="1"/>
  <c r="H93" i="25"/>
  <c r="E92" i="24"/>
  <c r="F92" i="24" s="1"/>
  <c r="D92" i="24" s="1"/>
  <c r="G91" i="24"/>
  <c r="H91" i="24" s="1"/>
  <c r="E92" i="23"/>
  <c r="F92" i="23" s="1"/>
  <c r="D92" i="23" s="1"/>
  <c r="G91" i="23"/>
  <c r="H91" i="23" s="1"/>
  <c r="G91" i="19"/>
  <c r="H91" i="19" s="1"/>
  <c r="E92" i="19"/>
  <c r="F92" i="19" s="1"/>
  <c r="D92" i="19" s="1"/>
  <c r="E92" i="16"/>
  <c r="F92" i="16" s="1"/>
  <c r="D92" i="16" s="1"/>
  <c r="G91" i="16"/>
  <c r="H91" i="16" s="1"/>
  <c r="E75" i="13"/>
  <c r="F75" i="13" s="1"/>
  <c r="G74" i="13"/>
  <c r="D75" i="13"/>
  <c r="H74" i="13"/>
  <c r="E92" i="22"/>
  <c r="F92" i="22" s="1"/>
  <c r="D92" i="22"/>
  <c r="G91" i="22"/>
  <c r="H91" i="22" s="1"/>
  <c r="G83" i="21"/>
  <c r="H83" i="21" s="1"/>
  <c r="E84" i="21"/>
  <c r="F84" i="21" s="1"/>
  <c r="D84" i="21" s="1"/>
  <c r="G83" i="15"/>
  <c r="H83" i="15" s="1"/>
  <c r="E84" i="15"/>
  <c r="F84" i="15" s="1"/>
  <c r="D84" i="15" s="1"/>
  <c r="G40" i="14"/>
  <c r="H40" i="14" s="1"/>
  <c r="E41" i="14"/>
  <c r="G76" i="17"/>
  <c r="E77" i="17"/>
  <c r="F77" i="17" s="1"/>
  <c r="D77" i="17" s="1"/>
  <c r="H76" i="17"/>
  <c r="E76" i="27"/>
  <c r="F76" i="27" s="1"/>
  <c r="D76" i="27" s="1"/>
  <c r="G75" i="27"/>
  <c r="H75" i="27"/>
  <c r="G74" i="18"/>
  <c r="E75" i="18"/>
  <c r="F75" i="18" s="1"/>
  <c r="D75" i="18"/>
  <c r="H74" i="18"/>
  <c r="G73" i="10"/>
  <c r="H73" i="10" s="1"/>
  <c r="E74" i="10"/>
  <c r="F74" i="10" s="1"/>
  <c r="D74" i="10" s="1"/>
  <c r="E72" i="9"/>
  <c r="F72" i="9" s="1"/>
  <c r="D72" i="9"/>
  <c r="G71" i="9"/>
  <c r="H71" i="9" s="1"/>
  <c r="G73" i="11"/>
  <c r="E74" i="11"/>
  <c r="F74" i="11" s="1"/>
  <c r="D74" i="11" s="1"/>
  <c r="H73" i="11"/>
  <c r="D74" i="8"/>
  <c r="G73" i="8"/>
  <c r="H73" i="8" s="1"/>
  <c r="E74" i="8"/>
  <c r="F74" i="8" s="1"/>
  <c r="E74" i="6"/>
  <c r="F74" i="6" s="1"/>
  <c r="G73" i="6"/>
  <c r="D74" i="6"/>
  <c r="H73" i="6"/>
  <c r="G73" i="5"/>
  <c r="E74" i="5"/>
  <c r="F74" i="5" s="1"/>
  <c r="D74" i="5" s="1"/>
  <c r="H73" i="5"/>
  <c r="G56" i="4"/>
  <c r="E57" i="4"/>
  <c r="F57" i="4" s="1"/>
  <c r="D57" i="4" s="1"/>
  <c r="H56" i="4"/>
  <c r="E36" i="7"/>
  <c r="F36" i="7" s="1"/>
  <c r="D36" i="7" s="1"/>
  <c r="G36" i="7" s="1"/>
  <c r="H35" i="7"/>
  <c r="G112" i="20" l="1"/>
  <c r="E113" i="20"/>
  <c r="F113" i="20" s="1"/>
  <c r="D113" i="20" s="1"/>
  <c r="H112" i="20"/>
  <c r="E113" i="12"/>
  <c r="F113" i="12" s="1"/>
  <c r="D113" i="12" s="1"/>
  <c r="G112" i="12"/>
  <c r="H112" i="12" s="1"/>
  <c r="G93" i="26"/>
  <c r="H93" i="26" s="1"/>
  <c r="E94" i="26"/>
  <c r="F94" i="26" s="1"/>
  <c r="D94" i="26" s="1"/>
  <c r="K95" i="26" s="1"/>
  <c r="E95" i="25"/>
  <c r="F95" i="25" s="1"/>
  <c r="D95" i="25" s="1"/>
  <c r="G94" i="25"/>
  <c r="H94" i="25" s="1"/>
  <c r="G92" i="24"/>
  <c r="H92" i="24" s="1"/>
  <c r="E93" i="24"/>
  <c r="F93" i="24" s="1"/>
  <c r="D93" i="24" s="1"/>
  <c r="G92" i="23"/>
  <c r="H92" i="23" s="1"/>
  <c r="E93" i="23"/>
  <c r="F93" i="23" s="1"/>
  <c r="D93" i="23" s="1"/>
  <c r="G92" i="19"/>
  <c r="H92" i="19" s="1"/>
  <c r="E93" i="19"/>
  <c r="F93" i="19" s="1"/>
  <c r="D93" i="19" s="1"/>
  <c r="G92" i="16"/>
  <c r="H92" i="16" s="1"/>
  <c r="E93" i="16"/>
  <c r="F93" i="16" s="1"/>
  <c r="D93" i="16" s="1"/>
  <c r="E76" i="13"/>
  <c r="F76" i="13" s="1"/>
  <c r="D76" i="13" s="1"/>
  <c r="G75" i="13"/>
  <c r="H75" i="13"/>
  <c r="E93" i="22"/>
  <c r="F93" i="22" s="1"/>
  <c r="D93" i="22"/>
  <c r="G92" i="22"/>
  <c r="H92" i="22" s="1"/>
  <c r="G84" i="21"/>
  <c r="H84" i="21" s="1"/>
  <c r="E85" i="21"/>
  <c r="F85" i="21" s="1"/>
  <c r="D85" i="21" s="1"/>
  <c r="E85" i="15"/>
  <c r="F85" i="15" s="1"/>
  <c r="D85" i="15" s="1"/>
  <c r="G84" i="15"/>
  <c r="H84" i="15" s="1"/>
  <c r="F41" i="14"/>
  <c r="D41" i="14" s="1"/>
  <c r="E78" i="17"/>
  <c r="F78" i="17" s="1"/>
  <c r="D78" i="17"/>
  <c r="G77" i="17"/>
  <c r="H77" i="17" s="1"/>
  <c r="E77" i="27"/>
  <c r="F77" i="27" s="1"/>
  <c r="D77" i="27" s="1"/>
  <c r="G76" i="27"/>
  <c r="H76" i="27"/>
  <c r="G75" i="18"/>
  <c r="E76" i="18"/>
  <c r="F76" i="18" s="1"/>
  <c r="D76" i="18"/>
  <c r="H75" i="18"/>
  <c r="G74" i="10"/>
  <c r="H74" i="10" s="1"/>
  <c r="E75" i="10"/>
  <c r="F75" i="10" s="1"/>
  <c r="D75" i="10" s="1"/>
  <c r="G72" i="9"/>
  <c r="H72" i="9" s="1"/>
  <c r="E73" i="9"/>
  <c r="F73" i="9" s="1"/>
  <c r="D73" i="9" s="1"/>
  <c r="G74" i="11"/>
  <c r="E75" i="11"/>
  <c r="F75" i="11" s="1"/>
  <c r="D75" i="11" s="1"/>
  <c r="H74" i="11"/>
  <c r="H74" i="8"/>
  <c r="E75" i="8"/>
  <c r="F75" i="8" s="1"/>
  <c r="D75" i="8" s="1"/>
  <c r="G74" i="8"/>
  <c r="G74" i="6"/>
  <c r="H74" i="6" s="1"/>
  <c r="E75" i="6"/>
  <c r="F75" i="6" s="1"/>
  <c r="D75" i="6" s="1"/>
  <c r="G74" i="5"/>
  <c r="E75" i="5"/>
  <c r="F75" i="5" s="1"/>
  <c r="D75" i="5" s="1"/>
  <c r="H74" i="5"/>
  <c r="E58" i="4"/>
  <c r="F58" i="4" s="1"/>
  <c r="D58" i="4" s="1"/>
  <c r="G57" i="4"/>
  <c r="H57" i="4" s="1"/>
  <c r="H36" i="7"/>
  <c r="E37" i="7"/>
  <c r="F37" i="7" s="1"/>
  <c r="D37" i="7" s="1"/>
  <c r="G37" i="7" s="1"/>
  <c r="G113" i="20" l="1"/>
  <c r="H113" i="20" s="1"/>
  <c r="E114" i="20"/>
  <c r="F114" i="20" s="1"/>
  <c r="D114" i="20" s="1"/>
  <c r="E114" i="12"/>
  <c r="F114" i="12" s="1"/>
  <c r="D114" i="12" s="1"/>
  <c r="G113" i="12"/>
  <c r="H113" i="12" s="1"/>
  <c r="E95" i="26"/>
  <c r="F95" i="26" s="1"/>
  <c r="D95" i="26" s="1"/>
  <c r="K96" i="26" s="1"/>
  <c r="G94" i="26"/>
  <c r="H94" i="26" s="1"/>
  <c r="E96" i="25"/>
  <c r="F96" i="25" s="1"/>
  <c r="D96" i="25"/>
  <c r="G95" i="25"/>
  <c r="H95" i="25" s="1"/>
  <c r="E94" i="24"/>
  <c r="F94" i="24" s="1"/>
  <c r="D94" i="24" s="1"/>
  <c r="G93" i="24"/>
  <c r="H93" i="24" s="1"/>
  <c r="E94" i="23"/>
  <c r="F94" i="23" s="1"/>
  <c r="D94" i="23" s="1"/>
  <c r="G93" i="23"/>
  <c r="H93" i="23" s="1"/>
  <c r="H93" i="19"/>
  <c r="G93" i="19"/>
  <c r="E94" i="19"/>
  <c r="F94" i="19" s="1"/>
  <c r="D94" i="19" s="1"/>
  <c r="E94" i="16"/>
  <c r="F94" i="16" s="1"/>
  <c r="D94" i="16" s="1"/>
  <c r="G93" i="16"/>
  <c r="H93" i="16"/>
  <c r="E77" i="13"/>
  <c r="F77" i="13" s="1"/>
  <c r="D77" i="13" s="1"/>
  <c r="G76" i="13"/>
  <c r="H76" i="13" s="1"/>
  <c r="G93" i="22"/>
  <c r="H93" i="22" s="1"/>
  <c r="E94" i="22"/>
  <c r="F94" i="22" s="1"/>
  <c r="D94" i="22" s="1"/>
  <c r="E86" i="21"/>
  <c r="F86" i="21" s="1"/>
  <c r="D86" i="21" s="1"/>
  <c r="G85" i="21"/>
  <c r="H85" i="21" s="1"/>
  <c r="G85" i="15"/>
  <c r="H85" i="15" s="1"/>
  <c r="E86" i="15"/>
  <c r="F86" i="15" s="1"/>
  <c r="D86" i="15" s="1"/>
  <c r="G41" i="14"/>
  <c r="H41" i="14" s="1"/>
  <c r="E42" i="14"/>
  <c r="E79" i="17"/>
  <c r="F79" i="17" s="1"/>
  <c r="D79" i="17"/>
  <c r="G78" i="17"/>
  <c r="H78" i="17" s="1"/>
  <c r="G77" i="27"/>
  <c r="E78" i="27"/>
  <c r="F78" i="27" s="1"/>
  <c r="D78" i="27" s="1"/>
  <c r="H77" i="27"/>
  <c r="E77" i="18"/>
  <c r="F77" i="18" s="1"/>
  <c r="G76" i="18"/>
  <c r="H76" i="18" s="1"/>
  <c r="D77" i="18"/>
  <c r="D76" i="10"/>
  <c r="G75" i="10"/>
  <c r="H75" i="10" s="1"/>
  <c r="E76" i="10"/>
  <c r="F76" i="10" s="1"/>
  <c r="G73" i="9"/>
  <c r="E74" i="9"/>
  <c r="F74" i="9" s="1"/>
  <c r="D74" i="9" s="1"/>
  <c r="H73" i="9"/>
  <c r="D76" i="11"/>
  <c r="G75" i="11"/>
  <c r="H75" i="11" s="1"/>
  <c r="E76" i="11"/>
  <c r="F76" i="11" s="1"/>
  <c r="E76" i="8"/>
  <c r="F76" i="8" s="1"/>
  <c r="D76" i="8" s="1"/>
  <c r="G75" i="8"/>
  <c r="H75" i="8"/>
  <c r="G75" i="6"/>
  <c r="E76" i="6"/>
  <c r="F76" i="6" s="1"/>
  <c r="D76" i="6"/>
  <c r="H75" i="6"/>
  <c r="E76" i="5"/>
  <c r="F76" i="5" s="1"/>
  <c r="D76" i="5" s="1"/>
  <c r="G75" i="5"/>
  <c r="H75" i="5" s="1"/>
  <c r="E59" i="4"/>
  <c r="F59" i="4" s="1"/>
  <c r="D59" i="4" s="1"/>
  <c r="G58" i="4"/>
  <c r="H58" i="4"/>
  <c r="E38" i="7"/>
  <c r="F38" i="7" s="1"/>
  <c r="D38" i="7" s="1"/>
  <c r="G38" i="7" s="1"/>
  <c r="H37" i="7"/>
  <c r="E115" i="20" l="1"/>
  <c r="F115" i="20" s="1"/>
  <c r="D115" i="20"/>
  <c r="G114" i="20"/>
  <c r="H114" i="20"/>
  <c r="G114" i="12"/>
  <c r="H114" i="12" s="1"/>
  <c r="E115" i="12"/>
  <c r="F115" i="12" s="1"/>
  <c r="D115" i="12"/>
  <c r="E96" i="26"/>
  <c r="F96" i="26" s="1"/>
  <c r="D96" i="26" s="1"/>
  <c r="K97" i="26" s="1"/>
  <c r="G95" i="26"/>
  <c r="H95" i="26" s="1"/>
  <c r="G96" i="25"/>
  <c r="H96" i="25" s="1"/>
  <c r="E97" i="25"/>
  <c r="F97" i="25" s="1"/>
  <c r="D97" i="25" s="1"/>
  <c r="E95" i="24"/>
  <c r="F95" i="24" s="1"/>
  <c r="D95" i="24" s="1"/>
  <c r="G94" i="24"/>
  <c r="H94" i="24" s="1"/>
  <c r="E95" i="23"/>
  <c r="F95" i="23" s="1"/>
  <c r="D95" i="23" s="1"/>
  <c r="G94" i="23"/>
  <c r="H94" i="23" s="1"/>
  <c r="E95" i="19"/>
  <c r="F95" i="19" s="1"/>
  <c r="D95" i="19" s="1"/>
  <c r="G94" i="19"/>
  <c r="H94" i="19" s="1"/>
  <c r="G94" i="16"/>
  <c r="H94" i="16" s="1"/>
  <c r="E95" i="16"/>
  <c r="F95" i="16" s="1"/>
  <c r="D95" i="16" s="1"/>
  <c r="E78" i="13"/>
  <c r="F78" i="13" s="1"/>
  <c r="D78" i="13" s="1"/>
  <c r="G77" i="13"/>
  <c r="H77" i="13"/>
  <c r="G94" i="22"/>
  <c r="H94" i="22" s="1"/>
  <c r="E95" i="22"/>
  <c r="F95" i="22" s="1"/>
  <c r="D95" i="22" s="1"/>
  <c r="G86" i="21"/>
  <c r="H86" i="21" s="1"/>
  <c r="E87" i="21"/>
  <c r="F87" i="21" s="1"/>
  <c r="D87" i="21" s="1"/>
  <c r="G86" i="15"/>
  <c r="H86" i="15" s="1"/>
  <c r="E87" i="15"/>
  <c r="F87" i="15" s="1"/>
  <c r="D87" i="15" s="1"/>
  <c r="F42" i="14"/>
  <c r="D42" i="14" s="1"/>
  <c r="E80" i="17"/>
  <c r="F80" i="17" s="1"/>
  <c r="D80" i="17"/>
  <c r="G79" i="17"/>
  <c r="H79" i="17" s="1"/>
  <c r="E79" i="27"/>
  <c r="F79" i="27" s="1"/>
  <c r="D79" i="27" s="1"/>
  <c r="G78" i="27"/>
  <c r="H78" i="27"/>
  <c r="E78" i="18"/>
  <c r="F78" i="18" s="1"/>
  <c r="D78" i="18" s="1"/>
  <c r="G77" i="18"/>
  <c r="H77" i="18" s="1"/>
  <c r="H76" i="10"/>
  <c r="E77" i="10"/>
  <c r="F77" i="10" s="1"/>
  <c r="D77" i="10" s="1"/>
  <c r="G76" i="10"/>
  <c r="E75" i="9"/>
  <c r="F75" i="9" s="1"/>
  <c r="D75" i="9"/>
  <c r="G74" i="9"/>
  <c r="H74" i="9"/>
  <c r="E77" i="11"/>
  <c r="F77" i="11" s="1"/>
  <c r="D77" i="11" s="1"/>
  <c r="G76" i="11"/>
  <c r="H76" i="11" s="1"/>
  <c r="G76" i="8"/>
  <c r="H76" i="8" s="1"/>
  <c r="E77" i="8"/>
  <c r="F77" i="8" s="1"/>
  <c r="D77" i="8" s="1"/>
  <c r="H76" i="6"/>
  <c r="G76" i="6"/>
  <c r="E77" i="6"/>
  <c r="F77" i="6" s="1"/>
  <c r="D77" i="6"/>
  <c r="E77" i="5"/>
  <c r="F77" i="5" s="1"/>
  <c r="D77" i="5" s="1"/>
  <c r="G76" i="5"/>
  <c r="H76" i="5" s="1"/>
  <c r="G59" i="4"/>
  <c r="H59" i="4" s="1"/>
  <c r="E60" i="4"/>
  <c r="F60" i="4" s="1"/>
  <c r="D60" i="4" s="1"/>
  <c r="H38" i="7"/>
  <c r="E39" i="7"/>
  <c r="F39" i="7" s="1"/>
  <c r="D39" i="7" s="1"/>
  <c r="G39" i="7" s="1"/>
  <c r="E116" i="20" l="1"/>
  <c r="F116" i="20" s="1"/>
  <c r="D116" i="20"/>
  <c r="G115" i="20"/>
  <c r="H115" i="20" s="1"/>
  <c r="E116" i="12"/>
  <c r="F116" i="12" s="1"/>
  <c r="D116" i="12" s="1"/>
  <c r="G115" i="12"/>
  <c r="H115" i="12" s="1"/>
  <c r="G96" i="26"/>
  <c r="H96" i="26" s="1"/>
  <c r="E97" i="26"/>
  <c r="F97" i="26" s="1"/>
  <c r="D97" i="26" s="1"/>
  <c r="K98" i="26" s="1"/>
  <c r="E98" i="25"/>
  <c r="F98" i="25" s="1"/>
  <c r="D98" i="25"/>
  <c r="G97" i="25"/>
  <c r="H97" i="25" s="1"/>
  <c r="G95" i="24"/>
  <c r="H95" i="24" s="1"/>
  <c r="E96" i="24"/>
  <c r="F96" i="24" s="1"/>
  <c r="D96" i="24" s="1"/>
  <c r="G95" i="23"/>
  <c r="H95" i="23" s="1"/>
  <c r="E96" i="23"/>
  <c r="F96" i="23" s="1"/>
  <c r="D96" i="23" s="1"/>
  <c r="E96" i="19"/>
  <c r="F96" i="19" s="1"/>
  <c r="D96" i="19" s="1"/>
  <c r="G95" i="19"/>
  <c r="H95" i="19"/>
  <c r="E96" i="16"/>
  <c r="F96" i="16" s="1"/>
  <c r="D96" i="16" s="1"/>
  <c r="G95" i="16"/>
  <c r="H95" i="16" s="1"/>
  <c r="G78" i="13"/>
  <c r="E79" i="13"/>
  <c r="F79" i="13" s="1"/>
  <c r="D79" i="13"/>
  <c r="H78" i="13"/>
  <c r="G95" i="22"/>
  <c r="H95" i="22" s="1"/>
  <c r="E96" i="22"/>
  <c r="F96" i="22" s="1"/>
  <c r="D96" i="22" s="1"/>
  <c r="E88" i="21"/>
  <c r="F88" i="21" s="1"/>
  <c r="D88" i="21" s="1"/>
  <c r="G87" i="21"/>
  <c r="H87" i="21" s="1"/>
  <c r="E88" i="15"/>
  <c r="F88" i="15" s="1"/>
  <c r="D88" i="15" s="1"/>
  <c r="G87" i="15"/>
  <c r="H87" i="15" s="1"/>
  <c r="G42" i="14"/>
  <c r="H42" i="14" s="1"/>
  <c r="E43" i="14"/>
  <c r="G80" i="17"/>
  <c r="H80" i="17" s="1"/>
  <c r="E81" i="17"/>
  <c r="F81" i="17" s="1"/>
  <c r="D81" i="17" s="1"/>
  <c r="G79" i="27"/>
  <c r="H79" i="27" s="1"/>
  <c r="E80" i="27"/>
  <c r="F80" i="27" s="1"/>
  <c r="D80" i="27" s="1"/>
  <c r="G78" i="18"/>
  <c r="H78" i="18" s="1"/>
  <c r="E79" i="18"/>
  <c r="F79" i="18" s="1"/>
  <c r="D79" i="18" s="1"/>
  <c r="G77" i="10"/>
  <c r="E78" i="10"/>
  <c r="F78" i="10" s="1"/>
  <c r="D78" i="10" s="1"/>
  <c r="H77" i="10"/>
  <c r="E76" i="9"/>
  <c r="F76" i="9" s="1"/>
  <c r="D76" i="9" s="1"/>
  <c r="G75" i="9"/>
  <c r="H75" i="9" s="1"/>
  <c r="E78" i="11"/>
  <c r="F78" i="11" s="1"/>
  <c r="D78" i="11" s="1"/>
  <c r="G77" i="11"/>
  <c r="H77" i="11" s="1"/>
  <c r="G77" i="8"/>
  <c r="H77" i="8" s="1"/>
  <c r="E78" i="8"/>
  <c r="F78" i="8" s="1"/>
  <c r="D78" i="8" s="1"/>
  <c r="E78" i="6"/>
  <c r="F78" i="6" s="1"/>
  <c r="G77" i="6"/>
  <c r="H77" i="6" s="1"/>
  <c r="D78" i="6"/>
  <c r="G77" i="5"/>
  <c r="H77" i="5" s="1"/>
  <c r="E78" i="5"/>
  <c r="F78" i="5" s="1"/>
  <c r="D78" i="5" s="1"/>
  <c r="G60" i="4"/>
  <c r="H60" i="4" s="1"/>
  <c r="E61" i="4"/>
  <c r="F61" i="4" s="1"/>
  <c r="D61" i="4" s="1"/>
  <c r="E40" i="7"/>
  <c r="F40" i="7" s="1"/>
  <c r="D40" i="7" s="1"/>
  <c r="G40" i="7" s="1"/>
  <c r="H39" i="7"/>
  <c r="E117" i="20" l="1"/>
  <c r="F117" i="20" s="1"/>
  <c r="G116" i="20"/>
  <c r="D117" i="20"/>
  <c r="H116" i="20"/>
  <c r="E117" i="12"/>
  <c r="F117" i="12" s="1"/>
  <c r="D117" i="12" s="1"/>
  <c r="G116" i="12"/>
  <c r="H116" i="12" s="1"/>
  <c r="E98" i="26"/>
  <c r="F98" i="26" s="1"/>
  <c r="D98" i="26" s="1"/>
  <c r="K99" i="26" s="1"/>
  <c r="G97" i="26"/>
  <c r="H97" i="26" s="1"/>
  <c r="E99" i="25"/>
  <c r="F99" i="25" s="1"/>
  <c r="D99" i="25"/>
  <c r="G98" i="25"/>
  <c r="H98" i="25" s="1"/>
  <c r="E97" i="24"/>
  <c r="F97" i="24" s="1"/>
  <c r="D97" i="24" s="1"/>
  <c r="G96" i="24"/>
  <c r="H96" i="24" s="1"/>
  <c r="E97" i="23"/>
  <c r="F97" i="23" s="1"/>
  <c r="D97" i="23" s="1"/>
  <c r="G96" i="23"/>
  <c r="H96" i="23"/>
  <c r="G96" i="19"/>
  <c r="H96" i="19" s="1"/>
  <c r="E97" i="19"/>
  <c r="F97" i="19" s="1"/>
  <c r="D97" i="19"/>
  <c r="G96" i="16"/>
  <c r="H96" i="16" s="1"/>
  <c r="E97" i="16"/>
  <c r="F97" i="16" s="1"/>
  <c r="D97" i="16" s="1"/>
  <c r="G79" i="13"/>
  <c r="H79" i="13" s="1"/>
  <c r="E80" i="13"/>
  <c r="F80" i="13" s="1"/>
  <c r="D80" i="13" s="1"/>
  <c r="E97" i="22"/>
  <c r="F97" i="22" s="1"/>
  <c r="D97" i="22" s="1"/>
  <c r="G96" i="22"/>
  <c r="H96" i="22" s="1"/>
  <c r="E89" i="21"/>
  <c r="F89" i="21" s="1"/>
  <c r="D89" i="21" s="1"/>
  <c r="G88" i="21"/>
  <c r="H88" i="21" s="1"/>
  <c r="E89" i="15"/>
  <c r="F89" i="15" s="1"/>
  <c r="D89" i="15" s="1"/>
  <c r="G88" i="15"/>
  <c r="H88" i="15" s="1"/>
  <c r="F43" i="14"/>
  <c r="D43" i="14" s="1"/>
  <c r="G81" i="17"/>
  <c r="E82" i="17"/>
  <c r="F82" i="17" s="1"/>
  <c r="D82" i="17"/>
  <c r="H81" i="17"/>
  <c r="E81" i="27"/>
  <c r="F81" i="27" s="1"/>
  <c r="D81" i="27" s="1"/>
  <c r="G80" i="27"/>
  <c r="H80" i="27"/>
  <c r="E80" i="18"/>
  <c r="F80" i="18" s="1"/>
  <c r="D80" i="18"/>
  <c r="G79" i="18"/>
  <c r="H79" i="18"/>
  <c r="G78" i="10"/>
  <c r="H78" i="10" s="1"/>
  <c r="E79" i="10"/>
  <c r="F79" i="10" s="1"/>
  <c r="D79" i="10" s="1"/>
  <c r="G76" i="9"/>
  <c r="H76" i="9" s="1"/>
  <c r="E77" i="9"/>
  <c r="F77" i="9" s="1"/>
  <c r="D77" i="9"/>
  <c r="G78" i="11"/>
  <c r="H78" i="11" s="1"/>
  <c r="E79" i="11"/>
  <c r="F79" i="11" s="1"/>
  <c r="D79" i="11" s="1"/>
  <c r="E79" i="8"/>
  <c r="F79" i="8" s="1"/>
  <c r="D79" i="8" s="1"/>
  <c r="G78" i="8"/>
  <c r="H78" i="8"/>
  <c r="E79" i="6"/>
  <c r="F79" i="6" s="1"/>
  <c r="G78" i="6"/>
  <c r="H78" i="6" s="1"/>
  <c r="D79" i="6"/>
  <c r="G78" i="5"/>
  <c r="H78" i="5" s="1"/>
  <c r="E79" i="5"/>
  <c r="F79" i="5" s="1"/>
  <c r="D79" i="5" s="1"/>
  <c r="G61" i="4"/>
  <c r="E62" i="4"/>
  <c r="F62" i="4" s="1"/>
  <c r="D62" i="4" s="1"/>
  <c r="H61" i="4"/>
  <c r="E41" i="7"/>
  <c r="F41" i="7" s="1"/>
  <c r="D41" i="7" s="1"/>
  <c r="G41" i="7" s="1"/>
  <c r="H40" i="7"/>
  <c r="G117" i="20" l="1"/>
  <c r="H117" i="20" s="1"/>
  <c r="E118" i="20"/>
  <c r="F118" i="20" s="1"/>
  <c r="D118" i="20" s="1"/>
  <c r="G117" i="12"/>
  <c r="H117" i="12" s="1"/>
  <c r="E118" i="12"/>
  <c r="F118" i="12" s="1"/>
  <c r="D118" i="12" s="1"/>
  <c r="G98" i="26"/>
  <c r="H98" i="26" s="1"/>
  <c r="E99" i="26"/>
  <c r="F99" i="26" s="1"/>
  <c r="D99" i="26" s="1"/>
  <c r="K100" i="26" s="1"/>
  <c r="G99" i="25"/>
  <c r="H99" i="25" s="1"/>
  <c r="E100" i="25"/>
  <c r="F100" i="25" s="1"/>
  <c r="D100" i="25" s="1"/>
  <c r="E98" i="24"/>
  <c r="F98" i="24" s="1"/>
  <c r="D98" i="24" s="1"/>
  <c r="G97" i="24"/>
  <c r="H97" i="24" s="1"/>
  <c r="E98" i="23"/>
  <c r="F98" i="23" s="1"/>
  <c r="D98" i="23" s="1"/>
  <c r="G97" i="23"/>
  <c r="H97" i="23" s="1"/>
  <c r="E98" i="19"/>
  <c r="F98" i="19" s="1"/>
  <c r="D98" i="19" s="1"/>
  <c r="G97" i="19"/>
  <c r="H97" i="19" s="1"/>
  <c r="E98" i="16"/>
  <c r="F98" i="16" s="1"/>
  <c r="D98" i="16" s="1"/>
  <c r="G97" i="16"/>
  <c r="H97" i="16" s="1"/>
  <c r="E81" i="13"/>
  <c r="F81" i="13" s="1"/>
  <c r="D81" i="13"/>
  <c r="E82" i="13" s="1"/>
  <c r="G80" i="13"/>
  <c r="H80" i="13" s="1"/>
  <c r="E98" i="22"/>
  <c r="F98" i="22" s="1"/>
  <c r="D98" i="22" s="1"/>
  <c r="G97" i="22"/>
  <c r="H97" i="22" s="1"/>
  <c r="G89" i="21"/>
  <c r="E90" i="21"/>
  <c r="F90" i="21" s="1"/>
  <c r="D90" i="21" s="1"/>
  <c r="H89" i="21"/>
  <c r="G89" i="15"/>
  <c r="H89" i="15" s="1"/>
  <c r="E90" i="15"/>
  <c r="F90" i="15" s="1"/>
  <c r="D90" i="15" s="1"/>
  <c r="G43" i="14"/>
  <c r="H43" i="14" s="1"/>
  <c r="E44" i="14"/>
  <c r="G82" i="17"/>
  <c r="H82" i="17" s="1"/>
  <c r="E83" i="17"/>
  <c r="F83" i="17" s="1"/>
  <c r="D83" i="17"/>
  <c r="G81" i="27"/>
  <c r="E82" i="27"/>
  <c r="F82" i="27" s="1"/>
  <c r="D82" i="27" s="1"/>
  <c r="H81" i="27"/>
  <c r="E81" i="18"/>
  <c r="F81" i="18" s="1"/>
  <c r="G80" i="18"/>
  <c r="D81" i="18"/>
  <c r="H80" i="18"/>
  <c r="D80" i="10"/>
  <c r="G79" i="10"/>
  <c r="H79" i="10" s="1"/>
  <c r="E80" i="10"/>
  <c r="F80" i="10" s="1"/>
  <c r="G77" i="9"/>
  <c r="H77" i="9" s="1"/>
  <c r="E78" i="9"/>
  <c r="F78" i="9" s="1"/>
  <c r="D78" i="9" s="1"/>
  <c r="G79" i="11"/>
  <c r="E80" i="11"/>
  <c r="F80" i="11" s="1"/>
  <c r="D80" i="11" s="1"/>
  <c r="H79" i="11"/>
  <c r="E80" i="8"/>
  <c r="F80" i="8" s="1"/>
  <c r="D80" i="8" s="1"/>
  <c r="G79" i="8"/>
  <c r="H79" i="8"/>
  <c r="H79" i="6"/>
  <c r="G79" i="6"/>
  <c r="E80" i="6"/>
  <c r="F80" i="6" s="1"/>
  <c r="D80" i="6" s="1"/>
  <c r="E80" i="5"/>
  <c r="F80" i="5" s="1"/>
  <c r="D80" i="5" s="1"/>
  <c r="G79" i="5"/>
  <c r="H79" i="5" s="1"/>
  <c r="G62" i="4"/>
  <c r="H62" i="4" s="1"/>
  <c r="E63" i="4"/>
  <c r="F63" i="4" s="1"/>
  <c r="D63" i="4" s="1"/>
  <c r="H41" i="7"/>
  <c r="E42" i="7"/>
  <c r="F42" i="7" s="1"/>
  <c r="D42" i="7" s="1"/>
  <c r="G42" i="7" s="1"/>
  <c r="E119" i="20" l="1"/>
  <c r="F119" i="20" s="1"/>
  <c r="D119" i="20"/>
  <c r="G118" i="20"/>
  <c r="H118" i="20"/>
  <c r="G118" i="12"/>
  <c r="H118" i="12" s="1"/>
  <c r="E119" i="12"/>
  <c r="F119" i="12" s="1"/>
  <c r="D119" i="12" s="1"/>
  <c r="E100" i="26"/>
  <c r="F100" i="26" s="1"/>
  <c r="D100" i="26" s="1"/>
  <c r="K101" i="26" s="1"/>
  <c r="G99" i="26"/>
  <c r="H99" i="26" s="1"/>
  <c r="E101" i="25"/>
  <c r="F101" i="25" s="1"/>
  <c r="D101" i="25" s="1"/>
  <c r="G100" i="25"/>
  <c r="H100" i="25"/>
  <c r="G98" i="24"/>
  <c r="H98" i="24" s="1"/>
  <c r="E99" i="24"/>
  <c r="F99" i="24" s="1"/>
  <c r="D99" i="24" s="1"/>
  <c r="G98" i="23"/>
  <c r="H98" i="23" s="1"/>
  <c r="E99" i="23"/>
  <c r="F99" i="23" s="1"/>
  <c r="D99" i="23" s="1"/>
  <c r="E99" i="19"/>
  <c r="F99" i="19" s="1"/>
  <c r="D99" i="19" s="1"/>
  <c r="G98" i="19"/>
  <c r="H98" i="19" s="1"/>
  <c r="G98" i="16"/>
  <c r="H98" i="16" s="1"/>
  <c r="E99" i="16"/>
  <c r="F99" i="16" s="1"/>
  <c r="D99" i="16" s="1"/>
  <c r="G81" i="13"/>
  <c r="H81" i="13" s="1"/>
  <c r="F82" i="13"/>
  <c r="D82" i="13" s="1"/>
  <c r="G98" i="22"/>
  <c r="H98" i="22" s="1"/>
  <c r="E99" i="22"/>
  <c r="F99" i="22" s="1"/>
  <c r="D99" i="22" s="1"/>
  <c r="E91" i="21"/>
  <c r="F91" i="21" s="1"/>
  <c r="D91" i="21" s="1"/>
  <c r="G90" i="21"/>
  <c r="H90" i="21"/>
  <c r="E91" i="15"/>
  <c r="F91" i="15" s="1"/>
  <c r="D91" i="15" s="1"/>
  <c r="G90" i="15"/>
  <c r="H90" i="15" s="1"/>
  <c r="F44" i="14"/>
  <c r="D44" i="14" s="1"/>
  <c r="G83" i="17"/>
  <c r="H83" i="17" s="1"/>
  <c r="E84" i="17"/>
  <c r="F84" i="17" s="1"/>
  <c r="D84" i="17" s="1"/>
  <c r="E83" i="27"/>
  <c r="F83" i="27" s="1"/>
  <c r="D83" i="27"/>
  <c r="G82" i="27"/>
  <c r="H82" i="27" s="1"/>
  <c r="E82" i="18"/>
  <c r="F82" i="18" s="1"/>
  <c r="D82" i="18" s="1"/>
  <c r="G81" i="18"/>
  <c r="H81" i="18" s="1"/>
  <c r="H80" i="10"/>
  <c r="E81" i="10"/>
  <c r="F81" i="10" s="1"/>
  <c r="D81" i="10" s="1"/>
  <c r="G80" i="10"/>
  <c r="E79" i="9"/>
  <c r="F79" i="9" s="1"/>
  <c r="D79" i="9"/>
  <c r="G78" i="9"/>
  <c r="H78" i="9"/>
  <c r="E81" i="11"/>
  <c r="F81" i="11" s="1"/>
  <c r="D81" i="11" s="1"/>
  <c r="G80" i="11"/>
  <c r="H80" i="11" s="1"/>
  <c r="G80" i="8"/>
  <c r="H80" i="8" s="1"/>
  <c r="E81" i="8"/>
  <c r="F81" i="8" s="1"/>
  <c r="D81" i="8" s="1"/>
  <c r="G80" i="6"/>
  <c r="E81" i="6"/>
  <c r="F81" i="6" s="1"/>
  <c r="D81" i="6" s="1"/>
  <c r="H80" i="6"/>
  <c r="E81" i="5"/>
  <c r="F81" i="5" s="1"/>
  <c r="D81" i="5" s="1"/>
  <c r="G80" i="5"/>
  <c r="H80" i="5" s="1"/>
  <c r="E64" i="4"/>
  <c r="F64" i="4" s="1"/>
  <c r="D64" i="4" s="1"/>
  <c r="G63" i="4"/>
  <c r="H63" i="4" s="1"/>
  <c r="E43" i="7"/>
  <c r="F43" i="7" s="1"/>
  <c r="D43" i="7" s="1"/>
  <c r="G43" i="7" s="1"/>
  <c r="H42" i="7"/>
  <c r="G119" i="20" l="1"/>
  <c r="E120" i="20"/>
  <c r="F120" i="20" s="1"/>
  <c r="D120" i="20" s="1"/>
  <c r="H119" i="20"/>
  <c r="E120" i="12"/>
  <c r="F120" i="12" s="1"/>
  <c r="D120" i="12" s="1"/>
  <c r="G119" i="12"/>
  <c r="H119" i="12" s="1"/>
  <c r="G100" i="26"/>
  <c r="H100" i="26" s="1"/>
  <c r="E101" i="26"/>
  <c r="F101" i="26" s="1"/>
  <c r="D101" i="26" s="1"/>
  <c r="K102" i="26" s="1"/>
  <c r="G101" i="25"/>
  <c r="H101" i="25" s="1"/>
  <c r="E102" i="25"/>
  <c r="F102" i="25" s="1"/>
  <c r="D102" i="25" s="1"/>
  <c r="E100" i="24"/>
  <c r="F100" i="24" s="1"/>
  <c r="D100" i="24" s="1"/>
  <c r="G99" i="24"/>
  <c r="H99" i="24"/>
  <c r="E100" i="23"/>
  <c r="F100" i="23" s="1"/>
  <c r="D100" i="23" s="1"/>
  <c r="G99" i="23"/>
  <c r="H99" i="23" s="1"/>
  <c r="H99" i="19"/>
  <c r="E100" i="19"/>
  <c r="F100" i="19" s="1"/>
  <c r="D100" i="19" s="1"/>
  <c r="G99" i="19"/>
  <c r="E100" i="16"/>
  <c r="F100" i="16" s="1"/>
  <c r="D100" i="16" s="1"/>
  <c r="G99" i="16"/>
  <c r="H99" i="16" s="1"/>
  <c r="E83" i="13"/>
  <c r="F83" i="13" s="1"/>
  <c r="D83" i="13" s="1"/>
  <c r="G82" i="13"/>
  <c r="H82" i="13"/>
  <c r="E100" i="22"/>
  <c r="F100" i="22" s="1"/>
  <c r="D100" i="22" s="1"/>
  <c r="G99" i="22"/>
  <c r="H99" i="22"/>
  <c r="E92" i="21"/>
  <c r="F92" i="21" s="1"/>
  <c r="D92" i="21" s="1"/>
  <c r="G91" i="21"/>
  <c r="H91" i="21"/>
  <c r="E92" i="15"/>
  <c r="F92" i="15" s="1"/>
  <c r="D92" i="15" s="1"/>
  <c r="G91" i="15"/>
  <c r="H91" i="15" s="1"/>
  <c r="G44" i="14"/>
  <c r="H44" i="14" s="1"/>
  <c r="E45" i="14"/>
  <c r="G84" i="17"/>
  <c r="E85" i="17"/>
  <c r="F85" i="17" s="1"/>
  <c r="D85" i="17" s="1"/>
  <c r="H84" i="17"/>
  <c r="E84" i="27"/>
  <c r="F84" i="27" s="1"/>
  <c r="D84" i="27" s="1"/>
  <c r="G83" i="27"/>
  <c r="H83" i="27" s="1"/>
  <c r="G82" i="18"/>
  <c r="H82" i="18" s="1"/>
  <c r="E83" i="18"/>
  <c r="F83" i="18" s="1"/>
  <c r="D83" i="18" s="1"/>
  <c r="G81" i="10"/>
  <c r="H81" i="10" s="1"/>
  <c r="E82" i="10"/>
  <c r="F82" i="10" s="1"/>
  <c r="D82" i="10" s="1"/>
  <c r="E80" i="9"/>
  <c r="F80" i="9" s="1"/>
  <c r="D80" i="9" s="1"/>
  <c r="G79" i="9"/>
  <c r="H79" i="9"/>
  <c r="H81" i="11"/>
  <c r="E82" i="11"/>
  <c r="F82" i="11" s="1"/>
  <c r="D82" i="11" s="1"/>
  <c r="G81" i="11"/>
  <c r="D82" i="8"/>
  <c r="G81" i="8"/>
  <c r="H81" i="8" s="1"/>
  <c r="E82" i="8"/>
  <c r="F82" i="8" s="1"/>
  <c r="E82" i="6"/>
  <c r="F82" i="6" s="1"/>
  <c r="D82" i="6" s="1"/>
  <c r="G81" i="6"/>
  <c r="H81" i="6" s="1"/>
  <c r="G81" i="5"/>
  <c r="H81" i="5" s="1"/>
  <c r="E82" i="5"/>
  <c r="F82" i="5" s="1"/>
  <c r="D82" i="5" s="1"/>
  <c r="E65" i="4"/>
  <c r="F65" i="4" s="1"/>
  <c r="D65" i="4" s="1"/>
  <c r="G64" i="4"/>
  <c r="H64" i="4" s="1"/>
  <c r="E44" i="7"/>
  <c r="F44" i="7" s="1"/>
  <c r="D44" i="7" s="1"/>
  <c r="G44" i="7" s="1"/>
  <c r="H43" i="7"/>
  <c r="G120" i="20" l="1"/>
  <c r="E121" i="20"/>
  <c r="F121" i="20" s="1"/>
  <c r="D121" i="20" s="1"/>
  <c r="H120" i="20"/>
  <c r="E121" i="12"/>
  <c r="F121" i="12" s="1"/>
  <c r="D121" i="12" s="1"/>
  <c r="G120" i="12"/>
  <c r="H120" i="12" s="1"/>
  <c r="E102" i="26"/>
  <c r="F102" i="26" s="1"/>
  <c r="D102" i="26" s="1"/>
  <c r="K103" i="26" s="1"/>
  <c r="G101" i="26"/>
  <c r="H101" i="26" s="1"/>
  <c r="E103" i="25"/>
  <c r="F103" i="25" s="1"/>
  <c r="D103" i="25" s="1"/>
  <c r="G102" i="25"/>
  <c r="H102" i="25" s="1"/>
  <c r="G100" i="24"/>
  <c r="H100" i="24" s="1"/>
  <c r="E101" i="24"/>
  <c r="F101" i="24" s="1"/>
  <c r="D101" i="24" s="1"/>
  <c r="G100" i="23"/>
  <c r="H100" i="23" s="1"/>
  <c r="E101" i="23"/>
  <c r="F101" i="23" s="1"/>
  <c r="D101" i="23" s="1"/>
  <c r="G100" i="19"/>
  <c r="H100" i="19" s="1"/>
  <c r="E101" i="19"/>
  <c r="F101" i="19" s="1"/>
  <c r="D101" i="19"/>
  <c r="G100" i="16"/>
  <c r="H100" i="16" s="1"/>
  <c r="E101" i="16"/>
  <c r="F101" i="16" s="1"/>
  <c r="D101" i="16" s="1"/>
  <c r="E84" i="13"/>
  <c r="F84" i="13" s="1"/>
  <c r="D84" i="13" s="1"/>
  <c r="G83" i="13"/>
  <c r="H83" i="13" s="1"/>
  <c r="E101" i="22"/>
  <c r="F101" i="22" s="1"/>
  <c r="D101" i="22" s="1"/>
  <c r="G100" i="22"/>
  <c r="H100" i="22" s="1"/>
  <c r="G92" i="21"/>
  <c r="H92" i="21" s="1"/>
  <c r="E93" i="21"/>
  <c r="F93" i="21" s="1"/>
  <c r="D93" i="21"/>
  <c r="G92" i="15"/>
  <c r="H92" i="15" s="1"/>
  <c r="E93" i="15"/>
  <c r="F93" i="15" s="1"/>
  <c r="D93" i="15" s="1"/>
  <c r="F45" i="14"/>
  <c r="D45" i="14" s="1"/>
  <c r="E86" i="17"/>
  <c r="F86" i="17" s="1"/>
  <c r="D86" i="17" s="1"/>
  <c r="G85" i="17"/>
  <c r="H85" i="17"/>
  <c r="G84" i="27"/>
  <c r="H84" i="27" s="1"/>
  <c r="E85" i="27"/>
  <c r="F85" i="27" s="1"/>
  <c r="D85" i="27" s="1"/>
  <c r="E84" i="18"/>
  <c r="F84" i="18" s="1"/>
  <c r="D84" i="18" s="1"/>
  <c r="G83" i="18"/>
  <c r="H83" i="18"/>
  <c r="G82" i="10"/>
  <c r="H82" i="10" s="1"/>
  <c r="E83" i="10"/>
  <c r="F83" i="10" s="1"/>
  <c r="D83" i="10" s="1"/>
  <c r="G80" i="9"/>
  <c r="H80" i="9" s="1"/>
  <c r="E81" i="9"/>
  <c r="F81" i="9" s="1"/>
  <c r="D81" i="9" s="1"/>
  <c r="G82" i="11"/>
  <c r="H82" i="11" s="1"/>
  <c r="E83" i="11"/>
  <c r="F83" i="11" s="1"/>
  <c r="D83" i="11" s="1"/>
  <c r="H82" i="8"/>
  <c r="E83" i="8"/>
  <c r="F83" i="8" s="1"/>
  <c r="D83" i="8"/>
  <c r="G82" i="8"/>
  <c r="H82" i="6"/>
  <c r="E83" i="6"/>
  <c r="F83" i="6" s="1"/>
  <c r="D83" i="6"/>
  <c r="G82" i="6"/>
  <c r="E83" i="5"/>
  <c r="F83" i="5" s="1"/>
  <c r="D83" i="5" s="1"/>
  <c r="G82" i="5"/>
  <c r="H82" i="5"/>
  <c r="E66" i="4"/>
  <c r="F66" i="4" s="1"/>
  <c r="D66" i="4" s="1"/>
  <c r="G65" i="4"/>
  <c r="H65" i="4" s="1"/>
  <c r="E45" i="7"/>
  <c r="F45" i="7" s="1"/>
  <c r="D45" i="7" s="1"/>
  <c r="G45" i="7" s="1"/>
  <c r="H44" i="7"/>
  <c r="E122" i="20" l="1"/>
  <c r="F122" i="20" s="1"/>
  <c r="D122" i="20" s="1"/>
  <c r="G121" i="20"/>
  <c r="H121" i="20" s="1"/>
  <c r="G121" i="12"/>
  <c r="H121" i="12" s="1"/>
  <c r="E122" i="12"/>
  <c r="F122" i="12" s="1"/>
  <c r="D122" i="12" s="1"/>
  <c r="E103" i="26"/>
  <c r="F103" i="26" s="1"/>
  <c r="D103" i="26" s="1"/>
  <c r="K104" i="26" s="1"/>
  <c r="G102" i="26"/>
  <c r="H102" i="26" s="1"/>
  <c r="E104" i="25"/>
  <c r="F104" i="25" s="1"/>
  <c r="D104" i="25" s="1"/>
  <c r="G103" i="25"/>
  <c r="H103" i="25" s="1"/>
  <c r="E102" i="24"/>
  <c r="F102" i="24" s="1"/>
  <c r="D102" i="24" s="1"/>
  <c r="G101" i="24"/>
  <c r="H101" i="24" s="1"/>
  <c r="E102" i="23"/>
  <c r="F102" i="23" s="1"/>
  <c r="D102" i="23" s="1"/>
  <c r="G101" i="23"/>
  <c r="H101" i="23" s="1"/>
  <c r="E102" i="19"/>
  <c r="F102" i="19" s="1"/>
  <c r="D102" i="19" s="1"/>
  <c r="G101" i="19"/>
  <c r="H101" i="19" s="1"/>
  <c r="E102" i="16"/>
  <c r="F102" i="16" s="1"/>
  <c r="D102" i="16" s="1"/>
  <c r="G101" i="16"/>
  <c r="H101" i="16"/>
  <c r="E85" i="13"/>
  <c r="F85" i="13" s="1"/>
  <c r="D85" i="13" s="1"/>
  <c r="G84" i="13"/>
  <c r="H84" i="13" s="1"/>
  <c r="H101" i="22"/>
  <c r="E102" i="22"/>
  <c r="F102" i="22" s="1"/>
  <c r="D102" i="22" s="1"/>
  <c r="G101" i="22"/>
  <c r="E94" i="21"/>
  <c r="F94" i="21" s="1"/>
  <c r="D94" i="21" s="1"/>
  <c r="G93" i="21"/>
  <c r="H93" i="21" s="1"/>
  <c r="E94" i="15"/>
  <c r="F94" i="15" s="1"/>
  <c r="D94" i="15" s="1"/>
  <c r="G93" i="15"/>
  <c r="H93" i="15" s="1"/>
  <c r="G45" i="14"/>
  <c r="H45" i="14" s="1"/>
  <c r="E46" i="14"/>
  <c r="E87" i="17"/>
  <c r="F87" i="17" s="1"/>
  <c r="D87" i="17" s="1"/>
  <c r="G86" i="17"/>
  <c r="H86" i="17"/>
  <c r="E86" i="27"/>
  <c r="F86" i="27" s="1"/>
  <c r="D86" i="27" s="1"/>
  <c r="G85" i="27"/>
  <c r="H85" i="27"/>
  <c r="E85" i="18"/>
  <c r="F85" i="18" s="1"/>
  <c r="G84" i="18"/>
  <c r="D85" i="18"/>
  <c r="H84" i="18"/>
  <c r="E84" i="10"/>
  <c r="F84" i="10" s="1"/>
  <c r="D84" i="10" s="1"/>
  <c r="G83" i="10"/>
  <c r="H83" i="10" s="1"/>
  <c r="G81" i="9"/>
  <c r="E82" i="9"/>
  <c r="F82" i="9" s="1"/>
  <c r="D82" i="9" s="1"/>
  <c r="H81" i="9"/>
  <c r="G83" i="11"/>
  <c r="E84" i="11"/>
  <c r="F84" i="11" s="1"/>
  <c r="D84" i="11" s="1"/>
  <c r="H83" i="11"/>
  <c r="E84" i="8"/>
  <c r="F84" i="8" s="1"/>
  <c r="D84" i="8" s="1"/>
  <c r="G83" i="8"/>
  <c r="H83" i="8"/>
  <c r="G83" i="6"/>
  <c r="H83" i="6" s="1"/>
  <c r="E84" i="6"/>
  <c r="F84" i="6" s="1"/>
  <c r="D84" i="6" s="1"/>
  <c r="E84" i="5"/>
  <c r="F84" i="5" s="1"/>
  <c r="D84" i="5" s="1"/>
  <c r="G83" i="5"/>
  <c r="H83" i="5"/>
  <c r="G66" i="4"/>
  <c r="H66" i="4" s="1"/>
  <c r="E67" i="4"/>
  <c r="F67" i="4" s="1"/>
  <c r="D67" i="4" s="1"/>
  <c r="E46" i="7"/>
  <c r="F46" i="7" s="1"/>
  <c r="D46" i="7"/>
  <c r="G46" i="7" s="1"/>
  <c r="H45" i="7"/>
  <c r="E123" i="20" l="1"/>
  <c r="F123" i="20" s="1"/>
  <c r="D123" i="20" s="1"/>
  <c r="G122" i="20"/>
  <c r="H122" i="20" s="1"/>
  <c r="G122" i="12"/>
  <c r="H122" i="12" s="1"/>
  <c r="E123" i="12"/>
  <c r="F123" i="12" s="1"/>
  <c r="D123" i="12" s="1"/>
  <c r="G103" i="26"/>
  <c r="H103" i="26" s="1"/>
  <c r="E104" i="26"/>
  <c r="F104" i="26" s="1"/>
  <c r="D104" i="26" s="1"/>
  <c r="K105" i="26" s="1"/>
  <c r="G104" i="25"/>
  <c r="H104" i="25" s="1"/>
  <c r="E105" i="25"/>
  <c r="F105" i="25" s="1"/>
  <c r="D105" i="25" s="1"/>
  <c r="E103" i="24"/>
  <c r="F103" i="24" s="1"/>
  <c r="D103" i="24" s="1"/>
  <c r="G102" i="24"/>
  <c r="H102" i="24"/>
  <c r="E103" i="23"/>
  <c r="F103" i="23" s="1"/>
  <c r="D103" i="23" s="1"/>
  <c r="G102" i="23"/>
  <c r="H102" i="23" s="1"/>
  <c r="H102" i="19"/>
  <c r="G102" i="19"/>
  <c r="E103" i="19"/>
  <c r="F103" i="19" s="1"/>
  <c r="D103" i="19" s="1"/>
  <c r="G102" i="16"/>
  <c r="H102" i="16" s="1"/>
  <c r="E103" i="16"/>
  <c r="F103" i="16" s="1"/>
  <c r="D103" i="16" s="1"/>
  <c r="E86" i="13"/>
  <c r="F86" i="13" s="1"/>
  <c r="D86" i="13" s="1"/>
  <c r="G85" i="13"/>
  <c r="H85" i="13" s="1"/>
  <c r="G102" i="22"/>
  <c r="H102" i="22" s="1"/>
  <c r="E103" i="22"/>
  <c r="F103" i="22" s="1"/>
  <c r="D103" i="22" s="1"/>
  <c r="E95" i="21"/>
  <c r="F95" i="21" s="1"/>
  <c r="D95" i="21" s="1"/>
  <c r="G94" i="21"/>
  <c r="H94" i="21" s="1"/>
  <c r="G94" i="15"/>
  <c r="H94" i="15" s="1"/>
  <c r="E95" i="15"/>
  <c r="F95" i="15" s="1"/>
  <c r="D95" i="15" s="1"/>
  <c r="F46" i="14"/>
  <c r="D46" i="14" s="1"/>
  <c r="E88" i="17"/>
  <c r="F88" i="17" s="1"/>
  <c r="D88" i="17" s="1"/>
  <c r="G87" i="17"/>
  <c r="H87" i="17"/>
  <c r="G86" i="27"/>
  <c r="E87" i="27"/>
  <c r="F87" i="27" s="1"/>
  <c r="D87" i="27"/>
  <c r="H86" i="27"/>
  <c r="E86" i="18"/>
  <c r="F86" i="18" s="1"/>
  <c r="D86" i="18" s="1"/>
  <c r="G85" i="18"/>
  <c r="H85" i="18"/>
  <c r="H84" i="10"/>
  <c r="E85" i="10"/>
  <c r="F85" i="10" s="1"/>
  <c r="D85" i="10" s="1"/>
  <c r="G84" i="10"/>
  <c r="E83" i="9"/>
  <c r="F83" i="9" s="1"/>
  <c r="D83" i="9"/>
  <c r="G82" i="9"/>
  <c r="H82" i="9" s="1"/>
  <c r="E85" i="11"/>
  <c r="F85" i="11" s="1"/>
  <c r="D85" i="11" s="1"/>
  <c r="G84" i="11"/>
  <c r="H84" i="11" s="1"/>
  <c r="G84" i="8"/>
  <c r="H84" i="8" s="1"/>
  <c r="E85" i="8"/>
  <c r="F85" i="8" s="1"/>
  <c r="D85" i="8" s="1"/>
  <c r="G84" i="6"/>
  <c r="H84" i="6" s="1"/>
  <c r="E85" i="6"/>
  <c r="F85" i="6" s="1"/>
  <c r="D85" i="6" s="1"/>
  <c r="G84" i="5"/>
  <c r="E85" i="5"/>
  <c r="F85" i="5" s="1"/>
  <c r="D85" i="5" s="1"/>
  <c r="H84" i="5"/>
  <c r="G67" i="4"/>
  <c r="H67" i="4" s="1"/>
  <c r="E68" i="4"/>
  <c r="F68" i="4" s="1"/>
  <c r="D68" i="4" s="1"/>
  <c r="H46" i="7"/>
  <c r="E47" i="7"/>
  <c r="F47" i="7" s="1"/>
  <c r="D47" i="7" s="1"/>
  <c r="G47" i="7" s="1"/>
  <c r="G123" i="20" l="1"/>
  <c r="E124" i="20"/>
  <c r="F124" i="20" s="1"/>
  <c r="D124" i="20" s="1"/>
  <c r="H123" i="20"/>
  <c r="E124" i="12"/>
  <c r="F124" i="12" s="1"/>
  <c r="D124" i="12" s="1"/>
  <c r="G123" i="12"/>
  <c r="H123" i="12" s="1"/>
  <c r="E105" i="26"/>
  <c r="F105" i="26" s="1"/>
  <c r="D105" i="26" s="1"/>
  <c r="K106" i="26" s="1"/>
  <c r="G104" i="26"/>
  <c r="H104" i="26" s="1"/>
  <c r="E106" i="25"/>
  <c r="F106" i="25" s="1"/>
  <c r="D106" i="25"/>
  <c r="G105" i="25"/>
  <c r="H105" i="25" s="1"/>
  <c r="G103" i="24"/>
  <c r="H103" i="24" s="1"/>
  <c r="E104" i="24"/>
  <c r="F104" i="24" s="1"/>
  <c r="D104" i="24" s="1"/>
  <c r="G103" i="23"/>
  <c r="H103" i="23" s="1"/>
  <c r="E104" i="23"/>
  <c r="F104" i="23" s="1"/>
  <c r="D104" i="23" s="1"/>
  <c r="E104" i="19"/>
  <c r="F104" i="19" s="1"/>
  <c r="D104" i="19" s="1"/>
  <c r="G103" i="19"/>
  <c r="H103" i="19" s="1"/>
  <c r="E104" i="16"/>
  <c r="F104" i="16" s="1"/>
  <c r="D104" i="16" s="1"/>
  <c r="G103" i="16"/>
  <c r="H103" i="16" s="1"/>
  <c r="E87" i="13"/>
  <c r="F87" i="13" s="1"/>
  <c r="D87" i="13" s="1"/>
  <c r="G86" i="13"/>
  <c r="H86" i="13" s="1"/>
  <c r="G103" i="22"/>
  <c r="H103" i="22" s="1"/>
  <c r="E104" i="22"/>
  <c r="F104" i="22" s="1"/>
  <c r="D104" i="22" s="1"/>
  <c r="G95" i="21"/>
  <c r="H95" i="21" s="1"/>
  <c r="E96" i="21"/>
  <c r="F96" i="21" s="1"/>
  <c r="D96" i="21" s="1"/>
  <c r="E96" i="15"/>
  <c r="F96" i="15" s="1"/>
  <c r="D96" i="15" s="1"/>
  <c r="G95" i="15"/>
  <c r="H95" i="15"/>
  <c r="G46" i="14"/>
  <c r="H46" i="14" s="1"/>
  <c r="E47" i="14"/>
  <c r="G88" i="17"/>
  <c r="H88" i="17" s="1"/>
  <c r="E89" i="17"/>
  <c r="F89" i="17" s="1"/>
  <c r="D89" i="17"/>
  <c r="E88" i="27"/>
  <c r="F88" i="27" s="1"/>
  <c r="D88" i="27" s="1"/>
  <c r="G87" i="27"/>
  <c r="H87" i="27" s="1"/>
  <c r="G86" i="18"/>
  <c r="E87" i="18"/>
  <c r="F87" i="18" s="1"/>
  <c r="D87" i="18" s="1"/>
  <c r="H86" i="18"/>
  <c r="G85" i="10"/>
  <c r="H85" i="10" s="1"/>
  <c r="E86" i="10"/>
  <c r="F86" i="10" s="1"/>
  <c r="D86" i="10" s="1"/>
  <c r="E84" i="9"/>
  <c r="F84" i="9" s="1"/>
  <c r="D84" i="9"/>
  <c r="G83" i="9"/>
  <c r="H83" i="9" s="1"/>
  <c r="E86" i="11"/>
  <c r="F86" i="11" s="1"/>
  <c r="D86" i="11" s="1"/>
  <c r="G85" i="11"/>
  <c r="H85" i="11" s="1"/>
  <c r="G85" i="8"/>
  <c r="H85" i="8" s="1"/>
  <c r="E86" i="8"/>
  <c r="F86" i="8" s="1"/>
  <c r="D86" i="8" s="1"/>
  <c r="E86" i="6"/>
  <c r="F86" i="6" s="1"/>
  <c r="D86" i="6" s="1"/>
  <c r="G85" i="6"/>
  <c r="H85" i="6" s="1"/>
  <c r="E86" i="5"/>
  <c r="F86" i="5" s="1"/>
  <c r="D86" i="5"/>
  <c r="G85" i="5"/>
  <c r="H85" i="5"/>
  <c r="G68" i="4"/>
  <c r="H68" i="4" s="1"/>
  <c r="E69" i="4"/>
  <c r="F69" i="4" s="1"/>
  <c r="D69" i="4" s="1"/>
  <c r="E48" i="7"/>
  <c r="F48" i="7" s="1"/>
  <c r="D48" i="7" s="1"/>
  <c r="G48" i="7" s="1"/>
  <c r="H47" i="7"/>
  <c r="E125" i="20" l="1"/>
  <c r="F125" i="20" s="1"/>
  <c r="D125" i="20"/>
  <c r="G124" i="20"/>
  <c r="H124" i="20"/>
  <c r="E125" i="12"/>
  <c r="F125" i="12" s="1"/>
  <c r="D125" i="12" s="1"/>
  <c r="G124" i="12"/>
  <c r="H124" i="12" s="1"/>
  <c r="G105" i="26"/>
  <c r="H105" i="26" s="1"/>
  <c r="E106" i="26"/>
  <c r="F106" i="26" s="1"/>
  <c r="D106" i="26" s="1"/>
  <c r="K107" i="26" s="1"/>
  <c r="E107" i="25"/>
  <c r="F107" i="25" s="1"/>
  <c r="D107" i="25" s="1"/>
  <c r="G106" i="25"/>
  <c r="H106" i="25" s="1"/>
  <c r="E105" i="24"/>
  <c r="F105" i="24" s="1"/>
  <c r="D105" i="24" s="1"/>
  <c r="G104" i="24"/>
  <c r="H104" i="24" s="1"/>
  <c r="E105" i="23"/>
  <c r="F105" i="23" s="1"/>
  <c r="G104" i="23"/>
  <c r="D105" i="23"/>
  <c r="H104" i="23"/>
  <c r="E105" i="19"/>
  <c r="F105" i="19" s="1"/>
  <c r="D105" i="19" s="1"/>
  <c r="G104" i="19"/>
  <c r="H104" i="19" s="1"/>
  <c r="G104" i="16"/>
  <c r="H104" i="16" s="1"/>
  <c r="E105" i="16"/>
  <c r="F105" i="16" s="1"/>
  <c r="D105" i="16" s="1"/>
  <c r="G87" i="13"/>
  <c r="H87" i="13" s="1"/>
  <c r="E88" i="13"/>
  <c r="F88" i="13" s="1"/>
  <c r="D88" i="13" s="1"/>
  <c r="E105" i="22"/>
  <c r="F105" i="22" s="1"/>
  <c r="D105" i="22" s="1"/>
  <c r="G104" i="22"/>
  <c r="H104" i="22"/>
  <c r="E97" i="21"/>
  <c r="F97" i="21" s="1"/>
  <c r="D97" i="21" s="1"/>
  <c r="G96" i="21"/>
  <c r="H96" i="21" s="1"/>
  <c r="G96" i="15"/>
  <c r="H96" i="15" s="1"/>
  <c r="E97" i="15"/>
  <c r="F97" i="15" s="1"/>
  <c r="D97" i="15" s="1"/>
  <c r="F47" i="14"/>
  <c r="D47" i="14" s="1"/>
  <c r="H89" i="17"/>
  <c r="G89" i="17"/>
  <c r="E90" i="17"/>
  <c r="F90" i="17" s="1"/>
  <c r="D90" i="17"/>
  <c r="G88" i="27"/>
  <c r="H88" i="27" s="1"/>
  <c r="E89" i="27"/>
  <c r="F89" i="27" s="1"/>
  <c r="D89" i="27"/>
  <c r="G87" i="18"/>
  <c r="E88" i="18"/>
  <c r="F88" i="18" s="1"/>
  <c r="D88" i="18" s="1"/>
  <c r="H87" i="18"/>
  <c r="G86" i="10"/>
  <c r="H86" i="10" s="1"/>
  <c r="E87" i="10"/>
  <c r="F87" i="10" s="1"/>
  <c r="D87" i="10" s="1"/>
  <c r="H84" i="9"/>
  <c r="G84" i="9"/>
  <c r="E85" i="9"/>
  <c r="F85" i="9" s="1"/>
  <c r="D85" i="9" s="1"/>
  <c r="H86" i="11"/>
  <c r="G86" i="11"/>
  <c r="E87" i="11"/>
  <c r="F87" i="11" s="1"/>
  <c r="D87" i="11" s="1"/>
  <c r="E87" i="8"/>
  <c r="F87" i="8" s="1"/>
  <c r="D87" i="8"/>
  <c r="G86" i="8"/>
  <c r="H86" i="8"/>
  <c r="H86" i="6"/>
  <c r="E87" i="6"/>
  <c r="F87" i="6" s="1"/>
  <c r="D87" i="6" s="1"/>
  <c r="G86" i="6"/>
  <c r="G86" i="5"/>
  <c r="H86" i="5" s="1"/>
  <c r="E87" i="5"/>
  <c r="F87" i="5" s="1"/>
  <c r="D87" i="5" s="1"/>
  <c r="G69" i="4"/>
  <c r="H69" i="4" s="1"/>
  <c r="E70" i="4"/>
  <c r="F70" i="4" s="1"/>
  <c r="D70" i="4" s="1"/>
  <c r="E49" i="7"/>
  <c r="F49" i="7" s="1"/>
  <c r="D49" i="7" s="1"/>
  <c r="G49" i="7" s="1"/>
  <c r="H48" i="7"/>
  <c r="G125" i="20" l="1"/>
  <c r="H125" i="20" s="1"/>
  <c r="E126" i="20"/>
  <c r="F126" i="20" s="1"/>
  <c r="D126" i="20" s="1"/>
  <c r="G125" i="12"/>
  <c r="H125" i="12" s="1"/>
  <c r="E126" i="12"/>
  <c r="F126" i="12" s="1"/>
  <c r="D126" i="12" s="1"/>
  <c r="E107" i="26"/>
  <c r="F107" i="26" s="1"/>
  <c r="D107" i="26" s="1"/>
  <c r="K108" i="26" s="1"/>
  <c r="G106" i="26"/>
  <c r="H106" i="26" s="1"/>
  <c r="G107" i="25"/>
  <c r="H107" i="25" s="1"/>
  <c r="E108" i="25"/>
  <c r="F108" i="25" s="1"/>
  <c r="D108" i="25" s="1"/>
  <c r="E106" i="24"/>
  <c r="F106" i="24" s="1"/>
  <c r="D106" i="24" s="1"/>
  <c r="G105" i="24"/>
  <c r="H105" i="24" s="1"/>
  <c r="E106" i="23"/>
  <c r="F106" i="23" s="1"/>
  <c r="D106" i="23" s="1"/>
  <c r="G105" i="23"/>
  <c r="H105" i="23" s="1"/>
  <c r="G105" i="19"/>
  <c r="H105" i="19" s="1"/>
  <c r="E106" i="19"/>
  <c r="F106" i="19" s="1"/>
  <c r="D106" i="19" s="1"/>
  <c r="E106" i="16"/>
  <c r="F106" i="16" s="1"/>
  <c r="D106" i="16" s="1"/>
  <c r="G105" i="16"/>
  <c r="H105" i="16" s="1"/>
  <c r="E89" i="13"/>
  <c r="F89" i="13" s="1"/>
  <c r="D89" i="13" s="1"/>
  <c r="G88" i="13"/>
  <c r="H88" i="13"/>
  <c r="D106" i="22"/>
  <c r="G105" i="22"/>
  <c r="H105" i="22" s="1"/>
  <c r="E106" i="22"/>
  <c r="F106" i="22" s="1"/>
  <c r="E98" i="21"/>
  <c r="F98" i="21" s="1"/>
  <c r="D98" i="21" s="1"/>
  <c r="G97" i="21"/>
  <c r="H97" i="21" s="1"/>
  <c r="E98" i="15"/>
  <c r="F98" i="15" s="1"/>
  <c r="D98" i="15" s="1"/>
  <c r="G97" i="15"/>
  <c r="H97" i="15" s="1"/>
  <c r="G47" i="14"/>
  <c r="H47" i="14" s="1"/>
  <c r="E48" i="14"/>
  <c r="H90" i="17"/>
  <c r="G90" i="17"/>
  <c r="E91" i="17"/>
  <c r="F91" i="17" s="1"/>
  <c r="D91" i="17"/>
  <c r="E90" i="27"/>
  <c r="F90" i="27" s="1"/>
  <c r="D90" i="27" s="1"/>
  <c r="G89" i="27"/>
  <c r="H89" i="27" s="1"/>
  <c r="E89" i="18"/>
  <c r="F89" i="18" s="1"/>
  <c r="G88" i="18"/>
  <c r="D89" i="18"/>
  <c r="H88" i="18"/>
  <c r="E88" i="10"/>
  <c r="F88" i="10" s="1"/>
  <c r="D88" i="10"/>
  <c r="G87" i="10"/>
  <c r="H87" i="10"/>
  <c r="G85" i="9"/>
  <c r="E86" i="9"/>
  <c r="F86" i="9" s="1"/>
  <c r="D86" i="9" s="1"/>
  <c r="H85" i="9"/>
  <c r="D88" i="11"/>
  <c r="G87" i="11"/>
  <c r="H87" i="11" s="1"/>
  <c r="E88" i="11"/>
  <c r="F88" i="11" s="1"/>
  <c r="E88" i="8"/>
  <c r="F88" i="8" s="1"/>
  <c r="D88" i="8"/>
  <c r="G87" i="8"/>
  <c r="H87" i="8" s="1"/>
  <c r="G87" i="6"/>
  <c r="H87" i="6" s="1"/>
  <c r="E88" i="6"/>
  <c r="F88" i="6" s="1"/>
  <c r="D88" i="6"/>
  <c r="E88" i="5"/>
  <c r="F88" i="5" s="1"/>
  <c r="D88" i="5" s="1"/>
  <c r="G87" i="5"/>
  <c r="H87" i="5" s="1"/>
  <c r="G70" i="4"/>
  <c r="H70" i="4" s="1"/>
  <c r="E71" i="4"/>
  <c r="F71" i="4" s="1"/>
  <c r="D71" i="4" s="1"/>
  <c r="E50" i="7"/>
  <c r="F50" i="7" s="1"/>
  <c r="D50" i="7" s="1"/>
  <c r="G50" i="7" s="1"/>
  <c r="H49" i="7"/>
  <c r="G126" i="20" l="1"/>
  <c r="H126" i="20" s="1"/>
  <c r="E127" i="20"/>
  <c r="F127" i="20" s="1"/>
  <c r="D127" i="20" s="1"/>
  <c r="G126" i="12"/>
  <c r="H126" i="12" s="1"/>
  <c r="E127" i="12"/>
  <c r="F127" i="12" s="1"/>
  <c r="D127" i="12" s="1"/>
  <c r="G107" i="26"/>
  <c r="H107" i="26" s="1"/>
  <c r="E108" i="26"/>
  <c r="F108" i="26" s="1"/>
  <c r="D108" i="26" s="1"/>
  <c r="K109" i="26" s="1"/>
  <c r="E109" i="25"/>
  <c r="F109" i="25" s="1"/>
  <c r="D109" i="25" s="1"/>
  <c r="G108" i="25"/>
  <c r="H108" i="25" s="1"/>
  <c r="G106" i="24"/>
  <c r="H106" i="24" s="1"/>
  <c r="E107" i="24"/>
  <c r="F107" i="24" s="1"/>
  <c r="D107" i="24" s="1"/>
  <c r="E107" i="23"/>
  <c r="F107" i="23" s="1"/>
  <c r="D107" i="23" s="1"/>
  <c r="G106" i="23"/>
  <c r="H106" i="23" s="1"/>
  <c r="G106" i="19"/>
  <c r="H106" i="19" s="1"/>
  <c r="E107" i="19"/>
  <c r="F107" i="19" s="1"/>
  <c r="D107" i="19" s="1"/>
  <c r="G106" i="16"/>
  <c r="H106" i="16" s="1"/>
  <c r="E107" i="16"/>
  <c r="F107" i="16" s="1"/>
  <c r="D107" i="16" s="1"/>
  <c r="G89" i="13"/>
  <c r="H89" i="13" s="1"/>
  <c r="E90" i="13"/>
  <c r="F90" i="13" s="1"/>
  <c r="D90" i="13" s="1"/>
  <c r="G106" i="22"/>
  <c r="H106" i="22" s="1"/>
  <c r="E107" i="22"/>
  <c r="F107" i="22" s="1"/>
  <c r="D107" i="22"/>
  <c r="G98" i="21"/>
  <c r="H98" i="21" s="1"/>
  <c r="E99" i="21"/>
  <c r="F99" i="21" s="1"/>
  <c r="D99" i="21" s="1"/>
  <c r="E99" i="15"/>
  <c r="F99" i="15" s="1"/>
  <c r="D99" i="15" s="1"/>
  <c r="G98" i="15"/>
  <c r="H98" i="15"/>
  <c r="F48" i="14"/>
  <c r="D48" i="14" s="1"/>
  <c r="H91" i="17"/>
  <c r="G91" i="17"/>
  <c r="E92" i="17"/>
  <c r="F92" i="17" s="1"/>
  <c r="D92" i="17" s="1"/>
  <c r="E91" i="27"/>
  <c r="F91" i="27" s="1"/>
  <c r="D91" i="27" s="1"/>
  <c r="G90" i="27"/>
  <c r="H90" i="27" s="1"/>
  <c r="G89" i="18"/>
  <c r="H89" i="18" s="1"/>
  <c r="E90" i="18"/>
  <c r="F90" i="18" s="1"/>
  <c r="D90" i="18" s="1"/>
  <c r="G88" i="10"/>
  <c r="H88" i="10" s="1"/>
  <c r="E89" i="10"/>
  <c r="F89" i="10" s="1"/>
  <c r="D89" i="10" s="1"/>
  <c r="E87" i="9"/>
  <c r="F87" i="9" s="1"/>
  <c r="D87" i="9"/>
  <c r="G86" i="9"/>
  <c r="H86" i="9" s="1"/>
  <c r="E89" i="11"/>
  <c r="F89" i="11" s="1"/>
  <c r="D89" i="11" s="1"/>
  <c r="G88" i="11"/>
  <c r="H88" i="11" s="1"/>
  <c r="G88" i="8"/>
  <c r="H88" i="8" s="1"/>
  <c r="E89" i="8"/>
  <c r="F89" i="8" s="1"/>
  <c r="D89" i="8" s="1"/>
  <c r="G88" i="6"/>
  <c r="H88" i="6" s="1"/>
  <c r="E89" i="6"/>
  <c r="F89" i="6" s="1"/>
  <c r="D89" i="6" s="1"/>
  <c r="G88" i="5"/>
  <c r="E89" i="5"/>
  <c r="F89" i="5" s="1"/>
  <c r="D89" i="5" s="1"/>
  <c r="H88" i="5"/>
  <c r="E72" i="4"/>
  <c r="F72" i="4" s="1"/>
  <c r="D72" i="4" s="1"/>
  <c r="G71" i="4"/>
  <c r="H71" i="4" s="1"/>
  <c r="E51" i="7"/>
  <c r="F51" i="7" s="1"/>
  <c r="D51" i="7" s="1"/>
  <c r="G51" i="7" s="1"/>
  <c r="H50" i="7"/>
  <c r="E128" i="20" l="1"/>
  <c r="F128" i="20" s="1"/>
  <c r="D128" i="20" s="1"/>
  <c r="G127" i="20"/>
  <c r="H127" i="20"/>
  <c r="G127" i="12"/>
  <c r="H127" i="12" s="1"/>
  <c r="E128" i="12"/>
  <c r="F128" i="12" s="1"/>
  <c r="D128" i="12" s="1"/>
  <c r="E109" i="26"/>
  <c r="F109" i="26" s="1"/>
  <c r="D109" i="26" s="1"/>
  <c r="K110" i="26" s="1"/>
  <c r="G108" i="26"/>
  <c r="H108" i="26" s="1"/>
  <c r="G109" i="25"/>
  <c r="H109" i="25" s="1"/>
  <c r="E110" i="25"/>
  <c r="F110" i="25" s="1"/>
  <c r="D110" i="25" s="1"/>
  <c r="E108" i="24"/>
  <c r="F108" i="24" s="1"/>
  <c r="D108" i="24" s="1"/>
  <c r="G107" i="24"/>
  <c r="H107" i="24"/>
  <c r="G107" i="23"/>
  <c r="H107" i="23" s="1"/>
  <c r="E108" i="23"/>
  <c r="F108" i="23" s="1"/>
  <c r="D108" i="23" s="1"/>
  <c r="E108" i="19"/>
  <c r="F108" i="19" s="1"/>
  <c r="D108" i="19" s="1"/>
  <c r="G107" i="19"/>
  <c r="H107" i="19" s="1"/>
  <c r="E108" i="16"/>
  <c r="F108" i="16" s="1"/>
  <c r="D108" i="16" s="1"/>
  <c r="G107" i="16"/>
  <c r="H107" i="16" s="1"/>
  <c r="E91" i="13"/>
  <c r="F91" i="13" s="1"/>
  <c r="D91" i="13" s="1"/>
  <c r="G90" i="13"/>
  <c r="H90" i="13" s="1"/>
  <c r="G107" i="22"/>
  <c r="H107" i="22" s="1"/>
  <c r="E108" i="22"/>
  <c r="F108" i="22" s="1"/>
  <c r="D108" i="22" s="1"/>
  <c r="E100" i="21"/>
  <c r="F100" i="21" s="1"/>
  <c r="D100" i="21" s="1"/>
  <c r="G99" i="21"/>
  <c r="H99" i="21" s="1"/>
  <c r="G99" i="15"/>
  <c r="E100" i="15"/>
  <c r="F100" i="15" s="1"/>
  <c r="D100" i="15" s="1"/>
  <c r="H99" i="15"/>
  <c r="G48" i="14"/>
  <c r="H48" i="14" s="1"/>
  <c r="E49" i="14"/>
  <c r="D93" i="17"/>
  <c r="G92" i="17"/>
  <c r="E93" i="17"/>
  <c r="F93" i="17" s="1"/>
  <c r="H92" i="17"/>
  <c r="E92" i="27"/>
  <c r="F92" i="27" s="1"/>
  <c r="D92" i="27" s="1"/>
  <c r="G91" i="27"/>
  <c r="H91" i="27" s="1"/>
  <c r="G90" i="18"/>
  <c r="E91" i="18"/>
  <c r="F91" i="18" s="1"/>
  <c r="D91" i="18"/>
  <c r="H90" i="18"/>
  <c r="H89" i="10"/>
  <c r="G89" i="10"/>
  <c r="E90" i="10"/>
  <c r="F90" i="10" s="1"/>
  <c r="D90" i="10"/>
  <c r="E88" i="9"/>
  <c r="F88" i="9" s="1"/>
  <c r="D88" i="9" s="1"/>
  <c r="G87" i="9"/>
  <c r="H87" i="9" s="1"/>
  <c r="E90" i="11"/>
  <c r="F90" i="11" s="1"/>
  <c r="D90" i="11" s="1"/>
  <c r="G89" i="11"/>
  <c r="H89" i="11" s="1"/>
  <c r="G89" i="8"/>
  <c r="E90" i="8"/>
  <c r="F90" i="8" s="1"/>
  <c r="D90" i="8" s="1"/>
  <c r="H89" i="8"/>
  <c r="E90" i="6"/>
  <c r="F90" i="6" s="1"/>
  <c r="D90" i="6" s="1"/>
  <c r="G89" i="6"/>
  <c r="H89" i="6" s="1"/>
  <c r="G89" i="5"/>
  <c r="H89" i="5" s="1"/>
  <c r="E90" i="5"/>
  <c r="F90" i="5" s="1"/>
  <c r="D90" i="5" s="1"/>
  <c r="H72" i="4"/>
  <c r="E73" i="4"/>
  <c r="F73" i="4" s="1"/>
  <c r="D73" i="4" s="1"/>
  <c r="G72" i="4"/>
  <c r="E52" i="7"/>
  <c r="F52" i="7" s="1"/>
  <c r="D52" i="7" s="1"/>
  <c r="G52" i="7" s="1"/>
  <c r="H51" i="7"/>
  <c r="G128" i="20" l="1"/>
  <c r="E129" i="20"/>
  <c r="F129" i="20" s="1"/>
  <c r="D129" i="20"/>
  <c r="H128" i="20"/>
  <c r="G128" i="12"/>
  <c r="H128" i="12" s="1"/>
  <c r="E129" i="12"/>
  <c r="F129" i="12" s="1"/>
  <c r="D129" i="12" s="1"/>
  <c r="E110" i="26"/>
  <c r="F110" i="26" s="1"/>
  <c r="D110" i="26" s="1"/>
  <c r="K111" i="26" s="1"/>
  <c r="G109" i="26"/>
  <c r="H109" i="26" s="1"/>
  <c r="E111" i="25"/>
  <c r="F111" i="25" s="1"/>
  <c r="D111" i="25" s="1"/>
  <c r="G110" i="25"/>
  <c r="H110" i="25" s="1"/>
  <c r="G108" i="24"/>
  <c r="H108" i="24" s="1"/>
  <c r="E109" i="24"/>
  <c r="F109" i="24" s="1"/>
  <c r="D109" i="24" s="1"/>
  <c r="G108" i="23"/>
  <c r="H108" i="23" s="1"/>
  <c r="E109" i="23"/>
  <c r="F109" i="23" s="1"/>
  <c r="D109" i="23" s="1"/>
  <c r="G108" i="19"/>
  <c r="H108" i="19" s="1"/>
  <c r="E109" i="19"/>
  <c r="F109" i="19" s="1"/>
  <c r="D109" i="19" s="1"/>
  <c r="G108" i="16"/>
  <c r="H108" i="16" s="1"/>
  <c r="E109" i="16"/>
  <c r="F109" i="16" s="1"/>
  <c r="D109" i="16" s="1"/>
  <c r="E92" i="13"/>
  <c r="F92" i="13" s="1"/>
  <c r="D92" i="13" s="1"/>
  <c r="G91" i="13"/>
  <c r="H91" i="13" s="1"/>
  <c r="E109" i="22"/>
  <c r="F109" i="22" s="1"/>
  <c r="D109" i="22" s="1"/>
  <c r="G108" i="22"/>
  <c r="H108" i="22" s="1"/>
  <c r="E101" i="21"/>
  <c r="F101" i="21" s="1"/>
  <c r="D101" i="21" s="1"/>
  <c r="G100" i="21"/>
  <c r="H100" i="21" s="1"/>
  <c r="E101" i="15"/>
  <c r="F101" i="15" s="1"/>
  <c r="D101" i="15" s="1"/>
  <c r="G100" i="15"/>
  <c r="H100" i="15" s="1"/>
  <c r="F49" i="14"/>
  <c r="D49" i="14" s="1"/>
  <c r="E94" i="17"/>
  <c r="F94" i="17" s="1"/>
  <c r="D94" i="17"/>
  <c r="G93" i="17"/>
  <c r="H93" i="17" s="1"/>
  <c r="G92" i="27"/>
  <c r="E93" i="27"/>
  <c r="F93" i="27" s="1"/>
  <c r="D93" i="27" s="1"/>
  <c r="H92" i="27"/>
  <c r="G91" i="18"/>
  <c r="H91" i="18" s="1"/>
  <c r="E92" i="18"/>
  <c r="F92" i="18" s="1"/>
  <c r="D92" i="18" s="1"/>
  <c r="H90" i="10"/>
  <c r="E91" i="10"/>
  <c r="F91" i="10" s="1"/>
  <c r="D91" i="10" s="1"/>
  <c r="G90" i="10"/>
  <c r="G88" i="9"/>
  <c r="H88" i="9" s="1"/>
  <c r="E89" i="9"/>
  <c r="F89" i="9" s="1"/>
  <c r="D89" i="9" s="1"/>
  <c r="G90" i="11"/>
  <c r="H90" i="11" s="1"/>
  <c r="E91" i="11"/>
  <c r="F91" i="11" s="1"/>
  <c r="D91" i="11" s="1"/>
  <c r="E91" i="8"/>
  <c r="F91" i="8" s="1"/>
  <c r="D91" i="8" s="1"/>
  <c r="G90" i="8"/>
  <c r="H90" i="8"/>
  <c r="E91" i="6"/>
  <c r="F91" i="6" s="1"/>
  <c r="G90" i="6"/>
  <c r="H90" i="6" s="1"/>
  <c r="D91" i="6"/>
  <c r="E91" i="5"/>
  <c r="F91" i="5" s="1"/>
  <c r="D91" i="5" s="1"/>
  <c r="G90" i="5"/>
  <c r="H90" i="5"/>
  <c r="E74" i="4"/>
  <c r="F74" i="4" s="1"/>
  <c r="D74" i="4" s="1"/>
  <c r="G73" i="4"/>
  <c r="H73" i="4" s="1"/>
  <c r="E53" i="7"/>
  <c r="F53" i="7" s="1"/>
  <c r="D53" i="7" s="1"/>
  <c r="G53" i="7" s="1"/>
  <c r="H52" i="7"/>
  <c r="G129" i="20" l="1"/>
  <c r="H129" i="20" s="1"/>
  <c r="E130" i="20"/>
  <c r="F130" i="20" s="1"/>
  <c r="D130" i="20" s="1"/>
  <c r="E130" i="12"/>
  <c r="F130" i="12" s="1"/>
  <c r="D130" i="12" s="1"/>
  <c r="G129" i="12"/>
  <c r="H129" i="12"/>
  <c r="E111" i="26"/>
  <c r="F111" i="26" s="1"/>
  <c r="D111" i="26" s="1"/>
  <c r="K112" i="26" s="1"/>
  <c r="G110" i="26"/>
  <c r="H110" i="26" s="1"/>
  <c r="E112" i="25"/>
  <c r="F112" i="25" s="1"/>
  <c r="D112" i="25"/>
  <c r="G111" i="25"/>
  <c r="H111" i="25" s="1"/>
  <c r="E110" i="24"/>
  <c r="F110" i="24" s="1"/>
  <c r="D110" i="24" s="1"/>
  <c r="G109" i="24"/>
  <c r="H109" i="24" s="1"/>
  <c r="E110" i="23"/>
  <c r="F110" i="23" s="1"/>
  <c r="D110" i="23" s="1"/>
  <c r="G109" i="23"/>
  <c r="H109" i="23" s="1"/>
  <c r="G109" i="19"/>
  <c r="H109" i="19" s="1"/>
  <c r="E110" i="19"/>
  <c r="F110" i="19" s="1"/>
  <c r="D110" i="19" s="1"/>
  <c r="E110" i="16"/>
  <c r="F110" i="16" s="1"/>
  <c r="D110" i="16" s="1"/>
  <c r="G109" i="16"/>
  <c r="H109" i="16"/>
  <c r="E93" i="13"/>
  <c r="F93" i="13" s="1"/>
  <c r="D93" i="13" s="1"/>
  <c r="G92" i="13"/>
  <c r="H92" i="13" s="1"/>
  <c r="G109" i="22"/>
  <c r="H109" i="22" s="1"/>
  <c r="E110" i="22"/>
  <c r="F110" i="22" s="1"/>
  <c r="D110" i="22" s="1"/>
  <c r="G101" i="21"/>
  <c r="H101" i="21" s="1"/>
  <c r="E102" i="21"/>
  <c r="F102" i="21" s="1"/>
  <c r="D102" i="21" s="1"/>
  <c r="E102" i="15"/>
  <c r="F102" i="15" s="1"/>
  <c r="D102" i="15" s="1"/>
  <c r="G101" i="15"/>
  <c r="H101" i="15" s="1"/>
  <c r="G49" i="14"/>
  <c r="H49" i="14" s="1"/>
  <c r="E50" i="14"/>
  <c r="E95" i="17"/>
  <c r="F95" i="17" s="1"/>
  <c r="D95" i="17"/>
  <c r="G94" i="17"/>
  <c r="H94" i="17" s="1"/>
  <c r="G93" i="27"/>
  <c r="E94" i="27"/>
  <c r="F94" i="27" s="1"/>
  <c r="D94" i="27" s="1"/>
  <c r="H93" i="27"/>
  <c r="E93" i="18"/>
  <c r="F93" i="18" s="1"/>
  <c r="D93" i="18" s="1"/>
  <c r="G92" i="18"/>
  <c r="H92" i="18"/>
  <c r="E92" i="10"/>
  <c r="F92" i="10" s="1"/>
  <c r="D92" i="10" s="1"/>
  <c r="G91" i="10"/>
  <c r="H91" i="10"/>
  <c r="G89" i="9"/>
  <c r="E90" i="9"/>
  <c r="F90" i="9" s="1"/>
  <c r="D90" i="9" s="1"/>
  <c r="H89" i="9"/>
  <c r="G91" i="11"/>
  <c r="E92" i="11"/>
  <c r="F92" i="11" s="1"/>
  <c r="D92" i="11" s="1"/>
  <c r="H91" i="11"/>
  <c r="E92" i="8"/>
  <c r="F92" i="8" s="1"/>
  <c r="D92" i="8"/>
  <c r="G91" i="8"/>
  <c r="H91" i="8"/>
  <c r="G91" i="6"/>
  <c r="H91" i="6" s="1"/>
  <c r="E92" i="6"/>
  <c r="F92" i="6" s="1"/>
  <c r="D92" i="6"/>
  <c r="E92" i="5"/>
  <c r="F92" i="5" s="1"/>
  <c r="D92" i="5" s="1"/>
  <c r="G91" i="5"/>
  <c r="H91" i="5" s="1"/>
  <c r="G74" i="4"/>
  <c r="H74" i="4" s="1"/>
  <c r="E75" i="4"/>
  <c r="F75" i="4" s="1"/>
  <c r="D75" i="4" s="1"/>
  <c r="E54" i="7"/>
  <c r="F54" i="7" s="1"/>
  <c r="D54" i="7" s="1"/>
  <c r="G54" i="7" s="1"/>
  <c r="H53" i="7"/>
  <c r="E131" i="20" l="1"/>
  <c r="F131" i="20" s="1"/>
  <c r="D131" i="20" s="1"/>
  <c r="G130" i="20"/>
  <c r="H130" i="20" s="1"/>
  <c r="E131" i="12"/>
  <c r="F131" i="12" s="1"/>
  <c r="D131" i="12" s="1"/>
  <c r="G130" i="12"/>
  <c r="H130" i="12" s="1"/>
  <c r="E112" i="26"/>
  <c r="F112" i="26" s="1"/>
  <c r="D112" i="26" s="1"/>
  <c r="K113" i="26" s="1"/>
  <c r="G111" i="26"/>
  <c r="H111" i="26" s="1"/>
  <c r="G112" i="25"/>
  <c r="H112" i="25" s="1"/>
  <c r="E113" i="25"/>
  <c r="F113" i="25" s="1"/>
  <c r="D113" i="25" s="1"/>
  <c r="G110" i="24"/>
  <c r="E111" i="24"/>
  <c r="F111" i="24" s="1"/>
  <c r="D111" i="24" s="1"/>
  <c r="H110" i="24"/>
  <c r="E111" i="23"/>
  <c r="F111" i="23" s="1"/>
  <c r="D111" i="23" s="1"/>
  <c r="G110" i="23"/>
  <c r="H110" i="23" s="1"/>
  <c r="G110" i="19"/>
  <c r="H110" i="19" s="1"/>
  <c r="E111" i="19"/>
  <c r="F111" i="19" s="1"/>
  <c r="D111" i="19" s="1"/>
  <c r="G110" i="16"/>
  <c r="H110" i="16" s="1"/>
  <c r="E111" i="16"/>
  <c r="F111" i="16" s="1"/>
  <c r="D111" i="16" s="1"/>
  <c r="G93" i="13"/>
  <c r="H93" i="13" s="1"/>
  <c r="E94" i="13"/>
  <c r="F94" i="13" s="1"/>
  <c r="D94" i="13" s="1"/>
  <c r="G110" i="22"/>
  <c r="H110" i="22" s="1"/>
  <c r="E111" i="22"/>
  <c r="F111" i="22" s="1"/>
  <c r="D111" i="22" s="1"/>
  <c r="E103" i="21"/>
  <c r="F103" i="21" s="1"/>
  <c r="D103" i="21" s="1"/>
  <c r="G102" i="21"/>
  <c r="H102" i="21" s="1"/>
  <c r="E103" i="15"/>
  <c r="F103" i="15" s="1"/>
  <c r="D103" i="15" s="1"/>
  <c r="G102" i="15"/>
  <c r="H102" i="15" s="1"/>
  <c r="F50" i="14"/>
  <c r="D50" i="14" s="1"/>
  <c r="H95" i="17"/>
  <c r="E96" i="17"/>
  <c r="F96" i="17" s="1"/>
  <c r="D96" i="17" s="1"/>
  <c r="G95" i="17"/>
  <c r="E95" i="27"/>
  <c r="F95" i="27" s="1"/>
  <c r="D95" i="27" s="1"/>
  <c r="G94" i="27"/>
  <c r="H94" i="27" s="1"/>
  <c r="G93" i="18"/>
  <c r="E94" i="18"/>
  <c r="F94" i="18" s="1"/>
  <c r="D94" i="18" s="1"/>
  <c r="H93" i="18"/>
  <c r="G92" i="10"/>
  <c r="H92" i="10" s="1"/>
  <c r="E93" i="10"/>
  <c r="F93" i="10" s="1"/>
  <c r="D93" i="10" s="1"/>
  <c r="E91" i="9"/>
  <c r="F91" i="9" s="1"/>
  <c r="D91" i="9" s="1"/>
  <c r="G90" i="9"/>
  <c r="H90" i="9"/>
  <c r="E93" i="11"/>
  <c r="F93" i="11" s="1"/>
  <c r="D93" i="11"/>
  <c r="G92" i="11"/>
  <c r="H92" i="11"/>
  <c r="G92" i="8"/>
  <c r="H92" i="8" s="1"/>
  <c r="E93" i="8"/>
  <c r="F93" i="8" s="1"/>
  <c r="D93" i="8"/>
  <c r="G92" i="6"/>
  <c r="H92" i="6" s="1"/>
  <c r="E93" i="6"/>
  <c r="F93" i="6" s="1"/>
  <c r="D93" i="6" s="1"/>
  <c r="G92" i="5"/>
  <c r="H92" i="5" s="1"/>
  <c r="E93" i="5"/>
  <c r="F93" i="5" s="1"/>
  <c r="D93" i="5" s="1"/>
  <c r="G75" i="4"/>
  <c r="H75" i="4" s="1"/>
  <c r="E76" i="4"/>
  <c r="F76" i="4" s="1"/>
  <c r="D76" i="4" s="1"/>
  <c r="H54" i="7"/>
  <c r="E55" i="7"/>
  <c r="F55" i="7" s="1"/>
  <c r="D55" i="7" s="1"/>
  <c r="G55" i="7" s="1"/>
  <c r="G131" i="20" l="1"/>
  <c r="E132" i="20"/>
  <c r="F132" i="20" s="1"/>
  <c r="D132" i="20" s="1"/>
  <c r="H131" i="20"/>
  <c r="E132" i="12"/>
  <c r="F132" i="12" s="1"/>
  <c r="D132" i="12" s="1"/>
  <c r="G131" i="12"/>
  <c r="H131" i="12"/>
  <c r="G112" i="26"/>
  <c r="H112" i="26" s="1"/>
  <c r="E113" i="26"/>
  <c r="F113" i="26" s="1"/>
  <c r="D113" i="26" s="1"/>
  <c r="K114" i="26" s="1"/>
  <c r="E114" i="25"/>
  <c r="F114" i="25" s="1"/>
  <c r="D114" i="25" s="1"/>
  <c r="G113" i="25"/>
  <c r="H113" i="25"/>
  <c r="G111" i="24"/>
  <c r="H111" i="24" s="1"/>
  <c r="E112" i="24"/>
  <c r="F112" i="24" s="1"/>
  <c r="D112" i="24" s="1"/>
  <c r="G111" i="23"/>
  <c r="H111" i="23" s="1"/>
  <c r="E112" i="23"/>
  <c r="F112" i="23" s="1"/>
  <c r="D112" i="23" s="1"/>
  <c r="E112" i="19"/>
  <c r="F112" i="19" s="1"/>
  <c r="D112" i="19" s="1"/>
  <c r="G111" i="19"/>
  <c r="H111" i="19" s="1"/>
  <c r="E112" i="16"/>
  <c r="F112" i="16" s="1"/>
  <c r="D112" i="16" s="1"/>
  <c r="G111" i="16"/>
  <c r="H111" i="16"/>
  <c r="E95" i="13"/>
  <c r="F95" i="13" s="1"/>
  <c r="D95" i="13" s="1"/>
  <c r="G94" i="13"/>
  <c r="H94" i="13"/>
  <c r="E112" i="22"/>
  <c r="F112" i="22" s="1"/>
  <c r="D112" i="22" s="1"/>
  <c r="G111" i="22"/>
  <c r="H111" i="22" s="1"/>
  <c r="E104" i="21"/>
  <c r="F104" i="21" s="1"/>
  <c r="D104" i="21" s="1"/>
  <c r="G103" i="21"/>
  <c r="H103" i="21" s="1"/>
  <c r="G103" i="15"/>
  <c r="H103" i="15" s="1"/>
  <c r="E104" i="15"/>
  <c r="F104" i="15" s="1"/>
  <c r="D104" i="15" s="1"/>
  <c r="G50" i="14"/>
  <c r="H50" i="14" s="1"/>
  <c r="E51" i="14"/>
  <c r="G96" i="17"/>
  <c r="E97" i="17"/>
  <c r="F97" i="17" s="1"/>
  <c r="D97" i="17"/>
  <c r="H96" i="17"/>
  <c r="G95" i="27"/>
  <c r="E96" i="27"/>
  <c r="F96" i="27" s="1"/>
  <c r="D96" i="27" s="1"/>
  <c r="H95" i="27"/>
  <c r="G94" i="18"/>
  <c r="E95" i="18"/>
  <c r="F95" i="18" s="1"/>
  <c r="D95" i="18" s="1"/>
  <c r="H94" i="18"/>
  <c r="H93" i="10"/>
  <c r="G93" i="10"/>
  <c r="E94" i="10"/>
  <c r="F94" i="10" s="1"/>
  <c r="D94" i="10"/>
  <c r="E92" i="9"/>
  <c r="F92" i="9" s="1"/>
  <c r="D92" i="9" s="1"/>
  <c r="G91" i="9"/>
  <c r="H91" i="9"/>
  <c r="E94" i="11"/>
  <c r="F94" i="11" s="1"/>
  <c r="G93" i="11"/>
  <c r="D94" i="11"/>
  <c r="H93" i="11"/>
  <c r="H93" i="8"/>
  <c r="D94" i="8"/>
  <c r="G93" i="8"/>
  <c r="E94" i="8"/>
  <c r="F94" i="8" s="1"/>
  <c r="E94" i="6"/>
  <c r="F94" i="6" s="1"/>
  <c r="D94" i="6" s="1"/>
  <c r="G93" i="6"/>
  <c r="H93" i="6"/>
  <c r="G93" i="5"/>
  <c r="E94" i="5"/>
  <c r="F94" i="5" s="1"/>
  <c r="D94" i="5" s="1"/>
  <c r="H93" i="5"/>
  <c r="G76" i="4"/>
  <c r="H76" i="4" s="1"/>
  <c r="E77" i="4"/>
  <c r="F77" i="4" s="1"/>
  <c r="D77" i="4" s="1"/>
  <c r="E56" i="7"/>
  <c r="F56" i="7" s="1"/>
  <c r="D56" i="7" s="1"/>
  <c r="G56" i="7" s="1"/>
  <c r="H55" i="7"/>
  <c r="E133" i="20" l="1"/>
  <c r="F133" i="20" s="1"/>
  <c r="D133" i="20" s="1"/>
  <c r="G132" i="20"/>
  <c r="H132" i="20" s="1"/>
  <c r="G132" i="12"/>
  <c r="H132" i="12" s="1"/>
  <c r="E133" i="12"/>
  <c r="F133" i="12" s="1"/>
  <c r="D133" i="12" s="1"/>
  <c r="E114" i="26"/>
  <c r="F114" i="26" s="1"/>
  <c r="D114" i="26" s="1"/>
  <c r="K115" i="26" s="1"/>
  <c r="G113" i="26"/>
  <c r="H113" i="26" s="1"/>
  <c r="E115" i="25"/>
  <c r="F115" i="25" s="1"/>
  <c r="D115" i="25"/>
  <c r="G114" i="25"/>
  <c r="H114" i="25" s="1"/>
  <c r="E113" i="24"/>
  <c r="F113" i="24" s="1"/>
  <c r="D113" i="24" s="1"/>
  <c r="G112" i="24"/>
  <c r="H112" i="24" s="1"/>
  <c r="E113" i="23"/>
  <c r="F113" i="23" s="1"/>
  <c r="D113" i="23" s="1"/>
  <c r="G112" i="23"/>
  <c r="H112" i="23"/>
  <c r="G112" i="19"/>
  <c r="H112" i="19" s="1"/>
  <c r="E113" i="19"/>
  <c r="F113" i="19" s="1"/>
  <c r="D113" i="19" s="1"/>
  <c r="G112" i="16"/>
  <c r="H112" i="16" s="1"/>
  <c r="E113" i="16"/>
  <c r="F113" i="16" s="1"/>
  <c r="D113" i="16" s="1"/>
  <c r="G95" i="13"/>
  <c r="E96" i="13"/>
  <c r="F96" i="13" s="1"/>
  <c r="D96" i="13" s="1"/>
  <c r="H95" i="13"/>
  <c r="E113" i="22"/>
  <c r="F113" i="22" s="1"/>
  <c r="D113" i="22" s="1"/>
  <c r="G112" i="22"/>
  <c r="H112" i="22" s="1"/>
  <c r="G104" i="21"/>
  <c r="H104" i="21" s="1"/>
  <c r="E105" i="21"/>
  <c r="F105" i="21" s="1"/>
  <c r="D105" i="21" s="1"/>
  <c r="G104" i="15"/>
  <c r="H104" i="15" s="1"/>
  <c r="E105" i="15"/>
  <c r="F105" i="15" s="1"/>
  <c r="D105" i="15" s="1"/>
  <c r="F51" i="14"/>
  <c r="D51" i="14" s="1"/>
  <c r="G97" i="17"/>
  <c r="E98" i="17"/>
  <c r="F98" i="17" s="1"/>
  <c r="D98" i="17" s="1"/>
  <c r="H97" i="17"/>
  <c r="E97" i="27"/>
  <c r="F97" i="27" s="1"/>
  <c r="D97" i="27" s="1"/>
  <c r="G96" i="27"/>
  <c r="H96" i="27" s="1"/>
  <c r="G95" i="18"/>
  <c r="E96" i="18"/>
  <c r="F96" i="18" s="1"/>
  <c r="D96" i="18" s="1"/>
  <c r="H95" i="18"/>
  <c r="H94" i="10"/>
  <c r="E95" i="10"/>
  <c r="F95" i="10" s="1"/>
  <c r="G94" i="10"/>
  <c r="D95" i="10"/>
  <c r="G92" i="9"/>
  <c r="H92" i="9" s="1"/>
  <c r="E93" i="9"/>
  <c r="F93" i="9" s="1"/>
  <c r="D93" i="9"/>
  <c r="G94" i="11"/>
  <c r="H94" i="11" s="1"/>
  <c r="E95" i="11"/>
  <c r="F95" i="11" s="1"/>
  <c r="D95" i="11" s="1"/>
  <c r="E95" i="8"/>
  <c r="F95" i="8" s="1"/>
  <c r="D95" i="8" s="1"/>
  <c r="G94" i="8"/>
  <c r="H94" i="8"/>
  <c r="E95" i="6"/>
  <c r="F95" i="6" s="1"/>
  <c r="G94" i="6"/>
  <c r="D95" i="6"/>
  <c r="H94" i="6"/>
  <c r="E95" i="5"/>
  <c r="F95" i="5" s="1"/>
  <c r="D95" i="5" s="1"/>
  <c r="G94" i="5"/>
  <c r="H94" i="5" s="1"/>
  <c r="G77" i="4"/>
  <c r="H77" i="4" s="1"/>
  <c r="E78" i="4"/>
  <c r="F78" i="4" s="1"/>
  <c r="D78" i="4" s="1"/>
  <c r="E57" i="7"/>
  <c r="F57" i="7" s="1"/>
  <c r="D57" i="7" s="1"/>
  <c r="G57" i="7" s="1"/>
  <c r="H56" i="7"/>
  <c r="G133" i="20" l="1"/>
  <c r="E134" i="20"/>
  <c r="F134" i="20" s="1"/>
  <c r="D134" i="20" s="1"/>
  <c r="H133" i="20"/>
  <c r="G133" i="12"/>
  <c r="H133" i="12" s="1"/>
  <c r="E134" i="12"/>
  <c r="F134" i="12" s="1"/>
  <c r="D134" i="12" s="1"/>
  <c r="G114" i="26"/>
  <c r="H114" i="26" s="1"/>
  <c r="E115" i="26"/>
  <c r="F115" i="26" s="1"/>
  <c r="D115" i="26" s="1"/>
  <c r="K116" i="26" s="1"/>
  <c r="G115" i="25"/>
  <c r="H115" i="25" s="1"/>
  <c r="E116" i="25"/>
  <c r="F116" i="25" s="1"/>
  <c r="D116" i="25" s="1"/>
  <c r="E114" i="24"/>
  <c r="F114" i="24" s="1"/>
  <c r="D114" i="24" s="1"/>
  <c r="G113" i="24"/>
  <c r="H113" i="24"/>
  <c r="G113" i="23"/>
  <c r="E114" i="23"/>
  <c r="F114" i="23" s="1"/>
  <c r="D114" i="23" s="1"/>
  <c r="H113" i="23"/>
  <c r="D114" i="19"/>
  <c r="G113" i="19"/>
  <c r="E114" i="19"/>
  <c r="F114" i="19" s="1"/>
  <c r="H113" i="19"/>
  <c r="E114" i="16"/>
  <c r="F114" i="16" s="1"/>
  <c r="G113" i="16"/>
  <c r="H113" i="16" s="1"/>
  <c r="D114" i="16"/>
  <c r="E97" i="13"/>
  <c r="F97" i="13" s="1"/>
  <c r="D97" i="13" s="1"/>
  <c r="G96" i="13"/>
  <c r="H96" i="13" s="1"/>
  <c r="G113" i="22"/>
  <c r="H113" i="22" s="1"/>
  <c r="E114" i="22"/>
  <c r="F114" i="22" s="1"/>
  <c r="D114" i="22" s="1"/>
  <c r="E106" i="21"/>
  <c r="F106" i="21" s="1"/>
  <c r="D106" i="21"/>
  <c r="G105" i="21"/>
  <c r="H105" i="21" s="1"/>
  <c r="E106" i="15"/>
  <c r="F106" i="15" s="1"/>
  <c r="D106" i="15" s="1"/>
  <c r="G105" i="15"/>
  <c r="H105" i="15" s="1"/>
  <c r="G51" i="14"/>
  <c r="H51" i="14" s="1"/>
  <c r="E52" i="14"/>
  <c r="G98" i="17"/>
  <c r="E99" i="17"/>
  <c r="F99" i="17" s="1"/>
  <c r="D99" i="17" s="1"/>
  <c r="H98" i="17"/>
  <c r="G97" i="27"/>
  <c r="E98" i="27"/>
  <c r="F98" i="27" s="1"/>
  <c r="D98" i="27" s="1"/>
  <c r="H97" i="27"/>
  <c r="E97" i="18"/>
  <c r="F97" i="18" s="1"/>
  <c r="G96" i="18"/>
  <c r="H96" i="18" s="1"/>
  <c r="D97" i="18"/>
  <c r="H95" i="10"/>
  <c r="E96" i="10"/>
  <c r="F96" i="10" s="1"/>
  <c r="D96" i="10"/>
  <c r="G95" i="10"/>
  <c r="G93" i="9"/>
  <c r="H93" i="9" s="1"/>
  <c r="E94" i="9"/>
  <c r="F94" i="9" s="1"/>
  <c r="D94" i="9" s="1"/>
  <c r="G95" i="11"/>
  <c r="E96" i="11"/>
  <c r="F96" i="11" s="1"/>
  <c r="D96" i="11" s="1"/>
  <c r="H95" i="11"/>
  <c r="E96" i="8"/>
  <c r="F96" i="8" s="1"/>
  <c r="D96" i="8"/>
  <c r="G95" i="8"/>
  <c r="H95" i="8" s="1"/>
  <c r="G95" i="6"/>
  <c r="H95" i="6" s="1"/>
  <c r="E96" i="6"/>
  <c r="F96" i="6" s="1"/>
  <c r="D96" i="6"/>
  <c r="E96" i="5"/>
  <c r="F96" i="5" s="1"/>
  <c r="D96" i="5"/>
  <c r="G95" i="5"/>
  <c r="H95" i="5" s="1"/>
  <c r="G78" i="4"/>
  <c r="H78" i="4" s="1"/>
  <c r="E79" i="4"/>
  <c r="F79" i="4" s="1"/>
  <c r="D79" i="4" s="1"/>
  <c r="E58" i="7"/>
  <c r="F58" i="7" s="1"/>
  <c r="D58" i="7" s="1"/>
  <c r="G58" i="7" s="1"/>
  <c r="H57" i="7"/>
  <c r="E135" i="20" l="1"/>
  <c r="F135" i="20" s="1"/>
  <c r="D135" i="20" s="1"/>
  <c r="G134" i="20"/>
  <c r="H134" i="20"/>
  <c r="G134" i="12"/>
  <c r="H134" i="12" s="1"/>
  <c r="E135" i="12"/>
  <c r="F135" i="12" s="1"/>
  <c r="D135" i="12" s="1"/>
  <c r="E116" i="26"/>
  <c r="F116" i="26" s="1"/>
  <c r="D116" i="26" s="1"/>
  <c r="K117" i="26" s="1"/>
  <c r="G115" i="26"/>
  <c r="H115" i="26" s="1"/>
  <c r="E117" i="25"/>
  <c r="F117" i="25" s="1"/>
  <c r="D117" i="25" s="1"/>
  <c r="G116" i="25"/>
  <c r="H116" i="25"/>
  <c r="G114" i="24"/>
  <c r="H114" i="24" s="1"/>
  <c r="E115" i="24"/>
  <c r="F115" i="24" s="1"/>
  <c r="D115" i="24" s="1"/>
  <c r="G114" i="23"/>
  <c r="H114" i="23" s="1"/>
  <c r="E115" i="23"/>
  <c r="F115" i="23" s="1"/>
  <c r="D115" i="23" s="1"/>
  <c r="D115" i="19"/>
  <c r="E115" i="19"/>
  <c r="F115" i="19" s="1"/>
  <c r="G114" i="19"/>
  <c r="H114" i="19" s="1"/>
  <c r="G114" i="16"/>
  <c r="H114" i="16" s="1"/>
  <c r="E115" i="16"/>
  <c r="F115" i="16" s="1"/>
  <c r="D115" i="16" s="1"/>
  <c r="G97" i="13"/>
  <c r="E98" i="13"/>
  <c r="F98" i="13" s="1"/>
  <c r="D98" i="13" s="1"/>
  <c r="H97" i="13"/>
  <c r="H114" i="22"/>
  <c r="G114" i="22"/>
  <c r="E115" i="22"/>
  <c r="F115" i="22" s="1"/>
  <c r="D115" i="22"/>
  <c r="E107" i="21"/>
  <c r="F107" i="21" s="1"/>
  <c r="D107" i="21" s="1"/>
  <c r="G106" i="21"/>
  <c r="H106" i="21" s="1"/>
  <c r="E107" i="15"/>
  <c r="F107" i="15" s="1"/>
  <c r="D107" i="15" s="1"/>
  <c r="G106" i="15"/>
  <c r="H106" i="15" s="1"/>
  <c r="F52" i="14"/>
  <c r="D52" i="14" s="1"/>
  <c r="G99" i="17"/>
  <c r="H99" i="17" s="1"/>
  <c r="E100" i="17"/>
  <c r="F100" i="17" s="1"/>
  <c r="D100" i="17" s="1"/>
  <c r="E99" i="27"/>
  <c r="F99" i="27" s="1"/>
  <c r="D99" i="27"/>
  <c r="G98" i="27"/>
  <c r="H98" i="27" s="1"/>
  <c r="E98" i="18"/>
  <c r="F98" i="18" s="1"/>
  <c r="D98" i="18" s="1"/>
  <c r="G97" i="18"/>
  <c r="H97" i="18" s="1"/>
  <c r="G96" i="10"/>
  <c r="H96" i="10" s="1"/>
  <c r="E97" i="10"/>
  <c r="F97" i="10" s="1"/>
  <c r="D97" i="10"/>
  <c r="E95" i="9"/>
  <c r="F95" i="9" s="1"/>
  <c r="D95" i="9"/>
  <c r="G94" i="9"/>
  <c r="H94" i="9" s="1"/>
  <c r="E97" i="11"/>
  <c r="F97" i="11" s="1"/>
  <c r="D97" i="11" s="1"/>
  <c r="G96" i="11"/>
  <c r="H96" i="11"/>
  <c r="H96" i="8"/>
  <c r="G96" i="8"/>
  <c r="E97" i="8"/>
  <c r="F97" i="8" s="1"/>
  <c r="D97" i="8"/>
  <c r="H96" i="6"/>
  <c r="G96" i="6"/>
  <c r="E97" i="6"/>
  <c r="F97" i="6" s="1"/>
  <c r="D97" i="6" s="1"/>
  <c r="G96" i="5"/>
  <c r="H96" i="5" s="1"/>
  <c r="E97" i="5"/>
  <c r="F97" i="5" s="1"/>
  <c r="D97" i="5" s="1"/>
  <c r="E80" i="4"/>
  <c r="F80" i="4" s="1"/>
  <c r="D80" i="4" s="1"/>
  <c r="G79" i="4"/>
  <c r="H79" i="4" s="1"/>
  <c r="E59" i="7"/>
  <c r="F59" i="7" s="1"/>
  <c r="D59" i="7" s="1"/>
  <c r="G59" i="7" s="1"/>
  <c r="H58" i="7"/>
  <c r="E136" i="20" l="1"/>
  <c r="F136" i="20" s="1"/>
  <c r="G135" i="20"/>
  <c r="H135" i="20" s="1"/>
  <c r="D136" i="20"/>
  <c r="G135" i="12"/>
  <c r="H135" i="12" s="1"/>
  <c r="E136" i="12"/>
  <c r="F136" i="12" s="1"/>
  <c r="D136" i="12" s="1"/>
  <c r="G116" i="26"/>
  <c r="H116" i="26" s="1"/>
  <c r="E117" i="26"/>
  <c r="F117" i="26" s="1"/>
  <c r="D117" i="26" s="1"/>
  <c r="K118" i="26" s="1"/>
  <c r="G117" i="25"/>
  <c r="E118" i="25"/>
  <c r="F118" i="25" s="1"/>
  <c r="D118" i="25" s="1"/>
  <c r="H117" i="25"/>
  <c r="E116" i="24"/>
  <c r="F116" i="24" s="1"/>
  <c r="D116" i="24" s="1"/>
  <c r="G115" i="24"/>
  <c r="H115" i="24"/>
  <c r="E116" i="23"/>
  <c r="F116" i="23" s="1"/>
  <c r="D116" i="23" s="1"/>
  <c r="G115" i="23"/>
  <c r="H115" i="23" s="1"/>
  <c r="G115" i="19"/>
  <c r="H115" i="19" s="1"/>
  <c r="E116" i="19"/>
  <c r="F116" i="19" s="1"/>
  <c r="D116" i="19" s="1"/>
  <c r="G115" i="16"/>
  <c r="H115" i="16" s="1"/>
  <c r="E116" i="16"/>
  <c r="F116" i="16" s="1"/>
  <c r="D116" i="16" s="1"/>
  <c r="E99" i="13"/>
  <c r="F99" i="13" s="1"/>
  <c r="D99" i="13" s="1"/>
  <c r="G98" i="13"/>
  <c r="H98" i="13" s="1"/>
  <c r="E116" i="22"/>
  <c r="F116" i="22" s="1"/>
  <c r="D116" i="22" s="1"/>
  <c r="G115" i="22"/>
  <c r="H115" i="22" s="1"/>
  <c r="G107" i="21"/>
  <c r="H107" i="21" s="1"/>
  <c r="E108" i="21"/>
  <c r="F108" i="21" s="1"/>
  <c r="D108" i="21" s="1"/>
  <c r="E108" i="15"/>
  <c r="F108" i="15" s="1"/>
  <c r="D108" i="15" s="1"/>
  <c r="G107" i="15"/>
  <c r="H107" i="15" s="1"/>
  <c r="G52" i="14"/>
  <c r="H52" i="14" s="1"/>
  <c r="E53" i="14"/>
  <c r="G100" i="17"/>
  <c r="H100" i="17" s="1"/>
  <c r="E101" i="17"/>
  <c r="F101" i="17" s="1"/>
  <c r="D101" i="17" s="1"/>
  <c r="E100" i="27"/>
  <c r="F100" i="27" s="1"/>
  <c r="D100" i="27" s="1"/>
  <c r="G99" i="27"/>
  <c r="H99" i="27" s="1"/>
  <c r="G98" i="18"/>
  <c r="H98" i="18" s="1"/>
  <c r="E99" i="18"/>
  <c r="F99" i="18" s="1"/>
  <c r="D99" i="18" s="1"/>
  <c r="G97" i="10"/>
  <c r="H97" i="10" s="1"/>
  <c r="E98" i="10"/>
  <c r="F98" i="10" s="1"/>
  <c r="D98" i="10" s="1"/>
  <c r="E96" i="9"/>
  <c r="F96" i="9" s="1"/>
  <c r="D96" i="9"/>
  <c r="G95" i="9"/>
  <c r="H95" i="9" s="1"/>
  <c r="E98" i="11"/>
  <c r="F98" i="11" s="1"/>
  <c r="D98" i="11" s="1"/>
  <c r="G97" i="11"/>
  <c r="H97" i="11" s="1"/>
  <c r="G97" i="8"/>
  <c r="H97" i="8" s="1"/>
  <c r="E98" i="8"/>
  <c r="F98" i="8" s="1"/>
  <c r="D98" i="8" s="1"/>
  <c r="E98" i="6"/>
  <c r="F98" i="6" s="1"/>
  <c r="D98" i="6" s="1"/>
  <c r="G97" i="6"/>
  <c r="H97" i="6"/>
  <c r="G97" i="5"/>
  <c r="H97" i="5" s="1"/>
  <c r="E98" i="5"/>
  <c r="F98" i="5" s="1"/>
  <c r="D98" i="5" s="1"/>
  <c r="E81" i="4"/>
  <c r="F81" i="4" s="1"/>
  <c r="D81" i="4" s="1"/>
  <c r="G80" i="4"/>
  <c r="H80" i="4"/>
  <c r="H59" i="7"/>
  <c r="E60" i="7"/>
  <c r="F60" i="7" s="1"/>
  <c r="D60" i="7" s="1"/>
  <c r="G60" i="7" s="1"/>
  <c r="E137" i="20" l="1"/>
  <c r="F137" i="20" s="1"/>
  <c r="D137" i="20" s="1"/>
  <c r="G136" i="20"/>
  <c r="H136" i="20" s="1"/>
  <c r="G136" i="12"/>
  <c r="H136" i="12" s="1"/>
  <c r="E137" i="12"/>
  <c r="F137" i="12" s="1"/>
  <c r="D137" i="12" s="1"/>
  <c r="E118" i="26"/>
  <c r="F118" i="26" s="1"/>
  <c r="D118" i="26" s="1"/>
  <c r="K119" i="26" s="1"/>
  <c r="G117" i="26"/>
  <c r="H117" i="26" s="1"/>
  <c r="E119" i="25"/>
  <c r="F119" i="25" s="1"/>
  <c r="D119" i="25" s="1"/>
  <c r="G118" i="25"/>
  <c r="H118" i="25"/>
  <c r="G116" i="24"/>
  <c r="H116" i="24" s="1"/>
  <c r="E117" i="24"/>
  <c r="F117" i="24" s="1"/>
  <c r="D117" i="24" s="1"/>
  <c r="G116" i="23"/>
  <c r="H116" i="23" s="1"/>
  <c r="E117" i="23"/>
  <c r="F117" i="23" s="1"/>
  <c r="D117" i="23" s="1"/>
  <c r="E117" i="19"/>
  <c r="F117" i="19" s="1"/>
  <c r="D117" i="19" s="1"/>
  <c r="G116" i="19"/>
  <c r="H116" i="19"/>
  <c r="E117" i="16"/>
  <c r="F117" i="16" s="1"/>
  <c r="D117" i="16"/>
  <c r="G116" i="16"/>
  <c r="H116" i="16" s="1"/>
  <c r="E100" i="13"/>
  <c r="F100" i="13" s="1"/>
  <c r="D100" i="13" s="1"/>
  <c r="G99" i="13"/>
  <c r="H99" i="13" s="1"/>
  <c r="E117" i="22"/>
  <c r="F117" i="22" s="1"/>
  <c r="D117" i="22" s="1"/>
  <c r="G116" i="22"/>
  <c r="H116" i="22"/>
  <c r="E109" i="21"/>
  <c r="F109" i="21" s="1"/>
  <c r="D109" i="21" s="1"/>
  <c r="G108" i="21"/>
  <c r="H108" i="21"/>
  <c r="G108" i="15"/>
  <c r="H108" i="15" s="1"/>
  <c r="E109" i="15"/>
  <c r="F109" i="15" s="1"/>
  <c r="D109" i="15" s="1"/>
  <c r="F53" i="14"/>
  <c r="D53" i="14" s="1"/>
  <c r="E102" i="17"/>
  <c r="F102" i="17" s="1"/>
  <c r="D102" i="17" s="1"/>
  <c r="G101" i="17"/>
  <c r="H101" i="17" s="1"/>
  <c r="G100" i="27"/>
  <c r="H100" i="27" s="1"/>
  <c r="E101" i="27"/>
  <c r="F101" i="27" s="1"/>
  <c r="D101" i="27" s="1"/>
  <c r="G99" i="18"/>
  <c r="E100" i="18"/>
  <c r="F100" i="18" s="1"/>
  <c r="D100" i="18" s="1"/>
  <c r="H99" i="18"/>
  <c r="E99" i="10"/>
  <c r="F99" i="10" s="1"/>
  <c r="G98" i="10"/>
  <c r="D99" i="10"/>
  <c r="H98" i="10"/>
  <c r="G96" i="9"/>
  <c r="H96" i="9" s="1"/>
  <c r="E97" i="9"/>
  <c r="F97" i="9" s="1"/>
  <c r="D97" i="9"/>
  <c r="G98" i="11"/>
  <c r="H98" i="11" s="1"/>
  <c r="E99" i="11"/>
  <c r="F99" i="11" s="1"/>
  <c r="D99" i="11" s="1"/>
  <c r="E99" i="8"/>
  <c r="F99" i="8" s="1"/>
  <c r="D99" i="8" s="1"/>
  <c r="G98" i="8"/>
  <c r="H98" i="8"/>
  <c r="E99" i="6"/>
  <c r="F99" i="6" s="1"/>
  <c r="D99" i="6"/>
  <c r="G98" i="6"/>
  <c r="H98" i="6" s="1"/>
  <c r="E99" i="5"/>
  <c r="F99" i="5" s="1"/>
  <c r="D99" i="5" s="1"/>
  <c r="G98" i="5"/>
  <c r="H98" i="5" s="1"/>
  <c r="E82" i="4"/>
  <c r="F82" i="4" s="1"/>
  <c r="D82" i="4" s="1"/>
  <c r="G81" i="4"/>
  <c r="H81" i="4" s="1"/>
  <c r="E61" i="7"/>
  <c r="F61" i="7" s="1"/>
  <c r="D61" i="7" s="1"/>
  <c r="G61" i="7" s="1"/>
  <c r="H60" i="7"/>
  <c r="G137" i="20" l="1"/>
  <c r="H137" i="20" s="1"/>
  <c r="E138" i="20"/>
  <c r="F138" i="20" s="1"/>
  <c r="D138" i="20" s="1"/>
  <c r="E138" i="12"/>
  <c r="F138" i="12" s="1"/>
  <c r="D138" i="12" s="1"/>
  <c r="G137" i="12"/>
  <c r="H137" i="12" s="1"/>
  <c r="E119" i="26"/>
  <c r="F119" i="26" s="1"/>
  <c r="D119" i="26" s="1"/>
  <c r="K120" i="26" s="1"/>
  <c r="G118" i="26"/>
  <c r="H118" i="26" s="1"/>
  <c r="E120" i="25"/>
  <c r="F120" i="25" s="1"/>
  <c r="D120" i="25" s="1"/>
  <c r="G119" i="25"/>
  <c r="H119" i="25"/>
  <c r="E118" i="24"/>
  <c r="F118" i="24" s="1"/>
  <c r="D118" i="24" s="1"/>
  <c r="G117" i="24"/>
  <c r="H117" i="24" s="1"/>
  <c r="E118" i="23"/>
  <c r="F118" i="23" s="1"/>
  <c r="D118" i="23" s="1"/>
  <c r="G117" i="23"/>
  <c r="H117" i="23"/>
  <c r="E118" i="19"/>
  <c r="F118" i="19" s="1"/>
  <c r="D118" i="19" s="1"/>
  <c r="G117" i="19"/>
  <c r="H117" i="19" s="1"/>
  <c r="G117" i="16"/>
  <c r="H117" i="16" s="1"/>
  <c r="E118" i="16"/>
  <c r="F118" i="16" s="1"/>
  <c r="D118" i="16" s="1"/>
  <c r="E101" i="13"/>
  <c r="F101" i="13" s="1"/>
  <c r="D101" i="13"/>
  <c r="G100" i="13"/>
  <c r="H100" i="13" s="1"/>
  <c r="G117" i="22"/>
  <c r="H117" i="22" s="1"/>
  <c r="E118" i="22"/>
  <c r="F118" i="22" s="1"/>
  <c r="D118" i="22" s="1"/>
  <c r="G109" i="21"/>
  <c r="H109" i="21" s="1"/>
  <c r="E110" i="21"/>
  <c r="F110" i="21" s="1"/>
  <c r="D110" i="21" s="1"/>
  <c r="G109" i="15"/>
  <c r="H109" i="15" s="1"/>
  <c r="E110" i="15"/>
  <c r="F110" i="15" s="1"/>
  <c r="D110" i="15" s="1"/>
  <c r="G53" i="14"/>
  <c r="H53" i="14" s="1"/>
  <c r="E54" i="14"/>
  <c r="E103" i="17"/>
  <c r="F103" i="17" s="1"/>
  <c r="D103" i="17"/>
  <c r="G102" i="17"/>
  <c r="H102" i="17" s="1"/>
  <c r="G101" i="27"/>
  <c r="E102" i="27"/>
  <c r="F102" i="27" s="1"/>
  <c r="D102" i="27" s="1"/>
  <c r="H101" i="27"/>
  <c r="E101" i="18"/>
  <c r="F101" i="18" s="1"/>
  <c r="D101" i="18" s="1"/>
  <c r="G100" i="18"/>
  <c r="H100" i="18" s="1"/>
  <c r="E100" i="10"/>
  <c r="F100" i="10" s="1"/>
  <c r="D100" i="10"/>
  <c r="G99" i="10"/>
  <c r="H99" i="10" s="1"/>
  <c r="G97" i="9"/>
  <c r="H97" i="9" s="1"/>
  <c r="E98" i="9"/>
  <c r="F98" i="9" s="1"/>
  <c r="D98" i="9" s="1"/>
  <c r="G99" i="11"/>
  <c r="E100" i="11"/>
  <c r="F100" i="11" s="1"/>
  <c r="D100" i="11" s="1"/>
  <c r="H99" i="11"/>
  <c r="E100" i="8"/>
  <c r="F100" i="8" s="1"/>
  <c r="D100" i="8" s="1"/>
  <c r="G99" i="8"/>
  <c r="H99" i="8" s="1"/>
  <c r="G99" i="6"/>
  <c r="H99" i="6" s="1"/>
  <c r="E100" i="6"/>
  <c r="F100" i="6" s="1"/>
  <c r="D100" i="6"/>
  <c r="E100" i="5"/>
  <c r="F100" i="5" s="1"/>
  <c r="D100" i="5"/>
  <c r="G99" i="5"/>
  <c r="H99" i="5" s="1"/>
  <c r="G82" i="4"/>
  <c r="H82" i="4" s="1"/>
  <c r="E83" i="4"/>
  <c r="F83" i="4" s="1"/>
  <c r="D83" i="4" s="1"/>
  <c r="E62" i="7"/>
  <c r="F62" i="7" s="1"/>
  <c r="D62" i="7" s="1"/>
  <c r="G62" i="7" s="1"/>
  <c r="H61" i="7"/>
  <c r="G138" i="20" l="1"/>
  <c r="E139" i="20"/>
  <c r="F139" i="20" s="1"/>
  <c r="D139" i="20" s="1"/>
  <c r="H138" i="20"/>
  <c r="E139" i="12"/>
  <c r="F139" i="12" s="1"/>
  <c r="D139" i="12" s="1"/>
  <c r="G138" i="12"/>
  <c r="H138" i="12" s="1"/>
  <c r="E120" i="26"/>
  <c r="F120" i="26" s="1"/>
  <c r="D120" i="26" s="1"/>
  <c r="K121" i="26" s="1"/>
  <c r="G119" i="26"/>
  <c r="H119" i="26" s="1"/>
  <c r="G120" i="25"/>
  <c r="E121" i="25"/>
  <c r="F121" i="25" s="1"/>
  <c r="D121" i="25" s="1"/>
  <c r="H120" i="25"/>
  <c r="G118" i="24"/>
  <c r="E119" i="24"/>
  <c r="F119" i="24" s="1"/>
  <c r="D119" i="24" s="1"/>
  <c r="H118" i="24"/>
  <c r="E119" i="23"/>
  <c r="F119" i="23" s="1"/>
  <c r="D119" i="23" s="1"/>
  <c r="G118" i="23"/>
  <c r="H118" i="23"/>
  <c r="G118" i="19"/>
  <c r="H118" i="19" s="1"/>
  <c r="E119" i="19"/>
  <c r="F119" i="19" s="1"/>
  <c r="D119" i="19" s="1"/>
  <c r="G118" i="16"/>
  <c r="E119" i="16"/>
  <c r="F119" i="16" s="1"/>
  <c r="D119" i="16" s="1"/>
  <c r="H118" i="16"/>
  <c r="E102" i="13"/>
  <c r="F102" i="13" s="1"/>
  <c r="D102" i="13" s="1"/>
  <c r="G101" i="13"/>
  <c r="H101" i="13"/>
  <c r="G118" i="22"/>
  <c r="E119" i="22"/>
  <c r="F119" i="22" s="1"/>
  <c r="D119" i="22" s="1"/>
  <c r="H118" i="22"/>
  <c r="G110" i="21"/>
  <c r="H110" i="21" s="1"/>
  <c r="E111" i="21"/>
  <c r="F111" i="21" s="1"/>
  <c r="D111" i="21" s="1"/>
  <c r="E111" i="15"/>
  <c r="F111" i="15" s="1"/>
  <c r="D111" i="15" s="1"/>
  <c r="G110" i="15"/>
  <c r="H110" i="15" s="1"/>
  <c r="F54" i="14"/>
  <c r="D54" i="14" s="1"/>
  <c r="E104" i="17"/>
  <c r="F104" i="17" s="1"/>
  <c r="D104" i="17"/>
  <c r="G103" i="17"/>
  <c r="H103" i="17" s="1"/>
  <c r="G102" i="27"/>
  <c r="E103" i="27"/>
  <c r="F103" i="27" s="1"/>
  <c r="D103" i="27" s="1"/>
  <c r="H102" i="27"/>
  <c r="G101" i="18"/>
  <c r="H101" i="18" s="1"/>
  <c r="E102" i="18"/>
  <c r="F102" i="18" s="1"/>
  <c r="D102" i="18" s="1"/>
  <c r="G100" i="10"/>
  <c r="H100" i="10" s="1"/>
  <c r="E101" i="10"/>
  <c r="F101" i="10" s="1"/>
  <c r="D101" i="10"/>
  <c r="E99" i="9"/>
  <c r="F99" i="9" s="1"/>
  <c r="D99" i="9" s="1"/>
  <c r="G98" i="9"/>
  <c r="H98" i="9" s="1"/>
  <c r="E101" i="11"/>
  <c r="F101" i="11" s="1"/>
  <c r="D101" i="11" s="1"/>
  <c r="G100" i="11"/>
  <c r="H100" i="11"/>
  <c r="G100" i="8"/>
  <c r="H100" i="8" s="1"/>
  <c r="E101" i="8"/>
  <c r="F101" i="8" s="1"/>
  <c r="D101" i="8" s="1"/>
  <c r="G100" i="6"/>
  <c r="H100" i="6" s="1"/>
  <c r="E101" i="6"/>
  <c r="F101" i="6" s="1"/>
  <c r="D101" i="6" s="1"/>
  <c r="G100" i="5"/>
  <c r="H100" i="5" s="1"/>
  <c r="E101" i="5"/>
  <c r="F101" i="5" s="1"/>
  <c r="D101" i="5" s="1"/>
  <c r="G83" i="4"/>
  <c r="H83" i="4" s="1"/>
  <c r="E84" i="4"/>
  <c r="F84" i="4" s="1"/>
  <c r="D84" i="4" s="1"/>
  <c r="H62" i="7"/>
  <c r="E63" i="7"/>
  <c r="F63" i="7" s="1"/>
  <c r="D63" i="7" s="1"/>
  <c r="G63" i="7" s="1"/>
  <c r="G139" i="20" l="1"/>
  <c r="E140" i="20"/>
  <c r="F140" i="20" s="1"/>
  <c r="D140" i="20" s="1"/>
  <c r="H139" i="20"/>
  <c r="E140" i="12"/>
  <c r="F140" i="12" s="1"/>
  <c r="D140" i="12" s="1"/>
  <c r="G139" i="12"/>
  <c r="H139" i="12" s="1"/>
  <c r="E121" i="26"/>
  <c r="F121" i="26" s="1"/>
  <c r="D121" i="26" s="1"/>
  <c r="K122" i="26" s="1"/>
  <c r="G120" i="26"/>
  <c r="H120" i="26" s="1"/>
  <c r="E122" i="25"/>
  <c r="F122" i="25" s="1"/>
  <c r="D122" i="25" s="1"/>
  <c r="G121" i="25"/>
  <c r="H121" i="25" s="1"/>
  <c r="G119" i="24"/>
  <c r="H119" i="24" s="1"/>
  <c r="E120" i="24"/>
  <c r="F120" i="24" s="1"/>
  <c r="D120" i="24" s="1"/>
  <c r="G119" i="23"/>
  <c r="H119" i="23" s="1"/>
  <c r="E120" i="23"/>
  <c r="F120" i="23" s="1"/>
  <c r="D120" i="23" s="1"/>
  <c r="E120" i="19"/>
  <c r="F120" i="19" s="1"/>
  <c r="D120" i="19" s="1"/>
  <c r="G119" i="19"/>
  <c r="H119" i="19" s="1"/>
  <c r="G119" i="16"/>
  <c r="H119" i="16" s="1"/>
  <c r="E120" i="16"/>
  <c r="F120" i="16" s="1"/>
  <c r="D120" i="16" s="1"/>
  <c r="E103" i="13"/>
  <c r="F103" i="13" s="1"/>
  <c r="D103" i="13" s="1"/>
  <c r="G102" i="13"/>
  <c r="H102" i="13" s="1"/>
  <c r="E120" i="22"/>
  <c r="F120" i="22" s="1"/>
  <c r="D120" i="22" s="1"/>
  <c r="G119" i="22"/>
  <c r="H119" i="22" s="1"/>
  <c r="E112" i="21"/>
  <c r="F112" i="21" s="1"/>
  <c r="D112" i="21" s="1"/>
  <c r="G111" i="21"/>
  <c r="H111" i="21"/>
  <c r="E112" i="15"/>
  <c r="F112" i="15" s="1"/>
  <c r="D112" i="15" s="1"/>
  <c r="G111" i="15"/>
  <c r="H111" i="15" s="1"/>
  <c r="G54" i="14"/>
  <c r="H54" i="14" s="1"/>
  <c r="E55" i="14"/>
  <c r="G104" i="17"/>
  <c r="H104" i="17" s="1"/>
  <c r="E105" i="17"/>
  <c r="F105" i="17" s="1"/>
  <c r="D105" i="17"/>
  <c r="E104" i="27"/>
  <c r="F104" i="27" s="1"/>
  <c r="D104" i="27" s="1"/>
  <c r="G103" i="27"/>
  <c r="H103" i="27"/>
  <c r="G102" i="18"/>
  <c r="E103" i="18"/>
  <c r="F103" i="18" s="1"/>
  <c r="D103" i="18" s="1"/>
  <c r="H102" i="18"/>
  <c r="G101" i="10"/>
  <c r="H101" i="10" s="1"/>
  <c r="E102" i="10"/>
  <c r="F102" i="10" s="1"/>
  <c r="D102" i="10"/>
  <c r="E100" i="9"/>
  <c r="F100" i="9" s="1"/>
  <c r="D100" i="9"/>
  <c r="G99" i="9"/>
  <c r="H99" i="9"/>
  <c r="E102" i="11"/>
  <c r="F102" i="11" s="1"/>
  <c r="D102" i="11" s="1"/>
  <c r="G101" i="11"/>
  <c r="H101" i="11" s="1"/>
  <c r="G101" i="8"/>
  <c r="E102" i="8"/>
  <c r="F102" i="8" s="1"/>
  <c r="D102" i="8" s="1"/>
  <c r="H101" i="8"/>
  <c r="E102" i="6"/>
  <c r="F102" i="6" s="1"/>
  <c r="G101" i="6"/>
  <c r="D102" i="6"/>
  <c r="H101" i="6"/>
  <c r="G101" i="5"/>
  <c r="E102" i="5"/>
  <c r="F102" i="5" s="1"/>
  <c r="D102" i="5" s="1"/>
  <c r="H101" i="5"/>
  <c r="G84" i="4"/>
  <c r="H84" i="4" s="1"/>
  <c r="E85" i="4"/>
  <c r="F85" i="4" s="1"/>
  <c r="D85" i="4"/>
  <c r="E64" i="7"/>
  <c r="F64" i="7" s="1"/>
  <c r="D64" i="7"/>
  <c r="G64" i="7" s="1"/>
  <c r="H63" i="7"/>
  <c r="E141" i="20" l="1"/>
  <c r="F141" i="20" s="1"/>
  <c r="D141" i="20"/>
  <c r="G140" i="20"/>
  <c r="H140" i="20"/>
  <c r="G140" i="12"/>
  <c r="H140" i="12" s="1"/>
  <c r="E141" i="12"/>
  <c r="F141" i="12" s="1"/>
  <c r="D141" i="12" s="1"/>
  <c r="G121" i="26"/>
  <c r="H121" i="26" s="1"/>
  <c r="E122" i="26"/>
  <c r="F122" i="26" s="1"/>
  <c r="D122" i="26" s="1"/>
  <c r="K123" i="26" s="1"/>
  <c r="E123" i="25"/>
  <c r="F123" i="25" s="1"/>
  <c r="D123" i="25" s="1"/>
  <c r="G122" i="25"/>
  <c r="H122" i="25" s="1"/>
  <c r="E121" i="24"/>
  <c r="F121" i="24" s="1"/>
  <c r="D121" i="24" s="1"/>
  <c r="G120" i="24"/>
  <c r="H120" i="24"/>
  <c r="E121" i="23"/>
  <c r="F121" i="23" s="1"/>
  <c r="D121" i="23" s="1"/>
  <c r="G120" i="23"/>
  <c r="H120" i="23" s="1"/>
  <c r="E121" i="19"/>
  <c r="F121" i="19" s="1"/>
  <c r="D121" i="19" s="1"/>
  <c r="G120" i="19"/>
  <c r="H120" i="19" s="1"/>
  <c r="E121" i="16"/>
  <c r="F121" i="16" s="1"/>
  <c r="G120" i="16"/>
  <c r="H120" i="16" s="1"/>
  <c r="D121" i="16"/>
  <c r="G103" i="13"/>
  <c r="H103" i="13" s="1"/>
  <c r="E104" i="13"/>
  <c r="F104" i="13" s="1"/>
  <c r="D104" i="13" s="1"/>
  <c r="E121" i="22"/>
  <c r="F121" i="22" s="1"/>
  <c r="D121" i="22" s="1"/>
  <c r="G120" i="22"/>
  <c r="H120" i="22" s="1"/>
  <c r="G112" i="21"/>
  <c r="H112" i="21" s="1"/>
  <c r="E113" i="21"/>
  <c r="F113" i="21" s="1"/>
  <c r="D113" i="21" s="1"/>
  <c r="G112" i="15"/>
  <c r="E113" i="15"/>
  <c r="F113" i="15" s="1"/>
  <c r="D113" i="15"/>
  <c r="H112" i="15"/>
  <c r="F55" i="14"/>
  <c r="D55" i="14" s="1"/>
  <c r="G105" i="17"/>
  <c r="H105" i="17" s="1"/>
  <c r="E106" i="17"/>
  <c r="F106" i="17" s="1"/>
  <c r="D106" i="17"/>
  <c r="G104" i="27"/>
  <c r="H104" i="27" s="1"/>
  <c r="E105" i="27"/>
  <c r="F105" i="27" s="1"/>
  <c r="D105" i="27" s="1"/>
  <c r="E104" i="18"/>
  <c r="F104" i="18" s="1"/>
  <c r="D104" i="18" s="1"/>
  <c r="G103" i="18"/>
  <c r="H103" i="18" s="1"/>
  <c r="E103" i="10"/>
  <c r="F103" i="10" s="1"/>
  <c r="G102" i="10"/>
  <c r="H102" i="10" s="1"/>
  <c r="D103" i="10"/>
  <c r="G100" i="9"/>
  <c r="H100" i="9" s="1"/>
  <c r="E101" i="9"/>
  <c r="F101" i="9" s="1"/>
  <c r="D101" i="9" s="1"/>
  <c r="H102" i="11"/>
  <c r="G102" i="11"/>
  <c r="E103" i="11"/>
  <c r="F103" i="11" s="1"/>
  <c r="D103" i="11" s="1"/>
  <c r="E103" i="8"/>
  <c r="F103" i="8" s="1"/>
  <c r="D103" i="8"/>
  <c r="G102" i="8"/>
  <c r="H102" i="8"/>
  <c r="E103" i="6"/>
  <c r="F103" i="6" s="1"/>
  <c r="D103" i="6"/>
  <c r="G102" i="6"/>
  <c r="H102" i="6" s="1"/>
  <c r="E103" i="5"/>
  <c r="F103" i="5" s="1"/>
  <c r="D103" i="5" s="1"/>
  <c r="G102" i="5"/>
  <c r="H102" i="5"/>
  <c r="G85" i="4"/>
  <c r="H85" i="4" s="1"/>
  <c r="E86" i="4"/>
  <c r="F86" i="4" s="1"/>
  <c r="D86" i="4" s="1"/>
  <c r="E65" i="7"/>
  <c r="F65" i="7" s="1"/>
  <c r="D65" i="7" s="1"/>
  <c r="G65" i="7" s="1"/>
  <c r="H64" i="7"/>
  <c r="E142" i="20" l="1"/>
  <c r="F142" i="20" s="1"/>
  <c r="D142" i="20" s="1"/>
  <c r="G141" i="20"/>
  <c r="H141" i="20"/>
  <c r="G141" i="12"/>
  <c r="H141" i="12" s="1"/>
  <c r="E142" i="12"/>
  <c r="F142" i="12" s="1"/>
  <c r="D142" i="12" s="1"/>
  <c r="G122" i="26"/>
  <c r="H122" i="26" s="1"/>
  <c r="E123" i="26"/>
  <c r="F123" i="26" s="1"/>
  <c r="D123" i="26" s="1"/>
  <c r="K124" i="26" s="1"/>
  <c r="D124" i="25"/>
  <c r="G123" i="25"/>
  <c r="H123" i="25" s="1"/>
  <c r="E124" i="25"/>
  <c r="F124" i="25" s="1"/>
  <c r="E122" i="24"/>
  <c r="F122" i="24" s="1"/>
  <c r="D122" i="24" s="1"/>
  <c r="G121" i="24"/>
  <c r="H121" i="24" s="1"/>
  <c r="G121" i="23"/>
  <c r="H121" i="23" s="1"/>
  <c r="E122" i="23"/>
  <c r="F122" i="23" s="1"/>
  <c r="D122" i="23" s="1"/>
  <c r="E122" i="19"/>
  <c r="F122" i="19" s="1"/>
  <c r="D122" i="19" s="1"/>
  <c r="G121" i="19"/>
  <c r="H121" i="19" s="1"/>
  <c r="E122" i="16"/>
  <c r="F122" i="16" s="1"/>
  <c r="D122" i="16" s="1"/>
  <c r="G121" i="16"/>
  <c r="H121" i="16" s="1"/>
  <c r="E105" i="13"/>
  <c r="F105" i="13" s="1"/>
  <c r="D105" i="13" s="1"/>
  <c r="G104" i="13"/>
  <c r="H104" i="13"/>
  <c r="G121" i="22"/>
  <c r="H121" i="22" s="1"/>
  <c r="E122" i="22"/>
  <c r="F122" i="22" s="1"/>
  <c r="D122" i="22" s="1"/>
  <c r="G113" i="21"/>
  <c r="H113" i="21" s="1"/>
  <c r="E114" i="21"/>
  <c r="F114" i="21" s="1"/>
  <c r="D114" i="21" s="1"/>
  <c r="G113" i="15"/>
  <c r="H113" i="15" s="1"/>
  <c r="E114" i="15"/>
  <c r="F114" i="15" s="1"/>
  <c r="D114" i="15" s="1"/>
  <c r="G55" i="14"/>
  <c r="H55" i="14" s="1"/>
  <c r="E56" i="14"/>
  <c r="G106" i="17"/>
  <c r="H106" i="17" s="1"/>
  <c r="E107" i="17"/>
  <c r="F107" i="17" s="1"/>
  <c r="D107" i="17" s="1"/>
  <c r="E106" i="27"/>
  <c r="F106" i="27" s="1"/>
  <c r="D106" i="27" s="1"/>
  <c r="G105" i="27"/>
  <c r="H105" i="27"/>
  <c r="E105" i="18"/>
  <c r="F105" i="18" s="1"/>
  <c r="G104" i="18"/>
  <c r="H104" i="18" s="1"/>
  <c r="D105" i="18"/>
  <c r="E104" i="10"/>
  <c r="F104" i="10" s="1"/>
  <c r="D104" i="10"/>
  <c r="G103" i="10"/>
  <c r="H103" i="10" s="1"/>
  <c r="G101" i="9"/>
  <c r="E102" i="9"/>
  <c r="F102" i="9" s="1"/>
  <c r="D102" i="9" s="1"/>
  <c r="H101" i="9"/>
  <c r="D104" i="11"/>
  <c r="G103" i="11"/>
  <c r="H103" i="11" s="1"/>
  <c r="E104" i="11"/>
  <c r="F104" i="11" s="1"/>
  <c r="E104" i="8"/>
  <c r="F104" i="8" s="1"/>
  <c r="D104" i="8" s="1"/>
  <c r="G103" i="8"/>
  <c r="H103" i="8" s="1"/>
  <c r="G103" i="6"/>
  <c r="H103" i="6" s="1"/>
  <c r="E104" i="6"/>
  <c r="F104" i="6" s="1"/>
  <c r="D104" i="6"/>
  <c r="E104" i="5"/>
  <c r="F104" i="5" s="1"/>
  <c r="D104" i="5" s="1"/>
  <c r="G103" i="5"/>
  <c r="H103" i="5"/>
  <c r="G86" i="4"/>
  <c r="H86" i="4" s="1"/>
  <c r="E87" i="4"/>
  <c r="F87" i="4" s="1"/>
  <c r="D87" i="4" s="1"/>
  <c r="E66" i="7"/>
  <c r="F66" i="7" s="1"/>
  <c r="D66" i="7" s="1"/>
  <c r="G66" i="7" s="1"/>
  <c r="H65" i="7"/>
  <c r="G142" i="20" l="1"/>
  <c r="E143" i="20"/>
  <c r="F143" i="20" s="1"/>
  <c r="D143" i="20" s="1"/>
  <c r="H142" i="20"/>
  <c r="G142" i="12"/>
  <c r="H142" i="12" s="1"/>
  <c r="E143" i="12"/>
  <c r="F143" i="12" s="1"/>
  <c r="D143" i="12" s="1"/>
  <c r="E124" i="26"/>
  <c r="F124" i="26" s="1"/>
  <c r="D124" i="26" s="1"/>
  <c r="K125" i="26" s="1"/>
  <c r="G123" i="26"/>
  <c r="H123" i="26" s="1"/>
  <c r="E125" i="25"/>
  <c r="F125" i="25" s="1"/>
  <c r="D125" i="25" s="1"/>
  <c r="G124" i="25"/>
  <c r="H124" i="25" s="1"/>
  <c r="G122" i="24"/>
  <c r="H122" i="24" s="1"/>
  <c r="E123" i="24"/>
  <c r="F123" i="24" s="1"/>
  <c r="D123" i="24" s="1"/>
  <c r="G122" i="23"/>
  <c r="H122" i="23" s="1"/>
  <c r="E123" i="23"/>
  <c r="F123" i="23" s="1"/>
  <c r="D123" i="23" s="1"/>
  <c r="E123" i="19"/>
  <c r="F123" i="19" s="1"/>
  <c r="D123" i="19" s="1"/>
  <c r="G122" i="19"/>
  <c r="H122" i="19" s="1"/>
  <c r="G122" i="16"/>
  <c r="H122" i="16" s="1"/>
  <c r="E123" i="16"/>
  <c r="F123" i="16" s="1"/>
  <c r="D123" i="16" s="1"/>
  <c r="G105" i="13"/>
  <c r="H105" i="13" s="1"/>
  <c r="E106" i="13"/>
  <c r="F106" i="13" s="1"/>
  <c r="D106" i="13" s="1"/>
  <c r="G122" i="22"/>
  <c r="H122" i="22" s="1"/>
  <c r="E123" i="22"/>
  <c r="F123" i="22" s="1"/>
  <c r="D123" i="22" s="1"/>
  <c r="E115" i="21"/>
  <c r="F115" i="21" s="1"/>
  <c r="D115" i="21" s="1"/>
  <c r="G114" i="21"/>
  <c r="H114" i="21" s="1"/>
  <c r="E115" i="15"/>
  <c r="F115" i="15" s="1"/>
  <c r="D115" i="15" s="1"/>
  <c r="G114" i="15"/>
  <c r="H114" i="15" s="1"/>
  <c r="F56" i="14"/>
  <c r="D56" i="14" s="1"/>
  <c r="G107" i="17"/>
  <c r="E108" i="17"/>
  <c r="F108" i="17" s="1"/>
  <c r="D108" i="17" s="1"/>
  <c r="H107" i="17"/>
  <c r="E107" i="27"/>
  <c r="F107" i="27" s="1"/>
  <c r="D107" i="27" s="1"/>
  <c r="G106" i="27"/>
  <c r="H106" i="27"/>
  <c r="E106" i="18"/>
  <c r="F106" i="18" s="1"/>
  <c r="D106" i="18" s="1"/>
  <c r="G105" i="18"/>
  <c r="H105" i="18"/>
  <c r="H104" i="10"/>
  <c r="G104" i="10"/>
  <c r="E105" i="10"/>
  <c r="F105" i="10" s="1"/>
  <c r="D105" i="10" s="1"/>
  <c r="E103" i="9"/>
  <c r="F103" i="9" s="1"/>
  <c r="D103" i="9" s="1"/>
  <c r="G102" i="9"/>
  <c r="H102" i="9"/>
  <c r="H104" i="11"/>
  <c r="E105" i="11"/>
  <c r="F105" i="11" s="1"/>
  <c r="D105" i="11" s="1"/>
  <c r="G104" i="11"/>
  <c r="G104" i="8"/>
  <c r="H104" i="8" s="1"/>
  <c r="E105" i="8"/>
  <c r="F105" i="8" s="1"/>
  <c r="D105" i="8" s="1"/>
  <c r="G104" i="6"/>
  <c r="H104" i="6" s="1"/>
  <c r="E105" i="6"/>
  <c r="F105" i="6" s="1"/>
  <c r="D105" i="6" s="1"/>
  <c r="G104" i="5"/>
  <c r="E105" i="5"/>
  <c r="F105" i="5" s="1"/>
  <c r="D105" i="5" s="1"/>
  <c r="H104" i="5"/>
  <c r="E88" i="4"/>
  <c r="F88" i="4" s="1"/>
  <c r="D88" i="4" s="1"/>
  <c r="G87" i="4"/>
  <c r="H87" i="4" s="1"/>
  <c r="E67" i="7"/>
  <c r="F67" i="7" s="1"/>
  <c r="D67" i="7" s="1"/>
  <c r="G67" i="7" s="1"/>
  <c r="H66" i="7"/>
  <c r="E144" i="20" l="1"/>
  <c r="F144" i="20" s="1"/>
  <c r="D144" i="20" s="1"/>
  <c r="G143" i="20"/>
  <c r="H143" i="20" s="1"/>
  <c r="G143" i="12"/>
  <c r="H143" i="12" s="1"/>
  <c r="E144" i="12"/>
  <c r="F144" i="12" s="1"/>
  <c r="D144" i="12" s="1"/>
  <c r="G124" i="26"/>
  <c r="H124" i="26" s="1"/>
  <c r="E125" i="26"/>
  <c r="F125" i="26" s="1"/>
  <c r="D125" i="26" s="1"/>
  <c r="K126" i="26" s="1"/>
  <c r="G125" i="25"/>
  <c r="H125" i="25" s="1"/>
  <c r="E126" i="25"/>
  <c r="F126" i="25" s="1"/>
  <c r="D126" i="25" s="1"/>
  <c r="E124" i="24"/>
  <c r="F124" i="24" s="1"/>
  <c r="D124" i="24"/>
  <c r="G123" i="24"/>
  <c r="H123" i="24"/>
  <c r="E124" i="23"/>
  <c r="F124" i="23" s="1"/>
  <c r="D124" i="23" s="1"/>
  <c r="G123" i="23"/>
  <c r="H123" i="23"/>
  <c r="E124" i="19"/>
  <c r="F124" i="19" s="1"/>
  <c r="D124" i="19" s="1"/>
  <c r="G123" i="19"/>
  <c r="H123" i="19" s="1"/>
  <c r="G123" i="16"/>
  <c r="H123" i="16" s="1"/>
  <c r="E124" i="16"/>
  <c r="F124" i="16" s="1"/>
  <c r="D124" i="16" s="1"/>
  <c r="E107" i="13"/>
  <c r="F107" i="13" s="1"/>
  <c r="D107" i="13" s="1"/>
  <c r="G106" i="13"/>
  <c r="H106" i="13" s="1"/>
  <c r="E124" i="22"/>
  <c r="F124" i="22" s="1"/>
  <c r="D124" i="22"/>
  <c r="G123" i="22"/>
  <c r="H123" i="22" s="1"/>
  <c r="G115" i="21"/>
  <c r="H115" i="21" s="1"/>
  <c r="E116" i="21"/>
  <c r="F116" i="21" s="1"/>
  <c r="D116" i="21" s="1"/>
  <c r="E116" i="15"/>
  <c r="F116" i="15" s="1"/>
  <c r="D116" i="15" s="1"/>
  <c r="G115" i="15"/>
  <c r="H115" i="15" s="1"/>
  <c r="G56" i="14"/>
  <c r="H56" i="14" s="1"/>
  <c r="E57" i="14"/>
  <c r="E109" i="17"/>
  <c r="F109" i="17" s="1"/>
  <c r="D109" i="17" s="1"/>
  <c r="G108" i="17"/>
  <c r="H108" i="17"/>
  <c r="E108" i="27"/>
  <c r="F108" i="27" s="1"/>
  <c r="D108" i="27" s="1"/>
  <c r="G107" i="27"/>
  <c r="H107" i="27"/>
  <c r="G106" i="18"/>
  <c r="E107" i="18"/>
  <c r="F107" i="18" s="1"/>
  <c r="D107" i="18" s="1"/>
  <c r="H106" i="18"/>
  <c r="G105" i="10"/>
  <c r="E106" i="10"/>
  <c r="F106" i="10" s="1"/>
  <c r="D106" i="10" s="1"/>
  <c r="H105" i="10"/>
  <c r="E104" i="9"/>
  <c r="F104" i="9" s="1"/>
  <c r="G103" i="9"/>
  <c r="D104" i="9"/>
  <c r="H103" i="9"/>
  <c r="E106" i="11"/>
  <c r="F106" i="11" s="1"/>
  <c r="D106" i="11" s="1"/>
  <c r="G105" i="11"/>
  <c r="H105" i="11"/>
  <c r="G105" i="8"/>
  <c r="E106" i="8"/>
  <c r="F106" i="8" s="1"/>
  <c r="D106" i="8" s="1"/>
  <c r="H105" i="8"/>
  <c r="E106" i="6"/>
  <c r="F106" i="6" s="1"/>
  <c r="G105" i="6"/>
  <c r="D106" i="6"/>
  <c r="H105" i="6"/>
  <c r="G105" i="5"/>
  <c r="H105" i="5" s="1"/>
  <c r="E106" i="5"/>
  <c r="F106" i="5" s="1"/>
  <c r="D106" i="5" s="1"/>
  <c r="E89" i="4"/>
  <c r="F89" i="4" s="1"/>
  <c r="D89" i="4" s="1"/>
  <c r="G88" i="4"/>
  <c r="H88" i="4"/>
  <c r="H67" i="7"/>
  <c r="E68" i="7"/>
  <c r="F68" i="7" s="1"/>
  <c r="D68" i="7" s="1"/>
  <c r="G68" i="7" s="1"/>
  <c r="E145" i="20" l="1"/>
  <c r="F145" i="20" s="1"/>
  <c r="D145" i="20" s="1"/>
  <c r="G144" i="20"/>
  <c r="H144" i="20"/>
  <c r="G144" i="12"/>
  <c r="E145" i="12"/>
  <c r="F145" i="12" s="1"/>
  <c r="D145" i="12" s="1"/>
  <c r="H144" i="12"/>
  <c r="G125" i="26"/>
  <c r="H125" i="26" s="1"/>
  <c r="E126" i="26"/>
  <c r="F126" i="26" s="1"/>
  <c r="D126" i="26" s="1"/>
  <c r="K127" i="26" s="1"/>
  <c r="E127" i="25"/>
  <c r="F127" i="25" s="1"/>
  <c r="D127" i="25" s="1"/>
  <c r="G126" i="25"/>
  <c r="H126" i="25"/>
  <c r="G124" i="24"/>
  <c r="H124" i="24" s="1"/>
  <c r="E125" i="24"/>
  <c r="F125" i="24" s="1"/>
  <c r="D125" i="24" s="1"/>
  <c r="G124" i="23"/>
  <c r="H124" i="23" s="1"/>
  <c r="E125" i="23"/>
  <c r="F125" i="23" s="1"/>
  <c r="D125" i="23" s="1"/>
  <c r="E125" i="19"/>
  <c r="F125" i="19" s="1"/>
  <c r="D125" i="19" s="1"/>
  <c r="G124" i="19"/>
  <c r="H124" i="19" s="1"/>
  <c r="E125" i="16"/>
  <c r="F125" i="16" s="1"/>
  <c r="D125" i="16" s="1"/>
  <c r="G124" i="16"/>
  <c r="H124" i="16"/>
  <c r="E108" i="13"/>
  <c r="F108" i="13" s="1"/>
  <c r="D108" i="13" s="1"/>
  <c r="G107" i="13"/>
  <c r="H107" i="13" s="1"/>
  <c r="E125" i="22"/>
  <c r="F125" i="22" s="1"/>
  <c r="D125" i="22" s="1"/>
  <c r="G124" i="22"/>
  <c r="H124" i="22" s="1"/>
  <c r="G116" i="21"/>
  <c r="E117" i="21"/>
  <c r="F117" i="21" s="1"/>
  <c r="D117" i="21" s="1"/>
  <c r="H116" i="21"/>
  <c r="G116" i="15"/>
  <c r="H116" i="15" s="1"/>
  <c r="E117" i="15"/>
  <c r="F117" i="15" s="1"/>
  <c r="D117" i="15" s="1"/>
  <c r="F57" i="14"/>
  <c r="D57" i="14" s="1"/>
  <c r="E110" i="17"/>
  <c r="F110" i="17" s="1"/>
  <c r="D110" i="17"/>
  <c r="G109" i="17"/>
  <c r="H109" i="17"/>
  <c r="E109" i="27"/>
  <c r="F109" i="27" s="1"/>
  <c r="D109" i="27" s="1"/>
  <c r="G108" i="27"/>
  <c r="H108" i="27" s="1"/>
  <c r="E108" i="18"/>
  <c r="F108" i="18" s="1"/>
  <c r="D108" i="18" s="1"/>
  <c r="G107" i="18"/>
  <c r="H107" i="18" s="1"/>
  <c r="E107" i="10"/>
  <c r="F107" i="10" s="1"/>
  <c r="D107" i="10" s="1"/>
  <c r="G106" i="10"/>
  <c r="H106" i="10"/>
  <c r="G104" i="9"/>
  <c r="H104" i="9" s="1"/>
  <c r="E105" i="9"/>
  <c r="F105" i="9" s="1"/>
  <c r="D105" i="9"/>
  <c r="G106" i="11"/>
  <c r="H106" i="11" s="1"/>
  <c r="E107" i="11"/>
  <c r="F107" i="11" s="1"/>
  <c r="D107" i="11" s="1"/>
  <c r="E107" i="8"/>
  <c r="F107" i="8" s="1"/>
  <c r="D107" i="8"/>
  <c r="G106" i="8"/>
  <c r="H106" i="8"/>
  <c r="E107" i="6"/>
  <c r="F107" i="6" s="1"/>
  <c r="G106" i="6"/>
  <c r="H106" i="6" s="1"/>
  <c r="D107" i="6"/>
  <c r="E107" i="5"/>
  <c r="F107" i="5" s="1"/>
  <c r="D107" i="5" s="1"/>
  <c r="G106" i="5"/>
  <c r="H106" i="5" s="1"/>
  <c r="E90" i="4"/>
  <c r="F90" i="4" s="1"/>
  <c r="D90" i="4" s="1"/>
  <c r="G89" i="4"/>
  <c r="H89" i="4"/>
  <c r="E69" i="7"/>
  <c r="F69" i="7" s="1"/>
  <c r="D69" i="7" s="1"/>
  <c r="G69" i="7" s="1"/>
  <c r="H68" i="7"/>
  <c r="G145" i="20" l="1"/>
  <c r="E146" i="20"/>
  <c r="F146" i="20" s="1"/>
  <c r="D146" i="20" s="1"/>
  <c r="H145" i="20"/>
  <c r="E146" i="12"/>
  <c r="F146" i="12" s="1"/>
  <c r="D146" i="12" s="1"/>
  <c r="G145" i="12"/>
  <c r="H145" i="12"/>
  <c r="G126" i="26"/>
  <c r="H126" i="26" s="1"/>
  <c r="E127" i="26"/>
  <c r="F127" i="26" s="1"/>
  <c r="D127" i="26" s="1"/>
  <c r="K128" i="26" s="1"/>
  <c r="E128" i="25"/>
  <c r="F128" i="25" s="1"/>
  <c r="D128" i="25" s="1"/>
  <c r="G127" i="25"/>
  <c r="H127" i="25" s="1"/>
  <c r="E126" i="24"/>
  <c r="F126" i="24" s="1"/>
  <c r="D126" i="24" s="1"/>
  <c r="G125" i="24"/>
  <c r="H125" i="24"/>
  <c r="E126" i="23"/>
  <c r="F126" i="23" s="1"/>
  <c r="D126" i="23"/>
  <c r="G125" i="23"/>
  <c r="H125" i="23" s="1"/>
  <c r="E126" i="19"/>
  <c r="F126" i="19" s="1"/>
  <c r="D126" i="19" s="1"/>
  <c r="G125" i="19"/>
  <c r="H125" i="19"/>
  <c r="E126" i="16"/>
  <c r="F126" i="16" s="1"/>
  <c r="D126" i="16" s="1"/>
  <c r="G125" i="16"/>
  <c r="H125" i="16" s="1"/>
  <c r="E109" i="13"/>
  <c r="F109" i="13" s="1"/>
  <c r="D109" i="13" s="1"/>
  <c r="G108" i="13"/>
  <c r="H108" i="13" s="1"/>
  <c r="G125" i="22"/>
  <c r="H125" i="22" s="1"/>
  <c r="E126" i="22"/>
  <c r="F126" i="22" s="1"/>
  <c r="D126" i="22" s="1"/>
  <c r="E118" i="21"/>
  <c r="F118" i="21" s="1"/>
  <c r="D118" i="21" s="1"/>
  <c r="G117" i="21"/>
  <c r="H117" i="21"/>
  <c r="G117" i="15"/>
  <c r="E118" i="15"/>
  <c r="F118" i="15" s="1"/>
  <c r="D118" i="15" s="1"/>
  <c r="H117" i="15"/>
  <c r="G57" i="14"/>
  <c r="H57" i="14" s="1"/>
  <c r="E58" i="14"/>
  <c r="G110" i="17"/>
  <c r="H110" i="17" s="1"/>
  <c r="E111" i="17"/>
  <c r="F111" i="17" s="1"/>
  <c r="D111" i="17" s="1"/>
  <c r="E110" i="27"/>
  <c r="F110" i="27" s="1"/>
  <c r="D110" i="27" s="1"/>
  <c r="G109" i="27"/>
  <c r="H109" i="27"/>
  <c r="E109" i="18"/>
  <c r="F109" i="18" s="1"/>
  <c r="D109" i="18" s="1"/>
  <c r="G108" i="18"/>
  <c r="H108" i="18" s="1"/>
  <c r="E108" i="10"/>
  <c r="F108" i="10" s="1"/>
  <c r="D108" i="10" s="1"/>
  <c r="G107" i="10"/>
  <c r="H107" i="10"/>
  <c r="H105" i="9"/>
  <c r="G105" i="9"/>
  <c r="E106" i="9"/>
  <c r="F106" i="9" s="1"/>
  <c r="D106" i="9" s="1"/>
  <c r="G107" i="11"/>
  <c r="H107" i="11" s="1"/>
  <c r="E108" i="11"/>
  <c r="F108" i="11" s="1"/>
  <c r="D108" i="11" s="1"/>
  <c r="E108" i="8"/>
  <c r="F108" i="8" s="1"/>
  <c r="D108" i="8"/>
  <c r="G107" i="8"/>
  <c r="H107" i="8" s="1"/>
  <c r="G107" i="6"/>
  <c r="H107" i="6" s="1"/>
  <c r="E108" i="6"/>
  <c r="F108" i="6" s="1"/>
  <c r="D108" i="6"/>
  <c r="E108" i="5"/>
  <c r="F108" i="5" s="1"/>
  <c r="D108" i="5"/>
  <c r="G107" i="5"/>
  <c r="H107" i="5" s="1"/>
  <c r="G90" i="4"/>
  <c r="H90" i="4" s="1"/>
  <c r="E91" i="4"/>
  <c r="F91" i="4" s="1"/>
  <c r="D91" i="4"/>
  <c r="E70" i="7"/>
  <c r="F70" i="7" s="1"/>
  <c r="D70" i="7" s="1"/>
  <c r="G70" i="7" s="1"/>
  <c r="H69" i="7"/>
  <c r="G146" i="20" l="1"/>
  <c r="E147" i="20"/>
  <c r="F147" i="20" s="1"/>
  <c r="D147" i="20" s="1"/>
  <c r="H146" i="20"/>
  <c r="E147" i="12"/>
  <c r="F147" i="12" s="1"/>
  <c r="D147" i="12" s="1"/>
  <c r="G146" i="12"/>
  <c r="H146" i="12" s="1"/>
  <c r="E128" i="26"/>
  <c r="F128" i="26" s="1"/>
  <c r="D128" i="26" s="1"/>
  <c r="K129" i="26" s="1"/>
  <c r="G127" i="26"/>
  <c r="H127" i="26" s="1"/>
  <c r="G128" i="25"/>
  <c r="H128" i="25" s="1"/>
  <c r="E129" i="25"/>
  <c r="F129" i="25" s="1"/>
  <c r="D129" i="25" s="1"/>
  <c r="E127" i="24"/>
  <c r="F127" i="24" s="1"/>
  <c r="D127" i="24" s="1"/>
  <c r="G126" i="24"/>
  <c r="H126" i="24" s="1"/>
  <c r="E127" i="23"/>
  <c r="F127" i="23" s="1"/>
  <c r="D127" i="23" s="1"/>
  <c r="G126" i="23"/>
  <c r="H126" i="23" s="1"/>
  <c r="E127" i="19"/>
  <c r="F127" i="19" s="1"/>
  <c r="D127" i="19" s="1"/>
  <c r="G126" i="19"/>
  <c r="H126" i="19" s="1"/>
  <c r="G126" i="16"/>
  <c r="H126" i="16" s="1"/>
  <c r="E127" i="16"/>
  <c r="F127" i="16" s="1"/>
  <c r="D127" i="16" s="1"/>
  <c r="E110" i="13"/>
  <c r="F110" i="13" s="1"/>
  <c r="D110" i="13" s="1"/>
  <c r="G109" i="13"/>
  <c r="H109" i="13" s="1"/>
  <c r="G126" i="22"/>
  <c r="H126" i="22" s="1"/>
  <c r="E127" i="22"/>
  <c r="F127" i="22" s="1"/>
  <c r="D127" i="22" s="1"/>
  <c r="G118" i="21"/>
  <c r="H118" i="21" s="1"/>
  <c r="E119" i="21"/>
  <c r="F119" i="21" s="1"/>
  <c r="D119" i="21" s="1"/>
  <c r="E119" i="15"/>
  <c r="F119" i="15" s="1"/>
  <c r="D119" i="15" s="1"/>
  <c r="G118" i="15"/>
  <c r="H118" i="15" s="1"/>
  <c r="F58" i="14"/>
  <c r="D58" i="14" s="1"/>
  <c r="E112" i="17"/>
  <c r="F112" i="17" s="1"/>
  <c r="D112" i="17"/>
  <c r="G111" i="17"/>
  <c r="H111" i="17" s="1"/>
  <c r="E111" i="27"/>
  <c r="F111" i="27" s="1"/>
  <c r="G110" i="27"/>
  <c r="D111" i="27"/>
  <c r="H110" i="27"/>
  <c r="G109" i="18"/>
  <c r="H109" i="18" s="1"/>
  <c r="E110" i="18"/>
  <c r="F110" i="18" s="1"/>
  <c r="D110" i="18" s="1"/>
  <c r="G108" i="10"/>
  <c r="H108" i="10" s="1"/>
  <c r="E109" i="10"/>
  <c r="F109" i="10" s="1"/>
  <c r="D109" i="10"/>
  <c r="E107" i="9"/>
  <c r="F107" i="9" s="1"/>
  <c r="G106" i="9"/>
  <c r="D107" i="9"/>
  <c r="H106" i="9"/>
  <c r="E109" i="11"/>
  <c r="F109" i="11" s="1"/>
  <c r="D109" i="11" s="1"/>
  <c r="G108" i="11"/>
  <c r="H108" i="11"/>
  <c r="G108" i="8"/>
  <c r="H108" i="8" s="1"/>
  <c r="E109" i="8"/>
  <c r="F109" i="8" s="1"/>
  <c r="D109" i="8" s="1"/>
  <c r="G108" i="6"/>
  <c r="H108" i="6" s="1"/>
  <c r="E109" i="6"/>
  <c r="F109" i="6" s="1"/>
  <c r="D109" i="6"/>
  <c r="G108" i="5"/>
  <c r="H108" i="5" s="1"/>
  <c r="E109" i="5"/>
  <c r="F109" i="5" s="1"/>
  <c r="D109" i="5" s="1"/>
  <c r="G91" i="4"/>
  <c r="H91" i="4" s="1"/>
  <c r="E92" i="4"/>
  <c r="F92" i="4" s="1"/>
  <c r="D92" i="4"/>
  <c r="H70" i="7"/>
  <c r="E71" i="7"/>
  <c r="F71" i="7" s="1"/>
  <c r="D71" i="7" s="1"/>
  <c r="G71" i="7" s="1"/>
  <c r="E148" i="20" l="1"/>
  <c r="F148" i="20" s="1"/>
  <c r="D148" i="20" s="1"/>
  <c r="G147" i="20"/>
  <c r="H147" i="20"/>
  <c r="E148" i="12"/>
  <c r="F148" i="12" s="1"/>
  <c r="D148" i="12" s="1"/>
  <c r="G147" i="12"/>
  <c r="H147" i="12" s="1"/>
  <c r="G128" i="26"/>
  <c r="H128" i="26" s="1"/>
  <c r="E129" i="26"/>
  <c r="F129" i="26" s="1"/>
  <c r="D129" i="26" s="1"/>
  <c r="K130" i="26" s="1"/>
  <c r="E130" i="25"/>
  <c r="F130" i="25" s="1"/>
  <c r="D130" i="25" s="1"/>
  <c r="G129" i="25"/>
  <c r="H129" i="25" s="1"/>
  <c r="E128" i="24"/>
  <c r="F128" i="24" s="1"/>
  <c r="D128" i="24" s="1"/>
  <c r="G127" i="24"/>
  <c r="H127" i="24" s="1"/>
  <c r="G127" i="23"/>
  <c r="H127" i="23" s="1"/>
  <c r="E128" i="23"/>
  <c r="F128" i="23" s="1"/>
  <c r="D128" i="23" s="1"/>
  <c r="E128" i="19"/>
  <c r="F128" i="19" s="1"/>
  <c r="D128" i="19" s="1"/>
  <c r="G127" i="19"/>
  <c r="H127" i="19" s="1"/>
  <c r="G127" i="16"/>
  <c r="H127" i="16" s="1"/>
  <c r="E128" i="16"/>
  <c r="F128" i="16" s="1"/>
  <c r="D128" i="16" s="1"/>
  <c r="E111" i="13"/>
  <c r="F111" i="13" s="1"/>
  <c r="D111" i="13" s="1"/>
  <c r="G110" i="13"/>
  <c r="H110" i="13" s="1"/>
  <c r="E128" i="22"/>
  <c r="F128" i="22" s="1"/>
  <c r="D128" i="22" s="1"/>
  <c r="G127" i="22"/>
  <c r="H127" i="22" s="1"/>
  <c r="E120" i="21"/>
  <c r="F120" i="21" s="1"/>
  <c r="D120" i="21" s="1"/>
  <c r="G119" i="21"/>
  <c r="H119" i="21" s="1"/>
  <c r="E120" i="15"/>
  <c r="F120" i="15" s="1"/>
  <c r="D120" i="15" s="1"/>
  <c r="G119" i="15"/>
  <c r="H119" i="15" s="1"/>
  <c r="G58" i="14"/>
  <c r="H58" i="14" s="1"/>
  <c r="E59" i="14"/>
  <c r="E113" i="17"/>
  <c r="F113" i="17" s="1"/>
  <c r="D113" i="17"/>
  <c r="G112" i="17"/>
  <c r="H112" i="17" s="1"/>
  <c r="G111" i="27"/>
  <c r="E112" i="27"/>
  <c r="F112" i="27" s="1"/>
  <c r="D112" i="27"/>
  <c r="H111" i="27"/>
  <c r="G110" i="18"/>
  <c r="E111" i="18"/>
  <c r="F111" i="18" s="1"/>
  <c r="D111" i="18" s="1"/>
  <c r="H110" i="18"/>
  <c r="G109" i="10"/>
  <c r="H109" i="10" s="1"/>
  <c r="E110" i="10"/>
  <c r="F110" i="10" s="1"/>
  <c r="D110" i="10"/>
  <c r="E108" i="9"/>
  <c r="F108" i="9" s="1"/>
  <c r="D108" i="9" s="1"/>
  <c r="G107" i="9"/>
  <c r="H107" i="9" s="1"/>
  <c r="E110" i="11"/>
  <c r="F110" i="11" s="1"/>
  <c r="D110" i="11" s="1"/>
  <c r="G109" i="11"/>
  <c r="H109" i="11"/>
  <c r="G109" i="8"/>
  <c r="E110" i="8"/>
  <c r="F110" i="8" s="1"/>
  <c r="D110" i="8" s="1"/>
  <c r="H109" i="8"/>
  <c r="E110" i="6"/>
  <c r="F110" i="6" s="1"/>
  <c r="G109" i="6"/>
  <c r="H109" i="6" s="1"/>
  <c r="D110" i="6"/>
  <c r="G109" i="5"/>
  <c r="E110" i="5"/>
  <c r="F110" i="5" s="1"/>
  <c r="D110" i="5" s="1"/>
  <c r="H109" i="5"/>
  <c r="G92" i="4"/>
  <c r="H92" i="4" s="1"/>
  <c r="E93" i="4"/>
  <c r="F93" i="4" s="1"/>
  <c r="D93" i="4" s="1"/>
  <c r="E72" i="7"/>
  <c r="F72" i="7" s="1"/>
  <c r="D72" i="7" s="1"/>
  <c r="G72" i="7" s="1"/>
  <c r="H71" i="7"/>
  <c r="E149" i="20" l="1"/>
  <c r="F149" i="20" s="1"/>
  <c r="D149" i="20" s="1"/>
  <c r="G148" i="20"/>
  <c r="H148" i="20"/>
  <c r="G148" i="12"/>
  <c r="H148" i="12" s="1"/>
  <c r="E149" i="12"/>
  <c r="F149" i="12" s="1"/>
  <c r="D149" i="12" s="1"/>
  <c r="E130" i="26"/>
  <c r="F130" i="26" s="1"/>
  <c r="D130" i="26" s="1"/>
  <c r="K131" i="26" s="1"/>
  <c r="G129" i="26"/>
  <c r="H129" i="26" s="1"/>
  <c r="E131" i="25"/>
  <c r="F131" i="25" s="1"/>
  <c r="D131" i="25" s="1"/>
  <c r="G130" i="25"/>
  <c r="H130" i="25" s="1"/>
  <c r="E129" i="24"/>
  <c r="F129" i="24" s="1"/>
  <c r="D129" i="24" s="1"/>
  <c r="G128" i="24"/>
  <c r="H128" i="24" s="1"/>
  <c r="E129" i="23"/>
  <c r="F129" i="23" s="1"/>
  <c r="D129" i="23" s="1"/>
  <c r="G128" i="23"/>
  <c r="H128" i="23"/>
  <c r="G128" i="19"/>
  <c r="H128" i="19" s="1"/>
  <c r="E129" i="19"/>
  <c r="F129" i="19" s="1"/>
  <c r="D129" i="19" s="1"/>
  <c r="E129" i="16"/>
  <c r="F129" i="16" s="1"/>
  <c r="G128" i="16"/>
  <c r="H128" i="16" s="1"/>
  <c r="D129" i="16"/>
  <c r="E112" i="13"/>
  <c r="F112" i="13" s="1"/>
  <c r="D112" i="13" s="1"/>
  <c r="G111" i="13"/>
  <c r="H111" i="13" s="1"/>
  <c r="E129" i="22"/>
  <c r="F129" i="22" s="1"/>
  <c r="D129" i="22"/>
  <c r="G128" i="22"/>
  <c r="H128" i="22" s="1"/>
  <c r="E121" i="21"/>
  <c r="F121" i="21" s="1"/>
  <c r="D121" i="21"/>
  <c r="G120" i="21"/>
  <c r="H120" i="21" s="1"/>
  <c r="G120" i="15"/>
  <c r="H120" i="15" s="1"/>
  <c r="E121" i="15"/>
  <c r="F121" i="15" s="1"/>
  <c r="D121" i="15" s="1"/>
  <c r="F59" i="14"/>
  <c r="D59" i="14" s="1"/>
  <c r="G113" i="17"/>
  <c r="H113" i="17" s="1"/>
  <c r="E114" i="17"/>
  <c r="F114" i="17" s="1"/>
  <c r="D114" i="17" s="1"/>
  <c r="E113" i="27"/>
  <c r="F113" i="27" s="1"/>
  <c r="D113" i="27" s="1"/>
  <c r="G112" i="27"/>
  <c r="H112" i="27" s="1"/>
  <c r="E112" i="18"/>
  <c r="F112" i="18" s="1"/>
  <c r="D112" i="18" s="1"/>
  <c r="G111" i="18"/>
  <c r="H111" i="18" s="1"/>
  <c r="E111" i="10"/>
  <c r="F111" i="10" s="1"/>
  <c r="G110" i="10"/>
  <c r="H110" i="10" s="1"/>
  <c r="D111" i="10"/>
  <c r="G108" i="9"/>
  <c r="E109" i="9"/>
  <c r="F109" i="9" s="1"/>
  <c r="D109" i="9"/>
  <c r="H108" i="9"/>
  <c r="G110" i="11"/>
  <c r="H110" i="11" s="1"/>
  <c r="E111" i="11"/>
  <c r="F111" i="11" s="1"/>
  <c r="D111" i="11" s="1"/>
  <c r="E111" i="8"/>
  <c r="F111" i="8" s="1"/>
  <c r="D111" i="8"/>
  <c r="G110" i="8"/>
  <c r="H110" i="8"/>
  <c r="E111" i="6"/>
  <c r="F111" i="6" s="1"/>
  <c r="D111" i="6"/>
  <c r="G110" i="6"/>
  <c r="H110" i="6" s="1"/>
  <c r="E111" i="5"/>
  <c r="F111" i="5" s="1"/>
  <c r="D111" i="5" s="1"/>
  <c r="G110" i="5"/>
  <c r="H110" i="5" s="1"/>
  <c r="G93" i="4"/>
  <c r="H93" i="4" s="1"/>
  <c r="E94" i="4"/>
  <c r="F94" i="4" s="1"/>
  <c r="D94" i="4" s="1"/>
  <c r="E73" i="7"/>
  <c r="F73" i="7" s="1"/>
  <c r="D73" i="7" s="1"/>
  <c r="G73" i="7" s="1"/>
  <c r="H72" i="7"/>
  <c r="E150" i="20" l="1"/>
  <c r="F150" i="20" s="1"/>
  <c r="D150" i="20" s="1"/>
  <c r="G149" i="20"/>
  <c r="H149" i="20" s="1"/>
  <c r="G149" i="12"/>
  <c r="H149" i="12" s="1"/>
  <c r="E150" i="12"/>
  <c r="F150" i="12" s="1"/>
  <c r="D150" i="12" s="1"/>
  <c r="G130" i="26"/>
  <c r="H130" i="26" s="1"/>
  <c r="E131" i="26"/>
  <c r="F131" i="26" s="1"/>
  <c r="D131" i="26" s="1"/>
  <c r="K132" i="26" s="1"/>
  <c r="G131" i="25"/>
  <c r="H131" i="25" s="1"/>
  <c r="E132" i="25"/>
  <c r="F132" i="25" s="1"/>
  <c r="D132" i="25" s="1"/>
  <c r="E130" i="24"/>
  <c r="F130" i="24" s="1"/>
  <c r="D130" i="24" s="1"/>
  <c r="G129" i="24"/>
  <c r="H129" i="24" s="1"/>
  <c r="E130" i="23"/>
  <c r="F130" i="23" s="1"/>
  <c r="D130" i="23" s="1"/>
  <c r="G129" i="23"/>
  <c r="H129" i="23" s="1"/>
  <c r="E130" i="19"/>
  <c r="F130" i="19" s="1"/>
  <c r="D130" i="19" s="1"/>
  <c r="G129" i="19"/>
  <c r="H129" i="19"/>
  <c r="G129" i="16"/>
  <c r="H129" i="16" s="1"/>
  <c r="E130" i="16"/>
  <c r="F130" i="16" s="1"/>
  <c r="D130" i="16" s="1"/>
  <c r="E113" i="13"/>
  <c r="F113" i="13" s="1"/>
  <c r="D113" i="13" s="1"/>
  <c r="G112" i="13"/>
  <c r="H112" i="13" s="1"/>
  <c r="G129" i="22"/>
  <c r="H129" i="22" s="1"/>
  <c r="E130" i="22"/>
  <c r="F130" i="22" s="1"/>
  <c r="D130" i="22" s="1"/>
  <c r="G121" i="21"/>
  <c r="H121" i="21" s="1"/>
  <c r="E122" i="21"/>
  <c r="F122" i="21" s="1"/>
  <c r="D122" i="21" s="1"/>
  <c r="G121" i="15"/>
  <c r="H121" i="15" s="1"/>
  <c r="E122" i="15"/>
  <c r="F122" i="15" s="1"/>
  <c r="D122" i="15" s="1"/>
  <c r="G59" i="14"/>
  <c r="H59" i="14" s="1"/>
  <c r="E60" i="14"/>
  <c r="E115" i="17"/>
  <c r="F115" i="17" s="1"/>
  <c r="D115" i="17" s="1"/>
  <c r="G114" i="17"/>
  <c r="H114" i="17"/>
  <c r="E114" i="27"/>
  <c r="F114" i="27" s="1"/>
  <c r="D114" i="27" s="1"/>
  <c r="G113" i="27"/>
  <c r="H113" i="27" s="1"/>
  <c r="E113" i="18"/>
  <c r="F113" i="18" s="1"/>
  <c r="D113" i="18" s="1"/>
  <c r="G112" i="18"/>
  <c r="H112" i="18" s="1"/>
  <c r="E112" i="10"/>
  <c r="F112" i="10" s="1"/>
  <c r="D112" i="10"/>
  <c r="G111" i="10"/>
  <c r="H111" i="10" s="1"/>
  <c r="G109" i="9"/>
  <c r="H109" i="9" s="1"/>
  <c r="E110" i="9"/>
  <c r="F110" i="9" s="1"/>
  <c r="D110" i="9" s="1"/>
  <c r="D112" i="11"/>
  <c r="G111" i="11"/>
  <c r="H111" i="11" s="1"/>
  <c r="E112" i="11"/>
  <c r="F112" i="11" s="1"/>
  <c r="E112" i="8"/>
  <c r="F112" i="8" s="1"/>
  <c r="D112" i="8" s="1"/>
  <c r="G111" i="8"/>
  <c r="H111" i="8" s="1"/>
  <c r="G111" i="6"/>
  <c r="H111" i="6" s="1"/>
  <c r="E112" i="6"/>
  <c r="F112" i="6" s="1"/>
  <c r="D112" i="6"/>
  <c r="E112" i="5"/>
  <c r="F112" i="5" s="1"/>
  <c r="D112" i="5" s="1"/>
  <c r="G111" i="5"/>
  <c r="H111" i="5"/>
  <c r="G94" i="4"/>
  <c r="H94" i="4" s="1"/>
  <c r="E95" i="4"/>
  <c r="F95" i="4" s="1"/>
  <c r="D95" i="4" s="1"/>
  <c r="E74" i="7"/>
  <c r="F74" i="7" s="1"/>
  <c r="D74" i="7" s="1"/>
  <c r="G74" i="7" s="1"/>
  <c r="H73" i="7"/>
  <c r="E151" i="20" l="1"/>
  <c r="F151" i="20" s="1"/>
  <c r="D151" i="20" s="1"/>
  <c r="G150" i="20"/>
  <c r="H150" i="20" s="1"/>
  <c r="G150" i="12"/>
  <c r="H150" i="12" s="1"/>
  <c r="E151" i="12"/>
  <c r="F151" i="12" s="1"/>
  <c r="D151" i="12" s="1"/>
  <c r="E132" i="26"/>
  <c r="F132" i="26" s="1"/>
  <c r="D132" i="26" s="1"/>
  <c r="G131" i="26"/>
  <c r="H131" i="26" s="1"/>
  <c r="E133" i="25"/>
  <c r="F133" i="25" s="1"/>
  <c r="D133" i="25"/>
  <c r="G132" i="25"/>
  <c r="H132" i="25" s="1"/>
  <c r="G130" i="24"/>
  <c r="H130" i="24" s="1"/>
  <c r="E131" i="24"/>
  <c r="F131" i="24" s="1"/>
  <c r="D131" i="24" s="1"/>
  <c r="G130" i="23"/>
  <c r="H130" i="23" s="1"/>
  <c r="E131" i="23"/>
  <c r="F131" i="23" s="1"/>
  <c r="D131" i="23" s="1"/>
  <c r="E131" i="19"/>
  <c r="F131" i="19" s="1"/>
  <c r="D131" i="19" s="1"/>
  <c r="G130" i="19"/>
  <c r="H130" i="19" s="1"/>
  <c r="G130" i="16"/>
  <c r="H130" i="16" s="1"/>
  <c r="E131" i="16"/>
  <c r="F131" i="16" s="1"/>
  <c r="D131" i="16" s="1"/>
  <c r="G113" i="13"/>
  <c r="H113" i="13" s="1"/>
  <c r="E114" i="13"/>
  <c r="F114" i="13" s="1"/>
  <c r="D114" i="13" s="1"/>
  <c r="G130" i="22"/>
  <c r="H130" i="22" s="1"/>
  <c r="E131" i="22"/>
  <c r="F131" i="22" s="1"/>
  <c r="D131" i="22" s="1"/>
  <c r="E123" i="21"/>
  <c r="F123" i="21" s="1"/>
  <c r="D123" i="21" s="1"/>
  <c r="G122" i="21"/>
  <c r="H122" i="21" s="1"/>
  <c r="E123" i="15"/>
  <c r="F123" i="15" s="1"/>
  <c r="D123" i="15" s="1"/>
  <c r="G122" i="15"/>
  <c r="H122" i="15" s="1"/>
  <c r="F60" i="14"/>
  <c r="D60" i="14" s="1"/>
  <c r="E116" i="17"/>
  <c r="F116" i="17" s="1"/>
  <c r="D116" i="17"/>
  <c r="G115" i="17"/>
  <c r="H115" i="17"/>
  <c r="E115" i="27"/>
  <c r="F115" i="27" s="1"/>
  <c r="G114" i="27"/>
  <c r="H114" i="27" s="1"/>
  <c r="D115" i="27"/>
  <c r="G113" i="18"/>
  <c r="H113" i="18" s="1"/>
  <c r="E114" i="18"/>
  <c r="F114" i="18" s="1"/>
  <c r="D114" i="18" s="1"/>
  <c r="G112" i="10"/>
  <c r="H112" i="10" s="1"/>
  <c r="E113" i="10"/>
  <c r="F113" i="10" s="1"/>
  <c r="D113" i="10"/>
  <c r="E111" i="9"/>
  <c r="F111" i="9" s="1"/>
  <c r="D111" i="9"/>
  <c r="G110" i="9"/>
  <c r="H110" i="9" s="1"/>
  <c r="H112" i="11"/>
  <c r="E113" i="11"/>
  <c r="F113" i="11" s="1"/>
  <c r="D113" i="11" s="1"/>
  <c r="G112" i="11"/>
  <c r="G112" i="8"/>
  <c r="E113" i="8"/>
  <c r="F113" i="8" s="1"/>
  <c r="D113" i="8"/>
  <c r="H112" i="8"/>
  <c r="G112" i="6"/>
  <c r="H112" i="6" s="1"/>
  <c r="E113" i="6"/>
  <c r="F113" i="6" s="1"/>
  <c r="D113" i="6"/>
  <c r="G112" i="5"/>
  <c r="H112" i="5" s="1"/>
  <c r="E113" i="5"/>
  <c r="F113" i="5" s="1"/>
  <c r="D113" i="5" s="1"/>
  <c r="E96" i="4"/>
  <c r="F96" i="4" s="1"/>
  <c r="D96" i="4" s="1"/>
  <c r="G95" i="4"/>
  <c r="H95" i="4"/>
  <c r="E75" i="7"/>
  <c r="F75" i="7" s="1"/>
  <c r="D75" i="7" s="1"/>
  <c r="G75" i="7" s="1"/>
  <c r="H74" i="7"/>
  <c r="E152" i="20" l="1"/>
  <c r="F152" i="20" s="1"/>
  <c r="D152" i="20" s="1"/>
  <c r="G151" i="20"/>
  <c r="H151" i="20" s="1"/>
  <c r="G151" i="12"/>
  <c r="H151" i="12" s="1"/>
  <c r="E152" i="12"/>
  <c r="F152" i="12" s="1"/>
  <c r="D152" i="12" s="1"/>
  <c r="E133" i="26"/>
  <c r="F133" i="26" s="1"/>
  <c r="D133" i="26" s="1"/>
  <c r="K134" i="26" s="1"/>
  <c r="G132" i="26"/>
  <c r="H132" i="26" s="1"/>
  <c r="G133" i="25"/>
  <c r="H133" i="25" s="1"/>
  <c r="E134" i="25"/>
  <c r="F134" i="25" s="1"/>
  <c r="D134" i="25" s="1"/>
  <c r="E132" i="24"/>
  <c r="F132" i="24" s="1"/>
  <c r="D132" i="24" s="1"/>
  <c r="G131" i="24"/>
  <c r="H131" i="24" s="1"/>
  <c r="E132" i="23"/>
  <c r="F132" i="23" s="1"/>
  <c r="D132" i="23" s="1"/>
  <c r="G131" i="23"/>
  <c r="H131" i="23" s="1"/>
  <c r="G131" i="19"/>
  <c r="H131" i="19" s="1"/>
  <c r="E132" i="19"/>
  <c r="F132" i="19" s="1"/>
  <c r="D132" i="19"/>
  <c r="G131" i="16"/>
  <c r="H131" i="16" s="1"/>
  <c r="E132" i="16"/>
  <c r="F132" i="16" s="1"/>
  <c r="D132" i="16" s="1"/>
  <c r="E115" i="13"/>
  <c r="F115" i="13" s="1"/>
  <c r="D115" i="13" s="1"/>
  <c r="G114" i="13"/>
  <c r="H114" i="13" s="1"/>
  <c r="E132" i="22"/>
  <c r="F132" i="22" s="1"/>
  <c r="D132" i="22"/>
  <c r="G131" i="22"/>
  <c r="H131" i="22" s="1"/>
  <c r="G123" i="21"/>
  <c r="H123" i="21" s="1"/>
  <c r="E124" i="21"/>
  <c r="F124" i="21" s="1"/>
  <c r="D124" i="21" s="1"/>
  <c r="E124" i="15"/>
  <c r="F124" i="15" s="1"/>
  <c r="D124" i="15" s="1"/>
  <c r="G123" i="15"/>
  <c r="H123" i="15" s="1"/>
  <c r="G60" i="14"/>
  <c r="H60" i="14" s="1"/>
  <c r="E61" i="14"/>
  <c r="G116" i="17"/>
  <c r="H116" i="17" s="1"/>
  <c r="E117" i="17"/>
  <c r="F117" i="17" s="1"/>
  <c r="D117" i="17" s="1"/>
  <c r="E116" i="27"/>
  <c r="F116" i="27" s="1"/>
  <c r="D116" i="27" s="1"/>
  <c r="G115" i="27"/>
  <c r="H115" i="27" s="1"/>
  <c r="G114" i="18"/>
  <c r="E115" i="18"/>
  <c r="F115" i="18" s="1"/>
  <c r="D115" i="18" s="1"/>
  <c r="H114" i="18"/>
  <c r="G113" i="10"/>
  <c r="H113" i="10" s="1"/>
  <c r="E114" i="10"/>
  <c r="F114" i="10" s="1"/>
  <c r="D114" i="10" s="1"/>
  <c r="E112" i="9"/>
  <c r="F112" i="9" s="1"/>
  <c r="D112" i="9" s="1"/>
  <c r="G111" i="9"/>
  <c r="H111" i="9" s="1"/>
  <c r="E114" i="11"/>
  <c r="F114" i="11" s="1"/>
  <c r="D114" i="11" s="1"/>
  <c r="G113" i="11"/>
  <c r="H113" i="11" s="1"/>
  <c r="G113" i="8"/>
  <c r="H113" i="8" s="1"/>
  <c r="E114" i="8"/>
  <c r="F114" i="8" s="1"/>
  <c r="D114" i="8" s="1"/>
  <c r="E114" i="6"/>
  <c r="F114" i="6" s="1"/>
  <c r="G113" i="6"/>
  <c r="H113" i="6" s="1"/>
  <c r="D114" i="6"/>
  <c r="G113" i="5"/>
  <c r="H113" i="5" s="1"/>
  <c r="E114" i="5"/>
  <c r="F114" i="5" s="1"/>
  <c r="D114" i="5" s="1"/>
  <c r="E97" i="4"/>
  <c r="F97" i="4" s="1"/>
  <c r="D97" i="4" s="1"/>
  <c r="G96" i="4"/>
  <c r="H96" i="4"/>
  <c r="H75" i="7"/>
  <c r="E76" i="7"/>
  <c r="F76" i="7" s="1"/>
  <c r="D76" i="7"/>
  <c r="G76" i="7" s="1"/>
  <c r="G152" i="20" l="1"/>
  <c r="H152" i="20" s="1"/>
  <c r="E153" i="20"/>
  <c r="F153" i="20" s="1"/>
  <c r="D153" i="20" s="1"/>
  <c r="G152" i="12"/>
  <c r="E153" i="12"/>
  <c r="F153" i="12" s="1"/>
  <c r="D153" i="12" s="1"/>
  <c r="H152" i="12"/>
  <c r="G133" i="26"/>
  <c r="H133" i="26" s="1"/>
  <c r="E134" i="26"/>
  <c r="F134" i="26" s="1"/>
  <c r="D134" i="26" s="1"/>
  <c r="K135" i="26" s="1"/>
  <c r="E135" i="25"/>
  <c r="F135" i="25" s="1"/>
  <c r="D135" i="25" s="1"/>
  <c r="G134" i="25"/>
  <c r="H134" i="25"/>
  <c r="G132" i="24"/>
  <c r="H132" i="24" s="1"/>
  <c r="E133" i="24"/>
  <c r="F133" i="24" s="1"/>
  <c r="D133" i="24" s="1"/>
  <c r="G132" i="23"/>
  <c r="H132" i="23" s="1"/>
  <c r="E133" i="23"/>
  <c r="F133" i="23" s="1"/>
  <c r="D133" i="23" s="1"/>
  <c r="E133" i="19"/>
  <c r="F133" i="19" s="1"/>
  <c r="D133" i="19" s="1"/>
  <c r="G132" i="19"/>
  <c r="H132" i="19" s="1"/>
  <c r="E133" i="16"/>
  <c r="F133" i="16" s="1"/>
  <c r="D133" i="16" s="1"/>
  <c r="G132" i="16"/>
  <c r="H132" i="16" s="1"/>
  <c r="E116" i="13"/>
  <c r="F116" i="13" s="1"/>
  <c r="D116" i="13" s="1"/>
  <c r="G115" i="13"/>
  <c r="H115" i="13"/>
  <c r="E133" i="22"/>
  <c r="F133" i="22" s="1"/>
  <c r="D133" i="22" s="1"/>
  <c r="G132" i="22"/>
  <c r="H132" i="22" s="1"/>
  <c r="E125" i="21"/>
  <c r="F125" i="21" s="1"/>
  <c r="D125" i="21" s="1"/>
  <c r="G124" i="21"/>
  <c r="H124" i="21" s="1"/>
  <c r="G124" i="15"/>
  <c r="H124" i="15" s="1"/>
  <c r="E125" i="15"/>
  <c r="F125" i="15" s="1"/>
  <c r="D125" i="15" s="1"/>
  <c r="F61" i="14"/>
  <c r="D61" i="14" s="1"/>
  <c r="E118" i="17"/>
  <c r="F118" i="17" s="1"/>
  <c r="D118" i="17" s="1"/>
  <c r="G117" i="17"/>
  <c r="H117" i="17"/>
  <c r="E117" i="27"/>
  <c r="F117" i="27" s="1"/>
  <c r="G116" i="27"/>
  <c r="H116" i="27" s="1"/>
  <c r="D117" i="27"/>
  <c r="G115" i="18"/>
  <c r="H115" i="18" s="1"/>
  <c r="E116" i="18"/>
  <c r="F116" i="18" s="1"/>
  <c r="D116" i="18" s="1"/>
  <c r="E115" i="10"/>
  <c r="F115" i="10" s="1"/>
  <c r="G114" i="10"/>
  <c r="D115" i="10"/>
  <c r="H114" i="10"/>
  <c r="G112" i="9"/>
  <c r="H112" i="9" s="1"/>
  <c r="E113" i="9"/>
  <c r="F113" i="9" s="1"/>
  <c r="D113" i="9" s="1"/>
  <c r="G114" i="11"/>
  <c r="H114" i="11" s="1"/>
  <c r="E115" i="11"/>
  <c r="F115" i="11" s="1"/>
  <c r="D115" i="11"/>
  <c r="E115" i="8"/>
  <c r="F115" i="8" s="1"/>
  <c r="D115" i="8"/>
  <c r="G114" i="8"/>
  <c r="H114" i="8" s="1"/>
  <c r="E115" i="6"/>
  <c r="F115" i="6" s="1"/>
  <c r="D115" i="6"/>
  <c r="G114" i="6"/>
  <c r="H114" i="6" s="1"/>
  <c r="E115" i="5"/>
  <c r="F115" i="5" s="1"/>
  <c r="D115" i="5" s="1"/>
  <c r="G114" i="5"/>
  <c r="H114" i="5" s="1"/>
  <c r="E98" i="4"/>
  <c r="F98" i="4" s="1"/>
  <c r="D98" i="4" s="1"/>
  <c r="G97" i="4"/>
  <c r="H97" i="4" s="1"/>
  <c r="E77" i="7"/>
  <c r="F77" i="7" s="1"/>
  <c r="D77" i="7" s="1"/>
  <c r="G77" i="7" s="1"/>
  <c r="H76" i="7"/>
  <c r="G153" i="20" l="1"/>
  <c r="H153" i="20" s="1"/>
  <c r="E154" i="20"/>
  <c r="F154" i="20" s="1"/>
  <c r="D154" i="20" s="1"/>
  <c r="E154" i="12"/>
  <c r="F154" i="12" s="1"/>
  <c r="D154" i="12" s="1"/>
  <c r="G153" i="12"/>
  <c r="H153" i="12" s="1"/>
  <c r="G134" i="26"/>
  <c r="H134" i="26" s="1"/>
  <c r="E135" i="26"/>
  <c r="F135" i="26" s="1"/>
  <c r="D135" i="26" s="1"/>
  <c r="K136" i="26" s="1"/>
  <c r="E136" i="25"/>
  <c r="F136" i="25" s="1"/>
  <c r="D136" i="25" s="1"/>
  <c r="G135" i="25"/>
  <c r="H135" i="25"/>
  <c r="E134" i="24"/>
  <c r="F134" i="24" s="1"/>
  <c r="D134" i="24" s="1"/>
  <c r="G133" i="24"/>
  <c r="H133" i="24"/>
  <c r="E134" i="23"/>
  <c r="F134" i="23" s="1"/>
  <c r="D134" i="23" s="1"/>
  <c r="G133" i="23"/>
  <c r="H133" i="23"/>
  <c r="E134" i="19"/>
  <c r="F134" i="19" s="1"/>
  <c r="D134" i="19" s="1"/>
  <c r="G133" i="19"/>
  <c r="H133" i="19" s="1"/>
  <c r="E134" i="16"/>
  <c r="F134" i="16" s="1"/>
  <c r="D134" i="16" s="1"/>
  <c r="G133" i="16"/>
  <c r="H133" i="16" s="1"/>
  <c r="G116" i="13"/>
  <c r="H116" i="13" s="1"/>
  <c r="E117" i="13"/>
  <c r="F117" i="13" s="1"/>
  <c r="D117" i="13" s="1"/>
  <c r="G133" i="22"/>
  <c r="H133" i="22" s="1"/>
  <c r="E134" i="22"/>
  <c r="F134" i="22" s="1"/>
  <c r="D134" i="22" s="1"/>
  <c r="G125" i="21"/>
  <c r="H125" i="21" s="1"/>
  <c r="E126" i="21"/>
  <c r="F126" i="21" s="1"/>
  <c r="D126" i="21" s="1"/>
  <c r="G125" i="15"/>
  <c r="H125" i="15" s="1"/>
  <c r="E126" i="15"/>
  <c r="F126" i="15" s="1"/>
  <c r="D126" i="15" s="1"/>
  <c r="G61" i="14"/>
  <c r="H61" i="14" s="1"/>
  <c r="E62" i="14"/>
  <c r="E119" i="17"/>
  <c r="F119" i="17" s="1"/>
  <c r="D119" i="17" s="1"/>
  <c r="G118" i="17"/>
  <c r="H118" i="17"/>
  <c r="G117" i="27"/>
  <c r="H117" i="27" s="1"/>
  <c r="E118" i="27"/>
  <c r="F118" i="27" s="1"/>
  <c r="D118" i="27"/>
  <c r="E117" i="18"/>
  <c r="F117" i="18" s="1"/>
  <c r="D117" i="18" s="1"/>
  <c r="G116" i="18"/>
  <c r="H116" i="18" s="1"/>
  <c r="E116" i="10"/>
  <c r="F116" i="10" s="1"/>
  <c r="D116" i="10"/>
  <c r="G115" i="10"/>
  <c r="H115" i="10"/>
  <c r="G113" i="9"/>
  <c r="E114" i="9"/>
  <c r="F114" i="9" s="1"/>
  <c r="D114" i="9" s="1"/>
  <c r="H113" i="9"/>
  <c r="H115" i="11"/>
  <c r="G115" i="11"/>
  <c r="E116" i="11"/>
  <c r="F116" i="11" s="1"/>
  <c r="D116" i="11" s="1"/>
  <c r="E116" i="8"/>
  <c r="F116" i="8" s="1"/>
  <c r="D116" i="8"/>
  <c r="G115" i="8"/>
  <c r="H115" i="8" s="1"/>
  <c r="G115" i="6"/>
  <c r="H115" i="6" s="1"/>
  <c r="E116" i="6"/>
  <c r="F116" i="6" s="1"/>
  <c r="D116" i="6"/>
  <c r="E116" i="5"/>
  <c r="F116" i="5" s="1"/>
  <c r="D116" i="5" s="1"/>
  <c r="G115" i="5"/>
  <c r="H115" i="5" s="1"/>
  <c r="G98" i="4"/>
  <c r="H98" i="4" s="1"/>
  <c r="E99" i="4"/>
  <c r="F99" i="4" s="1"/>
  <c r="D99" i="4" s="1"/>
  <c r="E78" i="7"/>
  <c r="F78" i="7" s="1"/>
  <c r="D78" i="7" s="1"/>
  <c r="G78" i="7" s="1"/>
  <c r="H77" i="7"/>
  <c r="E155" i="20" l="1"/>
  <c r="F155" i="20" s="1"/>
  <c r="D155" i="20" s="1"/>
  <c r="G154" i="20"/>
  <c r="H154" i="20"/>
  <c r="E155" i="12"/>
  <c r="F155" i="12" s="1"/>
  <c r="D155" i="12" s="1"/>
  <c r="G154" i="12"/>
  <c r="H154" i="12" s="1"/>
  <c r="E136" i="26"/>
  <c r="F136" i="26" s="1"/>
  <c r="D136" i="26" s="1"/>
  <c r="K137" i="26" s="1"/>
  <c r="G135" i="26"/>
  <c r="H135" i="26" s="1"/>
  <c r="G136" i="25"/>
  <c r="H136" i="25" s="1"/>
  <c r="E137" i="25"/>
  <c r="F137" i="25" s="1"/>
  <c r="D137" i="25" s="1"/>
  <c r="G134" i="24"/>
  <c r="H134" i="24" s="1"/>
  <c r="E135" i="24"/>
  <c r="F135" i="24" s="1"/>
  <c r="D135" i="24" s="1"/>
  <c r="E135" i="23"/>
  <c r="F135" i="23" s="1"/>
  <c r="D135" i="23" s="1"/>
  <c r="G134" i="23"/>
  <c r="H134" i="23"/>
  <c r="G134" i="19"/>
  <c r="H134" i="19" s="1"/>
  <c r="E135" i="19"/>
  <c r="F135" i="19" s="1"/>
  <c r="D135" i="19" s="1"/>
  <c r="G134" i="16"/>
  <c r="H134" i="16" s="1"/>
  <c r="E135" i="16"/>
  <c r="F135" i="16" s="1"/>
  <c r="D135" i="16" s="1"/>
  <c r="E118" i="13"/>
  <c r="F118" i="13" s="1"/>
  <c r="G117" i="13"/>
  <c r="H117" i="13" s="1"/>
  <c r="D118" i="13"/>
  <c r="G134" i="22"/>
  <c r="E135" i="22"/>
  <c r="F135" i="22" s="1"/>
  <c r="D135" i="22" s="1"/>
  <c r="H134" i="22"/>
  <c r="E127" i="21"/>
  <c r="F127" i="21" s="1"/>
  <c r="D127" i="21" s="1"/>
  <c r="G126" i="21"/>
  <c r="H126" i="21"/>
  <c r="E127" i="15"/>
  <c r="F127" i="15" s="1"/>
  <c r="D127" i="15" s="1"/>
  <c r="G126" i="15"/>
  <c r="H126" i="15" s="1"/>
  <c r="F62" i="14"/>
  <c r="D62" i="14" s="1"/>
  <c r="G119" i="17"/>
  <c r="E120" i="17"/>
  <c r="F120" i="17" s="1"/>
  <c r="D120" i="17" s="1"/>
  <c r="H119" i="17"/>
  <c r="G118" i="27"/>
  <c r="H118" i="27" s="1"/>
  <c r="E119" i="27"/>
  <c r="F119" i="27" s="1"/>
  <c r="D119" i="27"/>
  <c r="E118" i="18"/>
  <c r="F118" i="18" s="1"/>
  <c r="D118" i="18" s="1"/>
  <c r="G117" i="18"/>
  <c r="H117" i="18" s="1"/>
  <c r="G116" i="10"/>
  <c r="H116" i="10" s="1"/>
  <c r="E117" i="10"/>
  <c r="F117" i="10" s="1"/>
  <c r="D117" i="10" s="1"/>
  <c r="E115" i="9"/>
  <c r="F115" i="9" s="1"/>
  <c r="G114" i="9"/>
  <c r="D115" i="9"/>
  <c r="H114" i="9"/>
  <c r="E117" i="11"/>
  <c r="F117" i="11" s="1"/>
  <c r="D117" i="11"/>
  <c r="G116" i="11"/>
  <c r="H116" i="11"/>
  <c r="G116" i="8"/>
  <c r="H116" i="8" s="1"/>
  <c r="E117" i="8"/>
  <c r="F117" i="8" s="1"/>
  <c r="D117" i="8" s="1"/>
  <c r="G116" i="6"/>
  <c r="H116" i="6" s="1"/>
  <c r="E117" i="6"/>
  <c r="F117" i="6" s="1"/>
  <c r="D117" i="6"/>
  <c r="G116" i="5"/>
  <c r="H116" i="5" s="1"/>
  <c r="E117" i="5"/>
  <c r="F117" i="5" s="1"/>
  <c r="D117" i="5" s="1"/>
  <c r="G99" i="4"/>
  <c r="H99" i="4" s="1"/>
  <c r="E100" i="4"/>
  <c r="F100" i="4" s="1"/>
  <c r="D100" i="4" s="1"/>
  <c r="H78" i="7"/>
  <c r="E79" i="7"/>
  <c r="F79" i="7" s="1"/>
  <c r="D79" i="7" s="1"/>
  <c r="G79" i="7" s="1"/>
  <c r="E156" i="20" l="1"/>
  <c r="F156" i="20" s="1"/>
  <c r="D156" i="20" s="1"/>
  <c r="G155" i="20"/>
  <c r="H155" i="20"/>
  <c r="E156" i="12"/>
  <c r="F156" i="12" s="1"/>
  <c r="D156" i="12" s="1"/>
  <c r="G155" i="12"/>
  <c r="H155" i="12" s="1"/>
  <c r="E137" i="26"/>
  <c r="F137" i="26" s="1"/>
  <c r="D137" i="26" s="1"/>
  <c r="K138" i="26" s="1"/>
  <c r="G136" i="26"/>
  <c r="H136" i="26" s="1"/>
  <c r="E138" i="25"/>
  <c r="F138" i="25" s="1"/>
  <c r="D138" i="25" s="1"/>
  <c r="G137" i="25"/>
  <c r="H137" i="25"/>
  <c r="G135" i="24"/>
  <c r="H135" i="24" s="1"/>
  <c r="E136" i="24"/>
  <c r="F136" i="24" s="1"/>
  <c r="D136" i="24" s="1"/>
  <c r="G135" i="23"/>
  <c r="H135" i="23" s="1"/>
  <c r="E136" i="23"/>
  <c r="F136" i="23" s="1"/>
  <c r="D136" i="23" s="1"/>
  <c r="G135" i="19"/>
  <c r="H135" i="19" s="1"/>
  <c r="E136" i="19"/>
  <c r="F136" i="19" s="1"/>
  <c r="D136" i="19" s="1"/>
  <c r="E136" i="16"/>
  <c r="F136" i="16" s="1"/>
  <c r="D136" i="16" s="1"/>
  <c r="G135" i="16"/>
  <c r="H135" i="16"/>
  <c r="E119" i="13"/>
  <c r="F119" i="13" s="1"/>
  <c r="D119" i="13" s="1"/>
  <c r="G118" i="13"/>
  <c r="H118" i="13" s="1"/>
  <c r="E136" i="22"/>
  <c r="F136" i="22" s="1"/>
  <c r="D136" i="22" s="1"/>
  <c r="G135" i="22"/>
  <c r="H135" i="22" s="1"/>
  <c r="E128" i="21"/>
  <c r="F128" i="21" s="1"/>
  <c r="D128" i="21" s="1"/>
  <c r="G127" i="21"/>
  <c r="H127" i="21" s="1"/>
  <c r="E128" i="15"/>
  <c r="F128" i="15" s="1"/>
  <c r="D128" i="15" s="1"/>
  <c r="G127" i="15"/>
  <c r="H127" i="15" s="1"/>
  <c r="G62" i="14"/>
  <c r="H62" i="14" s="1"/>
  <c r="E63" i="14"/>
  <c r="E121" i="17"/>
  <c r="F121" i="17" s="1"/>
  <c r="D121" i="17"/>
  <c r="G120" i="17"/>
  <c r="H120" i="17"/>
  <c r="E120" i="27"/>
  <c r="F120" i="27" s="1"/>
  <c r="G119" i="27"/>
  <c r="H119" i="27" s="1"/>
  <c r="D120" i="27"/>
  <c r="G118" i="18"/>
  <c r="H118" i="18" s="1"/>
  <c r="E119" i="18"/>
  <c r="F119" i="18" s="1"/>
  <c r="D119" i="18"/>
  <c r="G117" i="10"/>
  <c r="E118" i="10"/>
  <c r="F118" i="10" s="1"/>
  <c r="D118" i="10" s="1"/>
  <c r="H117" i="10"/>
  <c r="E116" i="9"/>
  <c r="F116" i="9" s="1"/>
  <c r="G115" i="9"/>
  <c r="H115" i="9" s="1"/>
  <c r="D116" i="9"/>
  <c r="E118" i="11"/>
  <c r="F118" i="11" s="1"/>
  <c r="G117" i="11"/>
  <c r="D118" i="11"/>
  <c r="H117" i="11"/>
  <c r="G117" i="8"/>
  <c r="E118" i="8"/>
  <c r="F118" i="8" s="1"/>
  <c r="D118" i="8" s="1"/>
  <c r="H117" i="8"/>
  <c r="E118" i="6"/>
  <c r="F118" i="6" s="1"/>
  <c r="G117" i="6"/>
  <c r="H117" i="6" s="1"/>
  <c r="D118" i="6"/>
  <c r="G117" i="5"/>
  <c r="H117" i="5" s="1"/>
  <c r="E118" i="5"/>
  <c r="F118" i="5" s="1"/>
  <c r="D118" i="5"/>
  <c r="G100" i="4"/>
  <c r="H100" i="4" s="1"/>
  <c r="E101" i="4"/>
  <c r="F101" i="4" s="1"/>
  <c r="D101" i="4"/>
  <c r="E80" i="7"/>
  <c r="F80" i="7" s="1"/>
  <c r="D80" i="7" s="1"/>
  <c r="G80" i="7" s="1"/>
  <c r="H79" i="7"/>
  <c r="G156" i="20" l="1"/>
  <c r="H156" i="20" s="1"/>
  <c r="E157" i="20"/>
  <c r="F157" i="20" s="1"/>
  <c r="D157" i="20" s="1"/>
  <c r="G156" i="12"/>
  <c r="H156" i="12" s="1"/>
  <c r="E157" i="12"/>
  <c r="F157" i="12" s="1"/>
  <c r="D157" i="12" s="1"/>
  <c r="G137" i="26"/>
  <c r="H137" i="26" s="1"/>
  <c r="E138" i="26"/>
  <c r="F138" i="26" s="1"/>
  <c r="D138" i="26" s="1"/>
  <c r="K139" i="26" s="1"/>
  <c r="E139" i="25"/>
  <c r="F139" i="25" s="1"/>
  <c r="D139" i="25" s="1"/>
  <c r="G138" i="25"/>
  <c r="H138" i="25" s="1"/>
  <c r="E137" i="24"/>
  <c r="F137" i="24" s="1"/>
  <c r="D137" i="24" s="1"/>
  <c r="G136" i="24"/>
  <c r="H136" i="24"/>
  <c r="E137" i="23"/>
  <c r="F137" i="23" s="1"/>
  <c r="D137" i="23" s="1"/>
  <c r="G136" i="23"/>
  <c r="H136" i="23" s="1"/>
  <c r="G136" i="19"/>
  <c r="H136" i="19" s="1"/>
  <c r="E137" i="19"/>
  <c r="F137" i="19" s="1"/>
  <c r="D137" i="19" s="1"/>
  <c r="E137" i="16"/>
  <c r="F137" i="16" s="1"/>
  <c r="D137" i="16" s="1"/>
  <c r="G136" i="16"/>
  <c r="H136" i="16" s="1"/>
  <c r="G119" i="13"/>
  <c r="E120" i="13"/>
  <c r="F120" i="13" s="1"/>
  <c r="D120" i="13" s="1"/>
  <c r="H119" i="13"/>
  <c r="E137" i="22"/>
  <c r="F137" i="22" s="1"/>
  <c r="D137" i="22" s="1"/>
  <c r="G136" i="22"/>
  <c r="H136" i="22" s="1"/>
  <c r="G128" i="21"/>
  <c r="H128" i="21" s="1"/>
  <c r="E129" i="21"/>
  <c r="F129" i="21" s="1"/>
  <c r="D129" i="21" s="1"/>
  <c r="G128" i="15"/>
  <c r="H128" i="15" s="1"/>
  <c r="E129" i="15"/>
  <c r="F129" i="15" s="1"/>
  <c r="D129" i="15" s="1"/>
  <c r="F63" i="14"/>
  <c r="D63" i="14" s="1"/>
  <c r="E122" i="17"/>
  <c r="F122" i="17" s="1"/>
  <c r="G121" i="17"/>
  <c r="D122" i="17"/>
  <c r="H121" i="17"/>
  <c r="E121" i="27"/>
  <c r="F121" i="27" s="1"/>
  <c r="D121" i="27" s="1"/>
  <c r="G120" i="27"/>
  <c r="H120" i="27" s="1"/>
  <c r="E120" i="18"/>
  <c r="F120" i="18" s="1"/>
  <c r="D120" i="18" s="1"/>
  <c r="G119" i="18"/>
  <c r="H119" i="18" s="1"/>
  <c r="E119" i="10"/>
  <c r="F119" i="10" s="1"/>
  <c r="G118" i="10"/>
  <c r="D119" i="10"/>
  <c r="H118" i="10"/>
  <c r="H116" i="9"/>
  <c r="G116" i="9"/>
  <c r="E117" i="9"/>
  <c r="F117" i="9" s="1"/>
  <c r="D117" i="9" s="1"/>
  <c r="G118" i="11"/>
  <c r="H118" i="11" s="1"/>
  <c r="E119" i="11"/>
  <c r="F119" i="11" s="1"/>
  <c r="D119" i="11" s="1"/>
  <c r="E119" i="8"/>
  <c r="F119" i="8" s="1"/>
  <c r="D119" i="8"/>
  <c r="G118" i="8"/>
  <c r="H118" i="8"/>
  <c r="E119" i="6"/>
  <c r="F119" i="6" s="1"/>
  <c r="D119" i="6"/>
  <c r="G118" i="6"/>
  <c r="H118" i="6" s="1"/>
  <c r="E119" i="5"/>
  <c r="F119" i="5" s="1"/>
  <c r="D119" i="5" s="1"/>
  <c r="G118" i="5"/>
  <c r="H118" i="5" s="1"/>
  <c r="G101" i="4"/>
  <c r="H101" i="4" s="1"/>
  <c r="E102" i="4"/>
  <c r="F102" i="4" s="1"/>
  <c r="D102" i="4" s="1"/>
  <c r="E81" i="7"/>
  <c r="F81" i="7" s="1"/>
  <c r="D81" i="7" s="1"/>
  <c r="G81" i="7" s="1"/>
  <c r="H80" i="7"/>
  <c r="E158" i="20" l="1"/>
  <c r="F158" i="20" s="1"/>
  <c r="D158" i="20" s="1"/>
  <c r="G157" i="20"/>
  <c r="H157" i="20" s="1"/>
  <c r="G157" i="12"/>
  <c r="H157" i="12" s="1"/>
  <c r="E158" i="12"/>
  <c r="F158" i="12" s="1"/>
  <c r="D158" i="12" s="1"/>
  <c r="E139" i="26"/>
  <c r="F139" i="26" s="1"/>
  <c r="D139" i="26" s="1"/>
  <c r="K140" i="26" s="1"/>
  <c r="G138" i="26"/>
  <c r="H138" i="26" s="1"/>
  <c r="G139" i="25"/>
  <c r="H139" i="25" s="1"/>
  <c r="E140" i="25"/>
  <c r="F140" i="25" s="1"/>
  <c r="D140" i="25" s="1"/>
  <c r="E138" i="24"/>
  <c r="F138" i="24" s="1"/>
  <c r="D138" i="24" s="1"/>
  <c r="G137" i="24"/>
  <c r="H137" i="24" s="1"/>
  <c r="E138" i="23"/>
  <c r="F138" i="23" s="1"/>
  <c r="D138" i="23" s="1"/>
  <c r="G137" i="23"/>
  <c r="H137" i="23" s="1"/>
  <c r="E138" i="19"/>
  <c r="F138" i="19" s="1"/>
  <c r="D138" i="19" s="1"/>
  <c r="G137" i="19"/>
  <c r="H137" i="19"/>
  <c r="E138" i="16"/>
  <c r="F138" i="16" s="1"/>
  <c r="D138" i="16" s="1"/>
  <c r="G137" i="16"/>
  <c r="H137" i="16" s="1"/>
  <c r="G120" i="13"/>
  <c r="H120" i="13" s="1"/>
  <c r="E121" i="13"/>
  <c r="F121" i="13" s="1"/>
  <c r="D121" i="13" s="1"/>
  <c r="G137" i="22"/>
  <c r="H137" i="22" s="1"/>
  <c r="E138" i="22"/>
  <c r="F138" i="22" s="1"/>
  <c r="D138" i="22" s="1"/>
  <c r="E130" i="21"/>
  <c r="F130" i="21" s="1"/>
  <c r="D130" i="21" s="1"/>
  <c r="G129" i="21"/>
  <c r="H129" i="21" s="1"/>
  <c r="G129" i="15"/>
  <c r="H129" i="15" s="1"/>
  <c r="E130" i="15"/>
  <c r="F130" i="15" s="1"/>
  <c r="D130" i="15" s="1"/>
  <c r="G63" i="14"/>
  <c r="H63" i="14" s="1"/>
  <c r="E64" i="14"/>
  <c r="G122" i="17"/>
  <c r="H122" i="17" s="1"/>
  <c r="E123" i="17"/>
  <c r="F123" i="17" s="1"/>
  <c r="D123" i="17" s="1"/>
  <c r="G121" i="27"/>
  <c r="H121" i="27" s="1"/>
  <c r="E122" i="27"/>
  <c r="F122" i="27" s="1"/>
  <c r="D122" i="27" s="1"/>
  <c r="E121" i="18"/>
  <c r="F121" i="18" s="1"/>
  <c r="D121" i="18" s="1"/>
  <c r="G120" i="18"/>
  <c r="H120" i="18" s="1"/>
  <c r="E120" i="10"/>
  <c r="F120" i="10" s="1"/>
  <c r="D120" i="10"/>
  <c r="G119" i="10"/>
  <c r="H119" i="10" s="1"/>
  <c r="G117" i="9"/>
  <c r="E118" i="9"/>
  <c r="F118" i="9" s="1"/>
  <c r="D118" i="9" s="1"/>
  <c r="H117" i="9"/>
  <c r="G119" i="11"/>
  <c r="E120" i="11"/>
  <c r="F120" i="11" s="1"/>
  <c r="D120" i="11" s="1"/>
  <c r="H119" i="11"/>
  <c r="E120" i="8"/>
  <c r="F120" i="8" s="1"/>
  <c r="D120" i="8"/>
  <c r="G119" i="8"/>
  <c r="H119" i="8"/>
  <c r="G119" i="6"/>
  <c r="H119" i="6" s="1"/>
  <c r="E120" i="6"/>
  <c r="F120" i="6" s="1"/>
  <c r="D120" i="6"/>
  <c r="E120" i="5"/>
  <c r="F120" i="5" s="1"/>
  <c r="D120" i="5"/>
  <c r="G119" i="5"/>
  <c r="H119" i="5" s="1"/>
  <c r="G102" i="4"/>
  <c r="H102" i="4" s="1"/>
  <c r="E103" i="4"/>
  <c r="F103" i="4" s="1"/>
  <c r="D103" i="4" s="1"/>
  <c r="E82" i="7"/>
  <c r="F82" i="7" s="1"/>
  <c r="D82" i="7"/>
  <c r="G82" i="7" s="1"/>
  <c r="H81" i="7"/>
  <c r="E159" i="20" l="1"/>
  <c r="F159" i="20" s="1"/>
  <c r="D159" i="20"/>
  <c r="G158" i="20"/>
  <c r="H158" i="20" s="1"/>
  <c r="E159" i="12"/>
  <c r="F159" i="12" s="1"/>
  <c r="D159" i="12" s="1"/>
  <c r="G158" i="12"/>
  <c r="H158" i="12" s="1"/>
  <c r="G139" i="26"/>
  <c r="H139" i="26" s="1"/>
  <c r="E140" i="26"/>
  <c r="F140" i="26" s="1"/>
  <c r="D140" i="26" s="1"/>
  <c r="K141" i="26" s="1"/>
  <c r="E141" i="25"/>
  <c r="F141" i="25" s="1"/>
  <c r="D141" i="25" s="1"/>
  <c r="G140" i="25"/>
  <c r="H140" i="25"/>
  <c r="G138" i="24"/>
  <c r="H138" i="24" s="1"/>
  <c r="E139" i="24"/>
  <c r="F139" i="24" s="1"/>
  <c r="D139" i="24" s="1"/>
  <c r="G138" i="23"/>
  <c r="H138" i="23" s="1"/>
  <c r="E139" i="23"/>
  <c r="F139" i="23" s="1"/>
  <c r="D139" i="23" s="1"/>
  <c r="G138" i="19"/>
  <c r="H138" i="19" s="1"/>
  <c r="E139" i="19"/>
  <c r="F139" i="19" s="1"/>
  <c r="D139" i="19"/>
  <c r="G138" i="16"/>
  <c r="H138" i="16" s="1"/>
  <c r="E139" i="16"/>
  <c r="F139" i="16" s="1"/>
  <c r="D139" i="16" s="1"/>
  <c r="E122" i="13"/>
  <c r="F122" i="13" s="1"/>
  <c r="D122" i="13" s="1"/>
  <c r="G121" i="13"/>
  <c r="H121" i="13" s="1"/>
  <c r="E139" i="22"/>
  <c r="F139" i="22" s="1"/>
  <c r="D139" i="22" s="1"/>
  <c r="G138" i="22"/>
  <c r="H138" i="22" s="1"/>
  <c r="G130" i="21"/>
  <c r="H130" i="21" s="1"/>
  <c r="E131" i="21"/>
  <c r="F131" i="21" s="1"/>
  <c r="D131" i="21" s="1"/>
  <c r="E131" i="15"/>
  <c r="F131" i="15" s="1"/>
  <c r="D131" i="15" s="1"/>
  <c r="G130" i="15"/>
  <c r="H130" i="15" s="1"/>
  <c r="F64" i="14"/>
  <c r="D64" i="14" s="1"/>
  <c r="E124" i="17"/>
  <c r="F124" i="17" s="1"/>
  <c r="D124" i="17"/>
  <c r="G123" i="17"/>
  <c r="H123" i="17" s="1"/>
  <c r="E123" i="27"/>
  <c r="F123" i="27" s="1"/>
  <c r="D123" i="27" s="1"/>
  <c r="G122" i="27"/>
  <c r="H122" i="27" s="1"/>
  <c r="E122" i="18"/>
  <c r="F122" i="18" s="1"/>
  <c r="D122" i="18" s="1"/>
  <c r="G121" i="18"/>
  <c r="H121" i="18" s="1"/>
  <c r="G120" i="10"/>
  <c r="H120" i="10" s="1"/>
  <c r="E121" i="10"/>
  <c r="F121" i="10" s="1"/>
  <c r="D121" i="10"/>
  <c r="E119" i="9"/>
  <c r="F119" i="9" s="1"/>
  <c r="G118" i="9"/>
  <c r="D119" i="9"/>
  <c r="H118" i="9"/>
  <c r="E121" i="11"/>
  <c r="F121" i="11" s="1"/>
  <c r="D121" i="11" s="1"/>
  <c r="G120" i="11"/>
  <c r="H120" i="11"/>
  <c r="G120" i="8"/>
  <c r="E121" i="8"/>
  <c r="F121" i="8" s="1"/>
  <c r="D121" i="8"/>
  <c r="H120" i="8"/>
  <c r="G120" i="6"/>
  <c r="H120" i="6" s="1"/>
  <c r="E121" i="6"/>
  <c r="F121" i="6" s="1"/>
  <c r="D121" i="6" s="1"/>
  <c r="G120" i="5"/>
  <c r="E121" i="5"/>
  <c r="F121" i="5" s="1"/>
  <c r="D121" i="5" s="1"/>
  <c r="H120" i="5"/>
  <c r="E104" i="4"/>
  <c r="F104" i="4" s="1"/>
  <c r="D104" i="4" s="1"/>
  <c r="G103" i="4"/>
  <c r="H103" i="4"/>
  <c r="E83" i="7"/>
  <c r="F83" i="7" s="1"/>
  <c r="D83" i="7" s="1"/>
  <c r="G83" i="7" s="1"/>
  <c r="H82" i="7"/>
  <c r="E160" i="20" l="1"/>
  <c r="F160" i="20" s="1"/>
  <c r="D160" i="20" s="1"/>
  <c r="G159" i="20"/>
  <c r="H159" i="20" s="1"/>
  <c r="E160" i="12"/>
  <c r="F160" i="12" s="1"/>
  <c r="D160" i="12" s="1"/>
  <c r="G159" i="12"/>
  <c r="H159" i="12"/>
  <c r="G140" i="26"/>
  <c r="H140" i="26" s="1"/>
  <c r="E141" i="26"/>
  <c r="F141" i="26" s="1"/>
  <c r="D141" i="26" s="1"/>
  <c r="K142" i="26" s="1"/>
  <c r="G141" i="25"/>
  <c r="H141" i="25" s="1"/>
  <c r="E142" i="25"/>
  <c r="F142" i="25" s="1"/>
  <c r="D142" i="25" s="1"/>
  <c r="E140" i="24"/>
  <c r="F140" i="24" s="1"/>
  <c r="D140" i="24" s="1"/>
  <c r="G139" i="24"/>
  <c r="H139" i="24" s="1"/>
  <c r="E140" i="23"/>
  <c r="F140" i="23" s="1"/>
  <c r="D140" i="23" s="1"/>
  <c r="G139" i="23"/>
  <c r="H139" i="23" s="1"/>
  <c r="G139" i="19"/>
  <c r="H139" i="19" s="1"/>
  <c r="E140" i="19"/>
  <c r="F140" i="19" s="1"/>
  <c r="D140" i="19" s="1"/>
  <c r="G139" i="16"/>
  <c r="H139" i="16" s="1"/>
  <c r="E140" i="16"/>
  <c r="F140" i="16" s="1"/>
  <c r="D140" i="16" s="1"/>
  <c r="E123" i="13"/>
  <c r="F123" i="13" s="1"/>
  <c r="D123" i="13" s="1"/>
  <c r="G122" i="13"/>
  <c r="H122" i="13" s="1"/>
  <c r="E140" i="22"/>
  <c r="F140" i="22" s="1"/>
  <c r="D140" i="22"/>
  <c r="G139" i="22"/>
  <c r="H139" i="22" s="1"/>
  <c r="E132" i="21"/>
  <c r="F132" i="21" s="1"/>
  <c r="D132" i="21" s="1"/>
  <c r="G131" i="21"/>
  <c r="H131" i="21" s="1"/>
  <c r="E132" i="15"/>
  <c r="F132" i="15" s="1"/>
  <c r="D132" i="15" s="1"/>
  <c r="G131" i="15"/>
  <c r="H131" i="15" s="1"/>
  <c r="G64" i="14"/>
  <c r="H64" i="14" s="1"/>
  <c r="E65" i="14"/>
  <c r="G124" i="17"/>
  <c r="H124" i="17" s="1"/>
  <c r="E125" i="17"/>
  <c r="F125" i="17" s="1"/>
  <c r="D125" i="17"/>
  <c r="E124" i="27"/>
  <c r="F124" i="27" s="1"/>
  <c r="D124" i="27" s="1"/>
  <c r="G123" i="27"/>
  <c r="H123" i="27" s="1"/>
  <c r="G122" i="18"/>
  <c r="H122" i="18" s="1"/>
  <c r="E123" i="18"/>
  <c r="F123" i="18" s="1"/>
  <c r="D123" i="18" s="1"/>
  <c r="G121" i="10"/>
  <c r="H121" i="10" s="1"/>
  <c r="E122" i="10"/>
  <c r="F122" i="10" s="1"/>
  <c r="D122" i="10"/>
  <c r="D120" i="9"/>
  <c r="E120" i="9"/>
  <c r="F120" i="9" s="1"/>
  <c r="G119" i="9"/>
  <c r="H119" i="9" s="1"/>
  <c r="E122" i="11"/>
  <c r="F122" i="11" s="1"/>
  <c r="G121" i="11"/>
  <c r="D122" i="11"/>
  <c r="H121" i="11"/>
  <c r="G121" i="8"/>
  <c r="H121" i="8" s="1"/>
  <c r="E122" i="8"/>
  <c r="F122" i="8" s="1"/>
  <c r="D122" i="8" s="1"/>
  <c r="E122" i="6"/>
  <c r="F122" i="6" s="1"/>
  <c r="G121" i="6"/>
  <c r="D122" i="6"/>
  <c r="H121" i="6"/>
  <c r="G121" i="5"/>
  <c r="E122" i="5"/>
  <c r="F122" i="5" s="1"/>
  <c r="D122" i="5" s="1"/>
  <c r="H121" i="5"/>
  <c r="E105" i="4"/>
  <c r="F105" i="4" s="1"/>
  <c r="D105" i="4" s="1"/>
  <c r="G104" i="4"/>
  <c r="H104" i="4" s="1"/>
  <c r="E84" i="7"/>
  <c r="F84" i="7" s="1"/>
  <c r="D84" i="7" s="1"/>
  <c r="G84" i="7" s="1"/>
  <c r="H83" i="7"/>
  <c r="G160" i="20" l="1"/>
  <c r="H160" i="20" s="1"/>
  <c r="E161" i="20"/>
  <c r="F161" i="20" s="1"/>
  <c r="D161" i="20"/>
  <c r="G160" i="12"/>
  <c r="E161" i="12"/>
  <c r="F161" i="12" s="1"/>
  <c r="D161" i="12" s="1"/>
  <c r="H160" i="12"/>
  <c r="G141" i="26"/>
  <c r="H141" i="26" s="1"/>
  <c r="E142" i="26"/>
  <c r="F142" i="26" s="1"/>
  <c r="D142" i="26" s="1"/>
  <c r="K143" i="26" s="1"/>
  <c r="E143" i="25"/>
  <c r="F143" i="25" s="1"/>
  <c r="D143" i="25" s="1"/>
  <c r="G142" i="25"/>
  <c r="H142" i="25" s="1"/>
  <c r="G140" i="24"/>
  <c r="H140" i="24" s="1"/>
  <c r="E141" i="24"/>
  <c r="F141" i="24" s="1"/>
  <c r="D141" i="24" s="1"/>
  <c r="G140" i="23"/>
  <c r="H140" i="23" s="1"/>
  <c r="E141" i="23"/>
  <c r="F141" i="23" s="1"/>
  <c r="D141" i="23" s="1"/>
  <c r="G140" i="19"/>
  <c r="E141" i="19"/>
  <c r="F141" i="19" s="1"/>
  <c r="D141" i="19" s="1"/>
  <c r="H140" i="19"/>
  <c r="E141" i="16"/>
  <c r="F141" i="16" s="1"/>
  <c r="D141" i="16" s="1"/>
  <c r="G140" i="16"/>
  <c r="H140" i="16" s="1"/>
  <c r="E124" i="13"/>
  <c r="F124" i="13" s="1"/>
  <c r="D124" i="13" s="1"/>
  <c r="G123" i="13"/>
  <c r="H123" i="13" s="1"/>
  <c r="G140" i="22"/>
  <c r="H140" i="22" s="1"/>
  <c r="E141" i="22"/>
  <c r="F141" i="22" s="1"/>
  <c r="D141" i="22" s="1"/>
  <c r="G132" i="21"/>
  <c r="H132" i="21" s="1"/>
  <c r="E133" i="21"/>
  <c r="F133" i="21" s="1"/>
  <c r="D133" i="21" s="1"/>
  <c r="G132" i="15"/>
  <c r="E133" i="15"/>
  <c r="F133" i="15" s="1"/>
  <c r="D133" i="15" s="1"/>
  <c r="H132" i="15"/>
  <c r="F65" i="14"/>
  <c r="D65" i="14" s="1"/>
  <c r="G125" i="17"/>
  <c r="H125" i="17" s="1"/>
  <c r="E126" i="17"/>
  <c r="F126" i="17" s="1"/>
  <c r="D126" i="17" s="1"/>
  <c r="G124" i="27"/>
  <c r="H124" i="27" s="1"/>
  <c r="E125" i="27"/>
  <c r="F125" i="27" s="1"/>
  <c r="D125" i="27" s="1"/>
  <c r="E124" i="18"/>
  <c r="F124" i="18" s="1"/>
  <c r="D124" i="18" s="1"/>
  <c r="G123" i="18"/>
  <c r="H123" i="18" s="1"/>
  <c r="E123" i="10"/>
  <c r="F123" i="10" s="1"/>
  <c r="G122" i="10"/>
  <c r="H122" i="10" s="1"/>
  <c r="D123" i="10"/>
  <c r="E121" i="9"/>
  <c r="F121" i="9" s="1"/>
  <c r="D121" i="9" s="1"/>
  <c r="G120" i="9"/>
  <c r="H120" i="9" s="1"/>
  <c r="G122" i="11"/>
  <c r="H122" i="11" s="1"/>
  <c r="E123" i="11"/>
  <c r="F123" i="11" s="1"/>
  <c r="D123" i="11" s="1"/>
  <c r="E123" i="8"/>
  <c r="F123" i="8" s="1"/>
  <c r="D123" i="8"/>
  <c r="G122" i="8"/>
  <c r="H122" i="8" s="1"/>
  <c r="E123" i="6"/>
  <c r="F123" i="6" s="1"/>
  <c r="G122" i="6"/>
  <c r="H122" i="6" s="1"/>
  <c r="D123" i="6"/>
  <c r="E123" i="5"/>
  <c r="F123" i="5" s="1"/>
  <c r="D123" i="5" s="1"/>
  <c r="G122" i="5"/>
  <c r="H122" i="5" s="1"/>
  <c r="E106" i="4"/>
  <c r="F106" i="4" s="1"/>
  <c r="D106" i="4" s="1"/>
  <c r="G105" i="4"/>
  <c r="H105" i="4" s="1"/>
  <c r="E85" i="7"/>
  <c r="F85" i="7" s="1"/>
  <c r="D85" i="7" s="1"/>
  <c r="G85" i="7" s="1"/>
  <c r="H84" i="7"/>
  <c r="G161" i="20" l="1"/>
  <c r="H161" i="20" s="1"/>
  <c r="E162" i="20"/>
  <c r="F162" i="20" s="1"/>
  <c r="D162" i="20" s="1"/>
  <c r="G161" i="12"/>
  <c r="H161" i="12" s="1"/>
  <c r="E162" i="12"/>
  <c r="F162" i="12" s="1"/>
  <c r="D162" i="12" s="1"/>
  <c r="E143" i="26"/>
  <c r="F143" i="26" s="1"/>
  <c r="D143" i="26" s="1"/>
  <c r="K144" i="26" s="1"/>
  <c r="G142" i="26"/>
  <c r="H142" i="26" s="1"/>
  <c r="G143" i="25"/>
  <c r="H143" i="25" s="1"/>
  <c r="E144" i="25"/>
  <c r="F144" i="25" s="1"/>
  <c r="D144" i="25" s="1"/>
  <c r="E142" i="24"/>
  <c r="F142" i="24" s="1"/>
  <c r="D142" i="24" s="1"/>
  <c r="G141" i="24"/>
  <c r="H141" i="24" s="1"/>
  <c r="E142" i="23"/>
  <c r="F142" i="23" s="1"/>
  <c r="D142" i="23" s="1"/>
  <c r="G141" i="23"/>
  <c r="H141" i="23"/>
  <c r="E142" i="19"/>
  <c r="F142" i="19" s="1"/>
  <c r="D142" i="19" s="1"/>
  <c r="G141" i="19"/>
  <c r="H141" i="19" s="1"/>
  <c r="E142" i="16"/>
  <c r="F142" i="16" s="1"/>
  <c r="D142" i="16" s="1"/>
  <c r="G141" i="16"/>
  <c r="H141" i="16" s="1"/>
  <c r="G124" i="13"/>
  <c r="H124" i="13" s="1"/>
  <c r="E125" i="13"/>
  <c r="F125" i="13" s="1"/>
  <c r="D125" i="13" s="1"/>
  <c r="E142" i="22"/>
  <c r="F142" i="22" s="1"/>
  <c r="D142" i="22" s="1"/>
  <c r="G141" i="22"/>
  <c r="H141" i="22" s="1"/>
  <c r="E134" i="21"/>
  <c r="F134" i="21" s="1"/>
  <c r="D134" i="21" s="1"/>
  <c r="G133" i="21"/>
  <c r="H133" i="21" s="1"/>
  <c r="G133" i="15"/>
  <c r="H133" i="15" s="1"/>
  <c r="E134" i="15"/>
  <c r="F134" i="15" s="1"/>
  <c r="D134" i="15" s="1"/>
  <c r="G65" i="14"/>
  <c r="H65" i="14" s="1"/>
  <c r="E66" i="14"/>
  <c r="E127" i="17"/>
  <c r="F127" i="17" s="1"/>
  <c r="D127" i="17" s="1"/>
  <c r="G126" i="17"/>
  <c r="H126" i="17"/>
  <c r="G125" i="27"/>
  <c r="E126" i="27"/>
  <c r="F126" i="27" s="1"/>
  <c r="D126" i="27" s="1"/>
  <c r="H125" i="27"/>
  <c r="E125" i="18"/>
  <c r="F125" i="18" s="1"/>
  <c r="D125" i="18" s="1"/>
  <c r="G124" i="18"/>
  <c r="H124" i="18" s="1"/>
  <c r="E124" i="10"/>
  <c r="F124" i="10" s="1"/>
  <c r="D124" i="10" s="1"/>
  <c r="G123" i="10"/>
  <c r="H123" i="10" s="1"/>
  <c r="G121" i="9"/>
  <c r="E122" i="9"/>
  <c r="F122" i="9" s="1"/>
  <c r="D122" i="9" s="1"/>
  <c r="H121" i="9"/>
  <c r="G123" i="11"/>
  <c r="E124" i="11"/>
  <c r="F124" i="11" s="1"/>
  <c r="D124" i="11" s="1"/>
  <c r="H123" i="11"/>
  <c r="E124" i="8"/>
  <c r="F124" i="8" s="1"/>
  <c r="D124" i="8" s="1"/>
  <c r="G123" i="8"/>
  <c r="H123" i="8" s="1"/>
  <c r="G123" i="6"/>
  <c r="H123" i="6" s="1"/>
  <c r="E124" i="6"/>
  <c r="F124" i="6" s="1"/>
  <c r="D124" i="6"/>
  <c r="E124" i="5"/>
  <c r="F124" i="5" s="1"/>
  <c r="D124" i="5"/>
  <c r="G123" i="5"/>
  <c r="H123" i="5" s="1"/>
  <c r="G106" i="4"/>
  <c r="H106" i="4" s="1"/>
  <c r="E107" i="4"/>
  <c r="F107" i="4" s="1"/>
  <c r="D107" i="4"/>
  <c r="E86" i="7"/>
  <c r="F86" i="7" s="1"/>
  <c r="D86" i="7" s="1"/>
  <c r="G86" i="7" s="1"/>
  <c r="H85" i="7"/>
  <c r="E163" i="20" l="1"/>
  <c r="F163" i="20" s="1"/>
  <c r="D163" i="20" s="1"/>
  <c r="G162" i="20"/>
  <c r="H162" i="20"/>
  <c r="E163" i="12"/>
  <c r="F163" i="12" s="1"/>
  <c r="D163" i="12" s="1"/>
  <c r="G162" i="12"/>
  <c r="H162" i="12"/>
  <c r="E144" i="26"/>
  <c r="F144" i="26" s="1"/>
  <c r="D144" i="26" s="1"/>
  <c r="K145" i="26" s="1"/>
  <c r="G143" i="26"/>
  <c r="H143" i="26" s="1"/>
  <c r="E145" i="25"/>
  <c r="F145" i="25" s="1"/>
  <c r="D145" i="25" s="1"/>
  <c r="G144" i="25"/>
  <c r="H144" i="25" s="1"/>
  <c r="E143" i="24"/>
  <c r="F143" i="24" s="1"/>
  <c r="D143" i="24" s="1"/>
  <c r="G142" i="24"/>
  <c r="H142" i="24" s="1"/>
  <c r="E143" i="23"/>
  <c r="F143" i="23" s="1"/>
  <c r="D143" i="23" s="1"/>
  <c r="G142" i="23"/>
  <c r="H142" i="23" s="1"/>
  <c r="G142" i="19"/>
  <c r="H142" i="19" s="1"/>
  <c r="E143" i="19"/>
  <c r="F143" i="19" s="1"/>
  <c r="D143" i="19" s="1"/>
  <c r="G142" i="16"/>
  <c r="E143" i="16"/>
  <c r="F143" i="16" s="1"/>
  <c r="D143" i="16" s="1"/>
  <c r="H142" i="16"/>
  <c r="E126" i="13"/>
  <c r="F126" i="13" s="1"/>
  <c r="D126" i="13" s="1"/>
  <c r="G125" i="13"/>
  <c r="H125" i="13"/>
  <c r="H142" i="22"/>
  <c r="E143" i="22"/>
  <c r="F143" i="22" s="1"/>
  <c r="D143" i="22" s="1"/>
  <c r="G142" i="22"/>
  <c r="E135" i="21"/>
  <c r="F135" i="21" s="1"/>
  <c r="D135" i="21" s="1"/>
  <c r="G134" i="21"/>
  <c r="H134" i="21" s="1"/>
  <c r="E135" i="15"/>
  <c r="F135" i="15" s="1"/>
  <c r="D135" i="15" s="1"/>
  <c r="G134" i="15"/>
  <c r="H134" i="15" s="1"/>
  <c r="F66" i="14"/>
  <c r="D66" i="14" s="1"/>
  <c r="G127" i="17"/>
  <c r="E128" i="17"/>
  <c r="F128" i="17" s="1"/>
  <c r="D128" i="17"/>
  <c r="H127" i="17"/>
  <c r="G126" i="27"/>
  <c r="H126" i="27" s="1"/>
  <c r="E127" i="27"/>
  <c r="F127" i="27" s="1"/>
  <c r="D127" i="27" s="1"/>
  <c r="G125" i="18"/>
  <c r="H125" i="18" s="1"/>
  <c r="E126" i="18"/>
  <c r="F126" i="18" s="1"/>
  <c r="D126" i="18" s="1"/>
  <c r="H124" i="10"/>
  <c r="G124" i="10"/>
  <c r="E125" i="10"/>
  <c r="F125" i="10" s="1"/>
  <c r="D125" i="10" s="1"/>
  <c r="E123" i="9"/>
  <c r="F123" i="9" s="1"/>
  <c r="D123" i="9"/>
  <c r="G122" i="9"/>
  <c r="H122" i="9"/>
  <c r="E125" i="11"/>
  <c r="F125" i="11" s="1"/>
  <c r="D125" i="11" s="1"/>
  <c r="G124" i="11"/>
  <c r="H124" i="11"/>
  <c r="G124" i="8"/>
  <c r="H124" i="8" s="1"/>
  <c r="E125" i="8"/>
  <c r="F125" i="8" s="1"/>
  <c r="D125" i="8" s="1"/>
  <c r="G124" i="6"/>
  <c r="H124" i="6" s="1"/>
  <c r="E125" i="6"/>
  <c r="F125" i="6" s="1"/>
  <c r="D125" i="6"/>
  <c r="G124" i="5"/>
  <c r="H124" i="5" s="1"/>
  <c r="E125" i="5"/>
  <c r="F125" i="5" s="1"/>
  <c r="D125" i="5" s="1"/>
  <c r="G107" i="4"/>
  <c r="H107" i="4" s="1"/>
  <c r="E108" i="4"/>
  <c r="F108" i="4" s="1"/>
  <c r="D108" i="4"/>
  <c r="E87" i="7"/>
  <c r="F87" i="7" s="1"/>
  <c r="D87" i="7" s="1"/>
  <c r="G87" i="7" s="1"/>
  <c r="H86" i="7"/>
  <c r="E164" i="20" l="1"/>
  <c r="F164" i="20" s="1"/>
  <c r="D164" i="20" s="1"/>
  <c r="G163" i="20"/>
  <c r="H163" i="20" s="1"/>
  <c r="E164" i="12"/>
  <c r="F164" i="12" s="1"/>
  <c r="D164" i="12" s="1"/>
  <c r="G163" i="12"/>
  <c r="H163" i="12" s="1"/>
  <c r="G144" i="26"/>
  <c r="H144" i="26" s="1"/>
  <c r="E145" i="26"/>
  <c r="F145" i="26" s="1"/>
  <c r="D145" i="26" s="1"/>
  <c r="K146" i="26" s="1"/>
  <c r="G145" i="25"/>
  <c r="H145" i="25" s="1"/>
  <c r="E146" i="25"/>
  <c r="F146" i="25" s="1"/>
  <c r="D146" i="25" s="1"/>
  <c r="G143" i="24"/>
  <c r="H143" i="24" s="1"/>
  <c r="E144" i="24"/>
  <c r="F144" i="24" s="1"/>
  <c r="D144" i="24" s="1"/>
  <c r="G143" i="23"/>
  <c r="H143" i="23" s="1"/>
  <c r="E144" i="23"/>
  <c r="F144" i="23" s="1"/>
  <c r="D144" i="23" s="1"/>
  <c r="G143" i="19"/>
  <c r="H143" i="19" s="1"/>
  <c r="E144" i="19"/>
  <c r="F144" i="19" s="1"/>
  <c r="D144" i="19" s="1"/>
  <c r="G143" i="16"/>
  <c r="H143" i="16" s="1"/>
  <c r="E144" i="16"/>
  <c r="F144" i="16" s="1"/>
  <c r="D144" i="16" s="1"/>
  <c r="E127" i="13"/>
  <c r="F127" i="13" s="1"/>
  <c r="D127" i="13" s="1"/>
  <c r="G126" i="13"/>
  <c r="H126" i="13" s="1"/>
  <c r="G143" i="22"/>
  <c r="H143" i="22" s="1"/>
  <c r="E144" i="22"/>
  <c r="F144" i="22" s="1"/>
  <c r="D144" i="22" s="1"/>
  <c r="E136" i="21"/>
  <c r="F136" i="21" s="1"/>
  <c r="D136" i="21" s="1"/>
  <c r="G135" i="21"/>
  <c r="H135" i="21" s="1"/>
  <c r="E136" i="15"/>
  <c r="F136" i="15" s="1"/>
  <c r="D136" i="15" s="1"/>
  <c r="G135" i="15"/>
  <c r="H135" i="15" s="1"/>
  <c r="G66" i="14"/>
  <c r="H66" i="14" s="1"/>
  <c r="E67" i="14"/>
  <c r="G128" i="17"/>
  <c r="H128" i="17" s="1"/>
  <c r="E129" i="17"/>
  <c r="F129" i="17" s="1"/>
  <c r="D129" i="17" s="1"/>
  <c r="E128" i="27"/>
  <c r="F128" i="27" s="1"/>
  <c r="G127" i="27"/>
  <c r="D128" i="27"/>
  <c r="H127" i="27"/>
  <c r="G126" i="18"/>
  <c r="E127" i="18"/>
  <c r="F127" i="18" s="1"/>
  <c r="D127" i="18" s="1"/>
  <c r="H126" i="18"/>
  <c r="G125" i="10"/>
  <c r="E126" i="10"/>
  <c r="F126" i="10" s="1"/>
  <c r="D126" i="10"/>
  <c r="H125" i="10"/>
  <c r="G123" i="9"/>
  <c r="E124" i="9"/>
  <c r="F124" i="9" s="1"/>
  <c r="D124" i="9" s="1"/>
  <c r="H123" i="9"/>
  <c r="E126" i="11"/>
  <c r="F126" i="11" s="1"/>
  <c r="D126" i="11" s="1"/>
  <c r="G125" i="11"/>
  <c r="H125" i="11"/>
  <c r="G125" i="8"/>
  <c r="E126" i="8"/>
  <c r="F126" i="8" s="1"/>
  <c r="D126" i="8" s="1"/>
  <c r="H125" i="8"/>
  <c r="E126" i="6"/>
  <c r="F126" i="6" s="1"/>
  <c r="G125" i="6"/>
  <c r="H125" i="6" s="1"/>
  <c r="D126" i="6"/>
  <c r="G125" i="5"/>
  <c r="H125" i="5" s="1"/>
  <c r="E126" i="5"/>
  <c r="F126" i="5" s="1"/>
  <c r="D126" i="5" s="1"/>
  <c r="G108" i="4"/>
  <c r="H108" i="4" s="1"/>
  <c r="E109" i="4"/>
  <c r="F109" i="4" s="1"/>
  <c r="D109" i="4" s="1"/>
  <c r="E88" i="7"/>
  <c r="F88" i="7" s="1"/>
  <c r="D88" i="7" s="1"/>
  <c r="G88" i="7" s="1"/>
  <c r="H87" i="7"/>
  <c r="G164" i="20" l="1"/>
  <c r="H164" i="20" s="1"/>
  <c r="E165" i="20"/>
  <c r="F165" i="20" s="1"/>
  <c r="D165" i="20" s="1"/>
  <c r="G164" i="12"/>
  <c r="H164" i="12" s="1"/>
  <c r="E165" i="12"/>
  <c r="F165" i="12" s="1"/>
  <c r="D165" i="12" s="1"/>
  <c r="E146" i="26"/>
  <c r="F146" i="26" s="1"/>
  <c r="D146" i="26" s="1"/>
  <c r="K147" i="26" s="1"/>
  <c r="G145" i="26"/>
  <c r="H145" i="26" s="1"/>
  <c r="E147" i="25"/>
  <c r="F147" i="25" s="1"/>
  <c r="D147" i="25" s="1"/>
  <c r="G146" i="25"/>
  <c r="H146" i="25" s="1"/>
  <c r="E145" i="24"/>
  <c r="F145" i="24" s="1"/>
  <c r="D145" i="24" s="1"/>
  <c r="G144" i="24"/>
  <c r="H144" i="24"/>
  <c r="E145" i="23"/>
  <c r="F145" i="23" s="1"/>
  <c r="D145" i="23" s="1"/>
  <c r="G144" i="23"/>
  <c r="H144" i="23" s="1"/>
  <c r="E145" i="19"/>
  <c r="F145" i="19" s="1"/>
  <c r="D145" i="19" s="1"/>
  <c r="G144" i="19"/>
  <c r="H144" i="19" s="1"/>
  <c r="E145" i="16"/>
  <c r="F145" i="16" s="1"/>
  <c r="D145" i="16" s="1"/>
  <c r="G144" i="16"/>
  <c r="H144" i="16"/>
  <c r="E128" i="13"/>
  <c r="F128" i="13" s="1"/>
  <c r="D128" i="13" s="1"/>
  <c r="G127" i="13"/>
  <c r="H127" i="13" s="1"/>
  <c r="E145" i="22"/>
  <c r="F145" i="22" s="1"/>
  <c r="D145" i="22" s="1"/>
  <c r="G144" i="22"/>
  <c r="H144" i="22"/>
  <c r="E137" i="21"/>
  <c r="F137" i="21" s="1"/>
  <c r="D137" i="21" s="1"/>
  <c r="G136" i="21"/>
  <c r="H136" i="21" s="1"/>
  <c r="G136" i="15"/>
  <c r="H136" i="15" s="1"/>
  <c r="E137" i="15"/>
  <c r="F137" i="15" s="1"/>
  <c r="D137" i="15" s="1"/>
  <c r="F67" i="14"/>
  <c r="D67" i="14" s="1"/>
  <c r="E130" i="17"/>
  <c r="F130" i="17" s="1"/>
  <c r="D130" i="17" s="1"/>
  <c r="G129" i="17"/>
  <c r="H129" i="17"/>
  <c r="E129" i="27"/>
  <c r="F129" i="27" s="1"/>
  <c r="D129" i="27" s="1"/>
  <c r="G128" i="27"/>
  <c r="H128" i="27" s="1"/>
  <c r="E128" i="18"/>
  <c r="F128" i="18" s="1"/>
  <c r="D128" i="18" s="1"/>
  <c r="G127" i="18"/>
  <c r="H127" i="18" s="1"/>
  <c r="E127" i="10"/>
  <c r="F127" i="10" s="1"/>
  <c r="G126" i="10"/>
  <c r="D127" i="10"/>
  <c r="H126" i="10"/>
  <c r="E125" i="9"/>
  <c r="F125" i="9" s="1"/>
  <c r="D125" i="9" s="1"/>
  <c r="G124" i="9"/>
  <c r="H124" i="9"/>
  <c r="G126" i="11"/>
  <c r="E127" i="11"/>
  <c r="F127" i="11" s="1"/>
  <c r="D127" i="11"/>
  <c r="H126" i="11"/>
  <c r="E127" i="8"/>
  <c r="F127" i="8" s="1"/>
  <c r="D127" i="8" s="1"/>
  <c r="G126" i="8"/>
  <c r="H126" i="8" s="1"/>
  <c r="E127" i="6"/>
  <c r="F127" i="6" s="1"/>
  <c r="D127" i="6"/>
  <c r="G126" i="6"/>
  <c r="H126" i="6" s="1"/>
  <c r="E127" i="5"/>
  <c r="F127" i="5" s="1"/>
  <c r="D127" i="5" s="1"/>
  <c r="G126" i="5"/>
  <c r="H126" i="5" s="1"/>
  <c r="G109" i="4"/>
  <c r="H109" i="4" s="1"/>
  <c r="E110" i="4"/>
  <c r="F110" i="4" s="1"/>
  <c r="D110" i="4" s="1"/>
  <c r="E89" i="7"/>
  <c r="F89" i="7" s="1"/>
  <c r="D89" i="7" s="1"/>
  <c r="G89" i="7" s="1"/>
  <c r="H88" i="7"/>
  <c r="E166" i="20" l="1"/>
  <c r="F166" i="20" s="1"/>
  <c r="D166" i="20" s="1"/>
  <c r="G165" i="20"/>
  <c r="H165" i="20" s="1"/>
  <c r="G165" i="12"/>
  <c r="H165" i="12" s="1"/>
  <c r="E166" i="12"/>
  <c r="F166" i="12" s="1"/>
  <c r="D166" i="12" s="1"/>
  <c r="E147" i="26"/>
  <c r="F147" i="26" s="1"/>
  <c r="D147" i="26" s="1"/>
  <c r="K148" i="26" s="1"/>
  <c r="G146" i="26"/>
  <c r="H146" i="26" s="1"/>
  <c r="E148" i="25"/>
  <c r="F148" i="25" s="1"/>
  <c r="D148" i="25" s="1"/>
  <c r="G147" i="25"/>
  <c r="H147" i="25" s="1"/>
  <c r="E146" i="24"/>
  <c r="F146" i="24" s="1"/>
  <c r="D146" i="24" s="1"/>
  <c r="G145" i="24"/>
  <c r="H145" i="24" s="1"/>
  <c r="E146" i="23"/>
  <c r="F146" i="23" s="1"/>
  <c r="D146" i="23" s="1"/>
  <c r="G145" i="23"/>
  <c r="H145" i="23" s="1"/>
  <c r="E146" i="19"/>
  <c r="F146" i="19" s="1"/>
  <c r="D146" i="19" s="1"/>
  <c r="G145" i="19"/>
  <c r="H145" i="19" s="1"/>
  <c r="E146" i="16"/>
  <c r="F146" i="16" s="1"/>
  <c r="D146" i="16" s="1"/>
  <c r="G145" i="16"/>
  <c r="H145" i="16" s="1"/>
  <c r="G128" i="13"/>
  <c r="H128" i="13" s="1"/>
  <c r="E129" i="13"/>
  <c r="F129" i="13" s="1"/>
  <c r="D129" i="13" s="1"/>
  <c r="E146" i="22"/>
  <c r="F146" i="22" s="1"/>
  <c r="D146" i="22" s="1"/>
  <c r="G145" i="22"/>
  <c r="H145" i="22" s="1"/>
  <c r="G137" i="21"/>
  <c r="H137" i="21" s="1"/>
  <c r="E138" i="21"/>
  <c r="F138" i="21" s="1"/>
  <c r="D138" i="21" s="1"/>
  <c r="G137" i="15"/>
  <c r="H137" i="15" s="1"/>
  <c r="E138" i="15"/>
  <c r="F138" i="15" s="1"/>
  <c r="D138" i="15" s="1"/>
  <c r="G67" i="14"/>
  <c r="H67" i="14" s="1"/>
  <c r="E68" i="14"/>
  <c r="G130" i="17"/>
  <c r="E131" i="17"/>
  <c r="F131" i="17" s="1"/>
  <c r="D131" i="17" s="1"/>
  <c r="H130" i="17"/>
  <c r="G129" i="27"/>
  <c r="H129" i="27" s="1"/>
  <c r="E130" i="27"/>
  <c r="F130" i="27" s="1"/>
  <c r="D130" i="27"/>
  <c r="E129" i="18"/>
  <c r="F129" i="18" s="1"/>
  <c r="D129" i="18" s="1"/>
  <c r="G128" i="18"/>
  <c r="H128" i="18" s="1"/>
  <c r="E128" i="10"/>
  <c r="F128" i="10" s="1"/>
  <c r="D128" i="10"/>
  <c r="G127" i="10"/>
  <c r="H127" i="10" s="1"/>
  <c r="E126" i="9"/>
  <c r="F126" i="9" s="1"/>
  <c r="D126" i="9" s="1"/>
  <c r="G125" i="9"/>
  <c r="H125" i="9"/>
  <c r="D128" i="11"/>
  <c r="G127" i="11"/>
  <c r="E128" i="11"/>
  <c r="F128" i="11" s="1"/>
  <c r="H127" i="11"/>
  <c r="E128" i="8"/>
  <c r="F128" i="8" s="1"/>
  <c r="D128" i="8" s="1"/>
  <c r="G127" i="8"/>
  <c r="H127" i="8" s="1"/>
  <c r="G127" i="6"/>
  <c r="H127" i="6" s="1"/>
  <c r="E128" i="6"/>
  <c r="F128" i="6" s="1"/>
  <c r="D128" i="6"/>
  <c r="E128" i="5"/>
  <c r="F128" i="5" s="1"/>
  <c r="D128" i="5" s="1"/>
  <c r="G127" i="5"/>
  <c r="H127" i="5"/>
  <c r="E111" i="4"/>
  <c r="F111" i="4" s="1"/>
  <c r="D111" i="4" s="1"/>
  <c r="G110" i="4"/>
  <c r="H110" i="4" s="1"/>
  <c r="E90" i="7"/>
  <c r="F90" i="7" s="1"/>
  <c r="D90" i="7" s="1"/>
  <c r="G90" i="7" s="1"/>
  <c r="H89" i="7"/>
  <c r="E167" i="20" l="1"/>
  <c r="F167" i="20" s="1"/>
  <c r="D167" i="20"/>
  <c r="G166" i="20"/>
  <c r="H166" i="20" s="1"/>
  <c r="E167" i="12"/>
  <c r="F167" i="12" s="1"/>
  <c r="D167" i="12" s="1"/>
  <c r="G166" i="12"/>
  <c r="H166" i="12" s="1"/>
  <c r="E148" i="26"/>
  <c r="F148" i="26" s="1"/>
  <c r="D148" i="26" s="1"/>
  <c r="K149" i="26" s="1"/>
  <c r="G147" i="26"/>
  <c r="H147" i="26" s="1"/>
  <c r="E149" i="25"/>
  <c r="F149" i="25" s="1"/>
  <c r="D149" i="25" s="1"/>
  <c r="G148" i="25"/>
  <c r="H148" i="25" s="1"/>
  <c r="G146" i="24"/>
  <c r="H146" i="24" s="1"/>
  <c r="E147" i="24"/>
  <c r="F147" i="24" s="1"/>
  <c r="D147" i="24" s="1"/>
  <c r="G146" i="23"/>
  <c r="H146" i="23" s="1"/>
  <c r="E147" i="23"/>
  <c r="F147" i="23" s="1"/>
  <c r="D147" i="23" s="1"/>
  <c r="E147" i="19"/>
  <c r="F147" i="19" s="1"/>
  <c r="D147" i="19" s="1"/>
  <c r="G146" i="19"/>
  <c r="H146" i="19" s="1"/>
  <c r="G146" i="16"/>
  <c r="H146" i="16" s="1"/>
  <c r="E147" i="16"/>
  <c r="F147" i="16" s="1"/>
  <c r="D147" i="16" s="1"/>
  <c r="E130" i="13"/>
  <c r="F130" i="13" s="1"/>
  <c r="D130" i="13" s="1"/>
  <c r="G129" i="13"/>
  <c r="H129" i="13"/>
  <c r="G146" i="22"/>
  <c r="H146" i="22" s="1"/>
  <c r="E147" i="22"/>
  <c r="F147" i="22" s="1"/>
  <c r="D147" i="22" s="1"/>
  <c r="E139" i="21"/>
  <c r="F139" i="21" s="1"/>
  <c r="D139" i="21" s="1"/>
  <c r="G138" i="21"/>
  <c r="H138" i="21" s="1"/>
  <c r="E139" i="15"/>
  <c r="F139" i="15" s="1"/>
  <c r="D139" i="15" s="1"/>
  <c r="G138" i="15"/>
  <c r="H138" i="15" s="1"/>
  <c r="F68" i="14"/>
  <c r="D68" i="14" s="1"/>
  <c r="G131" i="17"/>
  <c r="E132" i="17"/>
  <c r="F132" i="17" s="1"/>
  <c r="D132" i="17" s="1"/>
  <c r="H131" i="17"/>
  <c r="E131" i="27"/>
  <c r="F131" i="27" s="1"/>
  <c r="D131" i="27"/>
  <c r="G130" i="27"/>
  <c r="H130" i="27" s="1"/>
  <c r="G129" i="18"/>
  <c r="H129" i="18" s="1"/>
  <c r="E130" i="18"/>
  <c r="F130" i="18" s="1"/>
  <c r="D130" i="18" s="1"/>
  <c r="G128" i="10"/>
  <c r="H128" i="10" s="1"/>
  <c r="E129" i="10"/>
  <c r="F129" i="10" s="1"/>
  <c r="D129" i="10" s="1"/>
  <c r="E127" i="9"/>
  <c r="F127" i="9" s="1"/>
  <c r="G126" i="9"/>
  <c r="D127" i="9"/>
  <c r="H126" i="9"/>
  <c r="E129" i="11"/>
  <c r="F129" i="11" s="1"/>
  <c r="D129" i="11" s="1"/>
  <c r="G128" i="11"/>
  <c r="H128" i="11" s="1"/>
  <c r="G128" i="8"/>
  <c r="H128" i="8" s="1"/>
  <c r="E129" i="8"/>
  <c r="F129" i="8" s="1"/>
  <c r="D129" i="8" s="1"/>
  <c r="G128" i="6"/>
  <c r="H128" i="6" s="1"/>
  <c r="E129" i="6"/>
  <c r="F129" i="6" s="1"/>
  <c r="D129" i="6"/>
  <c r="G128" i="5"/>
  <c r="E129" i="5"/>
  <c r="F129" i="5" s="1"/>
  <c r="D129" i="5" s="1"/>
  <c r="H128" i="5"/>
  <c r="E112" i="4"/>
  <c r="F112" i="4" s="1"/>
  <c r="D112" i="4"/>
  <c r="G111" i="4"/>
  <c r="H111" i="4" s="1"/>
  <c r="E91" i="7"/>
  <c r="F91" i="7" s="1"/>
  <c r="D91" i="7" s="1"/>
  <c r="G91" i="7" s="1"/>
  <c r="H90" i="7"/>
  <c r="E168" i="20" l="1"/>
  <c r="F168" i="20" s="1"/>
  <c r="D168" i="20" s="1"/>
  <c r="G167" i="20"/>
  <c r="H167" i="20" s="1"/>
  <c r="E168" i="12"/>
  <c r="F168" i="12" s="1"/>
  <c r="D168" i="12"/>
  <c r="G167" i="12"/>
  <c r="H167" i="12" s="1"/>
  <c r="G148" i="26"/>
  <c r="H148" i="26" s="1"/>
  <c r="E149" i="26"/>
  <c r="F149" i="26" s="1"/>
  <c r="D149" i="26" s="1"/>
  <c r="K150" i="26" s="1"/>
  <c r="E150" i="25"/>
  <c r="F150" i="25" s="1"/>
  <c r="D150" i="25" s="1"/>
  <c r="G149" i="25"/>
  <c r="H149" i="25" s="1"/>
  <c r="E148" i="24"/>
  <c r="F148" i="24" s="1"/>
  <c r="D148" i="24" s="1"/>
  <c r="G147" i="24"/>
  <c r="H147" i="24"/>
  <c r="E148" i="23"/>
  <c r="F148" i="23" s="1"/>
  <c r="D148" i="23" s="1"/>
  <c r="G147" i="23"/>
  <c r="H147" i="23" s="1"/>
  <c r="G147" i="19"/>
  <c r="H147" i="19" s="1"/>
  <c r="E148" i="19"/>
  <c r="F148" i="19" s="1"/>
  <c r="D148" i="19"/>
  <c r="G147" i="16"/>
  <c r="H147" i="16" s="1"/>
  <c r="E148" i="16"/>
  <c r="F148" i="16" s="1"/>
  <c r="D148" i="16" s="1"/>
  <c r="E131" i="13"/>
  <c r="F131" i="13" s="1"/>
  <c r="D131" i="13" s="1"/>
  <c r="G130" i="13"/>
  <c r="H130" i="13"/>
  <c r="E148" i="22"/>
  <c r="F148" i="22" s="1"/>
  <c r="D148" i="22" s="1"/>
  <c r="G147" i="22"/>
  <c r="H147" i="22"/>
  <c r="G139" i="21"/>
  <c r="H139" i="21" s="1"/>
  <c r="E140" i="21"/>
  <c r="F140" i="21" s="1"/>
  <c r="D140" i="21" s="1"/>
  <c r="E140" i="15"/>
  <c r="F140" i="15" s="1"/>
  <c r="D140" i="15" s="1"/>
  <c r="G139" i="15"/>
  <c r="H139" i="15" s="1"/>
  <c r="G68" i="14"/>
  <c r="H68" i="14" s="1"/>
  <c r="E69" i="14"/>
  <c r="E133" i="17"/>
  <c r="F133" i="17" s="1"/>
  <c r="D133" i="17"/>
  <c r="G132" i="17"/>
  <c r="H132" i="17"/>
  <c r="E132" i="27"/>
  <c r="F132" i="27" s="1"/>
  <c r="D132" i="27" s="1"/>
  <c r="G131" i="27"/>
  <c r="H131" i="27" s="1"/>
  <c r="G130" i="18"/>
  <c r="E131" i="18"/>
  <c r="F131" i="18" s="1"/>
  <c r="D131" i="18" s="1"/>
  <c r="H130" i="18"/>
  <c r="G129" i="10"/>
  <c r="E130" i="10"/>
  <c r="F130" i="10" s="1"/>
  <c r="D130" i="10" s="1"/>
  <c r="H129" i="10"/>
  <c r="G127" i="9"/>
  <c r="H127" i="9" s="1"/>
  <c r="E128" i="9"/>
  <c r="F128" i="9" s="1"/>
  <c r="D128" i="9" s="1"/>
  <c r="H129" i="11"/>
  <c r="E130" i="11"/>
  <c r="F130" i="11" s="1"/>
  <c r="G129" i="11"/>
  <c r="D130" i="11"/>
  <c r="G129" i="8"/>
  <c r="E130" i="8"/>
  <c r="F130" i="8" s="1"/>
  <c r="D130" i="8" s="1"/>
  <c r="H129" i="8"/>
  <c r="E130" i="6"/>
  <c r="F130" i="6" s="1"/>
  <c r="G129" i="6"/>
  <c r="H129" i="6" s="1"/>
  <c r="D130" i="6"/>
  <c r="G129" i="5"/>
  <c r="H129" i="5" s="1"/>
  <c r="E130" i="5"/>
  <c r="F130" i="5" s="1"/>
  <c r="D130" i="5" s="1"/>
  <c r="G112" i="4"/>
  <c r="H112" i="4" s="1"/>
  <c r="E113" i="4"/>
  <c r="F113" i="4" s="1"/>
  <c r="D113" i="4" s="1"/>
  <c r="E92" i="7"/>
  <c r="F92" i="7" s="1"/>
  <c r="D92" i="7" s="1"/>
  <c r="G92" i="7" s="1"/>
  <c r="H91" i="7"/>
  <c r="G168" i="20" l="1"/>
  <c r="H168" i="20" s="1"/>
  <c r="E169" i="20"/>
  <c r="F169" i="20" s="1"/>
  <c r="D169" i="20" s="1"/>
  <c r="G168" i="12"/>
  <c r="H168" i="12" s="1"/>
  <c r="E169" i="12"/>
  <c r="F169" i="12" s="1"/>
  <c r="D169" i="12" s="1"/>
  <c r="E150" i="26"/>
  <c r="F150" i="26" s="1"/>
  <c r="D150" i="26" s="1"/>
  <c r="K151" i="26" s="1"/>
  <c r="G149" i="26"/>
  <c r="H149" i="26" s="1"/>
  <c r="G150" i="25"/>
  <c r="H150" i="25" s="1"/>
  <c r="E151" i="25"/>
  <c r="F151" i="25" s="1"/>
  <c r="D151" i="25" s="1"/>
  <c r="G148" i="24"/>
  <c r="H148" i="24" s="1"/>
  <c r="E149" i="24"/>
  <c r="F149" i="24" s="1"/>
  <c r="D149" i="24" s="1"/>
  <c r="G148" i="23"/>
  <c r="H148" i="23" s="1"/>
  <c r="E149" i="23"/>
  <c r="F149" i="23" s="1"/>
  <c r="D149" i="23" s="1"/>
  <c r="E149" i="19"/>
  <c r="F149" i="19" s="1"/>
  <c r="D149" i="19" s="1"/>
  <c r="G148" i="19"/>
  <c r="H148" i="19" s="1"/>
  <c r="E149" i="16"/>
  <c r="F149" i="16" s="1"/>
  <c r="D149" i="16" s="1"/>
  <c r="G148" i="16"/>
  <c r="H148" i="16" s="1"/>
  <c r="G131" i="13"/>
  <c r="H131" i="13" s="1"/>
  <c r="E132" i="13"/>
  <c r="F132" i="13" s="1"/>
  <c r="D132" i="13" s="1"/>
  <c r="G148" i="22"/>
  <c r="E149" i="22"/>
  <c r="F149" i="22" s="1"/>
  <c r="D149" i="22"/>
  <c r="H148" i="22"/>
  <c r="E141" i="21"/>
  <c r="F141" i="21" s="1"/>
  <c r="D141" i="21" s="1"/>
  <c r="G140" i="21"/>
  <c r="H140" i="21" s="1"/>
  <c r="G140" i="15"/>
  <c r="H140" i="15" s="1"/>
  <c r="E141" i="15"/>
  <c r="F141" i="15" s="1"/>
  <c r="D141" i="15" s="1"/>
  <c r="F69" i="14"/>
  <c r="D69" i="14" s="1"/>
  <c r="G133" i="17"/>
  <c r="H133" i="17" s="1"/>
  <c r="E134" i="17"/>
  <c r="F134" i="17" s="1"/>
  <c r="D134" i="17"/>
  <c r="E133" i="27"/>
  <c r="F133" i="27" s="1"/>
  <c r="G132" i="27"/>
  <c r="H132" i="27" s="1"/>
  <c r="D133" i="27"/>
  <c r="E132" i="18"/>
  <c r="F132" i="18" s="1"/>
  <c r="D132" i="18" s="1"/>
  <c r="G131" i="18"/>
  <c r="H131" i="18" s="1"/>
  <c r="E131" i="10"/>
  <c r="F131" i="10" s="1"/>
  <c r="G130" i="10"/>
  <c r="D131" i="10"/>
  <c r="H130" i="10"/>
  <c r="E129" i="9"/>
  <c r="F129" i="9" s="1"/>
  <c r="G128" i="9"/>
  <c r="D129" i="9"/>
  <c r="H128" i="9"/>
  <c r="H130" i="11"/>
  <c r="G130" i="11"/>
  <c r="E131" i="11"/>
  <c r="F131" i="11" s="1"/>
  <c r="D131" i="11" s="1"/>
  <c r="G130" i="8"/>
  <c r="E131" i="8"/>
  <c r="F131" i="8" s="1"/>
  <c r="D131" i="8" s="1"/>
  <c r="H130" i="8"/>
  <c r="E131" i="6"/>
  <c r="F131" i="6" s="1"/>
  <c r="D131" i="6"/>
  <c r="G130" i="6"/>
  <c r="H130" i="6" s="1"/>
  <c r="E131" i="5"/>
  <c r="F131" i="5" s="1"/>
  <c r="D131" i="5" s="1"/>
  <c r="G130" i="5"/>
  <c r="H130" i="5" s="1"/>
  <c r="G113" i="4"/>
  <c r="H113" i="4" s="1"/>
  <c r="E114" i="4"/>
  <c r="F114" i="4" s="1"/>
  <c r="D114" i="4" s="1"/>
  <c r="E93" i="7"/>
  <c r="F93" i="7" s="1"/>
  <c r="D93" i="7" s="1"/>
  <c r="G93" i="7" s="1"/>
  <c r="H92" i="7"/>
  <c r="G169" i="20" l="1"/>
  <c r="H169" i="20" s="1"/>
  <c r="E170" i="20"/>
  <c r="F170" i="20" s="1"/>
  <c r="D170" i="20" s="1"/>
  <c r="G169" i="12"/>
  <c r="H169" i="12" s="1"/>
  <c r="E170" i="12"/>
  <c r="F170" i="12" s="1"/>
  <c r="D170" i="12" s="1"/>
  <c r="E151" i="26"/>
  <c r="F151" i="26" s="1"/>
  <c r="D151" i="26" s="1"/>
  <c r="K152" i="26" s="1"/>
  <c r="G150" i="26"/>
  <c r="H150" i="26" s="1"/>
  <c r="E152" i="25"/>
  <c r="F152" i="25" s="1"/>
  <c r="D152" i="25" s="1"/>
  <c r="G151" i="25"/>
  <c r="H151" i="25"/>
  <c r="E150" i="24"/>
  <c r="F150" i="24" s="1"/>
  <c r="D150" i="24" s="1"/>
  <c r="G149" i="24"/>
  <c r="H149" i="24"/>
  <c r="E150" i="23"/>
  <c r="F150" i="23" s="1"/>
  <c r="D150" i="23" s="1"/>
  <c r="G149" i="23"/>
  <c r="H149" i="23" s="1"/>
  <c r="E150" i="19"/>
  <c r="F150" i="19" s="1"/>
  <c r="D150" i="19" s="1"/>
  <c r="G149" i="19"/>
  <c r="H149" i="19" s="1"/>
  <c r="E150" i="16"/>
  <c r="F150" i="16" s="1"/>
  <c r="D150" i="16" s="1"/>
  <c r="G149" i="16"/>
  <c r="H149" i="16" s="1"/>
  <c r="G132" i="13"/>
  <c r="H132" i="13" s="1"/>
  <c r="E133" i="13"/>
  <c r="F133" i="13" s="1"/>
  <c r="D133" i="13" s="1"/>
  <c r="G149" i="22"/>
  <c r="H149" i="22" s="1"/>
  <c r="E150" i="22"/>
  <c r="F150" i="22" s="1"/>
  <c r="D150" i="22" s="1"/>
  <c r="G141" i="21"/>
  <c r="H141" i="21" s="1"/>
  <c r="E142" i="21"/>
  <c r="F142" i="21" s="1"/>
  <c r="D142" i="21" s="1"/>
  <c r="G141" i="15"/>
  <c r="H141" i="15" s="1"/>
  <c r="E142" i="15"/>
  <c r="F142" i="15" s="1"/>
  <c r="D142" i="15" s="1"/>
  <c r="G69" i="14"/>
  <c r="H69" i="14" s="1"/>
  <c r="E70" i="14"/>
  <c r="E135" i="17"/>
  <c r="F135" i="17" s="1"/>
  <c r="D135" i="17" s="1"/>
  <c r="G134" i="17"/>
  <c r="H134" i="17" s="1"/>
  <c r="G133" i="27"/>
  <c r="H133" i="27" s="1"/>
  <c r="E134" i="27"/>
  <c r="F134" i="27" s="1"/>
  <c r="D134" i="27" s="1"/>
  <c r="E133" i="18"/>
  <c r="F133" i="18" s="1"/>
  <c r="D133" i="18" s="1"/>
  <c r="G132" i="18"/>
  <c r="H132" i="18" s="1"/>
  <c r="E132" i="10"/>
  <c r="F132" i="10" s="1"/>
  <c r="D132" i="10" s="1"/>
  <c r="G131" i="10"/>
  <c r="H131" i="10" s="1"/>
  <c r="G129" i="9"/>
  <c r="E130" i="9"/>
  <c r="F130" i="9" s="1"/>
  <c r="D130" i="9" s="1"/>
  <c r="H129" i="9"/>
  <c r="D132" i="11"/>
  <c r="G131" i="11"/>
  <c r="H131" i="11" s="1"/>
  <c r="E132" i="11"/>
  <c r="F132" i="11" s="1"/>
  <c r="G131" i="8"/>
  <c r="E132" i="8"/>
  <c r="F132" i="8" s="1"/>
  <c r="D132" i="8" s="1"/>
  <c r="H131" i="8"/>
  <c r="G131" i="6"/>
  <c r="H131" i="6" s="1"/>
  <c r="E132" i="6"/>
  <c r="F132" i="6" s="1"/>
  <c r="D132" i="6"/>
  <c r="E132" i="5"/>
  <c r="F132" i="5" s="1"/>
  <c r="D132" i="5" s="1"/>
  <c r="G131" i="5"/>
  <c r="H131" i="5" s="1"/>
  <c r="E115" i="4"/>
  <c r="F115" i="4" s="1"/>
  <c r="D115" i="4" s="1"/>
  <c r="G114" i="4"/>
  <c r="H114" i="4" s="1"/>
  <c r="H93" i="7"/>
  <c r="E94" i="7"/>
  <c r="F94" i="7" s="1"/>
  <c r="D94" i="7" s="1"/>
  <c r="G94" i="7" s="1"/>
  <c r="E171" i="20" l="1"/>
  <c r="F171" i="20" s="1"/>
  <c r="D171" i="20"/>
  <c r="G170" i="20"/>
  <c r="H170" i="20"/>
  <c r="E171" i="12"/>
  <c r="F171" i="12" s="1"/>
  <c r="D171" i="12" s="1"/>
  <c r="G170" i="12"/>
  <c r="H170" i="12" s="1"/>
  <c r="G151" i="26"/>
  <c r="H151" i="26" s="1"/>
  <c r="E152" i="26"/>
  <c r="F152" i="26" s="1"/>
  <c r="D152" i="26" s="1"/>
  <c r="K153" i="26" s="1"/>
  <c r="G152" i="25"/>
  <c r="H152" i="25" s="1"/>
  <c r="E153" i="25"/>
  <c r="F153" i="25" s="1"/>
  <c r="D153" i="25" s="1"/>
  <c r="E151" i="24"/>
  <c r="F151" i="24" s="1"/>
  <c r="D151" i="24" s="1"/>
  <c r="G150" i="24"/>
  <c r="H150" i="24"/>
  <c r="E151" i="23"/>
  <c r="F151" i="23" s="1"/>
  <c r="D151" i="23" s="1"/>
  <c r="G150" i="23"/>
  <c r="H150" i="23" s="1"/>
  <c r="E151" i="19"/>
  <c r="F151" i="19" s="1"/>
  <c r="D151" i="19" s="1"/>
  <c r="G150" i="19"/>
  <c r="H150" i="19" s="1"/>
  <c r="G150" i="16"/>
  <c r="H150" i="16" s="1"/>
  <c r="E151" i="16"/>
  <c r="F151" i="16" s="1"/>
  <c r="D151" i="16" s="1"/>
  <c r="E134" i="13"/>
  <c r="F134" i="13" s="1"/>
  <c r="D134" i="13" s="1"/>
  <c r="G133" i="13"/>
  <c r="H133" i="13" s="1"/>
  <c r="E151" i="22"/>
  <c r="F151" i="22" s="1"/>
  <c r="D151" i="22" s="1"/>
  <c r="G150" i="22"/>
  <c r="H150" i="22" s="1"/>
  <c r="E143" i="21"/>
  <c r="F143" i="21" s="1"/>
  <c r="D143" i="21" s="1"/>
  <c r="G142" i="21"/>
  <c r="H142" i="21"/>
  <c r="E143" i="15"/>
  <c r="F143" i="15" s="1"/>
  <c r="D143" i="15" s="1"/>
  <c r="G142" i="15"/>
  <c r="H142" i="15" s="1"/>
  <c r="F70" i="14"/>
  <c r="D70" i="14" s="1"/>
  <c r="E136" i="17"/>
  <c r="F136" i="17" s="1"/>
  <c r="D136" i="17" s="1"/>
  <c r="G135" i="17"/>
  <c r="H135" i="17" s="1"/>
  <c r="G134" i="27"/>
  <c r="H134" i="27" s="1"/>
  <c r="E135" i="27"/>
  <c r="F135" i="27" s="1"/>
  <c r="D135" i="27" s="1"/>
  <c r="G133" i="18"/>
  <c r="H133" i="18" s="1"/>
  <c r="E134" i="18"/>
  <c r="F134" i="18" s="1"/>
  <c r="D134" i="18" s="1"/>
  <c r="G132" i="10"/>
  <c r="H132" i="10" s="1"/>
  <c r="E133" i="10"/>
  <c r="F133" i="10" s="1"/>
  <c r="D133" i="10" s="1"/>
  <c r="E131" i="9"/>
  <c r="F131" i="9" s="1"/>
  <c r="D131" i="9" s="1"/>
  <c r="G130" i="9"/>
  <c r="H130" i="9" s="1"/>
  <c r="H132" i="11"/>
  <c r="E133" i="11"/>
  <c r="F133" i="11" s="1"/>
  <c r="D133" i="11" s="1"/>
  <c r="G132" i="11"/>
  <c r="E133" i="8"/>
  <c r="F133" i="8" s="1"/>
  <c r="D133" i="8" s="1"/>
  <c r="G132" i="8"/>
  <c r="H132" i="8" s="1"/>
  <c r="G132" i="6"/>
  <c r="H132" i="6" s="1"/>
  <c r="E133" i="6"/>
  <c r="F133" i="6" s="1"/>
  <c r="D133" i="6"/>
  <c r="G132" i="5"/>
  <c r="H132" i="5" s="1"/>
  <c r="E133" i="5"/>
  <c r="F133" i="5" s="1"/>
  <c r="D133" i="5" s="1"/>
  <c r="E116" i="4"/>
  <c r="F116" i="4" s="1"/>
  <c r="D116" i="4"/>
  <c r="G115" i="4"/>
  <c r="H115" i="4" s="1"/>
  <c r="E95" i="7"/>
  <c r="F95" i="7" s="1"/>
  <c r="D95" i="7" s="1"/>
  <c r="G95" i="7" s="1"/>
  <c r="H94" i="7"/>
  <c r="E172" i="20" l="1"/>
  <c r="F172" i="20" s="1"/>
  <c r="D172" i="20" s="1"/>
  <c r="G171" i="20"/>
  <c r="H171" i="20"/>
  <c r="E172" i="12"/>
  <c r="F172" i="12" s="1"/>
  <c r="D172" i="12"/>
  <c r="G171" i="12"/>
  <c r="H171" i="12" s="1"/>
  <c r="G152" i="26"/>
  <c r="H152" i="26" s="1"/>
  <c r="E153" i="26"/>
  <c r="F153" i="26" s="1"/>
  <c r="D153" i="26" s="1"/>
  <c r="K154" i="26" s="1"/>
  <c r="G153" i="25"/>
  <c r="H153" i="25" s="1"/>
  <c r="E154" i="25"/>
  <c r="F154" i="25" s="1"/>
  <c r="D154" i="25" s="1"/>
  <c r="G151" i="24"/>
  <c r="H151" i="24" s="1"/>
  <c r="E152" i="24"/>
  <c r="F152" i="24" s="1"/>
  <c r="D152" i="24" s="1"/>
  <c r="G151" i="23"/>
  <c r="H151" i="23" s="1"/>
  <c r="E152" i="23"/>
  <c r="F152" i="23" s="1"/>
  <c r="D152" i="23" s="1"/>
  <c r="G151" i="19"/>
  <c r="H151" i="19" s="1"/>
  <c r="E152" i="19"/>
  <c r="F152" i="19" s="1"/>
  <c r="D152" i="19" s="1"/>
  <c r="G151" i="16"/>
  <c r="H151" i="16" s="1"/>
  <c r="E152" i="16"/>
  <c r="F152" i="16" s="1"/>
  <c r="D152" i="16" s="1"/>
  <c r="G134" i="13"/>
  <c r="H134" i="13" s="1"/>
  <c r="E135" i="13"/>
  <c r="F135" i="13" s="1"/>
  <c r="D135" i="13" s="1"/>
  <c r="G151" i="22"/>
  <c r="H151" i="22" s="1"/>
  <c r="E152" i="22"/>
  <c r="F152" i="22" s="1"/>
  <c r="D152" i="22" s="1"/>
  <c r="E144" i="21"/>
  <c r="F144" i="21" s="1"/>
  <c r="D144" i="21" s="1"/>
  <c r="G143" i="21"/>
  <c r="H143" i="21" s="1"/>
  <c r="G143" i="15"/>
  <c r="H143" i="15" s="1"/>
  <c r="E144" i="15"/>
  <c r="F144" i="15" s="1"/>
  <c r="D144" i="15" s="1"/>
  <c r="G70" i="14"/>
  <c r="H70" i="14" s="1"/>
  <c r="E71" i="14"/>
  <c r="G136" i="17"/>
  <c r="H136" i="17" s="1"/>
  <c r="E137" i="17"/>
  <c r="F137" i="17" s="1"/>
  <c r="D137" i="17" s="1"/>
  <c r="G135" i="27"/>
  <c r="E136" i="27"/>
  <c r="F136" i="27" s="1"/>
  <c r="D136" i="27" s="1"/>
  <c r="H135" i="27"/>
  <c r="G134" i="18"/>
  <c r="H134" i="18" s="1"/>
  <c r="E135" i="18"/>
  <c r="F135" i="18" s="1"/>
  <c r="D135" i="18" s="1"/>
  <c r="G133" i="10"/>
  <c r="E134" i="10"/>
  <c r="F134" i="10" s="1"/>
  <c r="D134" i="10" s="1"/>
  <c r="H133" i="10"/>
  <c r="G131" i="9"/>
  <c r="H131" i="9" s="1"/>
  <c r="E132" i="9"/>
  <c r="F132" i="9" s="1"/>
  <c r="D132" i="9" s="1"/>
  <c r="E134" i="11"/>
  <c r="F134" i="11" s="1"/>
  <c r="D134" i="11" s="1"/>
  <c r="G133" i="11"/>
  <c r="H133" i="11"/>
  <c r="E134" i="8"/>
  <c r="F134" i="8" s="1"/>
  <c r="D134" i="8" s="1"/>
  <c r="G133" i="8"/>
  <c r="H133" i="8"/>
  <c r="E134" i="6"/>
  <c r="F134" i="6" s="1"/>
  <c r="G133" i="6"/>
  <c r="H133" i="6" s="1"/>
  <c r="D134" i="6"/>
  <c r="G133" i="5"/>
  <c r="E134" i="5"/>
  <c r="F134" i="5" s="1"/>
  <c r="D134" i="5" s="1"/>
  <c r="H133" i="5"/>
  <c r="G116" i="4"/>
  <c r="H116" i="4" s="1"/>
  <c r="E117" i="4"/>
  <c r="F117" i="4" s="1"/>
  <c r="D117" i="4"/>
  <c r="E96" i="7"/>
  <c r="F96" i="7" s="1"/>
  <c r="D96" i="7" s="1"/>
  <c r="G96" i="7" s="1"/>
  <c r="H95" i="7"/>
  <c r="G172" i="20" l="1"/>
  <c r="E173" i="20"/>
  <c r="F173" i="20" s="1"/>
  <c r="D173" i="20" s="1"/>
  <c r="H172" i="20"/>
  <c r="G172" i="12"/>
  <c r="H172" i="12" s="1"/>
  <c r="E173" i="12"/>
  <c r="F173" i="12" s="1"/>
  <c r="D173" i="12"/>
  <c r="E154" i="26"/>
  <c r="F154" i="26" s="1"/>
  <c r="D154" i="26" s="1"/>
  <c r="K155" i="26" s="1"/>
  <c r="G153" i="26"/>
  <c r="H153" i="26" s="1"/>
  <c r="E155" i="25"/>
  <c r="F155" i="25" s="1"/>
  <c r="D155" i="25" s="1"/>
  <c r="G154" i="25"/>
  <c r="H154" i="25" s="1"/>
  <c r="E153" i="24"/>
  <c r="F153" i="24" s="1"/>
  <c r="D153" i="24" s="1"/>
  <c r="G152" i="24"/>
  <c r="H152" i="24"/>
  <c r="E153" i="23"/>
  <c r="F153" i="23" s="1"/>
  <c r="D153" i="23" s="1"/>
  <c r="G152" i="23"/>
  <c r="H152" i="23" s="1"/>
  <c r="G152" i="19"/>
  <c r="E153" i="19"/>
  <c r="F153" i="19" s="1"/>
  <c r="D153" i="19" s="1"/>
  <c r="H152" i="19"/>
  <c r="E153" i="16"/>
  <c r="F153" i="16" s="1"/>
  <c r="D153" i="16" s="1"/>
  <c r="G152" i="16"/>
  <c r="H152" i="16"/>
  <c r="E136" i="13"/>
  <c r="F136" i="13" s="1"/>
  <c r="D136" i="13" s="1"/>
  <c r="G135" i="13"/>
  <c r="H135" i="13" s="1"/>
  <c r="G152" i="22"/>
  <c r="H152" i="22" s="1"/>
  <c r="E153" i="22"/>
  <c r="F153" i="22" s="1"/>
  <c r="D153" i="22" s="1"/>
  <c r="G144" i="21"/>
  <c r="H144" i="21" s="1"/>
  <c r="E145" i="21"/>
  <c r="F145" i="21" s="1"/>
  <c r="D145" i="21" s="1"/>
  <c r="G144" i="15"/>
  <c r="H144" i="15" s="1"/>
  <c r="E145" i="15"/>
  <c r="F145" i="15" s="1"/>
  <c r="D145" i="15" s="1"/>
  <c r="D71" i="14"/>
  <c r="F71" i="14"/>
  <c r="E138" i="17"/>
  <c r="F138" i="17" s="1"/>
  <c r="D138" i="17" s="1"/>
  <c r="G137" i="17"/>
  <c r="H137" i="17"/>
  <c r="E137" i="27"/>
  <c r="F137" i="27" s="1"/>
  <c r="D137" i="27" s="1"/>
  <c r="G136" i="27"/>
  <c r="H136" i="27"/>
  <c r="E136" i="18"/>
  <c r="F136" i="18" s="1"/>
  <c r="D136" i="18" s="1"/>
  <c r="G135" i="18"/>
  <c r="H135" i="18" s="1"/>
  <c r="E135" i="10"/>
  <c r="F135" i="10" s="1"/>
  <c r="G134" i="10"/>
  <c r="D135" i="10"/>
  <c r="H134" i="10"/>
  <c r="E133" i="9"/>
  <c r="F133" i="9" s="1"/>
  <c r="D133" i="9" s="1"/>
  <c r="G132" i="9"/>
  <c r="H132" i="9"/>
  <c r="G134" i="11"/>
  <c r="H134" i="11" s="1"/>
  <c r="E135" i="11"/>
  <c r="F135" i="11" s="1"/>
  <c r="D135" i="11" s="1"/>
  <c r="E135" i="8"/>
  <c r="F135" i="8" s="1"/>
  <c r="D135" i="8" s="1"/>
  <c r="G134" i="8"/>
  <c r="H134" i="8"/>
  <c r="E135" i="6"/>
  <c r="F135" i="6" s="1"/>
  <c r="D135" i="6"/>
  <c r="G134" i="6"/>
  <c r="H134" i="6" s="1"/>
  <c r="E135" i="5"/>
  <c r="F135" i="5" s="1"/>
  <c r="D135" i="5" s="1"/>
  <c r="G134" i="5"/>
  <c r="H134" i="5" s="1"/>
  <c r="G117" i="4"/>
  <c r="H117" i="4" s="1"/>
  <c r="E118" i="4"/>
  <c r="F118" i="4" s="1"/>
  <c r="D118" i="4" s="1"/>
  <c r="E97" i="7"/>
  <c r="F97" i="7" s="1"/>
  <c r="D97" i="7" s="1"/>
  <c r="G97" i="7" s="1"/>
  <c r="H96" i="7"/>
  <c r="E174" i="20" l="1"/>
  <c r="F174" i="20" s="1"/>
  <c r="D174" i="20" s="1"/>
  <c r="G173" i="20"/>
  <c r="H173" i="20" s="1"/>
  <c r="E174" i="12"/>
  <c r="F174" i="12" s="1"/>
  <c r="D174" i="12" s="1"/>
  <c r="G173" i="12"/>
  <c r="H173" i="12" s="1"/>
  <c r="E155" i="26"/>
  <c r="F155" i="26" s="1"/>
  <c r="D155" i="26" s="1"/>
  <c r="K156" i="26" s="1"/>
  <c r="G154" i="26"/>
  <c r="H154" i="26" s="1"/>
  <c r="E156" i="25"/>
  <c r="F156" i="25" s="1"/>
  <c r="D156" i="25" s="1"/>
  <c r="G155" i="25"/>
  <c r="H155" i="25" s="1"/>
  <c r="G153" i="24"/>
  <c r="H153" i="24" s="1"/>
  <c r="E154" i="24"/>
  <c r="F154" i="24" s="1"/>
  <c r="D154" i="24" s="1"/>
  <c r="E154" i="23"/>
  <c r="F154" i="23" s="1"/>
  <c r="D154" i="23" s="1"/>
  <c r="G153" i="23"/>
  <c r="H153" i="23" s="1"/>
  <c r="E154" i="19"/>
  <c r="F154" i="19" s="1"/>
  <c r="D154" i="19" s="1"/>
  <c r="G153" i="19"/>
  <c r="H153" i="19"/>
  <c r="E154" i="16"/>
  <c r="F154" i="16" s="1"/>
  <c r="D154" i="16" s="1"/>
  <c r="G153" i="16"/>
  <c r="H153" i="16" s="1"/>
  <c r="G136" i="13"/>
  <c r="H136" i="13" s="1"/>
  <c r="E137" i="13"/>
  <c r="F137" i="13" s="1"/>
  <c r="D137" i="13" s="1"/>
  <c r="E154" i="22"/>
  <c r="F154" i="22" s="1"/>
  <c r="D154" i="22" s="1"/>
  <c r="G153" i="22"/>
  <c r="H153" i="22" s="1"/>
  <c r="E146" i="21"/>
  <c r="F146" i="21" s="1"/>
  <c r="D146" i="21" s="1"/>
  <c r="G145" i="21"/>
  <c r="H145" i="21" s="1"/>
  <c r="E146" i="15"/>
  <c r="F146" i="15" s="1"/>
  <c r="D146" i="15" s="1"/>
  <c r="G145" i="15"/>
  <c r="H145" i="15" s="1"/>
  <c r="G71" i="14"/>
  <c r="H71" i="14" s="1"/>
  <c r="E72" i="14"/>
  <c r="G138" i="17"/>
  <c r="E139" i="17"/>
  <c r="F139" i="17" s="1"/>
  <c r="D139" i="17" s="1"/>
  <c r="H138" i="17"/>
  <c r="G137" i="27"/>
  <c r="E138" i="27"/>
  <c r="F138" i="27" s="1"/>
  <c r="D138" i="27" s="1"/>
  <c r="H137" i="27"/>
  <c r="E137" i="18"/>
  <c r="F137" i="18" s="1"/>
  <c r="D137" i="18" s="1"/>
  <c r="G136" i="18"/>
  <c r="H136" i="18" s="1"/>
  <c r="E136" i="10"/>
  <c r="F136" i="10" s="1"/>
  <c r="D136" i="10" s="1"/>
  <c r="G135" i="10"/>
  <c r="H135" i="10" s="1"/>
  <c r="E134" i="9"/>
  <c r="F134" i="9" s="1"/>
  <c r="D134" i="9" s="1"/>
  <c r="G133" i="9"/>
  <c r="H133" i="9"/>
  <c r="G135" i="11"/>
  <c r="H135" i="11" s="1"/>
  <c r="E136" i="11"/>
  <c r="F136" i="11" s="1"/>
  <c r="D136" i="11" s="1"/>
  <c r="G135" i="8"/>
  <c r="E136" i="8"/>
  <c r="F136" i="8" s="1"/>
  <c r="D136" i="8"/>
  <c r="H135" i="8"/>
  <c r="G135" i="6"/>
  <c r="H135" i="6" s="1"/>
  <c r="E136" i="6"/>
  <c r="F136" i="6" s="1"/>
  <c r="D136" i="6" s="1"/>
  <c r="E136" i="5"/>
  <c r="F136" i="5" s="1"/>
  <c r="D136" i="5" s="1"/>
  <c r="G135" i="5"/>
  <c r="H135" i="5"/>
  <c r="E119" i="4"/>
  <c r="F119" i="4" s="1"/>
  <c r="D119" i="4" s="1"/>
  <c r="G118" i="4"/>
  <c r="H118" i="4" s="1"/>
  <c r="E98" i="7"/>
  <c r="F98" i="7" s="1"/>
  <c r="D98" i="7" s="1"/>
  <c r="G98" i="7" s="1"/>
  <c r="H97" i="7"/>
  <c r="E175" i="20" l="1"/>
  <c r="F175" i="20" s="1"/>
  <c r="D175" i="20" s="1"/>
  <c r="G174" i="20"/>
  <c r="H174" i="20"/>
  <c r="E175" i="12"/>
  <c r="F175" i="12" s="1"/>
  <c r="D175" i="12" s="1"/>
  <c r="G174" i="12"/>
  <c r="H174" i="12" s="1"/>
  <c r="E156" i="26"/>
  <c r="F156" i="26" s="1"/>
  <c r="D156" i="26" s="1"/>
  <c r="K157" i="26" s="1"/>
  <c r="G155" i="26"/>
  <c r="H155" i="26" s="1"/>
  <c r="H156" i="25"/>
  <c r="E157" i="25"/>
  <c r="F157" i="25" s="1"/>
  <c r="D157" i="25" s="1"/>
  <c r="G156" i="25"/>
  <c r="E155" i="24"/>
  <c r="F155" i="24" s="1"/>
  <c r="D155" i="24" s="1"/>
  <c r="G154" i="24"/>
  <c r="H154" i="24" s="1"/>
  <c r="G154" i="23"/>
  <c r="H154" i="23" s="1"/>
  <c r="E155" i="23"/>
  <c r="F155" i="23" s="1"/>
  <c r="D155" i="23" s="1"/>
  <c r="G154" i="19"/>
  <c r="H154" i="19" s="1"/>
  <c r="E155" i="19"/>
  <c r="F155" i="19" s="1"/>
  <c r="D155" i="19" s="1"/>
  <c r="G154" i="16"/>
  <c r="H154" i="16" s="1"/>
  <c r="E155" i="16"/>
  <c r="F155" i="16" s="1"/>
  <c r="D155" i="16" s="1"/>
  <c r="E138" i="13"/>
  <c r="F138" i="13" s="1"/>
  <c r="D138" i="13" s="1"/>
  <c r="G137" i="13"/>
  <c r="H137" i="13"/>
  <c r="G154" i="22"/>
  <c r="H154" i="22" s="1"/>
  <c r="E155" i="22"/>
  <c r="F155" i="22" s="1"/>
  <c r="D155" i="22" s="1"/>
  <c r="G146" i="21"/>
  <c r="H146" i="21" s="1"/>
  <c r="E147" i="21"/>
  <c r="F147" i="21" s="1"/>
  <c r="D147" i="21" s="1"/>
  <c r="G146" i="15"/>
  <c r="H146" i="15" s="1"/>
  <c r="E147" i="15"/>
  <c r="F147" i="15" s="1"/>
  <c r="D147" i="15" s="1"/>
  <c r="F72" i="14"/>
  <c r="D72" i="14" s="1"/>
  <c r="E140" i="17"/>
  <c r="F140" i="17" s="1"/>
  <c r="D140" i="17"/>
  <c r="G139" i="17"/>
  <c r="H139" i="17"/>
  <c r="G138" i="27"/>
  <c r="H138" i="27" s="1"/>
  <c r="E139" i="27"/>
  <c r="F139" i="27" s="1"/>
  <c r="D139" i="27" s="1"/>
  <c r="E138" i="18"/>
  <c r="F138" i="18" s="1"/>
  <c r="D138" i="18" s="1"/>
  <c r="G137" i="18"/>
  <c r="H137" i="18" s="1"/>
  <c r="G136" i="10"/>
  <c r="H136" i="10" s="1"/>
  <c r="E137" i="10"/>
  <c r="F137" i="10" s="1"/>
  <c r="D137" i="10"/>
  <c r="E135" i="9"/>
  <c r="F135" i="9" s="1"/>
  <c r="D135" i="9" s="1"/>
  <c r="G134" i="9"/>
  <c r="H134" i="9"/>
  <c r="E137" i="11"/>
  <c r="F137" i="11" s="1"/>
  <c r="D137" i="11" s="1"/>
  <c r="G136" i="11"/>
  <c r="H136" i="11"/>
  <c r="G136" i="8"/>
  <c r="H136" i="8" s="1"/>
  <c r="E137" i="8"/>
  <c r="F137" i="8" s="1"/>
  <c r="D137" i="8"/>
  <c r="G136" i="6"/>
  <c r="E137" i="6"/>
  <c r="F137" i="6" s="1"/>
  <c r="D137" i="6"/>
  <c r="H136" i="6"/>
  <c r="G136" i="5"/>
  <c r="E137" i="5"/>
  <c r="F137" i="5" s="1"/>
  <c r="D137" i="5" s="1"/>
  <c r="H136" i="5"/>
  <c r="E120" i="4"/>
  <c r="F120" i="4" s="1"/>
  <c r="D120" i="4" s="1"/>
  <c r="G119" i="4"/>
  <c r="H119" i="4" s="1"/>
  <c r="E99" i="7"/>
  <c r="F99" i="7" s="1"/>
  <c r="D99" i="7" s="1"/>
  <c r="G99" i="7" s="1"/>
  <c r="H98" i="7"/>
  <c r="E176" i="20" l="1"/>
  <c r="F176" i="20" s="1"/>
  <c r="D176" i="20" s="1"/>
  <c r="G175" i="20"/>
  <c r="H175" i="20"/>
  <c r="G175" i="12"/>
  <c r="H175" i="12" s="1"/>
  <c r="E176" i="12"/>
  <c r="F176" i="12" s="1"/>
  <c r="D176" i="12" s="1"/>
  <c r="G156" i="26"/>
  <c r="H156" i="26" s="1"/>
  <c r="E157" i="26"/>
  <c r="F157" i="26" s="1"/>
  <c r="D157" i="26" s="1"/>
  <c r="K158" i="26" s="1"/>
  <c r="E158" i="25"/>
  <c r="F158" i="25" s="1"/>
  <c r="D158" i="25" s="1"/>
  <c r="G157" i="25"/>
  <c r="H157" i="25"/>
  <c r="G155" i="24"/>
  <c r="H155" i="24" s="1"/>
  <c r="E156" i="24"/>
  <c r="F156" i="24" s="1"/>
  <c r="D156" i="24" s="1"/>
  <c r="E156" i="23"/>
  <c r="F156" i="23" s="1"/>
  <c r="D156" i="23" s="1"/>
  <c r="G155" i="23"/>
  <c r="H155" i="23"/>
  <c r="G155" i="19"/>
  <c r="H155" i="19" s="1"/>
  <c r="E156" i="19"/>
  <c r="F156" i="19" s="1"/>
  <c r="D156" i="19" s="1"/>
  <c r="G155" i="16"/>
  <c r="H155" i="16" s="1"/>
  <c r="E156" i="16"/>
  <c r="F156" i="16" s="1"/>
  <c r="D156" i="16" s="1"/>
  <c r="E139" i="13"/>
  <c r="F139" i="13" s="1"/>
  <c r="D139" i="13" s="1"/>
  <c r="G138" i="13"/>
  <c r="H138" i="13" s="1"/>
  <c r="G155" i="22"/>
  <c r="H155" i="22" s="1"/>
  <c r="E156" i="22"/>
  <c r="F156" i="22" s="1"/>
  <c r="D156" i="22" s="1"/>
  <c r="E148" i="21"/>
  <c r="F148" i="21" s="1"/>
  <c r="D148" i="21" s="1"/>
  <c r="G147" i="21"/>
  <c r="H147" i="21" s="1"/>
  <c r="E148" i="15"/>
  <c r="F148" i="15" s="1"/>
  <c r="D148" i="15" s="1"/>
  <c r="G147" i="15"/>
  <c r="H147" i="15"/>
  <c r="G72" i="14"/>
  <c r="H72" i="14" s="1"/>
  <c r="E73" i="14"/>
  <c r="G140" i="17"/>
  <c r="E141" i="17"/>
  <c r="F141" i="17" s="1"/>
  <c r="D141" i="17"/>
  <c r="H140" i="17"/>
  <c r="G139" i="27"/>
  <c r="H139" i="27" s="1"/>
  <c r="E140" i="27"/>
  <c r="F140" i="27" s="1"/>
  <c r="D140" i="27" s="1"/>
  <c r="G138" i="18"/>
  <c r="H138" i="18" s="1"/>
  <c r="E139" i="18"/>
  <c r="F139" i="18" s="1"/>
  <c r="D139" i="18" s="1"/>
  <c r="G137" i="10"/>
  <c r="H137" i="10" s="1"/>
  <c r="E138" i="10"/>
  <c r="F138" i="10" s="1"/>
  <c r="D138" i="10" s="1"/>
  <c r="E136" i="9"/>
  <c r="F136" i="9" s="1"/>
  <c r="D136" i="9" s="1"/>
  <c r="G135" i="9"/>
  <c r="H135" i="9"/>
  <c r="E138" i="11"/>
  <c r="F138" i="11" s="1"/>
  <c r="D138" i="11" s="1"/>
  <c r="G137" i="11"/>
  <c r="H137" i="11"/>
  <c r="G137" i="8"/>
  <c r="H137" i="8" s="1"/>
  <c r="E138" i="8"/>
  <c r="F138" i="8" s="1"/>
  <c r="D138" i="8" s="1"/>
  <c r="E138" i="6"/>
  <c r="F138" i="6" s="1"/>
  <c r="G137" i="6"/>
  <c r="D138" i="6"/>
  <c r="H137" i="6"/>
  <c r="G137" i="5"/>
  <c r="H137" i="5" s="1"/>
  <c r="E138" i="5"/>
  <c r="F138" i="5" s="1"/>
  <c r="D138" i="5" s="1"/>
  <c r="G120" i="4"/>
  <c r="H120" i="4" s="1"/>
  <c r="E121" i="4"/>
  <c r="F121" i="4" s="1"/>
  <c r="D121" i="4"/>
  <c r="E100" i="7"/>
  <c r="F100" i="7" s="1"/>
  <c r="D100" i="7" s="1"/>
  <c r="G100" i="7" s="1"/>
  <c r="H99" i="7"/>
  <c r="G176" i="20" l="1"/>
  <c r="E177" i="20"/>
  <c r="F177" i="20" s="1"/>
  <c r="D177" i="20" s="1"/>
  <c r="H176" i="20"/>
  <c r="E177" i="12"/>
  <c r="F177" i="12" s="1"/>
  <c r="D177" i="12" s="1"/>
  <c r="G176" i="12"/>
  <c r="H176" i="12" s="1"/>
  <c r="E158" i="26"/>
  <c r="F158" i="26" s="1"/>
  <c r="D158" i="26" s="1"/>
  <c r="K159" i="26" s="1"/>
  <c r="G157" i="26"/>
  <c r="H157" i="26" s="1"/>
  <c r="E159" i="25"/>
  <c r="F159" i="25" s="1"/>
  <c r="D159" i="25" s="1"/>
  <c r="G158" i="25"/>
  <c r="H158" i="25"/>
  <c r="E157" i="24"/>
  <c r="F157" i="24" s="1"/>
  <c r="D157" i="24" s="1"/>
  <c r="G156" i="24"/>
  <c r="H156" i="24"/>
  <c r="G156" i="23"/>
  <c r="E157" i="23"/>
  <c r="F157" i="23" s="1"/>
  <c r="D157" i="23" s="1"/>
  <c r="H156" i="23"/>
  <c r="G156" i="19"/>
  <c r="E157" i="19"/>
  <c r="F157" i="19" s="1"/>
  <c r="D157" i="19" s="1"/>
  <c r="H156" i="19"/>
  <c r="E157" i="16"/>
  <c r="F157" i="16" s="1"/>
  <c r="D157" i="16" s="1"/>
  <c r="G156" i="16"/>
  <c r="H156" i="16"/>
  <c r="E140" i="13"/>
  <c r="F140" i="13" s="1"/>
  <c r="D140" i="13" s="1"/>
  <c r="G139" i="13"/>
  <c r="H139" i="13" s="1"/>
  <c r="E157" i="22"/>
  <c r="F157" i="22" s="1"/>
  <c r="D157" i="22" s="1"/>
  <c r="G156" i="22"/>
  <c r="H156" i="22" s="1"/>
  <c r="G148" i="21"/>
  <c r="H148" i="21" s="1"/>
  <c r="E149" i="21"/>
  <c r="F149" i="21" s="1"/>
  <c r="D149" i="21" s="1"/>
  <c r="E149" i="15"/>
  <c r="F149" i="15" s="1"/>
  <c r="D149" i="15" s="1"/>
  <c r="G148" i="15"/>
  <c r="H148" i="15" s="1"/>
  <c r="F73" i="14"/>
  <c r="D73" i="14" s="1"/>
  <c r="E142" i="17"/>
  <c r="F142" i="17" s="1"/>
  <c r="D142" i="17" s="1"/>
  <c r="G141" i="17"/>
  <c r="H141" i="17"/>
  <c r="E141" i="27"/>
  <c r="F141" i="27" s="1"/>
  <c r="D141" i="27" s="1"/>
  <c r="G140" i="27"/>
  <c r="H140" i="27"/>
  <c r="E140" i="18"/>
  <c r="F140" i="18" s="1"/>
  <c r="D140" i="18" s="1"/>
  <c r="G139" i="18"/>
  <c r="H139" i="18" s="1"/>
  <c r="E139" i="10"/>
  <c r="F139" i="10" s="1"/>
  <c r="G138" i="10"/>
  <c r="D139" i="10"/>
  <c r="H138" i="10"/>
  <c r="E137" i="9"/>
  <c r="F137" i="9" s="1"/>
  <c r="G136" i="9"/>
  <c r="D137" i="9"/>
  <c r="H136" i="9"/>
  <c r="E139" i="11"/>
  <c r="F139" i="11" s="1"/>
  <c r="D139" i="11" s="1"/>
  <c r="G138" i="11"/>
  <c r="H138" i="11"/>
  <c r="G138" i="8"/>
  <c r="E139" i="8"/>
  <c r="F139" i="8" s="1"/>
  <c r="D139" i="8" s="1"/>
  <c r="H138" i="8"/>
  <c r="E139" i="6"/>
  <c r="F139" i="6" s="1"/>
  <c r="D139" i="6"/>
  <c r="G138" i="6"/>
  <c r="H138" i="6" s="1"/>
  <c r="E139" i="5"/>
  <c r="F139" i="5" s="1"/>
  <c r="D139" i="5"/>
  <c r="G138" i="5"/>
  <c r="H138" i="5" s="1"/>
  <c r="G121" i="4"/>
  <c r="H121" i="4" s="1"/>
  <c r="E122" i="4"/>
  <c r="F122" i="4" s="1"/>
  <c r="D122" i="4" s="1"/>
  <c r="E101" i="7"/>
  <c r="F101" i="7" s="1"/>
  <c r="D101" i="7" s="1"/>
  <c r="G101" i="7" s="1"/>
  <c r="H100" i="7"/>
  <c r="G177" i="20" l="1"/>
  <c r="H177" i="20" s="1"/>
  <c r="E178" i="20"/>
  <c r="F178" i="20" s="1"/>
  <c r="D178" i="20" s="1"/>
  <c r="E178" i="12"/>
  <c r="F178" i="12" s="1"/>
  <c r="D178" i="12" s="1"/>
  <c r="G177" i="12"/>
  <c r="H177" i="12" s="1"/>
  <c r="E159" i="26"/>
  <c r="F159" i="26" s="1"/>
  <c r="D159" i="26" s="1"/>
  <c r="K160" i="26" s="1"/>
  <c r="G158" i="26"/>
  <c r="H158" i="26" s="1"/>
  <c r="E160" i="25"/>
  <c r="F160" i="25" s="1"/>
  <c r="D160" i="25" s="1"/>
  <c r="G159" i="25"/>
  <c r="H159" i="25"/>
  <c r="E158" i="24"/>
  <c r="F158" i="24" s="1"/>
  <c r="D158" i="24" s="1"/>
  <c r="G157" i="24"/>
  <c r="H157" i="24" s="1"/>
  <c r="E158" i="23"/>
  <c r="F158" i="23" s="1"/>
  <c r="D158" i="23" s="1"/>
  <c r="G157" i="23"/>
  <c r="H157" i="23"/>
  <c r="E158" i="19"/>
  <c r="F158" i="19" s="1"/>
  <c r="D158" i="19" s="1"/>
  <c r="G157" i="19"/>
  <c r="H157" i="19" s="1"/>
  <c r="E158" i="16"/>
  <c r="F158" i="16" s="1"/>
  <c r="D158" i="16" s="1"/>
  <c r="G157" i="16"/>
  <c r="H157" i="16" s="1"/>
  <c r="G140" i="13"/>
  <c r="E141" i="13"/>
  <c r="F141" i="13" s="1"/>
  <c r="D141" i="13" s="1"/>
  <c r="H140" i="13"/>
  <c r="G157" i="22"/>
  <c r="H157" i="22" s="1"/>
  <c r="E158" i="22"/>
  <c r="F158" i="22" s="1"/>
  <c r="D158" i="22" s="1"/>
  <c r="G149" i="21"/>
  <c r="H149" i="21" s="1"/>
  <c r="E150" i="21"/>
  <c r="F150" i="21" s="1"/>
  <c r="D150" i="21" s="1"/>
  <c r="G149" i="15"/>
  <c r="H149" i="15" s="1"/>
  <c r="E150" i="15"/>
  <c r="F150" i="15" s="1"/>
  <c r="D150" i="15" s="1"/>
  <c r="G73" i="14"/>
  <c r="H73" i="14" s="1"/>
  <c r="E74" i="14"/>
  <c r="E143" i="17"/>
  <c r="F143" i="17" s="1"/>
  <c r="D143" i="17" s="1"/>
  <c r="G142" i="17"/>
  <c r="H142" i="17" s="1"/>
  <c r="E142" i="27"/>
  <c r="F142" i="27" s="1"/>
  <c r="D142" i="27" s="1"/>
  <c r="G141" i="27"/>
  <c r="H141" i="27" s="1"/>
  <c r="E141" i="18"/>
  <c r="F141" i="18" s="1"/>
  <c r="D141" i="18"/>
  <c r="G140" i="18"/>
  <c r="H140" i="18" s="1"/>
  <c r="E140" i="10"/>
  <c r="F140" i="10" s="1"/>
  <c r="D140" i="10"/>
  <c r="G139" i="10"/>
  <c r="H139" i="10" s="1"/>
  <c r="G137" i="9"/>
  <c r="H137" i="9" s="1"/>
  <c r="E138" i="9"/>
  <c r="F138" i="9" s="1"/>
  <c r="D138" i="9"/>
  <c r="E140" i="11"/>
  <c r="F140" i="11" s="1"/>
  <c r="D140" i="11" s="1"/>
  <c r="G139" i="11"/>
  <c r="H139" i="11" s="1"/>
  <c r="E140" i="8"/>
  <c r="F140" i="8" s="1"/>
  <c r="D140" i="8"/>
  <c r="G139" i="8"/>
  <c r="H139" i="8"/>
  <c r="G139" i="6"/>
  <c r="H139" i="6" s="1"/>
  <c r="E140" i="6"/>
  <c r="F140" i="6" s="1"/>
  <c r="D140" i="6" s="1"/>
  <c r="E140" i="5"/>
  <c r="F140" i="5" s="1"/>
  <c r="D140" i="5" s="1"/>
  <c r="G139" i="5"/>
  <c r="H139" i="5" s="1"/>
  <c r="E123" i="4"/>
  <c r="F123" i="4" s="1"/>
  <c r="D123" i="4" s="1"/>
  <c r="G122" i="4"/>
  <c r="H122" i="4" s="1"/>
  <c r="H101" i="7"/>
  <c r="E102" i="7"/>
  <c r="F102" i="7" s="1"/>
  <c r="D102" i="7" s="1"/>
  <c r="G102" i="7" s="1"/>
  <c r="E179" i="20" l="1"/>
  <c r="F179" i="20" s="1"/>
  <c r="D179" i="20"/>
  <c r="G178" i="20"/>
  <c r="H178" i="20" s="1"/>
  <c r="G178" i="12"/>
  <c r="H178" i="12" s="1"/>
  <c r="E179" i="12"/>
  <c r="F179" i="12" s="1"/>
  <c r="D179" i="12" s="1"/>
  <c r="G159" i="26"/>
  <c r="H159" i="26" s="1"/>
  <c r="E160" i="26"/>
  <c r="F160" i="26" s="1"/>
  <c r="D160" i="26" s="1"/>
  <c r="K161" i="26" s="1"/>
  <c r="E161" i="25"/>
  <c r="F161" i="25" s="1"/>
  <c r="D161" i="25" s="1"/>
  <c r="G160" i="25"/>
  <c r="H160" i="25"/>
  <c r="E159" i="24"/>
  <c r="F159" i="24" s="1"/>
  <c r="D159" i="24" s="1"/>
  <c r="G158" i="24"/>
  <c r="H158" i="24" s="1"/>
  <c r="E159" i="23"/>
  <c r="F159" i="23" s="1"/>
  <c r="D159" i="23" s="1"/>
  <c r="G158" i="23"/>
  <c r="H158" i="23" s="1"/>
  <c r="H158" i="19"/>
  <c r="G158" i="19"/>
  <c r="E159" i="19"/>
  <c r="F159" i="19" s="1"/>
  <c r="D159" i="19" s="1"/>
  <c r="G158" i="16"/>
  <c r="H158" i="16" s="1"/>
  <c r="E159" i="16"/>
  <c r="F159" i="16" s="1"/>
  <c r="D159" i="16" s="1"/>
  <c r="E142" i="13"/>
  <c r="F142" i="13" s="1"/>
  <c r="D142" i="13" s="1"/>
  <c r="G141" i="13"/>
  <c r="H141" i="13"/>
  <c r="E159" i="22"/>
  <c r="F159" i="22" s="1"/>
  <c r="D159" i="22" s="1"/>
  <c r="G158" i="22"/>
  <c r="H158" i="22" s="1"/>
  <c r="G150" i="21"/>
  <c r="H150" i="21" s="1"/>
  <c r="E151" i="21"/>
  <c r="F151" i="21" s="1"/>
  <c r="D151" i="21" s="1"/>
  <c r="E151" i="15"/>
  <c r="F151" i="15" s="1"/>
  <c r="D151" i="15" s="1"/>
  <c r="G150" i="15"/>
  <c r="H150" i="15" s="1"/>
  <c r="F74" i="14"/>
  <c r="D74" i="14" s="1"/>
  <c r="E144" i="17"/>
  <c r="F144" i="17" s="1"/>
  <c r="D144" i="17" s="1"/>
  <c r="G143" i="17"/>
  <c r="H143" i="17" s="1"/>
  <c r="E143" i="27"/>
  <c r="F143" i="27" s="1"/>
  <c r="D143" i="27" s="1"/>
  <c r="G142" i="27"/>
  <c r="H142" i="27" s="1"/>
  <c r="G141" i="18"/>
  <c r="H141" i="18" s="1"/>
  <c r="E142" i="18"/>
  <c r="F142" i="18" s="1"/>
  <c r="D142" i="18" s="1"/>
  <c r="G140" i="10"/>
  <c r="H140" i="10" s="1"/>
  <c r="E141" i="10"/>
  <c r="F141" i="10" s="1"/>
  <c r="D141" i="10"/>
  <c r="E139" i="9"/>
  <c r="F139" i="9" s="1"/>
  <c r="G138" i="9"/>
  <c r="H138" i="9" s="1"/>
  <c r="D139" i="9"/>
  <c r="G140" i="11"/>
  <c r="H140" i="11" s="1"/>
  <c r="E141" i="11"/>
  <c r="F141" i="11" s="1"/>
  <c r="D141" i="11" s="1"/>
  <c r="E141" i="8"/>
  <c r="F141" i="8" s="1"/>
  <c r="D141" i="8" s="1"/>
  <c r="G140" i="8"/>
  <c r="H140" i="8" s="1"/>
  <c r="G140" i="6"/>
  <c r="E141" i="6"/>
  <c r="F141" i="6" s="1"/>
  <c r="D141" i="6"/>
  <c r="H140" i="6"/>
  <c r="G140" i="5"/>
  <c r="H140" i="5" s="1"/>
  <c r="E141" i="5"/>
  <c r="F141" i="5" s="1"/>
  <c r="D141" i="5" s="1"/>
  <c r="E124" i="4"/>
  <c r="F124" i="4" s="1"/>
  <c r="D124" i="4" s="1"/>
  <c r="G123" i="4"/>
  <c r="H123" i="4" s="1"/>
  <c r="E103" i="7"/>
  <c r="F103" i="7" s="1"/>
  <c r="D103" i="7" s="1"/>
  <c r="G103" i="7" s="1"/>
  <c r="H102" i="7"/>
  <c r="E180" i="20" l="1"/>
  <c r="F180" i="20" s="1"/>
  <c r="D180" i="20" s="1"/>
  <c r="G179" i="20"/>
  <c r="H179" i="20" s="1"/>
  <c r="E180" i="12"/>
  <c r="F180" i="12" s="1"/>
  <c r="D180" i="12"/>
  <c r="G179" i="12"/>
  <c r="H179" i="12" s="1"/>
  <c r="G160" i="26"/>
  <c r="H160" i="26" s="1"/>
  <c r="E161" i="26"/>
  <c r="F161" i="26" s="1"/>
  <c r="D161" i="26" s="1"/>
  <c r="K162" i="26" s="1"/>
  <c r="G161" i="25"/>
  <c r="H161" i="25" s="1"/>
  <c r="E162" i="25"/>
  <c r="F162" i="25" s="1"/>
  <c r="D162" i="25" s="1"/>
  <c r="G159" i="24"/>
  <c r="H159" i="24" s="1"/>
  <c r="E160" i="24"/>
  <c r="F160" i="24" s="1"/>
  <c r="D160" i="24" s="1"/>
  <c r="G159" i="23"/>
  <c r="E160" i="23"/>
  <c r="F160" i="23" s="1"/>
  <c r="D160" i="23" s="1"/>
  <c r="H159" i="23"/>
  <c r="G159" i="19"/>
  <c r="H159" i="19" s="1"/>
  <c r="E160" i="19"/>
  <c r="F160" i="19" s="1"/>
  <c r="D160" i="19" s="1"/>
  <c r="G159" i="16"/>
  <c r="H159" i="16" s="1"/>
  <c r="E160" i="16"/>
  <c r="F160" i="16" s="1"/>
  <c r="D160" i="16" s="1"/>
  <c r="E143" i="13"/>
  <c r="F143" i="13" s="1"/>
  <c r="D143" i="13" s="1"/>
  <c r="G142" i="13"/>
  <c r="H142" i="13" s="1"/>
  <c r="E160" i="22"/>
  <c r="F160" i="22" s="1"/>
  <c r="D160" i="22" s="1"/>
  <c r="G159" i="22"/>
  <c r="H159" i="22" s="1"/>
  <c r="E152" i="21"/>
  <c r="F152" i="21" s="1"/>
  <c r="D152" i="21" s="1"/>
  <c r="G151" i="21"/>
  <c r="H151" i="21" s="1"/>
  <c r="E152" i="15"/>
  <c r="F152" i="15" s="1"/>
  <c r="D152" i="15" s="1"/>
  <c r="G151" i="15"/>
  <c r="H151" i="15" s="1"/>
  <c r="G74" i="14"/>
  <c r="H74" i="14" s="1"/>
  <c r="E75" i="14"/>
  <c r="E145" i="17"/>
  <c r="F145" i="17" s="1"/>
  <c r="D145" i="17" s="1"/>
  <c r="G144" i="17"/>
  <c r="H144" i="17" s="1"/>
  <c r="G143" i="27"/>
  <c r="H143" i="27" s="1"/>
  <c r="E144" i="27"/>
  <c r="F144" i="27" s="1"/>
  <c r="D144" i="27" s="1"/>
  <c r="G142" i="18"/>
  <c r="H142" i="18" s="1"/>
  <c r="E143" i="18"/>
  <c r="F143" i="18" s="1"/>
  <c r="D143" i="18" s="1"/>
  <c r="G141" i="10"/>
  <c r="H141" i="10" s="1"/>
  <c r="E142" i="10"/>
  <c r="F142" i="10" s="1"/>
  <c r="D142" i="10"/>
  <c r="H139" i="9"/>
  <c r="D140" i="9"/>
  <c r="E140" i="9"/>
  <c r="F140" i="9" s="1"/>
  <c r="G139" i="9"/>
  <c r="G141" i="11"/>
  <c r="H141" i="11" s="1"/>
  <c r="D142" i="11"/>
  <c r="E142" i="11"/>
  <c r="F142" i="11" s="1"/>
  <c r="G141" i="8"/>
  <c r="H141" i="8" s="1"/>
  <c r="E142" i="8"/>
  <c r="F142" i="8" s="1"/>
  <c r="D142" i="8" s="1"/>
  <c r="E142" i="6"/>
  <c r="F142" i="6" s="1"/>
  <c r="G141" i="6"/>
  <c r="H141" i="6" s="1"/>
  <c r="D142" i="6"/>
  <c r="G141" i="5"/>
  <c r="H141" i="5" s="1"/>
  <c r="E142" i="5"/>
  <c r="F142" i="5" s="1"/>
  <c r="D142" i="5" s="1"/>
  <c r="G124" i="4"/>
  <c r="H124" i="4" s="1"/>
  <c r="E125" i="4"/>
  <c r="F125" i="4" s="1"/>
  <c r="D125" i="4" s="1"/>
  <c r="E104" i="7"/>
  <c r="F104" i="7" s="1"/>
  <c r="D104" i="7" s="1"/>
  <c r="G104" i="7" s="1"/>
  <c r="H103" i="7"/>
  <c r="G180" i="20" l="1"/>
  <c r="H180" i="20" s="1"/>
  <c r="E181" i="20"/>
  <c r="F181" i="20" s="1"/>
  <c r="D181" i="20" s="1"/>
  <c r="E181" i="12"/>
  <c r="F181" i="12" s="1"/>
  <c r="D181" i="12" s="1"/>
  <c r="G180" i="12"/>
  <c r="H180" i="12" s="1"/>
  <c r="E162" i="26"/>
  <c r="F162" i="26" s="1"/>
  <c r="D162" i="26" s="1"/>
  <c r="K163" i="26" s="1"/>
  <c r="G161" i="26"/>
  <c r="H161" i="26" s="1"/>
  <c r="E163" i="25"/>
  <c r="F163" i="25" s="1"/>
  <c r="D163" i="25" s="1"/>
  <c r="G162" i="25"/>
  <c r="H162" i="25" s="1"/>
  <c r="E161" i="24"/>
  <c r="F161" i="24" s="1"/>
  <c r="D161" i="24" s="1"/>
  <c r="G160" i="24"/>
  <c r="H160" i="24"/>
  <c r="E161" i="23"/>
  <c r="F161" i="23" s="1"/>
  <c r="D161" i="23"/>
  <c r="G160" i="23"/>
  <c r="H160" i="23" s="1"/>
  <c r="E161" i="19"/>
  <c r="F161" i="19" s="1"/>
  <c r="D161" i="19" s="1"/>
  <c r="G160" i="19"/>
  <c r="H160" i="19"/>
  <c r="E161" i="16"/>
  <c r="F161" i="16" s="1"/>
  <c r="D161" i="16" s="1"/>
  <c r="G160" i="16"/>
  <c r="H160" i="16" s="1"/>
  <c r="E144" i="13"/>
  <c r="F144" i="13" s="1"/>
  <c r="D144" i="13" s="1"/>
  <c r="G143" i="13"/>
  <c r="H143" i="13" s="1"/>
  <c r="G160" i="22"/>
  <c r="H160" i="22" s="1"/>
  <c r="E161" i="22"/>
  <c r="F161" i="22" s="1"/>
  <c r="D161" i="22" s="1"/>
  <c r="E153" i="21"/>
  <c r="F153" i="21" s="1"/>
  <c r="D153" i="21" s="1"/>
  <c r="G152" i="21"/>
  <c r="H152" i="21" s="1"/>
  <c r="G152" i="15"/>
  <c r="H152" i="15" s="1"/>
  <c r="E153" i="15"/>
  <c r="F153" i="15" s="1"/>
  <c r="D153" i="15" s="1"/>
  <c r="F75" i="14"/>
  <c r="D75" i="14" s="1"/>
  <c r="E146" i="17"/>
  <c r="F146" i="17" s="1"/>
  <c r="D146" i="17" s="1"/>
  <c r="G145" i="17"/>
  <c r="H145" i="17" s="1"/>
  <c r="E145" i="27"/>
  <c r="F145" i="27" s="1"/>
  <c r="D145" i="27" s="1"/>
  <c r="G144" i="27"/>
  <c r="H144" i="27"/>
  <c r="E144" i="18"/>
  <c r="F144" i="18" s="1"/>
  <c r="D144" i="18" s="1"/>
  <c r="G143" i="18"/>
  <c r="H143" i="18" s="1"/>
  <c r="E143" i="10"/>
  <c r="F143" i="10" s="1"/>
  <c r="D143" i="10" s="1"/>
  <c r="G142" i="10"/>
  <c r="H142" i="10" s="1"/>
  <c r="H140" i="9"/>
  <c r="G140" i="9"/>
  <c r="E141" i="9"/>
  <c r="F141" i="9" s="1"/>
  <c r="D141" i="9" s="1"/>
  <c r="G142" i="11"/>
  <c r="H142" i="11" s="1"/>
  <c r="E143" i="11"/>
  <c r="F143" i="11" s="1"/>
  <c r="D143" i="11"/>
  <c r="G142" i="8"/>
  <c r="E143" i="8"/>
  <c r="F143" i="8" s="1"/>
  <c r="D143" i="8" s="1"/>
  <c r="H142" i="8"/>
  <c r="E143" i="6"/>
  <c r="F143" i="6" s="1"/>
  <c r="D143" i="6"/>
  <c r="G142" i="6"/>
  <c r="H142" i="6" s="1"/>
  <c r="E143" i="5"/>
  <c r="F143" i="5" s="1"/>
  <c r="D143" i="5" s="1"/>
  <c r="G142" i="5"/>
  <c r="H142" i="5" s="1"/>
  <c r="G125" i="4"/>
  <c r="H125" i="4" s="1"/>
  <c r="E126" i="4"/>
  <c r="F126" i="4" s="1"/>
  <c r="D126" i="4" s="1"/>
  <c r="E105" i="7"/>
  <c r="F105" i="7" s="1"/>
  <c r="D105" i="7"/>
  <c r="G105" i="7" s="1"/>
  <c r="H104" i="7"/>
  <c r="E182" i="20" l="1"/>
  <c r="F182" i="20" s="1"/>
  <c r="D182" i="20" s="1"/>
  <c r="G181" i="20"/>
  <c r="H181" i="20" s="1"/>
  <c r="E182" i="12"/>
  <c r="F182" i="12" s="1"/>
  <c r="D182" i="12" s="1"/>
  <c r="G181" i="12"/>
  <c r="H181" i="12" s="1"/>
  <c r="E163" i="26"/>
  <c r="F163" i="26" s="1"/>
  <c r="D163" i="26" s="1"/>
  <c r="K164" i="26" s="1"/>
  <c r="G162" i="26"/>
  <c r="H162" i="26" s="1"/>
  <c r="G163" i="25"/>
  <c r="H163" i="25" s="1"/>
  <c r="E164" i="25"/>
  <c r="F164" i="25" s="1"/>
  <c r="D164" i="25" s="1"/>
  <c r="G161" i="24"/>
  <c r="H161" i="24" s="1"/>
  <c r="E162" i="24"/>
  <c r="F162" i="24" s="1"/>
  <c r="D162" i="24" s="1"/>
  <c r="E162" i="23"/>
  <c r="F162" i="23" s="1"/>
  <c r="D162" i="23" s="1"/>
  <c r="G161" i="23"/>
  <c r="H161" i="23"/>
  <c r="E162" i="19"/>
  <c r="F162" i="19" s="1"/>
  <c r="D162" i="19" s="1"/>
  <c r="G161" i="19"/>
  <c r="H161" i="19" s="1"/>
  <c r="E162" i="16"/>
  <c r="F162" i="16" s="1"/>
  <c r="D162" i="16" s="1"/>
  <c r="G161" i="16"/>
  <c r="H161" i="16" s="1"/>
  <c r="G144" i="13"/>
  <c r="E145" i="13"/>
  <c r="F145" i="13" s="1"/>
  <c r="D145" i="13" s="1"/>
  <c r="H144" i="13"/>
  <c r="E162" i="22"/>
  <c r="F162" i="22" s="1"/>
  <c r="D162" i="22" s="1"/>
  <c r="G161" i="22"/>
  <c r="H161" i="22" s="1"/>
  <c r="G153" i="21"/>
  <c r="H153" i="21" s="1"/>
  <c r="E154" i="21"/>
  <c r="F154" i="21" s="1"/>
  <c r="D154" i="21" s="1"/>
  <c r="E154" i="15"/>
  <c r="F154" i="15" s="1"/>
  <c r="D154" i="15" s="1"/>
  <c r="G153" i="15"/>
  <c r="H153" i="15" s="1"/>
  <c r="G75" i="14"/>
  <c r="H75" i="14" s="1"/>
  <c r="E76" i="14"/>
  <c r="G146" i="17"/>
  <c r="H146" i="17" s="1"/>
  <c r="E147" i="17"/>
  <c r="F147" i="17" s="1"/>
  <c r="D147" i="17" s="1"/>
  <c r="G145" i="27"/>
  <c r="H145" i="27" s="1"/>
  <c r="E146" i="27"/>
  <c r="F146" i="27" s="1"/>
  <c r="D146" i="27" s="1"/>
  <c r="E145" i="18"/>
  <c r="F145" i="18" s="1"/>
  <c r="D145" i="18" s="1"/>
  <c r="G144" i="18"/>
  <c r="H144" i="18" s="1"/>
  <c r="E144" i="10"/>
  <c r="F144" i="10" s="1"/>
  <c r="D144" i="10" s="1"/>
  <c r="G143" i="10"/>
  <c r="H143" i="10" s="1"/>
  <c r="G141" i="9"/>
  <c r="H141" i="9" s="1"/>
  <c r="E142" i="9"/>
  <c r="F142" i="9" s="1"/>
  <c r="D142" i="9"/>
  <c r="H143" i="11"/>
  <c r="G143" i="11"/>
  <c r="E144" i="11"/>
  <c r="F144" i="11" s="1"/>
  <c r="D144" i="11" s="1"/>
  <c r="E144" i="8"/>
  <c r="F144" i="8" s="1"/>
  <c r="D144" i="8" s="1"/>
  <c r="G143" i="8"/>
  <c r="H143" i="8"/>
  <c r="G143" i="6"/>
  <c r="H143" i="6" s="1"/>
  <c r="E144" i="6"/>
  <c r="F144" i="6" s="1"/>
  <c r="D144" i="6" s="1"/>
  <c r="E144" i="5"/>
  <c r="F144" i="5" s="1"/>
  <c r="D144" i="5" s="1"/>
  <c r="G143" i="5"/>
  <c r="H143" i="5"/>
  <c r="E127" i="4"/>
  <c r="F127" i="4" s="1"/>
  <c r="D127" i="4" s="1"/>
  <c r="G126" i="4"/>
  <c r="H126" i="4" s="1"/>
  <c r="H105" i="7"/>
  <c r="E106" i="7"/>
  <c r="F106" i="7" s="1"/>
  <c r="D106" i="7" s="1"/>
  <c r="G106" i="7" s="1"/>
  <c r="E183" i="20" l="1"/>
  <c r="F183" i="20" s="1"/>
  <c r="D183" i="20" s="1"/>
  <c r="G182" i="20"/>
  <c r="H182" i="20" s="1"/>
  <c r="E183" i="12"/>
  <c r="F183" i="12" s="1"/>
  <c r="D183" i="12" s="1"/>
  <c r="G182" i="12"/>
  <c r="H182" i="12" s="1"/>
  <c r="E164" i="26"/>
  <c r="F164" i="26" s="1"/>
  <c r="D164" i="26" s="1"/>
  <c r="K165" i="26" s="1"/>
  <c r="G163" i="26"/>
  <c r="H163" i="26" s="1"/>
  <c r="E165" i="25"/>
  <c r="F165" i="25" s="1"/>
  <c r="D165" i="25" s="1"/>
  <c r="G164" i="25"/>
  <c r="H164" i="25"/>
  <c r="E163" i="24"/>
  <c r="F163" i="24" s="1"/>
  <c r="D163" i="24" s="1"/>
  <c r="G162" i="24"/>
  <c r="H162" i="24" s="1"/>
  <c r="G162" i="23"/>
  <c r="E163" i="23"/>
  <c r="F163" i="23" s="1"/>
  <c r="D163" i="23" s="1"/>
  <c r="H162" i="23"/>
  <c r="E163" i="19"/>
  <c r="F163" i="19" s="1"/>
  <c r="D163" i="19" s="1"/>
  <c r="G162" i="19"/>
  <c r="H162" i="19" s="1"/>
  <c r="G162" i="16"/>
  <c r="H162" i="16" s="1"/>
  <c r="E163" i="16"/>
  <c r="F163" i="16" s="1"/>
  <c r="D163" i="16" s="1"/>
  <c r="E146" i="13"/>
  <c r="F146" i="13" s="1"/>
  <c r="D146" i="13" s="1"/>
  <c r="G145" i="13"/>
  <c r="H145" i="13" s="1"/>
  <c r="E163" i="22"/>
  <c r="F163" i="22" s="1"/>
  <c r="D163" i="22" s="1"/>
  <c r="G162" i="22"/>
  <c r="H162" i="22"/>
  <c r="G154" i="21"/>
  <c r="H154" i="21" s="1"/>
  <c r="E155" i="21"/>
  <c r="F155" i="21" s="1"/>
  <c r="D155" i="21" s="1"/>
  <c r="E155" i="15"/>
  <c r="F155" i="15" s="1"/>
  <c r="D155" i="15" s="1"/>
  <c r="G154" i="15"/>
  <c r="H154" i="15" s="1"/>
  <c r="F76" i="14"/>
  <c r="D76" i="14" s="1"/>
  <c r="E148" i="17"/>
  <c r="F148" i="17" s="1"/>
  <c r="D148" i="17"/>
  <c r="G147" i="17"/>
  <c r="H147" i="17"/>
  <c r="E147" i="27"/>
  <c r="F147" i="27" s="1"/>
  <c r="D147" i="27"/>
  <c r="G146" i="27"/>
  <c r="H146" i="27"/>
  <c r="G145" i="18"/>
  <c r="E146" i="18"/>
  <c r="F146" i="18" s="1"/>
  <c r="D146" i="18" s="1"/>
  <c r="H145" i="18"/>
  <c r="G144" i="10"/>
  <c r="H144" i="10" s="1"/>
  <c r="E145" i="10"/>
  <c r="F145" i="10" s="1"/>
  <c r="D145" i="10" s="1"/>
  <c r="G142" i="9"/>
  <c r="H142" i="9" s="1"/>
  <c r="E143" i="9"/>
  <c r="F143" i="9" s="1"/>
  <c r="D143" i="9"/>
  <c r="E145" i="11"/>
  <c r="F145" i="11" s="1"/>
  <c r="D145" i="11" s="1"/>
  <c r="G144" i="11"/>
  <c r="H144" i="11"/>
  <c r="E145" i="8"/>
  <c r="F145" i="8" s="1"/>
  <c r="D145" i="8"/>
  <c r="G144" i="8"/>
  <c r="H144" i="8"/>
  <c r="G144" i="6"/>
  <c r="E145" i="6"/>
  <c r="F145" i="6" s="1"/>
  <c r="D145" i="6"/>
  <c r="H144" i="6"/>
  <c r="G144" i="5"/>
  <c r="H144" i="5" s="1"/>
  <c r="E145" i="5"/>
  <c r="F145" i="5" s="1"/>
  <c r="D145" i="5" s="1"/>
  <c r="E128" i="4"/>
  <c r="F128" i="4" s="1"/>
  <c r="D128" i="4" s="1"/>
  <c r="G127" i="4"/>
  <c r="H127" i="4" s="1"/>
  <c r="E107" i="7"/>
  <c r="F107" i="7" s="1"/>
  <c r="D107" i="7" s="1"/>
  <c r="G107" i="7" s="1"/>
  <c r="H106" i="7"/>
  <c r="E184" i="20" l="1"/>
  <c r="F184" i="20" s="1"/>
  <c r="D184" i="20" s="1"/>
  <c r="G183" i="20"/>
  <c r="H183" i="20" s="1"/>
  <c r="G183" i="12"/>
  <c r="E184" i="12"/>
  <c r="F184" i="12" s="1"/>
  <c r="D184" i="12" s="1"/>
  <c r="H183" i="12"/>
  <c r="G164" i="26"/>
  <c r="H164" i="26" s="1"/>
  <c r="E165" i="26"/>
  <c r="F165" i="26" s="1"/>
  <c r="D165" i="26" s="1"/>
  <c r="K166" i="26" s="1"/>
  <c r="G165" i="25"/>
  <c r="H165" i="25" s="1"/>
  <c r="E166" i="25"/>
  <c r="F166" i="25" s="1"/>
  <c r="D166" i="25" s="1"/>
  <c r="G163" i="24"/>
  <c r="H163" i="24" s="1"/>
  <c r="E164" i="24"/>
  <c r="F164" i="24" s="1"/>
  <c r="D164" i="24" s="1"/>
  <c r="E164" i="23"/>
  <c r="F164" i="23" s="1"/>
  <c r="D164" i="23" s="1"/>
  <c r="G163" i="23"/>
  <c r="H163" i="23"/>
  <c r="G163" i="19"/>
  <c r="H163" i="19" s="1"/>
  <c r="E164" i="19"/>
  <c r="F164" i="19" s="1"/>
  <c r="D164" i="19" s="1"/>
  <c r="G163" i="16"/>
  <c r="H163" i="16" s="1"/>
  <c r="E164" i="16"/>
  <c r="F164" i="16" s="1"/>
  <c r="D164" i="16" s="1"/>
  <c r="G146" i="13"/>
  <c r="H146" i="13" s="1"/>
  <c r="E147" i="13"/>
  <c r="F147" i="13" s="1"/>
  <c r="D147" i="13" s="1"/>
  <c r="G163" i="22"/>
  <c r="E164" i="22"/>
  <c r="F164" i="22" s="1"/>
  <c r="D164" i="22" s="1"/>
  <c r="H163" i="22"/>
  <c r="E156" i="21"/>
  <c r="F156" i="21" s="1"/>
  <c r="D156" i="21" s="1"/>
  <c r="G155" i="21"/>
  <c r="H155" i="21"/>
  <c r="G155" i="15"/>
  <c r="H155" i="15" s="1"/>
  <c r="E156" i="15"/>
  <c r="F156" i="15" s="1"/>
  <c r="D156" i="15" s="1"/>
  <c r="G76" i="14"/>
  <c r="H76" i="14" s="1"/>
  <c r="E77" i="14"/>
  <c r="G148" i="17"/>
  <c r="E149" i="17"/>
  <c r="F149" i="17" s="1"/>
  <c r="D149" i="17" s="1"/>
  <c r="H148" i="17"/>
  <c r="G147" i="27"/>
  <c r="E148" i="27"/>
  <c r="F148" i="27" s="1"/>
  <c r="D148" i="27" s="1"/>
  <c r="H147" i="27"/>
  <c r="G146" i="18"/>
  <c r="H146" i="18" s="1"/>
  <c r="E147" i="18"/>
  <c r="F147" i="18" s="1"/>
  <c r="D147" i="18" s="1"/>
  <c r="G145" i="10"/>
  <c r="E146" i="10"/>
  <c r="F146" i="10" s="1"/>
  <c r="D146" i="10" s="1"/>
  <c r="H145" i="10"/>
  <c r="E144" i="9"/>
  <c r="F144" i="9" s="1"/>
  <c r="D144" i="9" s="1"/>
  <c r="G143" i="9"/>
  <c r="H143" i="9" s="1"/>
  <c r="E146" i="11"/>
  <c r="F146" i="11" s="1"/>
  <c r="D146" i="11" s="1"/>
  <c r="G145" i="11"/>
  <c r="H145" i="11"/>
  <c r="G145" i="8"/>
  <c r="H145" i="8" s="1"/>
  <c r="E146" i="8"/>
  <c r="F146" i="8" s="1"/>
  <c r="D146" i="8" s="1"/>
  <c r="E146" i="6"/>
  <c r="F146" i="6" s="1"/>
  <c r="G145" i="6"/>
  <c r="H145" i="6" s="1"/>
  <c r="D146" i="6"/>
  <c r="G145" i="5"/>
  <c r="H145" i="5" s="1"/>
  <c r="E146" i="5"/>
  <c r="F146" i="5" s="1"/>
  <c r="D146" i="5" s="1"/>
  <c r="G128" i="4"/>
  <c r="H128" i="4" s="1"/>
  <c r="E129" i="4"/>
  <c r="F129" i="4" s="1"/>
  <c r="D129" i="4" s="1"/>
  <c r="H107" i="7"/>
  <c r="E108" i="7"/>
  <c r="F108" i="7" s="1"/>
  <c r="D108" i="7" s="1"/>
  <c r="G108" i="7" s="1"/>
  <c r="G184" i="20" l="1"/>
  <c r="H184" i="20" s="1"/>
  <c r="E185" i="20"/>
  <c r="F185" i="20" s="1"/>
  <c r="D185" i="20" s="1"/>
  <c r="E185" i="12"/>
  <c r="F185" i="12" s="1"/>
  <c r="D185" i="12" s="1"/>
  <c r="G184" i="12"/>
  <c r="H184" i="12" s="1"/>
  <c r="G165" i="26"/>
  <c r="H165" i="26" s="1"/>
  <c r="E166" i="26"/>
  <c r="F166" i="26" s="1"/>
  <c r="D166" i="26" s="1"/>
  <c r="K167" i="26" s="1"/>
  <c r="E167" i="25"/>
  <c r="F167" i="25" s="1"/>
  <c r="D167" i="25" s="1"/>
  <c r="G166" i="25"/>
  <c r="H166" i="25"/>
  <c r="E165" i="24"/>
  <c r="F165" i="24" s="1"/>
  <c r="D165" i="24" s="1"/>
  <c r="G164" i="24"/>
  <c r="H164" i="24"/>
  <c r="G164" i="23"/>
  <c r="E165" i="23"/>
  <c r="F165" i="23" s="1"/>
  <c r="D165" i="23" s="1"/>
  <c r="H164" i="23"/>
  <c r="E165" i="19"/>
  <c r="F165" i="19" s="1"/>
  <c r="D165" i="19" s="1"/>
  <c r="G164" i="19"/>
  <c r="H164" i="19" s="1"/>
  <c r="E165" i="16"/>
  <c r="F165" i="16" s="1"/>
  <c r="G164" i="16"/>
  <c r="D165" i="16"/>
  <c r="H164" i="16"/>
  <c r="E148" i="13"/>
  <c r="F148" i="13" s="1"/>
  <c r="D148" i="13" s="1"/>
  <c r="G147" i="13"/>
  <c r="H147" i="13" s="1"/>
  <c r="E165" i="22"/>
  <c r="F165" i="22" s="1"/>
  <c r="D165" i="22" s="1"/>
  <c r="G164" i="22"/>
  <c r="H164" i="22" s="1"/>
  <c r="E157" i="21"/>
  <c r="F157" i="21" s="1"/>
  <c r="D157" i="21" s="1"/>
  <c r="G156" i="21"/>
  <c r="H156" i="21" s="1"/>
  <c r="E157" i="15"/>
  <c r="F157" i="15" s="1"/>
  <c r="D157" i="15" s="1"/>
  <c r="G156" i="15"/>
  <c r="H156" i="15" s="1"/>
  <c r="F77" i="14"/>
  <c r="D77" i="14" s="1"/>
  <c r="G149" i="17"/>
  <c r="E150" i="17"/>
  <c r="F150" i="17" s="1"/>
  <c r="D150" i="17" s="1"/>
  <c r="H149" i="17"/>
  <c r="E149" i="27"/>
  <c r="F149" i="27" s="1"/>
  <c r="D149" i="27" s="1"/>
  <c r="G148" i="27"/>
  <c r="H148" i="27" s="1"/>
  <c r="G147" i="18"/>
  <c r="E148" i="18"/>
  <c r="F148" i="18" s="1"/>
  <c r="D148" i="18" s="1"/>
  <c r="H147" i="18"/>
  <c r="E147" i="10"/>
  <c r="F147" i="10" s="1"/>
  <c r="G146" i="10"/>
  <c r="D147" i="10"/>
  <c r="H146" i="10"/>
  <c r="D145" i="9"/>
  <c r="G144" i="9"/>
  <c r="E145" i="9"/>
  <c r="F145" i="9" s="1"/>
  <c r="H144" i="9"/>
  <c r="E147" i="11"/>
  <c r="F147" i="11" s="1"/>
  <c r="D147" i="11"/>
  <c r="G146" i="11"/>
  <c r="H146" i="11"/>
  <c r="G146" i="8"/>
  <c r="H146" i="8" s="1"/>
  <c r="E147" i="8"/>
  <c r="F147" i="8" s="1"/>
  <c r="D147" i="8" s="1"/>
  <c r="E147" i="6"/>
  <c r="F147" i="6" s="1"/>
  <c r="D147" i="6"/>
  <c r="G146" i="6"/>
  <c r="H146" i="6" s="1"/>
  <c r="H146" i="5"/>
  <c r="E147" i="5"/>
  <c r="F147" i="5" s="1"/>
  <c r="D147" i="5" s="1"/>
  <c r="G146" i="5"/>
  <c r="G129" i="4"/>
  <c r="H129" i="4" s="1"/>
  <c r="E130" i="4"/>
  <c r="F130" i="4" s="1"/>
  <c r="D130" i="4" s="1"/>
  <c r="E109" i="7"/>
  <c r="F109" i="7" s="1"/>
  <c r="D109" i="7" s="1"/>
  <c r="G109" i="7" s="1"/>
  <c r="H108" i="7"/>
  <c r="E186" i="20" l="1"/>
  <c r="F186" i="20" s="1"/>
  <c r="D186" i="20" s="1"/>
  <c r="G185" i="20"/>
  <c r="E186" i="12"/>
  <c r="F186" i="12" s="1"/>
  <c r="G185" i="12"/>
  <c r="D186" i="12"/>
  <c r="E167" i="26"/>
  <c r="F167" i="26" s="1"/>
  <c r="D167" i="26" s="1"/>
  <c r="K168" i="26" s="1"/>
  <c r="G166" i="26"/>
  <c r="H166" i="26" s="1"/>
  <c r="G167" i="25"/>
  <c r="H167" i="25" s="1"/>
  <c r="E168" i="25"/>
  <c r="F168" i="25" s="1"/>
  <c r="D168" i="25" s="1"/>
  <c r="E166" i="24"/>
  <c r="F166" i="24" s="1"/>
  <c r="D166" i="24" s="1"/>
  <c r="G165" i="24"/>
  <c r="H165" i="24"/>
  <c r="E166" i="23"/>
  <c r="F166" i="23" s="1"/>
  <c r="D166" i="23" s="1"/>
  <c r="G165" i="23"/>
  <c r="H165" i="23"/>
  <c r="E166" i="19"/>
  <c r="F166" i="19" s="1"/>
  <c r="D166" i="19" s="1"/>
  <c r="G165" i="19"/>
  <c r="H165" i="19" s="1"/>
  <c r="E166" i="16"/>
  <c r="F166" i="16" s="1"/>
  <c r="D166" i="16"/>
  <c r="G165" i="16"/>
  <c r="H165" i="16" s="1"/>
  <c r="G148" i="13"/>
  <c r="H148" i="13" s="1"/>
  <c r="E149" i="13"/>
  <c r="F149" i="13" s="1"/>
  <c r="D149" i="13" s="1"/>
  <c r="E166" i="22"/>
  <c r="F166" i="22" s="1"/>
  <c r="D166" i="22" s="1"/>
  <c r="G165" i="22"/>
  <c r="H165" i="22" s="1"/>
  <c r="G157" i="21"/>
  <c r="H157" i="21" s="1"/>
  <c r="E158" i="21"/>
  <c r="F158" i="21" s="1"/>
  <c r="D158" i="21" s="1"/>
  <c r="E158" i="15"/>
  <c r="F158" i="15" s="1"/>
  <c r="D158" i="15" s="1"/>
  <c r="G157" i="15"/>
  <c r="H157" i="15" s="1"/>
  <c r="G77" i="14"/>
  <c r="H77" i="14" s="1"/>
  <c r="E78" i="14"/>
  <c r="E151" i="17"/>
  <c r="F151" i="17" s="1"/>
  <c r="D151" i="17"/>
  <c r="G150" i="17"/>
  <c r="H150" i="17"/>
  <c r="G149" i="27"/>
  <c r="H149" i="27" s="1"/>
  <c r="E150" i="27"/>
  <c r="F150" i="27" s="1"/>
  <c r="D150" i="27" s="1"/>
  <c r="E149" i="18"/>
  <c r="F149" i="18" s="1"/>
  <c r="D149" i="18" s="1"/>
  <c r="G148" i="18"/>
  <c r="H148" i="18" s="1"/>
  <c r="E148" i="10"/>
  <c r="F148" i="10" s="1"/>
  <c r="D148" i="10" s="1"/>
  <c r="G147" i="10"/>
  <c r="H147" i="10" s="1"/>
  <c r="H145" i="9"/>
  <c r="G145" i="9"/>
  <c r="E146" i="9"/>
  <c r="F146" i="9" s="1"/>
  <c r="D146" i="9"/>
  <c r="E148" i="11"/>
  <c r="F148" i="11" s="1"/>
  <c r="D148" i="11"/>
  <c r="G147" i="11"/>
  <c r="H147" i="11"/>
  <c r="G147" i="8"/>
  <c r="E148" i="8"/>
  <c r="F148" i="8" s="1"/>
  <c r="D148" i="8" s="1"/>
  <c r="H147" i="8"/>
  <c r="G147" i="6"/>
  <c r="H147" i="6" s="1"/>
  <c r="E148" i="6"/>
  <c r="F148" i="6" s="1"/>
  <c r="D148" i="6" s="1"/>
  <c r="E148" i="5"/>
  <c r="F148" i="5" s="1"/>
  <c r="D148" i="5" s="1"/>
  <c r="G147" i="5"/>
  <c r="H147" i="5" s="1"/>
  <c r="E131" i="4"/>
  <c r="F131" i="4" s="1"/>
  <c r="D131" i="4" s="1"/>
  <c r="G130" i="4"/>
  <c r="H130" i="4" s="1"/>
  <c r="H109" i="7"/>
  <c r="E110" i="7"/>
  <c r="F110" i="7" s="1"/>
  <c r="D110" i="7"/>
  <c r="G110" i="7" s="1"/>
  <c r="E187" i="20" l="1"/>
  <c r="F187" i="20" s="1"/>
  <c r="D187" i="20" s="1"/>
  <c r="G186" i="20"/>
  <c r="H186" i="20" s="1"/>
  <c r="E187" i="12"/>
  <c r="F187" i="12" s="1"/>
  <c r="D187" i="12" s="1"/>
  <c r="G186" i="12"/>
  <c r="H186" i="12" s="1"/>
  <c r="E168" i="26"/>
  <c r="F168" i="26" s="1"/>
  <c r="D168" i="26" s="1"/>
  <c r="G167" i="26"/>
  <c r="H167" i="26" s="1"/>
  <c r="E169" i="25"/>
  <c r="F169" i="25" s="1"/>
  <c r="D169" i="25" s="1"/>
  <c r="G168" i="25"/>
  <c r="H168" i="25"/>
  <c r="E167" i="24"/>
  <c r="F167" i="24" s="1"/>
  <c r="D167" i="24" s="1"/>
  <c r="G166" i="24"/>
  <c r="H166" i="24"/>
  <c r="E167" i="23"/>
  <c r="F167" i="23" s="1"/>
  <c r="D167" i="23" s="1"/>
  <c r="G166" i="23"/>
  <c r="H166" i="23"/>
  <c r="E167" i="19"/>
  <c r="F167" i="19" s="1"/>
  <c r="D167" i="19" s="1"/>
  <c r="G166" i="19"/>
  <c r="H166" i="19" s="1"/>
  <c r="G166" i="16"/>
  <c r="H166" i="16" s="1"/>
  <c r="E167" i="16"/>
  <c r="F167" i="16" s="1"/>
  <c r="D167" i="16"/>
  <c r="E150" i="13"/>
  <c r="F150" i="13" s="1"/>
  <c r="D150" i="13" s="1"/>
  <c r="G149" i="13"/>
  <c r="H149" i="13" s="1"/>
  <c r="G166" i="22"/>
  <c r="E167" i="22"/>
  <c r="F167" i="22" s="1"/>
  <c r="D167" i="22" s="1"/>
  <c r="H166" i="22"/>
  <c r="G158" i="21"/>
  <c r="H158" i="21" s="1"/>
  <c r="E159" i="21"/>
  <c r="F159" i="21" s="1"/>
  <c r="D159" i="21" s="1"/>
  <c r="G158" i="15"/>
  <c r="H158" i="15" s="1"/>
  <c r="E159" i="15"/>
  <c r="F159" i="15" s="1"/>
  <c r="D159" i="15" s="1"/>
  <c r="F78" i="14"/>
  <c r="D78" i="14" s="1"/>
  <c r="E152" i="17"/>
  <c r="F152" i="17" s="1"/>
  <c r="D152" i="17"/>
  <c r="G151" i="17"/>
  <c r="H151" i="17"/>
  <c r="G150" i="27"/>
  <c r="H150" i="27" s="1"/>
  <c r="E151" i="27"/>
  <c r="F151" i="27" s="1"/>
  <c r="D151" i="27" s="1"/>
  <c r="E150" i="18"/>
  <c r="F150" i="18" s="1"/>
  <c r="D150" i="18" s="1"/>
  <c r="G149" i="18"/>
  <c r="H149" i="18"/>
  <c r="G148" i="10"/>
  <c r="H148" i="10" s="1"/>
  <c r="E149" i="10"/>
  <c r="F149" i="10" s="1"/>
  <c r="D149" i="10" s="1"/>
  <c r="G146" i="9"/>
  <c r="H146" i="9" s="1"/>
  <c r="E147" i="9"/>
  <c r="F147" i="9" s="1"/>
  <c r="D147" i="9" s="1"/>
  <c r="H148" i="11"/>
  <c r="G148" i="11"/>
  <c r="E149" i="11"/>
  <c r="F149" i="11" s="1"/>
  <c r="D149" i="11" s="1"/>
  <c r="E149" i="8"/>
  <c r="F149" i="8" s="1"/>
  <c r="D149" i="8" s="1"/>
  <c r="G148" i="8"/>
  <c r="H148" i="8"/>
  <c r="G148" i="6"/>
  <c r="E149" i="6"/>
  <c r="F149" i="6" s="1"/>
  <c r="D149" i="6"/>
  <c r="H148" i="6"/>
  <c r="G148" i="5"/>
  <c r="H148" i="5" s="1"/>
  <c r="E149" i="5"/>
  <c r="F149" i="5" s="1"/>
  <c r="D149" i="5" s="1"/>
  <c r="E132" i="4"/>
  <c r="F132" i="4" s="1"/>
  <c r="D132" i="4" s="1"/>
  <c r="G131" i="4"/>
  <c r="H131" i="4" s="1"/>
  <c r="E111" i="7"/>
  <c r="F111" i="7" s="1"/>
  <c r="D111" i="7" s="1"/>
  <c r="G111" i="7" s="1"/>
  <c r="H110" i="7"/>
  <c r="E188" i="20" l="1"/>
  <c r="F188" i="20" s="1"/>
  <c r="D188" i="20" s="1"/>
  <c r="G187" i="20"/>
  <c r="H187" i="20"/>
  <c r="G187" i="12"/>
  <c r="E188" i="12"/>
  <c r="F188" i="12" s="1"/>
  <c r="D188" i="12" s="1"/>
  <c r="H187" i="12"/>
  <c r="G168" i="26"/>
  <c r="H168" i="26" s="1"/>
  <c r="E169" i="26"/>
  <c r="F169" i="26" s="1"/>
  <c r="D169" i="26" s="1"/>
  <c r="G169" i="25"/>
  <c r="H169" i="25" s="1"/>
  <c r="E170" i="25"/>
  <c r="F170" i="25" s="1"/>
  <c r="D170" i="25" s="1"/>
  <c r="G167" i="24"/>
  <c r="H167" i="24" s="1"/>
  <c r="E168" i="24"/>
  <c r="F168" i="24" s="1"/>
  <c r="D168" i="24" s="1"/>
  <c r="G167" i="23"/>
  <c r="H167" i="23" s="1"/>
  <c r="E168" i="23"/>
  <c r="F168" i="23" s="1"/>
  <c r="D168" i="23" s="1"/>
  <c r="G167" i="19"/>
  <c r="H167" i="19" s="1"/>
  <c r="E168" i="19"/>
  <c r="F168" i="19" s="1"/>
  <c r="D168" i="19" s="1"/>
  <c r="G167" i="16"/>
  <c r="H167" i="16" s="1"/>
  <c r="E168" i="16"/>
  <c r="F168" i="16" s="1"/>
  <c r="D168" i="16" s="1"/>
  <c r="E151" i="13"/>
  <c r="F151" i="13" s="1"/>
  <c r="D151" i="13" s="1"/>
  <c r="G150" i="13"/>
  <c r="H150" i="13" s="1"/>
  <c r="E168" i="22"/>
  <c r="F168" i="22" s="1"/>
  <c r="D168" i="22" s="1"/>
  <c r="G167" i="22"/>
  <c r="H167" i="22" s="1"/>
  <c r="E160" i="21"/>
  <c r="F160" i="21" s="1"/>
  <c r="D160" i="21" s="1"/>
  <c r="G159" i="21"/>
  <c r="H159" i="21" s="1"/>
  <c r="E160" i="15"/>
  <c r="F160" i="15" s="1"/>
  <c r="D160" i="15" s="1"/>
  <c r="G159" i="15"/>
  <c r="H159" i="15"/>
  <c r="G78" i="14"/>
  <c r="H78" i="14" s="1"/>
  <c r="E79" i="14"/>
  <c r="G152" i="17"/>
  <c r="E153" i="17"/>
  <c r="F153" i="17" s="1"/>
  <c r="D153" i="17" s="1"/>
  <c r="H152" i="17"/>
  <c r="G151" i="27"/>
  <c r="E152" i="27"/>
  <c r="F152" i="27" s="1"/>
  <c r="D152" i="27" s="1"/>
  <c r="H151" i="27"/>
  <c r="G150" i="18"/>
  <c r="H150" i="18" s="1"/>
  <c r="E151" i="18"/>
  <c r="F151" i="18" s="1"/>
  <c r="D151" i="18" s="1"/>
  <c r="G149" i="10"/>
  <c r="E150" i="10"/>
  <c r="F150" i="10" s="1"/>
  <c r="D150" i="10" s="1"/>
  <c r="H149" i="10"/>
  <c r="E148" i="9"/>
  <c r="F148" i="9" s="1"/>
  <c r="D148" i="9" s="1"/>
  <c r="G147" i="9"/>
  <c r="H147" i="9" s="1"/>
  <c r="G149" i="11"/>
  <c r="H149" i="11" s="1"/>
  <c r="E150" i="11"/>
  <c r="F150" i="11" s="1"/>
  <c r="D150" i="11" s="1"/>
  <c r="E150" i="8"/>
  <c r="F150" i="8" s="1"/>
  <c r="D150" i="8"/>
  <c r="G149" i="8"/>
  <c r="H149" i="8"/>
  <c r="E150" i="6"/>
  <c r="F150" i="6" s="1"/>
  <c r="G149" i="6"/>
  <c r="H149" i="6" s="1"/>
  <c r="D150" i="6"/>
  <c r="G149" i="5"/>
  <c r="H149" i="5" s="1"/>
  <c r="E150" i="5"/>
  <c r="F150" i="5" s="1"/>
  <c r="D150" i="5" s="1"/>
  <c r="G132" i="4"/>
  <c r="H132" i="4" s="1"/>
  <c r="E133" i="4"/>
  <c r="F133" i="4" s="1"/>
  <c r="D133" i="4" s="1"/>
  <c r="H111" i="7"/>
  <c r="E112" i="7"/>
  <c r="F112" i="7" s="1"/>
  <c r="D112" i="7" s="1"/>
  <c r="G112" i="7" s="1"/>
  <c r="G188" i="20" l="1"/>
  <c r="E189" i="20"/>
  <c r="F189" i="20" s="1"/>
  <c r="D189" i="20" s="1"/>
  <c r="H188" i="20"/>
  <c r="E189" i="12"/>
  <c r="F189" i="12" s="1"/>
  <c r="D189" i="12" s="1"/>
  <c r="G188" i="12"/>
  <c r="H188" i="12"/>
  <c r="E170" i="26"/>
  <c r="F170" i="26" s="1"/>
  <c r="D170" i="26" s="1"/>
  <c r="G169" i="26"/>
  <c r="H169" i="26" s="1"/>
  <c r="E171" i="25"/>
  <c r="F171" i="25" s="1"/>
  <c r="D171" i="25" s="1"/>
  <c r="G170" i="25"/>
  <c r="H170" i="25" s="1"/>
  <c r="E169" i="24"/>
  <c r="F169" i="24" s="1"/>
  <c r="D169" i="24" s="1"/>
  <c r="G168" i="24"/>
  <c r="H168" i="24"/>
  <c r="E169" i="23"/>
  <c r="F169" i="23" s="1"/>
  <c r="D169" i="23" s="1"/>
  <c r="G168" i="23"/>
  <c r="H168" i="23"/>
  <c r="G168" i="19"/>
  <c r="H168" i="19" s="1"/>
  <c r="E169" i="19"/>
  <c r="F169" i="19" s="1"/>
  <c r="D169" i="19" s="1"/>
  <c r="E169" i="16"/>
  <c r="F169" i="16" s="1"/>
  <c r="D169" i="16" s="1"/>
  <c r="G168" i="16"/>
  <c r="H168" i="16"/>
  <c r="G151" i="13"/>
  <c r="E152" i="13"/>
  <c r="F152" i="13" s="1"/>
  <c r="D152" i="13" s="1"/>
  <c r="H151" i="13"/>
  <c r="E169" i="22"/>
  <c r="F169" i="22" s="1"/>
  <c r="D169" i="22" s="1"/>
  <c r="G168" i="22"/>
  <c r="H168" i="22" s="1"/>
  <c r="E161" i="21"/>
  <c r="F161" i="21" s="1"/>
  <c r="D161" i="21" s="1"/>
  <c r="G160" i="21"/>
  <c r="H160" i="21"/>
  <c r="E161" i="15"/>
  <c r="F161" i="15" s="1"/>
  <c r="D161" i="15" s="1"/>
  <c r="G160" i="15"/>
  <c r="H160" i="15" s="1"/>
  <c r="F79" i="14"/>
  <c r="D79" i="14" s="1"/>
  <c r="E154" i="17"/>
  <c r="F154" i="17" s="1"/>
  <c r="D154" i="17" s="1"/>
  <c r="G153" i="17"/>
  <c r="H153" i="17"/>
  <c r="E153" i="27"/>
  <c r="F153" i="27" s="1"/>
  <c r="D153" i="27" s="1"/>
  <c r="G152" i="27"/>
  <c r="H152" i="27"/>
  <c r="E152" i="18"/>
  <c r="F152" i="18" s="1"/>
  <c r="D152" i="18" s="1"/>
  <c r="G151" i="18"/>
  <c r="H151" i="18"/>
  <c r="E151" i="10"/>
  <c r="F151" i="10" s="1"/>
  <c r="G150" i="10"/>
  <c r="D151" i="10"/>
  <c r="H150" i="10"/>
  <c r="G148" i="9"/>
  <c r="H148" i="9" s="1"/>
  <c r="E149" i="9"/>
  <c r="F149" i="9" s="1"/>
  <c r="D149" i="9" s="1"/>
  <c r="G150" i="11"/>
  <c r="H150" i="11" s="1"/>
  <c r="E151" i="11"/>
  <c r="F151" i="11" s="1"/>
  <c r="D151" i="11"/>
  <c r="G150" i="8"/>
  <c r="H150" i="8" s="1"/>
  <c r="E151" i="8"/>
  <c r="F151" i="8" s="1"/>
  <c r="D151" i="8" s="1"/>
  <c r="E151" i="6"/>
  <c r="F151" i="6" s="1"/>
  <c r="G150" i="6"/>
  <c r="H150" i="6" s="1"/>
  <c r="D151" i="6"/>
  <c r="E151" i="5"/>
  <c r="F151" i="5" s="1"/>
  <c r="D151" i="5" s="1"/>
  <c r="G150" i="5"/>
  <c r="H150" i="5"/>
  <c r="G133" i="4"/>
  <c r="H133" i="4" s="1"/>
  <c r="E134" i="4"/>
  <c r="F134" i="4" s="1"/>
  <c r="D134" i="4" s="1"/>
  <c r="E113" i="7"/>
  <c r="F113" i="7" s="1"/>
  <c r="D113" i="7"/>
  <c r="G113" i="7" s="1"/>
  <c r="H112" i="7"/>
  <c r="E190" i="20" l="1"/>
  <c r="F190" i="20" s="1"/>
  <c r="D190" i="20" s="1"/>
  <c r="G189" i="20"/>
  <c r="H189" i="20"/>
  <c r="E190" i="12"/>
  <c r="F190" i="12" s="1"/>
  <c r="D190" i="12" s="1"/>
  <c r="G189" i="12"/>
  <c r="H189" i="12" s="1"/>
  <c r="E171" i="26"/>
  <c r="F171" i="26" s="1"/>
  <c r="D171" i="26" s="1"/>
  <c r="G170" i="26"/>
  <c r="H170" i="26" s="1"/>
  <c r="G171" i="25"/>
  <c r="H171" i="25" s="1"/>
  <c r="E172" i="25"/>
  <c r="F172" i="25" s="1"/>
  <c r="D172" i="25" s="1"/>
  <c r="G169" i="24"/>
  <c r="H169" i="24" s="1"/>
  <c r="E170" i="24"/>
  <c r="F170" i="24" s="1"/>
  <c r="D170" i="24" s="1"/>
  <c r="E170" i="23"/>
  <c r="F170" i="23" s="1"/>
  <c r="D170" i="23" s="1"/>
  <c r="G169" i="23"/>
  <c r="H169" i="23"/>
  <c r="E170" i="19"/>
  <c r="F170" i="19" s="1"/>
  <c r="D170" i="19" s="1"/>
  <c r="G169" i="19"/>
  <c r="H169" i="19"/>
  <c r="E170" i="16"/>
  <c r="F170" i="16" s="1"/>
  <c r="D170" i="16" s="1"/>
  <c r="G169" i="16"/>
  <c r="H169" i="16" s="1"/>
  <c r="G152" i="13"/>
  <c r="E153" i="13"/>
  <c r="F153" i="13" s="1"/>
  <c r="D153" i="13" s="1"/>
  <c r="H152" i="13"/>
  <c r="G169" i="22"/>
  <c r="H169" i="22" s="1"/>
  <c r="E170" i="22"/>
  <c r="F170" i="22" s="1"/>
  <c r="D170" i="22" s="1"/>
  <c r="G161" i="21"/>
  <c r="H161" i="21" s="1"/>
  <c r="E162" i="21"/>
  <c r="F162" i="21" s="1"/>
  <c r="D162" i="21" s="1"/>
  <c r="G161" i="15"/>
  <c r="H161" i="15" s="1"/>
  <c r="E162" i="15"/>
  <c r="F162" i="15" s="1"/>
  <c r="D162" i="15" s="1"/>
  <c r="G79" i="14"/>
  <c r="H79" i="14" s="1"/>
  <c r="E80" i="14"/>
  <c r="E155" i="17"/>
  <c r="F155" i="17" s="1"/>
  <c r="D155" i="17"/>
  <c r="G154" i="17"/>
  <c r="H154" i="17"/>
  <c r="E154" i="27"/>
  <c r="F154" i="27" s="1"/>
  <c r="D154" i="27" s="1"/>
  <c r="G153" i="27"/>
  <c r="H153" i="27" s="1"/>
  <c r="E153" i="18"/>
  <c r="F153" i="18" s="1"/>
  <c r="D153" i="18" s="1"/>
  <c r="G152" i="18"/>
  <c r="H152" i="18"/>
  <c r="E152" i="10"/>
  <c r="F152" i="10" s="1"/>
  <c r="D152" i="10" s="1"/>
  <c r="G151" i="10"/>
  <c r="H151" i="10" s="1"/>
  <c r="G149" i="9"/>
  <c r="E150" i="9"/>
  <c r="F150" i="9" s="1"/>
  <c r="D150" i="9"/>
  <c r="H149" i="9"/>
  <c r="H151" i="11"/>
  <c r="G151" i="11"/>
  <c r="E152" i="11"/>
  <c r="F152" i="11" s="1"/>
  <c r="D152" i="11"/>
  <c r="E152" i="8"/>
  <c r="F152" i="8" s="1"/>
  <c r="D152" i="8"/>
  <c r="G151" i="8"/>
  <c r="H151" i="8" s="1"/>
  <c r="G151" i="6"/>
  <c r="H151" i="6" s="1"/>
  <c r="E152" i="6"/>
  <c r="F152" i="6" s="1"/>
  <c r="D152" i="6" s="1"/>
  <c r="E152" i="5"/>
  <c r="F152" i="5" s="1"/>
  <c r="D152" i="5" s="1"/>
  <c r="G151" i="5"/>
  <c r="H151" i="5" s="1"/>
  <c r="E135" i="4"/>
  <c r="F135" i="4" s="1"/>
  <c r="D135" i="4" s="1"/>
  <c r="G134" i="4"/>
  <c r="H134" i="4" s="1"/>
  <c r="H113" i="7"/>
  <c r="E114" i="7"/>
  <c r="F114" i="7" s="1"/>
  <c r="D114" i="7" s="1"/>
  <c r="G114" i="7" s="1"/>
  <c r="E191" i="20" l="1"/>
  <c r="F191" i="20" s="1"/>
  <c r="D191" i="20"/>
  <c r="G190" i="20"/>
  <c r="H190" i="20"/>
  <c r="E191" i="12"/>
  <c r="F191" i="12" s="1"/>
  <c r="D191" i="12" s="1"/>
  <c r="G190" i="12"/>
  <c r="H190" i="12"/>
  <c r="E172" i="26"/>
  <c r="F172" i="26" s="1"/>
  <c r="D172" i="26" s="1"/>
  <c r="G171" i="26"/>
  <c r="H171" i="26" s="1"/>
  <c r="E173" i="25"/>
  <c r="F173" i="25" s="1"/>
  <c r="D173" i="25" s="1"/>
  <c r="G172" i="25"/>
  <c r="H172" i="25" s="1"/>
  <c r="E171" i="24"/>
  <c r="F171" i="24" s="1"/>
  <c r="D171" i="24" s="1"/>
  <c r="G170" i="24"/>
  <c r="H170" i="24"/>
  <c r="G170" i="23"/>
  <c r="H170" i="23" s="1"/>
  <c r="E171" i="23"/>
  <c r="F171" i="23" s="1"/>
  <c r="D171" i="23" s="1"/>
  <c r="G170" i="19"/>
  <c r="E171" i="19"/>
  <c r="F171" i="19" s="1"/>
  <c r="D171" i="19" s="1"/>
  <c r="H170" i="19"/>
  <c r="G170" i="16"/>
  <c r="H170" i="16" s="1"/>
  <c r="E171" i="16"/>
  <c r="F171" i="16" s="1"/>
  <c r="D171" i="16" s="1"/>
  <c r="E154" i="13"/>
  <c r="F154" i="13" s="1"/>
  <c r="D154" i="13" s="1"/>
  <c r="G153" i="13"/>
  <c r="H153" i="13"/>
  <c r="E171" i="22"/>
  <c r="F171" i="22" s="1"/>
  <c r="D171" i="22" s="1"/>
  <c r="G170" i="22"/>
  <c r="H170" i="22" s="1"/>
  <c r="G162" i="21"/>
  <c r="E163" i="21"/>
  <c r="F163" i="21" s="1"/>
  <c r="D163" i="21" s="1"/>
  <c r="H162" i="21"/>
  <c r="E163" i="15"/>
  <c r="F163" i="15" s="1"/>
  <c r="D163" i="15" s="1"/>
  <c r="G162" i="15"/>
  <c r="H162" i="15" s="1"/>
  <c r="F80" i="14"/>
  <c r="D80" i="14" s="1"/>
  <c r="G155" i="17"/>
  <c r="E156" i="17"/>
  <c r="F156" i="17" s="1"/>
  <c r="D156" i="17" s="1"/>
  <c r="H155" i="17"/>
  <c r="E155" i="27"/>
  <c r="F155" i="27" s="1"/>
  <c r="D155" i="27" s="1"/>
  <c r="G154" i="27"/>
  <c r="H154" i="27"/>
  <c r="E154" i="18"/>
  <c r="F154" i="18" s="1"/>
  <c r="D154" i="18" s="1"/>
  <c r="G153" i="18"/>
  <c r="H153" i="18" s="1"/>
  <c r="G152" i="10"/>
  <c r="H152" i="10" s="1"/>
  <c r="E153" i="10"/>
  <c r="F153" i="10" s="1"/>
  <c r="D153" i="10" s="1"/>
  <c r="E151" i="9"/>
  <c r="F151" i="9" s="1"/>
  <c r="G150" i="9"/>
  <c r="D151" i="9"/>
  <c r="H150" i="9"/>
  <c r="G152" i="11"/>
  <c r="H152" i="11" s="1"/>
  <c r="E153" i="11"/>
  <c r="F153" i="11" s="1"/>
  <c r="D153" i="11" s="1"/>
  <c r="G152" i="8"/>
  <c r="H152" i="8" s="1"/>
  <c r="E153" i="8"/>
  <c r="F153" i="8" s="1"/>
  <c r="D153" i="8" s="1"/>
  <c r="G152" i="6"/>
  <c r="E153" i="6"/>
  <c r="F153" i="6" s="1"/>
  <c r="D153" i="6" s="1"/>
  <c r="H152" i="6"/>
  <c r="G152" i="5"/>
  <c r="H152" i="5" s="1"/>
  <c r="E153" i="5"/>
  <c r="F153" i="5" s="1"/>
  <c r="D153" i="5" s="1"/>
  <c r="E136" i="4"/>
  <c r="F136" i="4" s="1"/>
  <c r="D136" i="4" s="1"/>
  <c r="G135" i="4"/>
  <c r="H135" i="4" s="1"/>
  <c r="E115" i="7"/>
  <c r="F115" i="7" s="1"/>
  <c r="D115" i="7" s="1"/>
  <c r="G115" i="7" s="1"/>
  <c r="H114" i="7"/>
  <c r="E192" i="20" l="1"/>
  <c r="F192" i="20" s="1"/>
  <c r="D192" i="20" s="1"/>
  <c r="G191" i="20"/>
  <c r="H191" i="20"/>
  <c r="G191" i="12"/>
  <c r="E192" i="12"/>
  <c r="F192" i="12" s="1"/>
  <c r="D192" i="12" s="1"/>
  <c r="H191" i="12"/>
  <c r="G172" i="26"/>
  <c r="H172" i="26" s="1"/>
  <c r="E173" i="26"/>
  <c r="F173" i="26" s="1"/>
  <c r="D173" i="26" s="1"/>
  <c r="G173" i="25"/>
  <c r="H173" i="25" s="1"/>
  <c r="E174" i="25"/>
  <c r="F174" i="25" s="1"/>
  <c r="D174" i="25" s="1"/>
  <c r="G171" i="24"/>
  <c r="H171" i="24" s="1"/>
  <c r="E172" i="24"/>
  <c r="F172" i="24" s="1"/>
  <c r="D172" i="24" s="1"/>
  <c r="E172" i="23"/>
  <c r="F172" i="23" s="1"/>
  <c r="D172" i="23" s="1"/>
  <c r="G171" i="23"/>
  <c r="H171" i="23" s="1"/>
  <c r="G171" i="19"/>
  <c r="H171" i="19" s="1"/>
  <c r="E172" i="19"/>
  <c r="F172" i="19" s="1"/>
  <c r="D172" i="19" s="1"/>
  <c r="G171" i="16"/>
  <c r="H171" i="16" s="1"/>
  <c r="E172" i="16"/>
  <c r="F172" i="16" s="1"/>
  <c r="D172" i="16" s="1"/>
  <c r="E155" i="13"/>
  <c r="F155" i="13" s="1"/>
  <c r="D155" i="13" s="1"/>
  <c r="G154" i="13"/>
  <c r="H154" i="13"/>
  <c r="E172" i="22"/>
  <c r="F172" i="22" s="1"/>
  <c r="D172" i="22" s="1"/>
  <c r="G171" i="22"/>
  <c r="H171" i="22" s="1"/>
  <c r="E164" i="21"/>
  <c r="F164" i="21" s="1"/>
  <c r="D164" i="21" s="1"/>
  <c r="G163" i="21"/>
  <c r="H163" i="21" s="1"/>
  <c r="E164" i="15"/>
  <c r="F164" i="15" s="1"/>
  <c r="D164" i="15" s="1"/>
  <c r="G163" i="15"/>
  <c r="H163" i="15"/>
  <c r="G80" i="14"/>
  <c r="H80" i="14" s="1"/>
  <c r="E81" i="14"/>
  <c r="G156" i="17"/>
  <c r="E157" i="17"/>
  <c r="F157" i="17" s="1"/>
  <c r="D157" i="17" s="1"/>
  <c r="H156" i="17"/>
  <c r="G155" i="27"/>
  <c r="E156" i="27"/>
  <c r="F156" i="27" s="1"/>
  <c r="D156" i="27" s="1"/>
  <c r="H155" i="27"/>
  <c r="G154" i="18"/>
  <c r="H154" i="18" s="1"/>
  <c r="E155" i="18"/>
  <c r="F155" i="18" s="1"/>
  <c r="D155" i="18" s="1"/>
  <c r="G153" i="10"/>
  <c r="E154" i="10"/>
  <c r="F154" i="10" s="1"/>
  <c r="D154" i="10"/>
  <c r="H153" i="10"/>
  <c r="E152" i="9"/>
  <c r="F152" i="9" s="1"/>
  <c r="D152" i="9" s="1"/>
  <c r="G151" i="9"/>
  <c r="H151" i="9" s="1"/>
  <c r="E154" i="11"/>
  <c r="F154" i="11" s="1"/>
  <c r="D154" i="11"/>
  <c r="G153" i="11"/>
  <c r="H153" i="11"/>
  <c r="G153" i="8"/>
  <c r="D154" i="8"/>
  <c r="E154" i="8"/>
  <c r="F154" i="8" s="1"/>
  <c r="H153" i="8"/>
  <c r="E154" i="6"/>
  <c r="F154" i="6" s="1"/>
  <c r="G153" i="6"/>
  <c r="D154" i="6"/>
  <c r="H153" i="6"/>
  <c r="G153" i="5"/>
  <c r="H153" i="5" s="1"/>
  <c r="E154" i="5"/>
  <c r="F154" i="5" s="1"/>
  <c r="D154" i="5" s="1"/>
  <c r="G136" i="4"/>
  <c r="H136" i="4" s="1"/>
  <c r="E137" i="4"/>
  <c r="F137" i="4" s="1"/>
  <c r="D137" i="4" s="1"/>
  <c r="D116" i="7"/>
  <c r="G116" i="7" s="1"/>
  <c r="E116" i="7"/>
  <c r="F116" i="7" s="1"/>
  <c r="H115" i="7"/>
  <c r="G192" i="20" l="1"/>
  <c r="E193" i="20"/>
  <c r="F193" i="20" s="1"/>
  <c r="D193" i="20" s="1"/>
  <c r="H192" i="20"/>
  <c r="E193" i="12"/>
  <c r="F193" i="12" s="1"/>
  <c r="D193" i="12"/>
  <c r="G192" i="12"/>
  <c r="H192" i="12"/>
  <c r="G173" i="26"/>
  <c r="H173" i="26" s="1"/>
  <c r="E174" i="26"/>
  <c r="F174" i="26" s="1"/>
  <c r="D174" i="26" s="1"/>
  <c r="E175" i="25"/>
  <c r="F175" i="25" s="1"/>
  <c r="D175" i="25" s="1"/>
  <c r="G174" i="25"/>
  <c r="H174" i="25" s="1"/>
  <c r="E173" i="24"/>
  <c r="F173" i="24" s="1"/>
  <c r="D173" i="24" s="1"/>
  <c r="G172" i="24"/>
  <c r="H172" i="24"/>
  <c r="G172" i="23"/>
  <c r="H172" i="23" s="1"/>
  <c r="E173" i="23"/>
  <c r="F173" i="23" s="1"/>
  <c r="D173" i="23"/>
  <c r="G172" i="19"/>
  <c r="E173" i="19"/>
  <c r="F173" i="19" s="1"/>
  <c r="D173" i="19" s="1"/>
  <c r="H172" i="19"/>
  <c r="E173" i="16"/>
  <c r="F173" i="16" s="1"/>
  <c r="G172" i="16"/>
  <c r="D173" i="16"/>
  <c r="H172" i="16"/>
  <c r="E156" i="13"/>
  <c r="F156" i="13" s="1"/>
  <c r="D156" i="13" s="1"/>
  <c r="G155" i="13"/>
  <c r="H155" i="13" s="1"/>
  <c r="G172" i="22"/>
  <c r="H172" i="22" s="1"/>
  <c r="E173" i="22"/>
  <c r="F173" i="22" s="1"/>
  <c r="D173" i="22" s="1"/>
  <c r="E165" i="21"/>
  <c r="F165" i="21" s="1"/>
  <c r="D165" i="21" s="1"/>
  <c r="G164" i="21"/>
  <c r="H164" i="21" s="1"/>
  <c r="G164" i="15"/>
  <c r="E165" i="15"/>
  <c r="F165" i="15" s="1"/>
  <c r="D165" i="15" s="1"/>
  <c r="H164" i="15"/>
  <c r="F81" i="14"/>
  <c r="D81" i="14" s="1"/>
  <c r="E158" i="17"/>
  <c r="F158" i="17" s="1"/>
  <c r="D158" i="17"/>
  <c r="G157" i="17"/>
  <c r="H157" i="17"/>
  <c r="E157" i="27"/>
  <c r="F157" i="27" s="1"/>
  <c r="D157" i="27" s="1"/>
  <c r="G156" i="27"/>
  <c r="H156" i="27"/>
  <c r="E156" i="18"/>
  <c r="F156" i="18" s="1"/>
  <c r="D156" i="18" s="1"/>
  <c r="G155" i="18"/>
  <c r="H155" i="18" s="1"/>
  <c r="E155" i="10"/>
  <c r="F155" i="10" s="1"/>
  <c r="D155" i="10" s="1"/>
  <c r="G154" i="10"/>
  <c r="H154" i="10" s="1"/>
  <c r="E153" i="9"/>
  <c r="F153" i="9" s="1"/>
  <c r="D153" i="9"/>
  <c r="G152" i="9"/>
  <c r="H152" i="9" s="1"/>
  <c r="E155" i="11"/>
  <c r="F155" i="11" s="1"/>
  <c r="D155" i="11"/>
  <c r="G154" i="11"/>
  <c r="H154" i="11" s="1"/>
  <c r="G154" i="8"/>
  <c r="E155" i="8"/>
  <c r="F155" i="8" s="1"/>
  <c r="D155" i="8"/>
  <c r="H154" i="8"/>
  <c r="E155" i="6"/>
  <c r="F155" i="6" s="1"/>
  <c r="G154" i="6"/>
  <c r="H154" i="6" s="1"/>
  <c r="D155" i="6"/>
  <c r="E155" i="5"/>
  <c r="F155" i="5" s="1"/>
  <c r="D155" i="5" s="1"/>
  <c r="G154" i="5"/>
  <c r="H154" i="5"/>
  <c r="G137" i="4"/>
  <c r="H137" i="4" s="1"/>
  <c r="E138" i="4"/>
  <c r="F138" i="4" s="1"/>
  <c r="D138" i="4" s="1"/>
  <c r="E117" i="7"/>
  <c r="F117" i="7" s="1"/>
  <c r="D117" i="7" s="1"/>
  <c r="G117" i="7" s="1"/>
  <c r="H116" i="7"/>
  <c r="E194" i="20" l="1"/>
  <c r="F194" i="20" s="1"/>
  <c r="D194" i="20" s="1"/>
  <c r="G193" i="20"/>
  <c r="H193" i="20"/>
  <c r="E194" i="12"/>
  <c r="F194" i="12" s="1"/>
  <c r="D194" i="12" s="1"/>
  <c r="G193" i="12"/>
  <c r="H193" i="12" s="1"/>
  <c r="E175" i="26"/>
  <c r="F175" i="26" s="1"/>
  <c r="D175" i="26" s="1"/>
  <c r="G174" i="26"/>
  <c r="H174" i="26" s="1"/>
  <c r="E176" i="25"/>
  <c r="F176" i="25" s="1"/>
  <c r="D176" i="25" s="1"/>
  <c r="G175" i="25"/>
  <c r="H175" i="25" s="1"/>
  <c r="E174" i="24"/>
  <c r="F174" i="24" s="1"/>
  <c r="D174" i="24" s="1"/>
  <c r="G173" i="24"/>
  <c r="H173" i="24"/>
  <c r="E174" i="23"/>
  <c r="F174" i="23" s="1"/>
  <c r="D174" i="23" s="1"/>
  <c r="G173" i="23"/>
  <c r="H173" i="23" s="1"/>
  <c r="E174" i="19"/>
  <c r="F174" i="19" s="1"/>
  <c r="D174" i="19" s="1"/>
  <c r="G173" i="19"/>
  <c r="H173" i="19" s="1"/>
  <c r="E174" i="16"/>
  <c r="F174" i="16" s="1"/>
  <c r="D174" i="16" s="1"/>
  <c r="G173" i="16"/>
  <c r="H173" i="16" s="1"/>
  <c r="G156" i="13"/>
  <c r="H156" i="13" s="1"/>
  <c r="E157" i="13"/>
  <c r="F157" i="13" s="1"/>
  <c r="D157" i="13" s="1"/>
  <c r="E174" i="22"/>
  <c r="F174" i="22" s="1"/>
  <c r="D174" i="22" s="1"/>
  <c r="G173" i="22"/>
  <c r="H173" i="22" s="1"/>
  <c r="G165" i="21"/>
  <c r="H165" i="21" s="1"/>
  <c r="E166" i="21"/>
  <c r="F166" i="21" s="1"/>
  <c r="D166" i="21" s="1"/>
  <c r="E166" i="15"/>
  <c r="F166" i="15" s="1"/>
  <c r="D166" i="15" s="1"/>
  <c r="G165" i="15"/>
  <c r="H165" i="15"/>
  <c r="G81" i="14"/>
  <c r="H81" i="14" s="1"/>
  <c r="E82" i="14"/>
  <c r="E159" i="17"/>
  <c r="F159" i="17" s="1"/>
  <c r="D159" i="17"/>
  <c r="G158" i="17"/>
  <c r="H158" i="17" s="1"/>
  <c r="G157" i="27"/>
  <c r="H157" i="27" s="1"/>
  <c r="E158" i="27"/>
  <c r="F158" i="27" s="1"/>
  <c r="D158" i="27" s="1"/>
  <c r="E157" i="18"/>
  <c r="F157" i="18" s="1"/>
  <c r="D157" i="18" s="1"/>
  <c r="G156" i="18"/>
  <c r="H156" i="18" s="1"/>
  <c r="E156" i="10"/>
  <c r="F156" i="10" s="1"/>
  <c r="D156" i="10"/>
  <c r="G155" i="10"/>
  <c r="H155" i="10" s="1"/>
  <c r="H153" i="9"/>
  <c r="G153" i="9"/>
  <c r="E154" i="9"/>
  <c r="F154" i="9" s="1"/>
  <c r="D154" i="9" s="1"/>
  <c r="E156" i="11"/>
  <c r="F156" i="11" s="1"/>
  <c r="D156" i="11"/>
  <c r="G155" i="11"/>
  <c r="H155" i="11" s="1"/>
  <c r="E156" i="8"/>
  <c r="F156" i="8" s="1"/>
  <c r="D156" i="8"/>
  <c r="G155" i="8"/>
  <c r="H155" i="8" s="1"/>
  <c r="G155" i="6"/>
  <c r="H155" i="6" s="1"/>
  <c r="E156" i="6"/>
  <c r="F156" i="6" s="1"/>
  <c r="D156" i="6" s="1"/>
  <c r="E156" i="5"/>
  <c r="F156" i="5" s="1"/>
  <c r="D156" i="5" s="1"/>
  <c r="G155" i="5"/>
  <c r="H155" i="5"/>
  <c r="E139" i="4"/>
  <c r="F139" i="4" s="1"/>
  <c r="D139" i="4" s="1"/>
  <c r="G138" i="4"/>
  <c r="H138" i="4" s="1"/>
  <c r="H117" i="7"/>
  <c r="E118" i="7"/>
  <c r="F118" i="7" s="1"/>
  <c r="D118" i="7" s="1"/>
  <c r="G118" i="7" s="1"/>
  <c r="E195" i="20" l="1"/>
  <c r="F195" i="20" s="1"/>
  <c r="D195" i="20" s="1"/>
  <c r="G194" i="20"/>
  <c r="H194" i="20" s="1"/>
  <c r="E195" i="12"/>
  <c r="F195" i="12" s="1"/>
  <c r="D195" i="12" s="1"/>
  <c r="G194" i="12"/>
  <c r="H194" i="12" s="1"/>
  <c r="E176" i="26"/>
  <c r="F176" i="26" s="1"/>
  <c r="D176" i="26" s="1"/>
  <c r="G175" i="26"/>
  <c r="H175" i="26" s="1"/>
  <c r="G176" i="25"/>
  <c r="H176" i="25" s="1"/>
  <c r="E177" i="25"/>
  <c r="F177" i="25" s="1"/>
  <c r="D177" i="25" s="1"/>
  <c r="E175" i="24"/>
  <c r="F175" i="24" s="1"/>
  <c r="D175" i="24" s="1"/>
  <c r="G174" i="24"/>
  <c r="H174" i="24"/>
  <c r="E175" i="23"/>
  <c r="F175" i="23" s="1"/>
  <c r="D175" i="23" s="1"/>
  <c r="G174" i="23"/>
  <c r="H174" i="23" s="1"/>
  <c r="G174" i="19"/>
  <c r="H174" i="19" s="1"/>
  <c r="E175" i="19"/>
  <c r="F175" i="19" s="1"/>
  <c r="D175" i="19" s="1"/>
  <c r="G174" i="16"/>
  <c r="H174" i="16" s="1"/>
  <c r="E175" i="16"/>
  <c r="F175" i="16" s="1"/>
  <c r="D175" i="16"/>
  <c r="E158" i="13"/>
  <c r="F158" i="13" s="1"/>
  <c r="D158" i="13" s="1"/>
  <c r="G157" i="13"/>
  <c r="H157" i="13" s="1"/>
  <c r="E175" i="22"/>
  <c r="F175" i="22" s="1"/>
  <c r="D175" i="22" s="1"/>
  <c r="G174" i="22"/>
  <c r="H174" i="22" s="1"/>
  <c r="G166" i="21"/>
  <c r="H166" i="21" s="1"/>
  <c r="E167" i="21"/>
  <c r="F167" i="21" s="1"/>
  <c r="D167" i="21" s="1"/>
  <c r="E167" i="15"/>
  <c r="F167" i="15" s="1"/>
  <c r="D167" i="15" s="1"/>
  <c r="G166" i="15"/>
  <c r="H166" i="15" s="1"/>
  <c r="F82" i="14"/>
  <c r="D82" i="14" s="1"/>
  <c r="G159" i="17"/>
  <c r="H159" i="17" s="1"/>
  <c r="E160" i="17"/>
  <c r="F160" i="17" s="1"/>
  <c r="D160" i="17" s="1"/>
  <c r="E159" i="27"/>
  <c r="F159" i="27" s="1"/>
  <c r="D159" i="27"/>
  <c r="G158" i="27"/>
  <c r="H158" i="27" s="1"/>
  <c r="G157" i="18"/>
  <c r="E158" i="18"/>
  <c r="F158" i="18" s="1"/>
  <c r="D158" i="18" s="1"/>
  <c r="H157" i="18"/>
  <c r="G156" i="10"/>
  <c r="H156" i="10" s="1"/>
  <c r="E157" i="10"/>
  <c r="F157" i="10" s="1"/>
  <c r="D157" i="10" s="1"/>
  <c r="G154" i="9"/>
  <c r="E155" i="9"/>
  <c r="F155" i="9" s="1"/>
  <c r="D155" i="9" s="1"/>
  <c r="H154" i="9"/>
  <c r="G156" i="11"/>
  <c r="H156" i="11" s="1"/>
  <c r="E157" i="11"/>
  <c r="F157" i="11" s="1"/>
  <c r="D157" i="11"/>
  <c r="H156" i="8"/>
  <c r="G156" i="8"/>
  <c r="E157" i="8"/>
  <c r="F157" i="8" s="1"/>
  <c r="D157" i="8" s="1"/>
  <c r="G156" i="6"/>
  <c r="E157" i="6"/>
  <c r="F157" i="6" s="1"/>
  <c r="D157" i="6" s="1"/>
  <c r="H156" i="6"/>
  <c r="G156" i="5"/>
  <c r="E157" i="5"/>
  <c r="F157" i="5" s="1"/>
  <c r="D157" i="5" s="1"/>
  <c r="H156" i="5"/>
  <c r="E140" i="4"/>
  <c r="F140" i="4" s="1"/>
  <c r="D140" i="4" s="1"/>
  <c r="G139" i="4"/>
  <c r="H139" i="4" s="1"/>
  <c r="E119" i="7"/>
  <c r="F119" i="7" s="1"/>
  <c r="D119" i="7"/>
  <c r="G119" i="7" s="1"/>
  <c r="H118" i="7"/>
  <c r="E196" i="20" l="1"/>
  <c r="F196" i="20" s="1"/>
  <c r="D196" i="20" s="1"/>
  <c r="G195" i="20"/>
  <c r="H195" i="20" s="1"/>
  <c r="G195" i="12"/>
  <c r="H195" i="12" s="1"/>
  <c r="E196" i="12"/>
  <c r="F196" i="12" s="1"/>
  <c r="D196" i="12" s="1"/>
  <c r="G176" i="26"/>
  <c r="H176" i="26" s="1"/>
  <c r="E177" i="26"/>
  <c r="F177" i="26" s="1"/>
  <c r="D177" i="26" s="1"/>
  <c r="G177" i="25"/>
  <c r="H177" i="25" s="1"/>
  <c r="E178" i="25"/>
  <c r="F178" i="25" s="1"/>
  <c r="D178" i="25" s="1"/>
  <c r="G175" i="24"/>
  <c r="H175" i="24" s="1"/>
  <c r="E176" i="24"/>
  <c r="F176" i="24" s="1"/>
  <c r="D176" i="24" s="1"/>
  <c r="G175" i="23"/>
  <c r="H175" i="23" s="1"/>
  <c r="E176" i="23"/>
  <c r="F176" i="23" s="1"/>
  <c r="D176" i="23" s="1"/>
  <c r="G175" i="19"/>
  <c r="E176" i="19"/>
  <c r="F176" i="19" s="1"/>
  <c r="D176" i="19" s="1"/>
  <c r="H175" i="19"/>
  <c r="G175" i="16"/>
  <c r="H175" i="16" s="1"/>
  <c r="E176" i="16"/>
  <c r="F176" i="16" s="1"/>
  <c r="D176" i="16" s="1"/>
  <c r="G158" i="13"/>
  <c r="H158" i="13" s="1"/>
  <c r="E159" i="13"/>
  <c r="F159" i="13" s="1"/>
  <c r="D159" i="13" s="1"/>
  <c r="G175" i="22"/>
  <c r="H175" i="22" s="1"/>
  <c r="E176" i="22"/>
  <c r="F176" i="22" s="1"/>
  <c r="D176" i="22" s="1"/>
  <c r="E168" i="21"/>
  <c r="F168" i="21" s="1"/>
  <c r="D168" i="21" s="1"/>
  <c r="G167" i="21"/>
  <c r="H167" i="21" s="1"/>
  <c r="G167" i="15"/>
  <c r="H167" i="15" s="1"/>
  <c r="E168" i="15"/>
  <c r="F168" i="15" s="1"/>
  <c r="D168" i="15" s="1"/>
  <c r="G82" i="14"/>
  <c r="H82" i="14" s="1"/>
  <c r="E83" i="14"/>
  <c r="G160" i="17"/>
  <c r="H160" i="17" s="1"/>
  <c r="E161" i="17"/>
  <c r="F161" i="17" s="1"/>
  <c r="D161" i="17" s="1"/>
  <c r="G159" i="27"/>
  <c r="E160" i="27"/>
  <c r="F160" i="27" s="1"/>
  <c r="D160" i="27" s="1"/>
  <c r="H159" i="27"/>
  <c r="G158" i="18"/>
  <c r="H158" i="18" s="1"/>
  <c r="E159" i="18"/>
  <c r="F159" i="18" s="1"/>
  <c r="D159" i="18" s="1"/>
  <c r="G157" i="10"/>
  <c r="E158" i="10"/>
  <c r="F158" i="10" s="1"/>
  <c r="D158" i="10" s="1"/>
  <c r="H157" i="10"/>
  <c r="E156" i="9"/>
  <c r="F156" i="9" s="1"/>
  <c r="D156" i="9" s="1"/>
  <c r="G155" i="9"/>
  <c r="H155" i="9"/>
  <c r="G157" i="11"/>
  <c r="H157" i="11" s="1"/>
  <c r="E158" i="11"/>
  <c r="F158" i="11" s="1"/>
  <c r="D158" i="11" s="1"/>
  <c r="E158" i="8"/>
  <c r="F158" i="8" s="1"/>
  <c r="D158" i="8" s="1"/>
  <c r="G157" i="8"/>
  <c r="H157" i="8" s="1"/>
  <c r="E158" i="6"/>
  <c r="F158" i="6" s="1"/>
  <c r="G157" i="6"/>
  <c r="D158" i="6"/>
  <c r="H157" i="6"/>
  <c r="G157" i="5"/>
  <c r="H157" i="5" s="1"/>
  <c r="E158" i="5"/>
  <c r="F158" i="5" s="1"/>
  <c r="D158" i="5" s="1"/>
  <c r="G140" i="4"/>
  <c r="E141" i="4"/>
  <c r="F141" i="4" s="1"/>
  <c r="D141" i="4" s="1"/>
  <c r="H140" i="4"/>
  <c r="E120" i="7"/>
  <c r="F120" i="7" s="1"/>
  <c r="D120" i="7" s="1"/>
  <c r="G120" i="7" s="1"/>
  <c r="H119" i="7"/>
  <c r="G196" i="20" l="1"/>
  <c r="H196" i="20" s="1"/>
  <c r="E197" i="20"/>
  <c r="F197" i="20" s="1"/>
  <c r="D197" i="20" s="1"/>
  <c r="E197" i="12"/>
  <c r="F197" i="12" s="1"/>
  <c r="D197" i="12" s="1"/>
  <c r="G196" i="12"/>
  <c r="H196" i="12"/>
  <c r="G177" i="26"/>
  <c r="H177" i="26" s="1"/>
  <c r="E178" i="26"/>
  <c r="F178" i="26" s="1"/>
  <c r="D178" i="26" s="1"/>
  <c r="E179" i="25"/>
  <c r="F179" i="25" s="1"/>
  <c r="D179" i="25" s="1"/>
  <c r="G178" i="25"/>
  <c r="H178" i="25"/>
  <c r="E177" i="24"/>
  <c r="F177" i="24" s="1"/>
  <c r="D177" i="24" s="1"/>
  <c r="G176" i="24"/>
  <c r="H176" i="24"/>
  <c r="E177" i="23"/>
  <c r="F177" i="23" s="1"/>
  <c r="D177" i="23" s="1"/>
  <c r="G176" i="23"/>
  <c r="H176" i="23" s="1"/>
  <c r="E177" i="19"/>
  <c r="F177" i="19" s="1"/>
  <c r="D177" i="19" s="1"/>
  <c r="G176" i="19"/>
  <c r="H176" i="19" s="1"/>
  <c r="E177" i="16"/>
  <c r="F177" i="16" s="1"/>
  <c r="D177" i="16" s="1"/>
  <c r="G176" i="16"/>
  <c r="H176" i="16" s="1"/>
  <c r="E160" i="13"/>
  <c r="F160" i="13" s="1"/>
  <c r="D160" i="13" s="1"/>
  <c r="G159" i="13"/>
  <c r="H159" i="13" s="1"/>
  <c r="E177" i="22"/>
  <c r="F177" i="22" s="1"/>
  <c r="D177" i="22"/>
  <c r="G176" i="22"/>
  <c r="H176" i="22"/>
  <c r="E169" i="21"/>
  <c r="F169" i="21" s="1"/>
  <c r="D169" i="21" s="1"/>
  <c r="G168" i="21"/>
  <c r="H168" i="21" s="1"/>
  <c r="E169" i="15"/>
  <c r="F169" i="15" s="1"/>
  <c r="D169" i="15" s="1"/>
  <c r="G168" i="15"/>
  <c r="H168" i="15" s="1"/>
  <c r="F83" i="14"/>
  <c r="D83" i="14" s="1"/>
  <c r="E162" i="17"/>
  <c r="F162" i="17" s="1"/>
  <c r="D162" i="17"/>
  <c r="G161" i="17"/>
  <c r="H161" i="17"/>
  <c r="E161" i="27"/>
  <c r="F161" i="27" s="1"/>
  <c r="D161" i="27"/>
  <c r="G160" i="27"/>
  <c r="H160" i="27" s="1"/>
  <c r="E160" i="18"/>
  <c r="F160" i="18" s="1"/>
  <c r="D160" i="18" s="1"/>
  <c r="G159" i="18"/>
  <c r="H159" i="18" s="1"/>
  <c r="E159" i="10"/>
  <c r="F159" i="10" s="1"/>
  <c r="G158" i="10"/>
  <c r="D159" i="10"/>
  <c r="H158" i="10"/>
  <c r="E157" i="9"/>
  <c r="F157" i="9" s="1"/>
  <c r="D157" i="9" s="1"/>
  <c r="G156" i="9"/>
  <c r="H156" i="9"/>
  <c r="G158" i="11"/>
  <c r="E159" i="11"/>
  <c r="F159" i="11" s="1"/>
  <c r="D159" i="11"/>
  <c r="H158" i="11"/>
  <c r="E159" i="8"/>
  <c r="F159" i="8" s="1"/>
  <c r="G158" i="8"/>
  <c r="H158" i="8" s="1"/>
  <c r="D159" i="8"/>
  <c r="E159" i="6"/>
  <c r="F159" i="6" s="1"/>
  <c r="D159" i="6"/>
  <c r="G158" i="6"/>
  <c r="H158" i="6" s="1"/>
  <c r="E159" i="5"/>
  <c r="F159" i="5" s="1"/>
  <c r="D159" i="5" s="1"/>
  <c r="G158" i="5"/>
  <c r="H158" i="5" s="1"/>
  <c r="G141" i="4"/>
  <c r="H141" i="4" s="1"/>
  <c r="E142" i="4"/>
  <c r="F142" i="4" s="1"/>
  <c r="D142" i="4" s="1"/>
  <c r="E121" i="7"/>
  <c r="F121" i="7" s="1"/>
  <c r="D121" i="7"/>
  <c r="G121" i="7" s="1"/>
  <c r="H120" i="7"/>
  <c r="E198" i="20" l="1"/>
  <c r="F198" i="20" s="1"/>
  <c r="D198" i="20" s="1"/>
  <c r="G197" i="20"/>
  <c r="H197" i="20" s="1"/>
  <c r="E198" i="12"/>
  <c r="F198" i="12" s="1"/>
  <c r="D198" i="12" s="1"/>
  <c r="G197" i="12"/>
  <c r="H197" i="12" s="1"/>
  <c r="E179" i="26"/>
  <c r="F179" i="26" s="1"/>
  <c r="D179" i="26" s="1"/>
  <c r="G178" i="26"/>
  <c r="H178" i="26" s="1"/>
  <c r="G179" i="25"/>
  <c r="H179" i="25" s="1"/>
  <c r="E180" i="25"/>
  <c r="F180" i="25" s="1"/>
  <c r="D180" i="25" s="1"/>
  <c r="G177" i="24"/>
  <c r="H177" i="24" s="1"/>
  <c r="E178" i="24"/>
  <c r="F178" i="24" s="1"/>
  <c r="D178" i="24" s="1"/>
  <c r="E178" i="23"/>
  <c r="F178" i="23" s="1"/>
  <c r="D178" i="23" s="1"/>
  <c r="G177" i="23"/>
  <c r="H177" i="23" s="1"/>
  <c r="E178" i="19"/>
  <c r="F178" i="19" s="1"/>
  <c r="D178" i="19"/>
  <c r="G177" i="19"/>
  <c r="H177" i="19" s="1"/>
  <c r="E178" i="16"/>
  <c r="F178" i="16" s="1"/>
  <c r="D178" i="16" s="1"/>
  <c r="G177" i="16"/>
  <c r="H177" i="16" s="1"/>
  <c r="G160" i="13"/>
  <c r="H160" i="13" s="1"/>
  <c r="E161" i="13"/>
  <c r="F161" i="13" s="1"/>
  <c r="D161" i="13" s="1"/>
  <c r="G177" i="22"/>
  <c r="H177" i="22" s="1"/>
  <c r="E178" i="22"/>
  <c r="F178" i="22" s="1"/>
  <c r="D178" i="22" s="1"/>
  <c r="G169" i="21"/>
  <c r="H169" i="21" s="1"/>
  <c r="E170" i="21"/>
  <c r="F170" i="21" s="1"/>
  <c r="D170" i="21" s="1"/>
  <c r="G169" i="15"/>
  <c r="H169" i="15" s="1"/>
  <c r="E170" i="15"/>
  <c r="F170" i="15" s="1"/>
  <c r="D170" i="15" s="1"/>
  <c r="G83" i="14"/>
  <c r="H83" i="14" s="1"/>
  <c r="E84" i="14"/>
  <c r="E163" i="17"/>
  <c r="F163" i="17" s="1"/>
  <c r="D163" i="17" s="1"/>
  <c r="G162" i="17"/>
  <c r="H162" i="17" s="1"/>
  <c r="E162" i="27"/>
  <c r="F162" i="27" s="1"/>
  <c r="D162" i="27" s="1"/>
  <c r="G161" i="27"/>
  <c r="H161" i="27" s="1"/>
  <c r="E161" i="18"/>
  <c r="F161" i="18" s="1"/>
  <c r="D161" i="18" s="1"/>
  <c r="G160" i="18"/>
  <c r="H160" i="18" s="1"/>
  <c r="E160" i="10"/>
  <c r="F160" i="10" s="1"/>
  <c r="D160" i="10" s="1"/>
  <c r="G159" i="10"/>
  <c r="H159" i="10" s="1"/>
  <c r="E158" i="9"/>
  <c r="F158" i="9" s="1"/>
  <c r="D158" i="9" s="1"/>
  <c r="G157" i="9"/>
  <c r="H157" i="9"/>
  <c r="G159" i="11"/>
  <c r="H159" i="11" s="1"/>
  <c r="E160" i="11"/>
  <c r="F160" i="11" s="1"/>
  <c r="D160" i="11" s="1"/>
  <c r="G159" i="8"/>
  <c r="H159" i="8" s="1"/>
  <c r="E160" i="8"/>
  <c r="F160" i="8" s="1"/>
  <c r="D160" i="8" s="1"/>
  <c r="G159" i="6"/>
  <c r="H159" i="6" s="1"/>
  <c r="E160" i="6"/>
  <c r="F160" i="6" s="1"/>
  <c r="D160" i="6" s="1"/>
  <c r="E160" i="5"/>
  <c r="F160" i="5" s="1"/>
  <c r="D160" i="5" s="1"/>
  <c r="G159" i="5"/>
  <c r="H159" i="5"/>
  <c r="E143" i="4"/>
  <c r="F143" i="4" s="1"/>
  <c r="D143" i="4" s="1"/>
  <c r="G142" i="4"/>
  <c r="H142" i="4" s="1"/>
  <c r="H121" i="7"/>
  <c r="E122" i="7"/>
  <c r="F122" i="7" s="1"/>
  <c r="D122" i="7" s="1"/>
  <c r="G122" i="7" s="1"/>
  <c r="E199" i="20" l="1"/>
  <c r="F199" i="20" s="1"/>
  <c r="D199" i="20" s="1"/>
  <c r="G198" i="20"/>
  <c r="H198" i="20" s="1"/>
  <c r="G198" i="12"/>
  <c r="H198" i="12" s="1"/>
  <c r="E199" i="12"/>
  <c r="F199" i="12" s="1"/>
  <c r="D199" i="12" s="1"/>
  <c r="E180" i="26"/>
  <c r="F180" i="26" s="1"/>
  <c r="D180" i="26" s="1"/>
  <c r="G179" i="26"/>
  <c r="H179" i="26" s="1"/>
  <c r="E181" i="25"/>
  <c r="F181" i="25" s="1"/>
  <c r="D181" i="25" s="1"/>
  <c r="G180" i="25"/>
  <c r="H180" i="25" s="1"/>
  <c r="E179" i="24"/>
  <c r="F179" i="24" s="1"/>
  <c r="D179" i="24" s="1"/>
  <c r="G178" i="24"/>
  <c r="H178" i="24" s="1"/>
  <c r="G178" i="23"/>
  <c r="H178" i="23" s="1"/>
  <c r="E179" i="23"/>
  <c r="F179" i="23" s="1"/>
  <c r="D179" i="23" s="1"/>
  <c r="E179" i="19"/>
  <c r="F179" i="19" s="1"/>
  <c r="D179" i="19" s="1"/>
  <c r="G178" i="19"/>
  <c r="H178" i="19" s="1"/>
  <c r="G178" i="16"/>
  <c r="H178" i="16" s="1"/>
  <c r="E179" i="16"/>
  <c r="F179" i="16" s="1"/>
  <c r="D179" i="16" s="1"/>
  <c r="E162" i="13"/>
  <c r="F162" i="13" s="1"/>
  <c r="G161" i="13"/>
  <c r="H161" i="13" s="1"/>
  <c r="D162" i="13"/>
  <c r="E179" i="22"/>
  <c r="F179" i="22" s="1"/>
  <c r="D179" i="22" s="1"/>
  <c r="G178" i="22"/>
  <c r="H178" i="22"/>
  <c r="G170" i="21"/>
  <c r="H170" i="21" s="1"/>
  <c r="E171" i="21"/>
  <c r="F171" i="21" s="1"/>
  <c r="D171" i="21" s="1"/>
  <c r="G170" i="15"/>
  <c r="H170" i="15" s="1"/>
  <c r="E171" i="15"/>
  <c r="F171" i="15" s="1"/>
  <c r="D171" i="15" s="1"/>
  <c r="F84" i="14"/>
  <c r="D84" i="14" s="1"/>
  <c r="G163" i="17"/>
  <c r="H163" i="17" s="1"/>
  <c r="E164" i="17"/>
  <c r="F164" i="17" s="1"/>
  <c r="D164" i="17" s="1"/>
  <c r="E163" i="27"/>
  <c r="F163" i="27" s="1"/>
  <c r="D163" i="27" s="1"/>
  <c r="G162" i="27"/>
  <c r="H162" i="27" s="1"/>
  <c r="G161" i="18"/>
  <c r="H161" i="18" s="1"/>
  <c r="E162" i="18"/>
  <c r="F162" i="18" s="1"/>
  <c r="D162" i="18" s="1"/>
  <c r="G160" i="10"/>
  <c r="H160" i="10" s="1"/>
  <c r="E161" i="10"/>
  <c r="F161" i="10" s="1"/>
  <c r="D161" i="10" s="1"/>
  <c r="G158" i="9"/>
  <c r="E159" i="9"/>
  <c r="F159" i="9" s="1"/>
  <c r="D159" i="9" s="1"/>
  <c r="H158" i="9"/>
  <c r="E161" i="11"/>
  <c r="F161" i="11" s="1"/>
  <c r="D161" i="11" s="1"/>
  <c r="G160" i="11"/>
  <c r="H160" i="11"/>
  <c r="G160" i="8"/>
  <c r="E161" i="8"/>
  <c r="F161" i="8" s="1"/>
  <c r="D161" i="8" s="1"/>
  <c r="H160" i="8"/>
  <c r="G160" i="6"/>
  <c r="E161" i="6"/>
  <c r="F161" i="6" s="1"/>
  <c r="D161" i="6"/>
  <c r="H160" i="6"/>
  <c r="G160" i="5"/>
  <c r="E161" i="5"/>
  <c r="F161" i="5" s="1"/>
  <c r="D161" i="5" s="1"/>
  <c r="H160" i="5"/>
  <c r="E144" i="4"/>
  <c r="F144" i="4" s="1"/>
  <c r="D144" i="4" s="1"/>
  <c r="G143" i="4"/>
  <c r="H143" i="4" s="1"/>
  <c r="E123" i="7"/>
  <c r="F123" i="7" s="1"/>
  <c r="D123" i="7" s="1"/>
  <c r="G123" i="7" s="1"/>
  <c r="H122" i="7"/>
  <c r="E200" i="20" l="1"/>
  <c r="F200" i="20" s="1"/>
  <c r="D200" i="20" s="1"/>
  <c r="G199" i="20"/>
  <c r="H199" i="20"/>
  <c r="G199" i="12"/>
  <c r="H199" i="12" s="1"/>
  <c r="E200" i="12"/>
  <c r="F200" i="12" s="1"/>
  <c r="D200" i="12" s="1"/>
  <c r="G180" i="26"/>
  <c r="H180" i="26" s="1"/>
  <c r="E181" i="26"/>
  <c r="F181" i="26" s="1"/>
  <c r="D181" i="26" s="1"/>
  <c r="G181" i="25"/>
  <c r="E182" i="25"/>
  <c r="F182" i="25" s="1"/>
  <c r="D182" i="25" s="1"/>
  <c r="H181" i="25"/>
  <c r="G179" i="24"/>
  <c r="H179" i="24" s="1"/>
  <c r="E180" i="24"/>
  <c r="F180" i="24" s="1"/>
  <c r="D180" i="24" s="1"/>
  <c r="E180" i="23"/>
  <c r="F180" i="23" s="1"/>
  <c r="D180" i="23" s="1"/>
  <c r="G179" i="23"/>
  <c r="H179" i="23" s="1"/>
  <c r="G179" i="19"/>
  <c r="H179" i="19" s="1"/>
  <c r="E180" i="19"/>
  <c r="F180" i="19" s="1"/>
  <c r="D180" i="19"/>
  <c r="G179" i="16"/>
  <c r="H179" i="16" s="1"/>
  <c r="E180" i="16"/>
  <c r="F180" i="16" s="1"/>
  <c r="D180" i="16" s="1"/>
  <c r="E163" i="13"/>
  <c r="F163" i="13" s="1"/>
  <c r="D163" i="13" s="1"/>
  <c r="G162" i="13"/>
  <c r="H162" i="13" s="1"/>
  <c r="G179" i="22"/>
  <c r="E180" i="22"/>
  <c r="F180" i="22" s="1"/>
  <c r="D180" i="22"/>
  <c r="H179" i="22"/>
  <c r="E172" i="21"/>
  <c r="F172" i="21" s="1"/>
  <c r="D172" i="21" s="1"/>
  <c r="G171" i="21"/>
  <c r="H171" i="21" s="1"/>
  <c r="E172" i="15"/>
  <c r="F172" i="15" s="1"/>
  <c r="D172" i="15" s="1"/>
  <c r="G171" i="15"/>
  <c r="H171" i="15" s="1"/>
  <c r="G84" i="14"/>
  <c r="H84" i="14" s="1"/>
  <c r="E85" i="14"/>
  <c r="G164" i="17"/>
  <c r="E165" i="17"/>
  <c r="F165" i="17" s="1"/>
  <c r="D165" i="17" s="1"/>
  <c r="H164" i="17"/>
  <c r="G163" i="27"/>
  <c r="H163" i="27" s="1"/>
  <c r="E164" i="27"/>
  <c r="F164" i="27" s="1"/>
  <c r="D164" i="27" s="1"/>
  <c r="G162" i="18"/>
  <c r="E163" i="18"/>
  <c r="F163" i="18" s="1"/>
  <c r="D163" i="18" s="1"/>
  <c r="H162" i="18"/>
  <c r="G161" i="10"/>
  <c r="E162" i="10"/>
  <c r="F162" i="10" s="1"/>
  <c r="D162" i="10" s="1"/>
  <c r="H161" i="10"/>
  <c r="G159" i="9"/>
  <c r="E160" i="9"/>
  <c r="F160" i="9" s="1"/>
  <c r="D160" i="9" s="1"/>
  <c r="H159" i="9"/>
  <c r="E162" i="11"/>
  <c r="F162" i="11" s="1"/>
  <c r="D162" i="11"/>
  <c r="G161" i="11"/>
  <c r="H161" i="11"/>
  <c r="E162" i="8"/>
  <c r="F162" i="8" s="1"/>
  <c r="G161" i="8"/>
  <c r="D162" i="8"/>
  <c r="H161" i="8"/>
  <c r="E162" i="6"/>
  <c r="F162" i="6" s="1"/>
  <c r="G161" i="6"/>
  <c r="D162" i="6"/>
  <c r="H161" i="6"/>
  <c r="G161" i="5"/>
  <c r="H161" i="5" s="1"/>
  <c r="E162" i="5"/>
  <c r="F162" i="5" s="1"/>
  <c r="D162" i="5" s="1"/>
  <c r="G144" i="4"/>
  <c r="E145" i="4"/>
  <c r="F145" i="4" s="1"/>
  <c r="D145" i="4" s="1"/>
  <c r="H144" i="4"/>
  <c r="E124" i="7"/>
  <c r="F124" i="7" s="1"/>
  <c r="D124" i="7" s="1"/>
  <c r="G124" i="7" s="1"/>
  <c r="H123" i="7"/>
  <c r="G200" i="20" l="1"/>
  <c r="H200" i="20" s="1"/>
  <c r="E201" i="20"/>
  <c r="F201" i="20" s="1"/>
  <c r="D201" i="20" s="1"/>
  <c r="G200" i="12"/>
  <c r="H200" i="12" s="1"/>
  <c r="E201" i="12"/>
  <c r="F201" i="12" s="1"/>
  <c r="D201" i="12" s="1"/>
  <c r="G181" i="26"/>
  <c r="H181" i="26" s="1"/>
  <c r="E182" i="26"/>
  <c r="F182" i="26" s="1"/>
  <c r="D182" i="26" s="1"/>
  <c r="E183" i="25"/>
  <c r="F183" i="25" s="1"/>
  <c r="D183" i="25" s="1"/>
  <c r="G182" i="25"/>
  <c r="H182" i="25"/>
  <c r="E181" i="24"/>
  <c r="F181" i="24" s="1"/>
  <c r="D181" i="24" s="1"/>
  <c r="G180" i="24"/>
  <c r="H180" i="24"/>
  <c r="G180" i="23"/>
  <c r="H180" i="23" s="1"/>
  <c r="E181" i="23"/>
  <c r="F181" i="23" s="1"/>
  <c r="D181" i="23" s="1"/>
  <c r="E181" i="19"/>
  <c r="F181" i="19" s="1"/>
  <c r="D181" i="19" s="1"/>
  <c r="G180" i="19"/>
  <c r="H180" i="19" s="1"/>
  <c r="E181" i="16"/>
  <c r="F181" i="16" s="1"/>
  <c r="D181" i="16"/>
  <c r="G180" i="16"/>
  <c r="H180" i="16" s="1"/>
  <c r="G163" i="13"/>
  <c r="E164" i="13"/>
  <c r="F164" i="13" s="1"/>
  <c r="D164" i="13" s="1"/>
  <c r="H163" i="13"/>
  <c r="E181" i="22"/>
  <c r="F181" i="22" s="1"/>
  <c r="D181" i="22"/>
  <c r="G180" i="22"/>
  <c r="H180" i="22"/>
  <c r="E173" i="21"/>
  <c r="F173" i="21" s="1"/>
  <c r="D173" i="21" s="1"/>
  <c r="G172" i="21"/>
  <c r="H172" i="21" s="1"/>
  <c r="G172" i="15"/>
  <c r="H172" i="15" s="1"/>
  <c r="E173" i="15"/>
  <c r="F173" i="15" s="1"/>
  <c r="D173" i="15" s="1"/>
  <c r="F85" i="14"/>
  <c r="D85" i="14" s="1"/>
  <c r="E166" i="17"/>
  <c r="F166" i="17" s="1"/>
  <c r="D166" i="17" s="1"/>
  <c r="G165" i="17"/>
  <c r="H165" i="17" s="1"/>
  <c r="E165" i="27"/>
  <c r="F165" i="27" s="1"/>
  <c r="D165" i="27"/>
  <c r="G164" i="27"/>
  <c r="H164" i="27"/>
  <c r="G163" i="18"/>
  <c r="H163" i="18" s="1"/>
  <c r="E164" i="18"/>
  <c r="F164" i="18" s="1"/>
  <c r="D164" i="18" s="1"/>
  <c r="E163" i="10"/>
  <c r="F163" i="10" s="1"/>
  <c r="G162" i="10"/>
  <c r="D163" i="10"/>
  <c r="H162" i="10"/>
  <c r="E161" i="9"/>
  <c r="F161" i="9" s="1"/>
  <c r="D161" i="9"/>
  <c r="G160" i="9"/>
  <c r="H160" i="9"/>
  <c r="E163" i="11"/>
  <c r="F163" i="11" s="1"/>
  <c r="D163" i="11"/>
  <c r="G162" i="11"/>
  <c r="H162" i="11" s="1"/>
  <c r="E163" i="8"/>
  <c r="F163" i="8" s="1"/>
  <c r="D163" i="8" s="1"/>
  <c r="G162" i="8"/>
  <c r="H162" i="8" s="1"/>
  <c r="E163" i="6"/>
  <c r="F163" i="6" s="1"/>
  <c r="D163" i="6"/>
  <c r="G162" i="6"/>
  <c r="H162" i="6" s="1"/>
  <c r="E163" i="5"/>
  <c r="F163" i="5" s="1"/>
  <c r="D163" i="5" s="1"/>
  <c r="G162" i="5"/>
  <c r="H162" i="5" s="1"/>
  <c r="G145" i="4"/>
  <c r="H145" i="4" s="1"/>
  <c r="E146" i="4"/>
  <c r="F146" i="4" s="1"/>
  <c r="D146" i="4" s="1"/>
  <c r="H124" i="7"/>
  <c r="E125" i="7"/>
  <c r="F125" i="7" s="1"/>
  <c r="D125" i="7" s="1"/>
  <c r="G125" i="7" s="1"/>
  <c r="E202" i="20" l="1"/>
  <c r="F202" i="20" s="1"/>
  <c r="D202" i="20" s="1"/>
  <c r="G201" i="20"/>
  <c r="H201" i="20" s="1"/>
  <c r="E202" i="12"/>
  <c r="F202" i="12" s="1"/>
  <c r="D202" i="12" s="1"/>
  <c r="G201" i="12"/>
  <c r="H201" i="12" s="1"/>
  <c r="E183" i="26"/>
  <c r="F183" i="26" s="1"/>
  <c r="D183" i="26" s="1"/>
  <c r="G182" i="26"/>
  <c r="H182" i="26" s="1"/>
  <c r="E184" i="25"/>
  <c r="F184" i="25" s="1"/>
  <c r="D184" i="25" s="1"/>
  <c r="G183" i="25"/>
  <c r="H183" i="25" s="1"/>
  <c r="E182" i="24"/>
  <c r="F182" i="24" s="1"/>
  <c r="D182" i="24" s="1"/>
  <c r="G181" i="24"/>
  <c r="H181" i="24" s="1"/>
  <c r="E182" i="23"/>
  <c r="F182" i="23" s="1"/>
  <c r="D182" i="23" s="1"/>
  <c r="G181" i="23"/>
  <c r="H181" i="23" s="1"/>
  <c r="E182" i="19"/>
  <c r="F182" i="19" s="1"/>
  <c r="D182" i="19" s="1"/>
  <c r="G181" i="19"/>
  <c r="H181" i="19" s="1"/>
  <c r="E182" i="16"/>
  <c r="F182" i="16" s="1"/>
  <c r="D182" i="16" s="1"/>
  <c r="G181" i="16"/>
  <c r="H181" i="16" s="1"/>
  <c r="G164" i="13"/>
  <c r="H164" i="13" s="1"/>
  <c r="E165" i="13"/>
  <c r="F165" i="13" s="1"/>
  <c r="D165" i="13"/>
  <c r="E182" i="22"/>
  <c r="F182" i="22" s="1"/>
  <c r="D182" i="22" s="1"/>
  <c r="G181" i="22"/>
  <c r="H181" i="22" s="1"/>
  <c r="G173" i="21"/>
  <c r="H173" i="21" s="1"/>
  <c r="E174" i="21"/>
  <c r="F174" i="21" s="1"/>
  <c r="D174" i="21" s="1"/>
  <c r="G173" i="15"/>
  <c r="H173" i="15" s="1"/>
  <c r="E174" i="15"/>
  <c r="F174" i="15" s="1"/>
  <c r="D174" i="15" s="1"/>
  <c r="G85" i="14"/>
  <c r="H85" i="14" s="1"/>
  <c r="E86" i="14"/>
  <c r="E167" i="17"/>
  <c r="F167" i="17" s="1"/>
  <c r="D167" i="17" s="1"/>
  <c r="G166" i="17"/>
  <c r="H166" i="17" s="1"/>
  <c r="G165" i="27"/>
  <c r="E166" i="27"/>
  <c r="F166" i="27" s="1"/>
  <c r="D166" i="27"/>
  <c r="H165" i="27"/>
  <c r="E165" i="18"/>
  <c r="F165" i="18" s="1"/>
  <c r="D165" i="18" s="1"/>
  <c r="G164" i="18"/>
  <c r="H164" i="18"/>
  <c r="E164" i="10"/>
  <c r="F164" i="10" s="1"/>
  <c r="D164" i="10"/>
  <c r="G163" i="10"/>
  <c r="H163" i="10" s="1"/>
  <c r="E162" i="9"/>
  <c r="F162" i="9" s="1"/>
  <c r="D162" i="9"/>
  <c r="G161" i="9"/>
  <c r="H161" i="9" s="1"/>
  <c r="E164" i="11"/>
  <c r="F164" i="11" s="1"/>
  <c r="D164" i="11"/>
  <c r="G163" i="11"/>
  <c r="H163" i="11" s="1"/>
  <c r="G163" i="8"/>
  <c r="H163" i="8" s="1"/>
  <c r="E164" i="8"/>
  <c r="F164" i="8" s="1"/>
  <c r="D164" i="8"/>
  <c r="G163" i="6"/>
  <c r="H163" i="6" s="1"/>
  <c r="E164" i="6"/>
  <c r="F164" i="6" s="1"/>
  <c r="D164" i="6" s="1"/>
  <c r="E164" i="5"/>
  <c r="F164" i="5" s="1"/>
  <c r="D164" i="5" s="1"/>
  <c r="G163" i="5"/>
  <c r="H163" i="5" s="1"/>
  <c r="E147" i="4"/>
  <c r="F147" i="4" s="1"/>
  <c r="D147" i="4" s="1"/>
  <c r="G146" i="4"/>
  <c r="H146" i="4" s="1"/>
  <c r="H125" i="7"/>
  <c r="E126" i="7"/>
  <c r="F126" i="7" s="1"/>
  <c r="D126" i="7" s="1"/>
  <c r="G126" i="7" s="1"/>
  <c r="E203" i="20" l="1"/>
  <c r="F203" i="20" s="1"/>
  <c r="D203" i="20"/>
  <c r="G202" i="20"/>
  <c r="H202" i="20"/>
  <c r="G202" i="12"/>
  <c r="E203" i="12"/>
  <c r="F203" i="12" s="1"/>
  <c r="D203" i="12" s="1"/>
  <c r="H202" i="12"/>
  <c r="E184" i="26"/>
  <c r="F184" i="26" s="1"/>
  <c r="D184" i="26" s="1"/>
  <c r="G183" i="26"/>
  <c r="H183" i="26" s="1"/>
  <c r="G184" i="25"/>
  <c r="E185" i="25"/>
  <c r="F185" i="25" s="1"/>
  <c r="D185" i="25" s="1"/>
  <c r="H184" i="25"/>
  <c r="E183" i="24"/>
  <c r="F183" i="24" s="1"/>
  <c r="D183" i="24" s="1"/>
  <c r="G182" i="24"/>
  <c r="H182" i="24" s="1"/>
  <c r="E183" i="23"/>
  <c r="F183" i="23" s="1"/>
  <c r="D183" i="23" s="1"/>
  <c r="G182" i="23"/>
  <c r="H182" i="23" s="1"/>
  <c r="E183" i="19"/>
  <c r="F183" i="19" s="1"/>
  <c r="D183" i="19" s="1"/>
  <c r="G182" i="19"/>
  <c r="H182" i="19" s="1"/>
  <c r="G182" i="16"/>
  <c r="H182" i="16" s="1"/>
  <c r="E183" i="16"/>
  <c r="F183" i="16" s="1"/>
  <c r="D183" i="16" s="1"/>
  <c r="E166" i="13"/>
  <c r="F166" i="13" s="1"/>
  <c r="D166" i="13" s="1"/>
  <c r="G165" i="13"/>
  <c r="H165" i="13" s="1"/>
  <c r="E183" i="22"/>
  <c r="F183" i="22" s="1"/>
  <c r="D183" i="22" s="1"/>
  <c r="G182" i="22"/>
  <c r="H182" i="22" s="1"/>
  <c r="G174" i="21"/>
  <c r="H174" i="21" s="1"/>
  <c r="E175" i="21"/>
  <c r="F175" i="21" s="1"/>
  <c r="D175" i="21"/>
  <c r="E175" i="15"/>
  <c r="F175" i="15" s="1"/>
  <c r="D175" i="15" s="1"/>
  <c r="G174" i="15"/>
  <c r="H174" i="15" s="1"/>
  <c r="F86" i="14"/>
  <c r="D86" i="14" s="1"/>
  <c r="G167" i="17"/>
  <c r="H167" i="17" s="1"/>
  <c r="E168" i="17"/>
  <c r="F168" i="17" s="1"/>
  <c r="D168" i="17"/>
  <c r="E167" i="27"/>
  <c r="F167" i="27" s="1"/>
  <c r="G166" i="27"/>
  <c r="D167" i="27"/>
  <c r="H166" i="27"/>
  <c r="G165" i="18"/>
  <c r="E166" i="18"/>
  <c r="F166" i="18" s="1"/>
  <c r="D166" i="18" s="1"/>
  <c r="H165" i="18"/>
  <c r="G164" i="10"/>
  <c r="H164" i="10" s="1"/>
  <c r="E165" i="10"/>
  <c r="F165" i="10" s="1"/>
  <c r="D165" i="10"/>
  <c r="G162" i="9"/>
  <c r="H162" i="9" s="1"/>
  <c r="E163" i="9"/>
  <c r="F163" i="9" s="1"/>
  <c r="D163" i="9" s="1"/>
  <c r="G164" i="11"/>
  <c r="H164" i="11" s="1"/>
  <c r="E165" i="11"/>
  <c r="F165" i="11" s="1"/>
  <c r="D165" i="11"/>
  <c r="G164" i="8"/>
  <c r="H164" i="8" s="1"/>
  <c r="E165" i="8"/>
  <c r="F165" i="8" s="1"/>
  <c r="D165" i="8" s="1"/>
  <c r="G164" i="6"/>
  <c r="E165" i="6"/>
  <c r="F165" i="6" s="1"/>
  <c r="D165" i="6" s="1"/>
  <c r="H164" i="6"/>
  <c r="G164" i="5"/>
  <c r="H164" i="5" s="1"/>
  <c r="D165" i="5"/>
  <c r="E165" i="5"/>
  <c r="F165" i="5" s="1"/>
  <c r="E148" i="4"/>
  <c r="F148" i="4" s="1"/>
  <c r="G147" i="4"/>
  <c r="D148" i="4"/>
  <c r="H147" i="4"/>
  <c r="E127" i="7"/>
  <c r="F127" i="7" s="1"/>
  <c r="D127" i="7" s="1"/>
  <c r="G127" i="7" s="1"/>
  <c r="H126" i="7"/>
  <c r="G203" i="20" l="1"/>
  <c r="H203" i="20" s="1"/>
  <c r="E204" i="20"/>
  <c r="F204" i="20" s="1"/>
  <c r="D204" i="20" s="1"/>
  <c r="G203" i="12"/>
  <c r="E204" i="12"/>
  <c r="F204" i="12" s="1"/>
  <c r="D204" i="12" s="1"/>
  <c r="H203" i="12"/>
  <c r="G184" i="26"/>
  <c r="H184" i="26" s="1"/>
  <c r="E185" i="26"/>
  <c r="F185" i="26" s="1"/>
  <c r="D185" i="26" s="1"/>
  <c r="G185" i="25"/>
  <c r="E186" i="25"/>
  <c r="F186" i="25" s="1"/>
  <c r="D186" i="25" s="1"/>
  <c r="G183" i="24"/>
  <c r="H183" i="24" s="1"/>
  <c r="E184" i="24"/>
  <c r="F184" i="24" s="1"/>
  <c r="D184" i="24" s="1"/>
  <c r="G183" i="23"/>
  <c r="H183" i="23" s="1"/>
  <c r="E184" i="23"/>
  <c r="F184" i="23" s="1"/>
  <c r="D184" i="23" s="1"/>
  <c r="G183" i="19"/>
  <c r="H183" i="19" s="1"/>
  <c r="E184" i="19"/>
  <c r="F184" i="19" s="1"/>
  <c r="D184" i="19" s="1"/>
  <c r="G183" i="16"/>
  <c r="H183" i="16" s="1"/>
  <c r="E184" i="16"/>
  <c r="F184" i="16" s="1"/>
  <c r="D184" i="16" s="1"/>
  <c r="G166" i="13"/>
  <c r="H166" i="13" s="1"/>
  <c r="E167" i="13"/>
  <c r="F167" i="13" s="1"/>
  <c r="D167" i="13" s="1"/>
  <c r="E184" i="22"/>
  <c r="F184" i="22" s="1"/>
  <c r="D184" i="22" s="1"/>
  <c r="G183" i="22"/>
  <c r="H183" i="22" s="1"/>
  <c r="E176" i="21"/>
  <c r="F176" i="21" s="1"/>
  <c r="D176" i="21" s="1"/>
  <c r="G175" i="21"/>
  <c r="H175" i="21" s="1"/>
  <c r="G175" i="15"/>
  <c r="H175" i="15" s="1"/>
  <c r="E176" i="15"/>
  <c r="F176" i="15" s="1"/>
  <c r="D176" i="15" s="1"/>
  <c r="G86" i="14"/>
  <c r="H86" i="14" s="1"/>
  <c r="E87" i="14"/>
  <c r="G168" i="17"/>
  <c r="H168" i="17" s="1"/>
  <c r="E169" i="17"/>
  <c r="F169" i="17" s="1"/>
  <c r="D169" i="17" s="1"/>
  <c r="E168" i="27"/>
  <c r="F168" i="27" s="1"/>
  <c r="D168" i="27" s="1"/>
  <c r="G167" i="27"/>
  <c r="H167" i="27" s="1"/>
  <c r="G166" i="18"/>
  <c r="E167" i="18"/>
  <c r="F167" i="18" s="1"/>
  <c r="D167" i="18" s="1"/>
  <c r="H166" i="18"/>
  <c r="G165" i="10"/>
  <c r="H165" i="10" s="1"/>
  <c r="E166" i="10"/>
  <c r="F166" i="10" s="1"/>
  <c r="D166" i="10" s="1"/>
  <c r="H163" i="9"/>
  <c r="G163" i="9"/>
  <c r="E164" i="9"/>
  <c r="F164" i="9" s="1"/>
  <c r="D164" i="9" s="1"/>
  <c r="H165" i="11"/>
  <c r="G165" i="11"/>
  <c r="E166" i="11"/>
  <c r="F166" i="11" s="1"/>
  <c r="D166" i="11" s="1"/>
  <c r="E166" i="8"/>
  <c r="F166" i="8" s="1"/>
  <c r="D166" i="8" s="1"/>
  <c r="G165" i="8"/>
  <c r="H165" i="8"/>
  <c r="E166" i="6"/>
  <c r="F166" i="6" s="1"/>
  <c r="G165" i="6"/>
  <c r="D166" i="6"/>
  <c r="H165" i="6"/>
  <c r="G165" i="5"/>
  <c r="H165" i="5" s="1"/>
  <c r="E166" i="5"/>
  <c r="F166" i="5" s="1"/>
  <c r="D166" i="5" s="1"/>
  <c r="E149" i="4"/>
  <c r="F149" i="4" s="1"/>
  <c r="D149" i="4" s="1"/>
  <c r="G148" i="4"/>
  <c r="H148" i="4" s="1"/>
  <c r="E128" i="7"/>
  <c r="F128" i="7" s="1"/>
  <c r="D128" i="7" s="1"/>
  <c r="G128" i="7" s="1"/>
  <c r="H127" i="7"/>
  <c r="G204" i="20" l="1"/>
  <c r="H204" i="20" s="1"/>
  <c r="E205" i="20"/>
  <c r="F205" i="20" s="1"/>
  <c r="D205" i="20"/>
  <c r="G204" i="12"/>
  <c r="E205" i="12"/>
  <c r="F205" i="12" s="1"/>
  <c r="D205" i="12" s="1"/>
  <c r="H204" i="12"/>
  <c r="G185" i="26"/>
  <c r="E186" i="26"/>
  <c r="F186" i="26" s="1"/>
  <c r="D186" i="26" s="1"/>
  <c r="E187" i="25"/>
  <c r="F187" i="25" s="1"/>
  <c r="G186" i="25"/>
  <c r="H186" i="25" s="1"/>
  <c r="D187" i="25"/>
  <c r="E185" i="24"/>
  <c r="F185" i="24" s="1"/>
  <c r="D185" i="24" s="1"/>
  <c r="G184" i="24"/>
  <c r="H184" i="24"/>
  <c r="E185" i="23"/>
  <c r="F185" i="23" s="1"/>
  <c r="D185" i="23" s="1"/>
  <c r="G184" i="23"/>
  <c r="H184" i="23" s="1"/>
  <c r="G184" i="19"/>
  <c r="H184" i="19" s="1"/>
  <c r="E185" i="19"/>
  <c r="F185" i="19" s="1"/>
  <c r="D185" i="19" s="1"/>
  <c r="E185" i="16"/>
  <c r="F185" i="16" s="1"/>
  <c r="D185" i="16" s="1"/>
  <c r="G184" i="16"/>
  <c r="H184" i="16" s="1"/>
  <c r="E168" i="13"/>
  <c r="F168" i="13" s="1"/>
  <c r="D168" i="13" s="1"/>
  <c r="G167" i="13"/>
  <c r="H167" i="13" s="1"/>
  <c r="G184" i="22"/>
  <c r="H184" i="22" s="1"/>
  <c r="E185" i="22"/>
  <c r="F185" i="22" s="1"/>
  <c r="D185" i="22" s="1"/>
  <c r="E177" i="21"/>
  <c r="F177" i="21" s="1"/>
  <c r="D177" i="21" s="1"/>
  <c r="G176" i="21"/>
  <c r="H176" i="21" s="1"/>
  <c r="G176" i="15"/>
  <c r="H176" i="15" s="1"/>
  <c r="E177" i="15"/>
  <c r="F177" i="15" s="1"/>
  <c r="D177" i="15" s="1"/>
  <c r="F87" i="14"/>
  <c r="D87" i="14" s="1"/>
  <c r="E170" i="17"/>
  <c r="F170" i="17" s="1"/>
  <c r="D170" i="17"/>
  <c r="G169" i="17"/>
  <c r="H169" i="17"/>
  <c r="G168" i="27"/>
  <c r="H168" i="27" s="1"/>
  <c r="E169" i="27"/>
  <c r="F169" i="27" s="1"/>
  <c r="D169" i="27" s="1"/>
  <c r="E168" i="18"/>
  <c r="F168" i="18" s="1"/>
  <c r="D168" i="18" s="1"/>
  <c r="G167" i="18"/>
  <c r="H167" i="18" s="1"/>
  <c r="E167" i="10"/>
  <c r="F167" i="10" s="1"/>
  <c r="G166" i="10"/>
  <c r="D167" i="10"/>
  <c r="H166" i="10"/>
  <c r="E165" i="9"/>
  <c r="F165" i="9" s="1"/>
  <c r="D165" i="9" s="1"/>
  <c r="G164" i="9"/>
  <c r="H164" i="9"/>
  <c r="G166" i="11"/>
  <c r="E167" i="11"/>
  <c r="F167" i="11" s="1"/>
  <c r="D167" i="11" s="1"/>
  <c r="H166" i="11"/>
  <c r="E167" i="8"/>
  <c r="F167" i="8" s="1"/>
  <c r="D167" i="8" s="1"/>
  <c r="G166" i="8"/>
  <c r="H166" i="8"/>
  <c r="E167" i="6"/>
  <c r="F167" i="6" s="1"/>
  <c r="D167" i="6"/>
  <c r="G166" i="6"/>
  <c r="H166" i="6"/>
  <c r="E167" i="5"/>
  <c r="F167" i="5" s="1"/>
  <c r="D167" i="5" s="1"/>
  <c r="G166" i="5"/>
  <c r="H166" i="5" s="1"/>
  <c r="G149" i="4"/>
  <c r="H149" i="4" s="1"/>
  <c r="E150" i="4"/>
  <c r="F150" i="4" s="1"/>
  <c r="D150" i="4" s="1"/>
  <c r="H128" i="7"/>
  <c r="E129" i="7"/>
  <c r="F129" i="7" s="1"/>
  <c r="D129" i="7" s="1"/>
  <c r="G129" i="7" s="1"/>
  <c r="E206" i="20" l="1"/>
  <c r="F206" i="20" s="1"/>
  <c r="D206" i="20" s="1"/>
  <c r="G205" i="20"/>
  <c r="H205" i="20"/>
  <c r="E206" i="12"/>
  <c r="F206" i="12" s="1"/>
  <c r="D206" i="12" s="1"/>
  <c r="G205" i="12"/>
  <c r="H205" i="12"/>
  <c r="E187" i="26"/>
  <c r="F187" i="26" s="1"/>
  <c r="D187" i="26" s="1"/>
  <c r="G186" i="26"/>
  <c r="H186" i="26" s="1"/>
  <c r="G187" i="25"/>
  <c r="E188" i="25"/>
  <c r="F188" i="25" s="1"/>
  <c r="D188" i="25" s="1"/>
  <c r="H187" i="25"/>
  <c r="G185" i="24"/>
  <c r="E186" i="24"/>
  <c r="F186" i="24" s="1"/>
  <c r="D186" i="24" s="1"/>
  <c r="E186" i="23"/>
  <c r="F186" i="23" s="1"/>
  <c r="D186" i="23" s="1"/>
  <c r="G185" i="23"/>
  <c r="E186" i="19"/>
  <c r="F186" i="19" s="1"/>
  <c r="D186" i="19" s="1"/>
  <c r="G185" i="19"/>
  <c r="E186" i="16"/>
  <c r="F186" i="16" s="1"/>
  <c r="D186" i="16" s="1"/>
  <c r="G185" i="16"/>
  <c r="G168" i="13"/>
  <c r="E169" i="13"/>
  <c r="F169" i="13" s="1"/>
  <c r="D169" i="13" s="1"/>
  <c r="H168" i="13"/>
  <c r="E186" i="22"/>
  <c r="F186" i="22" s="1"/>
  <c r="D186" i="22" s="1"/>
  <c r="G185" i="22"/>
  <c r="G177" i="21"/>
  <c r="H177" i="21" s="1"/>
  <c r="E178" i="21"/>
  <c r="F178" i="21" s="1"/>
  <c r="D178" i="21" s="1"/>
  <c r="E178" i="15"/>
  <c r="F178" i="15" s="1"/>
  <c r="D178" i="15" s="1"/>
  <c r="G177" i="15"/>
  <c r="H177" i="15" s="1"/>
  <c r="G87" i="14"/>
  <c r="H87" i="14" s="1"/>
  <c r="E88" i="14"/>
  <c r="E171" i="17"/>
  <c r="F171" i="17" s="1"/>
  <c r="D171" i="17"/>
  <c r="G170" i="17"/>
  <c r="H170" i="17" s="1"/>
  <c r="G169" i="27"/>
  <c r="E170" i="27"/>
  <c r="F170" i="27" s="1"/>
  <c r="D170" i="27" s="1"/>
  <c r="H169" i="27"/>
  <c r="E169" i="18"/>
  <c r="F169" i="18" s="1"/>
  <c r="D169" i="18" s="1"/>
  <c r="G168" i="18"/>
  <c r="H168" i="18" s="1"/>
  <c r="E168" i="10"/>
  <c r="F168" i="10" s="1"/>
  <c r="D168" i="10" s="1"/>
  <c r="G167" i="10"/>
  <c r="H167" i="10" s="1"/>
  <c r="E166" i="9"/>
  <c r="F166" i="9" s="1"/>
  <c r="D166" i="9"/>
  <c r="G165" i="9"/>
  <c r="H165" i="9"/>
  <c r="E168" i="11"/>
  <c r="F168" i="11" s="1"/>
  <c r="D168" i="11" s="1"/>
  <c r="G167" i="11"/>
  <c r="H167" i="11"/>
  <c r="G167" i="8"/>
  <c r="E168" i="8"/>
  <c r="F168" i="8" s="1"/>
  <c r="D168" i="8" s="1"/>
  <c r="H167" i="8"/>
  <c r="G167" i="6"/>
  <c r="E168" i="6"/>
  <c r="F168" i="6" s="1"/>
  <c r="D168" i="6" s="1"/>
  <c r="H167" i="6"/>
  <c r="E168" i="5"/>
  <c r="F168" i="5" s="1"/>
  <c r="D168" i="5" s="1"/>
  <c r="G167" i="5"/>
  <c r="H167" i="5" s="1"/>
  <c r="G150" i="4"/>
  <c r="E151" i="4"/>
  <c r="F151" i="4" s="1"/>
  <c r="D151" i="4" s="1"/>
  <c r="H150" i="4"/>
  <c r="E130" i="7"/>
  <c r="F130" i="7" s="1"/>
  <c r="D130" i="7" s="1"/>
  <c r="G130" i="7" s="1"/>
  <c r="H129" i="7"/>
  <c r="E207" i="20" l="1"/>
  <c r="F207" i="20" s="1"/>
  <c r="D207" i="20" s="1"/>
  <c r="G206" i="20"/>
  <c r="H206" i="20"/>
  <c r="E207" i="12"/>
  <c r="F207" i="12" s="1"/>
  <c r="D207" i="12" s="1"/>
  <c r="G206" i="12"/>
  <c r="H206" i="12" s="1"/>
  <c r="E188" i="26"/>
  <c r="F188" i="26" s="1"/>
  <c r="D188" i="26" s="1"/>
  <c r="G187" i="26"/>
  <c r="H187" i="26" s="1"/>
  <c r="E189" i="25"/>
  <c r="F189" i="25" s="1"/>
  <c r="D189" i="25"/>
  <c r="G188" i="25"/>
  <c r="H188" i="25" s="1"/>
  <c r="E187" i="24"/>
  <c r="F187" i="24" s="1"/>
  <c r="D187" i="24" s="1"/>
  <c r="G186" i="24"/>
  <c r="H186" i="24" s="1"/>
  <c r="G186" i="23"/>
  <c r="H186" i="23" s="1"/>
  <c r="E187" i="23"/>
  <c r="F187" i="23" s="1"/>
  <c r="D187" i="23" s="1"/>
  <c r="G186" i="19"/>
  <c r="H186" i="19" s="1"/>
  <c r="E187" i="19"/>
  <c r="F187" i="19" s="1"/>
  <c r="D187" i="19" s="1"/>
  <c r="G186" i="16"/>
  <c r="H186" i="16" s="1"/>
  <c r="E187" i="16"/>
  <c r="F187" i="16" s="1"/>
  <c r="D187" i="16" s="1"/>
  <c r="E170" i="13"/>
  <c r="F170" i="13" s="1"/>
  <c r="D170" i="13" s="1"/>
  <c r="G169" i="13"/>
  <c r="H169" i="13" s="1"/>
  <c r="G186" i="22"/>
  <c r="H186" i="22" s="1"/>
  <c r="E187" i="22"/>
  <c r="F187" i="22" s="1"/>
  <c r="D187" i="22" s="1"/>
  <c r="G178" i="21"/>
  <c r="H178" i="21" s="1"/>
  <c r="E179" i="21"/>
  <c r="F179" i="21" s="1"/>
  <c r="D179" i="21" s="1"/>
  <c r="G178" i="15"/>
  <c r="H178" i="15" s="1"/>
  <c r="E179" i="15"/>
  <c r="F179" i="15" s="1"/>
  <c r="D179" i="15" s="1"/>
  <c r="F88" i="14"/>
  <c r="D88" i="14" s="1"/>
  <c r="G171" i="17"/>
  <c r="H171" i="17" s="1"/>
  <c r="E172" i="17"/>
  <c r="F172" i="17" s="1"/>
  <c r="D172" i="17" s="1"/>
  <c r="E171" i="27"/>
  <c r="F171" i="27" s="1"/>
  <c r="G170" i="27"/>
  <c r="H170" i="27" s="1"/>
  <c r="D171" i="27"/>
  <c r="E170" i="18"/>
  <c r="F170" i="18" s="1"/>
  <c r="D170" i="18" s="1"/>
  <c r="G169" i="18"/>
  <c r="H169" i="18" s="1"/>
  <c r="G168" i="10"/>
  <c r="H168" i="10" s="1"/>
  <c r="E169" i="10"/>
  <c r="F169" i="10" s="1"/>
  <c r="D169" i="10" s="1"/>
  <c r="H166" i="9"/>
  <c r="G166" i="9"/>
  <c r="E167" i="9"/>
  <c r="F167" i="9" s="1"/>
  <c r="D167" i="9" s="1"/>
  <c r="E169" i="11"/>
  <c r="F169" i="11" s="1"/>
  <c r="D169" i="11" s="1"/>
  <c r="G168" i="11"/>
  <c r="H168" i="11" s="1"/>
  <c r="G168" i="8"/>
  <c r="H168" i="8" s="1"/>
  <c r="E169" i="8"/>
  <c r="F169" i="8" s="1"/>
  <c r="D169" i="8"/>
  <c r="G168" i="6"/>
  <c r="E169" i="6"/>
  <c r="F169" i="6" s="1"/>
  <c r="D169" i="6"/>
  <c r="H168" i="6"/>
  <c r="G168" i="5"/>
  <c r="H168" i="5" s="1"/>
  <c r="E169" i="5"/>
  <c r="F169" i="5" s="1"/>
  <c r="D169" i="5" s="1"/>
  <c r="E152" i="4"/>
  <c r="F152" i="4" s="1"/>
  <c r="D152" i="4" s="1"/>
  <c r="G151" i="4"/>
  <c r="H151" i="4" s="1"/>
  <c r="E131" i="7"/>
  <c r="F131" i="7" s="1"/>
  <c r="D131" i="7" s="1"/>
  <c r="G131" i="7" s="1"/>
  <c r="H130" i="7"/>
  <c r="E208" i="20" l="1"/>
  <c r="F208" i="20" s="1"/>
  <c r="D208" i="20" s="1"/>
  <c r="G207" i="20"/>
  <c r="H207" i="20"/>
  <c r="E208" i="12"/>
  <c r="F208" i="12" s="1"/>
  <c r="D208" i="12" s="1"/>
  <c r="G207" i="12"/>
  <c r="H207" i="12" s="1"/>
  <c r="G188" i="26"/>
  <c r="H188" i="26" s="1"/>
  <c r="E189" i="26"/>
  <c r="F189" i="26" s="1"/>
  <c r="D189" i="26" s="1"/>
  <c r="G189" i="25"/>
  <c r="H189" i="25" s="1"/>
  <c r="E190" i="25"/>
  <c r="F190" i="25" s="1"/>
  <c r="D190" i="25" s="1"/>
  <c r="G187" i="24"/>
  <c r="H187" i="24" s="1"/>
  <c r="E188" i="24"/>
  <c r="F188" i="24" s="1"/>
  <c r="D188" i="24" s="1"/>
  <c r="E188" i="23"/>
  <c r="F188" i="23" s="1"/>
  <c r="D188" i="23" s="1"/>
  <c r="G187" i="23"/>
  <c r="H187" i="23" s="1"/>
  <c r="G187" i="19"/>
  <c r="H187" i="19" s="1"/>
  <c r="E188" i="19"/>
  <c r="F188" i="19" s="1"/>
  <c r="D188" i="19" s="1"/>
  <c r="G187" i="16"/>
  <c r="H187" i="16" s="1"/>
  <c r="E188" i="16"/>
  <c r="F188" i="16" s="1"/>
  <c r="D188" i="16" s="1"/>
  <c r="E171" i="13"/>
  <c r="F171" i="13" s="1"/>
  <c r="D171" i="13" s="1"/>
  <c r="G170" i="13"/>
  <c r="H170" i="13" s="1"/>
  <c r="E188" i="22"/>
  <c r="F188" i="22" s="1"/>
  <c r="D188" i="22"/>
  <c r="G187" i="22"/>
  <c r="H187" i="22" s="1"/>
  <c r="E180" i="21"/>
  <c r="F180" i="21" s="1"/>
  <c r="D180" i="21" s="1"/>
  <c r="G179" i="21"/>
  <c r="H179" i="21" s="1"/>
  <c r="E180" i="15"/>
  <c r="F180" i="15" s="1"/>
  <c r="D180" i="15" s="1"/>
  <c r="G179" i="15"/>
  <c r="H179" i="15" s="1"/>
  <c r="G88" i="14"/>
  <c r="H88" i="14" s="1"/>
  <c r="E89" i="14"/>
  <c r="G172" i="17"/>
  <c r="E173" i="17"/>
  <c r="F173" i="17" s="1"/>
  <c r="D173" i="17" s="1"/>
  <c r="H172" i="17"/>
  <c r="E172" i="27"/>
  <c r="F172" i="27" s="1"/>
  <c r="G171" i="27"/>
  <c r="H171" i="27" s="1"/>
  <c r="D172" i="27"/>
  <c r="G170" i="18"/>
  <c r="H170" i="18" s="1"/>
  <c r="E171" i="18"/>
  <c r="F171" i="18" s="1"/>
  <c r="D171" i="18" s="1"/>
  <c r="G169" i="10"/>
  <c r="E170" i="10"/>
  <c r="F170" i="10" s="1"/>
  <c r="D170" i="10" s="1"/>
  <c r="H169" i="10"/>
  <c r="G167" i="9"/>
  <c r="E168" i="9"/>
  <c r="F168" i="9" s="1"/>
  <c r="D168" i="9" s="1"/>
  <c r="H167" i="9"/>
  <c r="G169" i="11"/>
  <c r="H169" i="11" s="1"/>
  <c r="E170" i="11"/>
  <c r="F170" i="11" s="1"/>
  <c r="D170" i="11" s="1"/>
  <c r="E170" i="8"/>
  <c r="F170" i="8" s="1"/>
  <c r="D170" i="8" s="1"/>
  <c r="G169" i="8"/>
  <c r="H169" i="8" s="1"/>
  <c r="E170" i="6"/>
  <c r="F170" i="6" s="1"/>
  <c r="D170" i="6"/>
  <c r="G169" i="6"/>
  <c r="H169" i="6"/>
  <c r="G169" i="5"/>
  <c r="E170" i="5"/>
  <c r="F170" i="5" s="1"/>
  <c r="D170" i="5" s="1"/>
  <c r="H169" i="5"/>
  <c r="E153" i="4"/>
  <c r="F153" i="4" s="1"/>
  <c r="D153" i="4" s="1"/>
  <c r="G152" i="4"/>
  <c r="H152" i="4" s="1"/>
  <c r="E132" i="7"/>
  <c r="F132" i="7" s="1"/>
  <c r="D132" i="7" s="1"/>
  <c r="G132" i="7" s="1"/>
  <c r="H131" i="7"/>
  <c r="G208" i="20" l="1"/>
  <c r="E209" i="20"/>
  <c r="F209" i="20" s="1"/>
  <c r="D209" i="20" s="1"/>
  <c r="H208" i="20"/>
  <c r="E209" i="12"/>
  <c r="F209" i="12" s="1"/>
  <c r="G208" i="12"/>
  <c r="H208" i="12" s="1"/>
  <c r="D209" i="12"/>
  <c r="G189" i="26"/>
  <c r="H189" i="26" s="1"/>
  <c r="E190" i="26"/>
  <c r="F190" i="26" s="1"/>
  <c r="D190" i="26" s="1"/>
  <c r="E191" i="25"/>
  <c r="F191" i="25" s="1"/>
  <c r="D191" i="25" s="1"/>
  <c r="G190" i="25"/>
  <c r="H190" i="25"/>
  <c r="E189" i="24"/>
  <c r="F189" i="24" s="1"/>
  <c r="D189" i="24" s="1"/>
  <c r="G188" i="24"/>
  <c r="H188" i="24" s="1"/>
  <c r="G188" i="23"/>
  <c r="H188" i="23" s="1"/>
  <c r="E189" i="23"/>
  <c r="F189" i="23" s="1"/>
  <c r="D189" i="23" s="1"/>
  <c r="E189" i="19"/>
  <c r="F189" i="19" s="1"/>
  <c r="D189" i="19" s="1"/>
  <c r="G188" i="19"/>
  <c r="H188" i="19"/>
  <c r="E189" i="16"/>
  <c r="F189" i="16" s="1"/>
  <c r="D189" i="16" s="1"/>
  <c r="G188" i="16"/>
  <c r="H188" i="16" s="1"/>
  <c r="E172" i="13"/>
  <c r="F172" i="13" s="1"/>
  <c r="D172" i="13" s="1"/>
  <c r="G171" i="13"/>
  <c r="H171" i="13" s="1"/>
  <c r="E189" i="22"/>
  <c r="F189" i="22" s="1"/>
  <c r="D189" i="22" s="1"/>
  <c r="G188" i="22"/>
  <c r="H188" i="22" s="1"/>
  <c r="E181" i="21"/>
  <c r="F181" i="21" s="1"/>
  <c r="D181" i="21"/>
  <c r="G180" i="21"/>
  <c r="H180" i="21" s="1"/>
  <c r="E181" i="15"/>
  <c r="F181" i="15" s="1"/>
  <c r="D181" i="15" s="1"/>
  <c r="G180" i="15"/>
  <c r="H180" i="15" s="1"/>
  <c r="F89" i="14"/>
  <c r="D89" i="14" s="1"/>
  <c r="G173" i="17"/>
  <c r="E174" i="17"/>
  <c r="F174" i="17" s="1"/>
  <c r="D174" i="17" s="1"/>
  <c r="H173" i="17"/>
  <c r="G172" i="27"/>
  <c r="H172" i="27" s="1"/>
  <c r="E173" i="27"/>
  <c r="F173" i="27" s="1"/>
  <c r="D173" i="27" s="1"/>
  <c r="E172" i="18"/>
  <c r="F172" i="18" s="1"/>
  <c r="D172" i="18" s="1"/>
  <c r="G171" i="18"/>
  <c r="H171" i="18" s="1"/>
  <c r="E171" i="10"/>
  <c r="F171" i="10" s="1"/>
  <c r="D171" i="10"/>
  <c r="G170" i="10"/>
  <c r="H170" i="10" s="1"/>
  <c r="E169" i="9"/>
  <c r="F169" i="9" s="1"/>
  <c r="D169" i="9" s="1"/>
  <c r="G168" i="9"/>
  <c r="H168" i="9" s="1"/>
  <c r="G170" i="11"/>
  <c r="E171" i="11"/>
  <c r="F171" i="11" s="1"/>
  <c r="D171" i="11" s="1"/>
  <c r="H170" i="11"/>
  <c r="E171" i="8"/>
  <c r="F171" i="8" s="1"/>
  <c r="D171" i="8"/>
  <c r="G170" i="8"/>
  <c r="H170" i="8" s="1"/>
  <c r="E171" i="6"/>
  <c r="F171" i="6" s="1"/>
  <c r="D171" i="6" s="1"/>
  <c r="G170" i="6"/>
  <c r="H170" i="6" s="1"/>
  <c r="E171" i="5"/>
  <c r="F171" i="5" s="1"/>
  <c r="D171" i="5" s="1"/>
  <c r="G170" i="5"/>
  <c r="H170" i="5"/>
  <c r="H153" i="4"/>
  <c r="G153" i="4"/>
  <c r="E154" i="4"/>
  <c r="F154" i="4" s="1"/>
  <c r="D154" i="4"/>
  <c r="E133" i="7"/>
  <c r="F133" i="7" s="1"/>
  <c r="D133" i="7" s="1"/>
  <c r="G133" i="7" s="1"/>
  <c r="H132" i="7"/>
  <c r="E210" i="20" l="1"/>
  <c r="F210" i="20" s="1"/>
  <c r="D210" i="20" s="1"/>
  <c r="G209" i="20"/>
  <c r="H209" i="20"/>
  <c r="E210" i="12"/>
  <c r="F210" i="12" s="1"/>
  <c r="D210" i="12" s="1"/>
  <c r="G209" i="12"/>
  <c r="H209" i="12" s="1"/>
  <c r="E191" i="26"/>
  <c r="F191" i="26" s="1"/>
  <c r="D191" i="26" s="1"/>
  <c r="G190" i="26"/>
  <c r="H190" i="26" s="1"/>
  <c r="G191" i="25"/>
  <c r="H191" i="25" s="1"/>
  <c r="E192" i="25"/>
  <c r="F192" i="25" s="1"/>
  <c r="D192" i="25" s="1"/>
  <c r="E190" i="24"/>
  <c r="F190" i="24" s="1"/>
  <c r="D190" i="24" s="1"/>
  <c r="G189" i="24"/>
  <c r="H189" i="24" s="1"/>
  <c r="E190" i="23"/>
  <c r="F190" i="23" s="1"/>
  <c r="D190" i="23" s="1"/>
  <c r="G189" i="23"/>
  <c r="H189" i="23" s="1"/>
  <c r="E190" i="19"/>
  <c r="F190" i="19" s="1"/>
  <c r="D190" i="19" s="1"/>
  <c r="G189" i="19"/>
  <c r="H189" i="19"/>
  <c r="E190" i="16"/>
  <c r="F190" i="16" s="1"/>
  <c r="D190" i="16"/>
  <c r="G189" i="16"/>
  <c r="H189" i="16" s="1"/>
  <c r="G172" i="13"/>
  <c r="H172" i="13" s="1"/>
  <c r="E173" i="13"/>
  <c r="F173" i="13" s="1"/>
  <c r="D173" i="13" s="1"/>
  <c r="G189" i="22"/>
  <c r="H189" i="22" s="1"/>
  <c r="E190" i="22"/>
  <c r="F190" i="22" s="1"/>
  <c r="D190" i="22" s="1"/>
  <c r="G181" i="21"/>
  <c r="H181" i="21" s="1"/>
  <c r="E182" i="21"/>
  <c r="F182" i="21" s="1"/>
  <c r="D182" i="21"/>
  <c r="G181" i="15"/>
  <c r="H181" i="15" s="1"/>
  <c r="E182" i="15"/>
  <c r="F182" i="15" s="1"/>
  <c r="D182" i="15" s="1"/>
  <c r="G89" i="14"/>
  <c r="H89" i="14" s="1"/>
  <c r="E90" i="14"/>
  <c r="G174" i="17"/>
  <c r="E175" i="17"/>
  <c r="F175" i="17" s="1"/>
  <c r="D175" i="17" s="1"/>
  <c r="H174" i="17"/>
  <c r="G173" i="27"/>
  <c r="H173" i="27" s="1"/>
  <c r="E174" i="27"/>
  <c r="F174" i="27" s="1"/>
  <c r="D174" i="27" s="1"/>
  <c r="E173" i="18"/>
  <c r="F173" i="18" s="1"/>
  <c r="D173" i="18"/>
  <c r="G172" i="18"/>
  <c r="H172" i="18" s="1"/>
  <c r="E172" i="10"/>
  <c r="F172" i="10" s="1"/>
  <c r="D172" i="10" s="1"/>
  <c r="G171" i="10"/>
  <c r="H171" i="10" s="1"/>
  <c r="E170" i="9"/>
  <c r="F170" i="9" s="1"/>
  <c r="D170" i="9"/>
  <c r="G169" i="9"/>
  <c r="H169" i="9"/>
  <c r="E172" i="11"/>
  <c r="F172" i="11" s="1"/>
  <c r="D172" i="11" s="1"/>
  <c r="G171" i="11"/>
  <c r="H171" i="11" s="1"/>
  <c r="G171" i="8"/>
  <c r="H171" i="8" s="1"/>
  <c r="E172" i="8"/>
  <c r="F172" i="8" s="1"/>
  <c r="D172" i="8" s="1"/>
  <c r="G171" i="6"/>
  <c r="H171" i="6" s="1"/>
  <c r="E172" i="6"/>
  <c r="F172" i="6" s="1"/>
  <c r="D172" i="6" s="1"/>
  <c r="E172" i="5"/>
  <c r="F172" i="5" s="1"/>
  <c r="D172" i="5" s="1"/>
  <c r="G171" i="5"/>
  <c r="H171" i="5" s="1"/>
  <c r="G154" i="4"/>
  <c r="E155" i="4"/>
  <c r="F155" i="4" s="1"/>
  <c r="D155" i="4" s="1"/>
  <c r="H154" i="4"/>
  <c r="E134" i="7"/>
  <c r="F134" i="7" s="1"/>
  <c r="D134" i="7"/>
  <c r="G134" i="7" s="1"/>
  <c r="H133" i="7"/>
  <c r="E211" i="20" l="1"/>
  <c r="F211" i="20" s="1"/>
  <c r="D211" i="20" s="1"/>
  <c r="G210" i="20"/>
  <c r="H210" i="20"/>
  <c r="G210" i="12"/>
  <c r="H210" i="12" s="1"/>
  <c r="E211" i="12"/>
  <c r="F211" i="12" s="1"/>
  <c r="D211" i="12" s="1"/>
  <c r="E192" i="26"/>
  <c r="F192" i="26" s="1"/>
  <c r="D192" i="26" s="1"/>
  <c r="G191" i="26"/>
  <c r="H191" i="26" s="1"/>
  <c r="E193" i="25"/>
  <c r="F193" i="25" s="1"/>
  <c r="D193" i="25" s="1"/>
  <c r="G192" i="25"/>
  <c r="H192" i="25"/>
  <c r="E191" i="24"/>
  <c r="F191" i="24" s="1"/>
  <c r="D191" i="24" s="1"/>
  <c r="G190" i="24"/>
  <c r="H190" i="24" s="1"/>
  <c r="E191" i="23"/>
  <c r="F191" i="23" s="1"/>
  <c r="D191" i="23" s="1"/>
  <c r="G190" i="23"/>
  <c r="H190" i="23" s="1"/>
  <c r="E191" i="19"/>
  <c r="F191" i="19" s="1"/>
  <c r="D191" i="19" s="1"/>
  <c r="G190" i="19"/>
  <c r="H190" i="19" s="1"/>
  <c r="G190" i="16"/>
  <c r="H190" i="16" s="1"/>
  <c r="E191" i="16"/>
  <c r="F191" i="16" s="1"/>
  <c r="D191" i="16" s="1"/>
  <c r="E174" i="13"/>
  <c r="F174" i="13" s="1"/>
  <c r="D174" i="13" s="1"/>
  <c r="G173" i="13"/>
  <c r="H173" i="13" s="1"/>
  <c r="E191" i="22"/>
  <c r="F191" i="22" s="1"/>
  <c r="D191" i="22" s="1"/>
  <c r="G190" i="22"/>
  <c r="H190" i="22" s="1"/>
  <c r="G182" i="21"/>
  <c r="H182" i="21" s="1"/>
  <c r="E183" i="21"/>
  <c r="F183" i="21" s="1"/>
  <c r="D183" i="21" s="1"/>
  <c r="E183" i="15"/>
  <c r="F183" i="15" s="1"/>
  <c r="D183" i="15" s="1"/>
  <c r="G182" i="15"/>
  <c r="H182" i="15" s="1"/>
  <c r="F90" i="14"/>
  <c r="D90" i="14" s="1"/>
  <c r="E176" i="17"/>
  <c r="F176" i="17" s="1"/>
  <c r="D176" i="17" s="1"/>
  <c r="G175" i="17"/>
  <c r="H175" i="17" s="1"/>
  <c r="E175" i="27"/>
  <c r="F175" i="27" s="1"/>
  <c r="D175" i="27" s="1"/>
  <c r="G174" i="27"/>
  <c r="H174" i="27"/>
  <c r="G173" i="18"/>
  <c r="H173" i="18" s="1"/>
  <c r="E174" i="18"/>
  <c r="F174" i="18" s="1"/>
  <c r="D174" i="18" s="1"/>
  <c r="G172" i="10"/>
  <c r="H172" i="10" s="1"/>
  <c r="E173" i="10"/>
  <c r="F173" i="10" s="1"/>
  <c r="D173" i="10" s="1"/>
  <c r="G170" i="9"/>
  <c r="E171" i="9"/>
  <c r="F171" i="9" s="1"/>
  <c r="D171" i="9" s="1"/>
  <c r="H170" i="9"/>
  <c r="E173" i="11"/>
  <c r="F173" i="11" s="1"/>
  <c r="G172" i="11"/>
  <c r="H172" i="11" s="1"/>
  <c r="D173" i="11"/>
  <c r="G172" i="8"/>
  <c r="E173" i="8"/>
  <c r="F173" i="8" s="1"/>
  <c r="D173" i="8" s="1"/>
  <c r="H172" i="8"/>
  <c r="G172" i="6"/>
  <c r="E173" i="6"/>
  <c r="F173" i="6" s="1"/>
  <c r="D173" i="6" s="1"/>
  <c r="H172" i="6"/>
  <c r="G172" i="5"/>
  <c r="H172" i="5" s="1"/>
  <c r="E173" i="5"/>
  <c r="F173" i="5" s="1"/>
  <c r="D173" i="5" s="1"/>
  <c r="E156" i="4"/>
  <c r="F156" i="4" s="1"/>
  <c r="D156" i="4" s="1"/>
  <c r="G155" i="4"/>
  <c r="H155" i="4" s="1"/>
  <c r="E135" i="7"/>
  <c r="F135" i="7" s="1"/>
  <c r="D135" i="7"/>
  <c r="G135" i="7" s="1"/>
  <c r="H134" i="7"/>
  <c r="E212" i="20" l="1"/>
  <c r="F212" i="20" s="1"/>
  <c r="D212" i="20" s="1"/>
  <c r="G211" i="20"/>
  <c r="H211" i="20"/>
  <c r="G211" i="12"/>
  <c r="E212" i="12"/>
  <c r="F212" i="12" s="1"/>
  <c r="D212" i="12" s="1"/>
  <c r="H211" i="12"/>
  <c r="G192" i="26"/>
  <c r="H192" i="26" s="1"/>
  <c r="E193" i="26"/>
  <c r="F193" i="26" s="1"/>
  <c r="D193" i="26" s="1"/>
  <c r="G193" i="25"/>
  <c r="H193" i="25" s="1"/>
  <c r="E194" i="25"/>
  <c r="F194" i="25" s="1"/>
  <c r="D194" i="25" s="1"/>
  <c r="G191" i="24"/>
  <c r="H191" i="24" s="1"/>
  <c r="E192" i="24"/>
  <c r="F192" i="24" s="1"/>
  <c r="D192" i="24" s="1"/>
  <c r="G191" i="23"/>
  <c r="H191" i="23" s="1"/>
  <c r="E192" i="23"/>
  <c r="F192" i="23" s="1"/>
  <c r="D192" i="23" s="1"/>
  <c r="G191" i="19"/>
  <c r="H191" i="19" s="1"/>
  <c r="E192" i="19"/>
  <c r="F192" i="19" s="1"/>
  <c r="D192" i="19" s="1"/>
  <c r="G191" i="16"/>
  <c r="H191" i="16" s="1"/>
  <c r="E192" i="16"/>
  <c r="F192" i="16" s="1"/>
  <c r="D192" i="16" s="1"/>
  <c r="E175" i="13"/>
  <c r="F175" i="13" s="1"/>
  <c r="D175" i="13" s="1"/>
  <c r="G174" i="13"/>
  <c r="H174" i="13"/>
  <c r="E192" i="22"/>
  <c r="F192" i="22" s="1"/>
  <c r="D192" i="22" s="1"/>
  <c r="G191" i="22"/>
  <c r="H191" i="22" s="1"/>
  <c r="E184" i="21"/>
  <c r="F184" i="21" s="1"/>
  <c r="D184" i="21" s="1"/>
  <c r="G183" i="21"/>
  <c r="H183" i="21" s="1"/>
  <c r="E184" i="15"/>
  <c r="F184" i="15" s="1"/>
  <c r="D184" i="15" s="1"/>
  <c r="G183" i="15"/>
  <c r="H183" i="15"/>
  <c r="G90" i="14"/>
  <c r="H90" i="14" s="1"/>
  <c r="E91" i="14"/>
  <c r="E177" i="17"/>
  <c r="F177" i="17" s="1"/>
  <c r="D177" i="17" s="1"/>
  <c r="G176" i="17"/>
  <c r="H176" i="17" s="1"/>
  <c r="E176" i="27"/>
  <c r="F176" i="27" s="1"/>
  <c r="D176" i="27"/>
  <c r="G175" i="27"/>
  <c r="H175" i="27" s="1"/>
  <c r="G174" i="18"/>
  <c r="E175" i="18"/>
  <c r="F175" i="18" s="1"/>
  <c r="D175" i="18" s="1"/>
  <c r="H174" i="18"/>
  <c r="G173" i="10"/>
  <c r="E174" i="10"/>
  <c r="F174" i="10" s="1"/>
  <c r="D174" i="10"/>
  <c r="H173" i="10"/>
  <c r="G171" i="9"/>
  <c r="E172" i="9"/>
  <c r="F172" i="9" s="1"/>
  <c r="D172" i="9" s="1"/>
  <c r="H171" i="9"/>
  <c r="G173" i="11"/>
  <c r="H173" i="11" s="1"/>
  <c r="E174" i="11"/>
  <c r="F174" i="11" s="1"/>
  <c r="D174" i="11" s="1"/>
  <c r="E174" i="8"/>
  <c r="F174" i="8" s="1"/>
  <c r="G173" i="8"/>
  <c r="D174" i="8"/>
  <c r="H173" i="8"/>
  <c r="E174" i="6"/>
  <c r="F174" i="6" s="1"/>
  <c r="D174" i="6"/>
  <c r="G173" i="6"/>
  <c r="H173" i="6"/>
  <c r="G173" i="5"/>
  <c r="E174" i="5"/>
  <c r="F174" i="5" s="1"/>
  <c r="D174" i="5" s="1"/>
  <c r="H173" i="5"/>
  <c r="G156" i="4"/>
  <c r="H156" i="4" s="1"/>
  <c r="E157" i="4"/>
  <c r="F157" i="4" s="1"/>
  <c r="D157" i="4" s="1"/>
  <c r="E136" i="7"/>
  <c r="F136" i="7" s="1"/>
  <c r="D136" i="7" s="1"/>
  <c r="G136" i="7" s="1"/>
  <c r="H135" i="7"/>
  <c r="G212" i="20" l="1"/>
  <c r="E213" i="20"/>
  <c r="F213" i="20" s="1"/>
  <c r="D213" i="20"/>
  <c r="H212" i="20"/>
  <c r="E213" i="12"/>
  <c r="F213" i="12" s="1"/>
  <c r="D213" i="12" s="1"/>
  <c r="G212" i="12"/>
  <c r="H212" i="12"/>
  <c r="G193" i="26"/>
  <c r="H193" i="26" s="1"/>
  <c r="E194" i="26"/>
  <c r="F194" i="26" s="1"/>
  <c r="D194" i="26" s="1"/>
  <c r="E195" i="25"/>
  <c r="F195" i="25" s="1"/>
  <c r="D195" i="25" s="1"/>
  <c r="G194" i="25"/>
  <c r="H194" i="25" s="1"/>
  <c r="E193" i="24"/>
  <c r="F193" i="24" s="1"/>
  <c r="G192" i="24"/>
  <c r="D193" i="24"/>
  <c r="H192" i="24"/>
  <c r="E193" i="23"/>
  <c r="F193" i="23" s="1"/>
  <c r="D193" i="23" s="1"/>
  <c r="G192" i="23"/>
  <c r="H192" i="23" s="1"/>
  <c r="E193" i="19"/>
  <c r="F193" i="19" s="1"/>
  <c r="D193" i="19" s="1"/>
  <c r="G192" i="19"/>
  <c r="H192" i="19" s="1"/>
  <c r="E193" i="16"/>
  <c r="F193" i="16" s="1"/>
  <c r="D193" i="16" s="1"/>
  <c r="G192" i="16"/>
  <c r="H192" i="16" s="1"/>
  <c r="G175" i="13"/>
  <c r="E176" i="13"/>
  <c r="F176" i="13" s="1"/>
  <c r="D176" i="13" s="1"/>
  <c r="H175" i="13"/>
  <c r="E193" i="22"/>
  <c r="F193" i="22" s="1"/>
  <c r="D193" i="22" s="1"/>
  <c r="G192" i="22"/>
  <c r="H192" i="22"/>
  <c r="E185" i="21"/>
  <c r="F185" i="21" s="1"/>
  <c r="D185" i="21" s="1"/>
  <c r="G184" i="21"/>
  <c r="H184" i="21" s="1"/>
  <c r="G184" i="15"/>
  <c r="H184" i="15" s="1"/>
  <c r="E185" i="15"/>
  <c r="F185" i="15" s="1"/>
  <c r="D185" i="15" s="1"/>
  <c r="F91" i="14"/>
  <c r="D91" i="14" s="1"/>
  <c r="E178" i="17"/>
  <c r="F178" i="17" s="1"/>
  <c r="D178" i="17" s="1"/>
  <c r="G177" i="17"/>
  <c r="H177" i="17" s="1"/>
  <c r="G176" i="27"/>
  <c r="H176" i="27" s="1"/>
  <c r="E177" i="27"/>
  <c r="F177" i="27" s="1"/>
  <c r="D177" i="27"/>
  <c r="G175" i="18"/>
  <c r="E176" i="18"/>
  <c r="F176" i="18" s="1"/>
  <c r="D176" i="18" s="1"/>
  <c r="H175" i="18"/>
  <c r="E175" i="10"/>
  <c r="F175" i="10" s="1"/>
  <c r="D175" i="10" s="1"/>
  <c r="G174" i="10"/>
  <c r="H174" i="10" s="1"/>
  <c r="E173" i="9"/>
  <c r="F173" i="9" s="1"/>
  <c r="D173" i="9"/>
  <c r="G172" i="9"/>
  <c r="H172" i="9"/>
  <c r="G174" i="11"/>
  <c r="E175" i="11"/>
  <c r="F175" i="11" s="1"/>
  <c r="D175" i="11" s="1"/>
  <c r="H174" i="11"/>
  <c r="E175" i="8"/>
  <c r="F175" i="8" s="1"/>
  <c r="G174" i="8"/>
  <c r="H174" i="8" s="1"/>
  <c r="D175" i="8"/>
  <c r="E175" i="6"/>
  <c r="F175" i="6" s="1"/>
  <c r="D175" i="6" s="1"/>
  <c r="G174" i="6"/>
  <c r="H174" i="6" s="1"/>
  <c r="E175" i="5"/>
  <c r="F175" i="5" s="1"/>
  <c r="D175" i="5" s="1"/>
  <c r="G174" i="5"/>
  <c r="H174" i="5" s="1"/>
  <c r="G157" i="4"/>
  <c r="E158" i="4"/>
  <c r="F158" i="4" s="1"/>
  <c r="D158" i="4" s="1"/>
  <c r="H157" i="4"/>
  <c r="E137" i="7"/>
  <c r="F137" i="7" s="1"/>
  <c r="D137" i="7" s="1"/>
  <c r="G137" i="7" s="1"/>
  <c r="H136" i="7"/>
  <c r="E214" i="20" l="1"/>
  <c r="F214" i="20" s="1"/>
  <c r="D214" i="20" s="1"/>
  <c r="G213" i="20"/>
  <c r="H213" i="20" s="1"/>
  <c r="G213" i="12"/>
  <c r="H213" i="12" s="1"/>
  <c r="E214" i="12"/>
  <c r="F214" i="12" s="1"/>
  <c r="D214" i="12" s="1"/>
  <c r="E195" i="26"/>
  <c r="F195" i="26" s="1"/>
  <c r="D195" i="26" s="1"/>
  <c r="G194" i="26"/>
  <c r="H194" i="26" s="1"/>
  <c r="G195" i="25"/>
  <c r="H195" i="25" s="1"/>
  <c r="E196" i="25"/>
  <c r="F196" i="25" s="1"/>
  <c r="D196" i="25" s="1"/>
  <c r="G193" i="24"/>
  <c r="H193" i="24" s="1"/>
  <c r="E194" i="24"/>
  <c r="F194" i="24" s="1"/>
  <c r="D194" i="24" s="1"/>
  <c r="E194" i="23"/>
  <c r="F194" i="23" s="1"/>
  <c r="D194" i="23" s="1"/>
  <c r="G193" i="23"/>
  <c r="H193" i="23" s="1"/>
  <c r="E194" i="19"/>
  <c r="F194" i="19" s="1"/>
  <c r="D194" i="19" s="1"/>
  <c r="G193" i="19"/>
  <c r="H193" i="19" s="1"/>
  <c r="G193" i="16"/>
  <c r="H193" i="16" s="1"/>
  <c r="E194" i="16"/>
  <c r="F194" i="16" s="1"/>
  <c r="D194" i="16" s="1"/>
  <c r="G176" i="13"/>
  <c r="E177" i="13"/>
  <c r="F177" i="13" s="1"/>
  <c r="D177" i="13" s="1"/>
  <c r="H176" i="13"/>
  <c r="G193" i="22"/>
  <c r="E194" i="22"/>
  <c r="F194" i="22" s="1"/>
  <c r="D194" i="22" s="1"/>
  <c r="H193" i="22"/>
  <c r="G185" i="21"/>
  <c r="E186" i="21"/>
  <c r="F186" i="21" s="1"/>
  <c r="D186" i="21" s="1"/>
  <c r="E186" i="15"/>
  <c r="F186" i="15" s="1"/>
  <c r="D186" i="15" s="1"/>
  <c r="G185" i="15"/>
  <c r="G91" i="14"/>
  <c r="H91" i="14" s="1"/>
  <c r="E92" i="14"/>
  <c r="G178" i="17"/>
  <c r="H178" i="17" s="1"/>
  <c r="E179" i="17"/>
  <c r="F179" i="17" s="1"/>
  <c r="D179" i="17"/>
  <c r="G177" i="27"/>
  <c r="H177" i="27" s="1"/>
  <c r="E178" i="27"/>
  <c r="F178" i="27" s="1"/>
  <c r="D178" i="27" s="1"/>
  <c r="E177" i="18"/>
  <c r="F177" i="18" s="1"/>
  <c r="D177" i="18" s="1"/>
  <c r="G176" i="18"/>
  <c r="H176" i="18" s="1"/>
  <c r="E176" i="10"/>
  <c r="F176" i="10" s="1"/>
  <c r="D176" i="10" s="1"/>
  <c r="G175" i="10"/>
  <c r="H175" i="10" s="1"/>
  <c r="E174" i="9"/>
  <c r="F174" i="9" s="1"/>
  <c r="D174" i="9"/>
  <c r="G173" i="9"/>
  <c r="H173" i="9" s="1"/>
  <c r="E176" i="11"/>
  <c r="F176" i="11" s="1"/>
  <c r="D176" i="11"/>
  <c r="G175" i="11"/>
  <c r="H175" i="11"/>
  <c r="H175" i="8"/>
  <c r="G175" i="8"/>
  <c r="E176" i="8"/>
  <c r="F176" i="8" s="1"/>
  <c r="D176" i="8" s="1"/>
  <c r="G175" i="6"/>
  <c r="H175" i="6" s="1"/>
  <c r="E176" i="6"/>
  <c r="F176" i="6" s="1"/>
  <c r="D176" i="6" s="1"/>
  <c r="E176" i="5"/>
  <c r="F176" i="5" s="1"/>
  <c r="D176" i="5" s="1"/>
  <c r="G175" i="5"/>
  <c r="H175" i="5"/>
  <c r="E159" i="4"/>
  <c r="F159" i="4" s="1"/>
  <c r="D159" i="4" s="1"/>
  <c r="G158" i="4"/>
  <c r="H158" i="4" s="1"/>
  <c r="H137" i="7"/>
  <c r="E138" i="7"/>
  <c r="F138" i="7" s="1"/>
  <c r="D138" i="7" s="1"/>
  <c r="G138" i="7" s="1"/>
  <c r="E215" i="20" l="1"/>
  <c r="F215" i="20" s="1"/>
  <c r="D215" i="20"/>
  <c r="G214" i="20"/>
  <c r="H214" i="20"/>
  <c r="E215" i="12"/>
  <c r="F215" i="12" s="1"/>
  <c r="D215" i="12" s="1"/>
  <c r="G214" i="12"/>
  <c r="H214" i="12" s="1"/>
  <c r="E196" i="26"/>
  <c r="F196" i="26" s="1"/>
  <c r="D196" i="26" s="1"/>
  <c r="G195" i="26"/>
  <c r="H195" i="26" s="1"/>
  <c r="E197" i="25"/>
  <c r="F197" i="25" s="1"/>
  <c r="D197" i="25"/>
  <c r="G196" i="25"/>
  <c r="H196" i="25" s="1"/>
  <c r="E195" i="24"/>
  <c r="F195" i="24" s="1"/>
  <c r="D195" i="24" s="1"/>
  <c r="G194" i="24"/>
  <c r="H194" i="24"/>
  <c r="G194" i="23"/>
  <c r="H194" i="23" s="1"/>
  <c r="E195" i="23"/>
  <c r="F195" i="23" s="1"/>
  <c r="D195" i="23" s="1"/>
  <c r="E195" i="19"/>
  <c r="F195" i="19" s="1"/>
  <c r="D195" i="19" s="1"/>
  <c r="G194" i="19"/>
  <c r="H194" i="19" s="1"/>
  <c r="G194" i="16"/>
  <c r="H194" i="16" s="1"/>
  <c r="E195" i="16"/>
  <c r="F195" i="16" s="1"/>
  <c r="D195" i="16" s="1"/>
  <c r="E178" i="13"/>
  <c r="F178" i="13" s="1"/>
  <c r="D178" i="13"/>
  <c r="G177" i="13"/>
  <c r="H177" i="13" s="1"/>
  <c r="E195" i="22"/>
  <c r="F195" i="22" s="1"/>
  <c r="D195" i="22" s="1"/>
  <c r="G194" i="22"/>
  <c r="H194" i="22"/>
  <c r="G186" i="21"/>
  <c r="H186" i="21" s="1"/>
  <c r="E187" i="21"/>
  <c r="F187" i="21" s="1"/>
  <c r="D187" i="21" s="1"/>
  <c r="E187" i="15"/>
  <c r="F187" i="15" s="1"/>
  <c r="D187" i="15" s="1"/>
  <c r="G186" i="15"/>
  <c r="H186" i="15" s="1"/>
  <c r="F92" i="14"/>
  <c r="D92" i="14" s="1"/>
  <c r="G179" i="17"/>
  <c r="H179" i="17" s="1"/>
  <c r="E180" i="17"/>
  <c r="F180" i="17" s="1"/>
  <c r="D180" i="17"/>
  <c r="E179" i="27"/>
  <c r="F179" i="27" s="1"/>
  <c r="G178" i="27"/>
  <c r="D179" i="27"/>
  <c r="H178" i="27"/>
  <c r="G177" i="18"/>
  <c r="H177" i="18" s="1"/>
  <c r="E178" i="18"/>
  <c r="F178" i="18" s="1"/>
  <c r="D178" i="18" s="1"/>
  <c r="G176" i="10"/>
  <c r="H176" i="10" s="1"/>
  <c r="E177" i="10"/>
  <c r="F177" i="10" s="1"/>
  <c r="D177" i="10" s="1"/>
  <c r="H174" i="9"/>
  <c r="G174" i="9"/>
  <c r="E175" i="9"/>
  <c r="F175" i="9" s="1"/>
  <c r="D175" i="9"/>
  <c r="E177" i="11"/>
  <c r="F177" i="11" s="1"/>
  <c r="G176" i="11"/>
  <c r="D177" i="11"/>
  <c r="H176" i="11"/>
  <c r="G176" i="8"/>
  <c r="E177" i="8"/>
  <c r="F177" i="8" s="1"/>
  <c r="D177" i="8" s="1"/>
  <c r="H176" i="8"/>
  <c r="G176" i="6"/>
  <c r="E177" i="6"/>
  <c r="F177" i="6" s="1"/>
  <c r="D177" i="6" s="1"/>
  <c r="H176" i="6"/>
  <c r="G176" i="5"/>
  <c r="E177" i="5"/>
  <c r="F177" i="5" s="1"/>
  <c r="D177" i="5" s="1"/>
  <c r="H176" i="5"/>
  <c r="E160" i="4"/>
  <c r="F160" i="4" s="1"/>
  <c r="D160" i="4" s="1"/>
  <c r="G159" i="4"/>
  <c r="H159" i="4"/>
  <c r="E139" i="7"/>
  <c r="F139" i="7" s="1"/>
  <c r="D139" i="7"/>
  <c r="G139" i="7" s="1"/>
  <c r="H138" i="7"/>
  <c r="E216" i="20" l="1"/>
  <c r="F216" i="20" s="1"/>
  <c r="D216" i="20" s="1"/>
  <c r="G215" i="20"/>
  <c r="H215" i="20" s="1"/>
  <c r="E216" i="12"/>
  <c r="F216" i="12" s="1"/>
  <c r="D216" i="12" s="1"/>
  <c r="G215" i="12"/>
  <c r="H215" i="12" s="1"/>
  <c r="G196" i="26"/>
  <c r="H196" i="26" s="1"/>
  <c r="E197" i="26"/>
  <c r="F197" i="26" s="1"/>
  <c r="D197" i="26" s="1"/>
  <c r="E198" i="25"/>
  <c r="F198" i="25" s="1"/>
  <c r="D198" i="25" s="1"/>
  <c r="G197" i="25"/>
  <c r="H197" i="25" s="1"/>
  <c r="G195" i="24"/>
  <c r="E196" i="24"/>
  <c r="F196" i="24" s="1"/>
  <c r="D196" i="24" s="1"/>
  <c r="H195" i="24"/>
  <c r="E196" i="23"/>
  <c r="F196" i="23" s="1"/>
  <c r="D196" i="23" s="1"/>
  <c r="G195" i="23"/>
  <c r="H195" i="23" s="1"/>
  <c r="G195" i="19"/>
  <c r="H195" i="19" s="1"/>
  <c r="E196" i="19"/>
  <c r="F196" i="19" s="1"/>
  <c r="D196" i="19" s="1"/>
  <c r="E196" i="16"/>
  <c r="F196" i="16" s="1"/>
  <c r="D196" i="16" s="1"/>
  <c r="G195" i="16"/>
  <c r="H195" i="16" s="1"/>
  <c r="G178" i="13"/>
  <c r="E179" i="13"/>
  <c r="F179" i="13" s="1"/>
  <c r="D179" i="13" s="1"/>
  <c r="H178" i="13"/>
  <c r="E196" i="22"/>
  <c r="F196" i="22" s="1"/>
  <c r="D196" i="22" s="1"/>
  <c r="G195" i="22"/>
  <c r="H195" i="22" s="1"/>
  <c r="E188" i="21"/>
  <c r="F188" i="21" s="1"/>
  <c r="D188" i="21" s="1"/>
  <c r="G187" i="21"/>
  <c r="H187" i="21" s="1"/>
  <c r="G187" i="15"/>
  <c r="H187" i="15" s="1"/>
  <c r="E188" i="15"/>
  <c r="F188" i="15" s="1"/>
  <c r="D188" i="15" s="1"/>
  <c r="G92" i="14"/>
  <c r="H92" i="14" s="1"/>
  <c r="E93" i="14"/>
  <c r="G180" i="17"/>
  <c r="H180" i="17" s="1"/>
  <c r="E181" i="17"/>
  <c r="F181" i="17" s="1"/>
  <c r="D181" i="17"/>
  <c r="H179" i="27"/>
  <c r="E180" i="27"/>
  <c r="F180" i="27" s="1"/>
  <c r="G179" i="27"/>
  <c r="D180" i="27"/>
  <c r="G178" i="18"/>
  <c r="H178" i="18" s="1"/>
  <c r="E179" i="18"/>
  <c r="F179" i="18" s="1"/>
  <c r="D179" i="18" s="1"/>
  <c r="G177" i="10"/>
  <c r="E178" i="10"/>
  <c r="F178" i="10" s="1"/>
  <c r="D178" i="10" s="1"/>
  <c r="H177" i="10"/>
  <c r="G175" i="9"/>
  <c r="E176" i="9"/>
  <c r="F176" i="9" s="1"/>
  <c r="D176" i="9" s="1"/>
  <c r="H175" i="9"/>
  <c r="G177" i="11"/>
  <c r="E178" i="11"/>
  <c r="F178" i="11" s="1"/>
  <c r="D178" i="11" s="1"/>
  <c r="H177" i="11"/>
  <c r="E178" i="8"/>
  <c r="F178" i="8" s="1"/>
  <c r="G177" i="8"/>
  <c r="D178" i="8"/>
  <c r="H177" i="8"/>
  <c r="E178" i="6"/>
  <c r="F178" i="6" s="1"/>
  <c r="D178" i="6"/>
  <c r="G177" i="6"/>
  <c r="H177" i="6" s="1"/>
  <c r="G177" i="5"/>
  <c r="H177" i="5" s="1"/>
  <c r="E178" i="5"/>
  <c r="F178" i="5" s="1"/>
  <c r="D178" i="5" s="1"/>
  <c r="G160" i="4"/>
  <c r="E161" i="4"/>
  <c r="F161" i="4" s="1"/>
  <c r="D161" i="4"/>
  <c r="H160" i="4"/>
  <c r="H139" i="7"/>
  <c r="E140" i="7"/>
  <c r="F140" i="7" s="1"/>
  <c r="D140" i="7" s="1"/>
  <c r="G140" i="7" s="1"/>
  <c r="G216" i="20" l="1"/>
  <c r="E217" i="20"/>
  <c r="F217" i="20" s="1"/>
  <c r="D217" i="20" s="1"/>
  <c r="H216" i="20"/>
  <c r="E217" i="12"/>
  <c r="F217" i="12" s="1"/>
  <c r="D217" i="12" s="1"/>
  <c r="G216" i="12"/>
  <c r="H216" i="12" s="1"/>
  <c r="G197" i="26"/>
  <c r="H197" i="26" s="1"/>
  <c r="E198" i="26"/>
  <c r="F198" i="26" s="1"/>
  <c r="D198" i="26" s="1"/>
  <c r="E199" i="25"/>
  <c r="F199" i="25" s="1"/>
  <c r="D199" i="25" s="1"/>
  <c r="G198" i="25"/>
  <c r="H198" i="25" s="1"/>
  <c r="E197" i="24"/>
  <c r="F197" i="24" s="1"/>
  <c r="D197" i="24" s="1"/>
  <c r="G196" i="24"/>
  <c r="H196" i="24"/>
  <c r="G196" i="23"/>
  <c r="E197" i="23"/>
  <c r="F197" i="23" s="1"/>
  <c r="D197" i="23" s="1"/>
  <c r="H196" i="23"/>
  <c r="E197" i="19"/>
  <c r="F197" i="19" s="1"/>
  <c r="D197" i="19" s="1"/>
  <c r="G196" i="19"/>
  <c r="H196" i="19"/>
  <c r="E197" i="16"/>
  <c r="F197" i="16" s="1"/>
  <c r="D197" i="16" s="1"/>
  <c r="G196" i="16"/>
  <c r="H196" i="16" s="1"/>
  <c r="E180" i="13"/>
  <c r="F180" i="13" s="1"/>
  <c r="D180" i="13" s="1"/>
  <c r="G179" i="13"/>
  <c r="H179" i="13" s="1"/>
  <c r="E197" i="22"/>
  <c r="F197" i="22" s="1"/>
  <c r="D197" i="22" s="1"/>
  <c r="G196" i="22"/>
  <c r="H196" i="22"/>
  <c r="E189" i="21"/>
  <c r="F189" i="21" s="1"/>
  <c r="D189" i="21" s="1"/>
  <c r="G188" i="21"/>
  <c r="H188" i="21" s="1"/>
  <c r="E189" i="15"/>
  <c r="F189" i="15" s="1"/>
  <c r="D189" i="15" s="1"/>
  <c r="G188" i="15"/>
  <c r="H188" i="15" s="1"/>
  <c r="F93" i="14"/>
  <c r="D93" i="14" s="1"/>
  <c r="G181" i="17"/>
  <c r="H181" i="17" s="1"/>
  <c r="E182" i="17"/>
  <c r="F182" i="17" s="1"/>
  <c r="D182" i="17" s="1"/>
  <c r="G180" i="27"/>
  <c r="E181" i="27"/>
  <c r="F181" i="27" s="1"/>
  <c r="D181" i="27" s="1"/>
  <c r="H180" i="27"/>
  <c r="G179" i="18"/>
  <c r="E180" i="18"/>
  <c r="F180" i="18" s="1"/>
  <c r="D180" i="18" s="1"/>
  <c r="H179" i="18"/>
  <c r="E179" i="10"/>
  <c r="F179" i="10" s="1"/>
  <c r="D179" i="10" s="1"/>
  <c r="G178" i="10"/>
  <c r="H178" i="10" s="1"/>
  <c r="E177" i="9"/>
  <c r="F177" i="9" s="1"/>
  <c r="D177" i="9"/>
  <c r="G176" i="9"/>
  <c r="H176" i="9"/>
  <c r="G178" i="11"/>
  <c r="E179" i="11"/>
  <c r="F179" i="11" s="1"/>
  <c r="D179" i="11" s="1"/>
  <c r="H178" i="11"/>
  <c r="E179" i="8"/>
  <c r="F179" i="8" s="1"/>
  <c r="D179" i="8"/>
  <c r="G178" i="8"/>
  <c r="H178" i="8" s="1"/>
  <c r="E179" i="6"/>
  <c r="F179" i="6" s="1"/>
  <c r="D179" i="6"/>
  <c r="G178" i="6"/>
  <c r="H178" i="6" s="1"/>
  <c r="E179" i="5"/>
  <c r="F179" i="5" s="1"/>
  <c r="D179" i="5" s="1"/>
  <c r="G178" i="5"/>
  <c r="H178" i="5" s="1"/>
  <c r="G161" i="4"/>
  <c r="H161" i="4" s="1"/>
  <c r="E162" i="4"/>
  <c r="F162" i="4" s="1"/>
  <c r="D162" i="4" s="1"/>
  <c r="E141" i="7"/>
  <c r="F141" i="7" s="1"/>
  <c r="D141" i="7"/>
  <c r="G141" i="7" s="1"/>
  <c r="H140" i="7"/>
  <c r="E218" i="20" l="1"/>
  <c r="F218" i="20" s="1"/>
  <c r="D218" i="20" s="1"/>
  <c r="G217" i="20"/>
  <c r="H217" i="20"/>
  <c r="E218" i="12"/>
  <c r="F218" i="12" s="1"/>
  <c r="D218" i="12" s="1"/>
  <c r="G217" i="12"/>
  <c r="H217" i="12" s="1"/>
  <c r="E199" i="26"/>
  <c r="F199" i="26" s="1"/>
  <c r="D199" i="26" s="1"/>
  <c r="G198" i="26"/>
  <c r="H198" i="26" s="1"/>
  <c r="G199" i="25"/>
  <c r="H199" i="25" s="1"/>
  <c r="E200" i="25"/>
  <c r="F200" i="25" s="1"/>
  <c r="D200" i="25" s="1"/>
  <c r="E198" i="24"/>
  <c r="F198" i="24" s="1"/>
  <c r="D198" i="24" s="1"/>
  <c r="G197" i="24"/>
  <c r="H197" i="24" s="1"/>
  <c r="E198" i="23"/>
  <c r="F198" i="23" s="1"/>
  <c r="D198" i="23" s="1"/>
  <c r="G197" i="23"/>
  <c r="H197" i="23" s="1"/>
  <c r="E198" i="19"/>
  <c r="F198" i="19" s="1"/>
  <c r="D198" i="19" s="1"/>
  <c r="G197" i="19"/>
  <c r="H197" i="19" s="1"/>
  <c r="E198" i="16"/>
  <c r="F198" i="16" s="1"/>
  <c r="D198" i="16" s="1"/>
  <c r="G197" i="16"/>
  <c r="H197" i="16" s="1"/>
  <c r="G180" i="13"/>
  <c r="H180" i="13" s="1"/>
  <c r="E181" i="13"/>
  <c r="F181" i="13" s="1"/>
  <c r="D181" i="13" s="1"/>
  <c r="G197" i="22"/>
  <c r="H197" i="22" s="1"/>
  <c r="E198" i="22"/>
  <c r="F198" i="22" s="1"/>
  <c r="D198" i="22" s="1"/>
  <c r="G189" i="21"/>
  <c r="H189" i="21" s="1"/>
  <c r="E190" i="21"/>
  <c r="F190" i="21" s="1"/>
  <c r="D190" i="21" s="1"/>
  <c r="E190" i="15"/>
  <c r="F190" i="15" s="1"/>
  <c r="D190" i="15" s="1"/>
  <c r="G189" i="15"/>
  <c r="H189" i="15" s="1"/>
  <c r="G93" i="14"/>
  <c r="H93" i="14" s="1"/>
  <c r="E94" i="14"/>
  <c r="G182" i="17"/>
  <c r="E183" i="17"/>
  <c r="F183" i="17" s="1"/>
  <c r="D183" i="17" s="1"/>
  <c r="H182" i="17"/>
  <c r="G181" i="27"/>
  <c r="H181" i="27" s="1"/>
  <c r="E182" i="27"/>
  <c r="F182" i="27" s="1"/>
  <c r="D182" i="27" s="1"/>
  <c r="E181" i="18"/>
  <c r="F181" i="18" s="1"/>
  <c r="D181" i="18" s="1"/>
  <c r="G180" i="18"/>
  <c r="H180" i="18" s="1"/>
  <c r="E180" i="10"/>
  <c r="F180" i="10" s="1"/>
  <c r="D180" i="10"/>
  <c r="G179" i="10"/>
  <c r="H179" i="10" s="1"/>
  <c r="E178" i="9"/>
  <c r="F178" i="9" s="1"/>
  <c r="D178" i="9"/>
  <c r="G177" i="9"/>
  <c r="H177" i="9"/>
  <c r="E180" i="11"/>
  <c r="F180" i="11" s="1"/>
  <c r="D180" i="11" s="1"/>
  <c r="G179" i="11"/>
  <c r="H179" i="11"/>
  <c r="G179" i="8"/>
  <c r="H179" i="8" s="1"/>
  <c r="E180" i="8"/>
  <c r="F180" i="8" s="1"/>
  <c r="D180" i="8" s="1"/>
  <c r="G179" i="6"/>
  <c r="H179" i="6" s="1"/>
  <c r="E180" i="6"/>
  <c r="F180" i="6" s="1"/>
  <c r="D180" i="6" s="1"/>
  <c r="E180" i="5"/>
  <c r="F180" i="5" s="1"/>
  <c r="D180" i="5" s="1"/>
  <c r="G179" i="5"/>
  <c r="H179" i="5" s="1"/>
  <c r="E163" i="4"/>
  <c r="F163" i="4" s="1"/>
  <c r="D163" i="4" s="1"/>
  <c r="G162" i="4"/>
  <c r="H162" i="4" s="1"/>
  <c r="H141" i="7"/>
  <c r="E142" i="7"/>
  <c r="F142" i="7" s="1"/>
  <c r="D142" i="7"/>
  <c r="G142" i="7" s="1"/>
  <c r="E219" i="20" l="1"/>
  <c r="F219" i="20" s="1"/>
  <c r="D219" i="20" s="1"/>
  <c r="G218" i="20"/>
  <c r="H218" i="20"/>
  <c r="G218" i="12"/>
  <c r="H218" i="12" s="1"/>
  <c r="E219" i="12"/>
  <c r="F219" i="12" s="1"/>
  <c r="D219" i="12" s="1"/>
  <c r="E200" i="26"/>
  <c r="F200" i="26" s="1"/>
  <c r="D200" i="26" s="1"/>
  <c r="G199" i="26"/>
  <c r="H199" i="26" s="1"/>
  <c r="E201" i="25"/>
  <c r="F201" i="25" s="1"/>
  <c r="D201" i="25" s="1"/>
  <c r="G200" i="25"/>
  <c r="H200" i="25"/>
  <c r="G198" i="24"/>
  <c r="H198" i="24" s="1"/>
  <c r="E199" i="24"/>
  <c r="F199" i="24" s="1"/>
  <c r="D199" i="24" s="1"/>
  <c r="E199" i="23"/>
  <c r="F199" i="23" s="1"/>
  <c r="D199" i="23" s="1"/>
  <c r="G198" i="23"/>
  <c r="H198" i="23" s="1"/>
  <c r="G198" i="19"/>
  <c r="E199" i="19"/>
  <c r="F199" i="19" s="1"/>
  <c r="D199" i="19" s="1"/>
  <c r="H198" i="19"/>
  <c r="G198" i="16"/>
  <c r="H198" i="16" s="1"/>
  <c r="E199" i="16"/>
  <c r="F199" i="16" s="1"/>
  <c r="D199" i="16" s="1"/>
  <c r="E182" i="13"/>
  <c r="F182" i="13" s="1"/>
  <c r="G181" i="13"/>
  <c r="D182" i="13"/>
  <c r="H181" i="13"/>
  <c r="E199" i="22"/>
  <c r="F199" i="22" s="1"/>
  <c r="D199" i="22" s="1"/>
  <c r="G198" i="22"/>
  <c r="H198" i="22" s="1"/>
  <c r="G190" i="21"/>
  <c r="H190" i="21" s="1"/>
  <c r="E191" i="21"/>
  <c r="F191" i="21" s="1"/>
  <c r="D191" i="21" s="1"/>
  <c r="G190" i="15"/>
  <c r="H190" i="15" s="1"/>
  <c r="E191" i="15"/>
  <c r="F191" i="15" s="1"/>
  <c r="D191" i="15" s="1"/>
  <c r="F94" i="14"/>
  <c r="D94" i="14" s="1"/>
  <c r="E184" i="17"/>
  <c r="F184" i="17" s="1"/>
  <c r="D184" i="17" s="1"/>
  <c r="G183" i="17"/>
  <c r="H183" i="17" s="1"/>
  <c r="E183" i="27"/>
  <c r="F183" i="27" s="1"/>
  <c r="D183" i="27" s="1"/>
  <c r="G182" i="27"/>
  <c r="H182" i="27"/>
  <c r="G181" i="18"/>
  <c r="H181" i="18" s="1"/>
  <c r="E182" i="18"/>
  <c r="F182" i="18" s="1"/>
  <c r="D182" i="18" s="1"/>
  <c r="G180" i="10"/>
  <c r="H180" i="10" s="1"/>
  <c r="E181" i="10"/>
  <c r="F181" i="10" s="1"/>
  <c r="D181" i="10" s="1"/>
  <c r="G178" i="9"/>
  <c r="H178" i="9" s="1"/>
  <c r="E179" i="9"/>
  <c r="F179" i="9" s="1"/>
  <c r="D179" i="9" s="1"/>
  <c r="E181" i="11"/>
  <c r="F181" i="11" s="1"/>
  <c r="G180" i="11"/>
  <c r="D181" i="11"/>
  <c r="H180" i="11"/>
  <c r="G180" i="8"/>
  <c r="E181" i="8"/>
  <c r="F181" i="8" s="1"/>
  <c r="D181" i="8"/>
  <c r="H180" i="8"/>
  <c r="G180" i="6"/>
  <c r="E181" i="6"/>
  <c r="F181" i="6" s="1"/>
  <c r="D181" i="6" s="1"/>
  <c r="H180" i="6"/>
  <c r="G180" i="5"/>
  <c r="H180" i="5" s="1"/>
  <c r="E181" i="5"/>
  <c r="F181" i="5" s="1"/>
  <c r="D181" i="5" s="1"/>
  <c r="E164" i="4"/>
  <c r="F164" i="4" s="1"/>
  <c r="D164" i="4" s="1"/>
  <c r="G163" i="4"/>
  <c r="H163" i="4"/>
  <c r="E143" i="7"/>
  <c r="F143" i="7" s="1"/>
  <c r="D143" i="7"/>
  <c r="G143" i="7" s="1"/>
  <c r="H142" i="7"/>
  <c r="G219" i="20" l="1"/>
  <c r="E220" i="20"/>
  <c r="F220" i="20" s="1"/>
  <c r="D220" i="20" s="1"/>
  <c r="H219" i="20"/>
  <c r="G219" i="12"/>
  <c r="H219" i="12" s="1"/>
  <c r="E220" i="12"/>
  <c r="F220" i="12" s="1"/>
  <c r="D220" i="12" s="1"/>
  <c r="G200" i="26"/>
  <c r="H200" i="26" s="1"/>
  <c r="E201" i="26"/>
  <c r="F201" i="26" s="1"/>
  <c r="D201" i="26" s="1"/>
  <c r="G201" i="25"/>
  <c r="H201" i="25" s="1"/>
  <c r="E202" i="25"/>
  <c r="F202" i="25" s="1"/>
  <c r="D202" i="25"/>
  <c r="G199" i="24"/>
  <c r="H199" i="24" s="1"/>
  <c r="E200" i="24"/>
  <c r="F200" i="24" s="1"/>
  <c r="D200" i="24" s="1"/>
  <c r="G199" i="23"/>
  <c r="H199" i="23" s="1"/>
  <c r="E200" i="23"/>
  <c r="F200" i="23" s="1"/>
  <c r="D200" i="23" s="1"/>
  <c r="G199" i="19"/>
  <c r="H199" i="19" s="1"/>
  <c r="E200" i="19"/>
  <c r="F200" i="19" s="1"/>
  <c r="D200" i="19" s="1"/>
  <c r="E200" i="16"/>
  <c r="F200" i="16" s="1"/>
  <c r="D200" i="16" s="1"/>
  <c r="G199" i="16"/>
  <c r="H199" i="16" s="1"/>
  <c r="E183" i="13"/>
  <c r="F183" i="13" s="1"/>
  <c r="D183" i="13" s="1"/>
  <c r="G182" i="13"/>
  <c r="H182" i="13" s="1"/>
  <c r="E200" i="22"/>
  <c r="F200" i="22" s="1"/>
  <c r="D200" i="22" s="1"/>
  <c r="G199" i="22"/>
  <c r="H199" i="22" s="1"/>
  <c r="E192" i="21"/>
  <c r="F192" i="21" s="1"/>
  <c r="D192" i="21" s="1"/>
  <c r="G191" i="21"/>
  <c r="H191" i="21" s="1"/>
  <c r="E192" i="15"/>
  <c r="F192" i="15" s="1"/>
  <c r="D192" i="15" s="1"/>
  <c r="G191" i="15"/>
  <c r="H191" i="15" s="1"/>
  <c r="G94" i="14"/>
  <c r="H94" i="14" s="1"/>
  <c r="E95" i="14"/>
  <c r="E185" i="17"/>
  <c r="F185" i="17" s="1"/>
  <c r="D185" i="17" s="1"/>
  <c r="G184" i="17"/>
  <c r="H184" i="17" s="1"/>
  <c r="E184" i="27"/>
  <c r="F184" i="27" s="1"/>
  <c r="D184" i="27"/>
  <c r="G183" i="27"/>
  <c r="H183" i="27" s="1"/>
  <c r="G182" i="18"/>
  <c r="E183" i="18"/>
  <c r="F183" i="18" s="1"/>
  <c r="D183" i="18" s="1"/>
  <c r="H182" i="18"/>
  <c r="G181" i="10"/>
  <c r="E182" i="10"/>
  <c r="F182" i="10" s="1"/>
  <c r="D182" i="10" s="1"/>
  <c r="H181" i="10"/>
  <c r="H179" i="9"/>
  <c r="G179" i="9"/>
  <c r="E180" i="9"/>
  <c r="F180" i="9" s="1"/>
  <c r="D180" i="9" s="1"/>
  <c r="G181" i="11"/>
  <c r="H181" i="11" s="1"/>
  <c r="E182" i="11"/>
  <c r="F182" i="11" s="1"/>
  <c r="D182" i="11" s="1"/>
  <c r="E182" i="8"/>
  <c r="F182" i="8" s="1"/>
  <c r="G181" i="8"/>
  <c r="H181" i="8" s="1"/>
  <c r="D182" i="8"/>
  <c r="E182" i="6"/>
  <c r="F182" i="6" s="1"/>
  <c r="D182" i="6" s="1"/>
  <c r="G181" i="6"/>
  <c r="H181" i="6" s="1"/>
  <c r="G181" i="5"/>
  <c r="E182" i="5"/>
  <c r="F182" i="5" s="1"/>
  <c r="D182" i="5" s="1"/>
  <c r="H181" i="5"/>
  <c r="E165" i="4"/>
  <c r="F165" i="4" s="1"/>
  <c r="D165" i="4" s="1"/>
  <c r="G164" i="4"/>
  <c r="H164" i="4"/>
  <c r="H143" i="7"/>
  <c r="E144" i="7"/>
  <c r="F144" i="7" s="1"/>
  <c r="D144" i="7" s="1"/>
  <c r="G144" i="7" s="1"/>
  <c r="G220" i="20" l="1"/>
  <c r="E221" i="20"/>
  <c r="F221" i="20" s="1"/>
  <c r="D221" i="20"/>
  <c r="H220" i="20"/>
  <c r="G220" i="12"/>
  <c r="H220" i="12" s="1"/>
  <c r="E221" i="12"/>
  <c r="F221" i="12" s="1"/>
  <c r="D221" i="12" s="1"/>
  <c r="G201" i="26"/>
  <c r="H201" i="26" s="1"/>
  <c r="E202" i="26"/>
  <c r="F202" i="26" s="1"/>
  <c r="D202" i="26" s="1"/>
  <c r="E203" i="25"/>
  <c r="F203" i="25" s="1"/>
  <c r="D203" i="25" s="1"/>
  <c r="G202" i="25"/>
  <c r="H202" i="25" s="1"/>
  <c r="E201" i="24"/>
  <c r="F201" i="24" s="1"/>
  <c r="D201" i="24" s="1"/>
  <c r="G200" i="24"/>
  <c r="H200" i="24"/>
  <c r="E201" i="23"/>
  <c r="F201" i="23" s="1"/>
  <c r="D201" i="23" s="1"/>
  <c r="G200" i="23"/>
  <c r="H200" i="23" s="1"/>
  <c r="G200" i="19"/>
  <c r="H200" i="19" s="1"/>
  <c r="E201" i="19"/>
  <c r="F201" i="19" s="1"/>
  <c r="D201" i="19" s="1"/>
  <c r="E201" i="16"/>
  <c r="F201" i="16" s="1"/>
  <c r="D201" i="16" s="1"/>
  <c r="G200" i="16"/>
  <c r="H200" i="16" s="1"/>
  <c r="E184" i="13"/>
  <c r="F184" i="13" s="1"/>
  <c r="G183" i="13"/>
  <c r="D184" i="13"/>
  <c r="H183" i="13"/>
  <c r="E201" i="22"/>
  <c r="F201" i="22" s="1"/>
  <c r="D201" i="22" s="1"/>
  <c r="G200" i="22"/>
  <c r="H200" i="22" s="1"/>
  <c r="E193" i="21"/>
  <c r="F193" i="21" s="1"/>
  <c r="D193" i="21" s="1"/>
  <c r="G192" i="21"/>
  <c r="H192" i="21" s="1"/>
  <c r="E193" i="15"/>
  <c r="F193" i="15" s="1"/>
  <c r="D193" i="15" s="1"/>
  <c r="G192" i="15"/>
  <c r="H192" i="15" s="1"/>
  <c r="F95" i="14"/>
  <c r="D95" i="14" s="1"/>
  <c r="E186" i="17"/>
  <c r="F186" i="17" s="1"/>
  <c r="D186" i="17"/>
  <c r="G185" i="17"/>
  <c r="H185" i="17" s="1"/>
  <c r="H184" i="27"/>
  <c r="G184" i="27"/>
  <c r="E185" i="27"/>
  <c r="F185" i="27" s="1"/>
  <c r="D185" i="27" s="1"/>
  <c r="E184" i="18"/>
  <c r="F184" i="18" s="1"/>
  <c r="D184" i="18" s="1"/>
  <c r="G183" i="18"/>
  <c r="H183" i="18" s="1"/>
  <c r="E183" i="10"/>
  <c r="F183" i="10" s="1"/>
  <c r="D183" i="10" s="1"/>
  <c r="G182" i="10"/>
  <c r="H182" i="10" s="1"/>
  <c r="E181" i="9"/>
  <c r="F181" i="9" s="1"/>
  <c r="D181" i="9"/>
  <c r="G180" i="9"/>
  <c r="H180" i="9"/>
  <c r="G182" i="11"/>
  <c r="E183" i="11"/>
  <c r="F183" i="11" s="1"/>
  <c r="D183" i="11" s="1"/>
  <c r="H182" i="11"/>
  <c r="H182" i="8"/>
  <c r="E183" i="8"/>
  <c r="F183" i="8" s="1"/>
  <c r="D183" i="8" s="1"/>
  <c r="G182" i="8"/>
  <c r="E183" i="6"/>
  <c r="F183" i="6" s="1"/>
  <c r="D183" i="6"/>
  <c r="G182" i="6"/>
  <c r="H182" i="6" s="1"/>
  <c r="E183" i="5"/>
  <c r="F183" i="5" s="1"/>
  <c r="D183" i="5" s="1"/>
  <c r="G182" i="5"/>
  <c r="H182" i="5" s="1"/>
  <c r="G165" i="4"/>
  <c r="H165" i="4" s="1"/>
  <c r="E166" i="4"/>
  <c r="F166" i="4" s="1"/>
  <c r="D166" i="4" s="1"/>
  <c r="E145" i="7"/>
  <c r="F145" i="7" s="1"/>
  <c r="D145" i="7"/>
  <c r="G145" i="7" s="1"/>
  <c r="H144" i="7"/>
  <c r="E222" i="20" l="1"/>
  <c r="F222" i="20" s="1"/>
  <c r="D222" i="20" s="1"/>
  <c r="G221" i="20"/>
  <c r="H221" i="20" s="1"/>
  <c r="E222" i="12"/>
  <c r="F222" i="12" s="1"/>
  <c r="D222" i="12" s="1"/>
  <c r="G221" i="12"/>
  <c r="H221" i="12"/>
  <c r="E203" i="26"/>
  <c r="F203" i="26" s="1"/>
  <c r="D203" i="26" s="1"/>
  <c r="G202" i="26"/>
  <c r="H202" i="26" s="1"/>
  <c r="G203" i="25"/>
  <c r="H203" i="25" s="1"/>
  <c r="E204" i="25"/>
  <c r="F204" i="25" s="1"/>
  <c r="D204" i="25" s="1"/>
  <c r="G201" i="24"/>
  <c r="H201" i="24" s="1"/>
  <c r="E202" i="24"/>
  <c r="F202" i="24" s="1"/>
  <c r="D202" i="24" s="1"/>
  <c r="E202" i="23"/>
  <c r="F202" i="23" s="1"/>
  <c r="D202" i="23" s="1"/>
  <c r="G201" i="23"/>
  <c r="H201" i="23" s="1"/>
  <c r="E202" i="19"/>
  <c r="F202" i="19" s="1"/>
  <c r="D202" i="19" s="1"/>
  <c r="G201" i="19"/>
  <c r="H201" i="19" s="1"/>
  <c r="G201" i="16"/>
  <c r="H201" i="16" s="1"/>
  <c r="E202" i="16"/>
  <c r="F202" i="16" s="1"/>
  <c r="D202" i="16" s="1"/>
  <c r="G184" i="13"/>
  <c r="H184" i="13" s="1"/>
  <c r="E185" i="13"/>
  <c r="F185" i="13" s="1"/>
  <c r="D185" i="13" s="1"/>
  <c r="G201" i="22"/>
  <c r="H201" i="22" s="1"/>
  <c r="E202" i="22"/>
  <c r="F202" i="22" s="1"/>
  <c r="D202" i="22"/>
  <c r="G193" i="21"/>
  <c r="H193" i="21" s="1"/>
  <c r="E194" i="21"/>
  <c r="F194" i="21" s="1"/>
  <c r="D194" i="21" s="1"/>
  <c r="G193" i="15"/>
  <c r="E194" i="15"/>
  <c r="F194" i="15" s="1"/>
  <c r="D194" i="15" s="1"/>
  <c r="H193" i="15"/>
  <c r="G95" i="14"/>
  <c r="H95" i="14" s="1"/>
  <c r="E96" i="14"/>
  <c r="G186" i="17"/>
  <c r="E187" i="17"/>
  <c r="F187" i="17" s="1"/>
  <c r="D187" i="17" s="1"/>
  <c r="G185" i="27"/>
  <c r="E186" i="27"/>
  <c r="F186" i="27" s="1"/>
  <c r="D186" i="27" s="1"/>
  <c r="E185" i="18"/>
  <c r="F185" i="18" s="1"/>
  <c r="D185" i="18" s="1"/>
  <c r="G184" i="18"/>
  <c r="H184" i="18" s="1"/>
  <c r="E184" i="10"/>
  <c r="F184" i="10" s="1"/>
  <c r="D184" i="10" s="1"/>
  <c r="G183" i="10"/>
  <c r="H183" i="10" s="1"/>
  <c r="E182" i="9"/>
  <c r="F182" i="9" s="1"/>
  <c r="D182" i="9"/>
  <c r="G181" i="9"/>
  <c r="H181" i="9" s="1"/>
  <c r="E184" i="11"/>
  <c r="F184" i="11" s="1"/>
  <c r="D184" i="11" s="1"/>
  <c r="G183" i="11"/>
  <c r="H183" i="11"/>
  <c r="G183" i="8"/>
  <c r="E184" i="8"/>
  <c r="F184" i="8" s="1"/>
  <c r="D184" i="8"/>
  <c r="H183" i="8"/>
  <c r="G183" i="6"/>
  <c r="H183" i="6" s="1"/>
  <c r="E184" i="6"/>
  <c r="F184" i="6" s="1"/>
  <c r="D184" i="6" s="1"/>
  <c r="E184" i="5"/>
  <c r="F184" i="5" s="1"/>
  <c r="D184" i="5" s="1"/>
  <c r="G183" i="5"/>
  <c r="H183" i="5" s="1"/>
  <c r="G166" i="4"/>
  <c r="H166" i="4" s="1"/>
  <c r="E167" i="4"/>
  <c r="F167" i="4" s="1"/>
  <c r="D167" i="4" s="1"/>
  <c r="H145" i="7"/>
  <c r="E146" i="7"/>
  <c r="F146" i="7" s="1"/>
  <c r="D146" i="7" s="1"/>
  <c r="G146" i="7" s="1"/>
  <c r="E223" i="20" l="1"/>
  <c r="F223" i="20" s="1"/>
  <c r="D223" i="20"/>
  <c r="G222" i="20"/>
  <c r="H222" i="20" s="1"/>
  <c r="E223" i="12"/>
  <c r="F223" i="12" s="1"/>
  <c r="D223" i="12" s="1"/>
  <c r="G222" i="12"/>
  <c r="H222" i="12" s="1"/>
  <c r="E204" i="26"/>
  <c r="F204" i="26" s="1"/>
  <c r="D204" i="26" s="1"/>
  <c r="G203" i="26"/>
  <c r="H203" i="26" s="1"/>
  <c r="E205" i="25"/>
  <c r="F205" i="25" s="1"/>
  <c r="D205" i="25" s="1"/>
  <c r="G204" i="25"/>
  <c r="H204" i="25" s="1"/>
  <c r="E203" i="24"/>
  <c r="F203" i="24" s="1"/>
  <c r="D203" i="24" s="1"/>
  <c r="G202" i="24"/>
  <c r="H202" i="24" s="1"/>
  <c r="G202" i="23"/>
  <c r="H202" i="23" s="1"/>
  <c r="E203" i="23"/>
  <c r="F203" i="23" s="1"/>
  <c r="D203" i="23" s="1"/>
  <c r="G202" i="19"/>
  <c r="H202" i="19" s="1"/>
  <c r="E203" i="19"/>
  <c r="F203" i="19" s="1"/>
  <c r="D203" i="19" s="1"/>
  <c r="G202" i="16"/>
  <c r="H202" i="16" s="1"/>
  <c r="E203" i="16"/>
  <c r="F203" i="16" s="1"/>
  <c r="D203" i="16" s="1"/>
  <c r="G185" i="13"/>
  <c r="E186" i="13"/>
  <c r="F186" i="13" s="1"/>
  <c r="D186" i="13" s="1"/>
  <c r="E203" i="22"/>
  <c r="F203" i="22" s="1"/>
  <c r="D203" i="22" s="1"/>
  <c r="G202" i="22"/>
  <c r="H202" i="22" s="1"/>
  <c r="G194" i="21"/>
  <c r="H194" i="21" s="1"/>
  <c r="E195" i="21"/>
  <c r="F195" i="21" s="1"/>
  <c r="D195" i="21" s="1"/>
  <c r="E195" i="15"/>
  <c r="F195" i="15" s="1"/>
  <c r="D195" i="15" s="1"/>
  <c r="G194" i="15"/>
  <c r="H194" i="15" s="1"/>
  <c r="F96" i="14"/>
  <c r="D96" i="14" s="1"/>
  <c r="G187" i="17"/>
  <c r="H187" i="17" s="1"/>
  <c r="E188" i="17"/>
  <c r="F188" i="17" s="1"/>
  <c r="D188" i="17" s="1"/>
  <c r="E187" i="27"/>
  <c r="F187" i="27" s="1"/>
  <c r="D187" i="27" s="1"/>
  <c r="G186" i="27"/>
  <c r="H186" i="27" s="1"/>
  <c r="E186" i="18"/>
  <c r="F186" i="18" s="1"/>
  <c r="D186" i="18" s="1"/>
  <c r="G185" i="18"/>
  <c r="G184" i="10"/>
  <c r="H184" i="10" s="1"/>
  <c r="E185" i="10"/>
  <c r="F185" i="10" s="1"/>
  <c r="D185" i="10" s="1"/>
  <c r="G182" i="9"/>
  <c r="H182" i="9" s="1"/>
  <c r="E183" i="9"/>
  <c r="F183" i="9" s="1"/>
  <c r="D183" i="9" s="1"/>
  <c r="E185" i="11"/>
  <c r="F185" i="11" s="1"/>
  <c r="G184" i="11"/>
  <c r="D185" i="11"/>
  <c r="H184" i="11"/>
  <c r="G184" i="8"/>
  <c r="H184" i="8" s="1"/>
  <c r="E185" i="8"/>
  <c r="F185" i="8" s="1"/>
  <c r="D185" i="8" s="1"/>
  <c r="G184" i="6"/>
  <c r="E185" i="6"/>
  <c r="F185" i="6" s="1"/>
  <c r="D185" i="6" s="1"/>
  <c r="H184" i="6"/>
  <c r="G184" i="5"/>
  <c r="H184" i="5" s="1"/>
  <c r="E185" i="5"/>
  <c r="F185" i="5" s="1"/>
  <c r="D185" i="5" s="1"/>
  <c r="E168" i="4"/>
  <c r="F168" i="4" s="1"/>
  <c r="D168" i="4" s="1"/>
  <c r="G167" i="4"/>
  <c r="H167" i="4"/>
  <c r="E147" i="7"/>
  <c r="F147" i="7" s="1"/>
  <c r="D147" i="7" s="1"/>
  <c r="G147" i="7" s="1"/>
  <c r="H146" i="7"/>
  <c r="E224" i="20" l="1"/>
  <c r="F224" i="20" s="1"/>
  <c r="D224" i="20" s="1"/>
  <c r="G223" i="20"/>
  <c r="H223" i="20" s="1"/>
  <c r="E224" i="12"/>
  <c r="F224" i="12" s="1"/>
  <c r="D224" i="12" s="1"/>
  <c r="G223" i="12"/>
  <c r="H223" i="12" s="1"/>
  <c r="G204" i="26"/>
  <c r="H204" i="26" s="1"/>
  <c r="E205" i="26"/>
  <c r="F205" i="26" s="1"/>
  <c r="D205" i="26" s="1"/>
  <c r="G205" i="25"/>
  <c r="H205" i="25" s="1"/>
  <c r="E206" i="25"/>
  <c r="F206" i="25" s="1"/>
  <c r="D206" i="25" s="1"/>
  <c r="G203" i="24"/>
  <c r="H203" i="24" s="1"/>
  <c r="E204" i="24"/>
  <c r="F204" i="24" s="1"/>
  <c r="D204" i="24" s="1"/>
  <c r="E204" i="23"/>
  <c r="F204" i="23" s="1"/>
  <c r="D204" i="23" s="1"/>
  <c r="G203" i="23"/>
  <c r="H203" i="23"/>
  <c r="G203" i="19"/>
  <c r="H203" i="19" s="1"/>
  <c r="E204" i="19"/>
  <c r="F204" i="19" s="1"/>
  <c r="D204" i="19" s="1"/>
  <c r="G203" i="16"/>
  <c r="H203" i="16" s="1"/>
  <c r="E204" i="16"/>
  <c r="F204" i="16" s="1"/>
  <c r="D204" i="16" s="1"/>
  <c r="E187" i="13"/>
  <c r="F187" i="13" s="1"/>
  <c r="D187" i="13" s="1"/>
  <c r="G186" i="13"/>
  <c r="H186" i="13" s="1"/>
  <c r="E204" i="22"/>
  <c r="F204" i="22" s="1"/>
  <c r="D204" i="22" s="1"/>
  <c r="G203" i="22"/>
  <c r="H203" i="22" s="1"/>
  <c r="E196" i="21"/>
  <c r="F196" i="21" s="1"/>
  <c r="D196" i="21" s="1"/>
  <c r="G195" i="21"/>
  <c r="H195" i="21" s="1"/>
  <c r="E196" i="15"/>
  <c r="F196" i="15" s="1"/>
  <c r="D196" i="15" s="1"/>
  <c r="G195" i="15"/>
  <c r="H195" i="15" s="1"/>
  <c r="G96" i="14"/>
  <c r="H96" i="14" s="1"/>
  <c r="E97" i="14"/>
  <c r="F97" i="14" s="1"/>
  <c r="D97" i="14" s="1"/>
  <c r="G188" i="17"/>
  <c r="E189" i="17"/>
  <c r="F189" i="17" s="1"/>
  <c r="D189" i="17"/>
  <c r="H188" i="17"/>
  <c r="E188" i="27"/>
  <c r="F188" i="27" s="1"/>
  <c r="D188" i="27"/>
  <c r="G187" i="27"/>
  <c r="H187" i="27" s="1"/>
  <c r="G186" i="18"/>
  <c r="H186" i="18" s="1"/>
  <c r="E187" i="18"/>
  <c r="F187" i="18" s="1"/>
  <c r="D187" i="18" s="1"/>
  <c r="G185" i="10"/>
  <c r="E186" i="10"/>
  <c r="F186" i="10" s="1"/>
  <c r="D186" i="10" s="1"/>
  <c r="G183" i="9"/>
  <c r="E184" i="9"/>
  <c r="F184" i="9" s="1"/>
  <c r="D184" i="9" s="1"/>
  <c r="H183" i="9"/>
  <c r="G185" i="11"/>
  <c r="E186" i="11"/>
  <c r="F186" i="11" s="1"/>
  <c r="D186" i="11" s="1"/>
  <c r="G185" i="8"/>
  <c r="E186" i="8"/>
  <c r="F186" i="8" s="1"/>
  <c r="D186" i="8" s="1"/>
  <c r="E186" i="6"/>
  <c r="F186" i="6" s="1"/>
  <c r="D186" i="6"/>
  <c r="G185" i="6"/>
  <c r="G185" i="5"/>
  <c r="E186" i="5"/>
  <c r="F186" i="5" s="1"/>
  <c r="D186" i="5"/>
  <c r="H185" i="5"/>
  <c r="G168" i="4"/>
  <c r="H168" i="4" s="1"/>
  <c r="E169" i="4"/>
  <c r="F169" i="4" s="1"/>
  <c r="D169" i="4" s="1"/>
  <c r="E148" i="7"/>
  <c r="F148" i="7" s="1"/>
  <c r="D148" i="7" s="1"/>
  <c r="G148" i="7" s="1"/>
  <c r="H147" i="7"/>
  <c r="G224" i="20" l="1"/>
  <c r="H224" i="20" s="1"/>
  <c r="E225" i="20"/>
  <c r="F225" i="20" s="1"/>
  <c r="D225" i="20" s="1"/>
  <c r="E225" i="12"/>
  <c r="F225" i="12" s="1"/>
  <c r="G224" i="12"/>
  <c r="H224" i="12" s="1"/>
  <c r="D225" i="12"/>
  <c r="G205" i="26"/>
  <c r="H205" i="26" s="1"/>
  <c r="E206" i="26"/>
  <c r="F206" i="26" s="1"/>
  <c r="D206" i="26" s="1"/>
  <c r="E207" i="25"/>
  <c r="F207" i="25" s="1"/>
  <c r="D207" i="25" s="1"/>
  <c r="G206" i="25"/>
  <c r="H206" i="25"/>
  <c r="E205" i="24"/>
  <c r="F205" i="24" s="1"/>
  <c r="D205" i="24" s="1"/>
  <c r="G204" i="24"/>
  <c r="H204" i="24" s="1"/>
  <c r="G204" i="23"/>
  <c r="H204" i="23" s="1"/>
  <c r="E205" i="23"/>
  <c r="F205" i="23" s="1"/>
  <c r="D205" i="23" s="1"/>
  <c r="E205" i="19"/>
  <c r="F205" i="19" s="1"/>
  <c r="D205" i="19" s="1"/>
  <c r="G204" i="19"/>
  <c r="H204" i="19"/>
  <c r="E205" i="16"/>
  <c r="F205" i="16" s="1"/>
  <c r="D205" i="16" s="1"/>
  <c r="G204" i="16"/>
  <c r="H204" i="16" s="1"/>
  <c r="G187" i="13"/>
  <c r="H187" i="13" s="1"/>
  <c r="E188" i="13"/>
  <c r="F188" i="13" s="1"/>
  <c r="D188" i="13" s="1"/>
  <c r="E205" i="22"/>
  <c r="F205" i="22" s="1"/>
  <c r="D205" i="22" s="1"/>
  <c r="G204" i="22"/>
  <c r="H204" i="22" s="1"/>
  <c r="E197" i="21"/>
  <c r="F197" i="21" s="1"/>
  <c r="D197" i="21" s="1"/>
  <c r="G196" i="21"/>
  <c r="H196" i="21"/>
  <c r="G196" i="15"/>
  <c r="H196" i="15" s="1"/>
  <c r="E197" i="15"/>
  <c r="F197" i="15" s="1"/>
  <c r="D197" i="15" s="1"/>
  <c r="G97" i="14"/>
  <c r="E98" i="14"/>
  <c r="F98" i="14" s="1"/>
  <c r="D98" i="14"/>
  <c r="H97" i="14"/>
  <c r="G189" i="17"/>
  <c r="E190" i="17"/>
  <c r="F190" i="17" s="1"/>
  <c r="D190" i="17" s="1"/>
  <c r="H189" i="17"/>
  <c r="G188" i="27"/>
  <c r="H188" i="27" s="1"/>
  <c r="E189" i="27"/>
  <c r="F189" i="27" s="1"/>
  <c r="D189" i="27"/>
  <c r="G187" i="18"/>
  <c r="E188" i="18"/>
  <c r="F188" i="18" s="1"/>
  <c r="D188" i="18" s="1"/>
  <c r="H187" i="18"/>
  <c r="E187" i="10"/>
  <c r="F187" i="10" s="1"/>
  <c r="D187" i="10"/>
  <c r="G186" i="10"/>
  <c r="H186" i="10" s="1"/>
  <c r="E185" i="9"/>
  <c r="F185" i="9" s="1"/>
  <c r="D185" i="9" s="1"/>
  <c r="G184" i="9"/>
  <c r="H184" i="9"/>
  <c r="E187" i="11"/>
  <c r="F187" i="11" s="1"/>
  <c r="D187" i="11" s="1"/>
  <c r="G186" i="11"/>
  <c r="H186" i="11" s="1"/>
  <c r="E187" i="8"/>
  <c r="F187" i="8" s="1"/>
  <c r="D187" i="8" s="1"/>
  <c r="G186" i="8"/>
  <c r="H186" i="8" s="1"/>
  <c r="G186" i="6"/>
  <c r="H186" i="6" s="1"/>
  <c r="E187" i="6"/>
  <c r="F187" i="6" s="1"/>
  <c r="D187" i="6" s="1"/>
  <c r="E187" i="5"/>
  <c r="F187" i="5" s="1"/>
  <c r="D187" i="5" s="1"/>
  <c r="G186" i="5"/>
  <c r="H186" i="5"/>
  <c r="G169" i="4"/>
  <c r="H169" i="4" s="1"/>
  <c r="E170" i="4"/>
  <c r="F170" i="4" s="1"/>
  <c r="D170" i="4" s="1"/>
  <c r="E149" i="7"/>
  <c r="F149" i="7" s="1"/>
  <c r="D149" i="7" s="1"/>
  <c r="G149" i="7" s="1"/>
  <c r="H148" i="7"/>
  <c r="E226" i="20" l="1"/>
  <c r="F226" i="20" s="1"/>
  <c r="D226" i="20" s="1"/>
  <c r="G225" i="20"/>
  <c r="H225" i="20"/>
  <c r="E226" i="12"/>
  <c r="F226" i="12" s="1"/>
  <c r="D226" i="12" s="1"/>
  <c r="G225" i="12"/>
  <c r="H225" i="12" s="1"/>
  <c r="E207" i="26"/>
  <c r="F207" i="26" s="1"/>
  <c r="D207" i="26" s="1"/>
  <c r="G206" i="26"/>
  <c r="H206" i="26" s="1"/>
  <c r="G207" i="25"/>
  <c r="H207" i="25" s="1"/>
  <c r="E208" i="25"/>
  <c r="F208" i="25" s="1"/>
  <c r="D208" i="25" s="1"/>
  <c r="E206" i="24"/>
  <c r="F206" i="24" s="1"/>
  <c r="D206" i="24" s="1"/>
  <c r="G205" i="24"/>
  <c r="H205" i="24" s="1"/>
  <c r="E206" i="23"/>
  <c r="F206" i="23" s="1"/>
  <c r="D206" i="23" s="1"/>
  <c r="G205" i="23"/>
  <c r="H205" i="23" s="1"/>
  <c r="E206" i="19"/>
  <c r="F206" i="19" s="1"/>
  <c r="D206" i="19" s="1"/>
  <c r="G205" i="19"/>
  <c r="H205" i="19"/>
  <c r="G205" i="16"/>
  <c r="H205" i="16" s="1"/>
  <c r="E206" i="16"/>
  <c r="F206" i="16" s="1"/>
  <c r="D206" i="16" s="1"/>
  <c r="E189" i="13"/>
  <c r="F189" i="13" s="1"/>
  <c r="D189" i="13" s="1"/>
  <c r="G188" i="13"/>
  <c r="H188" i="13" s="1"/>
  <c r="G205" i="22"/>
  <c r="H205" i="22" s="1"/>
  <c r="E206" i="22"/>
  <c r="F206" i="22" s="1"/>
  <c r="D206" i="22" s="1"/>
  <c r="G197" i="21"/>
  <c r="H197" i="21" s="1"/>
  <c r="E198" i="21"/>
  <c r="F198" i="21" s="1"/>
  <c r="D198" i="21" s="1"/>
  <c r="E198" i="15"/>
  <c r="F198" i="15" s="1"/>
  <c r="D198" i="15" s="1"/>
  <c r="G197" i="15"/>
  <c r="H197" i="15" s="1"/>
  <c r="G98" i="14"/>
  <c r="H98" i="14" s="1"/>
  <c r="E99" i="14"/>
  <c r="G190" i="17"/>
  <c r="E191" i="17"/>
  <c r="F191" i="17" s="1"/>
  <c r="D191" i="17" s="1"/>
  <c r="H190" i="17"/>
  <c r="G189" i="27"/>
  <c r="H189" i="27" s="1"/>
  <c r="E190" i="27"/>
  <c r="F190" i="27" s="1"/>
  <c r="D190" i="27" s="1"/>
  <c r="E189" i="18"/>
  <c r="F189" i="18" s="1"/>
  <c r="D189" i="18" s="1"/>
  <c r="G188" i="18"/>
  <c r="H188" i="18" s="1"/>
  <c r="E188" i="10"/>
  <c r="F188" i="10" s="1"/>
  <c r="D188" i="10"/>
  <c r="G187" i="10"/>
  <c r="H187" i="10"/>
  <c r="E186" i="9"/>
  <c r="F186" i="9" s="1"/>
  <c r="D186" i="9" s="1"/>
  <c r="G185" i="9"/>
  <c r="E188" i="11"/>
  <c r="F188" i="11" s="1"/>
  <c r="D188" i="11" s="1"/>
  <c r="G187" i="11"/>
  <c r="H187" i="11" s="1"/>
  <c r="G187" i="8"/>
  <c r="E188" i="8"/>
  <c r="F188" i="8" s="1"/>
  <c r="D188" i="8" s="1"/>
  <c r="H187" i="8"/>
  <c r="E188" i="6"/>
  <c r="F188" i="6" s="1"/>
  <c r="G187" i="6"/>
  <c r="D188" i="6"/>
  <c r="H187" i="6"/>
  <c r="E188" i="5"/>
  <c r="F188" i="5" s="1"/>
  <c r="D188" i="5" s="1"/>
  <c r="G187" i="5"/>
  <c r="H187" i="5" s="1"/>
  <c r="G170" i="4"/>
  <c r="H170" i="4" s="1"/>
  <c r="E171" i="4"/>
  <c r="F171" i="4" s="1"/>
  <c r="D171" i="4" s="1"/>
  <c r="H149" i="7"/>
  <c r="E150" i="7"/>
  <c r="F150" i="7" s="1"/>
  <c r="D150" i="7" s="1"/>
  <c r="G150" i="7" s="1"/>
  <c r="E227" i="20" l="1"/>
  <c r="F227" i="20" s="1"/>
  <c r="D227" i="20" s="1"/>
  <c r="G226" i="20"/>
  <c r="H226" i="20"/>
  <c r="G226" i="12"/>
  <c r="E227" i="12"/>
  <c r="F227" i="12" s="1"/>
  <c r="D227" i="12" s="1"/>
  <c r="H226" i="12"/>
  <c r="E208" i="26"/>
  <c r="F208" i="26" s="1"/>
  <c r="D208" i="26" s="1"/>
  <c r="G207" i="26"/>
  <c r="H207" i="26" s="1"/>
  <c r="E209" i="25"/>
  <c r="F209" i="25" s="1"/>
  <c r="D209" i="25" s="1"/>
  <c r="G208" i="25"/>
  <c r="H208" i="25"/>
  <c r="G206" i="24"/>
  <c r="H206" i="24" s="1"/>
  <c r="E207" i="24"/>
  <c r="F207" i="24" s="1"/>
  <c r="D207" i="24" s="1"/>
  <c r="E207" i="23"/>
  <c r="F207" i="23" s="1"/>
  <c r="D207" i="23" s="1"/>
  <c r="G206" i="23"/>
  <c r="H206" i="23" s="1"/>
  <c r="E207" i="19"/>
  <c r="F207" i="19" s="1"/>
  <c r="D207" i="19" s="1"/>
  <c r="G206" i="19"/>
  <c r="H206" i="19"/>
  <c r="G206" i="16"/>
  <c r="H206" i="16" s="1"/>
  <c r="E207" i="16"/>
  <c r="F207" i="16" s="1"/>
  <c r="D207" i="16" s="1"/>
  <c r="G189" i="13"/>
  <c r="E190" i="13"/>
  <c r="F190" i="13" s="1"/>
  <c r="D190" i="13" s="1"/>
  <c r="H189" i="13"/>
  <c r="E207" i="22"/>
  <c r="F207" i="22" s="1"/>
  <c r="D207" i="22" s="1"/>
  <c r="G206" i="22"/>
  <c r="H206" i="22" s="1"/>
  <c r="G198" i="21"/>
  <c r="H198" i="21" s="1"/>
  <c r="E199" i="21"/>
  <c r="F199" i="21" s="1"/>
  <c r="D199" i="21" s="1"/>
  <c r="E199" i="15"/>
  <c r="F199" i="15" s="1"/>
  <c r="D199" i="15" s="1"/>
  <c r="G198" i="15"/>
  <c r="H198" i="15" s="1"/>
  <c r="F99" i="14"/>
  <c r="D99" i="14" s="1"/>
  <c r="E192" i="17"/>
  <c r="F192" i="17" s="1"/>
  <c r="D192" i="17"/>
  <c r="G191" i="17"/>
  <c r="H191" i="17"/>
  <c r="E191" i="27"/>
  <c r="F191" i="27" s="1"/>
  <c r="D191" i="27" s="1"/>
  <c r="G190" i="27"/>
  <c r="H190" i="27" s="1"/>
  <c r="G189" i="18"/>
  <c r="H189" i="18" s="1"/>
  <c r="E190" i="18"/>
  <c r="F190" i="18" s="1"/>
  <c r="D190" i="18" s="1"/>
  <c r="G188" i="10"/>
  <c r="H188" i="10" s="1"/>
  <c r="E189" i="10"/>
  <c r="F189" i="10" s="1"/>
  <c r="D189" i="10" s="1"/>
  <c r="G186" i="9"/>
  <c r="H186" i="9" s="1"/>
  <c r="E187" i="9"/>
  <c r="F187" i="9" s="1"/>
  <c r="D187" i="9" s="1"/>
  <c r="G188" i="11"/>
  <c r="H188" i="11" s="1"/>
  <c r="E189" i="11"/>
  <c r="F189" i="11" s="1"/>
  <c r="D189" i="11" s="1"/>
  <c r="E189" i="8"/>
  <c r="F189" i="8" s="1"/>
  <c r="D189" i="8" s="1"/>
  <c r="G188" i="8"/>
  <c r="H188" i="8" s="1"/>
  <c r="E189" i="6"/>
  <c r="F189" i="6" s="1"/>
  <c r="D189" i="6" s="1"/>
  <c r="G188" i="6"/>
  <c r="H188" i="6" s="1"/>
  <c r="G188" i="5"/>
  <c r="H188" i="5" s="1"/>
  <c r="E189" i="5"/>
  <c r="F189" i="5" s="1"/>
  <c r="D189" i="5" s="1"/>
  <c r="G171" i="4"/>
  <c r="E172" i="4"/>
  <c r="F172" i="4" s="1"/>
  <c r="D172" i="4" s="1"/>
  <c r="H171" i="4"/>
  <c r="E151" i="7"/>
  <c r="F151" i="7" s="1"/>
  <c r="D151" i="7" s="1"/>
  <c r="G151" i="7" s="1"/>
  <c r="H150" i="7"/>
  <c r="G227" i="20" l="1"/>
  <c r="E228" i="20"/>
  <c r="F228" i="20" s="1"/>
  <c r="D228" i="20" s="1"/>
  <c r="H227" i="20"/>
  <c r="G227" i="12"/>
  <c r="E228" i="12"/>
  <c r="F228" i="12" s="1"/>
  <c r="D228" i="12" s="1"/>
  <c r="H227" i="12"/>
  <c r="G208" i="26"/>
  <c r="H208" i="26" s="1"/>
  <c r="E209" i="26"/>
  <c r="F209" i="26" s="1"/>
  <c r="D209" i="26" s="1"/>
  <c r="G209" i="25"/>
  <c r="H209" i="25" s="1"/>
  <c r="E210" i="25"/>
  <c r="F210" i="25" s="1"/>
  <c r="D210" i="25"/>
  <c r="G207" i="24"/>
  <c r="H207" i="24" s="1"/>
  <c r="E208" i="24"/>
  <c r="F208" i="24" s="1"/>
  <c r="D208" i="24" s="1"/>
  <c r="G207" i="23"/>
  <c r="H207" i="23" s="1"/>
  <c r="E208" i="23"/>
  <c r="F208" i="23" s="1"/>
  <c r="D208" i="23" s="1"/>
  <c r="G207" i="19"/>
  <c r="E208" i="19"/>
  <c r="F208" i="19" s="1"/>
  <c r="D208" i="19" s="1"/>
  <c r="H207" i="19"/>
  <c r="G207" i="16"/>
  <c r="H207" i="16" s="1"/>
  <c r="E208" i="16"/>
  <c r="F208" i="16" s="1"/>
  <c r="D208" i="16" s="1"/>
  <c r="E191" i="13"/>
  <c r="F191" i="13" s="1"/>
  <c r="G190" i="13"/>
  <c r="H190" i="13" s="1"/>
  <c r="D191" i="13"/>
  <c r="E208" i="22"/>
  <c r="F208" i="22" s="1"/>
  <c r="D208" i="22" s="1"/>
  <c r="G207" i="22"/>
  <c r="H207" i="22" s="1"/>
  <c r="G199" i="21"/>
  <c r="H199" i="21" s="1"/>
  <c r="E200" i="21"/>
  <c r="F200" i="21" s="1"/>
  <c r="D200" i="21" s="1"/>
  <c r="G199" i="15"/>
  <c r="H199" i="15" s="1"/>
  <c r="E200" i="15"/>
  <c r="F200" i="15" s="1"/>
  <c r="D200" i="15" s="1"/>
  <c r="G99" i="14"/>
  <c r="H99" i="14" s="1"/>
  <c r="E100" i="14"/>
  <c r="E193" i="17"/>
  <c r="F193" i="17" s="1"/>
  <c r="D193" i="17"/>
  <c r="G192" i="17"/>
  <c r="H192" i="17" s="1"/>
  <c r="E192" i="27"/>
  <c r="F192" i="27" s="1"/>
  <c r="D192" i="27" s="1"/>
  <c r="G191" i="27"/>
  <c r="H191" i="27" s="1"/>
  <c r="G190" i="18"/>
  <c r="H190" i="18" s="1"/>
  <c r="E191" i="18"/>
  <c r="F191" i="18" s="1"/>
  <c r="D191" i="18" s="1"/>
  <c r="G189" i="10"/>
  <c r="E190" i="10"/>
  <c r="F190" i="10" s="1"/>
  <c r="D190" i="10" s="1"/>
  <c r="H189" i="10"/>
  <c r="E188" i="9"/>
  <c r="F188" i="9" s="1"/>
  <c r="D188" i="9" s="1"/>
  <c r="G187" i="9"/>
  <c r="H187" i="9"/>
  <c r="G189" i="11"/>
  <c r="E190" i="11"/>
  <c r="F190" i="11" s="1"/>
  <c r="D190" i="11" s="1"/>
  <c r="H189" i="11"/>
  <c r="H189" i="8"/>
  <c r="G189" i="8"/>
  <c r="E190" i="8"/>
  <c r="F190" i="8" s="1"/>
  <c r="D190" i="8" s="1"/>
  <c r="G189" i="6"/>
  <c r="H189" i="6" s="1"/>
  <c r="E190" i="6"/>
  <c r="F190" i="6" s="1"/>
  <c r="D190" i="6" s="1"/>
  <c r="G189" i="5"/>
  <c r="H189" i="5" s="1"/>
  <c r="E190" i="5"/>
  <c r="F190" i="5" s="1"/>
  <c r="D190" i="5" s="1"/>
  <c r="E173" i="4"/>
  <c r="F173" i="4" s="1"/>
  <c r="D173" i="4" s="1"/>
  <c r="G172" i="4"/>
  <c r="H172" i="4" s="1"/>
  <c r="E152" i="7"/>
  <c r="F152" i="7" s="1"/>
  <c r="D152" i="7" s="1"/>
  <c r="G152" i="7" s="1"/>
  <c r="H151" i="7"/>
  <c r="G228" i="20" l="1"/>
  <c r="E229" i="20"/>
  <c r="F229" i="20" s="1"/>
  <c r="D229" i="20" s="1"/>
  <c r="H228" i="20"/>
  <c r="E229" i="12"/>
  <c r="F229" i="12" s="1"/>
  <c r="G228" i="12"/>
  <c r="D229" i="12"/>
  <c r="H228" i="12"/>
  <c r="G209" i="26"/>
  <c r="H209" i="26" s="1"/>
  <c r="E210" i="26"/>
  <c r="F210" i="26" s="1"/>
  <c r="D210" i="26" s="1"/>
  <c r="E211" i="25"/>
  <c r="F211" i="25" s="1"/>
  <c r="D211" i="25" s="1"/>
  <c r="G210" i="25"/>
  <c r="H210" i="25" s="1"/>
  <c r="E209" i="24"/>
  <c r="F209" i="24" s="1"/>
  <c r="D209" i="24" s="1"/>
  <c r="G208" i="24"/>
  <c r="H208" i="24"/>
  <c r="E209" i="23"/>
  <c r="F209" i="23" s="1"/>
  <c r="D209" i="23" s="1"/>
  <c r="G208" i="23"/>
  <c r="H208" i="23" s="1"/>
  <c r="E209" i="19"/>
  <c r="F209" i="19" s="1"/>
  <c r="D209" i="19" s="1"/>
  <c r="G208" i="19"/>
  <c r="H208" i="19" s="1"/>
  <c r="E209" i="16"/>
  <c r="F209" i="16" s="1"/>
  <c r="D209" i="16" s="1"/>
  <c r="G208" i="16"/>
  <c r="H208" i="16" s="1"/>
  <c r="E192" i="13"/>
  <c r="F192" i="13" s="1"/>
  <c r="D192" i="13"/>
  <c r="G191" i="13"/>
  <c r="H191" i="13" s="1"/>
  <c r="E209" i="22"/>
  <c r="F209" i="22" s="1"/>
  <c r="D209" i="22" s="1"/>
  <c r="G208" i="22"/>
  <c r="H208" i="22" s="1"/>
  <c r="E201" i="21"/>
  <c r="F201" i="21" s="1"/>
  <c r="D201" i="21" s="1"/>
  <c r="G200" i="21"/>
  <c r="H200" i="21" s="1"/>
  <c r="E201" i="15"/>
  <c r="F201" i="15" s="1"/>
  <c r="D201" i="15" s="1"/>
  <c r="G200" i="15"/>
  <c r="H200" i="15" s="1"/>
  <c r="F100" i="14"/>
  <c r="D100" i="14" s="1"/>
  <c r="E194" i="17"/>
  <c r="F194" i="17" s="1"/>
  <c r="D194" i="17"/>
  <c r="G193" i="17"/>
  <c r="H193" i="17" s="1"/>
  <c r="G192" i="27"/>
  <c r="H192" i="27" s="1"/>
  <c r="E193" i="27"/>
  <c r="F193" i="27" s="1"/>
  <c r="D193" i="27"/>
  <c r="E192" i="18"/>
  <c r="F192" i="18" s="1"/>
  <c r="G191" i="18"/>
  <c r="H191" i="18" s="1"/>
  <c r="D192" i="18"/>
  <c r="E191" i="10"/>
  <c r="F191" i="10" s="1"/>
  <c r="D191" i="10"/>
  <c r="G190" i="10"/>
  <c r="H190" i="10" s="1"/>
  <c r="E189" i="9"/>
  <c r="F189" i="9" s="1"/>
  <c r="D189" i="9" s="1"/>
  <c r="G188" i="9"/>
  <c r="H188" i="9"/>
  <c r="E191" i="11"/>
  <c r="F191" i="11" s="1"/>
  <c r="D191" i="11"/>
  <c r="G190" i="11"/>
  <c r="H190" i="11"/>
  <c r="E191" i="8"/>
  <c r="F191" i="8" s="1"/>
  <c r="D191" i="8" s="1"/>
  <c r="G190" i="8"/>
  <c r="H190" i="8"/>
  <c r="G190" i="6"/>
  <c r="E191" i="6"/>
  <c r="F191" i="6" s="1"/>
  <c r="D191" i="6" s="1"/>
  <c r="H190" i="6"/>
  <c r="E191" i="5"/>
  <c r="F191" i="5" s="1"/>
  <c r="D191" i="5" s="1"/>
  <c r="G190" i="5"/>
  <c r="H190" i="5"/>
  <c r="G173" i="4"/>
  <c r="E174" i="4"/>
  <c r="F174" i="4" s="1"/>
  <c r="D174" i="4" s="1"/>
  <c r="H173" i="4"/>
  <c r="E153" i="7"/>
  <c r="F153" i="7" s="1"/>
  <c r="D153" i="7" s="1"/>
  <c r="G153" i="7" s="1"/>
  <c r="H152" i="7"/>
  <c r="E230" i="20" l="1"/>
  <c r="F230" i="20" s="1"/>
  <c r="D230" i="20" s="1"/>
  <c r="G229" i="20"/>
  <c r="H229" i="20" s="1"/>
  <c r="G229" i="12"/>
  <c r="H229" i="12" s="1"/>
  <c r="E230" i="12"/>
  <c r="F230" i="12" s="1"/>
  <c r="D230" i="12" s="1"/>
  <c r="E211" i="26"/>
  <c r="F211" i="26" s="1"/>
  <c r="D211" i="26" s="1"/>
  <c r="G210" i="26"/>
  <c r="H210" i="26" s="1"/>
  <c r="G211" i="25"/>
  <c r="H211" i="25" s="1"/>
  <c r="E212" i="25"/>
  <c r="F212" i="25" s="1"/>
  <c r="D212" i="25" s="1"/>
  <c r="G209" i="24"/>
  <c r="E210" i="24"/>
  <c r="F210" i="24" s="1"/>
  <c r="D210" i="24" s="1"/>
  <c r="H209" i="24"/>
  <c r="E210" i="23"/>
  <c r="F210" i="23" s="1"/>
  <c r="D210" i="23" s="1"/>
  <c r="G209" i="23"/>
  <c r="H209" i="23" s="1"/>
  <c r="E210" i="19"/>
  <c r="F210" i="19" s="1"/>
  <c r="D210" i="19" s="1"/>
  <c r="G209" i="19"/>
  <c r="H209" i="19" s="1"/>
  <c r="G209" i="16"/>
  <c r="H209" i="16" s="1"/>
  <c r="E210" i="16"/>
  <c r="F210" i="16" s="1"/>
  <c r="D210" i="16" s="1"/>
  <c r="E193" i="13"/>
  <c r="F193" i="13" s="1"/>
  <c r="D193" i="13" s="1"/>
  <c r="G192" i="13"/>
  <c r="H192" i="13" s="1"/>
  <c r="G209" i="22"/>
  <c r="H209" i="22" s="1"/>
  <c r="E210" i="22"/>
  <c r="F210" i="22" s="1"/>
  <c r="D210" i="22"/>
  <c r="E202" i="21"/>
  <c r="F202" i="21" s="1"/>
  <c r="D202" i="21" s="1"/>
  <c r="G201" i="21"/>
  <c r="H201" i="21" s="1"/>
  <c r="G201" i="15"/>
  <c r="H201" i="15" s="1"/>
  <c r="E202" i="15"/>
  <c r="F202" i="15" s="1"/>
  <c r="D202" i="15" s="1"/>
  <c r="G100" i="14"/>
  <c r="H100" i="14" s="1"/>
  <c r="E101" i="14"/>
  <c r="G194" i="17"/>
  <c r="H194" i="17" s="1"/>
  <c r="E195" i="17"/>
  <c r="F195" i="17" s="1"/>
  <c r="D195" i="17"/>
  <c r="G193" i="27"/>
  <c r="H193" i="27" s="1"/>
  <c r="E194" i="27"/>
  <c r="F194" i="27" s="1"/>
  <c r="D194" i="27" s="1"/>
  <c r="E193" i="18"/>
  <c r="F193" i="18" s="1"/>
  <c r="D193" i="18" s="1"/>
  <c r="G192" i="18"/>
  <c r="H192" i="18" s="1"/>
  <c r="E192" i="10"/>
  <c r="F192" i="10" s="1"/>
  <c r="D192" i="10" s="1"/>
  <c r="G191" i="10"/>
  <c r="H191" i="10" s="1"/>
  <c r="G189" i="9"/>
  <c r="E190" i="9"/>
  <c r="F190" i="9" s="1"/>
  <c r="D190" i="9"/>
  <c r="H189" i="9"/>
  <c r="E192" i="11"/>
  <c r="F192" i="11" s="1"/>
  <c r="D192" i="11" s="1"/>
  <c r="G191" i="11"/>
  <c r="H191" i="11" s="1"/>
  <c r="G191" i="8"/>
  <c r="E192" i="8"/>
  <c r="F192" i="8" s="1"/>
  <c r="D192" i="8" s="1"/>
  <c r="H191" i="8"/>
  <c r="E192" i="6"/>
  <c r="F192" i="6" s="1"/>
  <c r="G191" i="6"/>
  <c r="D192" i="6"/>
  <c r="H191" i="6"/>
  <c r="E192" i="5"/>
  <c r="F192" i="5" s="1"/>
  <c r="D192" i="5" s="1"/>
  <c r="G191" i="5"/>
  <c r="H191" i="5"/>
  <c r="G174" i="4"/>
  <c r="H174" i="4" s="1"/>
  <c r="E175" i="4"/>
  <c r="F175" i="4" s="1"/>
  <c r="D175" i="4" s="1"/>
  <c r="H153" i="7"/>
  <c r="E154" i="7"/>
  <c r="F154" i="7" s="1"/>
  <c r="D154" i="7"/>
  <c r="G154" i="7" s="1"/>
  <c r="E231" i="20" l="1"/>
  <c r="F231" i="20" s="1"/>
  <c r="D231" i="20"/>
  <c r="G230" i="20"/>
  <c r="H230" i="20"/>
  <c r="E231" i="12"/>
  <c r="F231" i="12" s="1"/>
  <c r="D231" i="12" s="1"/>
  <c r="G230" i="12"/>
  <c r="H230" i="12" s="1"/>
  <c r="E212" i="26"/>
  <c r="F212" i="26" s="1"/>
  <c r="D212" i="26" s="1"/>
  <c r="G211" i="26"/>
  <c r="H211" i="26" s="1"/>
  <c r="E213" i="25"/>
  <c r="F213" i="25" s="1"/>
  <c r="D213" i="25" s="1"/>
  <c r="G212" i="25"/>
  <c r="H212" i="25" s="1"/>
  <c r="E211" i="24"/>
  <c r="F211" i="24" s="1"/>
  <c r="D211" i="24" s="1"/>
  <c r="G210" i="24"/>
  <c r="H210" i="24" s="1"/>
  <c r="G210" i="23"/>
  <c r="H210" i="23" s="1"/>
  <c r="E211" i="23"/>
  <c r="F211" i="23" s="1"/>
  <c r="D211" i="23" s="1"/>
  <c r="E211" i="19"/>
  <c r="F211" i="19" s="1"/>
  <c r="D211" i="19" s="1"/>
  <c r="G210" i="19"/>
  <c r="H210" i="19" s="1"/>
  <c r="G210" i="16"/>
  <c r="E211" i="16"/>
  <c r="F211" i="16" s="1"/>
  <c r="D211" i="16" s="1"/>
  <c r="H210" i="16"/>
  <c r="G193" i="13"/>
  <c r="H193" i="13" s="1"/>
  <c r="E194" i="13"/>
  <c r="F194" i="13" s="1"/>
  <c r="D194" i="13" s="1"/>
  <c r="E211" i="22"/>
  <c r="F211" i="22" s="1"/>
  <c r="D211" i="22" s="1"/>
  <c r="G210" i="22"/>
  <c r="H210" i="22" s="1"/>
  <c r="G202" i="21"/>
  <c r="H202" i="21" s="1"/>
  <c r="E203" i="21"/>
  <c r="F203" i="21" s="1"/>
  <c r="D203" i="21" s="1"/>
  <c r="G202" i="15"/>
  <c r="H202" i="15" s="1"/>
  <c r="E203" i="15"/>
  <c r="F203" i="15" s="1"/>
  <c r="D203" i="15" s="1"/>
  <c r="F101" i="14"/>
  <c r="D101" i="14" s="1"/>
  <c r="G195" i="17"/>
  <c r="H195" i="17" s="1"/>
  <c r="E196" i="17"/>
  <c r="F196" i="17" s="1"/>
  <c r="D196" i="17"/>
  <c r="E195" i="27"/>
  <c r="F195" i="27" s="1"/>
  <c r="D195" i="27" s="1"/>
  <c r="G194" i="27"/>
  <c r="H194" i="27" s="1"/>
  <c r="G193" i="18"/>
  <c r="H193" i="18" s="1"/>
  <c r="E194" i="18"/>
  <c r="F194" i="18" s="1"/>
  <c r="D194" i="18" s="1"/>
  <c r="G192" i="10"/>
  <c r="H192" i="10" s="1"/>
  <c r="E193" i="10"/>
  <c r="F193" i="10" s="1"/>
  <c r="D193" i="10" s="1"/>
  <c r="H190" i="9"/>
  <c r="G190" i="9"/>
  <c r="E191" i="9"/>
  <c r="F191" i="9" s="1"/>
  <c r="D191" i="9" s="1"/>
  <c r="G192" i="11"/>
  <c r="H192" i="11" s="1"/>
  <c r="E193" i="11"/>
  <c r="F193" i="11" s="1"/>
  <c r="D193" i="11" s="1"/>
  <c r="E193" i="8"/>
  <c r="F193" i="8" s="1"/>
  <c r="D193" i="8" s="1"/>
  <c r="G192" i="8"/>
  <c r="H192" i="8"/>
  <c r="E193" i="6"/>
  <c r="F193" i="6" s="1"/>
  <c r="D193" i="6" s="1"/>
  <c r="G192" i="6"/>
  <c r="H192" i="6" s="1"/>
  <c r="H192" i="5"/>
  <c r="G192" i="5"/>
  <c r="E193" i="5"/>
  <c r="F193" i="5" s="1"/>
  <c r="D193" i="5" s="1"/>
  <c r="G175" i="4"/>
  <c r="E176" i="4"/>
  <c r="F176" i="4" s="1"/>
  <c r="D176" i="4" s="1"/>
  <c r="H175" i="4"/>
  <c r="E155" i="7"/>
  <c r="F155" i="7" s="1"/>
  <c r="D155" i="7" s="1"/>
  <c r="G155" i="7" s="1"/>
  <c r="H154" i="7"/>
  <c r="G231" i="20" l="1"/>
  <c r="E232" i="20"/>
  <c r="F232" i="20" s="1"/>
  <c r="D232" i="20" s="1"/>
  <c r="H231" i="20"/>
  <c r="G231" i="12"/>
  <c r="H231" i="12" s="1"/>
  <c r="E232" i="12"/>
  <c r="F232" i="12" s="1"/>
  <c r="D232" i="12" s="1"/>
  <c r="G212" i="26"/>
  <c r="H212" i="26" s="1"/>
  <c r="E213" i="26"/>
  <c r="F213" i="26" s="1"/>
  <c r="D213" i="26" s="1"/>
  <c r="E214" i="25"/>
  <c r="F214" i="25" s="1"/>
  <c r="D214" i="25" s="1"/>
  <c r="G213" i="25"/>
  <c r="H213" i="25" s="1"/>
  <c r="G211" i="24"/>
  <c r="H211" i="24" s="1"/>
  <c r="E212" i="24"/>
  <c r="F212" i="24" s="1"/>
  <c r="D212" i="24" s="1"/>
  <c r="E212" i="23"/>
  <c r="F212" i="23" s="1"/>
  <c r="D212" i="23" s="1"/>
  <c r="G211" i="23"/>
  <c r="H211" i="23"/>
  <c r="G211" i="19"/>
  <c r="H211" i="19" s="1"/>
  <c r="E212" i="19"/>
  <c r="F212" i="19" s="1"/>
  <c r="D212" i="19"/>
  <c r="G211" i="16"/>
  <c r="H211" i="16" s="1"/>
  <c r="E212" i="16"/>
  <c r="F212" i="16" s="1"/>
  <c r="D212" i="16" s="1"/>
  <c r="E195" i="13"/>
  <c r="F195" i="13" s="1"/>
  <c r="D195" i="13" s="1"/>
  <c r="G194" i="13"/>
  <c r="H194" i="13"/>
  <c r="E212" i="22"/>
  <c r="F212" i="22" s="1"/>
  <c r="D212" i="22" s="1"/>
  <c r="G211" i="22"/>
  <c r="H211" i="22" s="1"/>
  <c r="E204" i="21"/>
  <c r="F204" i="21" s="1"/>
  <c r="D204" i="21" s="1"/>
  <c r="G203" i="21"/>
  <c r="H203" i="21" s="1"/>
  <c r="E204" i="15"/>
  <c r="F204" i="15" s="1"/>
  <c r="D204" i="15" s="1"/>
  <c r="G203" i="15"/>
  <c r="H203" i="15" s="1"/>
  <c r="G101" i="14"/>
  <c r="H101" i="14" s="1"/>
  <c r="E102" i="14"/>
  <c r="G196" i="17"/>
  <c r="H196" i="17" s="1"/>
  <c r="E197" i="17"/>
  <c r="F197" i="17" s="1"/>
  <c r="D197" i="17"/>
  <c r="E196" i="27"/>
  <c r="F196" i="27" s="1"/>
  <c r="D196" i="27" s="1"/>
  <c r="G195" i="27"/>
  <c r="H195" i="27" s="1"/>
  <c r="E195" i="18"/>
  <c r="F195" i="18" s="1"/>
  <c r="D195" i="18" s="1"/>
  <c r="G194" i="18"/>
  <c r="H194" i="18" s="1"/>
  <c r="G193" i="10"/>
  <c r="E194" i="10"/>
  <c r="F194" i="10" s="1"/>
  <c r="D194" i="10" s="1"/>
  <c r="H193" i="10"/>
  <c r="E192" i="9"/>
  <c r="F192" i="9" s="1"/>
  <c r="D192" i="9" s="1"/>
  <c r="G191" i="9"/>
  <c r="H191" i="9"/>
  <c r="G193" i="11"/>
  <c r="E194" i="11"/>
  <c r="F194" i="11" s="1"/>
  <c r="D194" i="11"/>
  <c r="H193" i="11"/>
  <c r="E194" i="8"/>
  <c r="F194" i="8" s="1"/>
  <c r="D194" i="8" s="1"/>
  <c r="G193" i="8"/>
  <c r="H193" i="8"/>
  <c r="G193" i="6"/>
  <c r="H193" i="6" s="1"/>
  <c r="E194" i="6"/>
  <c r="F194" i="6" s="1"/>
  <c r="D194" i="6" s="1"/>
  <c r="G193" i="5"/>
  <c r="E194" i="5"/>
  <c r="F194" i="5" s="1"/>
  <c r="D194" i="5" s="1"/>
  <c r="H193" i="5"/>
  <c r="G176" i="4"/>
  <c r="E177" i="4"/>
  <c r="F177" i="4" s="1"/>
  <c r="D177" i="4" s="1"/>
  <c r="H176" i="4"/>
  <c r="E156" i="7"/>
  <c r="F156" i="7" s="1"/>
  <c r="D156" i="7" s="1"/>
  <c r="G156" i="7" s="1"/>
  <c r="H155" i="7"/>
  <c r="G232" i="20" l="1"/>
  <c r="E233" i="20"/>
  <c r="F233" i="20" s="1"/>
  <c r="D233" i="20" s="1"/>
  <c r="H232" i="20"/>
  <c r="E233" i="12"/>
  <c r="F233" i="12" s="1"/>
  <c r="D233" i="12" s="1"/>
  <c r="G232" i="12"/>
  <c r="H232" i="12"/>
  <c r="G213" i="26"/>
  <c r="H213" i="26" s="1"/>
  <c r="E214" i="26"/>
  <c r="F214" i="26" s="1"/>
  <c r="D214" i="26" s="1"/>
  <c r="E215" i="25"/>
  <c r="F215" i="25" s="1"/>
  <c r="D215" i="25" s="1"/>
  <c r="G214" i="25"/>
  <c r="H214" i="25" s="1"/>
  <c r="E213" i="24"/>
  <c r="F213" i="24" s="1"/>
  <c r="D213" i="24" s="1"/>
  <c r="G212" i="24"/>
  <c r="H212" i="24" s="1"/>
  <c r="G212" i="23"/>
  <c r="E213" i="23"/>
  <c r="F213" i="23" s="1"/>
  <c r="D213" i="23" s="1"/>
  <c r="H212" i="23"/>
  <c r="E213" i="19"/>
  <c r="F213" i="19" s="1"/>
  <c r="D213" i="19" s="1"/>
  <c r="G212" i="19"/>
  <c r="H212" i="19" s="1"/>
  <c r="E213" i="16"/>
  <c r="F213" i="16" s="1"/>
  <c r="D213" i="16" s="1"/>
  <c r="G212" i="16"/>
  <c r="H212" i="16" s="1"/>
  <c r="G195" i="13"/>
  <c r="E196" i="13"/>
  <c r="F196" i="13" s="1"/>
  <c r="D196" i="13" s="1"/>
  <c r="H195" i="13"/>
  <c r="E213" i="22"/>
  <c r="F213" i="22" s="1"/>
  <c r="D213" i="22" s="1"/>
  <c r="G212" i="22"/>
  <c r="H212" i="22" s="1"/>
  <c r="E205" i="21"/>
  <c r="F205" i="21" s="1"/>
  <c r="D205" i="21" s="1"/>
  <c r="G204" i="21"/>
  <c r="H204" i="21" s="1"/>
  <c r="E205" i="15"/>
  <c r="F205" i="15" s="1"/>
  <c r="D205" i="15" s="1"/>
  <c r="G204" i="15"/>
  <c r="H204" i="15" s="1"/>
  <c r="F102" i="14"/>
  <c r="D102" i="14" s="1"/>
  <c r="G197" i="17"/>
  <c r="H197" i="17" s="1"/>
  <c r="E198" i="17"/>
  <c r="F198" i="17" s="1"/>
  <c r="D198" i="17" s="1"/>
  <c r="G196" i="27"/>
  <c r="H196" i="27" s="1"/>
  <c r="E197" i="27"/>
  <c r="F197" i="27" s="1"/>
  <c r="D197" i="27"/>
  <c r="E196" i="18"/>
  <c r="F196" i="18" s="1"/>
  <c r="D196" i="18" s="1"/>
  <c r="G195" i="18"/>
  <c r="H195" i="18" s="1"/>
  <c r="E195" i="10"/>
  <c r="F195" i="10" s="1"/>
  <c r="D195" i="10"/>
  <c r="G194" i="10"/>
  <c r="H194" i="10"/>
  <c r="E193" i="9"/>
  <c r="F193" i="9" s="1"/>
  <c r="D193" i="9"/>
  <c r="G192" i="9"/>
  <c r="H192" i="9" s="1"/>
  <c r="E195" i="11"/>
  <c r="F195" i="11" s="1"/>
  <c r="D195" i="11" s="1"/>
  <c r="G194" i="11"/>
  <c r="H194" i="11" s="1"/>
  <c r="E195" i="8"/>
  <c r="F195" i="8" s="1"/>
  <c r="D195" i="8" s="1"/>
  <c r="G194" i="8"/>
  <c r="H194" i="8"/>
  <c r="G194" i="6"/>
  <c r="E195" i="6"/>
  <c r="F195" i="6" s="1"/>
  <c r="D195" i="6" s="1"/>
  <c r="H194" i="6"/>
  <c r="E195" i="5"/>
  <c r="F195" i="5" s="1"/>
  <c r="D195" i="5" s="1"/>
  <c r="G194" i="5"/>
  <c r="H194" i="5"/>
  <c r="G177" i="4"/>
  <c r="H177" i="4" s="1"/>
  <c r="E178" i="4"/>
  <c r="F178" i="4" s="1"/>
  <c r="D178" i="4" s="1"/>
  <c r="H156" i="7"/>
  <c r="E157" i="7"/>
  <c r="F157" i="7" s="1"/>
  <c r="D157" i="7" s="1"/>
  <c r="G157" i="7" s="1"/>
  <c r="E234" i="20" l="1"/>
  <c r="F234" i="20" s="1"/>
  <c r="D234" i="20" s="1"/>
  <c r="G233" i="20"/>
  <c r="H233" i="20" s="1"/>
  <c r="E234" i="12"/>
  <c r="F234" i="12" s="1"/>
  <c r="D234" i="12" s="1"/>
  <c r="G233" i="12"/>
  <c r="H233" i="12" s="1"/>
  <c r="E215" i="26"/>
  <c r="F215" i="26" s="1"/>
  <c r="D215" i="26" s="1"/>
  <c r="G214" i="26"/>
  <c r="H214" i="26" s="1"/>
  <c r="G215" i="25"/>
  <c r="H215" i="25" s="1"/>
  <c r="E216" i="25"/>
  <c r="F216" i="25" s="1"/>
  <c r="D216" i="25" s="1"/>
  <c r="E214" i="24"/>
  <c r="F214" i="24" s="1"/>
  <c r="D214" i="24" s="1"/>
  <c r="G213" i="24"/>
  <c r="H213" i="24" s="1"/>
  <c r="E214" i="23"/>
  <c r="F214" i="23" s="1"/>
  <c r="D214" i="23" s="1"/>
  <c r="G213" i="23"/>
  <c r="H213" i="23"/>
  <c r="E214" i="19"/>
  <c r="F214" i="19" s="1"/>
  <c r="D214" i="19" s="1"/>
  <c r="G213" i="19"/>
  <c r="H213" i="19" s="1"/>
  <c r="G213" i="16"/>
  <c r="H213" i="16" s="1"/>
  <c r="E214" i="16"/>
  <c r="F214" i="16" s="1"/>
  <c r="D214" i="16" s="1"/>
  <c r="E197" i="13"/>
  <c r="F197" i="13" s="1"/>
  <c r="D197" i="13"/>
  <c r="G196" i="13"/>
  <c r="H196" i="13" s="1"/>
  <c r="G213" i="22"/>
  <c r="H213" i="22" s="1"/>
  <c r="E214" i="22"/>
  <c r="F214" i="22" s="1"/>
  <c r="D214" i="22" s="1"/>
  <c r="E206" i="21"/>
  <c r="F206" i="21" s="1"/>
  <c r="D206" i="21" s="1"/>
  <c r="G205" i="21"/>
  <c r="H205" i="21" s="1"/>
  <c r="E206" i="15"/>
  <c r="F206" i="15" s="1"/>
  <c r="D206" i="15" s="1"/>
  <c r="G205" i="15"/>
  <c r="H205" i="15" s="1"/>
  <c r="G102" i="14"/>
  <c r="H102" i="14" s="1"/>
  <c r="E103" i="14"/>
  <c r="G198" i="17"/>
  <c r="E199" i="17"/>
  <c r="F199" i="17" s="1"/>
  <c r="D199" i="17" s="1"/>
  <c r="H198" i="17"/>
  <c r="G197" i="27"/>
  <c r="H197" i="27" s="1"/>
  <c r="E198" i="27"/>
  <c r="F198" i="27" s="1"/>
  <c r="D198" i="27" s="1"/>
  <c r="G196" i="18"/>
  <c r="H196" i="18" s="1"/>
  <c r="E197" i="18"/>
  <c r="F197" i="18" s="1"/>
  <c r="D197" i="18" s="1"/>
  <c r="E196" i="10"/>
  <c r="F196" i="10" s="1"/>
  <c r="D196" i="10" s="1"/>
  <c r="G195" i="10"/>
  <c r="H195" i="10"/>
  <c r="H193" i="9"/>
  <c r="G193" i="9"/>
  <c r="E194" i="9"/>
  <c r="F194" i="9" s="1"/>
  <c r="D194" i="9"/>
  <c r="E196" i="11"/>
  <c r="F196" i="11" s="1"/>
  <c r="D196" i="11" s="1"/>
  <c r="G195" i="11"/>
  <c r="H195" i="11" s="1"/>
  <c r="G195" i="8"/>
  <c r="H195" i="8" s="1"/>
  <c r="E196" i="8"/>
  <c r="F196" i="8" s="1"/>
  <c r="D196" i="8" s="1"/>
  <c r="E196" i="6"/>
  <c r="F196" i="6" s="1"/>
  <c r="G195" i="6"/>
  <c r="D196" i="6"/>
  <c r="H195" i="6"/>
  <c r="E196" i="5"/>
  <c r="F196" i="5" s="1"/>
  <c r="D196" i="5" s="1"/>
  <c r="G195" i="5"/>
  <c r="H195" i="5"/>
  <c r="G178" i="4"/>
  <c r="E179" i="4"/>
  <c r="F179" i="4" s="1"/>
  <c r="D179" i="4" s="1"/>
  <c r="H178" i="4"/>
  <c r="E158" i="7"/>
  <c r="F158" i="7" s="1"/>
  <c r="D158" i="7" s="1"/>
  <c r="G158" i="7" s="1"/>
  <c r="H157" i="7"/>
  <c r="E235" i="20" l="1"/>
  <c r="F235" i="20" s="1"/>
  <c r="D235" i="20" s="1"/>
  <c r="G234" i="20"/>
  <c r="H234" i="20" s="1"/>
  <c r="G234" i="12"/>
  <c r="H234" i="12" s="1"/>
  <c r="E235" i="12"/>
  <c r="F235" i="12" s="1"/>
  <c r="D235" i="12" s="1"/>
  <c r="E216" i="26"/>
  <c r="F216" i="26" s="1"/>
  <c r="D216" i="26" s="1"/>
  <c r="G215" i="26"/>
  <c r="H215" i="26" s="1"/>
  <c r="E217" i="25"/>
  <c r="F217" i="25" s="1"/>
  <c r="G216" i="25"/>
  <c r="D217" i="25"/>
  <c r="H216" i="25"/>
  <c r="G214" i="24"/>
  <c r="H214" i="24" s="1"/>
  <c r="E215" i="24"/>
  <c r="F215" i="24" s="1"/>
  <c r="D215" i="24" s="1"/>
  <c r="E215" i="23"/>
  <c r="F215" i="23" s="1"/>
  <c r="D215" i="23"/>
  <c r="G214" i="23"/>
  <c r="H214" i="23"/>
  <c r="E215" i="19"/>
  <c r="F215" i="19" s="1"/>
  <c r="D215" i="19" s="1"/>
  <c r="G214" i="19"/>
  <c r="H214" i="19" s="1"/>
  <c r="G214" i="16"/>
  <c r="H214" i="16" s="1"/>
  <c r="E215" i="16"/>
  <c r="F215" i="16" s="1"/>
  <c r="D215" i="16" s="1"/>
  <c r="G197" i="13"/>
  <c r="H197" i="13" s="1"/>
  <c r="E198" i="13"/>
  <c r="F198" i="13" s="1"/>
  <c r="D198" i="13" s="1"/>
  <c r="E215" i="22"/>
  <c r="F215" i="22" s="1"/>
  <c r="D215" i="22" s="1"/>
  <c r="G214" i="22"/>
  <c r="H214" i="22"/>
  <c r="G206" i="21"/>
  <c r="H206" i="21" s="1"/>
  <c r="E207" i="21"/>
  <c r="F207" i="21" s="1"/>
  <c r="D207" i="21" s="1"/>
  <c r="G206" i="15"/>
  <c r="H206" i="15" s="1"/>
  <c r="E207" i="15"/>
  <c r="F207" i="15" s="1"/>
  <c r="D207" i="15" s="1"/>
  <c r="F103" i="14"/>
  <c r="D103" i="14" s="1"/>
  <c r="E200" i="17"/>
  <c r="F200" i="17" s="1"/>
  <c r="D200" i="17"/>
  <c r="G199" i="17"/>
  <c r="H199" i="17"/>
  <c r="E199" i="27"/>
  <c r="F199" i="27" s="1"/>
  <c r="D199" i="27" s="1"/>
  <c r="G198" i="27"/>
  <c r="H198" i="27" s="1"/>
  <c r="G197" i="18"/>
  <c r="H197" i="18" s="1"/>
  <c r="E198" i="18"/>
  <c r="F198" i="18" s="1"/>
  <c r="D198" i="18" s="1"/>
  <c r="G196" i="10"/>
  <c r="E197" i="10"/>
  <c r="F197" i="10" s="1"/>
  <c r="D197" i="10"/>
  <c r="H196" i="10"/>
  <c r="G194" i="9"/>
  <c r="H194" i="9" s="1"/>
  <c r="E195" i="9"/>
  <c r="F195" i="9" s="1"/>
  <c r="D195" i="9" s="1"/>
  <c r="G196" i="11"/>
  <c r="H196" i="11" s="1"/>
  <c r="E197" i="11"/>
  <c r="F197" i="11" s="1"/>
  <c r="D197" i="11" s="1"/>
  <c r="G196" i="8"/>
  <c r="E197" i="8"/>
  <c r="F197" i="8" s="1"/>
  <c r="D197" i="8" s="1"/>
  <c r="H196" i="8"/>
  <c r="E197" i="6"/>
  <c r="F197" i="6" s="1"/>
  <c r="D197" i="6" s="1"/>
  <c r="G196" i="6"/>
  <c r="H196" i="6"/>
  <c r="G196" i="5"/>
  <c r="E197" i="5"/>
  <c r="F197" i="5" s="1"/>
  <c r="D197" i="5" s="1"/>
  <c r="H196" i="5"/>
  <c r="G179" i="4"/>
  <c r="E180" i="4"/>
  <c r="F180" i="4" s="1"/>
  <c r="D180" i="4" s="1"/>
  <c r="H179" i="4"/>
  <c r="E159" i="7"/>
  <c r="F159" i="7" s="1"/>
  <c r="D159" i="7" s="1"/>
  <c r="G159" i="7" s="1"/>
  <c r="H158" i="7"/>
  <c r="E236" i="20" l="1"/>
  <c r="F236" i="20" s="1"/>
  <c r="D236" i="20" s="1"/>
  <c r="G235" i="20"/>
  <c r="H235" i="20" s="1"/>
  <c r="E236" i="12"/>
  <c r="F236" i="12" s="1"/>
  <c r="D236" i="12" s="1"/>
  <c r="G235" i="12"/>
  <c r="H235" i="12" s="1"/>
  <c r="G216" i="26"/>
  <c r="H216" i="26" s="1"/>
  <c r="E217" i="26"/>
  <c r="F217" i="26" s="1"/>
  <c r="D217" i="26" s="1"/>
  <c r="G217" i="25"/>
  <c r="H217" i="25" s="1"/>
  <c r="E218" i="25"/>
  <c r="F218" i="25" s="1"/>
  <c r="D218" i="25" s="1"/>
  <c r="G215" i="24"/>
  <c r="H215" i="24" s="1"/>
  <c r="E216" i="24"/>
  <c r="F216" i="24" s="1"/>
  <c r="D216" i="24" s="1"/>
  <c r="G215" i="23"/>
  <c r="H215" i="23" s="1"/>
  <c r="E216" i="23"/>
  <c r="F216" i="23" s="1"/>
  <c r="D216" i="23" s="1"/>
  <c r="G215" i="19"/>
  <c r="H215" i="19" s="1"/>
  <c r="E216" i="19"/>
  <c r="F216" i="19" s="1"/>
  <c r="D216" i="19" s="1"/>
  <c r="G215" i="16"/>
  <c r="H215" i="16" s="1"/>
  <c r="E216" i="16"/>
  <c r="F216" i="16" s="1"/>
  <c r="D216" i="16" s="1"/>
  <c r="E199" i="13"/>
  <c r="F199" i="13" s="1"/>
  <c r="D199" i="13" s="1"/>
  <c r="G198" i="13"/>
  <c r="H198" i="13" s="1"/>
  <c r="E216" i="22"/>
  <c r="F216" i="22" s="1"/>
  <c r="D216" i="22" s="1"/>
  <c r="G215" i="22"/>
  <c r="H215" i="22" s="1"/>
  <c r="G207" i="21"/>
  <c r="H207" i="21" s="1"/>
  <c r="E208" i="21"/>
  <c r="F208" i="21" s="1"/>
  <c r="D208" i="21" s="1"/>
  <c r="E208" i="15"/>
  <c r="F208" i="15" s="1"/>
  <c r="D208" i="15" s="1"/>
  <c r="G207" i="15"/>
  <c r="H207" i="15" s="1"/>
  <c r="G103" i="14"/>
  <c r="H103" i="14" s="1"/>
  <c r="E104" i="14"/>
  <c r="E201" i="17"/>
  <c r="F201" i="17" s="1"/>
  <c r="D201" i="17"/>
  <c r="G200" i="17"/>
  <c r="H200" i="17"/>
  <c r="E200" i="27"/>
  <c r="F200" i="27" s="1"/>
  <c r="G199" i="27"/>
  <c r="D200" i="27"/>
  <c r="H199" i="27"/>
  <c r="G198" i="18"/>
  <c r="H198" i="18" s="1"/>
  <c r="E199" i="18"/>
  <c r="F199" i="18" s="1"/>
  <c r="D199" i="18" s="1"/>
  <c r="G197" i="10"/>
  <c r="H197" i="10" s="1"/>
  <c r="E198" i="10"/>
  <c r="F198" i="10" s="1"/>
  <c r="D198" i="10" s="1"/>
  <c r="H195" i="9"/>
  <c r="E196" i="9"/>
  <c r="F196" i="9" s="1"/>
  <c r="D196" i="9" s="1"/>
  <c r="G195" i="9"/>
  <c r="G197" i="11"/>
  <c r="E198" i="11"/>
  <c r="F198" i="11" s="1"/>
  <c r="D198" i="11" s="1"/>
  <c r="H197" i="11"/>
  <c r="E198" i="8"/>
  <c r="F198" i="8" s="1"/>
  <c r="D198" i="8" s="1"/>
  <c r="G197" i="8"/>
  <c r="H197" i="8" s="1"/>
  <c r="G197" i="6"/>
  <c r="E198" i="6"/>
  <c r="F198" i="6" s="1"/>
  <c r="D198" i="6"/>
  <c r="H197" i="6"/>
  <c r="G197" i="5"/>
  <c r="E198" i="5"/>
  <c r="F198" i="5" s="1"/>
  <c r="D198" i="5" s="1"/>
  <c r="H197" i="5"/>
  <c r="E181" i="4"/>
  <c r="F181" i="4" s="1"/>
  <c r="D181" i="4" s="1"/>
  <c r="G180" i="4"/>
  <c r="H180" i="4" s="1"/>
  <c r="E160" i="7"/>
  <c r="F160" i="7" s="1"/>
  <c r="D160" i="7" s="1"/>
  <c r="G160" i="7" s="1"/>
  <c r="H159" i="7"/>
  <c r="G236" i="20" l="1"/>
  <c r="H236" i="20" s="1"/>
  <c r="E237" i="20"/>
  <c r="F237" i="20" s="1"/>
  <c r="D237" i="20"/>
  <c r="G236" i="12"/>
  <c r="H236" i="12" s="1"/>
  <c r="E237" i="12"/>
  <c r="F237" i="12" s="1"/>
  <c r="D237" i="12" s="1"/>
  <c r="G217" i="26"/>
  <c r="H217" i="26" s="1"/>
  <c r="E218" i="26"/>
  <c r="F218" i="26" s="1"/>
  <c r="D218" i="26" s="1"/>
  <c r="E219" i="25"/>
  <c r="F219" i="25" s="1"/>
  <c r="D219" i="25" s="1"/>
  <c r="G218" i="25"/>
  <c r="H218" i="25" s="1"/>
  <c r="E217" i="24"/>
  <c r="F217" i="24" s="1"/>
  <c r="D217" i="24" s="1"/>
  <c r="G216" i="24"/>
  <c r="H216" i="24"/>
  <c r="E217" i="23"/>
  <c r="F217" i="23" s="1"/>
  <c r="D217" i="23"/>
  <c r="G216" i="23"/>
  <c r="H216" i="23"/>
  <c r="G216" i="19"/>
  <c r="H216" i="19" s="1"/>
  <c r="E217" i="19"/>
  <c r="F217" i="19" s="1"/>
  <c r="D217" i="19" s="1"/>
  <c r="E217" i="16"/>
  <c r="F217" i="16" s="1"/>
  <c r="D217" i="16" s="1"/>
  <c r="G216" i="16"/>
  <c r="H216" i="16" s="1"/>
  <c r="E200" i="13"/>
  <c r="F200" i="13" s="1"/>
  <c r="D200" i="13" s="1"/>
  <c r="G199" i="13"/>
  <c r="H199" i="13" s="1"/>
  <c r="E217" i="22"/>
  <c r="F217" i="22" s="1"/>
  <c r="D217" i="22" s="1"/>
  <c r="G216" i="22"/>
  <c r="H216" i="22" s="1"/>
  <c r="E209" i="21"/>
  <c r="F209" i="21" s="1"/>
  <c r="D209" i="21" s="1"/>
  <c r="G208" i="21"/>
  <c r="H208" i="21" s="1"/>
  <c r="E209" i="15"/>
  <c r="F209" i="15" s="1"/>
  <c r="D209" i="15" s="1"/>
  <c r="G208" i="15"/>
  <c r="H208" i="15" s="1"/>
  <c r="F104" i="14"/>
  <c r="D104" i="14" s="1"/>
  <c r="E202" i="17"/>
  <c r="F202" i="17" s="1"/>
  <c r="D202" i="17"/>
  <c r="G201" i="17"/>
  <c r="H201" i="17"/>
  <c r="G200" i="27"/>
  <c r="H200" i="27" s="1"/>
  <c r="E201" i="27"/>
  <c r="F201" i="27" s="1"/>
  <c r="D201" i="27"/>
  <c r="E200" i="18"/>
  <c r="F200" i="18" s="1"/>
  <c r="D200" i="18" s="1"/>
  <c r="G199" i="18"/>
  <c r="H199" i="18" s="1"/>
  <c r="E199" i="10"/>
  <c r="F199" i="10" s="1"/>
  <c r="D199" i="10"/>
  <c r="G198" i="10"/>
  <c r="H198" i="10" s="1"/>
  <c r="E197" i="9"/>
  <c r="F197" i="9" s="1"/>
  <c r="D197" i="9"/>
  <c r="G196" i="9"/>
  <c r="H196" i="9" s="1"/>
  <c r="E199" i="11"/>
  <c r="F199" i="11" s="1"/>
  <c r="D199" i="11" s="1"/>
  <c r="G198" i="11"/>
  <c r="H198" i="11" s="1"/>
  <c r="G198" i="8"/>
  <c r="E199" i="8"/>
  <c r="F199" i="8" s="1"/>
  <c r="D199" i="8" s="1"/>
  <c r="H198" i="8"/>
  <c r="G198" i="6"/>
  <c r="E199" i="6"/>
  <c r="F199" i="6" s="1"/>
  <c r="D199" i="6" s="1"/>
  <c r="H198" i="6"/>
  <c r="E199" i="5"/>
  <c r="F199" i="5" s="1"/>
  <c r="D199" i="5" s="1"/>
  <c r="G198" i="5"/>
  <c r="H198" i="5" s="1"/>
  <c r="E182" i="4"/>
  <c r="F182" i="4" s="1"/>
  <c r="D182" i="4" s="1"/>
  <c r="G181" i="4"/>
  <c r="H181" i="4" s="1"/>
  <c r="E161" i="7"/>
  <c r="F161" i="7" s="1"/>
  <c r="D161" i="7" s="1"/>
  <c r="G161" i="7" s="1"/>
  <c r="H160" i="7"/>
  <c r="G237" i="20" l="1"/>
  <c r="H237" i="20" s="1"/>
  <c r="E238" i="20"/>
  <c r="F238" i="20" s="1"/>
  <c r="D238" i="20" s="1"/>
  <c r="E238" i="12"/>
  <c r="F238" i="12" s="1"/>
  <c r="D238" i="12" s="1"/>
  <c r="G237" i="12"/>
  <c r="H237" i="12" s="1"/>
  <c r="E219" i="26"/>
  <c r="F219" i="26" s="1"/>
  <c r="D219" i="26" s="1"/>
  <c r="G218" i="26"/>
  <c r="H218" i="26" s="1"/>
  <c r="G219" i="25"/>
  <c r="H219" i="25" s="1"/>
  <c r="E220" i="25"/>
  <c r="F220" i="25" s="1"/>
  <c r="D220" i="25" s="1"/>
  <c r="G217" i="24"/>
  <c r="H217" i="24" s="1"/>
  <c r="E218" i="24"/>
  <c r="F218" i="24" s="1"/>
  <c r="D218" i="24" s="1"/>
  <c r="E218" i="23"/>
  <c r="F218" i="23" s="1"/>
  <c r="D218" i="23" s="1"/>
  <c r="G217" i="23"/>
  <c r="H217" i="23" s="1"/>
  <c r="E218" i="19"/>
  <c r="F218" i="19" s="1"/>
  <c r="D218" i="19" s="1"/>
  <c r="G217" i="19"/>
  <c r="H217" i="19"/>
  <c r="G217" i="16"/>
  <c r="H217" i="16" s="1"/>
  <c r="E218" i="16"/>
  <c r="F218" i="16" s="1"/>
  <c r="D218" i="16" s="1"/>
  <c r="E201" i="13"/>
  <c r="F201" i="13" s="1"/>
  <c r="D201" i="13" s="1"/>
  <c r="G200" i="13"/>
  <c r="H200" i="13"/>
  <c r="G217" i="22"/>
  <c r="E218" i="22"/>
  <c r="F218" i="22" s="1"/>
  <c r="D218" i="22" s="1"/>
  <c r="H217" i="22"/>
  <c r="G209" i="21"/>
  <c r="H209" i="21" s="1"/>
  <c r="E210" i="21"/>
  <c r="F210" i="21" s="1"/>
  <c r="D210" i="21"/>
  <c r="E210" i="15"/>
  <c r="F210" i="15" s="1"/>
  <c r="D210" i="15" s="1"/>
  <c r="G209" i="15"/>
  <c r="H209" i="15" s="1"/>
  <c r="G104" i="14"/>
  <c r="H104" i="14" s="1"/>
  <c r="E105" i="14"/>
  <c r="G202" i="17"/>
  <c r="E203" i="17"/>
  <c r="F203" i="17" s="1"/>
  <c r="D203" i="17"/>
  <c r="H202" i="17"/>
  <c r="G201" i="27"/>
  <c r="H201" i="27" s="1"/>
  <c r="E202" i="27"/>
  <c r="F202" i="27" s="1"/>
  <c r="D202" i="27"/>
  <c r="G200" i="18"/>
  <c r="H200" i="18" s="1"/>
  <c r="E201" i="18"/>
  <c r="F201" i="18" s="1"/>
  <c r="D201" i="18" s="1"/>
  <c r="E200" i="10"/>
  <c r="F200" i="10" s="1"/>
  <c r="D200" i="10"/>
  <c r="G199" i="10"/>
  <c r="H199" i="10" s="1"/>
  <c r="H197" i="9"/>
  <c r="G197" i="9"/>
  <c r="E198" i="9"/>
  <c r="F198" i="9" s="1"/>
  <c r="D198" i="9"/>
  <c r="E200" i="11"/>
  <c r="F200" i="11" s="1"/>
  <c r="D200" i="11"/>
  <c r="G199" i="11"/>
  <c r="H199" i="11" s="1"/>
  <c r="G199" i="8"/>
  <c r="E200" i="8"/>
  <c r="F200" i="8" s="1"/>
  <c r="D200" i="8"/>
  <c r="H199" i="8"/>
  <c r="E200" i="6"/>
  <c r="F200" i="6" s="1"/>
  <c r="G199" i="6"/>
  <c r="D200" i="6"/>
  <c r="H199" i="6"/>
  <c r="E200" i="5"/>
  <c r="F200" i="5" s="1"/>
  <c r="D200" i="5" s="1"/>
  <c r="G199" i="5"/>
  <c r="H199" i="5" s="1"/>
  <c r="E183" i="4"/>
  <c r="F183" i="4" s="1"/>
  <c r="D183" i="4" s="1"/>
  <c r="G182" i="4"/>
  <c r="H182" i="4" s="1"/>
  <c r="H161" i="7"/>
  <c r="E162" i="7"/>
  <c r="F162" i="7" s="1"/>
  <c r="D162" i="7" s="1"/>
  <c r="G162" i="7" s="1"/>
  <c r="E239" i="20" l="1"/>
  <c r="F239" i="20" s="1"/>
  <c r="D239" i="20"/>
  <c r="G238" i="20"/>
  <c r="H238" i="20" s="1"/>
  <c r="G238" i="12"/>
  <c r="H238" i="12" s="1"/>
  <c r="E239" i="12"/>
  <c r="F239" i="12" s="1"/>
  <c r="D239" i="12" s="1"/>
  <c r="E220" i="26"/>
  <c r="F220" i="26" s="1"/>
  <c r="D220" i="26" s="1"/>
  <c r="G219" i="26"/>
  <c r="H219" i="26" s="1"/>
  <c r="E221" i="25"/>
  <c r="F221" i="25" s="1"/>
  <c r="D221" i="25" s="1"/>
  <c r="G220" i="25"/>
  <c r="H220" i="25" s="1"/>
  <c r="E219" i="24"/>
  <c r="F219" i="24" s="1"/>
  <c r="D219" i="24" s="1"/>
  <c r="G218" i="24"/>
  <c r="H218" i="24" s="1"/>
  <c r="G218" i="23"/>
  <c r="H218" i="23" s="1"/>
  <c r="E219" i="23"/>
  <c r="F219" i="23" s="1"/>
  <c r="D219" i="23" s="1"/>
  <c r="E219" i="19"/>
  <c r="F219" i="19" s="1"/>
  <c r="D219" i="19" s="1"/>
  <c r="G218" i="19"/>
  <c r="H218" i="19"/>
  <c r="G218" i="16"/>
  <c r="H218" i="16" s="1"/>
  <c r="E219" i="16"/>
  <c r="F219" i="16" s="1"/>
  <c r="D219" i="16" s="1"/>
  <c r="G201" i="13"/>
  <c r="E202" i="13"/>
  <c r="F202" i="13" s="1"/>
  <c r="D202" i="13" s="1"/>
  <c r="H201" i="13"/>
  <c r="E219" i="22"/>
  <c r="F219" i="22" s="1"/>
  <c r="D219" i="22" s="1"/>
  <c r="G218" i="22"/>
  <c r="H218" i="22" s="1"/>
  <c r="G210" i="21"/>
  <c r="H210" i="21" s="1"/>
  <c r="E211" i="21"/>
  <c r="F211" i="21" s="1"/>
  <c r="D211" i="21" s="1"/>
  <c r="G210" i="15"/>
  <c r="H210" i="15" s="1"/>
  <c r="E211" i="15"/>
  <c r="F211" i="15" s="1"/>
  <c r="D211" i="15" s="1"/>
  <c r="F105" i="14"/>
  <c r="D105" i="14" s="1"/>
  <c r="G203" i="17"/>
  <c r="E204" i="17"/>
  <c r="F204" i="17" s="1"/>
  <c r="D204" i="17" s="1"/>
  <c r="H203" i="17"/>
  <c r="E203" i="27"/>
  <c r="F203" i="27" s="1"/>
  <c r="D203" i="27" s="1"/>
  <c r="G202" i="27"/>
  <c r="H202" i="27" s="1"/>
  <c r="G201" i="18"/>
  <c r="E202" i="18"/>
  <c r="F202" i="18" s="1"/>
  <c r="D202" i="18" s="1"/>
  <c r="H201" i="18"/>
  <c r="G200" i="10"/>
  <c r="H200" i="10" s="1"/>
  <c r="E201" i="10"/>
  <c r="F201" i="10" s="1"/>
  <c r="D201" i="10" s="1"/>
  <c r="G198" i="9"/>
  <c r="H198" i="9" s="1"/>
  <c r="E199" i="9"/>
  <c r="F199" i="9" s="1"/>
  <c r="D199" i="9" s="1"/>
  <c r="G200" i="11"/>
  <c r="H200" i="11" s="1"/>
  <c r="E201" i="11"/>
  <c r="F201" i="11" s="1"/>
  <c r="D201" i="11" s="1"/>
  <c r="E201" i="8"/>
  <c r="F201" i="8" s="1"/>
  <c r="D201" i="8" s="1"/>
  <c r="G200" i="8"/>
  <c r="H200" i="8" s="1"/>
  <c r="E201" i="6"/>
  <c r="F201" i="6" s="1"/>
  <c r="D201" i="6"/>
  <c r="G200" i="6"/>
  <c r="H200" i="6" s="1"/>
  <c r="G200" i="5"/>
  <c r="H200" i="5" s="1"/>
  <c r="E201" i="5"/>
  <c r="F201" i="5" s="1"/>
  <c r="D201" i="5" s="1"/>
  <c r="G183" i="4"/>
  <c r="H183" i="4" s="1"/>
  <c r="E184" i="4"/>
  <c r="F184" i="4" s="1"/>
  <c r="D184" i="4"/>
  <c r="E163" i="7"/>
  <c r="F163" i="7" s="1"/>
  <c r="D163" i="7" s="1"/>
  <c r="G163" i="7" s="1"/>
  <c r="H162" i="7"/>
  <c r="E240" i="20" l="1"/>
  <c r="F240" i="20" s="1"/>
  <c r="D240" i="20" s="1"/>
  <c r="G239" i="20"/>
  <c r="H239" i="20" s="1"/>
  <c r="E240" i="12"/>
  <c r="F240" i="12" s="1"/>
  <c r="D240" i="12" s="1"/>
  <c r="G239" i="12"/>
  <c r="H239" i="12"/>
  <c r="G220" i="26"/>
  <c r="H220" i="26" s="1"/>
  <c r="E221" i="26"/>
  <c r="F221" i="26" s="1"/>
  <c r="D221" i="26" s="1"/>
  <c r="G221" i="25"/>
  <c r="H221" i="25" s="1"/>
  <c r="E222" i="25"/>
  <c r="F222" i="25" s="1"/>
  <c r="D222" i="25" s="1"/>
  <c r="G219" i="24"/>
  <c r="H219" i="24" s="1"/>
  <c r="E220" i="24"/>
  <c r="F220" i="24" s="1"/>
  <c r="D220" i="24" s="1"/>
  <c r="E220" i="23"/>
  <c r="F220" i="23" s="1"/>
  <c r="D220" i="23" s="1"/>
  <c r="G219" i="23"/>
  <c r="H219" i="23" s="1"/>
  <c r="G219" i="19"/>
  <c r="H219" i="19" s="1"/>
  <c r="E220" i="19"/>
  <c r="F220" i="19" s="1"/>
  <c r="D220" i="19" s="1"/>
  <c r="G219" i="16"/>
  <c r="H219" i="16" s="1"/>
  <c r="E220" i="16"/>
  <c r="F220" i="16" s="1"/>
  <c r="D220" i="16" s="1"/>
  <c r="E203" i="13"/>
  <c r="F203" i="13" s="1"/>
  <c r="D203" i="13" s="1"/>
  <c r="G202" i="13"/>
  <c r="H202" i="13"/>
  <c r="E220" i="22"/>
  <c r="F220" i="22" s="1"/>
  <c r="D220" i="22" s="1"/>
  <c r="G219" i="22"/>
  <c r="H219" i="22"/>
  <c r="G211" i="21"/>
  <c r="H211" i="21" s="1"/>
  <c r="E212" i="21"/>
  <c r="F212" i="21" s="1"/>
  <c r="D212" i="21" s="1"/>
  <c r="E212" i="15"/>
  <c r="F212" i="15" s="1"/>
  <c r="D212" i="15" s="1"/>
  <c r="G211" i="15"/>
  <c r="H211" i="15" s="1"/>
  <c r="G105" i="14"/>
  <c r="H105" i="14" s="1"/>
  <c r="E106" i="14"/>
  <c r="E205" i="17"/>
  <c r="F205" i="17" s="1"/>
  <c r="D205" i="17"/>
  <c r="G204" i="17"/>
  <c r="H204" i="17"/>
  <c r="E204" i="27"/>
  <c r="F204" i="27" s="1"/>
  <c r="D204" i="27" s="1"/>
  <c r="G203" i="27"/>
  <c r="H203" i="27" s="1"/>
  <c r="G202" i="18"/>
  <c r="E203" i="18"/>
  <c r="F203" i="18" s="1"/>
  <c r="D203" i="18" s="1"/>
  <c r="H202" i="18"/>
  <c r="G201" i="10"/>
  <c r="H201" i="10" s="1"/>
  <c r="E202" i="10"/>
  <c r="F202" i="10" s="1"/>
  <c r="D202" i="10" s="1"/>
  <c r="E200" i="9"/>
  <c r="F200" i="9" s="1"/>
  <c r="D200" i="9" s="1"/>
  <c r="G199" i="9"/>
  <c r="H199" i="9"/>
  <c r="G201" i="11"/>
  <c r="E202" i="11"/>
  <c r="F202" i="11" s="1"/>
  <c r="D202" i="11"/>
  <c r="H201" i="11"/>
  <c r="E202" i="8"/>
  <c r="F202" i="8" s="1"/>
  <c r="D202" i="8"/>
  <c r="G201" i="8"/>
  <c r="H201" i="8" s="1"/>
  <c r="G201" i="6"/>
  <c r="H201" i="6" s="1"/>
  <c r="E202" i="6"/>
  <c r="F202" i="6" s="1"/>
  <c r="D202" i="6"/>
  <c r="G201" i="5"/>
  <c r="H201" i="5" s="1"/>
  <c r="E202" i="5"/>
  <c r="F202" i="5" s="1"/>
  <c r="D202" i="5" s="1"/>
  <c r="E185" i="4"/>
  <c r="F185" i="4" s="1"/>
  <c r="D185" i="4" s="1"/>
  <c r="G184" i="4"/>
  <c r="H184" i="4" s="1"/>
  <c r="E164" i="7"/>
  <c r="F164" i="7" s="1"/>
  <c r="D164" i="7" s="1"/>
  <c r="G164" i="7" s="1"/>
  <c r="H163" i="7"/>
  <c r="G240" i="20" l="1"/>
  <c r="E241" i="20"/>
  <c r="F241" i="20" s="1"/>
  <c r="D241" i="20" s="1"/>
  <c r="H240" i="20"/>
  <c r="E241" i="12"/>
  <c r="F241" i="12" s="1"/>
  <c r="D241" i="12" s="1"/>
  <c r="G240" i="12"/>
  <c r="H240" i="12"/>
  <c r="G221" i="26"/>
  <c r="H221" i="26" s="1"/>
  <c r="E222" i="26"/>
  <c r="F222" i="26" s="1"/>
  <c r="D222" i="26" s="1"/>
  <c r="E223" i="25"/>
  <c r="F223" i="25" s="1"/>
  <c r="D223" i="25" s="1"/>
  <c r="G222" i="25"/>
  <c r="H222" i="25"/>
  <c r="E221" i="24"/>
  <c r="F221" i="24" s="1"/>
  <c r="D221" i="24" s="1"/>
  <c r="G220" i="24"/>
  <c r="H220" i="24" s="1"/>
  <c r="G220" i="23"/>
  <c r="H220" i="23" s="1"/>
  <c r="E221" i="23"/>
  <c r="F221" i="23" s="1"/>
  <c r="D221" i="23" s="1"/>
  <c r="G220" i="19"/>
  <c r="H220" i="19" s="1"/>
  <c r="E221" i="19"/>
  <c r="F221" i="19" s="1"/>
  <c r="D221" i="19" s="1"/>
  <c r="E221" i="16"/>
  <c r="F221" i="16" s="1"/>
  <c r="D221" i="16" s="1"/>
  <c r="G220" i="16"/>
  <c r="H220" i="16"/>
  <c r="G203" i="13"/>
  <c r="E204" i="13"/>
  <c r="F204" i="13" s="1"/>
  <c r="D204" i="13" s="1"/>
  <c r="H203" i="13"/>
  <c r="E221" i="22"/>
  <c r="F221" i="22" s="1"/>
  <c r="D221" i="22" s="1"/>
  <c r="G220" i="22"/>
  <c r="H220" i="22" s="1"/>
  <c r="E213" i="21"/>
  <c r="F213" i="21" s="1"/>
  <c r="D213" i="21" s="1"/>
  <c r="G212" i="21"/>
  <c r="H212" i="21" s="1"/>
  <c r="E213" i="15"/>
  <c r="F213" i="15" s="1"/>
  <c r="D213" i="15" s="1"/>
  <c r="G212" i="15"/>
  <c r="H212" i="15" s="1"/>
  <c r="F106" i="14"/>
  <c r="D106" i="14" s="1"/>
  <c r="E206" i="17"/>
  <c r="F206" i="17" s="1"/>
  <c r="D206" i="17"/>
  <c r="G205" i="17"/>
  <c r="H205" i="17"/>
  <c r="G204" i="27"/>
  <c r="H204" i="27" s="1"/>
  <c r="E205" i="27"/>
  <c r="F205" i="27" s="1"/>
  <c r="D205" i="27"/>
  <c r="E204" i="18"/>
  <c r="F204" i="18" s="1"/>
  <c r="D204" i="18" s="1"/>
  <c r="G203" i="18"/>
  <c r="H203" i="18" s="1"/>
  <c r="E203" i="10"/>
  <c r="F203" i="10" s="1"/>
  <c r="D203" i="10" s="1"/>
  <c r="G202" i="10"/>
  <c r="H202" i="10" s="1"/>
  <c r="E201" i="9"/>
  <c r="F201" i="9" s="1"/>
  <c r="D201" i="9" s="1"/>
  <c r="G200" i="9"/>
  <c r="H200" i="9"/>
  <c r="E203" i="11"/>
  <c r="F203" i="11" s="1"/>
  <c r="D203" i="11" s="1"/>
  <c r="G202" i="11"/>
  <c r="H202" i="11" s="1"/>
  <c r="E203" i="8"/>
  <c r="F203" i="8" s="1"/>
  <c r="D203" i="8" s="1"/>
  <c r="G202" i="8"/>
  <c r="H202" i="8" s="1"/>
  <c r="G202" i="6"/>
  <c r="H202" i="6" s="1"/>
  <c r="E203" i="6"/>
  <c r="F203" i="6" s="1"/>
  <c r="D203" i="6" s="1"/>
  <c r="E203" i="5"/>
  <c r="F203" i="5" s="1"/>
  <c r="D203" i="5" s="1"/>
  <c r="G202" i="5"/>
  <c r="H202" i="5" s="1"/>
  <c r="G185" i="4"/>
  <c r="E186" i="4"/>
  <c r="F186" i="4" s="1"/>
  <c r="D186" i="4" s="1"/>
  <c r="H185" i="4"/>
  <c r="E165" i="7"/>
  <c r="F165" i="7" s="1"/>
  <c r="D165" i="7" s="1"/>
  <c r="G165" i="7" s="1"/>
  <c r="H164" i="7"/>
  <c r="G241" i="20" l="1"/>
  <c r="E242" i="20"/>
  <c r="F242" i="20" s="1"/>
  <c r="D242" i="20" s="1"/>
  <c r="H241" i="20"/>
  <c r="E242" i="12"/>
  <c r="F242" i="12" s="1"/>
  <c r="D242" i="12" s="1"/>
  <c r="G241" i="12"/>
  <c r="H241" i="12" s="1"/>
  <c r="E223" i="26"/>
  <c r="F223" i="26" s="1"/>
  <c r="D223" i="26" s="1"/>
  <c r="G222" i="26"/>
  <c r="H222" i="26" s="1"/>
  <c r="G223" i="25"/>
  <c r="H223" i="25" s="1"/>
  <c r="E224" i="25"/>
  <c r="F224" i="25" s="1"/>
  <c r="D224" i="25" s="1"/>
  <c r="E222" i="24"/>
  <c r="F222" i="24" s="1"/>
  <c r="D222" i="24" s="1"/>
  <c r="G221" i="24"/>
  <c r="H221" i="24" s="1"/>
  <c r="E222" i="23"/>
  <c r="F222" i="23" s="1"/>
  <c r="D222" i="23" s="1"/>
  <c r="G221" i="23"/>
  <c r="H221" i="23" s="1"/>
  <c r="E222" i="19"/>
  <c r="F222" i="19" s="1"/>
  <c r="D222" i="19"/>
  <c r="G221" i="19"/>
  <c r="H221" i="19"/>
  <c r="G221" i="16"/>
  <c r="H221" i="16" s="1"/>
  <c r="E222" i="16"/>
  <c r="F222" i="16" s="1"/>
  <c r="D222" i="16" s="1"/>
  <c r="E205" i="13"/>
  <c r="F205" i="13" s="1"/>
  <c r="D205" i="13" s="1"/>
  <c r="G204" i="13"/>
  <c r="H204" i="13"/>
  <c r="G221" i="22"/>
  <c r="H221" i="22" s="1"/>
  <c r="E222" i="22"/>
  <c r="F222" i="22" s="1"/>
  <c r="D222" i="22"/>
  <c r="E214" i="21"/>
  <c r="F214" i="21" s="1"/>
  <c r="D214" i="21" s="1"/>
  <c r="G213" i="21"/>
  <c r="H213" i="21"/>
  <c r="E214" i="15"/>
  <c r="F214" i="15" s="1"/>
  <c r="D214" i="15" s="1"/>
  <c r="G213" i="15"/>
  <c r="H213" i="15" s="1"/>
  <c r="G106" i="14"/>
  <c r="H106" i="14" s="1"/>
  <c r="E107" i="14"/>
  <c r="G206" i="17"/>
  <c r="E207" i="17"/>
  <c r="F207" i="17" s="1"/>
  <c r="D207" i="17"/>
  <c r="H206" i="17"/>
  <c r="G205" i="27"/>
  <c r="H205" i="27" s="1"/>
  <c r="E206" i="27"/>
  <c r="F206" i="27" s="1"/>
  <c r="D206" i="27" s="1"/>
  <c r="G204" i="18"/>
  <c r="H204" i="18" s="1"/>
  <c r="E205" i="18"/>
  <c r="F205" i="18" s="1"/>
  <c r="D205" i="18" s="1"/>
  <c r="E204" i="10"/>
  <c r="F204" i="10" s="1"/>
  <c r="D204" i="10" s="1"/>
  <c r="G203" i="10"/>
  <c r="H203" i="10" s="1"/>
  <c r="G201" i="9"/>
  <c r="H201" i="9" s="1"/>
  <c r="E202" i="9"/>
  <c r="F202" i="9" s="1"/>
  <c r="D202" i="9"/>
  <c r="E204" i="11"/>
  <c r="F204" i="11" s="1"/>
  <c r="D204" i="11"/>
  <c r="G203" i="11"/>
  <c r="H203" i="11" s="1"/>
  <c r="H203" i="8"/>
  <c r="G203" i="8"/>
  <c r="E204" i="8"/>
  <c r="F204" i="8" s="1"/>
  <c r="D204" i="8" s="1"/>
  <c r="E204" i="6"/>
  <c r="F204" i="6" s="1"/>
  <c r="D204" i="6"/>
  <c r="G203" i="6"/>
  <c r="H203" i="6"/>
  <c r="E204" i="5"/>
  <c r="F204" i="5" s="1"/>
  <c r="D204" i="5" s="1"/>
  <c r="G203" i="5"/>
  <c r="H203" i="5" s="1"/>
  <c r="G186" i="4"/>
  <c r="E187" i="4"/>
  <c r="F187" i="4" s="1"/>
  <c r="D187" i="4" s="1"/>
  <c r="H165" i="7"/>
  <c r="E166" i="7"/>
  <c r="F166" i="7" s="1"/>
  <c r="D166" i="7" s="1"/>
  <c r="G166" i="7" s="1"/>
  <c r="E243" i="20" l="1"/>
  <c r="F243" i="20" s="1"/>
  <c r="D243" i="20" s="1"/>
  <c r="G242" i="20"/>
  <c r="H242" i="20" s="1"/>
  <c r="G242" i="12"/>
  <c r="H242" i="12" s="1"/>
  <c r="E243" i="12"/>
  <c r="F243" i="12" s="1"/>
  <c r="D243" i="12"/>
  <c r="E224" i="26"/>
  <c r="F224" i="26" s="1"/>
  <c r="D224" i="26" s="1"/>
  <c r="G223" i="26"/>
  <c r="H223" i="26" s="1"/>
  <c r="E225" i="25"/>
  <c r="F225" i="25" s="1"/>
  <c r="D225" i="25" s="1"/>
  <c r="G224" i="25"/>
  <c r="H224" i="25"/>
  <c r="E223" i="24"/>
  <c r="F223" i="24" s="1"/>
  <c r="D223" i="24" s="1"/>
  <c r="G222" i="24"/>
  <c r="H222" i="24" s="1"/>
  <c r="E223" i="23"/>
  <c r="F223" i="23" s="1"/>
  <c r="D223" i="23" s="1"/>
  <c r="G222" i="23"/>
  <c r="H222" i="23" s="1"/>
  <c r="E223" i="19"/>
  <c r="F223" i="19" s="1"/>
  <c r="D223" i="19" s="1"/>
  <c r="G222" i="19"/>
  <c r="H222" i="19"/>
  <c r="G222" i="16"/>
  <c r="H222" i="16" s="1"/>
  <c r="E223" i="16"/>
  <c r="F223" i="16" s="1"/>
  <c r="D223" i="16" s="1"/>
  <c r="G205" i="13"/>
  <c r="E206" i="13"/>
  <c r="F206" i="13" s="1"/>
  <c r="D206" i="13"/>
  <c r="H205" i="13"/>
  <c r="E223" i="22"/>
  <c r="F223" i="22" s="1"/>
  <c r="D223" i="22" s="1"/>
  <c r="G222" i="22"/>
  <c r="H222" i="22" s="1"/>
  <c r="G214" i="21"/>
  <c r="E215" i="21"/>
  <c r="F215" i="21" s="1"/>
  <c r="D215" i="21" s="1"/>
  <c r="H214" i="21"/>
  <c r="G214" i="15"/>
  <c r="H214" i="15" s="1"/>
  <c r="E215" i="15"/>
  <c r="F215" i="15" s="1"/>
  <c r="D215" i="15" s="1"/>
  <c r="F107" i="14"/>
  <c r="D107" i="14" s="1"/>
  <c r="G207" i="17"/>
  <c r="H207" i="17" s="1"/>
  <c r="E208" i="17"/>
  <c r="F208" i="17" s="1"/>
  <c r="D208" i="17" s="1"/>
  <c r="E207" i="27"/>
  <c r="F207" i="27" s="1"/>
  <c r="D207" i="27" s="1"/>
  <c r="G206" i="27"/>
  <c r="H206" i="27"/>
  <c r="G205" i="18"/>
  <c r="H205" i="18" s="1"/>
  <c r="E206" i="18"/>
  <c r="F206" i="18" s="1"/>
  <c r="D206" i="18" s="1"/>
  <c r="G204" i="10"/>
  <c r="H204" i="10" s="1"/>
  <c r="E205" i="10"/>
  <c r="F205" i="10" s="1"/>
  <c r="D205" i="10" s="1"/>
  <c r="G202" i="9"/>
  <c r="H202" i="9" s="1"/>
  <c r="E203" i="9"/>
  <c r="F203" i="9" s="1"/>
  <c r="D203" i="9" s="1"/>
  <c r="G204" i="11"/>
  <c r="H204" i="11" s="1"/>
  <c r="E205" i="11"/>
  <c r="F205" i="11" s="1"/>
  <c r="D205" i="11" s="1"/>
  <c r="E205" i="8"/>
  <c r="F205" i="8" s="1"/>
  <c r="D205" i="8" s="1"/>
  <c r="G204" i="8"/>
  <c r="H204" i="8"/>
  <c r="E205" i="6"/>
  <c r="F205" i="6" s="1"/>
  <c r="D205" i="6"/>
  <c r="G204" i="6"/>
  <c r="H204" i="6" s="1"/>
  <c r="G204" i="5"/>
  <c r="H204" i="5" s="1"/>
  <c r="E205" i="5"/>
  <c r="F205" i="5" s="1"/>
  <c r="D205" i="5" s="1"/>
  <c r="E188" i="4"/>
  <c r="F188" i="4" s="1"/>
  <c r="D188" i="4" s="1"/>
  <c r="G187" i="4"/>
  <c r="H187" i="4" s="1"/>
  <c r="E167" i="7"/>
  <c r="F167" i="7" s="1"/>
  <c r="H166" i="7"/>
  <c r="D167" i="7"/>
  <c r="G167" i="7" s="1"/>
  <c r="E244" i="20" l="1"/>
  <c r="F244" i="20" s="1"/>
  <c r="D244" i="20"/>
  <c r="G243" i="20"/>
  <c r="H243" i="20" s="1"/>
  <c r="E244" i="12"/>
  <c r="F244" i="12" s="1"/>
  <c r="D244" i="12" s="1"/>
  <c r="G243" i="12"/>
  <c r="H243" i="12" s="1"/>
  <c r="G224" i="26"/>
  <c r="H224" i="26" s="1"/>
  <c r="E225" i="26"/>
  <c r="F225" i="26" s="1"/>
  <c r="D225" i="26" s="1"/>
  <c r="G225" i="25"/>
  <c r="H225" i="25" s="1"/>
  <c r="E226" i="25"/>
  <c r="F226" i="25" s="1"/>
  <c r="D226" i="25" s="1"/>
  <c r="G223" i="24"/>
  <c r="H223" i="24" s="1"/>
  <c r="E224" i="24"/>
  <c r="F224" i="24" s="1"/>
  <c r="D224" i="24" s="1"/>
  <c r="G223" i="23"/>
  <c r="H223" i="23" s="1"/>
  <c r="E224" i="23"/>
  <c r="F224" i="23" s="1"/>
  <c r="D224" i="23" s="1"/>
  <c r="G223" i="19"/>
  <c r="H223" i="19" s="1"/>
  <c r="E224" i="19"/>
  <c r="F224" i="19" s="1"/>
  <c r="D224" i="19" s="1"/>
  <c r="E224" i="16"/>
  <c r="F224" i="16" s="1"/>
  <c r="D224" i="16" s="1"/>
  <c r="G223" i="16"/>
  <c r="H223" i="16" s="1"/>
  <c r="E207" i="13"/>
  <c r="F207" i="13" s="1"/>
  <c r="D207" i="13" s="1"/>
  <c r="G206" i="13"/>
  <c r="H206" i="13"/>
  <c r="E224" i="22"/>
  <c r="F224" i="22" s="1"/>
  <c r="D224" i="22"/>
  <c r="G223" i="22"/>
  <c r="H223" i="22" s="1"/>
  <c r="E216" i="21"/>
  <c r="F216" i="21" s="1"/>
  <c r="D216" i="21" s="1"/>
  <c r="G215" i="21"/>
  <c r="H215" i="21" s="1"/>
  <c r="E216" i="15"/>
  <c r="F216" i="15" s="1"/>
  <c r="D216" i="15" s="1"/>
  <c r="G215" i="15"/>
  <c r="H215" i="15" s="1"/>
  <c r="G107" i="14"/>
  <c r="H107" i="14" s="1"/>
  <c r="E108" i="14"/>
  <c r="E209" i="17"/>
  <c r="F209" i="17" s="1"/>
  <c r="D209" i="17"/>
  <c r="G208" i="17"/>
  <c r="H208" i="17"/>
  <c r="E208" i="27"/>
  <c r="F208" i="27" s="1"/>
  <c r="D208" i="27" s="1"/>
  <c r="G207" i="27"/>
  <c r="H207" i="27" s="1"/>
  <c r="G206" i="18"/>
  <c r="H206" i="18" s="1"/>
  <c r="E207" i="18"/>
  <c r="F207" i="18" s="1"/>
  <c r="D207" i="18" s="1"/>
  <c r="G205" i="10"/>
  <c r="E206" i="10"/>
  <c r="F206" i="10" s="1"/>
  <c r="D206" i="10" s="1"/>
  <c r="H205" i="10"/>
  <c r="E204" i="9"/>
  <c r="F204" i="9" s="1"/>
  <c r="D204" i="9"/>
  <c r="G203" i="9"/>
  <c r="H203" i="9"/>
  <c r="G205" i="11"/>
  <c r="E206" i="11"/>
  <c r="F206" i="11" s="1"/>
  <c r="D206" i="11"/>
  <c r="H205" i="11"/>
  <c r="E206" i="8"/>
  <c r="F206" i="8" s="1"/>
  <c r="D206" i="8"/>
  <c r="G205" i="8"/>
  <c r="H205" i="8" s="1"/>
  <c r="G205" i="6"/>
  <c r="H205" i="6" s="1"/>
  <c r="E206" i="6"/>
  <c r="F206" i="6" s="1"/>
  <c r="D206" i="6"/>
  <c r="G205" i="5"/>
  <c r="H205" i="5" s="1"/>
  <c r="E206" i="5"/>
  <c r="F206" i="5" s="1"/>
  <c r="D206" i="5" s="1"/>
  <c r="G188" i="4"/>
  <c r="H188" i="4" s="1"/>
  <c r="E189" i="4"/>
  <c r="F189" i="4" s="1"/>
  <c r="D189" i="4" s="1"/>
  <c r="E168" i="7"/>
  <c r="F168" i="7" s="1"/>
  <c r="D168" i="7" s="1"/>
  <c r="G168" i="7" s="1"/>
  <c r="H167" i="7"/>
  <c r="G244" i="20" l="1"/>
  <c r="H244" i="20" s="1"/>
  <c r="E245" i="20"/>
  <c r="F245" i="20" s="1"/>
  <c r="D245" i="20" s="1"/>
  <c r="E245" i="12"/>
  <c r="F245" i="12" s="1"/>
  <c r="D245" i="12" s="1"/>
  <c r="G244" i="12"/>
  <c r="H244" i="12" s="1"/>
  <c r="G225" i="26"/>
  <c r="H225" i="26" s="1"/>
  <c r="E226" i="26"/>
  <c r="F226" i="26" s="1"/>
  <c r="D226" i="26" s="1"/>
  <c r="E227" i="25"/>
  <c r="F227" i="25" s="1"/>
  <c r="D227" i="25" s="1"/>
  <c r="G226" i="25"/>
  <c r="H226" i="25" s="1"/>
  <c r="E225" i="24"/>
  <c r="F225" i="24" s="1"/>
  <c r="D225" i="24" s="1"/>
  <c r="G224" i="24"/>
  <c r="H224" i="24"/>
  <c r="E225" i="23"/>
  <c r="F225" i="23" s="1"/>
  <c r="D225" i="23" s="1"/>
  <c r="G224" i="23"/>
  <c r="H224" i="23" s="1"/>
  <c r="G224" i="19"/>
  <c r="H224" i="19" s="1"/>
  <c r="E225" i="19"/>
  <c r="F225" i="19" s="1"/>
  <c r="D225" i="19" s="1"/>
  <c r="E225" i="16"/>
  <c r="F225" i="16" s="1"/>
  <c r="D225" i="16" s="1"/>
  <c r="G224" i="16"/>
  <c r="H224" i="16" s="1"/>
  <c r="E208" i="13"/>
  <c r="F208" i="13" s="1"/>
  <c r="D208" i="13" s="1"/>
  <c r="G207" i="13"/>
  <c r="H207" i="13"/>
  <c r="E225" i="22"/>
  <c r="F225" i="22" s="1"/>
  <c r="D225" i="22" s="1"/>
  <c r="G224" i="22"/>
  <c r="H224" i="22" s="1"/>
  <c r="E217" i="21"/>
  <c r="F217" i="21" s="1"/>
  <c r="D217" i="21" s="1"/>
  <c r="G216" i="21"/>
  <c r="H216" i="21" s="1"/>
  <c r="E217" i="15"/>
  <c r="F217" i="15" s="1"/>
  <c r="D217" i="15" s="1"/>
  <c r="G216" i="15"/>
  <c r="H216" i="15" s="1"/>
  <c r="F108" i="14"/>
  <c r="D108" i="14" s="1"/>
  <c r="E210" i="17"/>
  <c r="F210" i="17" s="1"/>
  <c r="D210" i="17"/>
  <c r="G209" i="17"/>
  <c r="H209" i="17"/>
  <c r="G208" i="27"/>
  <c r="H208" i="27" s="1"/>
  <c r="E209" i="27"/>
  <c r="F209" i="27" s="1"/>
  <c r="D209" i="27" s="1"/>
  <c r="E208" i="18"/>
  <c r="F208" i="18" s="1"/>
  <c r="D208" i="18" s="1"/>
  <c r="G207" i="18"/>
  <c r="H207" i="18" s="1"/>
  <c r="E207" i="10"/>
  <c r="F207" i="10" s="1"/>
  <c r="D207" i="10" s="1"/>
  <c r="G206" i="10"/>
  <c r="H206" i="10" s="1"/>
  <c r="E205" i="9"/>
  <c r="F205" i="9" s="1"/>
  <c r="D205" i="9"/>
  <c r="G204" i="9"/>
  <c r="H204" i="9" s="1"/>
  <c r="E207" i="11"/>
  <c r="F207" i="11" s="1"/>
  <c r="D207" i="11" s="1"/>
  <c r="G206" i="11"/>
  <c r="H206" i="11" s="1"/>
  <c r="G206" i="8"/>
  <c r="H206" i="8" s="1"/>
  <c r="E207" i="8"/>
  <c r="F207" i="8" s="1"/>
  <c r="D207" i="8" s="1"/>
  <c r="G206" i="6"/>
  <c r="H206" i="6" s="1"/>
  <c r="E207" i="6"/>
  <c r="F207" i="6" s="1"/>
  <c r="D207" i="6" s="1"/>
  <c r="E207" i="5"/>
  <c r="F207" i="5" s="1"/>
  <c r="D207" i="5" s="1"/>
  <c r="G206" i="5"/>
  <c r="H206" i="5"/>
  <c r="E190" i="4"/>
  <c r="F190" i="4" s="1"/>
  <c r="D190" i="4" s="1"/>
  <c r="G189" i="4"/>
  <c r="H189" i="4"/>
  <c r="E169" i="7"/>
  <c r="F169" i="7" s="1"/>
  <c r="D169" i="7"/>
  <c r="G169" i="7" s="1"/>
  <c r="H168" i="7"/>
  <c r="G245" i="20" l="1"/>
  <c r="H245" i="20" s="1"/>
  <c r="E246" i="20"/>
  <c r="F246" i="20" s="1"/>
  <c r="D246" i="20" s="1"/>
  <c r="E246" i="12"/>
  <c r="F246" i="12" s="1"/>
  <c r="D246" i="12" s="1"/>
  <c r="G245" i="12"/>
  <c r="H245" i="12" s="1"/>
  <c r="E227" i="26"/>
  <c r="F227" i="26" s="1"/>
  <c r="D227" i="26" s="1"/>
  <c r="G226" i="26"/>
  <c r="H226" i="26" s="1"/>
  <c r="G227" i="25"/>
  <c r="H227" i="25" s="1"/>
  <c r="E228" i="25"/>
  <c r="F228" i="25" s="1"/>
  <c r="D228" i="25" s="1"/>
  <c r="G225" i="24"/>
  <c r="H225" i="24" s="1"/>
  <c r="E226" i="24"/>
  <c r="F226" i="24" s="1"/>
  <c r="D226" i="24" s="1"/>
  <c r="E226" i="23"/>
  <c r="F226" i="23" s="1"/>
  <c r="D226" i="23" s="1"/>
  <c r="G225" i="23"/>
  <c r="H225" i="23" s="1"/>
  <c r="E226" i="19"/>
  <c r="F226" i="19" s="1"/>
  <c r="D226" i="19" s="1"/>
  <c r="G225" i="19"/>
  <c r="H225" i="19" s="1"/>
  <c r="E226" i="16"/>
  <c r="F226" i="16" s="1"/>
  <c r="D226" i="16" s="1"/>
  <c r="G225" i="16"/>
  <c r="H225" i="16" s="1"/>
  <c r="E209" i="13"/>
  <c r="F209" i="13" s="1"/>
  <c r="D209" i="13" s="1"/>
  <c r="G208" i="13"/>
  <c r="H208" i="13" s="1"/>
  <c r="G225" i="22"/>
  <c r="H225" i="22" s="1"/>
  <c r="E226" i="22"/>
  <c r="F226" i="22" s="1"/>
  <c r="D226" i="22" s="1"/>
  <c r="E218" i="21"/>
  <c r="F218" i="21" s="1"/>
  <c r="D218" i="21" s="1"/>
  <c r="G217" i="21"/>
  <c r="H217" i="21" s="1"/>
  <c r="E218" i="15"/>
  <c r="F218" i="15" s="1"/>
  <c r="D218" i="15" s="1"/>
  <c r="G217" i="15"/>
  <c r="H217" i="15" s="1"/>
  <c r="G108" i="14"/>
  <c r="H108" i="14" s="1"/>
  <c r="E109" i="14"/>
  <c r="G210" i="17"/>
  <c r="E211" i="17"/>
  <c r="F211" i="17" s="1"/>
  <c r="D211" i="17" s="1"/>
  <c r="H210" i="17"/>
  <c r="E210" i="27"/>
  <c r="F210" i="27" s="1"/>
  <c r="D210" i="27" s="1"/>
  <c r="G209" i="27"/>
  <c r="H209" i="27"/>
  <c r="G208" i="18"/>
  <c r="H208" i="18" s="1"/>
  <c r="E209" i="18"/>
  <c r="F209" i="18" s="1"/>
  <c r="D209" i="18" s="1"/>
  <c r="E208" i="10"/>
  <c r="F208" i="10" s="1"/>
  <c r="D208" i="10" s="1"/>
  <c r="G207" i="10"/>
  <c r="H207" i="10" s="1"/>
  <c r="H205" i="9"/>
  <c r="G205" i="9"/>
  <c r="E206" i="9"/>
  <c r="F206" i="9" s="1"/>
  <c r="D206" i="9"/>
  <c r="E208" i="11"/>
  <c r="F208" i="11" s="1"/>
  <c r="D208" i="11" s="1"/>
  <c r="G207" i="11"/>
  <c r="H207" i="11" s="1"/>
  <c r="G207" i="8"/>
  <c r="H207" i="8" s="1"/>
  <c r="E208" i="8"/>
  <c r="F208" i="8" s="1"/>
  <c r="D208" i="8"/>
  <c r="E208" i="6"/>
  <c r="F208" i="6" s="1"/>
  <c r="D208" i="6"/>
  <c r="G207" i="6"/>
  <c r="H207" i="6"/>
  <c r="E208" i="5"/>
  <c r="F208" i="5" s="1"/>
  <c r="D208" i="5" s="1"/>
  <c r="G207" i="5"/>
  <c r="H207" i="5" s="1"/>
  <c r="G190" i="4"/>
  <c r="H190" i="4" s="1"/>
  <c r="E191" i="4"/>
  <c r="F191" i="4" s="1"/>
  <c r="D191" i="4" s="1"/>
  <c r="H169" i="7"/>
  <c r="E170" i="7"/>
  <c r="F170" i="7" s="1"/>
  <c r="D170" i="7" s="1"/>
  <c r="G170" i="7" s="1"/>
  <c r="G246" i="20" l="1"/>
  <c r="H246" i="20" s="1"/>
  <c r="E247" i="20"/>
  <c r="F247" i="20" s="1"/>
  <c r="D247" i="20" s="1"/>
  <c r="G246" i="12"/>
  <c r="H246" i="12" s="1"/>
  <c r="E247" i="12"/>
  <c r="F247" i="12" s="1"/>
  <c r="D247" i="12" s="1"/>
  <c r="E228" i="26"/>
  <c r="F228" i="26" s="1"/>
  <c r="D228" i="26" s="1"/>
  <c r="G227" i="26"/>
  <c r="H227" i="26" s="1"/>
  <c r="E229" i="25"/>
  <c r="F229" i="25" s="1"/>
  <c r="D229" i="25" s="1"/>
  <c r="G228" i="25"/>
  <c r="H228" i="25" s="1"/>
  <c r="E227" i="24"/>
  <c r="F227" i="24" s="1"/>
  <c r="D227" i="24" s="1"/>
  <c r="G226" i="24"/>
  <c r="H226" i="24"/>
  <c r="G226" i="23"/>
  <c r="E227" i="23"/>
  <c r="F227" i="23" s="1"/>
  <c r="D227" i="23" s="1"/>
  <c r="H226" i="23"/>
  <c r="E227" i="19"/>
  <c r="F227" i="19" s="1"/>
  <c r="D227" i="19" s="1"/>
  <c r="G226" i="19"/>
  <c r="H226" i="19"/>
  <c r="G226" i="16"/>
  <c r="H226" i="16" s="1"/>
  <c r="E227" i="16"/>
  <c r="F227" i="16" s="1"/>
  <c r="D227" i="16" s="1"/>
  <c r="G209" i="13"/>
  <c r="H209" i="13" s="1"/>
  <c r="E210" i="13"/>
  <c r="F210" i="13" s="1"/>
  <c r="D210" i="13" s="1"/>
  <c r="E227" i="22"/>
  <c r="F227" i="22" s="1"/>
  <c r="D227" i="22" s="1"/>
  <c r="G226" i="22"/>
  <c r="H226" i="22" s="1"/>
  <c r="G218" i="21"/>
  <c r="H218" i="21" s="1"/>
  <c r="E219" i="21"/>
  <c r="F219" i="21" s="1"/>
  <c r="D219" i="21" s="1"/>
  <c r="G218" i="15"/>
  <c r="H218" i="15" s="1"/>
  <c r="E219" i="15"/>
  <c r="F219" i="15" s="1"/>
  <c r="D219" i="15" s="1"/>
  <c r="F109" i="14"/>
  <c r="D109" i="14" s="1"/>
  <c r="G211" i="17"/>
  <c r="E212" i="17"/>
  <c r="F212" i="17" s="1"/>
  <c r="D212" i="17" s="1"/>
  <c r="H211" i="17"/>
  <c r="E211" i="27"/>
  <c r="F211" i="27" s="1"/>
  <c r="G210" i="27"/>
  <c r="H210" i="27" s="1"/>
  <c r="D211" i="27"/>
  <c r="G209" i="18"/>
  <c r="H209" i="18" s="1"/>
  <c r="E210" i="18"/>
  <c r="F210" i="18" s="1"/>
  <c r="D210" i="18" s="1"/>
  <c r="H208" i="10"/>
  <c r="G208" i="10"/>
  <c r="E209" i="10"/>
  <c r="F209" i="10" s="1"/>
  <c r="D209" i="10"/>
  <c r="G206" i="9"/>
  <c r="E207" i="9"/>
  <c r="F207" i="9" s="1"/>
  <c r="D207" i="9" s="1"/>
  <c r="H206" i="9"/>
  <c r="G208" i="11"/>
  <c r="H208" i="11" s="1"/>
  <c r="E209" i="11"/>
  <c r="F209" i="11" s="1"/>
  <c r="D209" i="11" s="1"/>
  <c r="E209" i="8"/>
  <c r="F209" i="8" s="1"/>
  <c r="D209" i="8" s="1"/>
  <c r="G208" i="8"/>
  <c r="H208" i="8" s="1"/>
  <c r="E209" i="6"/>
  <c r="F209" i="6" s="1"/>
  <c r="D209" i="6"/>
  <c r="G208" i="6"/>
  <c r="H208" i="6" s="1"/>
  <c r="G208" i="5"/>
  <c r="H208" i="5" s="1"/>
  <c r="E209" i="5"/>
  <c r="F209" i="5" s="1"/>
  <c r="D209" i="5" s="1"/>
  <c r="E192" i="4"/>
  <c r="F192" i="4" s="1"/>
  <c r="D192" i="4" s="1"/>
  <c r="G191" i="4"/>
  <c r="H191" i="4" s="1"/>
  <c r="E171" i="7"/>
  <c r="F171" i="7" s="1"/>
  <c r="D171" i="7" s="1"/>
  <c r="G171" i="7" s="1"/>
  <c r="H170" i="7"/>
  <c r="E248" i="20" l="1"/>
  <c r="F248" i="20" s="1"/>
  <c r="D248" i="20" s="1"/>
  <c r="G247" i="20"/>
  <c r="H247" i="20"/>
  <c r="E248" i="12"/>
  <c r="F248" i="12" s="1"/>
  <c r="D248" i="12" s="1"/>
  <c r="G247" i="12"/>
  <c r="H247" i="12" s="1"/>
  <c r="G228" i="26"/>
  <c r="H228" i="26" s="1"/>
  <c r="E229" i="26"/>
  <c r="F229" i="26" s="1"/>
  <c r="D229" i="26" s="1"/>
  <c r="E230" i="25"/>
  <c r="F230" i="25" s="1"/>
  <c r="D230" i="25" s="1"/>
  <c r="G229" i="25"/>
  <c r="H229" i="25" s="1"/>
  <c r="G227" i="24"/>
  <c r="H227" i="24" s="1"/>
  <c r="E228" i="24"/>
  <c r="F228" i="24" s="1"/>
  <c r="D228" i="24" s="1"/>
  <c r="E228" i="23"/>
  <c r="F228" i="23" s="1"/>
  <c r="D228" i="23" s="1"/>
  <c r="G227" i="23"/>
  <c r="H227" i="23"/>
  <c r="G227" i="19"/>
  <c r="H227" i="19" s="1"/>
  <c r="E228" i="19"/>
  <c r="F228" i="19" s="1"/>
  <c r="D228" i="19" s="1"/>
  <c r="E228" i="16"/>
  <c r="F228" i="16" s="1"/>
  <c r="D228" i="16" s="1"/>
  <c r="G227" i="16"/>
  <c r="H227" i="16" s="1"/>
  <c r="E211" i="13"/>
  <c r="F211" i="13" s="1"/>
  <c r="D211" i="13" s="1"/>
  <c r="G210" i="13"/>
  <c r="H210" i="13" s="1"/>
  <c r="E228" i="22"/>
  <c r="F228" i="22" s="1"/>
  <c r="D228" i="22" s="1"/>
  <c r="G227" i="22"/>
  <c r="H227" i="22"/>
  <c r="G219" i="21"/>
  <c r="H219" i="21" s="1"/>
  <c r="E220" i="21"/>
  <c r="F220" i="21" s="1"/>
  <c r="D220" i="21"/>
  <c r="G219" i="15"/>
  <c r="H219" i="15" s="1"/>
  <c r="E220" i="15"/>
  <c r="F220" i="15" s="1"/>
  <c r="D220" i="15" s="1"/>
  <c r="G109" i="14"/>
  <c r="H109" i="14" s="1"/>
  <c r="E110" i="14"/>
  <c r="E213" i="17"/>
  <c r="F213" i="17" s="1"/>
  <c r="D213" i="17"/>
  <c r="G212" i="17"/>
  <c r="H212" i="17"/>
  <c r="G211" i="27"/>
  <c r="H211" i="27" s="1"/>
  <c r="E212" i="27"/>
  <c r="F212" i="27" s="1"/>
  <c r="D212" i="27" s="1"/>
  <c r="G210" i="18"/>
  <c r="H210" i="18" s="1"/>
  <c r="E211" i="18"/>
  <c r="F211" i="18" s="1"/>
  <c r="D211" i="18" s="1"/>
  <c r="G209" i="10"/>
  <c r="E210" i="10"/>
  <c r="F210" i="10" s="1"/>
  <c r="D210" i="10" s="1"/>
  <c r="H209" i="10"/>
  <c r="E208" i="9"/>
  <c r="F208" i="9" s="1"/>
  <c r="D208" i="9" s="1"/>
  <c r="G207" i="9"/>
  <c r="H207" i="9"/>
  <c r="G209" i="11"/>
  <c r="E210" i="11"/>
  <c r="F210" i="11" s="1"/>
  <c r="D210" i="11" s="1"/>
  <c r="H209" i="11"/>
  <c r="E210" i="8"/>
  <c r="F210" i="8" s="1"/>
  <c r="D210" i="8"/>
  <c r="G209" i="8"/>
  <c r="H209" i="8" s="1"/>
  <c r="G209" i="6"/>
  <c r="H209" i="6" s="1"/>
  <c r="E210" i="6"/>
  <c r="F210" i="6" s="1"/>
  <c r="D210" i="6"/>
  <c r="G209" i="5"/>
  <c r="H209" i="5" s="1"/>
  <c r="E210" i="5"/>
  <c r="F210" i="5" s="1"/>
  <c r="D210" i="5" s="1"/>
  <c r="G192" i="4"/>
  <c r="H192" i="4" s="1"/>
  <c r="E193" i="4"/>
  <c r="F193" i="4" s="1"/>
  <c r="D193" i="4" s="1"/>
  <c r="E172" i="7"/>
  <c r="F172" i="7" s="1"/>
  <c r="D172" i="7" s="1"/>
  <c r="G172" i="7" s="1"/>
  <c r="H171" i="7"/>
  <c r="E249" i="20" l="1"/>
  <c r="F249" i="20" s="1"/>
  <c r="D249" i="20"/>
  <c r="G248" i="20"/>
  <c r="H248" i="20"/>
  <c r="E249" i="12"/>
  <c r="F249" i="12" s="1"/>
  <c r="D249" i="12" s="1"/>
  <c r="G248" i="12"/>
  <c r="H248" i="12" s="1"/>
  <c r="G229" i="26"/>
  <c r="H229" i="26" s="1"/>
  <c r="E230" i="26"/>
  <c r="F230" i="26" s="1"/>
  <c r="D230" i="26" s="1"/>
  <c r="E231" i="25"/>
  <c r="F231" i="25" s="1"/>
  <c r="D231" i="25" s="1"/>
  <c r="G230" i="25"/>
  <c r="H230" i="25"/>
  <c r="E229" i="24"/>
  <c r="F229" i="24" s="1"/>
  <c r="G228" i="24"/>
  <c r="H228" i="24" s="1"/>
  <c r="D229" i="24"/>
  <c r="G228" i="23"/>
  <c r="H228" i="23" s="1"/>
  <c r="E229" i="23"/>
  <c r="F229" i="23" s="1"/>
  <c r="D229" i="23" s="1"/>
  <c r="G228" i="19"/>
  <c r="H228" i="19" s="1"/>
  <c r="E229" i="19"/>
  <c r="F229" i="19" s="1"/>
  <c r="D229" i="19" s="1"/>
  <c r="E229" i="16"/>
  <c r="F229" i="16" s="1"/>
  <c r="D229" i="16" s="1"/>
  <c r="G228" i="16"/>
  <c r="H228" i="16" s="1"/>
  <c r="G211" i="13"/>
  <c r="H211" i="13" s="1"/>
  <c r="E212" i="13"/>
  <c r="F212" i="13" s="1"/>
  <c r="D212" i="13" s="1"/>
  <c r="E229" i="22"/>
  <c r="F229" i="22" s="1"/>
  <c r="D229" i="22" s="1"/>
  <c r="G228" i="22"/>
  <c r="H228" i="22" s="1"/>
  <c r="E221" i="21"/>
  <c r="F221" i="21" s="1"/>
  <c r="D221" i="21" s="1"/>
  <c r="G220" i="21"/>
  <c r="H220" i="21" s="1"/>
  <c r="E221" i="15"/>
  <c r="F221" i="15" s="1"/>
  <c r="D221" i="15" s="1"/>
  <c r="G220" i="15"/>
  <c r="H220" i="15"/>
  <c r="F110" i="14"/>
  <c r="D110" i="14" s="1"/>
  <c r="E214" i="17"/>
  <c r="F214" i="17" s="1"/>
  <c r="D214" i="17"/>
  <c r="G213" i="17"/>
  <c r="H213" i="17" s="1"/>
  <c r="G212" i="27"/>
  <c r="E213" i="27"/>
  <c r="F213" i="27" s="1"/>
  <c r="D213" i="27"/>
  <c r="H212" i="27"/>
  <c r="E212" i="18"/>
  <c r="F212" i="18" s="1"/>
  <c r="D212" i="18" s="1"/>
  <c r="G211" i="18"/>
  <c r="H211" i="18" s="1"/>
  <c r="E211" i="10"/>
  <c r="F211" i="10" s="1"/>
  <c r="D211" i="10"/>
  <c r="G210" i="10"/>
  <c r="H210" i="10" s="1"/>
  <c r="E209" i="9"/>
  <c r="F209" i="9" s="1"/>
  <c r="D209" i="9"/>
  <c r="G208" i="9"/>
  <c r="H208" i="9"/>
  <c r="E211" i="11"/>
  <c r="F211" i="11" s="1"/>
  <c r="D211" i="11"/>
  <c r="G210" i="11"/>
  <c r="H210" i="11" s="1"/>
  <c r="G210" i="8"/>
  <c r="H210" i="8" s="1"/>
  <c r="E211" i="8"/>
  <c r="F211" i="8" s="1"/>
  <c r="D211" i="8" s="1"/>
  <c r="G210" i="6"/>
  <c r="H210" i="6" s="1"/>
  <c r="E211" i="6"/>
  <c r="F211" i="6" s="1"/>
  <c r="D211" i="6" s="1"/>
  <c r="E211" i="5"/>
  <c r="F211" i="5" s="1"/>
  <c r="D211" i="5" s="1"/>
  <c r="G210" i="5"/>
  <c r="H210" i="5" s="1"/>
  <c r="G193" i="4"/>
  <c r="H193" i="4" s="1"/>
  <c r="E194" i="4"/>
  <c r="F194" i="4" s="1"/>
  <c r="D194" i="4" s="1"/>
  <c r="H172" i="7"/>
  <c r="E173" i="7"/>
  <c r="F173" i="7" s="1"/>
  <c r="D173" i="7" s="1"/>
  <c r="G173" i="7" s="1"/>
  <c r="G249" i="20" l="1"/>
  <c r="E250" i="20"/>
  <c r="F250" i="20" s="1"/>
  <c r="D250" i="20" s="1"/>
  <c r="H249" i="20"/>
  <c r="E250" i="12"/>
  <c r="F250" i="12" s="1"/>
  <c r="D250" i="12" s="1"/>
  <c r="G249" i="12"/>
  <c r="H249" i="12" s="1"/>
  <c r="E231" i="26"/>
  <c r="F231" i="26" s="1"/>
  <c r="D231" i="26" s="1"/>
  <c r="G230" i="26"/>
  <c r="H230" i="26" s="1"/>
  <c r="G231" i="25"/>
  <c r="H231" i="25" s="1"/>
  <c r="E232" i="25"/>
  <c r="F232" i="25" s="1"/>
  <c r="D232" i="25" s="1"/>
  <c r="E230" i="24"/>
  <c r="F230" i="24" s="1"/>
  <c r="D230" i="24" s="1"/>
  <c r="G229" i="24"/>
  <c r="H229" i="24" s="1"/>
  <c r="E230" i="23"/>
  <c r="F230" i="23" s="1"/>
  <c r="D230" i="23" s="1"/>
  <c r="G229" i="23"/>
  <c r="H229" i="23" s="1"/>
  <c r="E230" i="19"/>
  <c r="F230" i="19" s="1"/>
  <c r="D230" i="19" s="1"/>
  <c r="G229" i="19"/>
  <c r="H229" i="19" s="1"/>
  <c r="G229" i="16"/>
  <c r="H229" i="16" s="1"/>
  <c r="E230" i="16"/>
  <c r="F230" i="16" s="1"/>
  <c r="D230" i="16" s="1"/>
  <c r="E213" i="13"/>
  <c r="F213" i="13" s="1"/>
  <c r="D213" i="13" s="1"/>
  <c r="G212" i="13"/>
  <c r="H212" i="13"/>
  <c r="G229" i="22"/>
  <c r="H229" i="22" s="1"/>
  <c r="E230" i="22"/>
  <c r="F230" i="22" s="1"/>
  <c r="D230" i="22" s="1"/>
  <c r="G221" i="21"/>
  <c r="H221" i="21" s="1"/>
  <c r="E222" i="21"/>
  <c r="F222" i="21" s="1"/>
  <c r="D222" i="21" s="1"/>
  <c r="E222" i="15"/>
  <c r="F222" i="15" s="1"/>
  <c r="D222" i="15" s="1"/>
  <c r="G221" i="15"/>
  <c r="H221" i="15"/>
  <c r="G110" i="14"/>
  <c r="H110" i="14" s="1"/>
  <c r="E111" i="14"/>
  <c r="G214" i="17"/>
  <c r="H214" i="17" s="1"/>
  <c r="E215" i="17"/>
  <c r="F215" i="17" s="1"/>
  <c r="D215" i="17" s="1"/>
  <c r="E214" i="27"/>
  <c r="F214" i="27" s="1"/>
  <c r="D214" i="27"/>
  <c r="G213" i="27"/>
  <c r="H213" i="27" s="1"/>
  <c r="G212" i="18"/>
  <c r="H212" i="18" s="1"/>
  <c r="E213" i="18"/>
  <c r="F213" i="18" s="1"/>
  <c r="D213" i="18" s="1"/>
  <c r="E212" i="10"/>
  <c r="F212" i="10" s="1"/>
  <c r="D212" i="10" s="1"/>
  <c r="G211" i="10"/>
  <c r="H211" i="10" s="1"/>
  <c r="G209" i="9"/>
  <c r="H209" i="9" s="1"/>
  <c r="E210" i="9"/>
  <c r="F210" i="9" s="1"/>
  <c r="D210" i="9" s="1"/>
  <c r="E212" i="11"/>
  <c r="F212" i="11" s="1"/>
  <c r="D212" i="11"/>
  <c r="G211" i="11"/>
  <c r="H211" i="11" s="1"/>
  <c r="G211" i="8"/>
  <c r="E212" i="8"/>
  <c r="F212" i="8" s="1"/>
  <c r="D212" i="8" s="1"/>
  <c r="H211" i="8"/>
  <c r="E212" i="6"/>
  <c r="F212" i="6" s="1"/>
  <c r="D212" i="6"/>
  <c r="G211" i="6"/>
  <c r="H211" i="6"/>
  <c r="E212" i="5"/>
  <c r="F212" i="5" s="1"/>
  <c r="D212" i="5" s="1"/>
  <c r="G211" i="5"/>
  <c r="H211" i="5" s="1"/>
  <c r="E195" i="4"/>
  <c r="F195" i="4" s="1"/>
  <c r="D195" i="4" s="1"/>
  <c r="G194" i="4"/>
  <c r="H194" i="4" s="1"/>
  <c r="E174" i="7"/>
  <c r="F174" i="7" s="1"/>
  <c r="H173" i="7"/>
  <c r="D174" i="7"/>
  <c r="G174" i="7" s="1"/>
  <c r="G250" i="20" l="1"/>
  <c r="H250" i="20" s="1"/>
  <c r="E251" i="20"/>
  <c r="F251" i="20" s="1"/>
  <c r="D251" i="20" s="1"/>
  <c r="G250" i="12"/>
  <c r="H250" i="12" s="1"/>
  <c r="E251" i="12"/>
  <c r="F251" i="12" s="1"/>
  <c r="D251" i="12" s="1"/>
  <c r="E232" i="26"/>
  <c r="F232" i="26" s="1"/>
  <c r="D232" i="26" s="1"/>
  <c r="G231" i="26"/>
  <c r="H231" i="26" s="1"/>
  <c r="E233" i="25"/>
  <c r="F233" i="25" s="1"/>
  <c r="G232" i="25"/>
  <c r="D233" i="25"/>
  <c r="H232" i="25"/>
  <c r="E231" i="24"/>
  <c r="F231" i="24" s="1"/>
  <c r="D231" i="24" s="1"/>
  <c r="G230" i="24"/>
  <c r="H230" i="24" s="1"/>
  <c r="E231" i="23"/>
  <c r="F231" i="23" s="1"/>
  <c r="D231" i="23" s="1"/>
  <c r="G230" i="23"/>
  <c r="H230" i="23" s="1"/>
  <c r="H230" i="19"/>
  <c r="E231" i="19"/>
  <c r="F231" i="19" s="1"/>
  <c r="G230" i="19"/>
  <c r="D231" i="19"/>
  <c r="G230" i="16"/>
  <c r="H230" i="16" s="1"/>
  <c r="E231" i="16"/>
  <c r="F231" i="16" s="1"/>
  <c r="D231" i="16" s="1"/>
  <c r="G213" i="13"/>
  <c r="E214" i="13"/>
  <c r="F214" i="13" s="1"/>
  <c r="D214" i="13"/>
  <c r="H213" i="13"/>
  <c r="E231" i="22"/>
  <c r="F231" i="22" s="1"/>
  <c r="D231" i="22" s="1"/>
  <c r="G230" i="22"/>
  <c r="H230" i="22"/>
  <c r="G222" i="21"/>
  <c r="H222" i="21" s="1"/>
  <c r="E223" i="21"/>
  <c r="F223" i="21" s="1"/>
  <c r="D223" i="21" s="1"/>
  <c r="G222" i="15"/>
  <c r="H222" i="15" s="1"/>
  <c r="E223" i="15"/>
  <c r="F223" i="15" s="1"/>
  <c r="D223" i="15" s="1"/>
  <c r="F111" i="14"/>
  <c r="D111" i="14" s="1"/>
  <c r="G215" i="17"/>
  <c r="E216" i="17"/>
  <c r="F216" i="17" s="1"/>
  <c r="D216" i="17" s="1"/>
  <c r="H215" i="17"/>
  <c r="E215" i="27"/>
  <c r="F215" i="27" s="1"/>
  <c r="G214" i="27"/>
  <c r="H214" i="27" s="1"/>
  <c r="D215" i="27"/>
  <c r="G213" i="18"/>
  <c r="H213" i="18" s="1"/>
  <c r="E214" i="18"/>
  <c r="F214" i="18" s="1"/>
  <c r="D214" i="18" s="1"/>
  <c r="G212" i="10"/>
  <c r="H212" i="10" s="1"/>
  <c r="E213" i="10"/>
  <c r="F213" i="10" s="1"/>
  <c r="D213" i="10"/>
  <c r="G210" i="9"/>
  <c r="E211" i="9"/>
  <c r="F211" i="9" s="1"/>
  <c r="D211" i="9" s="1"/>
  <c r="H210" i="9"/>
  <c r="G212" i="11"/>
  <c r="H212" i="11" s="1"/>
  <c r="E213" i="11"/>
  <c r="F213" i="11" s="1"/>
  <c r="D213" i="11" s="1"/>
  <c r="E213" i="8"/>
  <c r="F213" i="8" s="1"/>
  <c r="D213" i="8" s="1"/>
  <c r="G212" i="8"/>
  <c r="H212" i="8"/>
  <c r="E213" i="6"/>
  <c r="F213" i="6" s="1"/>
  <c r="D213" i="6"/>
  <c r="G212" i="6"/>
  <c r="H212" i="6" s="1"/>
  <c r="G212" i="5"/>
  <c r="H212" i="5" s="1"/>
  <c r="E213" i="5"/>
  <c r="F213" i="5" s="1"/>
  <c r="D213" i="5" s="1"/>
  <c r="E196" i="4"/>
  <c r="F196" i="4" s="1"/>
  <c r="D196" i="4" s="1"/>
  <c r="G195" i="4"/>
  <c r="H195" i="4" s="1"/>
  <c r="E175" i="7"/>
  <c r="F175" i="7" s="1"/>
  <c r="D175" i="7" s="1"/>
  <c r="G175" i="7" s="1"/>
  <c r="H174" i="7"/>
  <c r="E252" i="20" l="1"/>
  <c r="F252" i="20" s="1"/>
  <c r="D252" i="20"/>
  <c r="G251" i="20"/>
  <c r="H251" i="20"/>
  <c r="E252" i="12"/>
  <c r="F252" i="12" s="1"/>
  <c r="D252" i="12" s="1"/>
  <c r="G251" i="12"/>
  <c r="H251" i="12" s="1"/>
  <c r="G232" i="26"/>
  <c r="H232" i="26" s="1"/>
  <c r="E233" i="26"/>
  <c r="F233" i="26" s="1"/>
  <c r="D233" i="26" s="1"/>
  <c r="G233" i="25"/>
  <c r="H233" i="25" s="1"/>
  <c r="E234" i="25"/>
  <c r="F234" i="25" s="1"/>
  <c r="D234" i="25" s="1"/>
  <c r="G231" i="24"/>
  <c r="H231" i="24" s="1"/>
  <c r="E232" i="24"/>
  <c r="F232" i="24" s="1"/>
  <c r="D232" i="24" s="1"/>
  <c r="G231" i="23"/>
  <c r="H231" i="23" s="1"/>
  <c r="E232" i="23"/>
  <c r="F232" i="23" s="1"/>
  <c r="D232" i="23"/>
  <c r="G231" i="19"/>
  <c r="H231" i="19" s="1"/>
  <c r="E232" i="19"/>
  <c r="F232" i="19" s="1"/>
  <c r="D232" i="19" s="1"/>
  <c r="E232" i="16"/>
  <c r="F232" i="16" s="1"/>
  <c r="D232" i="16" s="1"/>
  <c r="G231" i="16"/>
  <c r="H231" i="16" s="1"/>
  <c r="E215" i="13"/>
  <c r="F215" i="13" s="1"/>
  <c r="D215" i="13" s="1"/>
  <c r="G214" i="13"/>
  <c r="H214" i="13" s="1"/>
  <c r="E232" i="22"/>
  <c r="F232" i="22" s="1"/>
  <c r="D232" i="22" s="1"/>
  <c r="G231" i="22"/>
  <c r="H231" i="22"/>
  <c r="E224" i="21"/>
  <c r="F224" i="21" s="1"/>
  <c r="D224" i="21"/>
  <c r="G223" i="21"/>
  <c r="H223" i="21" s="1"/>
  <c r="E224" i="15"/>
  <c r="F224" i="15" s="1"/>
  <c r="D224" i="15" s="1"/>
  <c r="G223" i="15"/>
  <c r="H223" i="15" s="1"/>
  <c r="G111" i="14"/>
  <c r="H111" i="14" s="1"/>
  <c r="E112" i="14"/>
  <c r="E217" i="17"/>
  <c r="F217" i="17" s="1"/>
  <c r="D217" i="17"/>
  <c r="G216" i="17"/>
  <c r="H216" i="17"/>
  <c r="G215" i="27"/>
  <c r="H215" i="27" s="1"/>
  <c r="E216" i="27"/>
  <c r="F216" i="27" s="1"/>
  <c r="D216" i="27" s="1"/>
  <c r="G214" i="18"/>
  <c r="H214" i="18" s="1"/>
  <c r="E215" i="18"/>
  <c r="F215" i="18" s="1"/>
  <c r="D215" i="18" s="1"/>
  <c r="G213" i="10"/>
  <c r="H213" i="10" s="1"/>
  <c r="E214" i="10"/>
  <c r="F214" i="10" s="1"/>
  <c r="D214" i="10" s="1"/>
  <c r="E212" i="9"/>
  <c r="F212" i="9" s="1"/>
  <c r="D212" i="9" s="1"/>
  <c r="G211" i="9"/>
  <c r="H211" i="9"/>
  <c r="G213" i="11"/>
  <c r="E214" i="11"/>
  <c r="F214" i="11" s="1"/>
  <c r="D214" i="11"/>
  <c r="H213" i="11"/>
  <c r="E214" i="8"/>
  <c r="F214" i="8" s="1"/>
  <c r="D214" i="8" s="1"/>
  <c r="G213" i="8"/>
  <c r="H213" i="8" s="1"/>
  <c r="G213" i="6"/>
  <c r="H213" i="6" s="1"/>
  <c r="E214" i="6"/>
  <c r="F214" i="6" s="1"/>
  <c r="D214" i="6"/>
  <c r="G213" i="5"/>
  <c r="H213" i="5" s="1"/>
  <c r="E214" i="5"/>
  <c r="F214" i="5" s="1"/>
  <c r="D214" i="5" s="1"/>
  <c r="G196" i="4"/>
  <c r="H196" i="4" s="1"/>
  <c r="E197" i="4"/>
  <c r="F197" i="4" s="1"/>
  <c r="D197" i="4" s="1"/>
  <c r="E176" i="7"/>
  <c r="F176" i="7" s="1"/>
  <c r="D176" i="7" s="1"/>
  <c r="G176" i="7" s="1"/>
  <c r="H175" i="7"/>
  <c r="E253" i="20" l="1"/>
  <c r="F253" i="20" s="1"/>
  <c r="D253" i="20"/>
  <c r="G252" i="20"/>
  <c r="H252" i="20" s="1"/>
  <c r="E253" i="12"/>
  <c r="F253" i="12" s="1"/>
  <c r="D253" i="12"/>
  <c r="G252" i="12"/>
  <c r="H252" i="12" s="1"/>
  <c r="G233" i="26"/>
  <c r="H233" i="26" s="1"/>
  <c r="E234" i="26"/>
  <c r="F234" i="26" s="1"/>
  <c r="D234" i="26" s="1"/>
  <c r="E235" i="25"/>
  <c r="F235" i="25" s="1"/>
  <c r="D235" i="25" s="1"/>
  <c r="G234" i="25"/>
  <c r="H234" i="25" s="1"/>
  <c r="E233" i="24"/>
  <c r="F233" i="24" s="1"/>
  <c r="D233" i="24" s="1"/>
  <c r="G232" i="24"/>
  <c r="H232" i="24"/>
  <c r="E233" i="23"/>
  <c r="F233" i="23" s="1"/>
  <c r="D233" i="23" s="1"/>
  <c r="G232" i="23"/>
  <c r="H232" i="23" s="1"/>
  <c r="G232" i="19"/>
  <c r="H232" i="19" s="1"/>
  <c r="E233" i="19"/>
  <c r="F233" i="19" s="1"/>
  <c r="D233" i="19" s="1"/>
  <c r="E233" i="16"/>
  <c r="F233" i="16" s="1"/>
  <c r="D233" i="16" s="1"/>
  <c r="G232" i="16"/>
  <c r="H232" i="16" s="1"/>
  <c r="E216" i="13"/>
  <c r="F216" i="13" s="1"/>
  <c r="D216" i="13" s="1"/>
  <c r="G215" i="13"/>
  <c r="H215" i="13" s="1"/>
  <c r="E233" i="22"/>
  <c r="F233" i="22" s="1"/>
  <c r="D233" i="22" s="1"/>
  <c r="G232" i="22"/>
  <c r="H232" i="22"/>
  <c r="E225" i="21"/>
  <c r="F225" i="21" s="1"/>
  <c r="D225" i="21" s="1"/>
  <c r="G224" i="21"/>
  <c r="H224" i="21" s="1"/>
  <c r="E225" i="15"/>
  <c r="F225" i="15" s="1"/>
  <c r="D225" i="15" s="1"/>
  <c r="G224" i="15"/>
  <c r="H224" i="15" s="1"/>
  <c r="F112" i="14"/>
  <c r="D112" i="14" s="1"/>
  <c r="E218" i="17"/>
  <c r="F218" i="17" s="1"/>
  <c r="D218" i="17"/>
  <c r="G217" i="17"/>
  <c r="H217" i="17"/>
  <c r="G216" i="27"/>
  <c r="H216" i="27" s="1"/>
  <c r="E217" i="27"/>
  <c r="F217" i="27" s="1"/>
  <c r="D217" i="27" s="1"/>
  <c r="E216" i="18"/>
  <c r="F216" i="18" s="1"/>
  <c r="D216" i="18" s="1"/>
  <c r="G215" i="18"/>
  <c r="H215" i="18"/>
  <c r="E215" i="10"/>
  <c r="F215" i="10" s="1"/>
  <c r="D215" i="10" s="1"/>
  <c r="G214" i="10"/>
  <c r="H214" i="10" s="1"/>
  <c r="E213" i="9"/>
  <c r="F213" i="9" s="1"/>
  <c r="D213" i="9"/>
  <c r="G212" i="9"/>
  <c r="H212" i="9"/>
  <c r="E215" i="11"/>
  <c r="F215" i="11" s="1"/>
  <c r="D215" i="11"/>
  <c r="G214" i="11"/>
  <c r="H214" i="11" s="1"/>
  <c r="G214" i="8"/>
  <c r="E215" i="8"/>
  <c r="F215" i="8" s="1"/>
  <c r="D215" i="8" s="1"/>
  <c r="H214" i="8"/>
  <c r="G214" i="6"/>
  <c r="H214" i="6" s="1"/>
  <c r="E215" i="6"/>
  <c r="F215" i="6" s="1"/>
  <c r="D215" i="6" s="1"/>
  <c r="E215" i="5"/>
  <c r="F215" i="5" s="1"/>
  <c r="D215" i="5" s="1"/>
  <c r="G214" i="5"/>
  <c r="H214" i="5"/>
  <c r="E198" i="4"/>
  <c r="F198" i="4" s="1"/>
  <c r="D198" i="4" s="1"/>
  <c r="G197" i="4"/>
  <c r="H197" i="4" s="1"/>
  <c r="E177" i="7"/>
  <c r="F177" i="7" s="1"/>
  <c r="H176" i="7"/>
  <c r="D177" i="7"/>
  <c r="G177" i="7" s="1"/>
  <c r="G253" i="20" l="1"/>
  <c r="H253" i="20" s="1"/>
  <c r="E254" i="20"/>
  <c r="F254" i="20" s="1"/>
  <c r="D254" i="20" s="1"/>
  <c r="E254" i="12"/>
  <c r="F254" i="12" s="1"/>
  <c r="D254" i="12" s="1"/>
  <c r="G253" i="12"/>
  <c r="H253" i="12" s="1"/>
  <c r="E235" i="26"/>
  <c r="F235" i="26" s="1"/>
  <c r="D235" i="26" s="1"/>
  <c r="G234" i="26"/>
  <c r="H234" i="26" s="1"/>
  <c r="G235" i="25"/>
  <c r="H235" i="25" s="1"/>
  <c r="E236" i="25"/>
  <c r="F236" i="25" s="1"/>
  <c r="D236" i="25" s="1"/>
  <c r="G233" i="24"/>
  <c r="H233" i="24" s="1"/>
  <c r="E234" i="24"/>
  <c r="F234" i="24" s="1"/>
  <c r="D234" i="24" s="1"/>
  <c r="E234" i="23"/>
  <c r="F234" i="23" s="1"/>
  <c r="D234" i="23" s="1"/>
  <c r="G233" i="23"/>
  <c r="H233" i="23" s="1"/>
  <c r="E234" i="19"/>
  <c r="F234" i="19" s="1"/>
  <c r="D234" i="19" s="1"/>
  <c r="G233" i="19"/>
  <c r="H233" i="19"/>
  <c r="E234" i="16"/>
  <c r="F234" i="16" s="1"/>
  <c r="D234" i="16" s="1"/>
  <c r="G233" i="16"/>
  <c r="H233" i="16" s="1"/>
  <c r="E217" i="13"/>
  <c r="F217" i="13" s="1"/>
  <c r="D217" i="13" s="1"/>
  <c r="G216" i="13"/>
  <c r="H216" i="13" s="1"/>
  <c r="G233" i="22"/>
  <c r="H233" i="22" s="1"/>
  <c r="E234" i="22"/>
  <c r="F234" i="22" s="1"/>
  <c r="D234" i="22" s="1"/>
  <c r="E226" i="21"/>
  <c r="F226" i="21" s="1"/>
  <c r="D226" i="21" s="1"/>
  <c r="G225" i="21"/>
  <c r="H225" i="21" s="1"/>
  <c r="E226" i="15"/>
  <c r="F226" i="15" s="1"/>
  <c r="D226" i="15" s="1"/>
  <c r="G225" i="15"/>
  <c r="H225" i="15" s="1"/>
  <c r="G112" i="14"/>
  <c r="H112" i="14" s="1"/>
  <c r="E113" i="14"/>
  <c r="G218" i="17"/>
  <c r="E219" i="17"/>
  <c r="F219" i="17" s="1"/>
  <c r="D219" i="17"/>
  <c r="H218" i="17"/>
  <c r="E218" i="27"/>
  <c r="F218" i="27" s="1"/>
  <c r="D218" i="27" s="1"/>
  <c r="G217" i="27"/>
  <c r="H217" i="27" s="1"/>
  <c r="G216" i="18"/>
  <c r="H216" i="18" s="1"/>
  <c r="E217" i="18"/>
  <c r="F217" i="18" s="1"/>
  <c r="D217" i="18" s="1"/>
  <c r="E216" i="10"/>
  <c r="F216" i="10" s="1"/>
  <c r="D216" i="10" s="1"/>
  <c r="G215" i="10"/>
  <c r="H215" i="10" s="1"/>
  <c r="G213" i="9"/>
  <c r="H213" i="9" s="1"/>
  <c r="E214" i="9"/>
  <c r="F214" i="9" s="1"/>
  <c r="D214" i="9" s="1"/>
  <c r="E216" i="11"/>
  <c r="F216" i="11" s="1"/>
  <c r="D216" i="11"/>
  <c r="G215" i="11"/>
  <c r="H215" i="11" s="1"/>
  <c r="G215" i="8"/>
  <c r="E216" i="8"/>
  <c r="F216" i="8" s="1"/>
  <c r="D216" i="8" s="1"/>
  <c r="H215" i="8"/>
  <c r="E216" i="6"/>
  <c r="F216" i="6" s="1"/>
  <c r="D216" i="6"/>
  <c r="G215" i="6"/>
  <c r="H215" i="6"/>
  <c r="E216" i="5"/>
  <c r="F216" i="5" s="1"/>
  <c r="D216" i="5" s="1"/>
  <c r="G215" i="5"/>
  <c r="H215" i="5"/>
  <c r="G198" i="4"/>
  <c r="H198" i="4" s="1"/>
  <c r="E199" i="4"/>
  <c r="F199" i="4" s="1"/>
  <c r="D199" i="4" s="1"/>
  <c r="H177" i="7"/>
  <c r="E178" i="7"/>
  <c r="F178" i="7" s="1"/>
  <c r="D178" i="7" s="1"/>
  <c r="G178" i="7" s="1"/>
  <c r="G254" i="20" l="1"/>
  <c r="E255" i="20"/>
  <c r="F255" i="20" s="1"/>
  <c r="D255" i="20" s="1"/>
  <c r="H254" i="20"/>
  <c r="G254" i="12"/>
  <c r="H254" i="12" s="1"/>
  <c r="E255" i="12"/>
  <c r="F255" i="12" s="1"/>
  <c r="D255" i="12" s="1"/>
  <c r="E236" i="26"/>
  <c r="F236" i="26" s="1"/>
  <c r="D236" i="26" s="1"/>
  <c r="G235" i="26"/>
  <c r="H235" i="26" s="1"/>
  <c r="G236" i="25"/>
  <c r="H236" i="25" s="1"/>
  <c r="E237" i="25"/>
  <c r="F237" i="25" s="1"/>
  <c r="D237" i="25" s="1"/>
  <c r="E235" i="24"/>
  <c r="F235" i="24" s="1"/>
  <c r="D235" i="24" s="1"/>
  <c r="G234" i="24"/>
  <c r="H234" i="24"/>
  <c r="G234" i="23"/>
  <c r="H234" i="23" s="1"/>
  <c r="E235" i="23"/>
  <c r="F235" i="23" s="1"/>
  <c r="D235" i="23" s="1"/>
  <c r="E235" i="19"/>
  <c r="F235" i="19" s="1"/>
  <c r="D235" i="19" s="1"/>
  <c r="G234" i="19"/>
  <c r="H234" i="19"/>
  <c r="G234" i="16"/>
  <c r="H234" i="16" s="1"/>
  <c r="E235" i="16"/>
  <c r="F235" i="16" s="1"/>
  <c r="D235" i="16" s="1"/>
  <c r="G217" i="13"/>
  <c r="H217" i="13" s="1"/>
  <c r="E218" i="13"/>
  <c r="F218" i="13" s="1"/>
  <c r="D218" i="13" s="1"/>
  <c r="E235" i="22"/>
  <c r="F235" i="22" s="1"/>
  <c r="D235" i="22" s="1"/>
  <c r="G234" i="22"/>
  <c r="H234" i="22" s="1"/>
  <c r="E227" i="21"/>
  <c r="F227" i="21" s="1"/>
  <c r="D227" i="21" s="1"/>
  <c r="G226" i="21"/>
  <c r="H226" i="21" s="1"/>
  <c r="G226" i="15"/>
  <c r="H226" i="15" s="1"/>
  <c r="E227" i="15"/>
  <c r="F227" i="15" s="1"/>
  <c r="D227" i="15" s="1"/>
  <c r="F113" i="14"/>
  <c r="D113" i="14" s="1"/>
  <c r="G219" i="17"/>
  <c r="E220" i="17"/>
  <c r="F220" i="17" s="1"/>
  <c r="D220" i="17" s="1"/>
  <c r="H219" i="17"/>
  <c r="H218" i="27"/>
  <c r="E219" i="27"/>
  <c r="F219" i="27" s="1"/>
  <c r="D219" i="27" s="1"/>
  <c r="G218" i="27"/>
  <c r="G217" i="18"/>
  <c r="H217" i="18" s="1"/>
  <c r="E218" i="18"/>
  <c r="F218" i="18" s="1"/>
  <c r="D218" i="18" s="1"/>
  <c r="G216" i="10"/>
  <c r="H216" i="10" s="1"/>
  <c r="E217" i="10"/>
  <c r="F217" i="10" s="1"/>
  <c r="D217" i="10"/>
  <c r="G214" i="9"/>
  <c r="E215" i="9"/>
  <c r="F215" i="9" s="1"/>
  <c r="D215" i="9" s="1"/>
  <c r="H214" i="9"/>
  <c r="G216" i="11"/>
  <c r="H216" i="11" s="1"/>
  <c r="E217" i="11"/>
  <c r="F217" i="11" s="1"/>
  <c r="D217" i="11" s="1"/>
  <c r="E217" i="8"/>
  <c r="F217" i="8" s="1"/>
  <c r="D217" i="8" s="1"/>
  <c r="G216" i="8"/>
  <c r="H216" i="8"/>
  <c r="E217" i="6"/>
  <c r="F217" i="6" s="1"/>
  <c r="D217" i="6"/>
  <c r="G216" i="6"/>
  <c r="H216" i="6" s="1"/>
  <c r="G216" i="5"/>
  <c r="H216" i="5" s="1"/>
  <c r="E217" i="5"/>
  <c r="F217" i="5" s="1"/>
  <c r="D217" i="5" s="1"/>
  <c r="E200" i="4"/>
  <c r="F200" i="4" s="1"/>
  <c r="D200" i="4" s="1"/>
  <c r="G199" i="4"/>
  <c r="H199" i="4" s="1"/>
  <c r="E179" i="7"/>
  <c r="F179" i="7" s="1"/>
  <c r="D179" i="7" s="1"/>
  <c r="G179" i="7" s="1"/>
  <c r="H178" i="7"/>
  <c r="E256" i="20" l="1"/>
  <c r="F256" i="20" s="1"/>
  <c r="D256" i="20"/>
  <c r="G255" i="20"/>
  <c r="H255" i="20"/>
  <c r="E256" i="12"/>
  <c r="F256" i="12" s="1"/>
  <c r="D256" i="12" s="1"/>
  <c r="G255" i="12"/>
  <c r="H255" i="12"/>
  <c r="G236" i="26"/>
  <c r="H236" i="26" s="1"/>
  <c r="E237" i="26"/>
  <c r="F237" i="26" s="1"/>
  <c r="D237" i="26" s="1"/>
  <c r="E238" i="25"/>
  <c r="F238" i="25" s="1"/>
  <c r="D238" i="25" s="1"/>
  <c r="G237" i="25"/>
  <c r="H237" i="25" s="1"/>
  <c r="G235" i="24"/>
  <c r="H235" i="24" s="1"/>
  <c r="E236" i="24"/>
  <c r="F236" i="24" s="1"/>
  <c r="D236" i="24" s="1"/>
  <c r="E236" i="23"/>
  <c r="F236" i="23" s="1"/>
  <c r="D236" i="23" s="1"/>
  <c r="G235" i="23"/>
  <c r="H235" i="23"/>
  <c r="G235" i="19"/>
  <c r="H235" i="19" s="1"/>
  <c r="E236" i="19"/>
  <c r="F236" i="19" s="1"/>
  <c r="D236" i="19" s="1"/>
  <c r="E236" i="16"/>
  <c r="F236" i="16" s="1"/>
  <c r="D236" i="16" s="1"/>
  <c r="G235" i="16"/>
  <c r="H235" i="16" s="1"/>
  <c r="E219" i="13"/>
  <c r="F219" i="13" s="1"/>
  <c r="G218" i="13"/>
  <c r="D219" i="13"/>
  <c r="H218" i="13"/>
  <c r="E236" i="22"/>
  <c r="F236" i="22" s="1"/>
  <c r="D236" i="22"/>
  <c r="G235" i="22"/>
  <c r="H235" i="22" s="1"/>
  <c r="G227" i="21"/>
  <c r="H227" i="21" s="1"/>
  <c r="E228" i="21"/>
  <c r="F228" i="21" s="1"/>
  <c r="D228" i="21"/>
  <c r="G227" i="15"/>
  <c r="H227" i="15" s="1"/>
  <c r="E228" i="15"/>
  <c r="F228" i="15" s="1"/>
  <c r="D228" i="15" s="1"/>
  <c r="G113" i="14"/>
  <c r="H113" i="14" s="1"/>
  <c r="E114" i="14"/>
  <c r="E221" i="17"/>
  <c r="F221" i="17" s="1"/>
  <c r="D221" i="17"/>
  <c r="G220" i="17"/>
  <c r="H220" i="17"/>
  <c r="G219" i="27"/>
  <c r="H219" i="27" s="1"/>
  <c r="E220" i="27"/>
  <c r="F220" i="27" s="1"/>
  <c r="D220" i="27" s="1"/>
  <c r="G218" i="18"/>
  <c r="H218" i="18" s="1"/>
  <c r="E219" i="18"/>
  <c r="F219" i="18" s="1"/>
  <c r="D219" i="18" s="1"/>
  <c r="G217" i="10"/>
  <c r="H217" i="10" s="1"/>
  <c r="E218" i="10"/>
  <c r="F218" i="10" s="1"/>
  <c r="D218" i="10" s="1"/>
  <c r="E216" i="9"/>
  <c r="F216" i="9" s="1"/>
  <c r="D216" i="9"/>
  <c r="G215" i="9"/>
  <c r="H215" i="9" s="1"/>
  <c r="G217" i="11"/>
  <c r="E218" i="11"/>
  <c r="F218" i="11" s="1"/>
  <c r="D218" i="11"/>
  <c r="H217" i="11"/>
  <c r="E218" i="8"/>
  <c r="F218" i="8" s="1"/>
  <c r="D218" i="8"/>
  <c r="G217" i="8"/>
  <c r="H217" i="8"/>
  <c r="G217" i="6"/>
  <c r="H217" i="6" s="1"/>
  <c r="E218" i="6"/>
  <c r="F218" i="6" s="1"/>
  <c r="D218" i="6"/>
  <c r="G217" i="5"/>
  <c r="E218" i="5"/>
  <c r="F218" i="5" s="1"/>
  <c r="D218" i="5" s="1"/>
  <c r="H217" i="5"/>
  <c r="G200" i="4"/>
  <c r="H200" i="4" s="1"/>
  <c r="E201" i="4"/>
  <c r="F201" i="4" s="1"/>
  <c r="D201" i="4" s="1"/>
  <c r="E180" i="7"/>
  <c r="F180" i="7" s="1"/>
  <c r="D180" i="7" s="1"/>
  <c r="G180" i="7" s="1"/>
  <c r="H179" i="7"/>
  <c r="E257" i="20" l="1"/>
  <c r="F257" i="20" s="1"/>
  <c r="D257" i="20" s="1"/>
  <c r="G256" i="20"/>
  <c r="H256" i="20" s="1"/>
  <c r="E257" i="12"/>
  <c r="F257" i="12" s="1"/>
  <c r="D257" i="12" s="1"/>
  <c r="G256" i="12"/>
  <c r="H256" i="12" s="1"/>
  <c r="G237" i="26"/>
  <c r="H237" i="26" s="1"/>
  <c r="E238" i="26"/>
  <c r="F238" i="26" s="1"/>
  <c r="D238" i="26" s="1"/>
  <c r="G238" i="25"/>
  <c r="H238" i="25" s="1"/>
  <c r="E239" i="25"/>
  <c r="F239" i="25" s="1"/>
  <c r="D239" i="25" s="1"/>
  <c r="E237" i="24"/>
  <c r="F237" i="24" s="1"/>
  <c r="D237" i="24" s="1"/>
  <c r="G236" i="24"/>
  <c r="H236" i="24"/>
  <c r="G236" i="23"/>
  <c r="H236" i="23" s="1"/>
  <c r="E237" i="23"/>
  <c r="F237" i="23" s="1"/>
  <c r="D237" i="23" s="1"/>
  <c r="G236" i="19"/>
  <c r="H236" i="19" s="1"/>
  <c r="E237" i="19"/>
  <c r="F237" i="19" s="1"/>
  <c r="D237" i="19" s="1"/>
  <c r="E237" i="16"/>
  <c r="F237" i="16" s="1"/>
  <c r="D237" i="16" s="1"/>
  <c r="G236" i="16"/>
  <c r="H236" i="16" s="1"/>
  <c r="G219" i="13"/>
  <c r="H219" i="13" s="1"/>
  <c r="E220" i="13"/>
  <c r="F220" i="13" s="1"/>
  <c r="D220" i="13" s="1"/>
  <c r="E237" i="22"/>
  <c r="F237" i="22" s="1"/>
  <c r="D237" i="22" s="1"/>
  <c r="G236" i="22"/>
  <c r="H236" i="22" s="1"/>
  <c r="G228" i="21"/>
  <c r="H228" i="21" s="1"/>
  <c r="E229" i="21"/>
  <c r="F229" i="21" s="1"/>
  <c r="D229" i="21"/>
  <c r="E229" i="15"/>
  <c r="F229" i="15" s="1"/>
  <c r="D229" i="15" s="1"/>
  <c r="G228" i="15"/>
  <c r="H228" i="15" s="1"/>
  <c r="F114" i="14"/>
  <c r="D114" i="14" s="1"/>
  <c r="E222" i="17"/>
  <c r="F222" i="17" s="1"/>
  <c r="D222" i="17"/>
  <c r="G221" i="17"/>
  <c r="H221" i="17"/>
  <c r="G220" i="27"/>
  <c r="E221" i="27"/>
  <c r="F221" i="27" s="1"/>
  <c r="D221" i="27"/>
  <c r="H220" i="27"/>
  <c r="E220" i="18"/>
  <c r="F220" i="18" s="1"/>
  <c r="D220" i="18" s="1"/>
  <c r="G219" i="18"/>
  <c r="H219" i="18" s="1"/>
  <c r="E219" i="10"/>
  <c r="F219" i="10" s="1"/>
  <c r="D219" i="10" s="1"/>
  <c r="G218" i="10"/>
  <c r="H218" i="10" s="1"/>
  <c r="E217" i="9"/>
  <c r="F217" i="9" s="1"/>
  <c r="D217" i="9" s="1"/>
  <c r="G216" i="9"/>
  <c r="H216" i="9" s="1"/>
  <c r="E219" i="11"/>
  <c r="F219" i="11" s="1"/>
  <c r="D219" i="11"/>
  <c r="G218" i="11"/>
  <c r="H218" i="11" s="1"/>
  <c r="G218" i="8"/>
  <c r="H218" i="8" s="1"/>
  <c r="E219" i="8"/>
  <c r="F219" i="8" s="1"/>
  <c r="D219" i="8" s="1"/>
  <c r="G218" i="6"/>
  <c r="H218" i="6" s="1"/>
  <c r="E219" i="6"/>
  <c r="F219" i="6" s="1"/>
  <c r="D219" i="6" s="1"/>
  <c r="E219" i="5"/>
  <c r="F219" i="5" s="1"/>
  <c r="D219" i="5" s="1"/>
  <c r="G218" i="5"/>
  <c r="H218" i="5" s="1"/>
  <c r="G201" i="4"/>
  <c r="H201" i="4" s="1"/>
  <c r="E202" i="4"/>
  <c r="F202" i="4" s="1"/>
  <c r="D202" i="4" s="1"/>
  <c r="H180" i="7"/>
  <c r="E181" i="7"/>
  <c r="F181" i="7" s="1"/>
  <c r="D181" i="7" s="1"/>
  <c r="G181" i="7" s="1"/>
  <c r="G257" i="20" l="1"/>
  <c r="H257" i="20" s="1"/>
  <c r="E258" i="20"/>
  <c r="F258" i="20" s="1"/>
  <c r="D258" i="20" s="1"/>
  <c r="E258" i="12"/>
  <c r="F258" i="12" s="1"/>
  <c r="D258" i="12" s="1"/>
  <c r="G257" i="12"/>
  <c r="H257" i="12" s="1"/>
  <c r="E239" i="26"/>
  <c r="F239" i="26" s="1"/>
  <c r="D239" i="26" s="1"/>
  <c r="G238" i="26"/>
  <c r="H238" i="26" s="1"/>
  <c r="G239" i="25"/>
  <c r="H239" i="25" s="1"/>
  <c r="E240" i="25"/>
  <c r="F240" i="25" s="1"/>
  <c r="D240" i="25" s="1"/>
  <c r="E238" i="24"/>
  <c r="F238" i="24" s="1"/>
  <c r="D238" i="24" s="1"/>
  <c r="G237" i="24"/>
  <c r="H237" i="24" s="1"/>
  <c r="E238" i="23"/>
  <c r="F238" i="23" s="1"/>
  <c r="D238" i="23" s="1"/>
  <c r="G237" i="23"/>
  <c r="H237" i="23" s="1"/>
  <c r="E238" i="19"/>
  <c r="F238" i="19" s="1"/>
  <c r="D238" i="19"/>
  <c r="G237" i="19"/>
  <c r="H237" i="19" s="1"/>
  <c r="G237" i="16"/>
  <c r="H237" i="16" s="1"/>
  <c r="E238" i="16"/>
  <c r="F238" i="16" s="1"/>
  <c r="D238" i="16" s="1"/>
  <c r="E221" i="13"/>
  <c r="F221" i="13" s="1"/>
  <c r="D221" i="13"/>
  <c r="G220" i="13"/>
  <c r="H220" i="13"/>
  <c r="G237" i="22"/>
  <c r="H237" i="22" s="1"/>
  <c r="E238" i="22"/>
  <c r="F238" i="22" s="1"/>
  <c r="D238" i="22" s="1"/>
  <c r="G229" i="21"/>
  <c r="H229" i="21" s="1"/>
  <c r="E230" i="21"/>
  <c r="F230" i="21" s="1"/>
  <c r="D230" i="21" s="1"/>
  <c r="E230" i="15"/>
  <c r="F230" i="15" s="1"/>
  <c r="D230" i="15" s="1"/>
  <c r="G229" i="15"/>
  <c r="H229" i="15" s="1"/>
  <c r="G114" i="14"/>
  <c r="H114" i="14" s="1"/>
  <c r="E115" i="14"/>
  <c r="G222" i="17"/>
  <c r="E223" i="17"/>
  <c r="F223" i="17" s="1"/>
  <c r="D223" i="17"/>
  <c r="H222" i="17"/>
  <c r="E222" i="27"/>
  <c r="F222" i="27" s="1"/>
  <c r="D222" i="27"/>
  <c r="G221" i="27"/>
  <c r="H221" i="27" s="1"/>
  <c r="G220" i="18"/>
  <c r="H220" i="18" s="1"/>
  <c r="E221" i="18"/>
  <c r="F221" i="18" s="1"/>
  <c r="D221" i="18" s="1"/>
  <c r="E220" i="10"/>
  <c r="F220" i="10" s="1"/>
  <c r="D220" i="10" s="1"/>
  <c r="G219" i="10"/>
  <c r="H219" i="10" s="1"/>
  <c r="G217" i="9"/>
  <c r="E218" i="9"/>
  <c r="F218" i="9" s="1"/>
  <c r="D218" i="9"/>
  <c r="H217" i="9"/>
  <c r="E220" i="11"/>
  <c r="F220" i="11" s="1"/>
  <c r="D220" i="11"/>
  <c r="G219" i="11"/>
  <c r="H219" i="11" s="1"/>
  <c r="G219" i="8"/>
  <c r="E220" i="8"/>
  <c r="F220" i="8" s="1"/>
  <c r="D220" i="8" s="1"/>
  <c r="H219" i="8"/>
  <c r="E220" i="6"/>
  <c r="F220" i="6" s="1"/>
  <c r="D220" i="6"/>
  <c r="G219" i="6"/>
  <c r="H219" i="6"/>
  <c r="E220" i="5"/>
  <c r="F220" i="5" s="1"/>
  <c r="D220" i="5" s="1"/>
  <c r="G219" i="5"/>
  <c r="H219" i="5" s="1"/>
  <c r="G202" i="4"/>
  <c r="H202" i="4" s="1"/>
  <c r="E203" i="4"/>
  <c r="F203" i="4" s="1"/>
  <c r="D203" i="4" s="1"/>
  <c r="E182" i="7"/>
  <c r="F182" i="7" s="1"/>
  <c r="D182" i="7"/>
  <c r="G182" i="7" s="1"/>
  <c r="H181" i="7"/>
  <c r="G258" i="20" l="1"/>
  <c r="H258" i="20" s="1"/>
  <c r="E259" i="20"/>
  <c r="F259" i="20" s="1"/>
  <c r="D259" i="20" s="1"/>
  <c r="G258" i="12"/>
  <c r="H258" i="12" s="1"/>
  <c r="E259" i="12"/>
  <c r="F259" i="12" s="1"/>
  <c r="D259" i="12" s="1"/>
  <c r="E240" i="26"/>
  <c r="F240" i="26" s="1"/>
  <c r="D240" i="26" s="1"/>
  <c r="G239" i="26"/>
  <c r="H239" i="26" s="1"/>
  <c r="E241" i="25"/>
  <c r="F241" i="25" s="1"/>
  <c r="G240" i="25"/>
  <c r="D241" i="25"/>
  <c r="H240" i="25"/>
  <c r="E239" i="24"/>
  <c r="F239" i="24" s="1"/>
  <c r="D239" i="24" s="1"/>
  <c r="G238" i="24"/>
  <c r="H238" i="24" s="1"/>
  <c r="E239" i="23"/>
  <c r="F239" i="23" s="1"/>
  <c r="D239" i="23" s="1"/>
  <c r="G238" i="23"/>
  <c r="H238" i="23" s="1"/>
  <c r="E239" i="19"/>
  <c r="F239" i="19" s="1"/>
  <c r="G238" i="19"/>
  <c r="H238" i="19" s="1"/>
  <c r="D239" i="19"/>
  <c r="G238" i="16"/>
  <c r="E239" i="16"/>
  <c r="F239" i="16" s="1"/>
  <c r="D239" i="16" s="1"/>
  <c r="H238" i="16"/>
  <c r="G221" i="13"/>
  <c r="E222" i="13"/>
  <c r="F222" i="13" s="1"/>
  <c r="D222" i="13" s="1"/>
  <c r="H221" i="13"/>
  <c r="G238" i="22"/>
  <c r="H238" i="22" s="1"/>
  <c r="E239" i="22"/>
  <c r="F239" i="22" s="1"/>
  <c r="D239" i="22" s="1"/>
  <c r="E231" i="21"/>
  <c r="F231" i="21" s="1"/>
  <c r="D231" i="21"/>
  <c r="G230" i="21"/>
  <c r="H230" i="21" s="1"/>
  <c r="G230" i="15"/>
  <c r="H230" i="15" s="1"/>
  <c r="E231" i="15"/>
  <c r="F231" i="15" s="1"/>
  <c r="D231" i="15" s="1"/>
  <c r="F115" i="14"/>
  <c r="D115" i="14" s="1"/>
  <c r="E224" i="17"/>
  <c r="F224" i="17" s="1"/>
  <c r="D224" i="17"/>
  <c r="G223" i="17"/>
  <c r="H223" i="17"/>
  <c r="E223" i="27"/>
  <c r="F223" i="27" s="1"/>
  <c r="D223" i="27" s="1"/>
  <c r="G222" i="27"/>
  <c r="H222" i="27" s="1"/>
  <c r="G221" i="18"/>
  <c r="H221" i="18" s="1"/>
  <c r="E222" i="18"/>
  <c r="F222" i="18" s="1"/>
  <c r="D222" i="18" s="1"/>
  <c r="H220" i="10"/>
  <c r="G220" i="10"/>
  <c r="E221" i="10"/>
  <c r="F221" i="10" s="1"/>
  <c r="D221" i="10" s="1"/>
  <c r="G218" i="9"/>
  <c r="H218" i="9" s="1"/>
  <c r="E219" i="9"/>
  <c r="F219" i="9" s="1"/>
  <c r="D219" i="9" s="1"/>
  <c r="G220" i="11"/>
  <c r="H220" i="11" s="1"/>
  <c r="E221" i="11"/>
  <c r="F221" i="11" s="1"/>
  <c r="D221" i="11" s="1"/>
  <c r="E221" i="8"/>
  <c r="F221" i="8" s="1"/>
  <c r="D221" i="8" s="1"/>
  <c r="G220" i="8"/>
  <c r="H220" i="8"/>
  <c r="E221" i="6"/>
  <c r="F221" i="6" s="1"/>
  <c r="D221" i="6"/>
  <c r="G220" i="6"/>
  <c r="H220" i="6" s="1"/>
  <c r="G220" i="5"/>
  <c r="H220" i="5" s="1"/>
  <c r="E221" i="5"/>
  <c r="F221" i="5" s="1"/>
  <c r="D221" i="5" s="1"/>
  <c r="E204" i="4"/>
  <c r="F204" i="4" s="1"/>
  <c r="D204" i="4" s="1"/>
  <c r="G203" i="4"/>
  <c r="H203" i="4"/>
  <c r="E183" i="7"/>
  <c r="F183" i="7" s="1"/>
  <c r="D183" i="7" s="1"/>
  <c r="G183" i="7" s="1"/>
  <c r="H182" i="7"/>
  <c r="E260" i="20" l="1"/>
  <c r="F260" i="20" s="1"/>
  <c r="D260" i="20"/>
  <c r="G259" i="20"/>
  <c r="H259" i="20"/>
  <c r="E260" i="12"/>
  <c r="F260" i="12" s="1"/>
  <c r="D260" i="12" s="1"/>
  <c r="G259" i="12"/>
  <c r="H259" i="12" s="1"/>
  <c r="G240" i="26"/>
  <c r="H240" i="26" s="1"/>
  <c r="E241" i="26"/>
  <c r="F241" i="26" s="1"/>
  <c r="D241" i="26" s="1"/>
  <c r="G241" i="25"/>
  <c r="H241" i="25" s="1"/>
  <c r="E242" i="25"/>
  <c r="F242" i="25" s="1"/>
  <c r="D242" i="25"/>
  <c r="G239" i="24"/>
  <c r="H239" i="24" s="1"/>
  <c r="E240" i="24"/>
  <c r="F240" i="24" s="1"/>
  <c r="D240" i="24" s="1"/>
  <c r="G239" i="23"/>
  <c r="H239" i="23" s="1"/>
  <c r="E240" i="23"/>
  <c r="F240" i="23" s="1"/>
  <c r="D240" i="23" s="1"/>
  <c r="G239" i="19"/>
  <c r="H239" i="19" s="1"/>
  <c r="E240" i="19"/>
  <c r="F240" i="19" s="1"/>
  <c r="D240" i="19"/>
  <c r="E240" i="16"/>
  <c r="F240" i="16" s="1"/>
  <c r="D240" i="16" s="1"/>
  <c r="G239" i="16"/>
  <c r="H239" i="16" s="1"/>
  <c r="E223" i="13"/>
  <c r="F223" i="13" s="1"/>
  <c r="G222" i="13"/>
  <c r="D223" i="13"/>
  <c r="H222" i="13"/>
  <c r="E240" i="22"/>
  <c r="F240" i="22" s="1"/>
  <c r="D240" i="22" s="1"/>
  <c r="G239" i="22"/>
  <c r="H239" i="22"/>
  <c r="E232" i="21"/>
  <c r="F232" i="21" s="1"/>
  <c r="D232" i="21" s="1"/>
  <c r="G231" i="21"/>
  <c r="H231" i="21" s="1"/>
  <c r="G231" i="15"/>
  <c r="H231" i="15" s="1"/>
  <c r="E232" i="15"/>
  <c r="F232" i="15" s="1"/>
  <c r="D232" i="15" s="1"/>
  <c r="G115" i="14"/>
  <c r="H115" i="14" s="1"/>
  <c r="E116" i="14"/>
  <c r="E225" i="17"/>
  <c r="F225" i="17" s="1"/>
  <c r="D225" i="17"/>
  <c r="G224" i="17"/>
  <c r="H224" i="17"/>
  <c r="G223" i="27"/>
  <c r="H223" i="27" s="1"/>
  <c r="E224" i="27"/>
  <c r="F224" i="27" s="1"/>
  <c r="D224" i="27" s="1"/>
  <c r="G222" i="18"/>
  <c r="H222" i="18" s="1"/>
  <c r="E223" i="18"/>
  <c r="F223" i="18" s="1"/>
  <c r="D223" i="18" s="1"/>
  <c r="G221" i="10"/>
  <c r="E222" i="10"/>
  <c r="F222" i="10" s="1"/>
  <c r="D222" i="10" s="1"/>
  <c r="H221" i="10"/>
  <c r="E220" i="9"/>
  <c r="F220" i="9" s="1"/>
  <c r="D220" i="9"/>
  <c r="G219" i="9"/>
  <c r="H219" i="9"/>
  <c r="G221" i="11"/>
  <c r="E222" i="11"/>
  <c r="F222" i="11" s="1"/>
  <c r="D222" i="11"/>
  <c r="H221" i="11"/>
  <c r="E222" i="8"/>
  <c r="F222" i="8" s="1"/>
  <c r="D222" i="8" s="1"/>
  <c r="G221" i="8"/>
  <c r="H221" i="8"/>
  <c r="G221" i="6"/>
  <c r="H221" i="6" s="1"/>
  <c r="E222" i="6"/>
  <c r="F222" i="6" s="1"/>
  <c r="D222" i="6" s="1"/>
  <c r="G221" i="5"/>
  <c r="E222" i="5"/>
  <c r="F222" i="5" s="1"/>
  <c r="D222" i="5" s="1"/>
  <c r="H221" i="5"/>
  <c r="E205" i="4"/>
  <c r="F205" i="4" s="1"/>
  <c r="D205" i="4" s="1"/>
  <c r="G204" i="4"/>
  <c r="H204" i="4" s="1"/>
  <c r="E184" i="7"/>
  <c r="F184" i="7" s="1"/>
  <c r="D184" i="7" s="1"/>
  <c r="G184" i="7" s="1"/>
  <c r="H183" i="7"/>
  <c r="E261" i="20" l="1"/>
  <c r="F261" i="20" s="1"/>
  <c r="D261" i="20" s="1"/>
  <c r="G260" i="20"/>
  <c r="H260" i="20" s="1"/>
  <c r="E261" i="12"/>
  <c r="F261" i="12" s="1"/>
  <c r="D261" i="12" s="1"/>
  <c r="G260" i="12"/>
  <c r="H260" i="12" s="1"/>
  <c r="G241" i="26"/>
  <c r="H241" i="26" s="1"/>
  <c r="E242" i="26"/>
  <c r="F242" i="26" s="1"/>
  <c r="D242" i="26" s="1"/>
  <c r="E243" i="25"/>
  <c r="F243" i="25" s="1"/>
  <c r="D243" i="25"/>
  <c r="G242" i="25"/>
  <c r="H242" i="25" s="1"/>
  <c r="E241" i="24"/>
  <c r="F241" i="24" s="1"/>
  <c r="G240" i="24"/>
  <c r="D241" i="24"/>
  <c r="H240" i="24"/>
  <c r="E241" i="23"/>
  <c r="F241" i="23" s="1"/>
  <c r="D241" i="23" s="1"/>
  <c r="G240" i="23"/>
  <c r="H240" i="23" s="1"/>
  <c r="G240" i="19"/>
  <c r="H240" i="19" s="1"/>
  <c r="E241" i="19"/>
  <c r="F241" i="19" s="1"/>
  <c r="D241" i="19" s="1"/>
  <c r="E241" i="16"/>
  <c r="F241" i="16" s="1"/>
  <c r="D241" i="16" s="1"/>
  <c r="G240" i="16"/>
  <c r="H240" i="16" s="1"/>
  <c r="E224" i="13"/>
  <c r="F224" i="13" s="1"/>
  <c r="D224" i="13" s="1"/>
  <c r="G223" i="13"/>
  <c r="H223" i="13" s="1"/>
  <c r="E241" i="22"/>
  <c r="F241" i="22" s="1"/>
  <c r="D241" i="22" s="1"/>
  <c r="G240" i="22"/>
  <c r="H240" i="22"/>
  <c r="G232" i="21"/>
  <c r="E233" i="21"/>
  <c r="F233" i="21" s="1"/>
  <c r="D233" i="21" s="1"/>
  <c r="H232" i="21"/>
  <c r="E233" i="15"/>
  <c r="F233" i="15" s="1"/>
  <c r="D233" i="15" s="1"/>
  <c r="G232" i="15"/>
  <c r="H232" i="15"/>
  <c r="F116" i="14"/>
  <c r="D116" i="14" s="1"/>
  <c r="G225" i="17"/>
  <c r="E226" i="17"/>
  <c r="F226" i="17" s="1"/>
  <c r="D226" i="17" s="1"/>
  <c r="H225" i="17"/>
  <c r="G224" i="27"/>
  <c r="H224" i="27" s="1"/>
  <c r="E225" i="27"/>
  <c r="F225" i="27" s="1"/>
  <c r="D225" i="27"/>
  <c r="E224" i="18"/>
  <c r="F224" i="18" s="1"/>
  <c r="D224" i="18" s="1"/>
  <c r="G223" i="18"/>
  <c r="H223" i="18" s="1"/>
  <c r="E223" i="10"/>
  <c r="F223" i="10" s="1"/>
  <c r="D223" i="10"/>
  <c r="G222" i="10"/>
  <c r="H222" i="10" s="1"/>
  <c r="E221" i="9"/>
  <c r="F221" i="9" s="1"/>
  <c r="D221" i="9"/>
  <c r="G220" i="9"/>
  <c r="H220" i="9" s="1"/>
  <c r="E223" i="11"/>
  <c r="F223" i="11" s="1"/>
  <c r="D223" i="11"/>
  <c r="G222" i="11"/>
  <c r="H222" i="11" s="1"/>
  <c r="G222" i="8"/>
  <c r="E223" i="8"/>
  <c r="F223" i="8" s="1"/>
  <c r="D223" i="8" s="1"/>
  <c r="H222" i="8"/>
  <c r="G222" i="6"/>
  <c r="E223" i="6"/>
  <c r="F223" i="6" s="1"/>
  <c r="D223" i="6" s="1"/>
  <c r="H222" i="6"/>
  <c r="E223" i="5"/>
  <c r="F223" i="5" s="1"/>
  <c r="D223" i="5" s="1"/>
  <c r="G222" i="5"/>
  <c r="H222" i="5" s="1"/>
  <c r="G205" i="4"/>
  <c r="H205" i="4" s="1"/>
  <c r="E206" i="4"/>
  <c r="F206" i="4" s="1"/>
  <c r="D206" i="4" s="1"/>
  <c r="E185" i="7"/>
  <c r="F185" i="7" s="1"/>
  <c r="D185" i="7" s="1"/>
  <c r="G185" i="7" s="1"/>
  <c r="H184" i="7"/>
  <c r="G261" i="20" l="1"/>
  <c r="H261" i="20" s="1"/>
  <c r="E262" i="20"/>
  <c r="F262" i="20" s="1"/>
  <c r="D262" i="20" s="1"/>
  <c r="G261" i="12"/>
  <c r="H261" i="12" s="1"/>
  <c r="E262" i="12"/>
  <c r="F262" i="12" s="1"/>
  <c r="D262" i="12" s="1"/>
  <c r="E243" i="26"/>
  <c r="F243" i="26" s="1"/>
  <c r="D243" i="26" s="1"/>
  <c r="G242" i="26"/>
  <c r="H242" i="26" s="1"/>
  <c r="G243" i="25"/>
  <c r="H243" i="25" s="1"/>
  <c r="E244" i="25"/>
  <c r="F244" i="25" s="1"/>
  <c r="D244" i="25" s="1"/>
  <c r="G241" i="24"/>
  <c r="H241" i="24" s="1"/>
  <c r="E242" i="24"/>
  <c r="F242" i="24" s="1"/>
  <c r="D242" i="24" s="1"/>
  <c r="E242" i="23"/>
  <c r="F242" i="23" s="1"/>
  <c r="D242" i="23" s="1"/>
  <c r="G241" i="23"/>
  <c r="H241" i="23" s="1"/>
  <c r="E242" i="19"/>
  <c r="F242" i="19" s="1"/>
  <c r="D242" i="19" s="1"/>
  <c r="G241" i="19"/>
  <c r="H241" i="19"/>
  <c r="E242" i="16"/>
  <c r="F242" i="16" s="1"/>
  <c r="D242" i="16" s="1"/>
  <c r="G241" i="16"/>
  <c r="H241" i="16" s="1"/>
  <c r="E225" i="13"/>
  <c r="F225" i="13" s="1"/>
  <c r="D225" i="13" s="1"/>
  <c r="G224" i="13"/>
  <c r="H224" i="13"/>
  <c r="G241" i="22"/>
  <c r="E242" i="22"/>
  <c r="F242" i="22" s="1"/>
  <c r="D242" i="22"/>
  <c r="H241" i="22"/>
  <c r="E234" i="21"/>
  <c r="F234" i="21" s="1"/>
  <c r="D234" i="21" s="1"/>
  <c r="G233" i="21"/>
  <c r="H233" i="21" s="1"/>
  <c r="E234" i="15"/>
  <c r="F234" i="15" s="1"/>
  <c r="D234" i="15" s="1"/>
  <c r="G233" i="15"/>
  <c r="H233" i="15" s="1"/>
  <c r="G116" i="14"/>
  <c r="H116" i="14" s="1"/>
  <c r="E117" i="14"/>
  <c r="G226" i="17"/>
  <c r="E227" i="17"/>
  <c r="F227" i="17" s="1"/>
  <c r="D227" i="17"/>
  <c r="H226" i="17"/>
  <c r="E226" i="27"/>
  <c r="F226" i="27" s="1"/>
  <c r="D226" i="27" s="1"/>
  <c r="G225" i="27"/>
  <c r="H225" i="27" s="1"/>
  <c r="G224" i="18"/>
  <c r="H224" i="18" s="1"/>
  <c r="E225" i="18"/>
  <c r="F225" i="18" s="1"/>
  <c r="D225" i="18" s="1"/>
  <c r="E224" i="10"/>
  <c r="F224" i="10" s="1"/>
  <c r="D224" i="10" s="1"/>
  <c r="G223" i="10"/>
  <c r="H223" i="10" s="1"/>
  <c r="G221" i="9"/>
  <c r="H221" i="9" s="1"/>
  <c r="E222" i="9"/>
  <c r="F222" i="9" s="1"/>
  <c r="D222" i="9" s="1"/>
  <c r="E224" i="11"/>
  <c r="F224" i="11" s="1"/>
  <c r="D224" i="11"/>
  <c r="G223" i="11"/>
  <c r="H223" i="11" s="1"/>
  <c r="G223" i="8"/>
  <c r="E224" i="8"/>
  <c r="F224" i="8" s="1"/>
  <c r="D224" i="8"/>
  <c r="H223" i="8"/>
  <c r="E224" i="6"/>
  <c r="F224" i="6" s="1"/>
  <c r="D224" i="6"/>
  <c r="G223" i="6"/>
  <c r="H223" i="6" s="1"/>
  <c r="E224" i="5"/>
  <c r="F224" i="5" s="1"/>
  <c r="D224" i="5" s="1"/>
  <c r="G223" i="5"/>
  <c r="H223" i="5" s="1"/>
  <c r="E207" i="4"/>
  <c r="F207" i="4" s="1"/>
  <c r="D207" i="4" s="1"/>
  <c r="G206" i="4"/>
  <c r="H206" i="4"/>
  <c r="E186" i="7"/>
  <c r="F186" i="7" s="1"/>
  <c r="D186" i="7" s="1"/>
  <c r="G186" i="7" s="1"/>
  <c r="G262" i="20" l="1"/>
  <c r="H262" i="20" s="1"/>
  <c r="E263" i="20"/>
  <c r="F263" i="20" s="1"/>
  <c r="D263" i="20" s="1"/>
  <c r="G262" i="12"/>
  <c r="H262" i="12" s="1"/>
  <c r="E263" i="12"/>
  <c r="F263" i="12" s="1"/>
  <c r="D263" i="12" s="1"/>
  <c r="E244" i="26"/>
  <c r="F244" i="26" s="1"/>
  <c r="D244" i="26" s="1"/>
  <c r="G243" i="26"/>
  <c r="H243" i="26" s="1"/>
  <c r="G244" i="25"/>
  <c r="H244" i="25" s="1"/>
  <c r="E245" i="25"/>
  <c r="F245" i="25" s="1"/>
  <c r="D245" i="25" s="1"/>
  <c r="E243" i="24"/>
  <c r="F243" i="24" s="1"/>
  <c r="D243" i="24" s="1"/>
  <c r="G242" i="24"/>
  <c r="H242" i="24"/>
  <c r="E243" i="23"/>
  <c r="F243" i="23" s="1"/>
  <c r="D243" i="23" s="1"/>
  <c r="G242" i="23"/>
  <c r="H242" i="23" s="1"/>
  <c r="E243" i="19"/>
  <c r="F243" i="19" s="1"/>
  <c r="D243" i="19" s="1"/>
  <c r="G242" i="19"/>
  <c r="H242" i="19" s="1"/>
  <c r="G242" i="16"/>
  <c r="H242" i="16" s="1"/>
  <c r="E243" i="16"/>
  <c r="F243" i="16" s="1"/>
  <c r="D243" i="16" s="1"/>
  <c r="G225" i="13"/>
  <c r="E226" i="13"/>
  <c r="F226" i="13" s="1"/>
  <c r="D226" i="13" s="1"/>
  <c r="H225" i="13"/>
  <c r="G242" i="22"/>
  <c r="H242" i="22" s="1"/>
  <c r="E243" i="22"/>
  <c r="F243" i="22" s="1"/>
  <c r="D243" i="22" s="1"/>
  <c r="E235" i="21"/>
  <c r="F235" i="21" s="1"/>
  <c r="D235" i="21" s="1"/>
  <c r="G234" i="21"/>
  <c r="H234" i="21" s="1"/>
  <c r="G234" i="15"/>
  <c r="H234" i="15" s="1"/>
  <c r="E235" i="15"/>
  <c r="F235" i="15" s="1"/>
  <c r="D235" i="15" s="1"/>
  <c r="F117" i="14"/>
  <c r="D117" i="14" s="1"/>
  <c r="G227" i="17"/>
  <c r="H227" i="17" s="1"/>
  <c r="E228" i="17"/>
  <c r="F228" i="17" s="1"/>
  <c r="D228" i="17"/>
  <c r="E227" i="27"/>
  <c r="F227" i="27" s="1"/>
  <c r="D227" i="27" s="1"/>
  <c r="G226" i="27"/>
  <c r="H226" i="27" s="1"/>
  <c r="G225" i="18"/>
  <c r="E226" i="18"/>
  <c r="F226" i="18" s="1"/>
  <c r="D226" i="18" s="1"/>
  <c r="H225" i="18"/>
  <c r="G224" i="10"/>
  <c r="H224" i="10" s="1"/>
  <c r="E225" i="10"/>
  <c r="F225" i="10" s="1"/>
  <c r="D225" i="10"/>
  <c r="G222" i="9"/>
  <c r="H222" i="9" s="1"/>
  <c r="E223" i="9"/>
  <c r="F223" i="9" s="1"/>
  <c r="D223" i="9" s="1"/>
  <c r="G224" i="11"/>
  <c r="H224" i="11" s="1"/>
  <c r="E225" i="11"/>
  <c r="F225" i="11" s="1"/>
  <c r="D225" i="11" s="1"/>
  <c r="D225" i="8"/>
  <c r="E225" i="8"/>
  <c r="F225" i="8" s="1"/>
  <c r="G224" i="8"/>
  <c r="H224" i="8"/>
  <c r="E225" i="6"/>
  <c r="F225" i="6" s="1"/>
  <c r="D225" i="6"/>
  <c r="G224" i="6"/>
  <c r="H224" i="6" s="1"/>
  <c r="G224" i="5"/>
  <c r="H224" i="5" s="1"/>
  <c r="E225" i="5"/>
  <c r="F225" i="5" s="1"/>
  <c r="D225" i="5" s="1"/>
  <c r="E208" i="4"/>
  <c r="F208" i="4" s="1"/>
  <c r="D208" i="4" s="1"/>
  <c r="G207" i="4"/>
  <c r="H207" i="4"/>
  <c r="E187" i="7"/>
  <c r="F187" i="7" s="1"/>
  <c r="D187" i="7"/>
  <c r="G187" i="7" s="1"/>
  <c r="H186" i="7"/>
  <c r="E264" i="20" l="1"/>
  <c r="F264" i="20" s="1"/>
  <c r="D264" i="20"/>
  <c r="G263" i="20"/>
  <c r="H263" i="20" s="1"/>
  <c r="G263" i="12"/>
  <c r="H263" i="12" s="1"/>
  <c r="E264" i="12"/>
  <c r="F264" i="12" s="1"/>
  <c r="D264" i="12" s="1"/>
  <c r="G244" i="26"/>
  <c r="H244" i="26" s="1"/>
  <c r="E245" i="26"/>
  <c r="F245" i="26" s="1"/>
  <c r="D245" i="26" s="1"/>
  <c r="E246" i="25"/>
  <c r="F246" i="25" s="1"/>
  <c r="D246" i="25" s="1"/>
  <c r="G245" i="25"/>
  <c r="H245" i="25" s="1"/>
  <c r="G243" i="24"/>
  <c r="H243" i="24" s="1"/>
  <c r="E244" i="24"/>
  <c r="F244" i="24" s="1"/>
  <c r="D244" i="24"/>
  <c r="E244" i="23"/>
  <c r="F244" i="23" s="1"/>
  <c r="D244" i="23" s="1"/>
  <c r="G243" i="23"/>
  <c r="H243" i="23" s="1"/>
  <c r="G243" i="19"/>
  <c r="H243" i="19" s="1"/>
  <c r="E244" i="19"/>
  <c r="F244" i="19" s="1"/>
  <c r="D244" i="19" s="1"/>
  <c r="G243" i="16"/>
  <c r="H243" i="16" s="1"/>
  <c r="E244" i="16"/>
  <c r="F244" i="16" s="1"/>
  <c r="D244" i="16" s="1"/>
  <c r="E227" i="13"/>
  <c r="F227" i="13" s="1"/>
  <c r="D227" i="13" s="1"/>
  <c r="G226" i="13"/>
  <c r="H226" i="13"/>
  <c r="E244" i="22"/>
  <c r="F244" i="22" s="1"/>
  <c r="D244" i="22" s="1"/>
  <c r="G243" i="22"/>
  <c r="H243" i="22" s="1"/>
  <c r="G235" i="21"/>
  <c r="H235" i="21" s="1"/>
  <c r="E236" i="21"/>
  <c r="F236" i="21" s="1"/>
  <c r="D236" i="21" s="1"/>
  <c r="G235" i="15"/>
  <c r="E236" i="15"/>
  <c r="F236" i="15" s="1"/>
  <c r="D236" i="15" s="1"/>
  <c r="H235" i="15"/>
  <c r="G117" i="14"/>
  <c r="H117" i="14" s="1"/>
  <c r="E118" i="14"/>
  <c r="E229" i="17"/>
  <c r="F229" i="17" s="1"/>
  <c r="D229" i="17"/>
  <c r="G228" i="17"/>
  <c r="H228" i="17" s="1"/>
  <c r="G227" i="27"/>
  <c r="H227" i="27" s="1"/>
  <c r="E228" i="27"/>
  <c r="F228" i="27" s="1"/>
  <c r="D228" i="27"/>
  <c r="G226" i="18"/>
  <c r="E227" i="18"/>
  <c r="F227" i="18" s="1"/>
  <c r="D227" i="18" s="1"/>
  <c r="H226" i="18"/>
  <c r="H225" i="10"/>
  <c r="G225" i="10"/>
  <c r="E226" i="10"/>
  <c r="F226" i="10" s="1"/>
  <c r="D226" i="10" s="1"/>
  <c r="E224" i="9"/>
  <c r="F224" i="9" s="1"/>
  <c r="D224" i="9"/>
  <c r="G223" i="9"/>
  <c r="H223" i="9"/>
  <c r="G225" i="11"/>
  <c r="E226" i="11"/>
  <c r="F226" i="11" s="1"/>
  <c r="D226" i="11"/>
  <c r="H225" i="11"/>
  <c r="E226" i="8"/>
  <c r="F226" i="8" s="1"/>
  <c r="D226" i="8"/>
  <c r="G225" i="8"/>
  <c r="H225" i="8" s="1"/>
  <c r="G225" i="6"/>
  <c r="H225" i="6" s="1"/>
  <c r="E226" i="6"/>
  <c r="F226" i="6" s="1"/>
  <c r="D226" i="6"/>
  <c r="G225" i="5"/>
  <c r="E226" i="5"/>
  <c r="F226" i="5" s="1"/>
  <c r="D226" i="5" s="1"/>
  <c r="H225" i="5"/>
  <c r="G208" i="4"/>
  <c r="E209" i="4"/>
  <c r="F209" i="4" s="1"/>
  <c r="D209" i="4"/>
  <c r="H208" i="4"/>
  <c r="E188" i="7"/>
  <c r="F188" i="7" s="1"/>
  <c r="D188" i="7" s="1"/>
  <c r="G188" i="7" s="1"/>
  <c r="H187" i="7"/>
  <c r="E265" i="20" l="1"/>
  <c r="F265" i="20" s="1"/>
  <c r="D265" i="20" s="1"/>
  <c r="G264" i="20"/>
  <c r="H264" i="20" s="1"/>
  <c r="E265" i="12"/>
  <c r="F265" i="12" s="1"/>
  <c r="D265" i="12"/>
  <c r="G264" i="12"/>
  <c r="H264" i="12" s="1"/>
  <c r="G245" i="26"/>
  <c r="H245" i="26" s="1"/>
  <c r="E246" i="26"/>
  <c r="F246" i="26" s="1"/>
  <c r="D246" i="26" s="1"/>
  <c r="E247" i="25"/>
  <c r="F247" i="25" s="1"/>
  <c r="D247" i="25" s="1"/>
  <c r="G246" i="25"/>
  <c r="H246" i="25" s="1"/>
  <c r="E245" i="24"/>
  <c r="F245" i="24" s="1"/>
  <c r="D245" i="24" s="1"/>
  <c r="G244" i="24"/>
  <c r="H244" i="24" s="1"/>
  <c r="E245" i="23"/>
  <c r="F245" i="23" s="1"/>
  <c r="D245" i="23" s="1"/>
  <c r="G244" i="23"/>
  <c r="H244" i="23" s="1"/>
  <c r="G244" i="19"/>
  <c r="H244" i="19" s="1"/>
  <c r="E245" i="19"/>
  <c r="F245" i="19" s="1"/>
  <c r="D245" i="19" s="1"/>
  <c r="E245" i="16"/>
  <c r="F245" i="16" s="1"/>
  <c r="D245" i="16" s="1"/>
  <c r="G244" i="16"/>
  <c r="H244" i="16"/>
  <c r="G227" i="13"/>
  <c r="E228" i="13"/>
  <c r="F228" i="13" s="1"/>
  <c r="D228" i="13" s="1"/>
  <c r="H227" i="13"/>
  <c r="E245" i="22"/>
  <c r="F245" i="22" s="1"/>
  <c r="D245" i="22" s="1"/>
  <c r="G244" i="22"/>
  <c r="H244" i="22" s="1"/>
  <c r="G236" i="21"/>
  <c r="H236" i="21" s="1"/>
  <c r="E237" i="21"/>
  <c r="F237" i="21" s="1"/>
  <c r="D237" i="21"/>
  <c r="E237" i="15"/>
  <c r="F237" i="15" s="1"/>
  <c r="D237" i="15" s="1"/>
  <c r="G236" i="15"/>
  <c r="H236" i="15" s="1"/>
  <c r="F118" i="14"/>
  <c r="D118" i="14" s="1"/>
  <c r="H229" i="17"/>
  <c r="E230" i="17"/>
  <c r="F230" i="17" s="1"/>
  <c r="D230" i="17" s="1"/>
  <c r="G229" i="17"/>
  <c r="G228" i="27"/>
  <c r="H228" i="27" s="1"/>
  <c r="E229" i="27"/>
  <c r="F229" i="27" s="1"/>
  <c r="D229" i="27" s="1"/>
  <c r="E228" i="18"/>
  <c r="F228" i="18" s="1"/>
  <c r="D228" i="18"/>
  <c r="G227" i="18"/>
  <c r="H227" i="18"/>
  <c r="E227" i="10"/>
  <c r="F227" i="10" s="1"/>
  <c r="D227" i="10" s="1"/>
  <c r="G226" i="10"/>
  <c r="H226" i="10" s="1"/>
  <c r="E225" i="9"/>
  <c r="F225" i="9" s="1"/>
  <c r="D225" i="9"/>
  <c r="G224" i="9"/>
  <c r="H224" i="9" s="1"/>
  <c r="E227" i="11"/>
  <c r="F227" i="11" s="1"/>
  <c r="D227" i="11" s="1"/>
  <c r="G226" i="11"/>
  <c r="H226" i="11" s="1"/>
  <c r="G226" i="8"/>
  <c r="H226" i="8" s="1"/>
  <c r="E227" i="8"/>
  <c r="F227" i="8" s="1"/>
  <c r="D227" i="8" s="1"/>
  <c r="G226" i="6"/>
  <c r="H226" i="6" s="1"/>
  <c r="E227" i="6"/>
  <c r="F227" i="6" s="1"/>
  <c r="D227" i="6" s="1"/>
  <c r="E227" i="5"/>
  <c r="F227" i="5" s="1"/>
  <c r="D227" i="5" s="1"/>
  <c r="G226" i="5"/>
  <c r="H226" i="5"/>
  <c r="G209" i="4"/>
  <c r="E210" i="4"/>
  <c r="F210" i="4" s="1"/>
  <c r="D210" i="4" s="1"/>
  <c r="H209" i="4"/>
  <c r="H188" i="7"/>
  <c r="E189" i="7"/>
  <c r="F189" i="7" s="1"/>
  <c r="D189" i="7"/>
  <c r="G189" i="7" s="1"/>
  <c r="G265" i="20" l="1"/>
  <c r="H265" i="20" s="1"/>
  <c r="E266" i="20"/>
  <c r="F266" i="20" s="1"/>
  <c r="D266" i="20" s="1"/>
  <c r="G265" i="12"/>
  <c r="H265" i="12" s="1"/>
  <c r="E266" i="12"/>
  <c r="F266" i="12" s="1"/>
  <c r="D266" i="12" s="1"/>
  <c r="E247" i="26"/>
  <c r="F247" i="26" s="1"/>
  <c r="D247" i="26" s="1"/>
  <c r="G246" i="26"/>
  <c r="H246" i="26" s="1"/>
  <c r="M246" i="26" s="1"/>
  <c r="G247" i="25"/>
  <c r="H247" i="25" s="1"/>
  <c r="E248" i="25"/>
  <c r="F248" i="25" s="1"/>
  <c r="D248" i="25" s="1"/>
  <c r="E246" i="24"/>
  <c r="F246" i="24" s="1"/>
  <c r="D246" i="24" s="1"/>
  <c r="G245" i="24"/>
  <c r="H245" i="24" s="1"/>
  <c r="G245" i="23"/>
  <c r="H245" i="23" s="1"/>
  <c r="E246" i="23"/>
  <c r="F246" i="23" s="1"/>
  <c r="D246" i="23" s="1"/>
  <c r="E246" i="19"/>
  <c r="F246" i="19" s="1"/>
  <c r="D246" i="19" s="1"/>
  <c r="G245" i="19"/>
  <c r="H245" i="19" s="1"/>
  <c r="E246" i="16"/>
  <c r="F246" i="16" s="1"/>
  <c r="D246" i="16" s="1"/>
  <c r="G245" i="16"/>
  <c r="H245" i="16" s="1"/>
  <c r="E229" i="13"/>
  <c r="F229" i="13" s="1"/>
  <c r="D229" i="13"/>
  <c r="G228" i="13"/>
  <c r="H228" i="13" s="1"/>
  <c r="E246" i="22"/>
  <c r="F246" i="22" s="1"/>
  <c r="D246" i="22" s="1"/>
  <c r="G245" i="22"/>
  <c r="H245" i="22" s="1"/>
  <c r="E238" i="21"/>
  <c r="F238" i="21" s="1"/>
  <c r="D238" i="21" s="1"/>
  <c r="G237" i="21"/>
  <c r="H237" i="21" s="1"/>
  <c r="E238" i="15"/>
  <c r="F238" i="15" s="1"/>
  <c r="D238" i="15" s="1"/>
  <c r="G237" i="15"/>
  <c r="H237" i="15" s="1"/>
  <c r="G118" i="14"/>
  <c r="H118" i="14" s="1"/>
  <c r="E119" i="14"/>
  <c r="G230" i="17"/>
  <c r="E231" i="17"/>
  <c r="F231" i="17" s="1"/>
  <c r="D231" i="17"/>
  <c r="H230" i="17"/>
  <c r="E230" i="27"/>
  <c r="F230" i="27" s="1"/>
  <c r="D230" i="27" s="1"/>
  <c r="G229" i="27"/>
  <c r="H229" i="27" s="1"/>
  <c r="E229" i="18"/>
  <c r="F229" i="18" s="1"/>
  <c r="D229" i="18" s="1"/>
  <c r="G228" i="18"/>
  <c r="H228" i="18"/>
  <c r="E228" i="10"/>
  <c r="F228" i="10" s="1"/>
  <c r="D228" i="10" s="1"/>
  <c r="G227" i="10"/>
  <c r="H227" i="10"/>
  <c r="H225" i="9"/>
  <c r="G225" i="9"/>
  <c r="E226" i="9"/>
  <c r="F226" i="9" s="1"/>
  <c r="D226" i="9"/>
  <c r="E228" i="11"/>
  <c r="F228" i="11" s="1"/>
  <c r="D228" i="11"/>
  <c r="G227" i="11"/>
  <c r="H227" i="11" s="1"/>
  <c r="G227" i="8"/>
  <c r="E228" i="8"/>
  <c r="F228" i="8" s="1"/>
  <c r="D228" i="8"/>
  <c r="H227" i="8"/>
  <c r="E228" i="6"/>
  <c r="F228" i="6" s="1"/>
  <c r="D228" i="6"/>
  <c r="G227" i="6"/>
  <c r="H227" i="6"/>
  <c r="E228" i="5"/>
  <c r="F228" i="5" s="1"/>
  <c r="D228" i="5" s="1"/>
  <c r="G227" i="5"/>
  <c r="H227" i="5"/>
  <c r="E211" i="4"/>
  <c r="F211" i="4" s="1"/>
  <c r="D211" i="4" s="1"/>
  <c r="G210" i="4"/>
  <c r="H210" i="4"/>
  <c r="E190" i="7"/>
  <c r="F190" i="7" s="1"/>
  <c r="D190" i="7" s="1"/>
  <c r="G190" i="7" s="1"/>
  <c r="H189" i="7"/>
  <c r="G266" i="20" l="1"/>
  <c r="E267" i="20"/>
  <c r="F267" i="20" s="1"/>
  <c r="D267" i="20" s="1"/>
  <c r="H266" i="20"/>
  <c r="G266" i="12"/>
  <c r="H266" i="12" s="1"/>
  <c r="E267" i="12"/>
  <c r="F267" i="12" s="1"/>
  <c r="D267" i="12" s="1"/>
  <c r="E248" i="26"/>
  <c r="F248" i="26" s="1"/>
  <c r="D248" i="26" s="1"/>
  <c r="G247" i="26"/>
  <c r="H247" i="26" s="1"/>
  <c r="E249" i="25"/>
  <c r="F249" i="25" s="1"/>
  <c r="G248" i="25"/>
  <c r="D249" i="25"/>
  <c r="H248" i="25"/>
  <c r="G246" i="24"/>
  <c r="H246" i="24" s="1"/>
  <c r="E247" i="24"/>
  <c r="F247" i="24" s="1"/>
  <c r="D247" i="24" s="1"/>
  <c r="E247" i="23"/>
  <c r="F247" i="23" s="1"/>
  <c r="G246" i="23"/>
  <c r="D247" i="23"/>
  <c r="H246" i="23"/>
  <c r="E247" i="19"/>
  <c r="F247" i="19" s="1"/>
  <c r="D247" i="19" s="1"/>
  <c r="G246" i="19"/>
  <c r="H246" i="19" s="1"/>
  <c r="G246" i="16"/>
  <c r="H246" i="16" s="1"/>
  <c r="E247" i="16"/>
  <c r="F247" i="16" s="1"/>
  <c r="D247" i="16" s="1"/>
  <c r="G229" i="13"/>
  <c r="H229" i="13" s="1"/>
  <c r="E230" i="13"/>
  <c r="F230" i="13" s="1"/>
  <c r="D230" i="13"/>
  <c r="E247" i="22"/>
  <c r="F247" i="22" s="1"/>
  <c r="D247" i="22"/>
  <c r="G246" i="22"/>
  <c r="H246" i="22" s="1"/>
  <c r="E239" i="21"/>
  <c r="F239" i="21" s="1"/>
  <c r="D239" i="21" s="1"/>
  <c r="G238" i="21"/>
  <c r="H238" i="21" s="1"/>
  <c r="G238" i="15"/>
  <c r="H238" i="15" s="1"/>
  <c r="E239" i="15"/>
  <c r="F239" i="15" s="1"/>
  <c r="D239" i="15"/>
  <c r="F119" i="14"/>
  <c r="D119" i="14" s="1"/>
  <c r="H231" i="17"/>
  <c r="E232" i="17"/>
  <c r="F232" i="17" s="1"/>
  <c r="D232" i="17" s="1"/>
  <c r="G231" i="17"/>
  <c r="E231" i="27"/>
  <c r="F231" i="27" s="1"/>
  <c r="D231" i="27" s="1"/>
  <c r="G230" i="27"/>
  <c r="H230" i="27" s="1"/>
  <c r="G229" i="18"/>
  <c r="H229" i="18" s="1"/>
  <c r="E230" i="18"/>
  <c r="F230" i="18" s="1"/>
  <c r="D230" i="18" s="1"/>
  <c r="G228" i="10"/>
  <c r="H228" i="10" s="1"/>
  <c r="E229" i="10"/>
  <c r="F229" i="10" s="1"/>
  <c r="D229" i="10"/>
  <c r="G226" i="9"/>
  <c r="E227" i="9"/>
  <c r="F227" i="9" s="1"/>
  <c r="D227" i="9" s="1"/>
  <c r="H226" i="9"/>
  <c r="G228" i="11"/>
  <c r="H228" i="11" s="1"/>
  <c r="E229" i="11"/>
  <c r="F229" i="11" s="1"/>
  <c r="D229" i="11" s="1"/>
  <c r="E229" i="8"/>
  <c r="F229" i="8" s="1"/>
  <c r="D229" i="8" s="1"/>
  <c r="G228" i="8"/>
  <c r="H228" i="8"/>
  <c r="E229" i="6"/>
  <c r="F229" i="6" s="1"/>
  <c r="D229" i="6" s="1"/>
  <c r="G228" i="6"/>
  <c r="H228" i="6" s="1"/>
  <c r="G228" i="5"/>
  <c r="E229" i="5"/>
  <c r="F229" i="5" s="1"/>
  <c r="D229" i="5" s="1"/>
  <c r="H228" i="5"/>
  <c r="E212" i="4"/>
  <c r="F212" i="4" s="1"/>
  <c r="D212" i="4" s="1"/>
  <c r="G211" i="4"/>
  <c r="H211" i="4" s="1"/>
  <c r="E191" i="7"/>
  <c r="F191" i="7" s="1"/>
  <c r="H190" i="7"/>
  <c r="D191" i="7"/>
  <c r="G191" i="7" s="1"/>
  <c r="E268" i="20" l="1"/>
  <c r="F268" i="20" s="1"/>
  <c r="D268" i="20"/>
  <c r="G267" i="20"/>
  <c r="H267" i="20"/>
  <c r="G267" i="12"/>
  <c r="H267" i="12" s="1"/>
  <c r="E268" i="12"/>
  <c r="F268" i="12" s="1"/>
  <c r="D268" i="12" s="1"/>
  <c r="G248" i="26"/>
  <c r="H248" i="26" s="1"/>
  <c r="E249" i="26"/>
  <c r="F249" i="26" s="1"/>
  <c r="D249" i="26" s="1"/>
  <c r="G249" i="25"/>
  <c r="H249" i="25" s="1"/>
  <c r="E250" i="25"/>
  <c r="F250" i="25" s="1"/>
  <c r="D250" i="25" s="1"/>
  <c r="E248" i="24"/>
  <c r="F248" i="24" s="1"/>
  <c r="D248" i="24" s="1"/>
  <c r="G247" i="24"/>
  <c r="H247" i="24" s="1"/>
  <c r="E248" i="23"/>
  <c r="F248" i="23" s="1"/>
  <c r="D248" i="23" s="1"/>
  <c r="G247" i="23"/>
  <c r="H247" i="23" s="1"/>
  <c r="E248" i="19"/>
  <c r="F248" i="19" s="1"/>
  <c r="D248" i="19"/>
  <c r="G247" i="19"/>
  <c r="H247" i="19" s="1"/>
  <c r="G247" i="16"/>
  <c r="H247" i="16" s="1"/>
  <c r="E248" i="16"/>
  <c r="F248" i="16" s="1"/>
  <c r="D248" i="16" s="1"/>
  <c r="E231" i="13"/>
  <c r="F231" i="13" s="1"/>
  <c r="G230" i="13"/>
  <c r="H230" i="13" s="1"/>
  <c r="D231" i="13"/>
  <c r="G247" i="22"/>
  <c r="H247" i="22" s="1"/>
  <c r="E248" i="22"/>
  <c r="F248" i="22" s="1"/>
  <c r="D248" i="22" s="1"/>
  <c r="E240" i="21"/>
  <c r="F240" i="21" s="1"/>
  <c r="D240" i="21" s="1"/>
  <c r="G239" i="21"/>
  <c r="H239" i="21" s="1"/>
  <c r="G239" i="15"/>
  <c r="H239" i="15" s="1"/>
  <c r="E240" i="15"/>
  <c r="F240" i="15" s="1"/>
  <c r="D240" i="15" s="1"/>
  <c r="G119" i="14"/>
  <c r="H119" i="14" s="1"/>
  <c r="E120" i="14"/>
  <c r="E233" i="17"/>
  <c r="F233" i="17" s="1"/>
  <c r="D233" i="17" s="1"/>
  <c r="G232" i="17"/>
  <c r="H232" i="17"/>
  <c r="G231" i="27"/>
  <c r="H231" i="27" s="1"/>
  <c r="E232" i="27"/>
  <c r="F232" i="27" s="1"/>
  <c r="D232" i="27"/>
  <c r="E231" i="18"/>
  <c r="F231" i="18" s="1"/>
  <c r="D231" i="18" s="1"/>
  <c r="G230" i="18"/>
  <c r="H230" i="18" s="1"/>
  <c r="G229" i="10"/>
  <c r="H229" i="10" s="1"/>
  <c r="E230" i="10"/>
  <c r="F230" i="10" s="1"/>
  <c r="D230" i="10" s="1"/>
  <c r="E228" i="9"/>
  <c r="F228" i="9" s="1"/>
  <c r="D228" i="9"/>
  <c r="G227" i="9"/>
  <c r="H227" i="9"/>
  <c r="G229" i="11"/>
  <c r="E230" i="11"/>
  <c r="F230" i="11" s="1"/>
  <c r="D230" i="11"/>
  <c r="H229" i="11"/>
  <c r="E230" i="8"/>
  <c r="F230" i="8" s="1"/>
  <c r="D230" i="8" s="1"/>
  <c r="G229" i="8"/>
  <c r="H229" i="8" s="1"/>
  <c r="G229" i="6"/>
  <c r="H229" i="6" s="1"/>
  <c r="E230" i="6"/>
  <c r="F230" i="6" s="1"/>
  <c r="D230" i="6"/>
  <c r="G229" i="5"/>
  <c r="H229" i="5" s="1"/>
  <c r="E230" i="5"/>
  <c r="F230" i="5" s="1"/>
  <c r="D230" i="5" s="1"/>
  <c r="G212" i="4"/>
  <c r="H212" i="4" s="1"/>
  <c r="E213" i="4"/>
  <c r="F213" i="4" s="1"/>
  <c r="D213" i="4"/>
  <c r="E192" i="7"/>
  <c r="F192" i="7" s="1"/>
  <c r="D192" i="7" s="1"/>
  <c r="G192" i="7" s="1"/>
  <c r="H191" i="7"/>
  <c r="E269" i="20" l="1"/>
  <c r="F269" i="20" s="1"/>
  <c r="D269" i="20" s="1"/>
  <c r="G268" i="20"/>
  <c r="H268" i="20" s="1"/>
  <c r="E269" i="12"/>
  <c r="F269" i="12" s="1"/>
  <c r="D269" i="12" s="1"/>
  <c r="G268" i="12"/>
  <c r="H268" i="12" s="1"/>
  <c r="G249" i="26"/>
  <c r="H249" i="26" s="1"/>
  <c r="E250" i="26"/>
  <c r="F250" i="26" s="1"/>
  <c r="D250" i="26" s="1"/>
  <c r="E251" i="25"/>
  <c r="F251" i="25" s="1"/>
  <c r="D251" i="25" s="1"/>
  <c r="G250" i="25"/>
  <c r="H250" i="25" s="1"/>
  <c r="E249" i="24"/>
  <c r="F249" i="24" s="1"/>
  <c r="D249" i="24" s="1"/>
  <c r="G248" i="24"/>
  <c r="H248" i="24" s="1"/>
  <c r="E249" i="23"/>
  <c r="F249" i="23" s="1"/>
  <c r="D249" i="23" s="1"/>
  <c r="G248" i="23"/>
  <c r="H248" i="23" s="1"/>
  <c r="G248" i="19"/>
  <c r="H248" i="19" s="1"/>
  <c r="E249" i="19"/>
  <c r="F249" i="19" s="1"/>
  <c r="D249" i="19" s="1"/>
  <c r="E249" i="16"/>
  <c r="F249" i="16" s="1"/>
  <c r="D249" i="16" s="1"/>
  <c r="G248" i="16"/>
  <c r="H248" i="16" s="1"/>
  <c r="E232" i="13"/>
  <c r="F232" i="13" s="1"/>
  <c r="D232" i="13" s="1"/>
  <c r="G231" i="13"/>
  <c r="H231" i="13" s="1"/>
  <c r="G248" i="22"/>
  <c r="H248" i="22" s="1"/>
  <c r="E249" i="22"/>
  <c r="F249" i="22" s="1"/>
  <c r="D249" i="22" s="1"/>
  <c r="G240" i="21"/>
  <c r="E241" i="21"/>
  <c r="F241" i="21" s="1"/>
  <c r="D241" i="21" s="1"/>
  <c r="H240" i="21"/>
  <c r="E241" i="15"/>
  <c r="F241" i="15" s="1"/>
  <c r="D241" i="15" s="1"/>
  <c r="G240" i="15"/>
  <c r="H240" i="15" s="1"/>
  <c r="F120" i="14"/>
  <c r="D120" i="14" s="1"/>
  <c r="D234" i="17"/>
  <c r="E234" i="17"/>
  <c r="F234" i="17" s="1"/>
  <c r="G233" i="17"/>
  <c r="H233" i="17"/>
  <c r="G232" i="27"/>
  <c r="H232" i="27" s="1"/>
  <c r="E233" i="27"/>
  <c r="F233" i="27" s="1"/>
  <c r="D233" i="27" s="1"/>
  <c r="E232" i="18"/>
  <c r="F232" i="18" s="1"/>
  <c r="D232" i="18" s="1"/>
  <c r="G231" i="18"/>
  <c r="H231" i="18" s="1"/>
  <c r="E231" i="10"/>
  <c r="F231" i="10" s="1"/>
  <c r="D231" i="10"/>
  <c r="G230" i="10"/>
  <c r="H230" i="10" s="1"/>
  <c r="E229" i="9"/>
  <c r="F229" i="9" s="1"/>
  <c r="D229" i="9" s="1"/>
  <c r="G228" i="9"/>
  <c r="H228" i="9" s="1"/>
  <c r="E231" i="11"/>
  <c r="F231" i="11" s="1"/>
  <c r="D231" i="11"/>
  <c r="G230" i="11"/>
  <c r="H230" i="11" s="1"/>
  <c r="G230" i="8"/>
  <c r="H230" i="8" s="1"/>
  <c r="E231" i="8"/>
  <c r="F231" i="8" s="1"/>
  <c r="D231" i="8" s="1"/>
  <c r="G230" i="6"/>
  <c r="H230" i="6" s="1"/>
  <c r="E231" i="6"/>
  <c r="F231" i="6" s="1"/>
  <c r="D231" i="6" s="1"/>
  <c r="E231" i="5"/>
  <c r="F231" i="5" s="1"/>
  <c r="D231" i="5" s="1"/>
  <c r="G230" i="5"/>
  <c r="H230" i="5" s="1"/>
  <c r="G213" i="4"/>
  <c r="H213" i="4" s="1"/>
  <c r="E214" i="4"/>
  <c r="F214" i="4" s="1"/>
  <c r="D214" i="4" s="1"/>
  <c r="E193" i="7"/>
  <c r="F193" i="7" s="1"/>
  <c r="D193" i="7" s="1"/>
  <c r="G193" i="7" s="1"/>
  <c r="H192" i="7"/>
  <c r="G269" i="20" l="1"/>
  <c r="E270" i="20"/>
  <c r="F270" i="20" s="1"/>
  <c r="D270" i="20" s="1"/>
  <c r="H269" i="20"/>
  <c r="G269" i="12"/>
  <c r="E270" i="12"/>
  <c r="F270" i="12" s="1"/>
  <c r="D270" i="12" s="1"/>
  <c r="H269" i="12"/>
  <c r="E251" i="26"/>
  <c r="F251" i="26" s="1"/>
  <c r="D251" i="26" s="1"/>
  <c r="G250" i="26"/>
  <c r="H250" i="26" s="1"/>
  <c r="G251" i="25"/>
  <c r="E252" i="25"/>
  <c r="F252" i="25" s="1"/>
  <c r="D252" i="25"/>
  <c r="H251" i="25"/>
  <c r="G249" i="24"/>
  <c r="H249" i="24" s="1"/>
  <c r="E250" i="24"/>
  <c r="F250" i="24" s="1"/>
  <c r="D250" i="24" s="1"/>
  <c r="E250" i="23"/>
  <c r="F250" i="23" s="1"/>
  <c r="D250" i="23" s="1"/>
  <c r="G249" i="23"/>
  <c r="H249" i="23" s="1"/>
  <c r="G249" i="19"/>
  <c r="H249" i="19" s="1"/>
  <c r="E250" i="19"/>
  <c r="F250" i="19" s="1"/>
  <c r="D250" i="19" s="1"/>
  <c r="E250" i="16"/>
  <c r="F250" i="16" s="1"/>
  <c r="D250" i="16" s="1"/>
  <c r="G249" i="16"/>
  <c r="H249" i="16" s="1"/>
  <c r="E233" i="13"/>
  <c r="F233" i="13" s="1"/>
  <c r="D233" i="13" s="1"/>
  <c r="G232" i="13"/>
  <c r="H232" i="13" s="1"/>
  <c r="E250" i="22"/>
  <c r="F250" i="22" s="1"/>
  <c r="D250" i="22" s="1"/>
  <c r="G249" i="22"/>
  <c r="H249" i="22" s="1"/>
  <c r="G241" i="21"/>
  <c r="H241" i="21" s="1"/>
  <c r="E242" i="21"/>
  <c r="F242" i="21" s="1"/>
  <c r="D242" i="21" s="1"/>
  <c r="E242" i="15"/>
  <c r="F242" i="15" s="1"/>
  <c r="D242" i="15" s="1"/>
  <c r="G241" i="15"/>
  <c r="H241" i="15" s="1"/>
  <c r="G120" i="14"/>
  <c r="H120" i="14" s="1"/>
  <c r="E121" i="14"/>
  <c r="G234" i="17"/>
  <c r="H234" i="17" s="1"/>
  <c r="E235" i="17"/>
  <c r="F235" i="17" s="1"/>
  <c r="D235" i="17" s="1"/>
  <c r="E234" i="27"/>
  <c r="F234" i="27" s="1"/>
  <c r="D234" i="27" s="1"/>
  <c r="G233" i="27"/>
  <c r="H233" i="27"/>
  <c r="E233" i="18"/>
  <c r="F233" i="18" s="1"/>
  <c r="D233" i="18" s="1"/>
  <c r="G232" i="18"/>
  <c r="H232" i="18"/>
  <c r="E232" i="10"/>
  <c r="F232" i="10" s="1"/>
  <c r="D232" i="10"/>
  <c r="G231" i="10"/>
  <c r="H231" i="10" s="1"/>
  <c r="G229" i="9"/>
  <c r="H229" i="9" s="1"/>
  <c r="E230" i="9"/>
  <c r="F230" i="9" s="1"/>
  <c r="D230" i="9"/>
  <c r="E232" i="11"/>
  <c r="F232" i="11" s="1"/>
  <c r="D232" i="11"/>
  <c r="G231" i="11"/>
  <c r="H231" i="11" s="1"/>
  <c r="G231" i="8"/>
  <c r="E232" i="8"/>
  <c r="F232" i="8" s="1"/>
  <c r="D232" i="8" s="1"/>
  <c r="H231" i="8"/>
  <c r="E232" i="6"/>
  <c r="F232" i="6" s="1"/>
  <c r="D232" i="6"/>
  <c r="G231" i="6"/>
  <c r="H231" i="6"/>
  <c r="E232" i="5"/>
  <c r="F232" i="5" s="1"/>
  <c r="D232" i="5" s="1"/>
  <c r="G231" i="5"/>
  <c r="H231" i="5"/>
  <c r="E215" i="4"/>
  <c r="F215" i="4" s="1"/>
  <c r="D215" i="4"/>
  <c r="G214" i="4"/>
  <c r="H214" i="4"/>
  <c r="H193" i="7"/>
  <c r="E194" i="7"/>
  <c r="F194" i="7" s="1"/>
  <c r="D194" i="7" s="1"/>
  <c r="G194" i="7" s="1"/>
  <c r="G270" i="20" l="1"/>
  <c r="H270" i="20" s="1"/>
  <c r="E271" i="20"/>
  <c r="F271" i="20" s="1"/>
  <c r="D271" i="20" s="1"/>
  <c r="G270" i="12"/>
  <c r="H270" i="12" s="1"/>
  <c r="E271" i="12"/>
  <c r="F271" i="12" s="1"/>
  <c r="D271" i="12" s="1"/>
  <c r="E252" i="26"/>
  <c r="F252" i="26" s="1"/>
  <c r="D252" i="26" s="1"/>
  <c r="G251" i="26"/>
  <c r="H251" i="26" s="1"/>
  <c r="M251" i="26" s="1"/>
  <c r="G252" i="25"/>
  <c r="H252" i="25" s="1"/>
  <c r="E253" i="25"/>
  <c r="F253" i="25" s="1"/>
  <c r="D253" i="25" s="1"/>
  <c r="E251" i="24"/>
  <c r="F251" i="24" s="1"/>
  <c r="D251" i="24" s="1"/>
  <c r="G250" i="24"/>
  <c r="H250" i="24"/>
  <c r="E251" i="23"/>
  <c r="F251" i="23" s="1"/>
  <c r="D251" i="23" s="1"/>
  <c r="G250" i="23"/>
  <c r="H250" i="23" s="1"/>
  <c r="E251" i="19"/>
  <c r="F251" i="19" s="1"/>
  <c r="D251" i="19" s="1"/>
  <c r="G250" i="19"/>
  <c r="H250" i="19" s="1"/>
  <c r="G250" i="16"/>
  <c r="H250" i="16" s="1"/>
  <c r="E251" i="16"/>
  <c r="F251" i="16" s="1"/>
  <c r="D251" i="16" s="1"/>
  <c r="G233" i="13"/>
  <c r="H233" i="13" s="1"/>
  <c r="E234" i="13"/>
  <c r="F234" i="13" s="1"/>
  <c r="D234" i="13" s="1"/>
  <c r="E251" i="22"/>
  <c r="F251" i="22" s="1"/>
  <c r="D251" i="22"/>
  <c r="G250" i="22"/>
  <c r="H250" i="22" s="1"/>
  <c r="E243" i="21"/>
  <c r="F243" i="21" s="1"/>
  <c r="D243" i="21" s="1"/>
  <c r="G242" i="21"/>
  <c r="H242" i="21" s="1"/>
  <c r="L242" i="21" s="1"/>
  <c r="G242" i="15"/>
  <c r="H242" i="15" s="1"/>
  <c r="E243" i="15"/>
  <c r="F243" i="15" s="1"/>
  <c r="D243" i="15" s="1"/>
  <c r="F121" i="14"/>
  <c r="D121" i="14" s="1"/>
  <c r="D236" i="17"/>
  <c r="E236" i="17"/>
  <c r="F236" i="17" s="1"/>
  <c r="G235" i="17"/>
  <c r="H235" i="17"/>
  <c r="E235" i="27"/>
  <c r="F235" i="27" s="1"/>
  <c r="D235" i="27"/>
  <c r="G234" i="27"/>
  <c r="H234" i="27"/>
  <c r="G233" i="18"/>
  <c r="H233" i="18" s="1"/>
  <c r="E234" i="18"/>
  <c r="F234" i="18" s="1"/>
  <c r="D234" i="18" s="1"/>
  <c r="H232" i="10"/>
  <c r="G232" i="10"/>
  <c r="E233" i="10"/>
  <c r="F233" i="10" s="1"/>
  <c r="D233" i="10" s="1"/>
  <c r="G230" i="9"/>
  <c r="H230" i="9" s="1"/>
  <c r="E231" i="9"/>
  <c r="F231" i="9" s="1"/>
  <c r="D231" i="9" s="1"/>
  <c r="G232" i="11"/>
  <c r="H232" i="11" s="1"/>
  <c r="E233" i="11"/>
  <c r="F233" i="11" s="1"/>
  <c r="D233" i="11" s="1"/>
  <c r="D233" i="8"/>
  <c r="E233" i="8"/>
  <c r="F233" i="8" s="1"/>
  <c r="G232" i="8"/>
  <c r="H232" i="8" s="1"/>
  <c r="E233" i="6"/>
  <c r="F233" i="6" s="1"/>
  <c r="D233" i="6"/>
  <c r="G232" i="6"/>
  <c r="H232" i="6" s="1"/>
  <c r="G232" i="5"/>
  <c r="E233" i="5"/>
  <c r="F233" i="5" s="1"/>
  <c r="D233" i="5" s="1"/>
  <c r="H232" i="5"/>
  <c r="E216" i="4"/>
  <c r="F216" i="4" s="1"/>
  <c r="D216" i="4" s="1"/>
  <c r="G215" i="4"/>
  <c r="H215" i="4" s="1"/>
  <c r="E195" i="7"/>
  <c r="F195" i="7" s="1"/>
  <c r="D195" i="7" s="1"/>
  <c r="G195" i="7" s="1"/>
  <c r="H194" i="7"/>
  <c r="E272" i="20" l="1"/>
  <c r="F272" i="20" s="1"/>
  <c r="D272" i="20" s="1"/>
  <c r="G271" i="20"/>
  <c r="H271" i="20" s="1"/>
  <c r="G271" i="12"/>
  <c r="H271" i="12" s="1"/>
  <c r="E272" i="12"/>
  <c r="F272" i="12" s="1"/>
  <c r="D272" i="12" s="1"/>
  <c r="G252" i="26"/>
  <c r="H252" i="26" s="1"/>
  <c r="E253" i="26"/>
  <c r="F253" i="26" s="1"/>
  <c r="D253" i="26" s="1"/>
  <c r="E254" i="25"/>
  <c r="F254" i="25" s="1"/>
  <c r="D254" i="25"/>
  <c r="G253" i="25"/>
  <c r="H253" i="25"/>
  <c r="G251" i="24"/>
  <c r="H251" i="24" s="1"/>
  <c r="E252" i="24"/>
  <c r="F252" i="24" s="1"/>
  <c r="D252" i="24" s="1"/>
  <c r="G251" i="23"/>
  <c r="H251" i="23" s="1"/>
  <c r="E252" i="23"/>
  <c r="F252" i="23" s="1"/>
  <c r="D252" i="23" s="1"/>
  <c r="E252" i="19"/>
  <c r="F252" i="19" s="1"/>
  <c r="D252" i="19" s="1"/>
  <c r="G251" i="19"/>
  <c r="H251" i="19" s="1"/>
  <c r="G251" i="16"/>
  <c r="H251" i="16" s="1"/>
  <c r="E252" i="16"/>
  <c r="F252" i="16" s="1"/>
  <c r="D252" i="16" s="1"/>
  <c r="E235" i="13"/>
  <c r="F235" i="13" s="1"/>
  <c r="D235" i="13" s="1"/>
  <c r="G234" i="13"/>
  <c r="H234" i="13"/>
  <c r="G251" i="22"/>
  <c r="H251" i="22" s="1"/>
  <c r="E252" i="22"/>
  <c r="F252" i="22" s="1"/>
  <c r="D252" i="22" s="1"/>
  <c r="E244" i="21"/>
  <c r="F244" i="21" s="1"/>
  <c r="D244" i="21" s="1"/>
  <c r="G243" i="21"/>
  <c r="H243" i="21" s="1"/>
  <c r="G243" i="15"/>
  <c r="H243" i="15" s="1"/>
  <c r="E244" i="15"/>
  <c r="F244" i="15" s="1"/>
  <c r="D244" i="15" s="1"/>
  <c r="G121" i="14"/>
  <c r="H121" i="14" s="1"/>
  <c r="E122" i="14"/>
  <c r="E237" i="17"/>
  <c r="F237" i="17" s="1"/>
  <c r="D237" i="17" s="1"/>
  <c r="G236" i="17"/>
  <c r="H236" i="17"/>
  <c r="G235" i="27"/>
  <c r="H235" i="27" s="1"/>
  <c r="E236" i="27"/>
  <c r="F236" i="27" s="1"/>
  <c r="D236" i="27"/>
  <c r="E235" i="18"/>
  <c r="F235" i="18" s="1"/>
  <c r="D235" i="18" s="1"/>
  <c r="G234" i="18"/>
  <c r="H234" i="18" s="1"/>
  <c r="D234" i="10"/>
  <c r="G233" i="10"/>
  <c r="E234" i="10"/>
  <c r="F234" i="10" s="1"/>
  <c r="H233" i="10"/>
  <c r="E232" i="9"/>
  <c r="F232" i="9" s="1"/>
  <c r="D232" i="9"/>
  <c r="G231" i="9"/>
  <c r="H231" i="9"/>
  <c r="G233" i="11"/>
  <c r="E234" i="11"/>
  <c r="F234" i="11" s="1"/>
  <c r="D234" i="11"/>
  <c r="H233" i="11"/>
  <c r="E234" i="8"/>
  <c r="F234" i="8" s="1"/>
  <c r="D234" i="8" s="1"/>
  <c r="G233" i="8"/>
  <c r="H233" i="8" s="1"/>
  <c r="G233" i="6"/>
  <c r="H233" i="6" s="1"/>
  <c r="E234" i="6"/>
  <c r="F234" i="6" s="1"/>
  <c r="D234" i="6"/>
  <c r="G233" i="5"/>
  <c r="H233" i="5" s="1"/>
  <c r="E234" i="5"/>
  <c r="F234" i="5" s="1"/>
  <c r="D234" i="5" s="1"/>
  <c r="G216" i="4"/>
  <c r="H216" i="4" s="1"/>
  <c r="E217" i="4"/>
  <c r="F217" i="4" s="1"/>
  <c r="D217" i="4" s="1"/>
  <c r="E196" i="7"/>
  <c r="F196" i="7" s="1"/>
  <c r="D196" i="7" s="1"/>
  <c r="G196" i="7" s="1"/>
  <c r="H195" i="7"/>
  <c r="E273" i="20" l="1"/>
  <c r="F273" i="20" s="1"/>
  <c r="D273" i="20"/>
  <c r="G272" i="20"/>
  <c r="H272" i="20"/>
  <c r="E273" i="12"/>
  <c r="F273" i="12" s="1"/>
  <c r="D273" i="12" s="1"/>
  <c r="G272" i="12"/>
  <c r="H272" i="12" s="1"/>
  <c r="G253" i="26"/>
  <c r="H253" i="26" s="1"/>
  <c r="E254" i="26"/>
  <c r="F254" i="26" s="1"/>
  <c r="D254" i="26" s="1"/>
  <c r="E255" i="25"/>
  <c r="F255" i="25" s="1"/>
  <c r="D255" i="25" s="1"/>
  <c r="G254" i="25"/>
  <c r="H254" i="25" s="1"/>
  <c r="E253" i="24"/>
  <c r="F253" i="24" s="1"/>
  <c r="D253" i="24" s="1"/>
  <c r="G252" i="24"/>
  <c r="H252" i="24" s="1"/>
  <c r="E253" i="23"/>
  <c r="F253" i="23" s="1"/>
  <c r="D253" i="23" s="1"/>
  <c r="G252" i="23"/>
  <c r="H252" i="23"/>
  <c r="G252" i="19"/>
  <c r="H252" i="19" s="1"/>
  <c r="E253" i="19"/>
  <c r="F253" i="19" s="1"/>
  <c r="D253" i="19"/>
  <c r="E253" i="16"/>
  <c r="F253" i="16" s="1"/>
  <c r="D253" i="16" s="1"/>
  <c r="G252" i="16"/>
  <c r="H252" i="16" s="1"/>
  <c r="G235" i="13"/>
  <c r="E236" i="13"/>
  <c r="F236" i="13" s="1"/>
  <c r="D236" i="13" s="1"/>
  <c r="H235" i="13"/>
  <c r="G252" i="22"/>
  <c r="E253" i="22"/>
  <c r="F253" i="22" s="1"/>
  <c r="D253" i="22" s="1"/>
  <c r="H252" i="22"/>
  <c r="G244" i="21"/>
  <c r="E245" i="21"/>
  <c r="F245" i="21" s="1"/>
  <c r="D245" i="21" s="1"/>
  <c r="H244" i="21"/>
  <c r="E245" i="15"/>
  <c r="F245" i="15" s="1"/>
  <c r="D245" i="15" s="1"/>
  <c r="G244" i="15"/>
  <c r="H244" i="15" s="1"/>
  <c r="F122" i="14"/>
  <c r="D122" i="14" s="1"/>
  <c r="E238" i="17"/>
  <c r="F238" i="17" s="1"/>
  <c r="D238" i="17" s="1"/>
  <c r="G237" i="17"/>
  <c r="H237" i="17"/>
  <c r="G236" i="27"/>
  <c r="H236" i="27" s="1"/>
  <c r="E237" i="27"/>
  <c r="F237" i="27" s="1"/>
  <c r="D237" i="27" s="1"/>
  <c r="E236" i="18"/>
  <c r="F236" i="18" s="1"/>
  <c r="D236" i="18" s="1"/>
  <c r="G235" i="18"/>
  <c r="H235" i="18" s="1"/>
  <c r="E235" i="10"/>
  <c r="F235" i="10" s="1"/>
  <c r="D235" i="10" s="1"/>
  <c r="G234" i="10"/>
  <c r="H234" i="10"/>
  <c r="E233" i="9"/>
  <c r="F233" i="9" s="1"/>
  <c r="D233" i="9" s="1"/>
  <c r="G232" i="9"/>
  <c r="H232" i="9"/>
  <c r="E235" i="11"/>
  <c r="F235" i="11" s="1"/>
  <c r="D235" i="11"/>
  <c r="G234" i="11"/>
  <c r="H234" i="11" s="1"/>
  <c r="G234" i="8"/>
  <c r="H234" i="8" s="1"/>
  <c r="E235" i="8"/>
  <c r="F235" i="8" s="1"/>
  <c r="D235" i="8" s="1"/>
  <c r="G234" i="6"/>
  <c r="H234" i="6" s="1"/>
  <c r="E235" i="6"/>
  <c r="F235" i="6" s="1"/>
  <c r="D235" i="6" s="1"/>
  <c r="E235" i="5"/>
  <c r="F235" i="5" s="1"/>
  <c r="D235" i="5" s="1"/>
  <c r="G234" i="5"/>
  <c r="H234" i="5"/>
  <c r="H217" i="4"/>
  <c r="G217" i="4"/>
  <c r="E218" i="4"/>
  <c r="F218" i="4" s="1"/>
  <c r="D218" i="4" s="1"/>
  <c r="E197" i="7"/>
  <c r="F197" i="7" s="1"/>
  <c r="D197" i="7" s="1"/>
  <c r="G197" i="7" s="1"/>
  <c r="H196" i="7"/>
  <c r="G273" i="20" l="1"/>
  <c r="E274" i="20"/>
  <c r="F274" i="20" s="1"/>
  <c r="D274" i="20" s="1"/>
  <c r="H273" i="20"/>
  <c r="G273" i="12"/>
  <c r="E274" i="12"/>
  <c r="F274" i="12" s="1"/>
  <c r="D274" i="12" s="1"/>
  <c r="H273" i="12"/>
  <c r="E255" i="26"/>
  <c r="F255" i="26" s="1"/>
  <c r="D255" i="26" s="1"/>
  <c r="G254" i="26"/>
  <c r="H254" i="26" s="1"/>
  <c r="G255" i="25"/>
  <c r="E256" i="25"/>
  <c r="F256" i="25" s="1"/>
  <c r="D256" i="25" s="1"/>
  <c r="H255" i="25"/>
  <c r="E254" i="24"/>
  <c r="F254" i="24" s="1"/>
  <c r="D254" i="24" s="1"/>
  <c r="G253" i="24"/>
  <c r="H253" i="24" s="1"/>
  <c r="G253" i="23"/>
  <c r="H253" i="23" s="1"/>
  <c r="E254" i="23"/>
  <c r="F254" i="23" s="1"/>
  <c r="D254" i="23" s="1"/>
  <c r="G253" i="19"/>
  <c r="H253" i="19" s="1"/>
  <c r="E254" i="19"/>
  <c r="F254" i="19" s="1"/>
  <c r="D254" i="19" s="1"/>
  <c r="E254" i="16"/>
  <c r="F254" i="16" s="1"/>
  <c r="D254" i="16" s="1"/>
  <c r="G253" i="16"/>
  <c r="H253" i="16" s="1"/>
  <c r="E237" i="13"/>
  <c r="F237" i="13" s="1"/>
  <c r="D237" i="13" s="1"/>
  <c r="G236" i="13"/>
  <c r="H236" i="13" s="1"/>
  <c r="E254" i="22"/>
  <c r="F254" i="22" s="1"/>
  <c r="D254" i="22" s="1"/>
  <c r="G253" i="22"/>
  <c r="H253" i="22"/>
  <c r="G245" i="21"/>
  <c r="E246" i="21"/>
  <c r="F246" i="21" s="1"/>
  <c r="D246" i="21" s="1"/>
  <c r="H245" i="21"/>
  <c r="E246" i="15"/>
  <c r="F246" i="15" s="1"/>
  <c r="D246" i="15" s="1"/>
  <c r="G245" i="15"/>
  <c r="H245" i="15" s="1"/>
  <c r="G122" i="14"/>
  <c r="H122" i="14" s="1"/>
  <c r="E123" i="14"/>
  <c r="F123" i="14" s="1"/>
  <c r="D123" i="14"/>
  <c r="G238" i="17"/>
  <c r="H238" i="17" s="1"/>
  <c r="E239" i="17"/>
  <c r="F239" i="17" s="1"/>
  <c r="D239" i="17"/>
  <c r="E238" i="27"/>
  <c r="F238" i="27" s="1"/>
  <c r="D238" i="27" s="1"/>
  <c r="G237" i="27"/>
  <c r="H237" i="27"/>
  <c r="E237" i="18"/>
  <c r="F237" i="18" s="1"/>
  <c r="D237" i="18" s="1"/>
  <c r="G236" i="18"/>
  <c r="H236" i="18" s="1"/>
  <c r="E236" i="10"/>
  <c r="F236" i="10" s="1"/>
  <c r="D236" i="10" s="1"/>
  <c r="G235" i="10"/>
  <c r="H235" i="10" s="1"/>
  <c r="G233" i="9"/>
  <c r="H233" i="9" s="1"/>
  <c r="E234" i="9"/>
  <c r="F234" i="9" s="1"/>
  <c r="D234" i="9" s="1"/>
  <c r="E236" i="11"/>
  <c r="F236" i="11" s="1"/>
  <c r="D236" i="11"/>
  <c r="G235" i="11"/>
  <c r="H235" i="11" s="1"/>
  <c r="G235" i="8"/>
  <c r="E236" i="8"/>
  <c r="F236" i="8" s="1"/>
  <c r="D236" i="8" s="1"/>
  <c r="H235" i="8"/>
  <c r="E236" i="6"/>
  <c r="F236" i="6" s="1"/>
  <c r="D236" i="6"/>
  <c r="G235" i="6"/>
  <c r="H235" i="6"/>
  <c r="E236" i="5"/>
  <c r="F236" i="5" s="1"/>
  <c r="D236" i="5" s="1"/>
  <c r="G235" i="5"/>
  <c r="H235" i="5" s="1"/>
  <c r="E219" i="4"/>
  <c r="F219" i="4" s="1"/>
  <c r="D219" i="4" s="1"/>
  <c r="G218" i="4"/>
  <c r="H218" i="4"/>
  <c r="E198" i="7"/>
  <c r="F198" i="7" s="1"/>
  <c r="D198" i="7" s="1"/>
  <c r="G198" i="7" s="1"/>
  <c r="H197" i="7"/>
  <c r="E275" i="20" l="1"/>
  <c r="F275" i="20" s="1"/>
  <c r="D275" i="20"/>
  <c r="G274" i="20"/>
  <c r="H274" i="20"/>
  <c r="G274" i="12"/>
  <c r="H274" i="12" s="1"/>
  <c r="E275" i="12"/>
  <c r="F275" i="12" s="1"/>
  <c r="D275" i="12" s="1"/>
  <c r="E256" i="26"/>
  <c r="F256" i="26" s="1"/>
  <c r="D256" i="26" s="1"/>
  <c r="G255" i="26"/>
  <c r="H255" i="26" s="1"/>
  <c r="E257" i="25"/>
  <c r="F257" i="25" s="1"/>
  <c r="D257" i="25" s="1"/>
  <c r="G256" i="25"/>
  <c r="H256" i="25"/>
  <c r="G254" i="24"/>
  <c r="H254" i="24" s="1"/>
  <c r="E255" i="24"/>
  <c r="F255" i="24" s="1"/>
  <c r="D255" i="24" s="1"/>
  <c r="E255" i="23"/>
  <c r="F255" i="23" s="1"/>
  <c r="D255" i="23" s="1"/>
  <c r="G254" i="23"/>
  <c r="H254" i="23" s="1"/>
  <c r="E255" i="19"/>
  <c r="F255" i="19" s="1"/>
  <c r="D255" i="19" s="1"/>
  <c r="G254" i="19"/>
  <c r="H254" i="19"/>
  <c r="G254" i="16"/>
  <c r="H254" i="16" s="1"/>
  <c r="E255" i="16"/>
  <c r="F255" i="16" s="1"/>
  <c r="D255" i="16" s="1"/>
  <c r="G237" i="13"/>
  <c r="E238" i="13"/>
  <c r="F238" i="13" s="1"/>
  <c r="D238" i="13" s="1"/>
  <c r="H237" i="13"/>
  <c r="G254" i="22"/>
  <c r="H254" i="22" s="1"/>
  <c r="E255" i="22"/>
  <c r="F255" i="22" s="1"/>
  <c r="D255" i="22" s="1"/>
  <c r="E247" i="21"/>
  <c r="F247" i="21" s="1"/>
  <c r="D247" i="21" s="1"/>
  <c r="G246" i="21"/>
  <c r="H246" i="21" s="1"/>
  <c r="G246" i="15"/>
  <c r="H246" i="15" s="1"/>
  <c r="E247" i="15"/>
  <c r="F247" i="15" s="1"/>
  <c r="D247" i="15" s="1"/>
  <c r="G123" i="14"/>
  <c r="E124" i="14"/>
  <c r="H123" i="14"/>
  <c r="E240" i="17"/>
  <c r="F240" i="17" s="1"/>
  <c r="D240" i="17"/>
  <c r="G239" i="17"/>
  <c r="H239" i="17" s="1"/>
  <c r="E239" i="27"/>
  <c r="F239" i="27" s="1"/>
  <c r="D239" i="27" s="1"/>
  <c r="G238" i="27"/>
  <c r="H238" i="27"/>
  <c r="G237" i="18"/>
  <c r="H237" i="18" s="1"/>
  <c r="E238" i="18"/>
  <c r="F238" i="18" s="1"/>
  <c r="D238" i="18" s="1"/>
  <c r="G236" i="10"/>
  <c r="H236" i="10" s="1"/>
  <c r="E237" i="10"/>
  <c r="F237" i="10" s="1"/>
  <c r="D237" i="10"/>
  <c r="G234" i="9"/>
  <c r="H234" i="9" s="1"/>
  <c r="E235" i="9"/>
  <c r="F235" i="9" s="1"/>
  <c r="D235" i="9" s="1"/>
  <c r="G236" i="11"/>
  <c r="H236" i="11" s="1"/>
  <c r="E237" i="11"/>
  <c r="F237" i="11" s="1"/>
  <c r="D237" i="11" s="1"/>
  <c r="E237" i="8"/>
  <c r="F237" i="8" s="1"/>
  <c r="D237" i="8" s="1"/>
  <c r="G236" i="8"/>
  <c r="H236" i="8" s="1"/>
  <c r="E237" i="6"/>
  <c r="F237" i="6" s="1"/>
  <c r="D237" i="6"/>
  <c r="G236" i="6"/>
  <c r="H236" i="6" s="1"/>
  <c r="G236" i="5"/>
  <c r="H236" i="5" s="1"/>
  <c r="E237" i="5"/>
  <c r="F237" i="5" s="1"/>
  <c r="D237" i="5" s="1"/>
  <c r="E220" i="4"/>
  <c r="F220" i="4" s="1"/>
  <c r="D220" i="4" s="1"/>
  <c r="G219" i="4"/>
  <c r="H219" i="4" s="1"/>
  <c r="E199" i="7"/>
  <c r="F199" i="7" s="1"/>
  <c r="D199" i="7" s="1"/>
  <c r="G199" i="7" s="1"/>
  <c r="H198" i="7"/>
  <c r="E276" i="20" l="1"/>
  <c r="F276" i="20" s="1"/>
  <c r="D276" i="20" s="1"/>
  <c r="G275" i="20"/>
  <c r="H275" i="20"/>
  <c r="G275" i="12"/>
  <c r="H275" i="12" s="1"/>
  <c r="E276" i="12"/>
  <c r="F276" i="12" s="1"/>
  <c r="D276" i="12" s="1"/>
  <c r="G256" i="26"/>
  <c r="H256" i="26" s="1"/>
  <c r="E257" i="26"/>
  <c r="F257" i="26" s="1"/>
  <c r="D257" i="26" s="1"/>
  <c r="G257" i="25"/>
  <c r="H257" i="25" s="1"/>
  <c r="E258" i="25"/>
  <c r="F258" i="25" s="1"/>
  <c r="D258" i="25" s="1"/>
  <c r="E256" i="24"/>
  <c r="F256" i="24" s="1"/>
  <c r="D256" i="24" s="1"/>
  <c r="G255" i="24"/>
  <c r="H255" i="24"/>
  <c r="E256" i="23"/>
  <c r="F256" i="23" s="1"/>
  <c r="D256" i="23" s="1"/>
  <c r="G255" i="23"/>
  <c r="H255" i="23" s="1"/>
  <c r="E256" i="19"/>
  <c r="F256" i="19" s="1"/>
  <c r="D256" i="19" s="1"/>
  <c r="G255" i="19"/>
  <c r="H255" i="19"/>
  <c r="G255" i="16"/>
  <c r="H255" i="16" s="1"/>
  <c r="E256" i="16"/>
  <c r="F256" i="16" s="1"/>
  <c r="D256" i="16" s="1"/>
  <c r="E239" i="13"/>
  <c r="F239" i="13" s="1"/>
  <c r="D239" i="13" s="1"/>
  <c r="G238" i="13"/>
  <c r="H238" i="13"/>
  <c r="G255" i="22"/>
  <c r="E256" i="22"/>
  <c r="F256" i="22" s="1"/>
  <c r="D256" i="22" s="1"/>
  <c r="H255" i="22"/>
  <c r="E248" i="21"/>
  <c r="F248" i="21" s="1"/>
  <c r="D248" i="21" s="1"/>
  <c r="G247" i="21"/>
  <c r="H247" i="21"/>
  <c r="G247" i="15"/>
  <c r="H247" i="15" s="1"/>
  <c r="E248" i="15"/>
  <c r="F248" i="15" s="1"/>
  <c r="D248" i="15" s="1"/>
  <c r="F124" i="14"/>
  <c r="D124" i="14" s="1"/>
  <c r="H240" i="17"/>
  <c r="G240" i="17"/>
  <c r="E241" i="17"/>
  <c r="F241" i="17" s="1"/>
  <c r="D241" i="17" s="1"/>
  <c r="G239" i="27"/>
  <c r="E240" i="27"/>
  <c r="F240" i="27" s="1"/>
  <c r="D240" i="27"/>
  <c r="H239" i="27"/>
  <c r="G238" i="18"/>
  <c r="H238" i="18" s="1"/>
  <c r="E239" i="18"/>
  <c r="F239" i="18" s="1"/>
  <c r="D239" i="18" s="1"/>
  <c r="G237" i="10"/>
  <c r="H237" i="10" s="1"/>
  <c r="E238" i="10"/>
  <c r="F238" i="10" s="1"/>
  <c r="D238" i="10" s="1"/>
  <c r="E236" i="9"/>
  <c r="F236" i="9" s="1"/>
  <c r="D236" i="9" s="1"/>
  <c r="G235" i="9"/>
  <c r="H235" i="9"/>
  <c r="G237" i="11"/>
  <c r="E238" i="11"/>
  <c r="F238" i="11" s="1"/>
  <c r="D238" i="11"/>
  <c r="H237" i="11"/>
  <c r="E238" i="8"/>
  <c r="F238" i="8" s="1"/>
  <c r="D238" i="8"/>
  <c r="G237" i="8"/>
  <c r="H237" i="8" s="1"/>
  <c r="H237" i="6"/>
  <c r="G237" i="6"/>
  <c r="E238" i="6"/>
  <c r="F238" i="6" s="1"/>
  <c r="D238" i="6"/>
  <c r="G237" i="5"/>
  <c r="E238" i="5"/>
  <c r="F238" i="5" s="1"/>
  <c r="D238" i="5" s="1"/>
  <c r="H237" i="5"/>
  <c r="G220" i="4"/>
  <c r="H220" i="4" s="1"/>
  <c r="E221" i="4"/>
  <c r="F221" i="4" s="1"/>
  <c r="D221" i="4" s="1"/>
  <c r="E200" i="7"/>
  <c r="F200" i="7" s="1"/>
  <c r="D200" i="7" s="1"/>
  <c r="G200" i="7" s="1"/>
  <c r="H199" i="7"/>
  <c r="G276" i="20" l="1"/>
  <c r="E277" i="20"/>
  <c r="F277" i="20" s="1"/>
  <c r="D277" i="20" s="1"/>
  <c r="H276" i="20"/>
  <c r="E277" i="12"/>
  <c r="F277" i="12" s="1"/>
  <c r="D277" i="12" s="1"/>
  <c r="G276" i="12"/>
  <c r="H276" i="12" s="1"/>
  <c r="G257" i="26"/>
  <c r="H257" i="26" s="1"/>
  <c r="E258" i="26"/>
  <c r="F258" i="26" s="1"/>
  <c r="D258" i="26" s="1"/>
  <c r="E259" i="25"/>
  <c r="F259" i="25" s="1"/>
  <c r="D259" i="25"/>
  <c r="G258" i="25"/>
  <c r="H258" i="25" s="1"/>
  <c r="E257" i="24"/>
  <c r="F257" i="24" s="1"/>
  <c r="D257" i="24" s="1"/>
  <c r="G256" i="24"/>
  <c r="H256" i="24" s="1"/>
  <c r="E257" i="23"/>
  <c r="F257" i="23" s="1"/>
  <c r="D257" i="23" s="1"/>
  <c r="G256" i="23"/>
  <c r="H256" i="23" s="1"/>
  <c r="G256" i="19"/>
  <c r="H256" i="19" s="1"/>
  <c r="E257" i="19"/>
  <c r="F257" i="19" s="1"/>
  <c r="D257" i="19" s="1"/>
  <c r="E257" i="16"/>
  <c r="F257" i="16" s="1"/>
  <c r="D257" i="16" s="1"/>
  <c r="G256" i="16"/>
  <c r="H256" i="16" s="1"/>
  <c r="E240" i="13"/>
  <c r="F240" i="13" s="1"/>
  <c r="D240" i="13" s="1"/>
  <c r="G239" i="13"/>
  <c r="H239" i="13" s="1"/>
  <c r="E257" i="22"/>
  <c r="F257" i="22" s="1"/>
  <c r="D257" i="22" s="1"/>
  <c r="G256" i="22"/>
  <c r="H256" i="22" s="1"/>
  <c r="G248" i="21"/>
  <c r="H248" i="21" s="1"/>
  <c r="E249" i="21"/>
  <c r="F249" i="21" s="1"/>
  <c r="D249" i="21" s="1"/>
  <c r="E249" i="15"/>
  <c r="F249" i="15" s="1"/>
  <c r="D249" i="15" s="1"/>
  <c r="G248" i="15"/>
  <c r="H248" i="15" s="1"/>
  <c r="G124" i="14"/>
  <c r="H124" i="14" s="1"/>
  <c r="E125" i="14"/>
  <c r="F125" i="14" s="1"/>
  <c r="D125" i="14"/>
  <c r="G241" i="17"/>
  <c r="H241" i="17" s="1"/>
  <c r="E242" i="17"/>
  <c r="F242" i="17" s="1"/>
  <c r="D242" i="17" s="1"/>
  <c r="G240" i="27"/>
  <c r="H240" i="27" s="1"/>
  <c r="E241" i="27"/>
  <c r="F241" i="27" s="1"/>
  <c r="D241" i="27" s="1"/>
  <c r="E240" i="18"/>
  <c r="F240" i="18" s="1"/>
  <c r="D240" i="18"/>
  <c r="G239" i="18"/>
  <c r="H239" i="18"/>
  <c r="E239" i="10"/>
  <c r="F239" i="10" s="1"/>
  <c r="D239" i="10" s="1"/>
  <c r="G238" i="10"/>
  <c r="H238" i="10"/>
  <c r="E237" i="9"/>
  <c r="F237" i="9" s="1"/>
  <c r="D237" i="9" s="1"/>
  <c r="G236" i="9"/>
  <c r="H236" i="9" s="1"/>
  <c r="E239" i="11"/>
  <c r="F239" i="11" s="1"/>
  <c r="D239" i="11"/>
  <c r="G238" i="11"/>
  <c r="H238" i="11" s="1"/>
  <c r="G238" i="8"/>
  <c r="H238" i="8" s="1"/>
  <c r="E239" i="8"/>
  <c r="F239" i="8" s="1"/>
  <c r="D239" i="8" s="1"/>
  <c r="G238" i="6"/>
  <c r="H238" i="6" s="1"/>
  <c r="E239" i="6"/>
  <c r="F239" i="6" s="1"/>
  <c r="D239" i="6" s="1"/>
  <c r="E239" i="5"/>
  <c r="F239" i="5" s="1"/>
  <c r="D239" i="5" s="1"/>
  <c r="G238" i="5"/>
  <c r="H238" i="5" s="1"/>
  <c r="G221" i="4"/>
  <c r="E222" i="4"/>
  <c r="F222" i="4" s="1"/>
  <c r="D222" i="4" s="1"/>
  <c r="H221" i="4"/>
  <c r="E201" i="7"/>
  <c r="F201" i="7" s="1"/>
  <c r="D201" i="7" s="1"/>
  <c r="G201" i="7" s="1"/>
  <c r="H200" i="7"/>
  <c r="E278" i="20" l="1"/>
  <c r="F278" i="20" s="1"/>
  <c r="D278" i="20"/>
  <c r="G277" i="20"/>
  <c r="H277" i="20" s="1"/>
  <c r="E278" i="12"/>
  <c r="F278" i="12" s="1"/>
  <c r="D278" i="12" s="1"/>
  <c r="G277" i="12"/>
  <c r="H277" i="12" s="1"/>
  <c r="E259" i="26"/>
  <c r="F259" i="26" s="1"/>
  <c r="D259" i="26" s="1"/>
  <c r="G258" i="26"/>
  <c r="H258" i="26" s="1"/>
  <c r="G259" i="25"/>
  <c r="H259" i="25" s="1"/>
  <c r="E260" i="25"/>
  <c r="F260" i="25" s="1"/>
  <c r="D260" i="25" s="1"/>
  <c r="G257" i="24"/>
  <c r="H257" i="24" s="1"/>
  <c r="E258" i="24"/>
  <c r="F258" i="24" s="1"/>
  <c r="D258" i="24" s="1"/>
  <c r="G257" i="23"/>
  <c r="H257" i="23" s="1"/>
  <c r="E258" i="23"/>
  <c r="F258" i="23" s="1"/>
  <c r="D258" i="23" s="1"/>
  <c r="G257" i="19"/>
  <c r="H257" i="19" s="1"/>
  <c r="E258" i="19"/>
  <c r="F258" i="19" s="1"/>
  <c r="D258" i="19" s="1"/>
  <c r="E258" i="16"/>
  <c r="F258" i="16" s="1"/>
  <c r="D258" i="16" s="1"/>
  <c r="G257" i="16"/>
  <c r="H257" i="16" s="1"/>
  <c r="E241" i="13"/>
  <c r="F241" i="13" s="1"/>
  <c r="D241" i="13" s="1"/>
  <c r="G240" i="13"/>
  <c r="H240" i="13" s="1"/>
  <c r="E258" i="22"/>
  <c r="F258" i="22" s="1"/>
  <c r="D258" i="22" s="1"/>
  <c r="G257" i="22"/>
  <c r="H257" i="22" s="1"/>
  <c r="G249" i="21"/>
  <c r="H249" i="21" s="1"/>
  <c r="E250" i="21"/>
  <c r="F250" i="21" s="1"/>
  <c r="D250" i="21" s="1"/>
  <c r="E250" i="15"/>
  <c r="F250" i="15" s="1"/>
  <c r="D250" i="15" s="1"/>
  <c r="G249" i="15"/>
  <c r="H249" i="15" s="1"/>
  <c r="G125" i="14"/>
  <c r="H125" i="14" s="1"/>
  <c r="E126" i="14"/>
  <c r="E243" i="17"/>
  <c r="F243" i="17" s="1"/>
  <c r="G242" i="17"/>
  <c r="H242" i="17" s="1"/>
  <c r="D243" i="17"/>
  <c r="E242" i="27"/>
  <c r="F242" i="27" s="1"/>
  <c r="D242" i="27" s="1"/>
  <c r="G241" i="27"/>
  <c r="H241" i="27" s="1"/>
  <c r="E241" i="18"/>
  <c r="F241" i="18" s="1"/>
  <c r="D241" i="18" s="1"/>
  <c r="G240" i="18"/>
  <c r="H240" i="18"/>
  <c r="E240" i="10"/>
  <c r="F240" i="10" s="1"/>
  <c r="D240" i="10" s="1"/>
  <c r="G239" i="10"/>
  <c r="H239" i="10"/>
  <c r="G237" i="9"/>
  <c r="H237" i="9" s="1"/>
  <c r="E238" i="9"/>
  <c r="F238" i="9" s="1"/>
  <c r="D238" i="9" s="1"/>
  <c r="E240" i="11"/>
  <c r="F240" i="11" s="1"/>
  <c r="D240" i="11"/>
  <c r="G239" i="11"/>
  <c r="H239" i="11" s="1"/>
  <c r="G239" i="8"/>
  <c r="E240" i="8"/>
  <c r="F240" i="8" s="1"/>
  <c r="D240" i="8"/>
  <c r="H239" i="8"/>
  <c r="E240" i="6"/>
  <c r="F240" i="6" s="1"/>
  <c r="D240" i="6"/>
  <c r="G239" i="6"/>
  <c r="H239" i="6" s="1"/>
  <c r="E240" i="5"/>
  <c r="F240" i="5" s="1"/>
  <c r="D240" i="5" s="1"/>
  <c r="G239" i="5"/>
  <c r="H239" i="5"/>
  <c r="E223" i="4"/>
  <c r="F223" i="4" s="1"/>
  <c r="D223" i="4" s="1"/>
  <c r="G222" i="4"/>
  <c r="H222" i="4"/>
  <c r="E202" i="7"/>
  <c r="F202" i="7" s="1"/>
  <c r="D202" i="7" s="1"/>
  <c r="G202" i="7" s="1"/>
  <c r="H201" i="7"/>
  <c r="E279" i="20" l="1"/>
  <c r="F279" i="20" s="1"/>
  <c r="D279" i="20"/>
  <c r="G278" i="20"/>
  <c r="H278" i="20"/>
  <c r="G278" i="12"/>
  <c r="H278" i="12" s="1"/>
  <c r="E279" i="12"/>
  <c r="F279" i="12" s="1"/>
  <c r="D279" i="12" s="1"/>
  <c r="E260" i="26"/>
  <c r="F260" i="26" s="1"/>
  <c r="D260" i="26" s="1"/>
  <c r="G259" i="26"/>
  <c r="H259" i="26" s="1"/>
  <c r="G260" i="25"/>
  <c r="E261" i="25"/>
  <c r="F261" i="25" s="1"/>
  <c r="D261" i="25" s="1"/>
  <c r="H260" i="25"/>
  <c r="E259" i="24"/>
  <c r="F259" i="24" s="1"/>
  <c r="D259" i="24" s="1"/>
  <c r="G258" i="24"/>
  <c r="H258" i="24"/>
  <c r="E259" i="23"/>
  <c r="F259" i="23" s="1"/>
  <c r="D259" i="23" s="1"/>
  <c r="G258" i="23"/>
  <c r="H258" i="23" s="1"/>
  <c r="E259" i="19"/>
  <c r="F259" i="19" s="1"/>
  <c r="D259" i="19" s="1"/>
  <c r="G258" i="19"/>
  <c r="H258" i="19" s="1"/>
  <c r="G258" i="16"/>
  <c r="H258" i="16" s="1"/>
  <c r="E259" i="16"/>
  <c r="F259" i="16" s="1"/>
  <c r="D259" i="16" s="1"/>
  <c r="G241" i="13"/>
  <c r="H241" i="13" s="1"/>
  <c r="E242" i="13"/>
  <c r="F242" i="13" s="1"/>
  <c r="D242" i="13" s="1"/>
  <c r="G258" i="22"/>
  <c r="H258" i="22" s="1"/>
  <c r="E259" i="22"/>
  <c r="F259" i="22" s="1"/>
  <c r="D259" i="22" s="1"/>
  <c r="E251" i="21"/>
  <c r="F251" i="21" s="1"/>
  <c r="D251" i="21" s="1"/>
  <c r="G250" i="21"/>
  <c r="H250" i="21" s="1"/>
  <c r="G250" i="15"/>
  <c r="H250" i="15" s="1"/>
  <c r="E251" i="15"/>
  <c r="F251" i="15" s="1"/>
  <c r="D251" i="15" s="1"/>
  <c r="F126" i="14"/>
  <c r="D126" i="14" s="1"/>
  <c r="E244" i="17"/>
  <c r="F244" i="17" s="1"/>
  <c r="D244" i="17"/>
  <c r="G243" i="17"/>
  <c r="H243" i="17" s="1"/>
  <c r="G242" i="27"/>
  <c r="H242" i="27" s="1"/>
  <c r="E243" i="27"/>
  <c r="F243" i="27" s="1"/>
  <c r="D243" i="27" s="1"/>
  <c r="G241" i="18"/>
  <c r="E242" i="18"/>
  <c r="F242" i="18" s="1"/>
  <c r="D242" i="18" s="1"/>
  <c r="H241" i="18"/>
  <c r="G240" i="10"/>
  <c r="E241" i="10"/>
  <c r="F241" i="10" s="1"/>
  <c r="D241" i="10"/>
  <c r="H240" i="10"/>
  <c r="H238" i="9"/>
  <c r="G238" i="9"/>
  <c r="E239" i="9"/>
  <c r="F239" i="9" s="1"/>
  <c r="D239" i="9" s="1"/>
  <c r="G240" i="11"/>
  <c r="H240" i="11" s="1"/>
  <c r="E241" i="11"/>
  <c r="F241" i="11" s="1"/>
  <c r="D241" i="11" s="1"/>
  <c r="E241" i="8"/>
  <c r="F241" i="8" s="1"/>
  <c r="D241" i="8" s="1"/>
  <c r="G240" i="8"/>
  <c r="H240" i="8" s="1"/>
  <c r="E241" i="6"/>
  <c r="F241" i="6" s="1"/>
  <c r="D241" i="6" s="1"/>
  <c r="G240" i="6"/>
  <c r="H240" i="6" s="1"/>
  <c r="G240" i="5"/>
  <c r="H240" i="5" s="1"/>
  <c r="E241" i="5"/>
  <c r="F241" i="5" s="1"/>
  <c r="D241" i="5" s="1"/>
  <c r="E224" i="4"/>
  <c r="F224" i="4" s="1"/>
  <c r="D224" i="4" s="1"/>
  <c r="G223" i="4"/>
  <c r="H223" i="4" s="1"/>
  <c r="E203" i="7"/>
  <c r="F203" i="7" s="1"/>
  <c r="D203" i="7" s="1"/>
  <c r="G203" i="7" s="1"/>
  <c r="H202" i="7"/>
  <c r="G279" i="20" l="1"/>
  <c r="E280" i="20"/>
  <c r="F280" i="20" s="1"/>
  <c r="D280" i="20" s="1"/>
  <c r="H279" i="20"/>
  <c r="E280" i="12"/>
  <c r="F280" i="12" s="1"/>
  <c r="D280" i="12" s="1"/>
  <c r="G279" i="12"/>
  <c r="H279" i="12" s="1"/>
  <c r="G260" i="26"/>
  <c r="H260" i="26" s="1"/>
  <c r="E261" i="26"/>
  <c r="F261" i="26" s="1"/>
  <c r="D261" i="26" s="1"/>
  <c r="E262" i="25"/>
  <c r="F262" i="25" s="1"/>
  <c r="D262" i="25"/>
  <c r="G261" i="25"/>
  <c r="H261" i="25" s="1"/>
  <c r="G259" i="24"/>
  <c r="H259" i="24" s="1"/>
  <c r="E260" i="24"/>
  <c r="F260" i="24" s="1"/>
  <c r="D260" i="24" s="1"/>
  <c r="E260" i="23"/>
  <c r="F260" i="23" s="1"/>
  <c r="D260" i="23" s="1"/>
  <c r="G259" i="23"/>
  <c r="H259" i="23" s="1"/>
  <c r="E260" i="19"/>
  <c r="F260" i="19" s="1"/>
  <c r="D260" i="19" s="1"/>
  <c r="G259" i="19"/>
  <c r="H259" i="19" s="1"/>
  <c r="G259" i="16"/>
  <c r="H259" i="16" s="1"/>
  <c r="E260" i="16"/>
  <c r="F260" i="16" s="1"/>
  <c r="D260" i="16" s="1"/>
  <c r="E243" i="13"/>
  <c r="F243" i="13" s="1"/>
  <c r="D243" i="13"/>
  <c r="G242" i="13"/>
  <c r="H242" i="13" s="1"/>
  <c r="G259" i="22"/>
  <c r="E260" i="22"/>
  <c r="F260" i="22" s="1"/>
  <c r="D260" i="22" s="1"/>
  <c r="H259" i="22"/>
  <c r="E252" i="21"/>
  <c r="F252" i="21" s="1"/>
  <c r="D252" i="21" s="1"/>
  <c r="G251" i="21"/>
  <c r="H251" i="21"/>
  <c r="G251" i="15"/>
  <c r="H251" i="15" s="1"/>
  <c r="E252" i="15"/>
  <c r="F252" i="15" s="1"/>
  <c r="D252" i="15" s="1"/>
  <c r="G126" i="14"/>
  <c r="H126" i="14" s="1"/>
  <c r="E127" i="14"/>
  <c r="G244" i="17"/>
  <c r="H244" i="17" s="1"/>
  <c r="E245" i="17"/>
  <c r="F245" i="17" s="1"/>
  <c r="D245" i="17" s="1"/>
  <c r="G243" i="27"/>
  <c r="H243" i="27" s="1"/>
  <c r="E244" i="27"/>
  <c r="F244" i="27" s="1"/>
  <c r="D244" i="27" s="1"/>
  <c r="G242" i="18"/>
  <c r="E243" i="18"/>
  <c r="F243" i="18" s="1"/>
  <c r="D243" i="18" s="1"/>
  <c r="H242" i="18"/>
  <c r="H241" i="10"/>
  <c r="G241" i="10"/>
  <c r="E242" i="10"/>
  <c r="F242" i="10" s="1"/>
  <c r="D242" i="10" s="1"/>
  <c r="E240" i="9"/>
  <c r="F240" i="9" s="1"/>
  <c r="D240" i="9" s="1"/>
  <c r="G239" i="9"/>
  <c r="H239" i="9"/>
  <c r="G241" i="11"/>
  <c r="E242" i="11"/>
  <c r="F242" i="11" s="1"/>
  <c r="D242" i="11" s="1"/>
  <c r="H241" i="11"/>
  <c r="E242" i="8"/>
  <c r="F242" i="8" s="1"/>
  <c r="D242" i="8"/>
  <c r="G241" i="8"/>
  <c r="H241" i="8" s="1"/>
  <c r="G241" i="6"/>
  <c r="E242" i="6"/>
  <c r="F242" i="6" s="1"/>
  <c r="D242" i="6"/>
  <c r="H241" i="6"/>
  <c r="G241" i="5"/>
  <c r="H241" i="5" s="1"/>
  <c r="E242" i="5"/>
  <c r="F242" i="5" s="1"/>
  <c r="D242" i="5" s="1"/>
  <c r="G224" i="4"/>
  <c r="H224" i="4" s="1"/>
  <c r="E225" i="4"/>
  <c r="F225" i="4" s="1"/>
  <c r="D225" i="4" s="1"/>
  <c r="E204" i="7"/>
  <c r="F204" i="7" s="1"/>
  <c r="D204" i="7" s="1"/>
  <c r="G204" i="7" s="1"/>
  <c r="H203" i="7"/>
  <c r="E281" i="20" l="1"/>
  <c r="F281" i="20" s="1"/>
  <c r="D281" i="20" s="1"/>
  <c r="G280" i="20"/>
  <c r="H280" i="20"/>
  <c r="E281" i="12"/>
  <c r="F281" i="12" s="1"/>
  <c r="D281" i="12" s="1"/>
  <c r="G280" i="12"/>
  <c r="H280" i="12"/>
  <c r="E262" i="26"/>
  <c r="F262" i="26" s="1"/>
  <c r="D262" i="26" s="1"/>
  <c r="G261" i="26"/>
  <c r="H261" i="26" s="1"/>
  <c r="E263" i="25"/>
  <c r="F263" i="25" s="1"/>
  <c r="D263" i="25" s="1"/>
  <c r="G262" i="25"/>
  <c r="H262" i="25" s="1"/>
  <c r="E261" i="24"/>
  <c r="F261" i="24" s="1"/>
  <c r="D261" i="24" s="1"/>
  <c r="G260" i="24"/>
  <c r="H260" i="24" s="1"/>
  <c r="E261" i="23"/>
  <c r="F261" i="23" s="1"/>
  <c r="D261" i="23" s="1"/>
  <c r="G260" i="23"/>
  <c r="H260" i="23" s="1"/>
  <c r="G260" i="19"/>
  <c r="H260" i="19" s="1"/>
  <c r="E261" i="19"/>
  <c r="F261" i="19" s="1"/>
  <c r="D261" i="19" s="1"/>
  <c r="E261" i="16"/>
  <c r="F261" i="16" s="1"/>
  <c r="D261" i="16" s="1"/>
  <c r="G260" i="16"/>
  <c r="H260" i="16" s="1"/>
  <c r="M260" i="16" s="1"/>
  <c r="G243" i="13"/>
  <c r="H243" i="13" s="1"/>
  <c r="E244" i="13"/>
  <c r="F244" i="13" s="1"/>
  <c r="D244" i="13" s="1"/>
  <c r="E261" i="22"/>
  <c r="F261" i="22" s="1"/>
  <c r="D261" i="22" s="1"/>
  <c r="G260" i="22"/>
  <c r="H260" i="22" s="1"/>
  <c r="G252" i="21"/>
  <c r="H252" i="21" s="1"/>
  <c r="E253" i="21"/>
  <c r="F253" i="21" s="1"/>
  <c r="D253" i="21" s="1"/>
  <c r="E253" i="15"/>
  <c r="F253" i="15" s="1"/>
  <c r="D253" i="15" s="1"/>
  <c r="G252" i="15"/>
  <c r="H252" i="15" s="1"/>
  <c r="F127" i="14"/>
  <c r="D127" i="14" s="1"/>
  <c r="G245" i="17"/>
  <c r="E246" i="17"/>
  <c r="F246" i="17" s="1"/>
  <c r="D246" i="17" s="1"/>
  <c r="H245" i="17"/>
  <c r="E245" i="27"/>
  <c r="F245" i="27" s="1"/>
  <c r="D245" i="27" s="1"/>
  <c r="G244" i="27"/>
  <c r="H244" i="27" s="1"/>
  <c r="G243" i="18"/>
  <c r="H243" i="18" s="1"/>
  <c r="E244" i="18"/>
  <c r="F244" i="18" s="1"/>
  <c r="D244" i="18" s="1"/>
  <c r="E243" i="10"/>
  <c r="F243" i="10" s="1"/>
  <c r="D243" i="10" s="1"/>
  <c r="G242" i="10"/>
  <c r="H242" i="10"/>
  <c r="E241" i="9"/>
  <c r="F241" i="9" s="1"/>
  <c r="D241" i="9" s="1"/>
  <c r="G240" i="9"/>
  <c r="H240" i="9"/>
  <c r="G242" i="11"/>
  <c r="E243" i="11"/>
  <c r="F243" i="11" s="1"/>
  <c r="D243" i="11"/>
  <c r="H242" i="11"/>
  <c r="G242" i="8"/>
  <c r="H242" i="8" s="1"/>
  <c r="E243" i="8"/>
  <c r="F243" i="8" s="1"/>
  <c r="D243" i="8" s="1"/>
  <c r="H242" i="6"/>
  <c r="G242" i="6"/>
  <c r="E243" i="6"/>
  <c r="F243" i="6" s="1"/>
  <c r="D243" i="6" s="1"/>
  <c r="E243" i="5"/>
  <c r="F243" i="5" s="1"/>
  <c r="D243" i="5" s="1"/>
  <c r="G242" i="5"/>
  <c r="H242" i="5"/>
  <c r="G225" i="4"/>
  <c r="E226" i="4"/>
  <c r="F226" i="4" s="1"/>
  <c r="D226" i="4" s="1"/>
  <c r="H225" i="4"/>
  <c r="H204" i="7"/>
  <c r="E205" i="7"/>
  <c r="F205" i="7" s="1"/>
  <c r="D205" i="7" s="1"/>
  <c r="G205" i="7" s="1"/>
  <c r="G281" i="20" l="1"/>
  <c r="E282" i="20"/>
  <c r="F282" i="20" s="1"/>
  <c r="D282" i="20" s="1"/>
  <c r="H281" i="20"/>
  <c r="E282" i="12"/>
  <c r="F282" i="12" s="1"/>
  <c r="D282" i="12" s="1"/>
  <c r="G281" i="12"/>
  <c r="H281" i="12" s="1"/>
  <c r="E263" i="26"/>
  <c r="F263" i="26" s="1"/>
  <c r="D263" i="26" s="1"/>
  <c r="G262" i="26"/>
  <c r="H262" i="26" s="1"/>
  <c r="G263" i="25"/>
  <c r="H263" i="25" s="1"/>
  <c r="E264" i="25"/>
  <c r="F264" i="25" s="1"/>
  <c r="D264" i="25" s="1"/>
  <c r="E262" i="24"/>
  <c r="F262" i="24" s="1"/>
  <c r="D262" i="24" s="1"/>
  <c r="G261" i="24"/>
  <c r="H261" i="24" s="1"/>
  <c r="G261" i="23"/>
  <c r="H261" i="23" s="1"/>
  <c r="E262" i="23"/>
  <c r="F262" i="23" s="1"/>
  <c r="D262" i="23" s="1"/>
  <c r="G261" i="19"/>
  <c r="H261" i="19" s="1"/>
  <c r="E262" i="19"/>
  <c r="F262" i="19" s="1"/>
  <c r="D262" i="19" s="1"/>
  <c r="E262" i="16"/>
  <c r="F262" i="16" s="1"/>
  <c r="D262" i="16" s="1"/>
  <c r="G261" i="16"/>
  <c r="H261" i="16" s="1"/>
  <c r="E245" i="13"/>
  <c r="F245" i="13" s="1"/>
  <c r="D245" i="13" s="1"/>
  <c r="G244" i="13"/>
  <c r="H244" i="13"/>
  <c r="E262" i="22"/>
  <c r="F262" i="22" s="1"/>
  <c r="D262" i="22" s="1"/>
  <c r="G261" i="22"/>
  <c r="H261" i="22"/>
  <c r="G253" i="21"/>
  <c r="H253" i="21" s="1"/>
  <c r="E254" i="21"/>
  <c r="F254" i="21" s="1"/>
  <c r="D254" i="21" s="1"/>
  <c r="E254" i="15"/>
  <c r="F254" i="15" s="1"/>
  <c r="D254" i="15" s="1"/>
  <c r="G253" i="15"/>
  <c r="H253" i="15" s="1"/>
  <c r="G127" i="14"/>
  <c r="H127" i="14" s="1"/>
  <c r="E128" i="14"/>
  <c r="E247" i="17"/>
  <c r="F247" i="17" s="1"/>
  <c r="D247" i="17"/>
  <c r="G246" i="17"/>
  <c r="H246" i="17" s="1"/>
  <c r="E246" i="27"/>
  <c r="F246" i="27" s="1"/>
  <c r="D246" i="27"/>
  <c r="G245" i="27"/>
  <c r="H245" i="27" s="1"/>
  <c r="E245" i="18"/>
  <c r="F245" i="18" s="1"/>
  <c r="D245" i="18" s="1"/>
  <c r="G244" i="18"/>
  <c r="H244" i="18" s="1"/>
  <c r="E244" i="10"/>
  <c r="F244" i="10" s="1"/>
  <c r="D244" i="10" s="1"/>
  <c r="G243" i="10"/>
  <c r="H243" i="10"/>
  <c r="G241" i="9"/>
  <c r="H241" i="9" s="1"/>
  <c r="E242" i="9"/>
  <c r="F242" i="9" s="1"/>
  <c r="D242" i="9"/>
  <c r="E244" i="11"/>
  <c r="F244" i="11" s="1"/>
  <c r="D244" i="11"/>
  <c r="G243" i="11"/>
  <c r="H243" i="11" s="1"/>
  <c r="G243" i="8"/>
  <c r="H243" i="8" s="1"/>
  <c r="E244" i="8"/>
  <c r="F244" i="8" s="1"/>
  <c r="D244" i="8"/>
  <c r="E244" i="6"/>
  <c r="F244" i="6" s="1"/>
  <c r="D244" i="6" s="1"/>
  <c r="G243" i="6"/>
  <c r="H243" i="6"/>
  <c r="E244" i="5"/>
  <c r="F244" i="5" s="1"/>
  <c r="D244" i="5" s="1"/>
  <c r="G243" i="5"/>
  <c r="H243" i="5" s="1"/>
  <c r="L242" i="5"/>
  <c r="E227" i="4"/>
  <c r="F227" i="4" s="1"/>
  <c r="D227" i="4" s="1"/>
  <c r="G226" i="4"/>
  <c r="H226" i="4" s="1"/>
  <c r="E206" i="7"/>
  <c r="F206" i="7" s="1"/>
  <c r="D206" i="7" s="1"/>
  <c r="G206" i="7" s="1"/>
  <c r="H205" i="7"/>
  <c r="G282" i="20" l="1"/>
  <c r="H282" i="20" s="1"/>
  <c r="E283" i="20"/>
  <c r="F283" i="20" s="1"/>
  <c r="D283" i="20" s="1"/>
  <c r="G282" i="12"/>
  <c r="H282" i="12" s="1"/>
  <c r="E283" i="12"/>
  <c r="F283" i="12" s="1"/>
  <c r="D283" i="12" s="1"/>
  <c r="G263" i="26"/>
  <c r="H263" i="26" s="1"/>
  <c r="E264" i="26"/>
  <c r="F264" i="26" s="1"/>
  <c r="D264" i="26" s="1"/>
  <c r="E265" i="25"/>
  <c r="F265" i="25" s="1"/>
  <c r="D265" i="25" s="1"/>
  <c r="G264" i="25"/>
  <c r="H264" i="25" s="1"/>
  <c r="G262" i="24"/>
  <c r="H262" i="24" s="1"/>
  <c r="E263" i="24"/>
  <c r="F263" i="24" s="1"/>
  <c r="D263" i="24" s="1"/>
  <c r="E263" i="23"/>
  <c r="F263" i="23" s="1"/>
  <c r="G262" i="23"/>
  <c r="D263" i="23"/>
  <c r="H262" i="23"/>
  <c r="E263" i="19"/>
  <c r="F263" i="19" s="1"/>
  <c r="D263" i="19" s="1"/>
  <c r="G262" i="19"/>
  <c r="H262" i="19" s="1"/>
  <c r="G262" i="16"/>
  <c r="H262" i="16" s="1"/>
  <c r="E263" i="16"/>
  <c r="F263" i="16" s="1"/>
  <c r="D263" i="16" s="1"/>
  <c r="G245" i="13"/>
  <c r="H245" i="13" s="1"/>
  <c r="E246" i="13"/>
  <c r="F246" i="13" s="1"/>
  <c r="D246" i="13"/>
  <c r="E263" i="22"/>
  <c r="F263" i="22" s="1"/>
  <c r="D263" i="22" s="1"/>
  <c r="G262" i="22"/>
  <c r="H262" i="22" s="1"/>
  <c r="E255" i="21"/>
  <c r="F255" i="21" s="1"/>
  <c r="D255" i="21" s="1"/>
  <c r="G254" i="21"/>
  <c r="H254" i="21"/>
  <c r="G254" i="15"/>
  <c r="H254" i="15" s="1"/>
  <c r="E255" i="15"/>
  <c r="F255" i="15" s="1"/>
  <c r="D255" i="15" s="1"/>
  <c r="F128" i="14"/>
  <c r="D128" i="14" s="1"/>
  <c r="E248" i="17"/>
  <c r="F248" i="17" s="1"/>
  <c r="D248" i="17"/>
  <c r="G247" i="17"/>
  <c r="H247" i="17" s="1"/>
  <c r="H246" i="27"/>
  <c r="E247" i="27"/>
  <c r="F247" i="27" s="1"/>
  <c r="D247" i="27"/>
  <c r="G246" i="27"/>
  <c r="E246" i="18"/>
  <c r="F246" i="18" s="1"/>
  <c r="D246" i="18" s="1"/>
  <c r="G245" i="18"/>
  <c r="H245" i="18" s="1"/>
  <c r="G244" i="10"/>
  <c r="H244" i="10" s="1"/>
  <c r="E245" i="10"/>
  <c r="F245" i="10" s="1"/>
  <c r="D245" i="10"/>
  <c r="G242" i="9"/>
  <c r="H242" i="9" s="1"/>
  <c r="E243" i="9"/>
  <c r="F243" i="9" s="1"/>
  <c r="D243" i="9" s="1"/>
  <c r="G244" i="11"/>
  <c r="H244" i="11" s="1"/>
  <c r="E245" i="11"/>
  <c r="F245" i="11" s="1"/>
  <c r="D245" i="11" s="1"/>
  <c r="H244" i="8"/>
  <c r="E245" i="8"/>
  <c r="F245" i="8" s="1"/>
  <c r="D245" i="8" s="1"/>
  <c r="G244" i="8"/>
  <c r="E245" i="6"/>
  <c r="F245" i="6" s="1"/>
  <c r="D245" i="6" s="1"/>
  <c r="G244" i="6"/>
  <c r="H244" i="6"/>
  <c r="G244" i="5"/>
  <c r="H244" i="5" s="1"/>
  <c r="E245" i="5"/>
  <c r="F245" i="5" s="1"/>
  <c r="D245" i="5" s="1"/>
  <c r="E228" i="4"/>
  <c r="F228" i="4" s="1"/>
  <c r="D228" i="4" s="1"/>
  <c r="G227" i="4"/>
  <c r="H227" i="4"/>
  <c r="E207" i="7"/>
  <c r="F207" i="7" s="1"/>
  <c r="D207" i="7" s="1"/>
  <c r="G207" i="7" s="1"/>
  <c r="H206" i="7"/>
  <c r="E284" i="20" l="1"/>
  <c r="F284" i="20" s="1"/>
  <c r="D284" i="20" s="1"/>
  <c r="G283" i="20"/>
  <c r="H283" i="20"/>
  <c r="E284" i="12"/>
  <c r="F284" i="12" s="1"/>
  <c r="D284" i="12" s="1"/>
  <c r="G283" i="12"/>
  <c r="H283" i="12" s="1"/>
  <c r="E265" i="26"/>
  <c r="F265" i="26" s="1"/>
  <c r="D265" i="26" s="1"/>
  <c r="G264" i="26"/>
  <c r="H264" i="26" s="1"/>
  <c r="G265" i="25"/>
  <c r="H265" i="25" s="1"/>
  <c r="E266" i="25"/>
  <c r="F266" i="25" s="1"/>
  <c r="D266" i="25"/>
  <c r="E264" i="24"/>
  <c r="F264" i="24" s="1"/>
  <c r="D264" i="24"/>
  <c r="G263" i="24"/>
  <c r="H263" i="24"/>
  <c r="E264" i="23"/>
  <c r="F264" i="23" s="1"/>
  <c r="D264" i="23" s="1"/>
  <c r="G263" i="23"/>
  <c r="H263" i="23" s="1"/>
  <c r="E264" i="19"/>
  <c r="F264" i="19" s="1"/>
  <c r="D264" i="19" s="1"/>
  <c r="G263" i="19"/>
  <c r="H263" i="19"/>
  <c r="G263" i="16"/>
  <c r="H263" i="16" s="1"/>
  <c r="E264" i="16"/>
  <c r="F264" i="16" s="1"/>
  <c r="D264" i="16" s="1"/>
  <c r="E247" i="13"/>
  <c r="F247" i="13" s="1"/>
  <c r="D247" i="13" s="1"/>
  <c r="G246" i="13"/>
  <c r="H246" i="13" s="1"/>
  <c r="M246" i="13" s="1"/>
  <c r="G263" i="22"/>
  <c r="H263" i="22" s="1"/>
  <c r="E264" i="22"/>
  <c r="F264" i="22" s="1"/>
  <c r="D264" i="22" s="1"/>
  <c r="E256" i="21"/>
  <c r="F256" i="21" s="1"/>
  <c r="D256" i="21" s="1"/>
  <c r="G255" i="21"/>
  <c r="H255" i="21" s="1"/>
  <c r="G255" i="15"/>
  <c r="E256" i="15"/>
  <c r="F256" i="15" s="1"/>
  <c r="D256" i="15" s="1"/>
  <c r="H255" i="15"/>
  <c r="G128" i="14"/>
  <c r="H128" i="14" s="1"/>
  <c r="E129" i="14"/>
  <c r="E249" i="17"/>
  <c r="F249" i="17" s="1"/>
  <c r="D249" i="17"/>
  <c r="G248" i="17"/>
  <c r="H248" i="17" s="1"/>
  <c r="G247" i="27"/>
  <c r="H247" i="27" s="1"/>
  <c r="E248" i="27"/>
  <c r="F248" i="27" s="1"/>
  <c r="D248" i="27"/>
  <c r="G246" i="18"/>
  <c r="H246" i="18" s="1"/>
  <c r="E247" i="18"/>
  <c r="F247" i="18" s="1"/>
  <c r="D247" i="18" s="1"/>
  <c r="G245" i="10"/>
  <c r="H245" i="10" s="1"/>
  <c r="E246" i="10"/>
  <c r="F246" i="10" s="1"/>
  <c r="D246" i="10" s="1"/>
  <c r="H243" i="9"/>
  <c r="E244" i="9"/>
  <c r="F244" i="9" s="1"/>
  <c r="D244" i="9"/>
  <c r="G243" i="9"/>
  <c r="G245" i="11"/>
  <c r="E246" i="11"/>
  <c r="F246" i="11" s="1"/>
  <c r="D246" i="11" s="1"/>
  <c r="H245" i="11"/>
  <c r="E246" i="8"/>
  <c r="F246" i="8" s="1"/>
  <c r="D246" i="8"/>
  <c r="G245" i="8"/>
  <c r="H245" i="8" s="1"/>
  <c r="G245" i="6"/>
  <c r="H245" i="6" s="1"/>
  <c r="E246" i="6"/>
  <c r="F246" i="6" s="1"/>
  <c r="D246" i="6"/>
  <c r="G245" i="5"/>
  <c r="H245" i="5" s="1"/>
  <c r="E246" i="5"/>
  <c r="F246" i="5" s="1"/>
  <c r="D246" i="5"/>
  <c r="G228" i="4"/>
  <c r="H228" i="4" s="1"/>
  <c r="E229" i="4"/>
  <c r="F229" i="4" s="1"/>
  <c r="D229" i="4"/>
  <c r="E208" i="7"/>
  <c r="F208" i="7" s="1"/>
  <c r="D208" i="7" s="1"/>
  <c r="G208" i="7" s="1"/>
  <c r="H207" i="7"/>
  <c r="G284" i="20" l="1"/>
  <c r="H284" i="20" s="1"/>
  <c r="E285" i="20"/>
  <c r="F285" i="20" s="1"/>
  <c r="D285" i="20" s="1"/>
  <c r="E285" i="12"/>
  <c r="F285" i="12" s="1"/>
  <c r="D285" i="12" s="1"/>
  <c r="G284" i="12"/>
  <c r="H284" i="12" s="1"/>
  <c r="G265" i="26"/>
  <c r="H265" i="26" s="1"/>
  <c r="E266" i="26"/>
  <c r="F266" i="26" s="1"/>
  <c r="D266" i="26" s="1"/>
  <c r="E267" i="25"/>
  <c r="F267" i="25" s="1"/>
  <c r="D267" i="25" s="1"/>
  <c r="G266" i="25"/>
  <c r="H266" i="25" s="1"/>
  <c r="E265" i="24"/>
  <c r="F265" i="24" s="1"/>
  <c r="D265" i="24"/>
  <c r="G264" i="24"/>
  <c r="H264" i="24" s="1"/>
  <c r="E265" i="23"/>
  <c r="F265" i="23" s="1"/>
  <c r="D265" i="23" s="1"/>
  <c r="G264" i="23"/>
  <c r="H264" i="23" s="1"/>
  <c r="G264" i="19"/>
  <c r="H264" i="19" s="1"/>
  <c r="E265" i="19"/>
  <c r="F265" i="19" s="1"/>
  <c r="D265" i="19" s="1"/>
  <c r="E265" i="16"/>
  <c r="F265" i="16" s="1"/>
  <c r="D265" i="16" s="1"/>
  <c r="G264" i="16"/>
  <c r="H264" i="16" s="1"/>
  <c r="E248" i="13"/>
  <c r="F248" i="13" s="1"/>
  <c r="D248" i="13" s="1"/>
  <c r="G247" i="13"/>
  <c r="H247" i="13" s="1"/>
  <c r="G264" i="22"/>
  <c r="H264" i="22" s="1"/>
  <c r="E265" i="22"/>
  <c r="F265" i="22" s="1"/>
  <c r="D265" i="22" s="1"/>
  <c r="E257" i="21"/>
  <c r="F257" i="21" s="1"/>
  <c r="G256" i="21"/>
  <c r="H256" i="21" s="1"/>
  <c r="D257" i="21"/>
  <c r="E257" i="15"/>
  <c r="F257" i="15" s="1"/>
  <c r="D257" i="15" s="1"/>
  <c r="G256" i="15"/>
  <c r="H256" i="15" s="1"/>
  <c r="F129" i="14"/>
  <c r="D129" i="14" s="1"/>
  <c r="G249" i="17"/>
  <c r="H249" i="17" s="1"/>
  <c r="E250" i="17"/>
  <c r="F250" i="17" s="1"/>
  <c r="D250" i="17"/>
  <c r="G248" i="27"/>
  <c r="H248" i="27" s="1"/>
  <c r="E249" i="27"/>
  <c r="F249" i="27" s="1"/>
  <c r="D249" i="27" s="1"/>
  <c r="G247" i="18"/>
  <c r="E248" i="18"/>
  <c r="F248" i="18" s="1"/>
  <c r="D248" i="18" s="1"/>
  <c r="H247" i="18"/>
  <c r="E247" i="10"/>
  <c r="F247" i="10" s="1"/>
  <c r="D247" i="10"/>
  <c r="G246" i="10"/>
  <c r="H246" i="10" s="1"/>
  <c r="E245" i="9"/>
  <c r="F245" i="9" s="1"/>
  <c r="D245" i="9" s="1"/>
  <c r="G244" i="9"/>
  <c r="H244" i="9" s="1"/>
  <c r="E247" i="11"/>
  <c r="F247" i="11" s="1"/>
  <c r="D247" i="11"/>
  <c r="G246" i="11"/>
  <c r="H246" i="11"/>
  <c r="G246" i="8"/>
  <c r="H246" i="8" s="1"/>
  <c r="E247" i="8"/>
  <c r="F247" i="8" s="1"/>
  <c r="D247" i="8" s="1"/>
  <c r="H246" i="6"/>
  <c r="G246" i="6"/>
  <c r="E247" i="6"/>
  <c r="F247" i="6" s="1"/>
  <c r="D247" i="6" s="1"/>
  <c r="E247" i="5"/>
  <c r="F247" i="5" s="1"/>
  <c r="D247" i="5" s="1"/>
  <c r="G246" i="5"/>
  <c r="H246" i="5" s="1"/>
  <c r="G229" i="4"/>
  <c r="H229" i="4" s="1"/>
  <c r="E230" i="4"/>
  <c r="F230" i="4" s="1"/>
  <c r="D230" i="4" s="1"/>
  <c r="H208" i="7"/>
  <c r="E209" i="7"/>
  <c r="F209" i="7" s="1"/>
  <c r="D209" i="7" s="1"/>
  <c r="G209" i="7" s="1"/>
  <c r="G285" i="20" l="1"/>
  <c r="E286" i="20"/>
  <c r="F286" i="20" s="1"/>
  <c r="D286" i="20" s="1"/>
  <c r="H285" i="20"/>
  <c r="E286" i="12"/>
  <c r="F286" i="12" s="1"/>
  <c r="D286" i="12" s="1"/>
  <c r="G285" i="12"/>
  <c r="H285" i="12" s="1"/>
  <c r="G266" i="26"/>
  <c r="H266" i="26" s="1"/>
  <c r="E267" i="26"/>
  <c r="F267" i="26" s="1"/>
  <c r="D267" i="26" s="1"/>
  <c r="G267" i="25"/>
  <c r="H267" i="25" s="1"/>
  <c r="E268" i="25"/>
  <c r="F268" i="25" s="1"/>
  <c r="D268" i="25" s="1"/>
  <c r="G265" i="24"/>
  <c r="H265" i="24" s="1"/>
  <c r="E266" i="24"/>
  <c r="F266" i="24" s="1"/>
  <c r="D266" i="24" s="1"/>
  <c r="E266" i="23"/>
  <c r="F266" i="23" s="1"/>
  <c r="D266" i="23" s="1"/>
  <c r="G265" i="23"/>
  <c r="H265" i="23" s="1"/>
  <c r="G265" i="19"/>
  <c r="H265" i="19" s="1"/>
  <c r="E266" i="19"/>
  <c r="F266" i="19" s="1"/>
  <c r="D266" i="19" s="1"/>
  <c r="E266" i="16"/>
  <c r="F266" i="16" s="1"/>
  <c r="D266" i="16" s="1"/>
  <c r="G265" i="16"/>
  <c r="H265" i="16" s="1"/>
  <c r="E249" i="13"/>
  <c r="F249" i="13" s="1"/>
  <c r="D249" i="13" s="1"/>
  <c r="G248" i="13"/>
  <c r="H248" i="13" s="1"/>
  <c r="E266" i="22"/>
  <c r="F266" i="22" s="1"/>
  <c r="D266" i="22" s="1"/>
  <c r="G265" i="22"/>
  <c r="H265" i="22" s="1"/>
  <c r="E258" i="21"/>
  <c r="F258" i="21" s="1"/>
  <c r="D258" i="21" s="1"/>
  <c r="G257" i="21"/>
  <c r="H257" i="21" s="1"/>
  <c r="E258" i="15"/>
  <c r="F258" i="15" s="1"/>
  <c r="D258" i="15" s="1"/>
  <c r="G257" i="15"/>
  <c r="H257" i="15" s="1"/>
  <c r="G129" i="14"/>
  <c r="H129" i="14" s="1"/>
  <c r="E130" i="14"/>
  <c r="F130" i="14" s="1"/>
  <c r="D130" i="14" s="1"/>
  <c r="G250" i="17"/>
  <c r="H250" i="17" s="1"/>
  <c r="E251" i="17"/>
  <c r="F251" i="17" s="1"/>
  <c r="D251" i="17" s="1"/>
  <c r="E250" i="27"/>
  <c r="F250" i="27" s="1"/>
  <c r="D250" i="27" s="1"/>
  <c r="G249" i="27"/>
  <c r="H249" i="27" s="1"/>
  <c r="E249" i="18"/>
  <c r="F249" i="18" s="1"/>
  <c r="D249" i="18" s="1"/>
  <c r="G248" i="18"/>
  <c r="H248" i="18" s="1"/>
  <c r="E248" i="10"/>
  <c r="F248" i="10" s="1"/>
  <c r="D248" i="10"/>
  <c r="G247" i="10"/>
  <c r="H247" i="10" s="1"/>
  <c r="G245" i="9"/>
  <c r="H245" i="9" s="1"/>
  <c r="E246" i="9"/>
  <c r="F246" i="9" s="1"/>
  <c r="D246" i="9" s="1"/>
  <c r="E248" i="11"/>
  <c r="F248" i="11" s="1"/>
  <c r="G247" i="11"/>
  <c r="H247" i="11" s="1"/>
  <c r="D248" i="11"/>
  <c r="G247" i="8"/>
  <c r="E248" i="8"/>
  <c r="F248" i="8" s="1"/>
  <c r="D248" i="8" s="1"/>
  <c r="H247" i="8"/>
  <c r="E248" i="6"/>
  <c r="F248" i="6" s="1"/>
  <c r="D248" i="6" s="1"/>
  <c r="G247" i="6"/>
  <c r="H247" i="6"/>
  <c r="E248" i="5"/>
  <c r="F248" i="5" s="1"/>
  <c r="D248" i="5" s="1"/>
  <c r="G247" i="5"/>
  <c r="H247" i="5"/>
  <c r="L246" i="5"/>
  <c r="E231" i="4"/>
  <c r="F231" i="4" s="1"/>
  <c r="D231" i="4"/>
  <c r="G230" i="4"/>
  <c r="H230" i="4" s="1"/>
  <c r="E210" i="7"/>
  <c r="F210" i="7" s="1"/>
  <c r="D210" i="7" s="1"/>
  <c r="G210" i="7" s="1"/>
  <c r="H209" i="7"/>
  <c r="E287" i="20" l="1"/>
  <c r="F287" i="20" s="1"/>
  <c r="D287" i="20" s="1"/>
  <c r="G286" i="20"/>
  <c r="H286" i="20" s="1"/>
  <c r="G286" i="12"/>
  <c r="H286" i="12" s="1"/>
  <c r="E287" i="12"/>
  <c r="F287" i="12" s="1"/>
  <c r="D287" i="12" s="1"/>
  <c r="E268" i="26"/>
  <c r="F268" i="26" s="1"/>
  <c r="D268" i="26" s="1"/>
  <c r="G267" i="26"/>
  <c r="H267" i="26" s="1"/>
  <c r="G268" i="25"/>
  <c r="H268" i="25" s="1"/>
  <c r="E269" i="25"/>
  <c r="F269" i="25" s="1"/>
  <c r="D269" i="25" s="1"/>
  <c r="E267" i="24"/>
  <c r="F267" i="24" s="1"/>
  <c r="D267" i="24" s="1"/>
  <c r="G266" i="24"/>
  <c r="H266" i="24" s="1"/>
  <c r="G266" i="23"/>
  <c r="H266" i="23" s="1"/>
  <c r="E267" i="23"/>
  <c r="F267" i="23" s="1"/>
  <c r="D267" i="23" s="1"/>
  <c r="E267" i="19"/>
  <c r="F267" i="19" s="1"/>
  <c r="D267" i="19" s="1"/>
  <c r="G266" i="19"/>
  <c r="H266" i="19"/>
  <c r="G266" i="16"/>
  <c r="H266" i="16" s="1"/>
  <c r="E267" i="16"/>
  <c r="F267" i="16" s="1"/>
  <c r="D267" i="16" s="1"/>
  <c r="G249" i="13"/>
  <c r="H249" i="13" s="1"/>
  <c r="E250" i="13"/>
  <c r="F250" i="13" s="1"/>
  <c r="D250" i="13" s="1"/>
  <c r="G266" i="22"/>
  <c r="H266" i="22" s="1"/>
  <c r="E267" i="22"/>
  <c r="F267" i="22" s="1"/>
  <c r="D267" i="22" s="1"/>
  <c r="G258" i="21"/>
  <c r="H258" i="21" s="1"/>
  <c r="E259" i="21"/>
  <c r="F259" i="21" s="1"/>
  <c r="D259" i="21"/>
  <c r="G258" i="15"/>
  <c r="H258" i="15" s="1"/>
  <c r="E259" i="15"/>
  <c r="F259" i="15" s="1"/>
  <c r="D259" i="15" s="1"/>
  <c r="G130" i="14"/>
  <c r="E131" i="14"/>
  <c r="H130" i="14"/>
  <c r="E252" i="17"/>
  <c r="F252" i="17" s="1"/>
  <c r="D252" i="17"/>
  <c r="G251" i="17"/>
  <c r="H251" i="17"/>
  <c r="H250" i="27"/>
  <c r="E251" i="27"/>
  <c r="F251" i="27" s="1"/>
  <c r="G250" i="27"/>
  <c r="D251" i="27"/>
  <c r="E250" i="18"/>
  <c r="F250" i="18" s="1"/>
  <c r="D250" i="18" s="1"/>
  <c r="G249" i="18"/>
  <c r="H249" i="18"/>
  <c r="G248" i="10"/>
  <c r="H248" i="10" s="1"/>
  <c r="E249" i="10"/>
  <c r="F249" i="10" s="1"/>
  <c r="D249" i="10"/>
  <c r="G246" i="9"/>
  <c r="E247" i="9"/>
  <c r="F247" i="9" s="1"/>
  <c r="D247" i="9" s="1"/>
  <c r="H246" i="9"/>
  <c r="L247" i="11"/>
  <c r="E249" i="11"/>
  <c r="F249" i="11" s="1"/>
  <c r="D249" i="11" s="1"/>
  <c r="G248" i="11"/>
  <c r="H248" i="11" s="1"/>
  <c r="E249" i="8"/>
  <c r="F249" i="8" s="1"/>
  <c r="D249" i="8" s="1"/>
  <c r="G248" i="8"/>
  <c r="H248" i="8"/>
  <c r="E249" i="6"/>
  <c r="F249" i="6" s="1"/>
  <c r="D249" i="6" s="1"/>
  <c r="G248" i="6"/>
  <c r="H248" i="6"/>
  <c r="G248" i="5"/>
  <c r="H248" i="5" s="1"/>
  <c r="E249" i="5"/>
  <c r="F249" i="5" s="1"/>
  <c r="D249" i="5" s="1"/>
  <c r="E232" i="4"/>
  <c r="F232" i="4" s="1"/>
  <c r="D232" i="4" s="1"/>
  <c r="G231" i="4"/>
  <c r="H231" i="4"/>
  <c r="H210" i="7"/>
  <c r="E211" i="7"/>
  <c r="F211" i="7" s="1"/>
  <c r="D211" i="7" s="1"/>
  <c r="G211" i="7" s="1"/>
  <c r="G287" i="20" l="1"/>
  <c r="H287" i="20" s="1"/>
  <c r="E288" i="20"/>
  <c r="F288" i="20" s="1"/>
  <c r="D288" i="20" s="1"/>
  <c r="E288" i="12"/>
  <c r="F288" i="12" s="1"/>
  <c r="D288" i="12" s="1"/>
  <c r="G287" i="12"/>
  <c r="H287" i="12" s="1"/>
  <c r="G268" i="26"/>
  <c r="H268" i="26" s="1"/>
  <c r="E269" i="26"/>
  <c r="F269" i="26" s="1"/>
  <c r="D269" i="26" s="1"/>
  <c r="E270" i="25"/>
  <c r="F270" i="25" s="1"/>
  <c r="D270" i="25"/>
  <c r="G269" i="25"/>
  <c r="H269" i="25" s="1"/>
  <c r="G267" i="24"/>
  <c r="H267" i="24" s="1"/>
  <c r="E268" i="24"/>
  <c r="F268" i="24" s="1"/>
  <c r="D268" i="24" s="1"/>
  <c r="E268" i="23"/>
  <c r="F268" i="23" s="1"/>
  <c r="D268" i="23" s="1"/>
  <c r="G267" i="23"/>
  <c r="H267" i="23" s="1"/>
  <c r="E268" i="19"/>
  <c r="F268" i="19" s="1"/>
  <c r="D268" i="19" s="1"/>
  <c r="G267" i="19"/>
  <c r="H267" i="19" s="1"/>
  <c r="G267" i="16"/>
  <c r="H267" i="16" s="1"/>
  <c r="E268" i="16"/>
  <c r="F268" i="16" s="1"/>
  <c r="D268" i="16" s="1"/>
  <c r="E251" i="13"/>
  <c r="F251" i="13" s="1"/>
  <c r="D251" i="13" s="1"/>
  <c r="G250" i="13"/>
  <c r="H250" i="13" s="1"/>
  <c r="G267" i="22"/>
  <c r="H267" i="22" s="1"/>
  <c r="E268" i="22"/>
  <c r="F268" i="22" s="1"/>
  <c r="D268" i="22"/>
  <c r="G259" i="21"/>
  <c r="H259" i="21" s="1"/>
  <c r="E260" i="21"/>
  <c r="F260" i="21" s="1"/>
  <c r="D260" i="21" s="1"/>
  <c r="G259" i="15"/>
  <c r="H259" i="15" s="1"/>
  <c r="E260" i="15"/>
  <c r="F260" i="15" s="1"/>
  <c r="D260" i="15" s="1"/>
  <c r="F131" i="14"/>
  <c r="D131" i="14" s="1"/>
  <c r="E253" i="17"/>
  <c r="F253" i="17" s="1"/>
  <c r="D253" i="17"/>
  <c r="G252" i="17"/>
  <c r="H252" i="17"/>
  <c r="E252" i="27"/>
  <c r="F252" i="27" s="1"/>
  <c r="D252" i="27"/>
  <c r="G251" i="27"/>
  <c r="H251" i="27" s="1"/>
  <c r="G250" i="18"/>
  <c r="E251" i="18"/>
  <c r="F251" i="18" s="1"/>
  <c r="D251" i="18" s="1"/>
  <c r="H250" i="18"/>
  <c r="H249" i="10"/>
  <c r="G249" i="10"/>
  <c r="E250" i="10"/>
  <c r="F250" i="10" s="1"/>
  <c r="D250" i="10" s="1"/>
  <c r="E248" i="9"/>
  <c r="F248" i="9" s="1"/>
  <c r="D248" i="9" s="1"/>
  <c r="G247" i="9"/>
  <c r="H247" i="9"/>
  <c r="G249" i="11"/>
  <c r="H249" i="11" s="1"/>
  <c r="E250" i="11"/>
  <c r="F250" i="11" s="1"/>
  <c r="D250" i="11" s="1"/>
  <c r="E250" i="8"/>
  <c r="F250" i="8" s="1"/>
  <c r="D250" i="8"/>
  <c r="G249" i="8"/>
  <c r="H249" i="8"/>
  <c r="G249" i="6"/>
  <c r="H249" i="6" s="1"/>
  <c r="E250" i="6"/>
  <c r="F250" i="6" s="1"/>
  <c r="D250" i="6"/>
  <c r="G249" i="5"/>
  <c r="H249" i="5" s="1"/>
  <c r="E250" i="5"/>
  <c r="F250" i="5" s="1"/>
  <c r="D250" i="5" s="1"/>
  <c r="E233" i="4"/>
  <c r="F233" i="4" s="1"/>
  <c r="D233" i="4" s="1"/>
  <c r="G232" i="4"/>
  <c r="H232" i="4" s="1"/>
  <c r="E212" i="7"/>
  <c r="F212" i="7" s="1"/>
  <c r="D212" i="7"/>
  <c r="G212" i="7" s="1"/>
  <c r="H211" i="7"/>
  <c r="G288" i="20" l="1"/>
  <c r="E289" i="20"/>
  <c r="F289" i="20" s="1"/>
  <c r="D289" i="20" s="1"/>
  <c r="H288" i="20"/>
  <c r="E289" i="12"/>
  <c r="F289" i="12" s="1"/>
  <c r="D289" i="12" s="1"/>
  <c r="G288" i="12"/>
  <c r="H288" i="12"/>
  <c r="G269" i="26"/>
  <c r="H269" i="26" s="1"/>
  <c r="E270" i="26"/>
  <c r="F270" i="26" s="1"/>
  <c r="D270" i="26" s="1"/>
  <c r="E271" i="25"/>
  <c r="F271" i="25" s="1"/>
  <c r="D271" i="25" s="1"/>
  <c r="G270" i="25"/>
  <c r="H270" i="25" s="1"/>
  <c r="E269" i="24"/>
  <c r="F269" i="24" s="1"/>
  <c r="D269" i="24" s="1"/>
  <c r="G268" i="24"/>
  <c r="H268" i="24" s="1"/>
  <c r="G268" i="23"/>
  <c r="H268" i="23" s="1"/>
  <c r="E269" i="23"/>
  <c r="F269" i="23" s="1"/>
  <c r="D269" i="23" s="1"/>
  <c r="G268" i="19"/>
  <c r="H268" i="19" s="1"/>
  <c r="E269" i="19"/>
  <c r="F269" i="19" s="1"/>
  <c r="D269" i="19" s="1"/>
  <c r="E269" i="16"/>
  <c r="F269" i="16" s="1"/>
  <c r="D269" i="16" s="1"/>
  <c r="G268" i="16"/>
  <c r="H268" i="16" s="1"/>
  <c r="G251" i="13"/>
  <c r="H251" i="13" s="1"/>
  <c r="E252" i="13"/>
  <c r="F252" i="13" s="1"/>
  <c r="D252" i="13" s="1"/>
  <c r="G268" i="22"/>
  <c r="H268" i="22" s="1"/>
  <c r="E269" i="22"/>
  <c r="F269" i="22" s="1"/>
  <c r="D269" i="22" s="1"/>
  <c r="E261" i="21"/>
  <c r="F261" i="21" s="1"/>
  <c r="D261" i="21" s="1"/>
  <c r="G260" i="21"/>
  <c r="H260" i="21" s="1"/>
  <c r="E261" i="15"/>
  <c r="F261" i="15" s="1"/>
  <c r="D261" i="15" s="1"/>
  <c r="G260" i="15"/>
  <c r="H260" i="15" s="1"/>
  <c r="G131" i="14"/>
  <c r="H131" i="14" s="1"/>
  <c r="E132" i="14"/>
  <c r="G253" i="17"/>
  <c r="E254" i="17"/>
  <c r="F254" i="17" s="1"/>
  <c r="D254" i="17"/>
  <c r="H253" i="17"/>
  <c r="G252" i="27"/>
  <c r="H252" i="27" s="1"/>
  <c r="E253" i="27"/>
  <c r="F253" i="27" s="1"/>
  <c r="D253" i="27" s="1"/>
  <c r="G251" i="18"/>
  <c r="H251" i="18" s="1"/>
  <c r="E252" i="18"/>
  <c r="F252" i="18" s="1"/>
  <c r="D252" i="18" s="1"/>
  <c r="E251" i="10"/>
  <c r="F251" i="10" s="1"/>
  <c r="D251" i="10" s="1"/>
  <c r="G250" i="10"/>
  <c r="H250" i="10" s="1"/>
  <c r="E249" i="9"/>
  <c r="F249" i="9" s="1"/>
  <c r="D249" i="9" s="1"/>
  <c r="G248" i="9"/>
  <c r="H248" i="9" s="1"/>
  <c r="G250" i="11"/>
  <c r="E251" i="11"/>
  <c r="F251" i="11" s="1"/>
  <c r="D251" i="11" s="1"/>
  <c r="H250" i="11"/>
  <c r="G250" i="8"/>
  <c r="E251" i="8"/>
  <c r="F251" i="8" s="1"/>
  <c r="D251" i="8" s="1"/>
  <c r="H250" i="8"/>
  <c r="H250" i="6"/>
  <c r="G250" i="6"/>
  <c r="E251" i="6"/>
  <c r="F251" i="6" s="1"/>
  <c r="D251" i="6" s="1"/>
  <c r="E251" i="5"/>
  <c r="F251" i="5" s="1"/>
  <c r="D251" i="5" s="1"/>
  <c r="G250" i="5"/>
  <c r="H250" i="5" s="1"/>
  <c r="E234" i="4"/>
  <c r="F234" i="4" s="1"/>
  <c r="D234" i="4" s="1"/>
  <c r="G233" i="4"/>
  <c r="H233" i="4" s="1"/>
  <c r="E213" i="7"/>
  <c r="F213" i="7" s="1"/>
  <c r="D213" i="7" s="1"/>
  <c r="G213" i="7" s="1"/>
  <c r="H212" i="7"/>
  <c r="E290" i="20" l="1"/>
  <c r="F290" i="20" s="1"/>
  <c r="D290" i="20"/>
  <c r="G289" i="20"/>
  <c r="H289" i="20" s="1"/>
  <c r="E290" i="12"/>
  <c r="F290" i="12" s="1"/>
  <c r="D290" i="12" s="1"/>
  <c r="G289" i="12"/>
  <c r="H289" i="12"/>
  <c r="E271" i="26"/>
  <c r="F271" i="26" s="1"/>
  <c r="D271" i="26" s="1"/>
  <c r="G270" i="26"/>
  <c r="H270" i="26" s="1"/>
  <c r="G271" i="25"/>
  <c r="H271" i="25" s="1"/>
  <c r="E272" i="25"/>
  <c r="F272" i="25" s="1"/>
  <c r="D272" i="25" s="1"/>
  <c r="E270" i="24"/>
  <c r="F270" i="24" s="1"/>
  <c r="D270" i="24" s="1"/>
  <c r="G269" i="24"/>
  <c r="H269" i="24" s="1"/>
  <c r="G269" i="23"/>
  <c r="H269" i="23" s="1"/>
  <c r="E270" i="23"/>
  <c r="F270" i="23" s="1"/>
  <c r="D270" i="23" s="1"/>
  <c r="G269" i="19"/>
  <c r="H269" i="19" s="1"/>
  <c r="E270" i="19"/>
  <c r="F270" i="19" s="1"/>
  <c r="D270" i="19" s="1"/>
  <c r="E270" i="16"/>
  <c r="F270" i="16" s="1"/>
  <c r="D270" i="16" s="1"/>
  <c r="G269" i="16"/>
  <c r="H269" i="16" s="1"/>
  <c r="E253" i="13"/>
  <c r="F253" i="13" s="1"/>
  <c r="D253" i="13" s="1"/>
  <c r="G252" i="13"/>
  <c r="H252" i="13" s="1"/>
  <c r="E270" i="22"/>
  <c r="F270" i="22" s="1"/>
  <c r="D270" i="22" s="1"/>
  <c r="G269" i="22"/>
  <c r="H269" i="22" s="1"/>
  <c r="E262" i="21"/>
  <c r="F262" i="21" s="1"/>
  <c r="D262" i="21" s="1"/>
  <c r="G261" i="21"/>
  <c r="H261" i="21" s="1"/>
  <c r="E262" i="15"/>
  <c r="F262" i="15" s="1"/>
  <c r="D262" i="15" s="1"/>
  <c r="G261" i="15"/>
  <c r="H261" i="15" s="1"/>
  <c r="F132" i="14"/>
  <c r="D132" i="14" s="1"/>
  <c r="G254" i="17"/>
  <c r="H254" i="17" s="1"/>
  <c r="E255" i="17"/>
  <c r="F255" i="17" s="1"/>
  <c r="D255" i="17" s="1"/>
  <c r="E254" i="27"/>
  <c r="F254" i="27" s="1"/>
  <c r="D254" i="27" s="1"/>
  <c r="G253" i="27"/>
  <c r="H253" i="27" s="1"/>
  <c r="E253" i="18"/>
  <c r="F253" i="18" s="1"/>
  <c r="D253" i="18" s="1"/>
  <c r="G252" i="18"/>
  <c r="H252" i="18" s="1"/>
  <c r="E252" i="10"/>
  <c r="F252" i="10" s="1"/>
  <c r="D252" i="10" s="1"/>
  <c r="G251" i="10"/>
  <c r="H251" i="10" s="1"/>
  <c r="G249" i="9"/>
  <c r="H249" i="9" s="1"/>
  <c r="E250" i="9"/>
  <c r="F250" i="9" s="1"/>
  <c r="D250" i="9" s="1"/>
  <c r="E252" i="11"/>
  <c r="F252" i="11" s="1"/>
  <c r="D252" i="11"/>
  <c r="G251" i="11"/>
  <c r="H251" i="11" s="1"/>
  <c r="G251" i="8"/>
  <c r="E252" i="8"/>
  <c r="F252" i="8" s="1"/>
  <c r="D252" i="8"/>
  <c r="H251" i="8"/>
  <c r="E252" i="6"/>
  <c r="F252" i="6" s="1"/>
  <c r="D252" i="6"/>
  <c r="G251" i="6"/>
  <c r="H251" i="6"/>
  <c r="E252" i="5"/>
  <c r="F252" i="5" s="1"/>
  <c r="D252" i="5" s="1"/>
  <c r="G251" i="5"/>
  <c r="H251" i="5" s="1"/>
  <c r="G234" i="4"/>
  <c r="E235" i="4"/>
  <c r="F235" i="4" s="1"/>
  <c r="D235" i="4" s="1"/>
  <c r="H234" i="4"/>
  <c r="E214" i="7"/>
  <c r="F214" i="7" s="1"/>
  <c r="D214" i="7" s="1"/>
  <c r="G214" i="7" s="1"/>
  <c r="H213" i="7"/>
  <c r="G290" i="20" l="1"/>
  <c r="H290" i="20" s="1"/>
  <c r="E291" i="20"/>
  <c r="F291" i="20" s="1"/>
  <c r="D291" i="20"/>
  <c r="G290" i="12"/>
  <c r="E291" i="12"/>
  <c r="F291" i="12" s="1"/>
  <c r="D291" i="12" s="1"/>
  <c r="H290" i="12"/>
  <c r="G271" i="26"/>
  <c r="H271" i="26" s="1"/>
  <c r="E272" i="26"/>
  <c r="F272" i="26" s="1"/>
  <c r="D272" i="26" s="1"/>
  <c r="E273" i="25"/>
  <c r="F273" i="25" s="1"/>
  <c r="D273" i="25" s="1"/>
  <c r="G272" i="25"/>
  <c r="H272" i="25" s="1"/>
  <c r="G270" i="24"/>
  <c r="H270" i="24" s="1"/>
  <c r="E271" i="24"/>
  <c r="F271" i="24" s="1"/>
  <c r="D271" i="24" s="1"/>
  <c r="E271" i="23"/>
  <c r="F271" i="23" s="1"/>
  <c r="D271" i="23" s="1"/>
  <c r="G270" i="23"/>
  <c r="H270" i="23"/>
  <c r="E271" i="19"/>
  <c r="F271" i="19" s="1"/>
  <c r="D271" i="19" s="1"/>
  <c r="G270" i="19"/>
  <c r="H270" i="19" s="1"/>
  <c r="G270" i="16"/>
  <c r="H270" i="16" s="1"/>
  <c r="E271" i="16"/>
  <c r="F271" i="16" s="1"/>
  <c r="D271" i="16" s="1"/>
  <c r="G253" i="13"/>
  <c r="H253" i="13" s="1"/>
  <c r="E254" i="13"/>
  <c r="F254" i="13" s="1"/>
  <c r="D254" i="13" s="1"/>
  <c r="G270" i="22"/>
  <c r="H270" i="22" s="1"/>
  <c r="E271" i="22"/>
  <c r="F271" i="22" s="1"/>
  <c r="D271" i="22" s="1"/>
  <c r="G262" i="21"/>
  <c r="H262" i="21" s="1"/>
  <c r="E263" i="21"/>
  <c r="F263" i="21" s="1"/>
  <c r="D263" i="21"/>
  <c r="G262" i="15"/>
  <c r="H262" i="15" s="1"/>
  <c r="E263" i="15"/>
  <c r="F263" i="15" s="1"/>
  <c r="D263" i="15" s="1"/>
  <c r="G132" i="14"/>
  <c r="H132" i="14" s="1"/>
  <c r="E133" i="14"/>
  <c r="F133" i="14" s="1"/>
  <c r="D133" i="14"/>
  <c r="E256" i="17"/>
  <c r="F256" i="17" s="1"/>
  <c r="D256" i="17"/>
  <c r="G255" i="17"/>
  <c r="H255" i="17"/>
  <c r="E255" i="27"/>
  <c r="F255" i="27" s="1"/>
  <c r="D255" i="27" s="1"/>
  <c r="G254" i="27"/>
  <c r="H254" i="27" s="1"/>
  <c r="E254" i="18"/>
  <c r="F254" i="18" s="1"/>
  <c r="D254" i="18" s="1"/>
  <c r="G253" i="18"/>
  <c r="H253" i="18" s="1"/>
  <c r="G252" i="10"/>
  <c r="H252" i="10" s="1"/>
  <c r="E253" i="10"/>
  <c r="F253" i="10" s="1"/>
  <c r="D253" i="10" s="1"/>
  <c r="G250" i="9"/>
  <c r="H250" i="9" s="1"/>
  <c r="E251" i="9"/>
  <c r="F251" i="9" s="1"/>
  <c r="D251" i="9" s="1"/>
  <c r="G252" i="11"/>
  <c r="H252" i="11" s="1"/>
  <c r="E253" i="11"/>
  <c r="F253" i="11" s="1"/>
  <c r="D253" i="11"/>
  <c r="E253" i="8"/>
  <c r="F253" i="8" s="1"/>
  <c r="D253" i="8" s="1"/>
  <c r="G252" i="8"/>
  <c r="H252" i="8" s="1"/>
  <c r="E253" i="6"/>
  <c r="F253" i="6" s="1"/>
  <c r="D253" i="6"/>
  <c r="G252" i="6"/>
  <c r="H252" i="6" s="1"/>
  <c r="L251" i="5"/>
  <c r="G252" i="5"/>
  <c r="H252" i="5" s="1"/>
  <c r="E253" i="5"/>
  <c r="F253" i="5" s="1"/>
  <c r="D253" i="5" s="1"/>
  <c r="E236" i="4"/>
  <c r="F236" i="4" s="1"/>
  <c r="D236" i="4" s="1"/>
  <c r="G235" i="4"/>
  <c r="H235" i="4" s="1"/>
  <c r="H214" i="7"/>
  <c r="E215" i="7"/>
  <c r="F215" i="7" s="1"/>
  <c r="D215" i="7" s="1"/>
  <c r="G215" i="7" s="1"/>
  <c r="E292" i="20" l="1"/>
  <c r="F292" i="20" s="1"/>
  <c r="D292" i="20" s="1"/>
  <c r="G291" i="20"/>
  <c r="H291" i="20" s="1"/>
  <c r="E292" i="12"/>
  <c r="F292" i="12" s="1"/>
  <c r="D292" i="12"/>
  <c r="G291" i="12"/>
  <c r="H291" i="12" s="1"/>
  <c r="G272" i="26"/>
  <c r="H272" i="26" s="1"/>
  <c r="E273" i="26"/>
  <c r="F273" i="26" s="1"/>
  <c r="D273" i="26" s="1"/>
  <c r="G273" i="25"/>
  <c r="H273" i="25" s="1"/>
  <c r="E274" i="25"/>
  <c r="F274" i="25" s="1"/>
  <c r="D274" i="25" s="1"/>
  <c r="E272" i="24"/>
  <c r="F272" i="24" s="1"/>
  <c r="D272" i="24" s="1"/>
  <c r="G271" i="24"/>
  <c r="H271" i="24" s="1"/>
  <c r="E272" i="23"/>
  <c r="F272" i="23" s="1"/>
  <c r="D272" i="23" s="1"/>
  <c r="G271" i="23"/>
  <c r="H271" i="23" s="1"/>
  <c r="E272" i="19"/>
  <c r="F272" i="19" s="1"/>
  <c r="D272" i="19" s="1"/>
  <c r="G271" i="19"/>
  <c r="H271" i="19" s="1"/>
  <c r="G271" i="16"/>
  <c r="H271" i="16" s="1"/>
  <c r="E272" i="16"/>
  <c r="F272" i="16" s="1"/>
  <c r="D272" i="16" s="1"/>
  <c r="E255" i="13"/>
  <c r="F255" i="13" s="1"/>
  <c r="D255" i="13" s="1"/>
  <c r="G254" i="13"/>
  <c r="H254" i="13"/>
  <c r="G271" i="22"/>
  <c r="E272" i="22"/>
  <c r="F272" i="22" s="1"/>
  <c r="D272" i="22" s="1"/>
  <c r="H271" i="22"/>
  <c r="G263" i="21"/>
  <c r="H263" i="21" s="1"/>
  <c r="E264" i="21"/>
  <c r="F264" i="21" s="1"/>
  <c r="D264" i="21" s="1"/>
  <c r="G263" i="15"/>
  <c r="H263" i="15" s="1"/>
  <c r="E264" i="15"/>
  <c r="F264" i="15" s="1"/>
  <c r="D264" i="15" s="1"/>
  <c r="G133" i="14"/>
  <c r="E134" i="14"/>
  <c r="H133" i="14"/>
  <c r="E257" i="17"/>
  <c r="F257" i="17" s="1"/>
  <c r="D257" i="17" s="1"/>
  <c r="G256" i="17"/>
  <c r="H256" i="17" s="1"/>
  <c r="H255" i="27"/>
  <c r="E256" i="27"/>
  <c r="F256" i="27" s="1"/>
  <c r="D256" i="27" s="1"/>
  <c r="G255" i="27"/>
  <c r="G254" i="18"/>
  <c r="H254" i="18" s="1"/>
  <c r="E255" i="18"/>
  <c r="F255" i="18" s="1"/>
  <c r="D255" i="18" s="1"/>
  <c r="H253" i="10"/>
  <c r="G253" i="10"/>
  <c r="E254" i="10"/>
  <c r="F254" i="10" s="1"/>
  <c r="D254" i="10" s="1"/>
  <c r="E252" i="9"/>
  <c r="F252" i="9" s="1"/>
  <c r="D252" i="9" s="1"/>
  <c r="G251" i="9"/>
  <c r="H251" i="9"/>
  <c r="L252" i="11"/>
  <c r="G253" i="11"/>
  <c r="H253" i="11" s="1"/>
  <c r="E254" i="11"/>
  <c r="F254" i="11" s="1"/>
  <c r="D254" i="11" s="1"/>
  <c r="H253" i="8"/>
  <c r="E254" i="8"/>
  <c r="F254" i="8" s="1"/>
  <c r="D254" i="8"/>
  <c r="G253" i="8"/>
  <c r="G253" i="6"/>
  <c r="H253" i="6" s="1"/>
  <c r="E254" i="6"/>
  <c r="F254" i="6" s="1"/>
  <c r="D254" i="6" s="1"/>
  <c r="G253" i="5"/>
  <c r="E254" i="5"/>
  <c r="F254" i="5" s="1"/>
  <c r="D254" i="5" s="1"/>
  <c r="H253" i="5"/>
  <c r="H236" i="4"/>
  <c r="E237" i="4"/>
  <c r="F237" i="4" s="1"/>
  <c r="D237" i="4" s="1"/>
  <c r="G236" i="4"/>
  <c r="E216" i="7"/>
  <c r="F216" i="7" s="1"/>
  <c r="D216" i="7" s="1"/>
  <c r="G216" i="7" s="1"/>
  <c r="H215" i="7"/>
  <c r="E293" i="20" l="1"/>
  <c r="F293" i="20" s="1"/>
  <c r="D293" i="20"/>
  <c r="G292" i="20"/>
  <c r="H292" i="20" s="1"/>
  <c r="E293" i="12"/>
  <c r="F293" i="12" s="1"/>
  <c r="D293" i="12" s="1"/>
  <c r="G292" i="12"/>
  <c r="H292" i="12" s="1"/>
  <c r="E274" i="26"/>
  <c r="F274" i="26" s="1"/>
  <c r="D274" i="26" s="1"/>
  <c r="G273" i="26"/>
  <c r="H273" i="26" s="1"/>
  <c r="E275" i="25"/>
  <c r="F275" i="25" s="1"/>
  <c r="D275" i="25" s="1"/>
  <c r="G274" i="25"/>
  <c r="H274" i="25" s="1"/>
  <c r="E273" i="24"/>
  <c r="F273" i="24" s="1"/>
  <c r="D273" i="24" s="1"/>
  <c r="G272" i="24"/>
  <c r="H272" i="24" s="1"/>
  <c r="G272" i="23"/>
  <c r="H272" i="23" s="1"/>
  <c r="E273" i="23"/>
  <c r="F273" i="23" s="1"/>
  <c r="D273" i="23" s="1"/>
  <c r="G272" i="19"/>
  <c r="H272" i="19" s="1"/>
  <c r="E273" i="19"/>
  <c r="F273" i="19" s="1"/>
  <c r="D273" i="19" s="1"/>
  <c r="E273" i="16"/>
  <c r="F273" i="16" s="1"/>
  <c r="D273" i="16" s="1"/>
  <c r="G272" i="16"/>
  <c r="H272" i="16"/>
  <c r="E256" i="13"/>
  <c r="F256" i="13" s="1"/>
  <c r="D256" i="13" s="1"/>
  <c r="G255" i="13"/>
  <c r="H255" i="13" s="1"/>
  <c r="G272" i="22"/>
  <c r="H272" i="22" s="1"/>
  <c r="E273" i="22"/>
  <c r="F273" i="22" s="1"/>
  <c r="D273" i="22" s="1"/>
  <c r="E265" i="21"/>
  <c r="F265" i="21" s="1"/>
  <c r="D265" i="21" s="1"/>
  <c r="G264" i="21"/>
  <c r="H264" i="21" s="1"/>
  <c r="E265" i="15"/>
  <c r="F265" i="15" s="1"/>
  <c r="D265" i="15" s="1"/>
  <c r="G264" i="15"/>
  <c r="H264" i="15" s="1"/>
  <c r="F134" i="14"/>
  <c r="D134" i="14" s="1"/>
  <c r="G257" i="17"/>
  <c r="H257" i="17" s="1"/>
  <c r="E258" i="17"/>
  <c r="F258" i="17" s="1"/>
  <c r="D258" i="17" s="1"/>
  <c r="G256" i="27"/>
  <c r="H256" i="27" s="1"/>
  <c r="E257" i="27"/>
  <c r="F257" i="27" s="1"/>
  <c r="D257" i="27" s="1"/>
  <c r="G255" i="18"/>
  <c r="E256" i="18"/>
  <c r="F256" i="18" s="1"/>
  <c r="D256" i="18" s="1"/>
  <c r="H255" i="18"/>
  <c r="E255" i="10"/>
  <c r="F255" i="10" s="1"/>
  <c r="D255" i="10" s="1"/>
  <c r="G254" i="10"/>
  <c r="H254" i="10" s="1"/>
  <c r="E253" i="9"/>
  <c r="F253" i="9" s="1"/>
  <c r="D253" i="9"/>
  <c r="G252" i="9"/>
  <c r="H252" i="9"/>
  <c r="G254" i="11"/>
  <c r="E255" i="11"/>
  <c r="F255" i="11" s="1"/>
  <c r="D255" i="11"/>
  <c r="H254" i="11"/>
  <c r="G254" i="8"/>
  <c r="E255" i="8"/>
  <c r="F255" i="8" s="1"/>
  <c r="D255" i="8" s="1"/>
  <c r="H254" i="8"/>
  <c r="G254" i="6"/>
  <c r="E255" i="6"/>
  <c r="F255" i="6" s="1"/>
  <c r="D255" i="6" s="1"/>
  <c r="H254" i="6"/>
  <c r="E255" i="5"/>
  <c r="F255" i="5" s="1"/>
  <c r="D255" i="5" s="1"/>
  <c r="G254" i="5"/>
  <c r="H254" i="5" s="1"/>
  <c r="G237" i="4"/>
  <c r="H237" i="4" s="1"/>
  <c r="E238" i="4"/>
  <c r="F238" i="4" s="1"/>
  <c r="D238" i="4" s="1"/>
  <c r="E217" i="7"/>
  <c r="F217" i="7" s="1"/>
  <c r="D217" i="7" s="1"/>
  <c r="G217" i="7" s="1"/>
  <c r="H216" i="7"/>
  <c r="G293" i="20" l="1"/>
  <c r="H293" i="20" s="1"/>
  <c r="E294" i="20"/>
  <c r="F294" i="20" s="1"/>
  <c r="D294" i="20"/>
  <c r="E294" i="12"/>
  <c r="F294" i="12" s="1"/>
  <c r="D294" i="12" s="1"/>
  <c r="G293" i="12"/>
  <c r="H293" i="12" s="1"/>
  <c r="G274" i="26"/>
  <c r="H274" i="26" s="1"/>
  <c r="E275" i="26"/>
  <c r="F275" i="26" s="1"/>
  <c r="D275" i="26" s="1"/>
  <c r="G275" i="25"/>
  <c r="H275" i="25" s="1"/>
  <c r="E276" i="25"/>
  <c r="F276" i="25" s="1"/>
  <c r="D276" i="25" s="1"/>
  <c r="G273" i="24"/>
  <c r="H273" i="24" s="1"/>
  <c r="E274" i="24"/>
  <c r="F274" i="24" s="1"/>
  <c r="D274" i="24" s="1"/>
  <c r="E274" i="23"/>
  <c r="F274" i="23" s="1"/>
  <c r="D274" i="23" s="1"/>
  <c r="G273" i="23"/>
  <c r="H273" i="23" s="1"/>
  <c r="G273" i="19"/>
  <c r="H273" i="19" s="1"/>
  <c r="E274" i="19"/>
  <c r="F274" i="19" s="1"/>
  <c r="D274" i="19" s="1"/>
  <c r="E274" i="16"/>
  <c r="F274" i="16" s="1"/>
  <c r="D274" i="16" s="1"/>
  <c r="G273" i="16"/>
  <c r="H273" i="16"/>
  <c r="E257" i="13"/>
  <c r="F257" i="13" s="1"/>
  <c r="D257" i="13" s="1"/>
  <c r="G256" i="13"/>
  <c r="H256" i="13"/>
  <c r="E274" i="22"/>
  <c r="F274" i="22" s="1"/>
  <c r="D274" i="22" s="1"/>
  <c r="G273" i="22"/>
  <c r="H273" i="22" s="1"/>
  <c r="G265" i="21"/>
  <c r="H265" i="21" s="1"/>
  <c r="E266" i="21"/>
  <c r="F266" i="21" s="1"/>
  <c r="D266" i="21" s="1"/>
  <c r="E266" i="15"/>
  <c r="F266" i="15" s="1"/>
  <c r="D266" i="15" s="1"/>
  <c r="G265" i="15"/>
  <c r="H265" i="15" s="1"/>
  <c r="G134" i="14"/>
  <c r="H134" i="14" s="1"/>
  <c r="E135" i="14"/>
  <c r="G258" i="17"/>
  <c r="E259" i="17"/>
  <c r="F259" i="17" s="1"/>
  <c r="D259" i="17" s="1"/>
  <c r="H258" i="17"/>
  <c r="G257" i="27"/>
  <c r="E258" i="27"/>
  <c r="F258" i="27" s="1"/>
  <c r="D258" i="27" s="1"/>
  <c r="H257" i="27"/>
  <c r="E257" i="18"/>
  <c r="F257" i="18" s="1"/>
  <c r="D257" i="18" s="1"/>
  <c r="G256" i="18"/>
  <c r="H256" i="18" s="1"/>
  <c r="E256" i="10"/>
  <c r="F256" i="10" s="1"/>
  <c r="D256" i="10"/>
  <c r="G255" i="10"/>
  <c r="H255" i="10" s="1"/>
  <c r="G253" i="9"/>
  <c r="H253" i="9" s="1"/>
  <c r="E254" i="9"/>
  <c r="F254" i="9" s="1"/>
  <c r="D254" i="9" s="1"/>
  <c r="E256" i="11"/>
  <c r="F256" i="11" s="1"/>
  <c r="D256" i="11"/>
  <c r="G255" i="11"/>
  <c r="H255" i="11" s="1"/>
  <c r="G255" i="8"/>
  <c r="E256" i="8"/>
  <c r="F256" i="8" s="1"/>
  <c r="D256" i="8" s="1"/>
  <c r="H255" i="8"/>
  <c r="E256" i="6"/>
  <c r="F256" i="6" s="1"/>
  <c r="D256" i="6"/>
  <c r="G255" i="6"/>
  <c r="H255" i="6"/>
  <c r="E256" i="5"/>
  <c r="F256" i="5" s="1"/>
  <c r="D256" i="5" s="1"/>
  <c r="G255" i="5"/>
  <c r="H255" i="5"/>
  <c r="G238" i="4"/>
  <c r="H238" i="4" s="1"/>
  <c r="E239" i="4"/>
  <c r="F239" i="4" s="1"/>
  <c r="D239" i="4" s="1"/>
  <c r="E218" i="7"/>
  <c r="F218" i="7" s="1"/>
  <c r="D218" i="7" s="1"/>
  <c r="G218" i="7" s="1"/>
  <c r="H217" i="7"/>
  <c r="E295" i="20" l="1"/>
  <c r="F295" i="20" s="1"/>
  <c r="D295" i="20"/>
  <c r="G294" i="20"/>
  <c r="H294" i="20" s="1"/>
  <c r="G294" i="12"/>
  <c r="H294" i="12" s="1"/>
  <c r="E295" i="12"/>
  <c r="F295" i="12" s="1"/>
  <c r="D295" i="12" s="1"/>
  <c r="E276" i="26"/>
  <c r="F276" i="26" s="1"/>
  <c r="D276" i="26" s="1"/>
  <c r="G275" i="26"/>
  <c r="H275" i="26" s="1"/>
  <c r="G276" i="25"/>
  <c r="E277" i="25"/>
  <c r="F277" i="25" s="1"/>
  <c r="D277" i="25"/>
  <c r="H276" i="25"/>
  <c r="E275" i="24"/>
  <c r="F275" i="24" s="1"/>
  <c r="D275" i="24" s="1"/>
  <c r="G274" i="24"/>
  <c r="H274" i="24" s="1"/>
  <c r="E275" i="23"/>
  <c r="F275" i="23" s="1"/>
  <c r="D275" i="23" s="1"/>
  <c r="G274" i="23"/>
  <c r="H274" i="23" s="1"/>
  <c r="E275" i="19"/>
  <c r="F275" i="19" s="1"/>
  <c r="D275" i="19" s="1"/>
  <c r="G274" i="19"/>
  <c r="H274" i="19"/>
  <c r="G274" i="16"/>
  <c r="E275" i="16"/>
  <c r="F275" i="16" s="1"/>
  <c r="D275" i="16" s="1"/>
  <c r="H274" i="16"/>
  <c r="G257" i="13"/>
  <c r="E258" i="13"/>
  <c r="F258" i="13" s="1"/>
  <c r="D258" i="13" s="1"/>
  <c r="H257" i="13"/>
  <c r="G274" i="22"/>
  <c r="E275" i="22"/>
  <c r="F275" i="22" s="1"/>
  <c r="D275" i="22" s="1"/>
  <c r="H274" i="22"/>
  <c r="G266" i="21"/>
  <c r="E267" i="21"/>
  <c r="F267" i="21" s="1"/>
  <c r="D267" i="21" s="1"/>
  <c r="H266" i="21"/>
  <c r="G266" i="15"/>
  <c r="H266" i="15" s="1"/>
  <c r="E267" i="15"/>
  <c r="F267" i="15" s="1"/>
  <c r="D267" i="15" s="1"/>
  <c r="F135" i="14"/>
  <c r="D135" i="14" s="1"/>
  <c r="E260" i="17"/>
  <c r="F260" i="17" s="1"/>
  <c r="D260" i="17"/>
  <c r="G259" i="17"/>
  <c r="H259" i="17"/>
  <c r="E259" i="27"/>
  <c r="F259" i="27" s="1"/>
  <c r="D259" i="27" s="1"/>
  <c r="G258" i="27"/>
  <c r="H258" i="27" s="1"/>
  <c r="E258" i="18"/>
  <c r="F258" i="18" s="1"/>
  <c r="D258" i="18"/>
  <c r="G257" i="18"/>
  <c r="H257" i="18" s="1"/>
  <c r="G256" i="10"/>
  <c r="H256" i="10" s="1"/>
  <c r="E257" i="10"/>
  <c r="F257" i="10" s="1"/>
  <c r="D257" i="10"/>
  <c r="G254" i="9"/>
  <c r="E255" i="9"/>
  <c r="F255" i="9" s="1"/>
  <c r="D255" i="9" s="1"/>
  <c r="H254" i="9"/>
  <c r="G256" i="11"/>
  <c r="H256" i="11" s="1"/>
  <c r="E257" i="11"/>
  <c r="F257" i="11" s="1"/>
  <c r="D257" i="11"/>
  <c r="E257" i="8"/>
  <c r="F257" i="8" s="1"/>
  <c r="D257" i="8" s="1"/>
  <c r="G256" i="8"/>
  <c r="H256" i="8" s="1"/>
  <c r="E257" i="6"/>
  <c r="F257" i="6" s="1"/>
  <c r="D257" i="6" s="1"/>
  <c r="G256" i="6"/>
  <c r="H256" i="6" s="1"/>
  <c r="G256" i="5"/>
  <c r="H256" i="5" s="1"/>
  <c r="E257" i="5"/>
  <c r="F257" i="5" s="1"/>
  <c r="D257" i="5" s="1"/>
  <c r="G239" i="4"/>
  <c r="H239" i="4" s="1"/>
  <c r="E240" i="4"/>
  <c r="F240" i="4" s="1"/>
  <c r="D240" i="4" s="1"/>
  <c r="E219" i="7"/>
  <c r="F219" i="7" s="1"/>
  <c r="D219" i="7" s="1"/>
  <c r="G219" i="7" s="1"/>
  <c r="H218" i="7"/>
  <c r="E296" i="20" l="1"/>
  <c r="F296" i="20" s="1"/>
  <c r="D296" i="20" s="1"/>
  <c r="G295" i="20"/>
  <c r="H295" i="20" s="1"/>
  <c r="E296" i="12"/>
  <c r="F296" i="12" s="1"/>
  <c r="D296" i="12" s="1"/>
  <c r="G295" i="12"/>
  <c r="H295" i="12" s="1"/>
  <c r="E277" i="26"/>
  <c r="F277" i="26" s="1"/>
  <c r="D277" i="26" s="1"/>
  <c r="G276" i="26"/>
  <c r="H276" i="26" s="1"/>
  <c r="E278" i="25"/>
  <c r="F278" i="25" s="1"/>
  <c r="D278" i="25" s="1"/>
  <c r="G277" i="25"/>
  <c r="H277" i="25" s="1"/>
  <c r="G275" i="24"/>
  <c r="H275" i="24" s="1"/>
  <c r="E276" i="24"/>
  <c r="F276" i="24" s="1"/>
  <c r="D276" i="24" s="1"/>
  <c r="G275" i="23"/>
  <c r="H275" i="23" s="1"/>
  <c r="E276" i="23"/>
  <c r="F276" i="23" s="1"/>
  <c r="D276" i="23" s="1"/>
  <c r="E276" i="19"/>
  <c r="F276" i="19" s="1"/>
  <c r="D276" i="19" s="1"/>
  <c r="G275" i="19"/>
  <c r="H275" i="19" s="1"/>
  <c r="G275" i="16"/>
  <c r="H275" i="16" s="1"/>
  <c r="E276" i="16"/>
  <c r="F276" i="16" s="1"/>
  <c r="D276" i="16" s="1"/>
  <c r="E259" i="13"/>
  <c r="F259" i="13" s="1"/>
  <c r="D259" i="13" s="1"/>
  <c r="G258" i="13"/>
  <c r="H258" i="13" s="1"/>
  <c r="G275" i="22"/>
  <c r="E276" i="22"/>
  <c r="F276" i="22" s="1"/>
  <c r="D276" i="22"/>
  <c r="H275" i="22"/>
  <c r="E268" i="21"/>
  <c r="F268" i="21" s="1"/>
  <c r="D268" i="21" s="1"/>
  <c r="G267" i="21"/>
  <c r="H267" i="21" s="1"/>
  <c r="G267" i="15"/>
  <c r="H267" i="15" s="1"/>
  <c r="E268" i="15"/>
  <c r="F268" i="15" s="1"/>
  <c r="D268" i="15" s="1"/>
  <c r="G135" i="14"/>
  <c r="H135" i="14" s="1"/>
  <c r="E136" i="14"/>
  <c r="F136" i="14" s="1"/>
  <c r="D136" i="14"/>
  <c r="E261" i="17"/>
  <c r="F261" i="17" s="1"/>
  <c r="D261" i="17" s="1"/>
  <c r="G260" i="17"/>
  <c r="H260" i="17" s="1"/>
  <c r="E260" i="27"/>
  <c r="F260" i="27" s="1"/>
  <c r="D260" i="27"/>
  <c r="G259" i="27"/>
  <c r="H259" i="27" s="1"/>
  <c r="G258" i="18"/>
  <c r="H258" i="18" s="1"/>
  <c r="E259" i="18"/>
  <c r="F259" i="18" s="1"/>
  <c r="D259" i="18" s="1"/>
  <c r="G257" i="10"/>
  <c r="H257" i="10" s="1"/>
  <c r="E258" i="10"/>
  <c r="F258" i="10" s="1"/>
  <c r="D258" i="10" s="1"/>
  <c r="E256" i="9"/>
  <c r="F256" i="9" s="1"/>
  <c r="D256" i="9"/>
  <c r="G255" i="9"/>
  <c r="H255" i="9" s="1"/>
  <c r="G257" i="11"/>
  <c r="H257" i="11" s="1"/>
  <c r="E258" i="11"/>
  <c r="F258" i="11" s="1"/>
  <c r="D258" i="11" s="1"/>
  <c r="E258" i="8"/>
  <c r="F258" i="8" s="1"/>
  <c r="D258" i="8"/>
  <c r="G257" i="8"/>
  <c r="H257" i="8" s="1"/>
  <c r="G257" i="6"/>
  <c r="H257" i="6" s="1"/>
  <c r="E258" i="6"/>
  <c r="F258" i="6" s="1"/>
  <c r="D258" i="6" s="1"/>
  <c r="G257" i="5"/>
  <c r="E258" i="5"/>
  <c r="F258" i="5" s="1"/>
  <c r="D258" i="5" s="1"/>
  <c r="H257" i="5"/>
  <c r="E241" i="4"/>
  <c r="F241" i="4" s="1"/>
  <c r="D241" i="4" s="1"/>
  <c r="G240" i="4"/>
  <c r="H240" i="4" s="1"/>
  <c r="E220" i="7"/>
  <c r="F220" i="7" s="1"/>
  <c r="D220" i="7" s="1"/>
  <c r="G220" i="7" s="1"/>
  <c r="H219" i="7"/>
  <c r="G296" i="20" l="1"/>
  <c r="H296" i="20" s="1"/>
  <c r="E297" i="20"/>
  <c r="F297" i="20" s="1"/>
  <c r="D297" i="20" s="1"/>
  <c r="G296" i="12"/>
  <c r="H296" i="12" s="1"/>
  <c r="E297" i="12"/>
  <c r="F297" i="12" s="1"/>
  <c r="D297" i="12" s="1"/>
  <c r="G277" i="26"/>
  <c r="H277" i="26" s="1"/>
  <c r="E278" i="26"/>
  <c r="F278" i="26" s="1"/>
  <c r="D278" i="26" s="1"/>
  <c r="E279" i="25"/>
  <c r="F279" i="25" s="1"/>
  <c r="D279" i="25" s="1"/>
  <c r="G278" i="25"/>
  <c r="H278" i="25" s="1"/>
  <c r="E277" i="24"/>
  <c r="F277" i="24" s="1"/>
  <c r="D277" i="24" s="1"/>
  <c r="G276" i="24"/>
  <c r="H276" i="24" s="1"/>
  <c r="E277" i="23"/>
  <c r="F277" i="23" s="1"/>
  <c r="D277" i="23" s="1"/>
  <c r="G276" i="23"/>
  <c r="H276" i="23" s="1"/>
  <c r="G276" i="19"/>
  <c r="H276" i="19" s="1"/>
  <c r="E277" i="19"/>
  <c r="F277" i="19" s="1"/>
  <c r="D277" i="19" s="1"/>
  <c r="E277" i="16"/>
  <c r="F277" i="16" s="1"/>
  <c r="D277" i="16" s="1"/>
  <c r="G276" i="16"/>
  <c r="H276" i="16" s="1"/>
  <c r="G259" i="13"/>
  <c r="H259" i="13" s="1"/>
  <c r="E260" i="13"/>
  <c r="F260" i="13" s="1"/>
  <c r="D260" i="13" s="1"/>
  <c r="G276" i="22"/>
  <c r="H276" i="22" s="1"/>
  <c r="E277" i="22"/>
  <c r="F277" i="22" s="1"/>
  <c r="D277" i="22" s="1"/>
  <c r="E269" i="21"/>
  <c r="F269" i="21" s="1"/>
  <c r="D269" i="21" s="1"/>
  <c r="G268" i="21"/>
  <c r="H268" i="21" s="1"/>
  <c r="E269" i="15"/>
  <c r="F269" i="15" s="1"/>
  <c r="D269" i="15" s="1"/>
  <c r="G268" i="15"/>
  <c r="H268" i="15" s="1"/>
  <c r="G136" i="14"/>
  <c r="E137" i="14"/>
  <c r="H136" i="14"/>
  <c r="G261" i="17"/>
  <c r="H261" i="17" s="1"/>
  <c r="E262" i="17"/>
  <c r="F262" i="17" s="1"/>
  <c r="D262" i="17" s="1"/>
  <c r="G260" i="27"/>
  <c r="H260" i="27" s="1"/>
  <c r="E261" i="27"/>
  <c r="F261" i="27" s="1"/>
  <c r="D261" i="27" s="1"/>
  <c r="G259" i="18"/>
  <c r="H259" i="18" s="1"/>
  <c r="E260" i="18"/>
  <c r="F260" i="18" s="1"/>
  <c r="D260" i="18" s="1"/>
  <c r="E259" i="10"/>
  <c r="F259" i="10" s="1"/>
  <c r="D259" i="10" s="1"/>
  <c r="G258" i="10"/>
  <c r="H258" i="10" s="1"/>
  <c r="H256" i="9"/>
  <c r="E257" i="9"/>
  <c r="F257" i="9" s="1"/>
  <c r="D257" i="9"/>
  <c r="G256" i="9"/>
  <c r="G258" i="11"/>
  <c r="H258" i="11" s="1"/>
  <c r="E259" i="11"/>
  <c r="F259" i="11" s="1"/>
  <c r="D259" i="11"/>
  <c r="G258" i="8"/>
  <c r="H258" i="8" s="1"/>
  <c r="E259" i="8"/>
  <c r="F259" i="8" s="1"/>
  <c r="D259" i="8" s="1"/>
  <c r="G258" i="6"/>
  <c r="E259" i="6"/>
  <c r="F259" i="6" s="1"/>
  <c r="D259" i="6" s="1"/>
  <c r="H258" i="6"/>
  <c r="E259" i="5"/>
  <c r="F259" i="5" s="1"/>
  <c r="D259" i="5" s="1"/>
  <c r="G258" i="5"/>
  <c r="H258" i="5"/>
  <c r="E242" i="4"/>
  <c r="F242" i="4" s="1"/>
  <c r="D242" i="4" s="1"/>
  <c r="G241" i="4"/>
  <c r="H241" i="4" s="1"/>
  <c r="H220" i="7"/>
  <c r="E221" i="7"/>
  <c r="F221" i="7" s="1"/>
  <c r="D221" i="7" s="1"/>
  <c r="G221" i="7" s="1"/>
  <c r="E298" i="20" l="1"/>
  <c r="F298" i="20" s="1"/>
  <c r="D298" i="20" s="1"/>
  <c r="G297" i="20"/>
  <c r="H297" i="20" s="1"/>
  <c r="E298" i="12"/>
  <c r="F298" i="12" s="1"/>
  <c r="D298" i="12" s="1"/>
  <c r="G297" i="12"/>
  <c r="H297" i="12" s="1"/>
  <c r="E279" i="26"/>
  <c r="F279" i="26" s="1"/>
  <c r="D279" i="26" s="1"/>
  <c r="G278" i="26"/>
  <c r="H278" i="26" s="1"/>
  <c r="G279" i="25"/>
  <c r="H279" i="25" s="1"/>
  <c r="E280" i="25"/>
  <c r="F280" i="25" s="1"/>
  <c r="D280" i="25" s="1"/>
  <c r="E278" i="24"/>
  <c r="F278" i="24" s="1"/>
  <c r="D278" i="24" s="1"/>
  <c r="G277" i="24"/>
  <c r="H277" i="24" s="1"/>
  <c r="G277" i="23"/>
  <c r="H277" i="23" s="1"/>
  <c r="E278" i="23"/>
  <c r="F278" i="23" s="1"/>
  <c r="D278" i="23" s="1"/>
  <c r="G277" i="19"/>
  <c r="H277" i="19" s="1"/>
  <c r="E278" i="19"/>
  <c r="F278" i="19" s="1"/>
  <c r="D278" i="19" s="1"/>
  <c r="E278" i="16"/>
  <c r="F278" i="16" s="1"/>
  <c r="D278" i="16" s="1"/>
  <c r="G277" i="16"/>
  <c r="H277" i="16" s="1"/>
  <c r="E261" i="13"/>
  <c r="F261" i="13" s="1"/>
  <c r="D261" i="13" s="1"/>
  <c r="G260" i="13"/>
  <c r="H260" i="13"/>
  <c r="M260" i="13" s="1"/>
  <c r="E278" i="22"/>
  <c r="F278" i="22" s="1"/>
  <c r="D278" i="22" s="1"/>
  <c r="G277" i="22"/>
  <c r="H277" i="22" s="1"/>
  <c r="G269" i="21"/>
  <c r="H269" i="21" s="1"/>
  <c r="E270" i="21"/>
  <c r="F270" i="21" s="1"/>
  <c r="D270" i="21" s="1"/>
  <c r="E270" i="15"/>
  <c r="F270" i="15" s="1"/>
  <c r="D270" i="15" s="1"/>
  <c r="G269" i="15"/>
  <c r="H269" i="15" s="1"/>
  <c r="F137" i="14"/>
  <c r="D137" i="14" s="1"/>
  <c r="G262" i="17"/>
  <c r="E263" i="17"/>
  <c r="F263" i="17" s="1"/>
  <c r="D263" i="17" s="1"/>
  <c r="H262" i="17"/>
  <c r="G261" i="27"/>
  <c r="H261" i="27" s="1"/>
  <c r="E262" i="27"/>
  <c r="F262" i="27" s="1"/>
  <c r="D262" i="27" s="1"/>
  <c r="E261" i="18"/>
  <c r="F261" i="18" s="1"/>
  <c r="D261" i="18" s="1"/>
  <c r="G260" i="18"/>
  <c r="H260" i="18" s="1"/>
  <c r="E260" i="10"/>
  <c r="F260" i="10" s="1"/>
  <c r="D260" i="10"/>
  <c r="G259" i="10"/>
  <c r="H259" i="10" s="1"/>
  <c r="G257" i="9"/>
  <c r="E258" i="9"/>
  <c r="F258" i="9" s="1"/>
  <c r="D258" i="9"/>
  <c r="H257" i="9"/>
  <c r="E260" i="11"/>
  <c r="F260" i="11" s="1"/>
  <c r="D260" i="11"/>
  <c r="G259" i="11"/>
  <c r="H259" i="11" s="1"/>
  <c r="G259" i="8"/>
  <c r="H259" i="8" s="1"/>
  <c r="E260" i="8"/>
  <c r="F260" i="8" s="1"/>
  <c r="D260" i="8" s="1"/>
  <c r="E260" i="6"/>
  <c r="F260" i="6" s="1"/>
  <c r="D260" i="6" s="1"/>
  <c r="G259" i="6"/>
  <c r="H259" i="6" s="1"/>
  <c r="G259" i="5"/>
  <c r="E260" i="5"/>
  <c r="F260" i="5" s="1"/>
  <c r="D260" i="5" s="1"/>
  <c r="H259" i="5"/>
  <c r="G242" i="4"/>
  <c r="E243" i="4"/>
  <c r="F243" i="4" s="1"/>
  <c r="D243" i="4" s="1"/>
  <c r="H242" i="4"/>
  <c r="E222" i="7"/>
  <c r="F222" i="7" s="1"/>
  <c r="D222" i="7" s="1"/>
  <c r="G222" i="7" s="1"/>
  <c r="H221" i="7"/>
  <c r="E299" i="20" l="1"/>
  <c r="F299" i="20" s="1"/>
  <c r="D299" i="20" s="1"/>
  <c r="G298" i="20"/>
  <c r="H298" i="20" s="1"/>
  <c r="G298" i="12"/>
  <c r="H298" i="12" s="1"/>
  <c r="E299" i="12"/>
  <c r="F299" i="12" s="1"/>
  <c r="D299" i="12" s="1"/>
  <c r="E280" i="26"/>
  <c r="F280" i="26" s="1"/>
  <c r="D280" i="26" s="1"/>
  <c r="G279" i="26"/>
  <c r="H279" i="26" s="1"/>
  <c r="E281" i="25"/>
  <c r="F281" i="25" s="1"/>
  <c r="D281" i="25" s="1"/>
  <c r="G280" i="25"/>
  <c r="H280" i="25" s="1"/>
  <c r="G278" i="24"/>
  <c r="H278" i="24" s="1"/>
  <c r="E279" i="24"/>
  <c r="F279" i="24" s="1"/>
  <c r="D279" i="24" s="1"/>
  <c r="E279" i="23"/>
  <c r="F279" i="23" s="1"/>
  <c r="D279" i="23" s="1"/>
  <c r="G278" i="23"/>
  <c r="H278" i="23" s="1"/>
  <c r="E279" i="19"/>
  <c r="F279" i="19" s="1"/>
  <c r="D279" i="19" s="1"/>
  <c r="G278" i="19"/>
  <c r="H278" i="19" s="1"/>
  <c r="G278" i="16"/>
  <c r="H278" i="16" s="1"/>
  <c r="E279" i="16"/>
  <c r="F279" i="16" s="1"/>
  <c r="D279" i="16" s="1"/>
  <c r="G261" i="13"/>
  <c r="E262" i="13"/>
  <c r="F262" i="13" s="1"/>
  <c r="D262" i="13"/>
  <c r="H261" i="13"/>
  <c r="G278" i="22"/>
  <c r="H278" i="22" s="1"/>
  <c r="E279" i="22"/>
  <c r="F279" i="22" s="1"/>
  <c r="D279" i="22" s="1"/>
  <c r="G270" i="21"/>
  <c r="H270" i="21" s="1"/>
  <c r="E271" i="21"/>
  <c r="F271" i="21" s="1"/>
  <c r="D271" i="21" s="1"/>
  <c r="G270" i="15"/>
  <c r="H270" i="15" s="1"/>
  <c r="E271" i="15"/>
  <c r="F271" i="15" s="1"/>
  <c r="D271" i="15" s="1"/>
  <c r="G137" i="14"/>
  <c r="H137" i="14" s="1"/>
  <c r="E138" i="14"/>
  <c r="E264" i="17"/>
  <c r="F264" i="17" s="1"/>
  <c r="D264" i="17"/>
  <c r="G263" i="17"/>
  <c r="H263" i="17"/>
  <c r="E263" i="27"/>
  <c r="F263" i="27" s="1"/>
  <c r="D263" i="27"/>
  <c r="G262" i="27"/>
  <c r="H262" i="27" s="1"/>
  <c r="E262" i="18"/>
  <c r="F262" i="18" s="1"/>
  <c r="D262" i="18" s="1"/>
  <c r="G261" i="18"/>
  <c r="H261" i="18" s="1"/>
  <c r="G260" i="10"/>
  <c r="H260" i="10" s="1"/>
  <c r="E261" i="10"/>
  <c r="F261" i="10" s="1"/>
  <c r="D261" i="10"/>
  <c r="G258" i="9"/>
  <c r="H258" i="9" s="1"/>
  <c r="E259" i="9"/>
  <c r="F259" i="9" s="1"/>
  <c r="D259" i="9" s="1"/>
  <c r="H260" i="11"/>
  <c r="G260" i="11"/>
  <c r="E261" i="11"/>
  <c r="F261" i="11" s="1"/>
  <c r="D261" i="11"/>
  <c r="E261" i="8"/>
  <c r="F261" i="8" s="1"/>
  <c r="D261" i="8" s="1"/>
  <c r="G260" i="8"/>
  <c r="H260" i="8" s="1"/>
  <c r="E261" i="6"/>
  <c r="F261" i="6" s="1"/>
  <c r="G260" i="6"/>
  <c r="H260" i="6" s="1"/>
  <c r="D261" i="6"/>
  <c r="G260" i="5"/>
  <c r="E261" i="5"/>
  <c r="F261" i="5" s="1"/>
  <c r="D261" i="5" s="1"/>
  <c r="H260" i="5"/>
  <c r="E244" i="4"/>
  <c r="F244" i="4" s="1"/>
  <c r="D244" i="4" s="1"/>
  <c r="G243" i="4"/>
  <c r="H243" i="4" s="1"/>
  <c r="H222" i="7"/>
  <c r="E223" i="7"/>
  <c r="F223" i="7" s="1"/>
  <c r="D223" i="7" s="1"/>
  <c r="G223" i="7" s="1"/>
  <c r="G299" i="20" l="1"/>
  <c r="H299" i="20" s="1"/>
  <c r="E300" i="20"/>
  <c r="F300" i="20" s="1"/>
  <c r="D300" i="20" s="1"/>
  <c r="E300" i="12"/>
  <c r="F300" i="12" s="1"/>
  <c r="D300" i="12" s="1"/>
  <c r="G299" i="12"/>
  <c r="H299" i="12" s="1"/>
  <c r="G280" i="26"/>
  <c r="H280" i="26" s="1"/>
  <c r="E281" i="26"/>
  <c r="F281" i="26" s="1"/>
  <c r="D281" i="26" s="1"/>
  <c r="G281" i="25"/>
  <c r="H281" i="25" s="1"/>
  <c r="E282" i="25"/>
  <c r="F282" i="25" s="1"/>
  <c r="D282" i="25" s="1"/>
  <c r="E280" i="24"/>
  <c r="F280" i="24" s="1"/>
  <c r="D280" i="24" s="1"/>
  <c r="G279" i="24"/>
  <c r="H279" i="24"/>
  <c r="E280" i="23"/>
  <c r="F280" i="23" s="1"/>
  <c r="D280" i="23" s="1"/>
  <c r="G279" i="23"/>
  <c r="H279" i="23" s="1"/>
  <c r="E280" i="19"/>
  <c r="F280" i="19" s="1"/>
  <c r="D280" i="19" s="1"/>
  <c r="G279" i="19"/>
  <c r="H279" i="19" s="1"/>
  <c r="G279" i="16"/>
  <c r="H279" i="16" s="1"/>
  <c r="E280" i="16"/>
  <c r="F280" i="16" s="1"/>
  <c r="D280" i="16" s="1"/>
  <c r="E263" i="13"/>
  <c r="F263" i="13" s="1"/>
  <c r="D263" i="13" s="1"/>
  <c r="G262" i="13"/>
  <c r="H262" i="13" s="1"/>
  <c r="G279" i="22"/>
  <c r="H279" i="22" s="1"/>
  <c r="E280" i="22"/>
  <c r="F280" i="22" s="1"/>
  <c r="D280" i="22" s="1"/>
  <c r="E272" i="21"/>
  <c r="F272" i="21" s="1"/>
  <c r="D272" i="21" s="1"/>
  <c r="G271" i="21"/>
  <c r="H271" i="21" s="1"/>
  <c r="G271" i="15"/>
  <c r="E272" i="15"/>
  <c r="F272" i="15" s="1"/>
  <c r="D272" i="15" s="1"/>
  <c r="H271" i="15"/>
  <c r="F138" i="14"/>
  <c r="D138" i="14" s="1"/>
  <c r="E265" i="17"/>
  <c r="F265" i="17" s="1"/>
  <c r="D265" i="17"/>
  <c r="G264" i="17"/>
  <c r="H264" i="17"/>
  <c r="E264" i="27"/>
  <c r="F264" i="27" s="1"/>
  <c r="D264" i="27" s="1"/>
  <c r="G263" i="27"/>
  <c r="H263" i="27" s="1"/>
  <c r="G262" i="18"/>
  <c r="H262" i="18" s="1"/>
  <c r="E263" i="18"/>
  <c r="F263" i="18" s="1"/>
  <c r="D263" i="18" s="1"/>
  <c r="G261" i="10"/>
  <c r="H261" i="10" s="1"/>
  <c r="E262" i="10"/>
  <c r="F262" i="10" s="1"/>
  <c r="D262" i="10" s="1"/>
  <c r="E260" i="9"/>
  <c r="F260" i="9" s="1"/>
  <c r="D260" i="9"/>
  <c r="G259" i="9"/>
  <c r="H259" i="9"/>
  <c r="G261" i="11"/>
  <c r="H261" i="11" s="1"/>
  <c r="E262" i="11"/>
  <c r="F262" i="11" s="1"/>
  <c r="D262" i="11" s="1"/>
  <c r="E262" i="8"/>
  <c r="F262" i="8" s="1"/>
  <c r="D262" i="8" s="1"/>
  <c r="G261" i="8"/>
  <c r="H261" i="8" s="1"/>
  <c r="E262" i="6"/>
  <c r="F262" i="6" s="1"/>
  <c r="D262" i="6"/>
  <c r="G261" i="6"/>
  <c r="H261" i="6" s="1"/>
  <c r="E262" i="5"/>
  <c r="F262" i="5" s="1"/>
  <c r="D262" i="5" s="1"/>
  <c r="G261" i="5"/>
  <c r="H261" i="5" s="1"/>
  <c r="E245" i="4"/>
  <c r="F245" i="4" s="1"/>
  <c r="D245" i="4" s="1"/>
  <c r="G244" i="4"/>
  <c r="H244" i="4" s="1"/>
  <c r="E224" i="7"/>
  <c r="F224" i="7" s="1"/>
  <c r="D224" i="7"/>
  <c r="G224" i="7" s="1"/>
  <c r="H223" i="7"/>
  <c r="G300" i="20" l="1"/>
  <c r="E301" i="20"/>
  <c r="F301" i="20" s="1"/>
  <c r="D301" i="20" s="1"/>
  <c r="H300" i="20"/>
  <c r="E301" i="12"/>
  <c r="F301" i="12" s="1"/>
  <c r="D301" i="12" s="1"/>
  <c r="G300" i="12"/>
  <c r="H300" i="12"/>
  <c r="E282" i="26"/>
  <c r="F282" i="26" s="1"/>
  <c r="D282" i="26" s="1"/>
  <c r="G281" i="26"/>
  <c r="H281" i="26" s="1"/>
  <c r="E283" i="25"/>
  <c r="F283" i="25" s="1"/>
  <c r="D283" i="25" s="1"/>
  <c r="G282" i="25"/>
  <c r="H282" i="25" s="1"/>
  <c r="E281" i="24"/>
  <c r="F281" i="24" s="1"/>
  <c r="D281" i="24" s="1"/>
  <c r="G280" i="24"/>
  <c r="H280" i="24" s="1"/>
  <c r="G280" i="23"/>
  <c r="H280" i="23" s="1"/>
  <c r="E281" i="23"/>
  <c r="F281" i="23" s="1"/>
  <c r="D281" i="23" s="1"/>
  <c r="G280" i="19"/>
  <c r="H280" i="19" s="1"/>
  <c r="E281" i="19"/>
  <c r="F281" i="19" s="1"/>
  <c r="D281" i="19" s="1"/>
  <c r="E281" i="16"/>
  <c r="F281" i="16" s="1"/>
  <c r="D281" i="16" s="1"/>
  <c r="G280" i="16"/>
  <c r="H280" i="16" s="1"/>
  <c r="E264" i="13"/>
  <c r="F264" i="13" s="1"/>
  <c r="D264" i="13"/>
  <c r="G263" i="13"/>
  <c r="H263" i="13" s="1"/>
  <c r="G280" i="22"/>
  <c r="E281" i="22"/>
  <c r="F281" i="22" s="1"/>
  <c r="D281" i="22" s="1"/>
  <c r="H280" i="22"/>
  <c r="E273" i="21"/>
  <c r="F273" i="21" s="1"/>
  <c r="D273" i="21" s="1"/>
  <c r="G272" i="21"/>
  <c r="H272" i="21" s="1"/>
  <c r="E273" i="15"/>
  <c r="F273" i="15" s="1"/>
  <c r="D273" i="15" s="1"/>
  <c r="G272" i="15"/>
  <c r="H272" i="15"/>
  <c r="G138" i="14"/>
  <c r="H138" i="14" s="1"/>
  <c r="E139" i="14"/>
  <c r="G265" i="17"/>
  <c r="E266" i="17"/>
  <c r="F266" i="17" s="1"/>
  <c r="D266" i="17"/>
  <c r="H265" i="17"/>
  <c r="G264" i="27"/>
  <c r="H264" i="27" s="1"/>
  <c r="E265" i="27"/>
  <c r="F265" i="27" s="1"/>
  <c r="D265" i="27"/>
  <c r="G263" i="18"/>
  <c r="H263" i="18" s="1"/>
  <c r="E264" i="18"/>
  <c r="F264" i="18" s="1"/>
  <c r="D264" i="18" s="1"/>
  <c r="E263" i="10"/>
  <c r="F263" i="10" s="1"/>
  <c r="D263" i="10"/>
  <c r="G262" i="10"/>
  <c r="H262" i="10" s="1"/>
  <c r="E261" i="9"/>
  <c r="F261" i="9" s="1"/>
  <c r="D261" i="9" s="1"/>
  <c r="G260" i="9"/>
  <c r="H260" i="9" s="1"/>
  <c r="G262" i="11"/>
  <c r="H262" i="11" s="1"/>
  <c r="E263" i="11"/>
  <c r="F263" i="11" s="1"/>
  <c r="D263" i="11" s="1"/>
  <c r="G262" i="8"/>
  <c r="H262" i="8" s="1"/>
  <c r="E263" i="8"/>
  <c r="F263" i="8" s="1"/>
  <c r="D263" i="8" s="1"/>
  <c r="G262" i="6"/>
  <c r="H262" i="6" s="1"/>
  <c r="E263" i="6"/>
  <c r="F263" i="6" s="1"/>
  <c r="D263" i="6" s="1"/>
  <c r="G262" i="5"/>
  <c r="H262" i="5" s="1"/>
  <c r="E263" i="5"/>
  <c r="F263" i="5" s="1"/>
  <c r="D263" i="5" s="1"/>
  <c r="E246" i="4"/>
  <c r="F246" i="4" s="1"/>
  <c r="D246" i="4" s="1"/>
  <c r="G245" i="4"/>
  <c r="H245" i="4" s="1"/>
  <c r="E225" i="7"/>
  <c r="F225" i="7" s="1"/>
  <c r="D225" i="7" s="1"/>
  <c r="G225" i="7" s="1"/>
  <c r="H224" i="7"/>
  <c r="G301" i="20" l="1"/>
  <c r="E302" i="20"/>
  <c r="F302" i="20" s="1"/>
  <c r="D302" i="20"/>
  <c r="H301" i="20"/>
  <c r="E302" i="12"/>
  <c r="F302" i="12" s="1"/>
  <c r="D302" i="12" s="1"/>
  <c r="G301" i="12"/>
  <c r="H301" i="12"/>
  <c r="E283" i="26"/>
  <c r="F283" i="26" s="1"/>
  <c r="D283" i="26" s="1"/>
  <c r="G282" i="26"/>
  <c r="H282" i="26" s="1"/>
  <c r="E284" i="25"/>
  <c r="F284" i="25" s="1"/>
  <c r="D284" i="25" s="1"/>
  <c r="G283" i="25"/>
  <c r="H283" i="25" s="1"/>
  <c r="G281" i="24"/>
  <c r="H281" i="24" s="1"/>
  <c r="E282" i="24"/>
  <c r="F282" i="24" s="1"/>
  <c r="D282" i="24" s="1"/>
  <c r="E282" i="23"/>
  <c r="F282" i="23" s="1"/>
  <c r="D282" i="23" s="1"/>
  <c r="G281" i="23"/>
  <c r="H281" i="23" s="1"/>
  <c r="G281" i="19"/>
  <c r="H281" i="19" s="1"/>
  <c r="E282" i="19"/>
  <c r="F282" i="19" s="1"/>
  <c r="D282" i="19" s="1"/>
  <c r="E282" i="16"/>
  <c r="F282" i="16" s="1"/>
  <c r="D282" i="16" s="1"/>
  <c r="G281" i="16"/>
  <c r="H281" i="16" s="1"/>
  <c r="E265" i="13"/>
  <c r="F265" i="13" s="1"/>
  <c r="D265" i="13" s="1"/>
  <c r="G264" i="13"/>
  <c r="H264" i="13" s="1"/>
  <c r="E282" i="22"/>
  <c r="F282" i="22" s="1"/>
  <c r="D282" i="22"/>
  <c r="G281" i="22"/>
  <c r="H281" i="22" s="1"/>
  <c r="E274" i="21"/>
  <c r="F274" i="21" s="1"/>
  <c r="D274" i="21" s="1"/>
  <c r="G273" i="21"/>
  <c r="H273" i="21" s="1"/>
  <c r="E274" i="15"/>
  <c r="F274" i="15" s="1"/>
  <c r="D274" i="15" s="1"/>
  <c r="G273" i="15"/>
  <c r="H273" i="15" s="1"/>
  <c r="F139" i="14"/>
  <c r="D139" i="14" s="1"/>
  <c r="G266" i="17"/>
  <c r="H266" i="17" s="1"/>
  <c r="E267" i="17"/>
  <c r="F267" i="17" s="1"/>
  <c r="D267" i="17"/>
  <c r="G265" i="27"/>
  <c r="H265" i="27" s="1"/>
  <c r="E266" i="27"/>
  <c r="F266" i="27" s="1"/>
  <c r="D266" i="27" s="1"/>
  <c r="E265" i="18"/>
  <c r="F265" i="18" s="1"/>
  <c r="D265" i="18" s="1"/>
  <c r="G264" i="18"/>
  <c r="H264" i="18" s="1"/>
  <c r="E264" i="10"/>
  <c r="F264" i="10" s="1"/>
  <c r="D264" i="10"/>
  <c r="G263" i="10"/>
  <c r="H263" i="10" s="1"/>
  <c r="G261" i="9"/>
  <c r="H261" i="9" s="1"/>
  <c r="E262" i="9"/>
  <c r="F262" i="9" s="1"/>
  <c r="D262" i="9"/>
  <c r="E264" i="11"/>
  <c r="F264" i="11" s="1"/>
  <c r="D264" i="11" s="1"/>
  <c r="G263" i="11"/>
  <c r="H263" i="11"/>
  <c r="G263" i="8"/>
  <c r="E264" i="8"/>
  <c r="F264" i="8" s="1"/>
  <c r="D264" i="8"/>
  <c r="H263" i="8"/>
  <c r="E264" i="6"/>
  <c r="F264" i="6" s="1"/>
  <c r="D264" i="6" s="1"/>
  <c r="G263" i="6"/>
  <c r="H263" i="6" s="1"/>
  <c r="G263" i="5"/>
  <c r="E264" i="5"/>
  <c r="F264" i="5" s="1"/>
  <c r="D264" i="5" s="1"/>
  <c r="H263" i="5"/>
  <c r="G246" i="4"/>
  <c r="H246" i="4" s="1"/>
  <c r="E247" i="4"/>
  <c r="F247" i="4" s="1"/>
  <c r="D247" i="4"/>
  <c r="H225" i="7"/>
  <c r="E226" i="7"/>
  <c r="F226" i="7" s="1"/>
  <c r="D226" i="7" s="1"/>
  <c r="G226" i="7" s="1"/>
  <c r="E303" i="20" l="1"/>
  <c r="F303" i="20" s="1"/>
  <c r="D303" i="20" s="1"/>
  <c r="G302" i="20"/>
  <c r="H302" i="20" s="1"/>
  <c r="E303" i="12"/>
  <c r="F303" i="12" s="1"/>
  <c r="D303" i="12" s="1"/>
  <c r="G302" i="12"/>
  <c r="H302" i="12" s="1"/>
  <c r="G283" i="26"/>
  <c r="H283" i="26" s="1"/>
  <c r="E284" i="26"/>
  <c r="F284" i="26" s="1"/>
  <c r="D284" i="26" s="1"/>
  <c r="G284" i="25"/>
  <c r="H284" i="25" s="1"/>
  <c r="E285" i="25"/>
  <c r="F285" i="25" s="1"/>
  <c r="D285" i="25" s="1"/>
  <c r="E283" i="24"/>
  <c r="F283" i="24" s="1"/>
  <c r="D283" i="24" s="1"/>
  <c r="G282" i="24"/>
  <c r="H282" i="24" s="1"/>
  <c r="E283" i="23"/>
  <c r="F283" i="23" s="1"/>
  <c r="D283" i="23" s="1"/>
  <c r="G282" i="23"/>
  <c r="H282" i="23" s="1"/>
  <c r="E283" i="19"/>
  <c r="F283" i="19" s="1"/>
  <c r="D283" i="19" s="1"/>
  <c r="G282" i="19"/>
  <c r="H282" i="19" s="1"/>
  <c r="G282" i="16"/>
  <c r="H282" i="16" s="1"/>
  <c r="E283" i="16"/>
  <c r="F283" i="16" s="1"/>
  <c r="D283" i="16" s="1"/>
  <c r="G265" i="13"/>
  <c r="H265" i="13" s="1"/>
  <c r="E266" i="13"/>
  <c r="F266" i="13" s="1"/>
  <c r="D266" i="13" s="1"/>
  <c r="G282" i="22"/>
  <c r="H282" i="22" s="1"/>
  <c r="E283" i="22"/>
  <c r="F283" i="22" s="1"/>
  <c r="D283" i="22" s="1"/>
  <c r="G274" i="21"/>
  <c r="H274" i="21" s="1"/>
  <c r="E275" i="21"/>
  <c r="F275" i="21" s="1"/>
  <c r="D275" i="21" s="1"/>
  <c r="G274" i="15"/>
  <c r="H274" i="15" s="1"/>
  <c r="E275" i="15"/>
  <c r="F275" i="15" s="1"/>
  <c r="D275" i="15" s="1"/>
  <c r="G139" i="14"/>
  <c r="H139" i="14" s="1"/>
  <c r="E140" i="14"/>
  <c r="G267" i="17"/>
  <c r="H267" i="17" s="1"/>
  <c r="E268" i="17"/>
  <c r="F268" i="17" s="1"/>
  <c r="D268" i="17" s="1"/>
  <c r="E267" i="27"/>
  <c r="F267" i="27" s="1"/>
  <c r="D267" i="27" s="1"/>
  <c r="G266" i="27"/>
  <c r="H266" i="27"/>
  <c r="E266" i="18"/>
  <c r="F266" i="18" s="1"/>
  <c r="D266" i="18" s="1"/>
  <c r="G265" i="18"/>
  <c r="H265" i="18" s="1"/>
  <c r="G264" i="10"/>
  <c r="H264" i="10" s="1"/>
  <c r="E265" i="10"/>
  <c r="F265" i="10" s="1"/>
  <c r="D265" i="10"/>
  <c r="H262" i="9"/>
  <c r="G262" i="9"/>
  <c r="E263" i="9"/>
  <c r="F263" i="9" s="1"/>
  <c r="D263" i="9" s="1"/>
  <c r="E265" i="11"/>
  <c r="F265" i="11" s="1"/>
  <c r="D265" i="11"/>
  <c r="G264" i="11"/>
  <c r="H264" i="11"/>
  <c r="E265" i="8"/>
  <c r="F265" i="8" s="1"/>
  <c r="D265" i="8" s="1"/>
  <c r="G264" i="8"/>
  <c r="H264" i="8" s="1"/>
  <c r="E265" i="6"/>
  <c r="F265" i="6" s="1"/>
  <c r="D265" i="6"/>
  <c r="G264" i="6"/>
  <c r="H264" i="6" s="1"/>
  <c r="E265" i="5"/>
  <c r="F265" i="5" s="1"/>
  <c r="D265" i="5" s="1"/>
  <c r="G264" i="5"/>
  <c r="H264" i="5"/>
  <c r="G247" i="4"/>
  <c r="H247" i="4" s="1"/>
  <c r="E248" i="4"/>
  <c r="F248" i="4" s="1"/>
  <c r="D248" i="4" s="1"/>
  <c r="E227" i="7"/>
  <c r="F227" i="7" s="1"/>
  <c r="D227" i="7" s="1"/>
  <c r="G227" i="7" s="1"/>
  <c r="H226" i="7"/>
  <c r="E304" i="20" l="1"/>
  <c r="F304" i="20" s="1"/>
  <c r="D304" i="20" s="1"/>
  <c r="G303" i="20"/>
  <c r="H303" i="20" s="1"/>
  <c r="E304" i="12"/>
  <c r="F304" i="12" s="1"/>
  <c r="D304" i="12" s="1"/>
  <c r="G303" i="12"/>
  <c r="H303" i="12" s="1"/>
  <c r="E285" i="26"/>
  <c r="F285" i="26" s="1"/>
  <c r="D285" i="26" s="1"/>
  <c r="G284" i="26"/>
  <c r="H284" i="26" s="1"/>
  <c r="E286" i="25"/>
  <c r="F286" i="25" s="1"/>
  <c r="D286" i="25" s="1"/>
  <c r="G285" i="25"/>
  <c r="H285" i="25" s="1"/>
  <c r="G283" i="24"/>
  <c r="H283" i="24" s="1"/>
  <c r="E284" i="24"/>
  <c r="F284" i="24" s="1"/>
  <c r="D284" i="24" s="1"/>
  <c r="G283" i="23"/>
  <c r="H283" i="23" s="1"/>
  <c r="E284" i="23"/>
  <c r="F284" i="23" s="1"/>
  <c r="D284" i="23" s="1"/>
  <c r="E284" i="19"/>
  <c r="F284" i="19" s="1"/>
  <c r="D284" i="19" s="1"/>
  <c r="G283" i="19"/>
  <c r="H283" i="19" s="1"/>
  <c r="E284" i="16"/>
  <c r="F284" i="16" s="1"/>
  <c r="D284" i="16" s="1"/>
  <c r="G283" i="16"/>
  <c r="H283" i="16" s="1"/>
  <c r="E267" i="13"/>
  <c r="F267" i="13" s="1"/>
  <c r="D267" i="13" s="1"/>
  <c r="G266" i="13"/>
  <c r="H266" i="13"/>
  <c r="G283" i="22"/>
  <c r="E284" i="22"/>
  <c r="F284" i="22" s="1"/>
  <c r="D284" i="22"/>
  <c r="H283" i="22"/>
  <c r="G275" i="21"/>
  <c r="H275" i="21" s="1"/>
  <c r="E276" i="21"/>
  <c r="F276" i="21" s="1"/>
  <c r="D276" i="21" s="1"/>
  <c r="G275" i="15"/>
  <c r="H275" i="15" s="1"/>
  <c r="E276" i="15"/>
  <c r="F276" i="15" s="1"/>
  <c r="D276" i="15" s="1"/>
  <c r="F140" i="14"/>
  <c r="D140" i="14" s="1"/>
  <c r="E269" i="17"/>
  <c r="F269" i="17" s="1"/>
  <c r="D269" i="17"/>
  <c r="G268" i="17"/>
  <c r="H268" i="17"/>
  <c r="E268" i="27"/>
  <c r="F268" i="27" s="1"/>
  <c r="D268" i="27" s="1"/>
  <c r="G267" i="27"/>
  <c r="H267" i="27" s="1"/>
  <c r="E267" i="18"/>
  <c r="F267" i="18" s="1"/>
  <c r="D267" i="18" s="1"/>
  <c r="G266" i="18"/>
  <c r="H266" i="18" s="1"/>
  <c r="G265" i="10"/>
  <c r="H265" i="10" s="1"/>
  <c r="E266" i="10"/>
  <c r="F266" i="10" s="1"/>
  <c r="D266" i="10" s="1"/>
  <c r="E264" i="9"/>
  <c r="F264" i="9" s="1"/>
  <c r="D264" i="9" s="1"/>
  <c r="G263" i="9"/>
  <c r="H263" i="9" s="1"/>
  <c r="G265" i="11"/>
  <c r="H265" i="11" s="1"/>
  <c r="E266" i="11"/>
  <c r="F266" i="11" s="1"/>
  <c r="D266" i="11" s="1"/>
  <c r="E266" i="8"/>
  <c r="F266" i="8" s="1"/>
  <c r="D266" i="8"/>
  <c r="G265" i="8"/>
  <c r="H265" i="8" s="1"/>
  <c r="E266" i="6"/>
  <c r="F266" i="6" s="1"/>
  <c r="D266" i="6" s="1"/>
  <c r="G265" i="6"/>
  <c r="H265" i="6" s="1"/>
  <c r="G265" i="5"/>
  <c r="E266" i="5"/>
  <c r="F266" i="5" s="1"/>
  <c r="D266" i="5" s="1"/>
  <c r="H265" i="5"/>
  <c r="E249" i="4"/>
  <c r="F249" i="4" s="1"/>
  <c r="D249" i="4" s="1"/>
  <c r="G248" i="4"/>
  <c r="H248" i="4" s="1"/>
  <c r="L247" i="4"/>
  <c r="E228" i="7"/>
  <c r="F228" i="7" s="1"/>
  <c r="D228" i="7" s="1"/>
  <c r="G228" i="7" s="1"/>
  <c r="H227" i="7"/>
  <c r="G304" i="20" l="1"/>
  <c r="H304" i="20" s="1"/>
  <c r="E305" i="20"/>
  <c r="F305" i="20" s="1"/>
  <c r="D305" i="20"/>
  <c r="E305" i="12"/>
  <c r="F305" i="12" s="1"/>
  <c r="D305" i="12"/>
  <c r="G304" i="12"/>
  <c r="H304" i="12" s="1"/>
  <c r="E286" i="26"/>
  <c r="F286" i="26" s="1"/>
  <c r="D286" i="26" s="1"/>
  <c r="G285" i="26"/>
  <c r="H285" i="26" s="1"/>
  <c r="E287" i="25"/>
  <c r="F287" i="25" s="1"/>
  <c r="D287" i="25" s="1"/>
  <c r="G286" i="25"/>
  <c r="H286" i="25" s="1"/>
  <c r="E285" i="24"/>
  <c r="F285" i="24" s="1"/>
  <c r="D285" i="24" s="1"/>
  <c r="G284" i="24"/>
  <c r="H284" i="24" s="1"/>
  <c r="E285" i="23"/>
  <c r="F285" i="23" s="1"/>
  <c r="D285" i="23" s="1"/>
  <c r="G284" i="23"/>
  <c r="H284" i="23" s="1"/>
  <c r="G284" i="19"/>
  <c r="H284" i="19" s="1"/>
  <c r="E285" i="19"/>
  <c r="F285" i="19" s="1"/>
  <c r="D285" i="19" s="1"/>
  <c r="G284" i="16"/>
  <c r="H284" i="16" s="1"/>
  <c r="E285" i="16"/>
  <c r="F285" i="16" s="1"/>
  <c r="D285" i="16" s="1"/>
  <c r="G267" i="13"/>
  <c r="H267" i="13" s="1"/>
  <c r="E268" i="13"/>
  <c r="F268" i="13" s="1"/>
  <c r="D268" i="13" s="1"/>
  <c r="G284" i="22"/>
  <c r="H284" i="22" s="1"/>
  <c r="E285" i="22"/>
  <c r="F285" i="22" s="1"/>
  <c r="D285" i="22" s="1"/>
  <c r="E277" i="21"/>
  <c r="F277" i="21" s="1"/>
  <c r="D277" i="21" s="1"/>
  <c r="G276" i="21"/>
  <c r="H276" i="21" s="1"/>
  <c r="E277" i="15"/>
  <c r="F277" i="15" s="1"/>
  <c r="D277" i="15" s="1"/>
  <c r="G276" i="15"/>
  <c r="H276" i="15" s="1"/>
  <c r="G140" i="14"/>
  <c r="H140" i="14" s="1"/>
  <c r="E141" i="14"/>
  <c r="F141" i="14" s="1"/>
  <c r="D141" i="14" s="1"/>
  <c r="E270" i="17"/>
  <c r="F270" i="17" s="1"/>
  <c r="D270" i="17"/>
  <c r="G269" i="17"/>
  <c r="H269" i="17"/>
  <c r="G268" i="27"/>
  <c r="H268" i="27" s="1"/>
  <c r="E269" i="27"/>
  <c r="F269" i="27" s="1"/>
  <c r="D269" i="27" s="1"/>
  <c r="G267" i="18"/>
  <c r="H267" i="18" s="1"/>
  <c r="E268" i="18"/>
  <c r="F268" i="18" s="1"/>
  <c r="D268" i="18" s="1"/>
  <c r="E267" i="10"/>
  <c r="F267" i="10" s="1"/>
  <c r="D267" i="10"/>
  <c r="G266" i="10"/>
  <c r="H266" i="10"/>
  <c r="E265" i="9"/>
  <c r="F265" i="9" s="1"/>
  <c r="D265" i="9" s="1"/>
  <c r="G264" i="9"/>
  <c r="H264" i="9" s="1"/>
  <c r="E267" i="11"/>
  <c r="F267" i="11" s="1"/>
  <c r="D267" i="11" s="1"/>
  <c r="G266" i="11"/>
  <c r="H266" i="11" s="1"/>
  <c r="G266" i="8"/>
  <c r="H266" i="8" s="1"/>
  <c r="E267" i="8"/>
  <c r="F267" i="8" s="1"/>
  <c r="D267" i="8" s="1"/>
  <c r="G266" i="6"/>
  <c r="H266" i="6" s="1"/>
  <c r="E267" i="6"/>
  <c r="F267" i="6" s="1"/>
  <c r="D267" i="6" s="1"/>
  <c r="G266" i="5"/>
  <c r="E267" i="5"/>
  <c r="F267" i="5" s="1"/>
  <c r="D267" i="5" s="1"/>
  <c r="H266" i="5"/>
  <c r="L265" i="5"/>
  <c r="G249" i="4"/>
  <c r="E250" i="4"/>
  <c r="F250" i="4" s="1"/>
  <c r="D250" i="4" s="1"/>
  <c r="H249" i="4"/>
  <c r="E229" i="7"/>
  <c r="F229" i="7" s="1"/>
  <c r="D229" i="7" s="1"/>
  <c r="G229" i="7" s="1"/>
  <c r="H228" i="7"/>
  <c r="E306" i="20" l="1"/>
  <c r="F306" i="20" s="1"/>
  <c r="D306" i="20" s="1"/>
  <c r="G305" i="20"/>
  <c r="H305" i="20" s="1"/>
  <c r="G305" i="12"/>
  <c r="H305" i="12" s="1"/>
  <c r="E306" i="12"/>
  <c r="F306" i="12" s="1"/>
  <c r="D306" i="12" s="1"/>
  <c r="G286" i="26"/>
  <c r="H286" i="26" s="1"/>
  <c r="E287" i="26"/>
  <c r="F287" i="26" s="1"/>
  <c r="D287" i="26" s="1"/>
  <c r="G287" i="25"/>
  <c r="H287" i="25" s="1"/>
  <c r="E288" i="25"/>
  <c r="F288" i="25" s="1"/>
  <c r="D288" i="25" s="1"/>
  <c r="E286" i="24"/>
  <c r="F286" i="24" s="1"/>
  <c r="D286" i="24" s="1"/>
  <c r="G285" i="24"/>
  <c r="H285" i="24" s="1"/>
  <c r="G285" i="23"/>
  <c r="H285" i="23" s="1"/>
  <c r="E286" i="23"/>
  <c r="F286" i="23" s="1"/>
  <c r="D286" i="23" s="1"/>
  <c r="G285" i="19"/>
  <c r="H285" i="19" s="1"/>
  <c r="E286" i="19"/>
  <c r="F286" i="19" s="1"/>
  <c r="D286" i="19" s="1"/>
  <c r="G285" i="16"/>
  <c r="H285" i="16" s="1"/>
  <c r="E286" i="16"/>
  <c r="F286" i="16" s="1"/>
  <c r="D286" i="16" s="1"/>
  <c r="E269" i="13"/>
  <c r="F269" i="13" s="1"/>
  <c r="D269" i="13"/>
  <c r="G268" i="13"/>
  <c r="H268" i="13" s="1"/>
  <c r="E286" i="22"/>
  <c r="F286" i="22" s="1"/>
  <c r="D286" i="22" s="1"/>
  <c r="G285" i="22"/>
  <c r="H285" i="22" s="1"/>
  <c r="E278" i="21"/>
  <c r="F278" i="21" s="1"/>
  <c r="D278" i="21" s="1"/>
  <c r="G277" i="21"/>
  <c r="H277" i="21" s="1"/>
  <c r="E278" i="15"/>
  <c r="F278" i="15" s="1"/>
  <c r="D278" i="15" s="1"/>
  <c r="G277" i="15"/>
  <c r="H277" i="15" s="1"/>
  <c r="G141" i="14"/>
  <c r="E142" i="14"/>
  <c r="H141" i="14"/>
  <c r="G270" i="17"/>
  <c r="E271" i="17"/>
  <c r="F271" i="17" s="1"/>
  <c r="D271" i="17"/>
  <c r="H270" i="17"/>
  <c r="G269" i="27"/>
  <c r="H269" i="27" s="1"/>
  <c r="E270" i="27"/>
  <c r="F270" i="27" s="1"/>
  <c r="D270" i="27" s="1"/>
  <c r="G268" i="18"/>
  <c r="E269" i="18"/>
  <c r="F269" i="18" s="1"/>
  <c r="D269" i="18" s="1"/>
  <c r="H268" i="18"/>
  <c r="E268" i="10"/>
  <c r="F268" i="10" s="1"/>
  <c r="D268" i="10"/>
  <c r="G267" i="10"/>
  <c r="H267" i="10"/>
  <c r="G265" i="9"/>
  <c r="H265" i="9" s="1"/>
  <c r="E266" i="9"/>
  <c r="F266" i="9" s="1"/>
  <c r="D266" i="9"/>
  <c r="H267" i="11"/>
  <c r="E268" i="11"/>
  <c r="F268" i="11" s="1"/>
  <c r="D268" i="11"/>
  <c r="G267" i="11"/>
  <c r="G267" i="8"/>
  <c r="E268" i="8"/>
  <c r="F268" i="8" s="1"/>
  <c r="D268" i="8" s="1"/>
  <c r="H267" i="8"/>
  <c r="G267" i="6"/>
  <c r="E268" i="6"/>
  <c r="F268" i="6" s="1"/>
  <c r="D268" i="6" s="1"/>
  <c r="H267" i="6"/>
  <c r="E268" i="5"/>
  <c r="F268" i="5" s="1"/>
  <c r="D268" i="5" s="1"/>
  <c r="G267" i="5"/>
  <c r="H267" i="5" s="1"/>
  <c r="G250" i="4"/>
  <c r="E251" i="4"/>
  <c r="F251" i="4" s="1"/>
  <c r="D251" i="4" s="1"/>
  <c r="H250" i="4"/>
  <c r="E230" i="7"/>
  <c r="F230" i="7" s="1"/>
  <c r="D230" i="7" s="1"/>
  <c r="G230" i="7" s="1"/>
  <c r="H229" i="7"/>
  <c r="G306" i="20" l="1"/>
  <c r="H306" i="20" s="1"/>
  <c r="E307" i="20"/>
  <c r="F307" i="20" s="1"/>
  <c r="D307" i="20"/>
  <c r="G306" i="12"/>
  <c r="H306" i="12" s="1"/>
  <c r="E307" i="12"/>
  <c r="F307" i="12" s="1"/>
  <c r="D307" i="12" s="1"/>
  <c r="E288" i="26"/>
  <c r="F288" i="26" s="1"/>
  <c r="D288" i="26" s="1"/>
  <c r="G287" i="26"/>
  <c r="H287" i="26" s="1"/>
  <c r="E289" i="25"/>
  <c r="F289" i="25" s="1"/>
  <c r="D289" i="25" s="1"/>
  <c r="G288" i="25"/>
  <c r="H288" i="25"/>
  <c r="G286" i="24"/>
  <c r="H286" i="24" s="1"/>
  <c r="E287" i="24"/>
  <c r="F287" i="24" s="1"/>
  <c r="D287" i="24" s="1"/>
  <c r="E287" i="23"/>
  <c r="F287" i="23" s="1"/>
  <c r="D287" i="23" s="1"/>
  <c r="G286" i="23"/>
  <c r="H286" i="23" s="1"/>
  <c r="E287" i="19"/>
  <c r="F287" i="19" s="1"/>
  <c r="D287" i="19" s="1"/>
  <c r="G286" i="19"/>
  <c r="H286" i="19" s="1"/>
  <c r="G286" i="16"/>
  <c r="H286" i="16" s="1"/>
  <c r="E287" i="16"/>
  <c r="F287" i="16" s="1"/>
  <c r="D287" i="16" s="1"/>
  <c r="G269" i="13"/>
  <c r="E270" i="13"/>
  <c r="F270" i="13" s="1"/>
  <c r="D270" i="13" s="1"/>
  <c r="H269" i="13"/>
  <c r="G286" i="22"/>
  <c r="H286" i="22" s="1"/>
  <c r="E287" i="22"/>
  <c r="F287" i="22" s="1"/>
  <c r="D287" i="22" s="1"/>
  <c r="G278" i="21"/>
  <c r="H278" i="21" s="1"/>
  <c r="E279" i="21"/>
  <c r="F279" i="21" s="1"/>
  <c r="D279" i="21" s="1"/>
  <c r="G278" i="15"/>
  <c r="H278" i="15" s="1"/>
  <c r="E279" i="15"/>
  <c r="F279" i="15" s="1"/>
  <c r="D279" i="15" s="1"/>
  <c r="F142" i="14"/>
  <c r="D142" i="14" s="1"/>
  <c r="G271" i="17"/>
  <c r="H271" i="17" s="1"/>
  <c r="E272" i="17"/>
  <c r="F272" i="17" s="1"/>
  <c r="D272" i="17" s="1"/>
  <c r="E271" i="27"/>
  <c r="F271" i="27" s="1"/>
  <c r="D271" i="27" s="1"/>
  <c r="G270" i="27"/>
  <c r="H270" i="27" s="1"/>
  <c r="E270" i="18"/>
  <c r="F270" i="18" s="1"/>
  <c r="D270" i="18" s="1"/>
  <c r="G269" i="18"/>
  <c r="H269" i="18" s="1"/>
  <c r="E269" i="10"/>
  <c r="F269" i="10" s="1"/>
  <c r="G268" i="10"/>
  <c r="H268" i="10" s="1"/>
  <c r="D269" i="10"/>
  <c r="G266" i="9"/>
  <c r="H266" i="9" s="1"/>
  <c r="E267" i="9"/>
  <c r="F267" i="9" s="1"/>
  <c r="D267" i="9" s="1"/>
  <c r="E269" i="11"/>
  <c r="F269" i="11" s="1"/>
  <c r="G268" i="11"/>
  <c r="H268" i="11" s="1"/>
  <c r="D269" i="11"/>
  <c r="E269" i="8"/>
  <c r="F269" i="8" s="1"/>
  <c r="D269" i="8" s="1"/>
  <c r="G268" i="8"/>
  <c r="H268" i="8" s="1"/>
  <c r="E269" i="6"/>
  <c r="F269" i="6" s="1"/>
  <c r="D269" i="6"/>
  <c r="G268" i="6"/>
  <c r="H268" i="6"/>
  <c r="G268" i="5"/>
  <c r="H268" i="5" s="1"/>
  <c r="E269" i="5"/>
  <c r="F269" i="5" s="1"/>
  <c r="D269" i="5" s="1"/>
  <c r="G251" i="4"/>
  <c r="H251" i="4" s="1"/>
  <c r="E252" i="4"/>
  <c r="F252" i="4" s="1"/>
  <c r="D252" i="4" s="1"/>
  <c r="H230" i="7"/>
  <c r="E231" i="7"/>
  <c r="F231" i="7" s="1"/>
  <c r="D231" i="7"/>
  <c r="G231" i="7" s="1"/>
  <c r="E308" i="20" l="1"/>
  <c r="F308" i="20" s="1"/>
  <c r="D308" i="20" s="1"/>
  <c r="G307" i="20"/>
  <c r="H307" i="20" s="1"/>
  <c r="E308" i="12"/>
  <c r="F308" i="12" s="1"/>
  <c r="D308" i="12" s="1"/>
  <c r="G307" i="12"/>
  <c r="H307" i="12"/>
  <c r="E289" i="26"/>
  <c r="F289" i="26" s="1"/>
  <c r="D289" i="26" s="1"/>
  <c r="G288" i="26"/>
  <c r="H288" i="26" s="1"/>
  <c r="G289" i="25"/>
  <c r="E290" i="25"/>
  <c r="F290" i="25" s="1"/>
  <c r="D290" i="25"/>
  <c r="H289" i="25"/>
  <c r="E288" i="24"/>
  <c r="F288" i="24" s="1"/>
  <c r="D288" i="24"/>
  <c r="G287" i="24"/>
  <c r="H287" i="24" s="1"/>
  <c r="E288" i="23"/>
  <c r="F288" i="23" s="1"/>
  <c r="D288" i="23" s="1"/>
  <c r="G287" i="23"/>
  <c r="H287" i="23" s="1"/>
  <c r="E288" i="19"/>
  <c r="F288" i="19" s="1"/>
  <c r="D288" i="19" s="1"/>
  <c r="G287" i="19"/>
  <c r="H287" i="19" s="1"/>
  <c r="E288" i="16"/>
  <c r="F288" i="16" s="1"/>
  <c r="D288" i="16"/>
  <c r="G287" i="16"/>
  <c r="H287" i="16" s="1"/>
  <c r="E271" i="13"/>
  <c r="F271" i="13" s="1"/>
  <c r="D271" i="13" s="1"/>
  <c r="G270" i="13"/>
  <c r="H270" i="13" s="1"/>
  <c r="G287" i="22"/>
  <c r="H287" i="22" s="1"/>
  <c r="E288" i="22"/>
  <c r="F288" i="22" s="1"/>
  <c r="D288" i="22" s="1"/>
  <c r="E280" i="21"/>
  <c r="F280" i="21" s="1"/>
  <c r="D280" i="21" s="1"/>
  <c r="G279" i="21"/>
  <c r="H279" i="21" s="1"/>
  <c r="G279" i="15"/>
  <c r="H279" i="15" s="1"/>
  <c r="E280" i="15"/>
  <c r="F280" i="15" s="1"/>
  <c r="D280" i="15" s="1"/>
  <c r="G142" i="14"/>
  <c r="H142" i="14" s="1"/>
  <c r="E143" i="14"/>
  <c r="E273" i="17"/>
  <c r="F273" i="17" s="1"/>
  <c r="D273" i="17"/>
  <c r="G272" i="17"/>
  <c r="H272" i="17"/>
  <c r="E272" i="27"/>
  <c r="F272" i="27" s="1"/>
  <c r="D272" i="27" s="1"/>
  <c r="G271" i="27"/>
  <c r="H271" i="27"/>
  <c r="E271" i="18"/>
  <c r="F271" i="18" s="1"/>
  <c r="D271" i="18" s="1"/>
  <c r="G270" i="18"/>
  <c r="H270" i="18" s="1"/>
  <c r="E270" i="10"/>
  <c r="F270" i="10" s="1"/>
  <c r="D270" i="10"/>
  <c r="G269" i="10"/>
  <c r="H269" i="10" s="1"/>
  <c r="E268" i="9"/>
  <c r="F268" i="9" s="1"/>
  <c r="D268" i="9"/>
  <c r="G267" i="9"/>
  <c r="H267" i="9"/>
  <c r="G269" i="11"/>
  <c r="H269" i="11" s="1"/>
  <c r="E270" i="11"/>
  <c r="F270" i="11" s="1"/>
  <c r="D270" i="11" s="1"/>
  <c r="E270" i="8"/>
  <c r="F270" i="8" s="1"/>
  <c r="D270" i="8" s="1"/>
  <c r="G269" i="8"/>
  <c r="H269" i="8" s="1"/>
  <c r="E270" i="6"/>
  <c r="F270" i="6" s="1"/>
  <c r="G269" i="6"/>
  <c r="D270" i="6"/>
  <c r="H269" i="6"/>
  <c r="E270" i="5"/>
  <c r="F270" i="5" s="1"/>
  <c r="D270" i="5" s="1"/>
  <c r="G269" i="5"/>
  <c r="H269" i="5" s="1"/>
  <c r="E253" i="4"/>
  <c r="F253" i="4" s="1"/>
  <c r="D253" i="4"/>
  <c r="G252" i="4"/>
  <c r="H252" i="4" s="1"/>
  <c r="E232" i="7"/>
  <c r="F232" i="7" s="1"/>
  <c r="D232" i="7"/>
  <c r="G232" i="7" s="1"/>
  <c r="H231" i="7"/>
  <c r="E309" i="20" l="1"/>
  <c r="F309" i="20" s="1"/>
  <c r="G308" i="20"/>
  <c r="H308" i="20" s="1"/>
  <c r="D309" i="20"/>
  <c r="G308" i="12"/>
  <c r="E309" i="12"/>
  <c r="F309" i="12" s="1"/>
  <c r="D309" i="12" s="1"/>
  <c r="H308" i="12"/>
  <c r="G289" i="26"/>
  <c r="H289" i="26" s="1"/>
  <c r="E290" i="26"/>
  <c r="F290" i="26" s="1"/>
  <c r="D290" i="26" s="1"/>
  <c r="E291" i="25"/>
  <c r="F291" i="25" s="1"/>
  <c r="D291" i="25" s="1"/>
  <c r="G290" i="25"/>
  <c r="H290" i="25" s="1"/>
  <c r="E289" i="24"/>
  <c r="F289" i="24" s="1"/>
  <c r="D289" i="24" s="1"/>
  <c r="G288" i="24"/>
  <c r="H288" i="24" s="1"/>
  <c r="G288" i="23"/>
  <c r="H288" i="23" s="1"/>
  <c r="E289" i="23"/>
  <c r="F289" i="23" s="1"/>
  <c r="D289" i="23" s="1"/>
  <c r="G288" i="19"/>
  <c r="H288" i="19" s="1"/>
  <c r="E289" i="19"/>
  <c r="F289" i="19" s="1"/>
  <c r="D289" i="19" s="1"/>
  <c r="E289" i="16"/>
  <c r="F289" i="16" s="1"/>
  <c r="D289" i="16" s="1"/>
  <c r="G288" i="16"/>
  <c r="H288" i="16" s="1"/>
  <c r="M288" i="16" s="1"/>
  <c r="E272" i="13"/>
  <c r="F272" i="13" s="1"/>
  <c r="D272" i="13" s="1"/>
  <c r="G271" i="13"/>
  <c r="H271" i="13" s="1"/>
  <c r="E289" i="22"/>
  <c r="F289" i="22" s="1"/>
  <c r="D289" i="22" s="1"/>
  <c r="G288" i="22"/>
  <c r="H288" i="22"/>
  <c r="E281" i="21"/>
  <c r="F281" i="21" s="1"/>
  <c r="D281" i="21" s="1"/>
  <c r="G280" i="21"/>
  <c r="H280" i="21" s="1"/>
  <c r="E281" i="15"/>
  <c r="F281" i="15" s="1"/>
  <c r="D281" i="15" s="1"/>
  <c r="G280" i="15"/>
  <c r="H280" i="15" s="1"/>
  <c r="F143" i="14"/>
  <c r="D143" i="14" s="1"/>
  <c r="E274" i="17"/>
  <c r="F274" i="17" s="1"/>
  <c r="D274" i="17"/>
  <c r="G273" i="17"/>
  <c r="H273" i="17" s="1"/>
  <c r="G272" i="27"/>
  <c r="H272" i="27" s="1"/>
  <c r="E273" i="27"/>
  <c r="F273" i="27" s="1"/>
  <c r="D273" i="27"/>
  <c r="G271" i="18"/>
  <c r="H271" i="18" s="1"/>
  <c r="E272" i="18"/>
  <c r="F272" i="18" s="1"/>
  <c r="D272" i="18" s="1"/>
  <c r="G270" i="10"/>
  <c r="H270" i="10" s="1"/>
  <c r="E271" i="10"/>
  <c r="F271" i="10" s="1"/>
  <c r="D271" i="10"/>
  <c r="E269" i="9"/>
  <c r="F269" i="9" s="1"/>
  <c r="D269" i="9"/>
  <c r="G268" i="9"/>
  <c r="H268" i="9"/>
  <c r="D271" i="11"/>
  <c r="E271" i="11"/>
  <c r="F271" i="11" s="1"/>
  <c r="G270" i="11"/>
  <c r="H270" i="11"/>
  <c r="H270" i="8"/>
  <c r="G270" i="8"/>
  <c r="E271" i="8"/>
  <c r="F271" i="8" s="1"/>
  <c r="D271" i="8" s="1"/>
  <c r="E271" i="6"/>
  <c r="F271" i="6" s="1"/>
  <c r="G270" i="6"/>
  <c r="H270" i="6" s="1"/>
  <c r="D271" i="6"/>
  <c r="E271" i="5"/>
  <c r="F271" i="5" s="1"/>
  <c r="D271" i="5" s="1"/>
  <c r="G270" i="5"/>
  <c r="H270" i="5" s="1"/>
  <c r="L252" i="4"/>
  <c r="E254" i="4"/>
  <c r="F254" i="4" s="1"/>
  <c r="D254" i="4" s="1"/>
  <c r="G253" i="4"/>
  <c r="H253" i="4" s="1"/>
  <c r="E233" i="7"/>
  <c r="F233" i="7" s="1"/>
  <c r="D233" i="7" s="1"/>
  <c r="G233" i="7" s="1"/>
  <c r="H232" i="7"/>
  <c r="E310" i="20" l="1"/>
  <c r="F310" i="20" s="1"/>
  <c r="D310" i="20" s="1"/>
  <c r="G309" i="20"/>
  <c r="H309" i="20" s="1"/>
  <c r="G309" i="12"/>
  <c r="H309" i="12" s="1"/>
  <c r="E310" i="12"/>
  <c r="F310" i="12" s="1"/>
  <c r="D310" i="12" s="1"/>
  <c r="E291" i="26"/>
  <c r="F291" i="26" s="1"/>
  <c r="D291" i="26" s="1"/>
  <c r="G290" i="26"/>
  <c r="H290" i="26" s="1"/>
  <c r="E292" i="25"/>
  <c r="F292" i="25" s="1"/>
  <c r="D292" i="25" s="1"/>
  <c r="G291" i="25"/>
  <c r="H291" i="25" s="1"/>
  <c r="G289" i="24"/>
  <c r="H289" i="24" s="1"/>
  <c r="E290" i="24"/>
  <c r="F290" i="24" s="1"/>
  <c r="D290" i="24" s="1"/>
  <c r="E290" i="23"/>
  <c r="F290" i="23" s="1"/>
  <c r="D290" i="23"/>
  <c r="G289" i="23"/>
  <c r="H289" i="23" s="1"/>
  <c r="G289" i="19"/>
  <c r="H289" i="19" s="1"/>
  <c r="E290" i="19"/>
  <c r="F290" i="19" s="1"/>
  <c r="D290" i="19"/>
  <c r="G289" i="16"/>
  <c r="H289" i="16" s="1"/>
  <c r="E290" i="16"/>
  <c r="F290" i="16" s="1"/>
  <c r="D290" i="16" s="1"/>
  <c r="E273" i="13"/>
  <c r="F273" i="13" s="1"/>
  <c r="D273" i="13" s="1"/>
  <c r="G272" i="13"/>
  <c r="H272" i="13" s="1"/>
  <c r="E290" i="22"/>
  <c r="F290" i="22" s="1"/>
  <c r="D290" i="22"/>
  <c r="G289" i="22"/>
  <c r="H289" i="22"/>
  <c r="G281" i="21"/>
  <c r="H281" i="21" s="1"/>
  <c r="E282" i="21"/>
  <c r="F282" i="21" s="1"/>
  <c r="D282" i="21" s="1"/>
  <c r="E282" i="15"/>
  <c r="F282" i="15" s="1"/>
  <c r="D282" i="15" s="1"/>
  <c r="G281" i="15"/>
  <c r="H281" i="15" s="1"/>
  <c r="G143" i="14"/>
  <c r="H143" i="14" s="1"/>
  <c r="E144" i="14"/>
  <c r="G274" i="17"/>
  <c r="H274" i="17" s="1"/>
  <c r="E275" i="17"/>
  <c r="F275" i="17" s="1"/>
  <c r="D275" i="17"/>
  <c r="G273" i="27"/>
  <c r="H273" i="27" s="1"/>
  <c r="E274" i="27"/>
  <c r="F274" i="27" s="1"/>
  <c r="D274" i="27" s="1"/>
  <c r="G272" i="18"/>
  <c r="E273" i="18"/>
  <c r="F273" i="18" s="1"/>
  <c r="D273" i="18" s="1"/>
  <c r="H272" i="18"/>
  <c r="G271" i="10"/>
  <c r="H271" i="10" s="1"/>
  <c r="E272" i="10"/>
  <c r="F272" i="10" s="1"/>
  <c r="D272" i="10" s="1"/>
  <c r="G269" i="9"/>
  <c r="E270" i="9"/>
  <c r="F270" i="9" s="1"/>
  <c r="D270" i="9" s="1"/>
  <c r="H269" i="9"/>
  <c r="E272" i="11"/>
  <c r="F272" i="11" s="1"/>
  <c r="D272" i="11" s="1"/>
  <c r="G271" i="11"/>
  <c r="H271" i="11"/>
  <c r="G271" i="8"/>
  <c r="E272" i="8"/>
  <c r="F272" i="8" s="1"/>
  <c r="D272" i="8" s="1"/>
  <c r="H271" i="8"/>
  <c r="G271" i="6"/>
  <c r="H271" i="6" s="1"/>
  <c r="E272" i="6"/>
  <c r="F272" i="6" s="1"/>
  <c r="D272" i="6" s="1"/>
  <c r="G271" i="5"/>
  <c r="H271" i="5" s="1"/>
  <c r="E272" i="5"/>
  <c r="F272" i="5" s="1"/>
  <c r="D272" i="5" s="1"/>
  <c r="G254" i="4"/>
  <c r="H254" i="4" s="1"/>
  <c r="E255" i="4"/>
  <c r="F255" i="4" s="1"/>
  <c r="D255" i="4" s="1"/>
  <c r="E234" i="7"/>
  <c r="F234" i="7" s="1"/>
  <c r="D234" i="7" s="1"/>
  <c r="G234" i="7" s="1"/>
  <c r="H233" i="7"/>
  <c r="G310" i="20" l="1"/>
  <c r="H310" i="20" s="1"/>
  <c r="E311" i="20"/>
  <c r="F311" i="20" s="1"/>
  <c r="D311" i="20" s="1"/>
  <c r="G310" i="12"/>
  <c r="H310" i="12" s="1"/>
  <c r="E311" i="12"/>
  <c r="F311" i="12" s="1"/>
  <c r="D311" i="12" s="1"/>
  <c r="E292" i="26"/>
  <c r="F292" i="26" s="1"/>
  <c r="D292" i="26" s="1"/>
  <c r="G291" i="26"/>
  <c r="H291" i="26" s="1"/>
  <c r="G292" i="25"/>
  <c r="H292" i="25" s="1"/>
  <c r="E293" i="25"/>
  <c r="F293" i="25" s="1"/>
  <c r="D293" i="25" s="1"/>
  <c r="E291" i="24"/>
  <c r="F291" i="24" s="1"/>
  <c r="D291" i="24" s="1"/>
  <c r="G290" i="24"/>
  <c r="H290" i="24" s="1"/>
  <c r="G290" i="23"/>
  <c r="H290" i="23" s="1"/>
  <c r="E291" i="23"/>
  <c r="F291" i="23" s="1"/>
  <c r="D291" i="23" s="1"/>
  <c r="E291" i="19"/>
  <c r="F291" i="19" s="1"/>
  <c r="D291" i="19" s="1"/>
  <c r="G290" i="19"/>
  <c r="H290" i="19" s="1"/>
  <c r="G290" i="16"/>
  <c r="H290" i="16" s="1"/>
  <c r="E291" i="16"/>
  <c r="F291" i="16" s="1"/>
  <c r="D291" i="16" s="1"/>
  <c r="G273" i="13"/>
  <c r="H273" i="13" s="1"/>
  <c r="E274" i="13"/>
  <c r="F274" i="13" s="1"/>
  <c r="D274" i="13" s="1"/>
  <c r="E291" i="22"/>
  <c r="F291" i="22" s="1"/>
  <c r="D291" i="22" s="1"/>
  <c r="G290" i="22"/>
  <c r="H290" i="22" s="1"/>
  <c r="G282" i="21"/>
  <c r="E283" i="21"/>
  <c r="F283" i="21" s="1"/>
  <c r="D283" i="21" s="1"/>
  <c r="H282" i="21"/>
  <c r="G282" i="15"/>
  <c r="H282" i="15" s="1"/>
  <c r="E283" i="15"/>
  <c r="F283" i="15" s="1"/>
  <c r="D283" i="15" s="1"/>
  <c r="F144" i="14"/>
  <c r="D144" i="14" s="1"/>
  <c r="G275" i="17"/>
  <c r="H275" i="17" s="1"/>
  <c r="E276" i="17"/>
  <c r="F276" i="17" s="1"/>
  <c r="D276" i="17" s="1"/>
  <c r="E275" i="27"/>
  <c r="F275" i="27" s="1"/>
  <c r="D275" i="27" s="1"/>
  <c r="G274" i="27"/>
  <c r="H274" i="27"/>
  <c r="E274" i="18"/>
  <c r="F274" i="18" s="1"/>
  <c r="D274" i="18"/>
  <c r="G273" i="18"/>
  <c r="H273" i="18" s="1"/>
  <c r="E273" i="10"/>
  <c r="F273" i="10" s="1"/>
  <c r="D273" i="10"/>
  <c r="G272" i="10"/>
  <c r="H272" i="10" s="1"/>
  <c r="G270" i="9"/>
  <c r="E271" i="9"/>
  <c r="F271" i="9" s="1"/>
  <c r="D271" i="9" s="1"/>
  <c r="H270" i="9"/>
  <c r="G272" i="11"/>
  <c r="H272" i="11" s="1"/>
  <c r="E273" i="11"/>
  <c r="F273" i="11" s="1"/>
  <c r="D273" i="11"/>
  <c r="E273" i="8"/>
  <c r="F273" i="8" s="1"/>
  <c r="D273" i="8" s="1"/>
  <c r="G272" i="8"/>
  <c r="H272" i="8"/>
  <c r="G272" i="6"/>
  <c r="E273" i="6"/>
  <c r="F273" i="6" s="1"/>
  <c r="D273" i="6"/>
  <c r="H272" i="6"/>
  <c r="E273" i="5"/>
  <c r="F273" i="5" s="1"/>
  <c r="D273" i="5" s="1"/>
  <c r="G272" i="5"/>
  <c r="H272" i="5" s="1"/>
  <c r="E256" i="4"/>
  <c r="F256" i="4" s="1"/>
  <c r="D256" i="4"/>
  <c r="G255" i="4"/>
  <c r="H255" i="4" s="1"/>
  <c r="H234" i="7"/>
  <c r="E235" i="7"/>
  <c r="F235" i="7" s="1"/>
  <c r="D235" i="7" s="1"/>
  <c r="G235" i="7" s="1"/>
  <c r="E312" i="20" l="1"/>
  <c r="F312" i="20" s="1"/>
  <c r="D312" i="20" s="1"/>
  <c r="G311" i="20"/>
  <c r="H311" i="20" s="1"/>
  <c r="E312" i="12"/>
  <c r="F312" i="12" s="1"/>
  <c r="D312" i="12" s="1"/>
  <c r="G311" i="12"/>
  <c r="H311" i="12"/>
  <c r="G292" i="26"/>
  <c r="H292" i="26" s="1"/>
  <c r="E293" i="26"/>
  <c r="F293" i="26" s="1"/>
  <c r="D293" i="26" s="1"/>
  <c r="E294" i="25"/>
  <c r="F294" i="25" s="1"/>
  <c r="D294" i="25" s="1"/>
  <c r="G293" i="25"/>
  <c r="H293" i="25" s="1"/>
  <c r="G291" i="24"/>
  <c r="H291" i="24" s="1"/>
  <c r="E292" i="24"/>
  <c r="F292" i="24" s="1"/>
  <c r="D292" i="24"/>
  <c r="G291" i="23"/>
  <c r="H291" i="23" s="1"/>
  <c r="E292" i="23"/>
  <c r="F292" i="23" s="1"/>
  <c r="D292" i="23" s="1"/>
  <c r="E292" i="19"/>
  <c r="F292" i="19" s="1"/>
  <c r="D292" i="19" s="1"/>
  <c r="G291" i="19"/>
  <c r="H291" i="19" s="1"/>
  <c r="E292" i="16"/>
  <c r="F292" i="16" s="1"/>
  <c r="D292" i="16" s="1"/>
  <c r="G291" i="16"/>
  <c r="H291" i="16" s="1"/>
  <c r="E275" i="13"/>
  <c r="F275" i="13" s="1"/>
  <c r="D275" i="13" s="1"/>
  <c r="G274" i="13"/>
  <c r="H274" i="13" s="1"/>
  <c r="G291" i="22"/>
  <c r="H291" i="22" s="1"/>
  <c r="E292" i="22"/>
  <c r="F292" i="22" s="1"/>
  <c r="D292" i="22" s="1"/>
  <c r="G283" i="21"/>
  <c r="H283" i="21" s="1"/>
  <c r="E284" i="21"/>
  <c r="F284" i="21" s="1"/>
  <c r="D284" i="21" s="1"/>
  <c r="G283" i="15"/>
  <c r="H283" i="15" s="1"/>
  <c r="E284" i="15"/>
  <c r="F284" i="15" s="1"/>
  <c r="D284" i="15" s="1"/>
  <c r="G144" i="14"/>
  <c r="H144" i="14" s="1"/>
  <c r="E145" i="14"/>
  <c r="E277" i="17"/>
  <c r="F277" i="17" s="1"/>
  <c r="D277" i="17"/>
  <c r="G276" i="17"/>
  <c r="H276" i="17" s="1"/>
  <c r="E276" i="27"/>
  <c r="F276" i="27" s="1"/>
  <c r="D276" i="27"/>
  <c r="G275" i="27"/>
  <c r="H275" i="27" s="1"/>
  <c r="E275" i="18"/>
  <c r="F275" i="18" s="1"/>
  <c r="D275" i="18" s="1"/>
  <c r="G274" i="18"/>
  <c r="H274" i="18" s="1"/>
  <c r="E274" i="10"/>
  <c r="F274" i="10" s="1"/>
  <c r="D274" i="10"/>
  <c r="G273" i="10"/>
  <c r="H273" i="10" s="1"/>
  <c r="E272" i="9"/>
  <c r="F272" i="9" s="1"/>
  <c r="D272" i="9" s="1"/>
  <c r="G271" i="9"/>
  <c r="H271" i="9" s="1"/>
  <c r="G273" i="11"/>
  <c r="H273" i="11" s="1"/>
  <c r="E274" i="11"/>
  <c r="F274" i="11" s="1"/>
  <c r="D274" i="11" s="1"/>
  <c r="E274" i="8"/>
  <c r="F274" i="8" s="1"/>
  <c r="D274" i="8"/>
  <c r="G273" i="8"/>
  <c r="H273" i="8"/>
  <c r="E274" i="6"/>
  <c r="F274" i="6" s="1"/>
  <c r="D274" i="6"/>
  <c r="G273" i="6"/>
  <c r="H273" i="6" s="1"/>
  <c r="E274" i="5"/>
  <c r="F274" i="5" s="1"/>
  <c r="D274" i="5" s="1"/>
  <c r="G273" i="5"/>
  <c r="H273" i="5" s="1"/>
  <c r="E257" i="4"/>
  <c r="F257" i="4" s="1"/>
  <c r="D257" i="4" s="1"/>
  <c r="G256" i="4"/>
  <c r="H256" i="4" s="1"/>
  <c r="E236" i="7"/>
  <c r="F236" i="7" s="1"/>
  <c r="D236" i="7"/>
  <c r="G236" i="7" s="1"/>
  <c r="H235" i="7"/>
  <c r="E313" i="20" l="1"/>
  <c r="F313" i="20" s="1"/>
  <c r="G312" i="20"/>
  <c r="H312" i="20" s="1"/>
  <c r="D313" i="20"/>
  <c r="E313" i="12"/>
  <c r="F313" i="12" s="1"/>
  <c r="D313" i="12" s="1"/>
  <c r="G312" i="12"/>
  <c r="H312" i="12" s="1"/>
  <c r="E294" i="26"/>
  <c r="F294" i="26" s="1"/>
  <c r="D294" i="26" s="1"/>
  <c r="G293" i="26"/>
  <c r="H293" i="26" s="1"/>
  <c r="E295" i="25"/>
  <c r="F295" i="25" s="1"/>
  <c r="D295" i="25" s="1"/>
  <c r="G294" i="25"/>
  <c r="H294" i="25" s="1"/>
  <c r="E293" i="24"/>
  <c r="F293" i="24" s="1"/>
  <c r="D293" i="24" s="1"/>
  <c r="G292" i="24"/>
  <c r="H292" i="24" s="1"/>
  <c r="E293" i="23"/>
  <c r="F293" i="23" s="1"/>
  <c r="D293" i="23" s="1"/>
  <c r="G292" i="23"/>
  <c r="H292" i="23"/>
  <c r="G292" i="19"/>
  <c r="H292" i="19" s="1"/>
  <c r="E293" i="19"/>
  <c r="F293" i="19" s="1"/>
  <c r="D293" i="19" s="1"/>
  <c r="E293" i="16"/>
  <c r="F293" i="16" s="1"/>
  <c r="D293" i="16" s="1"/>
  <c r="G292" i="16"/>
  <c r="H292" i="16" s="1"/>
  <c r="G275" i="13"/>
  <c r="H275" i="13" s="1"/>
  <c r="E276" i="13"/>
  <c r="F276" i="13" s="1"/>
  <c r="D276" i="13" s="1"/>
  <c r="G292" i="22"/>
  <c r="E293" i="22"/>
  <c r="F293" i="22" s="1"/>
  <c r="D293" i="22" s="1"/>
  <c r="H292" i="22"/>
  <c r="E285" i="21"/>
  <c r="F285" i="21" s="1"/>
  <c r="D285" i="21" s="1"/>
  <c r="G284" i="21"/>
  <c r="H284" i="21"/>
  <c r="E285" i="15"/>
  <c r="F285" i="15" s="1"/>
  <c r="D285" i="15" s="1"/>
  <c r="G284" i="15"/>
  <c r="H284" i="15" s="1"/>
  <c r="F145" i="14"/>
  <c r="D145" i="14" s="1"/>
  <c r="E278" i="17"/>
  <c r="F278" i="17" s="1"/>
  <c r="D278" i="17"/>
  <c r="G277" i="17"/>
  <c r="H277" i="17" s="1"/>
  <c r="G276" i="27"/>
  <c r="H276" i="27" s="1"/>
  <c r="E277" i="27"/>
  <c r="F277" i="27" s="1"/>
  <c r="D277" i="27" s="1"/>
  <c r="G275" i="18"/>
  <c r="H275" i="18" s="1"/>
  <c r="E276" i="18"/>
  <c r="F276" i="18" s="1"/>
  <c r="D276" i="18" s="1"/>
  <c r="G274" i="10"/>
  <c r="H274" i="10" s="1"/>
  <c r="E275" i="10"/>
  <c r="F275" i="10" s="1"/>
  <c r="D275" i="10"/>
  <c r="E273" i="9"/>
  <c r="F273" i="9" s="1"/>
  <c r="D273" i="9" s="1"/>
  <c r="G272" i="9"/>
  <c r="H272" i="9"/>
  <c r="E275" i="11"/>
  <c r="F275" i="11" s="1"/>
  <c r="D275" i="11" s="1"/>
  <c r="G274" i="11"/>
  <c r="H274" i="11"/>
  <c r="G274" i="8"/>
  <c r="E275" i="8"/>
  <c r="F275" i="8" s="1"/>
  <c r="D275" i="8" s="1"/>
  <c r="H274" i="8"/>
  <c r="E275" i="6"/>
  <c r="F275" i="6" s="1"/>
  <c r="G274" i="6"/>
  <c r="H274" i="6" s="1"/>
  <c r="D275" i="6"/>
  <c r="G274" i="5"/>
  <c r="E275" i="5"/>
  <c r="F275" i="5" s="1"/>
  <c r="D275" i="5" s="1"/>
  <c r="H274" i="5"/>
  <c r="E258" i="4"/>
  <c r="F258" i="4" s="1"/>
  <c r="D258" i="4" s="1"/>
  <c r="G257" i="4"/>
  <c r="H257" i="4" s="1"/>
  <c r="H236" i="7"/>
  <c r="E237" i="7"/>
  <c r="F237" i="7" s="1"/>
  <c r="D237" i="7" s="1"/>
  <c r="G237" i="7" s="1"/>
  <c r="G313" i="20" l="1"/>
  <c r="H313" i="20" s="1"/>
  <c r="E314" i="20"/>
  <c r="F314" i="20" s="1"/>
  <c r="D314" i="20" s="1"/>
  <c r="G313" i="12"/>
  <c r="E314" i="12"/>
  <c r="F314" i="12" s="1"/>
  <c r="D314" i="12" s="1"/>
  <c r="H313" i="12"/>
  <c r="E295" i="26"/>
  <c r="F295" i="26" s="1"/>
  <c r="D295" i="26" s="1"/>
  <c r="G294" i="26"/>
  <c r="H294" i="26" s="1"/>
  <c r="G295" i="25"/>
  <c r="H295" i="25" s="1"/>
  <c r="E296" i="25"/>
  <c r="F296" i="25" s="1"/>
  <c r="D296" i="25" s="1"/>
  <c r="E294" i="24"/>
  <c r="F294" i="24" s="1"/>
  <c r="D294" i="24" s="1"/>
  <c r="G293" i="24"/>
  <c r="H293" i="24" s="1"/>
  <c r="G293" i="23"/>
  <c r="H293" i="23" s="1"/>
  <c r="E294" i="23"/>
  <c r="F294" i="23" s="1"/>
  <c r="D294" i="23" s="1"/>
  <c r="G293" i="19"/>
  <c r="H293" i="19" s="1"/>
  <c r="E294" i="19"/>
  <c r="F294" i="19" s="1"/>
  <c r="D294" i="19" s="1"/>
  <c r="G293" i="16"/>
  <c r="H293" i="16" s="1"/>
  <c r="E294" i="16"/>
  <c r="F294" i="16" s="1"/>
  <c r="D294" i="16" s="1"/>
  <c r="E277" i="13"/>
  <c r="F277" i="13" s="1"/>
  <c r="D277" i="13" s="1"/>
  <c r="G276" i="13"/>
  <c r="H276" i="13"/>
  <c r="E294" i="22"/>
  <c r="F294" i="22" s="1"/>
  <c r="D294" i="22" s="1"/>
  <c r="G293" i="22"/>
  <c r="H293" i="22"/>
  <c r="E286" i="21"/>
  <c r="F286" i="21" s="1"/>
  <c r="D286" i="21" s="1"/>
  <c r="G285" i="21"/>
  <c r="H285" i="21" s="1"/>
  <c r="E286" i="15"/>
  <c r="F286" i="15" s="1"/>
  <c r="D286" i="15" s="1"/>
  <c r="G285" i="15"/>
  <c r="H285" i="15" s="1"/>
  <c r="G145" i="14"/>
  <c r="H145" i="14" s="1"/>
  <c r="E146" i="14"/>
  <c r="G278" i="17"/>
  <c r="H278" i="17" s="1"/>
  <c r="E279" i="17"/>
  <c r="F279" i="17" s="1"/>
  <c r="D279" i="17"/>
  <c r="G277" i="27"/>
  <c r="H277" i="27" s="1"/>
  <c r="E278" i="27"/>
  <c r="F278" i="27" s="1"/>
  <c r="D278" i="27" s="1"/>
  <c r="G276" i="18"/>
  <c r="E277" i="18"/>
  <c r="F277" i="18" s="1"/>
  <c r="D277" i="18" s="1"/>
  <c r="H276" i="18"/>
  <c r="G275" i="10"/>
  <c r="H275" i="10" s="1"/>
  <c r="E276" i="10"/>
  <c r="F276" i="10" s="1"/>
  <c r="D276" i="10" s="1"/>
  <c r="G273" i="9"/>
  <c r="E274" i="9"/>
  <c r="F274" i="9" s="1"/>
  <c r="D274" i="9"/>
  <c r="H273" i="9"/>
  <c r="E276" i="11"/>
  <c r="F276" i="11" s="1"/>
  <c r="D276" i="11" s="1"/>
  <c r="G275" i="11"/>
  <c r="H275" i="11"/>
  <c r="G275" i="8"/>
  <c r="E276" i="8"/>
  <c r="F276" i="8" s="1"/>
  <c r="D276" i="8" s="1"/>
  <c r="H275" i="8"/>
  <c r="G275" i="6"/>
  <c r="H275" i="6" s="1"/>
  <c r="E276" i="6"/>
  <c r="F276" i="6" s="1"/>
  <c r="D276" i="6" s="1"/>
  <c r="E276" i="5"/>
  <c r="F276" i="5" s="1"/>
  <c r="D276" i="5" s="1"/>
  <c r="G275" i="5"/>
  <c r="H275" i="5" s="1"/>
  <c r="G258" i="4"/>
  <c r="H258" i="4" s="1"/>
  <c r="E259" i="4"/>
  <c r="F259" i="4" s="1"/>
  <c r="D259" i="4"/>
  <c r="E238" i="7"/>
  <c r="F238" i="7" s="1"/>
  <c r="D238" i="7"/>
  <c r="G238" i="7" s="1"/>
  <c r="H237" i="7"/>
  <c r="G314" i="20" l="1"/>
  <c r="E315" i="20"/>
  <c r="F315" i="20" s="1"/>
  <c r="D315" i="20" s="1"/>
  <c r="H314" i="20"/>
  <c r="E315" i="12"/>
  <c r="F315" i="12" s="1"/>
  <c r="D315" i="12" s="1"/>
  <c r="G314" i="12"/>
  <c r="H314" i="12" s="1"/>
  <c r="G295" i="26"/>
  <c r="H295" i="26" s="1"/>
  <c r="E296" i="26"/>
  <c r="F296" i="26" s="1"/>
  <c r="D296" i="26" s="1"/>
  <c r="E297" i="25"/>
  <c r="F297" i="25" s="1"/>
  <c r="D297" i="25" s="1"/>
  <c r="G296" i="25"/>
  <c r="H296" i="25" s="1"/>
  <c r="G294" i="24"/>
  <c r="H294" i="24" s="1"/>
  <c r="E295" i="24"/>
  <c r="F295" i="24" s="1"/>
  <c r="D295" i="24" s="1"/>
  <c r="E295" i="23"/>
  <c r="F295" i="23" s="1"/>
  <c r="D295" i="23" s="1"/>
  <c r="G294" i="23"/>
  <c r="H294" i="23" s="1"/>
  <c r="E295" i="19"/>
  <c r="F295" i="19" s="1"/>
  <c r="D295" i="19" s="1"/>
  <c r="G294" i="19"/>
  <c r="H294" i="19" s="1"/>
  <c r="G294" i="16"/>
  <c r="H294" i="16" s="1"/>
  <c r="E295" i="16"/>
  <c r="F295" i="16" s="1"/>
  <c r="D295" i="16" s="1"/>
  <c r="G277" i="13"/>
  <c r="E278" i="13"/>
  <c r="F278" i="13" s="1"/>
  <c r="D278" i="13" s="1"/>
  <c r="H277" i="13"/>
  <c r="E295" i="22"/>
  <c r="F295" i="22" s="1"/>
  <c r="D295" i="22" s="1"/>
  <c r="G294" i="22"/>
  <c r="H294" i="22"/>
  <c r="G286" i="21"/>
  <c r="H286" i="21" s="1"/>
  <c r="E287" i="21"/>
  <c r="F287" i="21" s="1"/>
  <c r="D287" i="21"/>
  <c r="G286" i="15"/>
  <c r="H286" i="15" s="1"/>
  <c r="E287" i="15"/>
  <c r="F287" i="15" s="1"/>
  <c r="D287" i="15" s="1"/>
  <c r="F146" i="14"/>
  <c r="D146" i="14" s="1"/>
  <c r="G279" i="17"/>
  <c r="H279" i="17" s="1"/>
  <c r="E280" i="17"/>
  <c r="F280" i="17" s="1"/>
  <c r="D280" i="17" s="1"/>
  <c r="E279" i="27"/>
  <c r="F279" i="27" s="1"/>
  <c r="D279" i="27"/>
  <c r="G278" i="27"/>
  <c r="H278" i="27"/>
  <c r="E278" i="18"/>
  <c r="F278" i="18" s="1"/>
  <c r="D278" i="18" s="1"/>
  <c r="G277" i="18"/>
  <c r="H277" i="18" s="1"/>
  <c r="E277" i="10"/>
  <c r="F277" i="10" s="1"/>
  <c r="D277" i="10"/>
  <c r="G276" i="10"/>
  <c r="H276" i="10" s="1"/>
  <c r="G274" i="9"/>
  <c r="H274" i="9" s="1"/>
  <c r="E275" i="9"/>
  <c r="F275" i="9" s="1"/>
  <c r="D275" i="9" s="1"/>
  <c r="E277" i="11"/>
  <c r="F277" i="11" s="1"/>
  <c r="G276" i="11"/>
  <c r="D277" i="11"/>
  <c r="H276" i="11"/>
  <c r="E277" i="8"/>
  <c r="F277" i="8" s="1"/>
  <c r="D277" i="8" s="1"/>
  <c r="G276" i="8"/>
  <c r="H276" i="8"/>
  <c r="G276" i="6"/>
  <c r="E277" i="6"/>
  <c r="F277" i="6" s="1"/>
  <c r="D277" i="6"/>
  <c r="H276" i="6"/>
  <c r="E277" i="5"/>
  <c r="F277" i="5" s="1"/>
  <c r="D277" i="5" s="1"/>
  <c r="G276" i="5"/>
  <c r="H276" i="5" s="1"/>
  <c r="G259" i="4"/>
  <c r="H259" i="4" s="1"/>
  <c r="E260" i="4"/>
  <c r="F260" i="4" s="1"/>
  <c r="D260" i="4" s="1"/>
  <c r="H238" i="7"/>
  <c r="E239" i="7"/>
  <c r="F239" i="7" s="1"/>
  <c r="D239" i="7" s="1"/>
  <c r="G239" i="7" s="1"/>
  <c r="G315" i="20" l="1"/>
  <c r="E316" i="20"/>
  <c r="F316" i="20" s="1"/>
  <c r="D316" i="20" s="1"/>
  <c r="H315" i="20"/>
  <c r="E316" i="12"/>
  <c r="F316" i="12" s="1"/>
  <c r="D316" i="12" s="1"/>
  <c r="G315" i="12"/>
  <c r="H315" i="12"/>
  <c r="E297" i="26"/>
  <c r="F297" i="26" s="1"/>
  <c r="D297" i="26" s="1"/>
  <c r="G296" i="26"/>
  <c r="H296" i="26" s="1"/>
  <c r="G297" i="25"/>
  <c r="H297" i="25" s="1"/>
  <c r="E298" i="25"/>
  <c r="F298" i="25" s="1"/>
  <c r="D298" i="25"/>
  <c r="E296" i="24"/>
  <c r="F296" i="24" s="1"/>
  <c r="D296" i="24" s="1"/>
  <c r="G295" i="24"/>
  <c r="H295" i="24" s="1"/>
  <c r="E296" i="23"/>
  <c r="F296" i="23" s="1"/>
  <c r="D296" i="23" s="1"/>
  <c r="G295" i="23"/>
  <c r="H295" i="23" s="1"/>
  <c r="E296" i="19"/>
  <c r="F296" i="19" s="1"/>
  <c r="D296" i="19" s="1"/>
  <c r="G295" i="19"/>
  <c r="H295" i="19" s="1"/>
  <c r="E296" i="16"/>
  <c r="F296" i="16" s="1"/>
  <c r="D296" i="16" s="1"/>
  <c r="G295" i="16"/>
  <c r="H295" i="16" s="1"/>
  <c r="E279" i="13"/>
  <c r="F279" i="13" s="1"/>
  <c r="G278" i="13"/>
  <c r="D279" i="13"/>
  <c r="H278" i="13"/>
  <c r="G295" i="22"/>
  <c r="E296" i="22"/>
  <c r="F296" i="22" s="1"/>
  <c r="D296" i="22" s="1"/>
  <c r="H295" i="22"/>
  <c r="E288" i="21"/>
  <c r="F288" i="21" s="1"/>
  <c r="D288" i="21"/>
  <c r="G287" i="21"/>
  <c r="H287" i="21" s="1"/>
  <c r="G287" i="15"/>
  <c r="H287" i="15" s="1"/>
  <c r="E288" i="15"/>
  <c r="F288" i="15" s="1"/>
  <c r="D288" i="15" s="1"/>
  <c r="G146" i="14"/>
  <c r="H146" i="14" s="1"/>
  <c r="E147" i="14"/>
  <c r="F147" i="14" s="1"/>
  <c r="D147" i="14"/>
  <c r="E281" i="17"/>
  <c r="F281" i="17" s="1"/>
  <c r="D281" i="17"/>
  <c r="G280" i="17"/>
  <c r="H280" i="17"/>
  <c r="E280" i="27"/>
  <c r="F280" i="27" s="1"/>
  <c r="D280" i="27"/>
  <c r="G279" i="27"/>
  <c r="H279" i="27" s="1"/>
  <c r="E279" i="18"/>
  <c r="F279" i="18" s="1"/>
  <c r="D279" i="18" s="1"/>
  <c r="G278" i="18"/>
  <c r="H278" i="18" s="1"/>
  <c r="G277" i="10"/>
  <c r="H277" i="10" s="1"/>
  <c r="E278" i="10"/>
  <c r="F278" i="10" s="1"/>
  <c r="D278" i="10"/>
  <c r="E276" i="9"/>
  <c r="F276" i="9" s="1"/>
  <c r="D276" i="9"/>
  <c r="G275" i="9"/>
  <c r="H275" i="9"/>
  <c r="G277" i="11"/>
  <c r="H277" i="11" s="1"/>
  <c r="E278" i="11"/>
  <c r="F278" i="11" s="1"/>
  <c r="D278" i="11"/>
  <c r="E278" i="8"/>
  <c r="F278" i="8" s="1"/>
  <c r="D278" i="8"/>
  <c r="G277" i="8"/>
  <c r="H277" i="8"/>
  <c r="E278" i="6"/>
  <c r="F278" i="6" s="1"/>
  <c r="D278" i="6"/>
  <c r="G277" i="6"/>
  <c r="H277" i="6" s="1"/>
  <c r="G277" i="5"/>
  <c r="H277" i="5" s="1"/>
  <c r="E278" i="5"/>
  <c r="F278" i="5" s="1"/>
  <c r="D278" i="5" s="1"/>
  <c r="E261" i="4"/>
  <c r="F261" i="4" s="1"/>
  <c r="D261" i="4" s="1"/>
  <c r="G260" i="4"/>
  <c r="H260" i="4" s="1"/>
  <c r="E240" i="7"/>
  <c r="F240" i="7" s="1"/>
  <c r="D240" i="7" s="1"/>
  <c r="G240" i="7" s="1"/>
  <c r="H239" i="7"/>
  <c r="E317" i="20" l="1"/>
  <c r="F317" i="20" s="1"/>
  <c r="G316" i="20"/>
  <c r="D317" i="20"/>
  <c r="H316" i="20"/>
  <c r="G316" i="12"/>
  <c r="H316" i="12" s="1"/>
  <c r="E317" i="12"/>
  <c r="F317" i="12" s="1"/>
  <c r="D317" i="12" s="1"/>
  <c r="G297" i="26"/>
  <c r="H297" i="26" s="1"/>
  <c r="E298" i="26"/>
  <c r="F298" i="26" s="1"/>
  <c r="D298" i="26" s="1"/>
  <c r="E299" i="25"/>
  <c r="F299" i="25" s="1"/>
  <c r="D299" i="25" s="1"/>
  <c r="G298" i="25"/>
  <c r="H298" i="25" s="1"/>
  <c r="E297" i="24"/>
  <c r="F297" i="24" s="1"/>
  <c r="D297" i="24"/>
  <c r="G296" i="24"/>
  <c r="H296" i="24" s="1"/>
  <c r="G296" i="23"/>
  <c r="H296" i="23" s="1"/>
  <c r="E297" i="23"/>
  <c r="F297" i="23" s="1"/>
  <c r="D297" i="23" s="1"/>
  <c r="H296" i="19"/>
  <c r="G296" i="19"/>
  <c r="E297" i="19"/>
  <c r="F297" i="19" s="1"/>
  <c r="D297" i="19"/>
  <c r="E297" i="16"/>
  <c r="F297" i="16" s="1"/>
  <c r="D297" i="16" s="1"/>
  <c r="G296" i="16"/>
  <c r="H296" i="16" s="1"/>
  <c r="E280" i="13"/>
  <c r="F280" i="13" s="1"/>
  <c r="D280" i="13" s="1"/>
  <c r="G279" i="13"/>
  <c r="H279" i="13" s="1"/>
  <c r="E297" i="22"/>
  <c r="F297" i="22" s="1"/>
  <c r="D297" i="22" s="1"/>
  <c r="G296" i="22"/>
  <c r="H296" i="22" s="1"/>
  <c r="E289" i="21"/>
  <c r="F289" i="21" s="1"/>
  <c r="G288" i="21"/>
  <c r="H288" i="21" s="1"/>
  <c r="D289" i="21"/>
  <c r="E289" i="15"/>
  <c r="F289" i="15" s="1"/>
  <c r="D289" i="15" s="1"/>
  <c r="G288" i="15"/>
  <c r="H288" i="15" s="1"/>
  <c r="G147" i="14"/>
  <c r="E148" i="14"/>
  <c r="F148" i="14" s="1"/>
  <c r="D148" i="14" s="1"/>
  <c r="H147" i="14"/>
  <c r="E282" i="17"/>
  <c r="F282" i="17" s="1"/>
  <c r="D282" i="17"/>
  <c r="G281" i="17"/>
  <c r="H281" i="17"/>
  <c r="G280" i="27"/>
  <c r="H280" i="27" s="1"/>
  <c r="E281" i="27"/>
  <c r="F281" i="27" s="1"/>
  <c r="D281" i="27" s="1"/>
  <c r="G279" i="18"/>
  <c r="H279" i="18" s="1"/>
  <c r="E280" i="18"/>
  <c r="F280" i="18" s="1"/>
  <c r="D280" i="18" s="1"/>
  <c r="G278" i="10"/>
  <c r="H278" i="10" s="1"/>
  <c r="E279" i="10"/>
  <c r="F279" i="10" s="1"/>
  <c r="D279" i="10" s="1"/>
  <c r="E277" i="9"/>
  <c r="F277" i="9" s="1"/>
  <c r="D277" i="9" s="1"/>
  <c r="G276" i="9"/>
  <c r="H276" i="9" s="1"/>
  <c r="H278" i="11"/>
  <c r="G278" i="11"/>
  <c r="E279" i="11"/>
  <c r="F279" i="11" s="1"/>
  <c r="D279" i="11" s="1"/>
  <c r="G278" i="8"/>
  <c r="H278" i="8" s="1"/>
  <c r="E279" i="8"/>
  <c r="F279" i="8" s="1"/>
  <c r="D279" i="8" s="1"/>
  <c r="E279" i="6"/>
  <c r="F279" i="6" s="1"/>
  <c r="G278" i="6"/>
  <c r="H278" i="6" s="1"/>
  <c r="D279" i="6"/>
  <c r="G278" i="5"/>
  <c r="H278" i="5" s="1"/>
  <c r="E279" i="5"/>
  <c r="F279" i="5" s="1"/>
  <c r="D279" i="5" s="1"/>
  <c r="G261" i="4"/>
  <c r="H261" i="4" s="1"/>
  <c r="E262" i="4"/>
  <c r="F262" i="4" s="1"/>
  <c r="D262" i="4" s="1"/>
  <c r="E241" i="7"/>
  <c r="F241" i="7" s="1"/>
  <c r="D241" i="7" s="1"/>
  <c r="G241" i="7" s="1"/>
  <c r="H240" i="7"/>
  <c r="G317" i="20" l="1"/>
  <c r="H317" i="20" s="1"/>
  <c r="E318" i="20"/>
  <c r="F318" i="20" s="1"/>
  <c r="D318" i="20" s="1"/>
  <c r="G317" i="12"/>
  <c r="H317" i="12" s="1"/>
  <c r="E318" i="12"/>
  <c r="F318" i="12" s="1"/>
  <c r="D318" i="12" s="1"/>
  <c r="G298" i="26"/>
  <c r="H298" i="26" s="1"/>
  <c r="E299" i="26"/>
  <c r="F299" i="26" s="1"/>
  <c r="D299" i="26" s="1"/>
  <c r="E300" i="25"/>
  <c r="F300" i="25" s="1"/>
  <c r="G299" i="25"/>
  <c r="H299" i="25" s="1"/>
  <c r="D300" i="25"/>
  <c r="G297" i="24"/>
  <c r="H297" i="24" s="1"/>
  <c r="E298" i="24"/>
  <c r="F298" i="24" s="1"/>
  <c r="D298" i="24" s="1"/>
  <c r="E298" i="23"/>
  <c r="F298" i="23" s="1"/>
  <c r="D298" i="23" s="1"/>
  <c r="G297" i="23"/>
  <c r="H297" i="23" s="1"/>
  <c r="G297" i="19"/>
  <c r="H297" i="19" s="1"/>
  <c r="E298" i="19"/>
  <c r="F298" i="19" s="1"/>
  <c r="D298" i="19" s="1"/>
  <c r="G297" i="16"/>
  <c r="H297" i="16" s="1"/>
  <c r="E298" i="16"/>
  <c r="F298" i="16" s="1"/>
  <c r="D298" i="16" s="1"/>
  <c r="E281" i="13"/>
  <c r="F281" i="13" s="1"/>
  <c r="D281" i="13" s="1"/>
  <c r="G280" i="13"/>
  <c r="H280" i="13" s="1"/>
  <c r="E298" i="22"/>
  <c r="F298" i="22" s="1"/>
  <c r="D298" i="22" s="1"/>
  <c r="G297" i="22"/>
  <c r="H297" i="22" s="1"/>
  <c r="G289" i="21"/>
  <c r="H289" i="21" s="1"/>
  <c r="E290" i="21"/>
  <c r="F290" i="21" s="1"/>
  <c r="D290" i="21" s="1"/>
  <c r="E290" i="15"/>
  <c r="F290" i="15" s="1"/>
  <c r="D290" i="15" s="1"/>
  <c r="G289" i="15"/>
  <c r="H289" i="15" s="1"/>
  <c r="G148" i="14"/>
  <c r="E149" i="14"/>
  <c r="H148" i="14"/>
  <c r="G282" i="17"/>
  <c r="E283" i="17"/>
  <c r="F283" i="17" s="1"/>
  <c r="D283" i="17" s="1"/>
  <c r="H282" i="17"/>
  <c r="G281" i="27"/>
  <c r="H281" i="27" s="1"/>
  <c r="E282" i="27"/>
  <c r="F282" i="27" s="1"/>
  <c r="D282" i="27" s="1"/>
  <c r="E281" i="18"/>
  <c r="F281" i="18" s="1"/>
  <c r="D281" i="18"/>
  <c r="G280" i="18"/>
  <c r="H280" i="18" s="1"/>
  <c r="E280" i="10"/>
  <c r="F280" i="10" s="1"/>
  <c r="D280" i="10"/>
  <c r="G279" i="10"/>
  <c r="H279" i="10"/>
  <c r="H277" i="9"/>
  <c r="G277" i="9"/>
  <c r="E278" i="9"/>
  <c r="F278" i="9" s="1"/>
  <c r="D278" i="9" s="1"/>
  <c r="E280" i="11"/>
  <c r="F280" i="11" s="1"/>
  <c r="D280" i="11"/>
  <c r="G279" i="11"/>
  <c r="H279" i="11"/>
  <c r="G279" i="8"/>
  <c r="E280" i="8"/>
  <c r="F280" i="8" s="1"/>
  <c r="D280" i="8" s="1"/>
  <c r="H279" i="8"/>
  <c r="G279" i="6"/>
  <c r="H279" i="6" s="1"/>
  <c r="E280" i="6"/>
  <c r="F280" i="6" s="1"/>
  <c r="D280" i="6" s="1"/>
  <c r="G279" i="5"/>
  <c r="H279" i="5" s="1"/>
  <c r="E280" i="5"/>
  <c r="F280" i="5" s="1"/>
  <c r="D280" i="5" s="1"/>
  <c r="G262" i="4"/>
  <c r="H262" i="4" s="1"/>
  <c r="E263" i="4"/>
  <c r="F263" i="4" s="1"/>
  <c r="D263" i="4" s="1"/>
  <c r="E242" i="7"/>
  <c r="F242" i="7" s="1"/>
  <c r="D242" i="7" s="1"/>
  <c r="G242" i="7" s="1"/>
  <c r="H241" i="7"/>
  <c r="G318" i="20" l="1"/>
  <c r="H318" i="20" s="1"/>
  <c r="E319" i="20"/>
  <c r="F319" i="20" s="1"/>
  <c r="D319" i="20" s="1"/>
  <c r="E319" i="12"/>
  <c r="F319" i="12" s="1"/>
  <c r="D319" i="12" s="1"/>
  <c r="G318" i="12"/>
  <c r="H318" i="12" s="1"/>
  <c r="E300" i="26"/>
  <c r="F300" i="26" s="1"/>
  <c r="D300" i="26" s="1"/>
  <c r="G299" i="26"/>
  <c r="H299" i="26" s="1"/>
  <c r="G300" i="25"/>
  <c r="H300" i="25" s="1"/>
  <c r="E301" i="25"/>
  <c r="F301" i="25" s="1"/>
  <c r="D301" i="25" s="1"/>
  <c r="E299" i="24"/>
  <c r="F299" i="24" s="1"/>
  <c r="D299" i="24" s="1"/>
  <c r="G298" i="24"/>
  <c r="H298" i="24" s="1"/>
  <c r="G298" i="23"/>
  <c r="H298" i="23" s="1"/>
  <c r="E299" i="23"/>
  <c r="F299" i="23" s="1"/>
  <c r="D299" i="23" s="1"/>
  <c r="E299" i="19"/>
  <c r="F299" i="19" s="1"/>
  <c r="D299" i="19" s="1"/>
  <c r="G298" i="19"/>
  <c r="H298" i="19" s="1"/>
  <c r="G298" i="16"/>
  <c r="H298" i="16" s="1"/>
  <c r="E299" i="16"/>
  <c r="F299" i="16" s="1"/>
  <c r="D299" i="16" s="1"/>
  <c r="G281" i="13"/>
  <c r="H281" i="13" s="1"/>
  <c r="E282" i="13"/>
  <c r="F282" i="13" s="1"/>
  <c r="D282" i="13" s="1"/>
  <c r="G298" i="22"/>
  <c r="H298" i="22" s="1"/>
  <c r="E299" i="22"/>
  <c r="F299" i="22" s="1"/>
  <c r="D299" i="22" s="1"/>
  <c r="G290" i="21"/>
  <c r="H290" i="21" s="1"/>
  <c r="E291" i="21"/>
  <c r="F291" i="21" s="1"/>
  <c r="D291" i="21"/>
  <c r="G290" i="15"/>
  <c r="H290" i="15" s="1"/>
  <c r="E291" i="15"/>
  <c r="F291" i="15" s="1"/>
  <c r="D291" i="15"/>
  <c r="F149" i="14"/>
  <c r="D149" i="14" s="1"/>
  <c r="G283" i="17"/>
  <c r="E284" i="17"/>
  <c r="F284" i="17" s="1"/>
  <c r="D284" i="17" s="1"/>
  <c r="H283" i="17"/>
  <c r="E283" i="27"/>
  <c r="F283" i="27" s="1"/>
  <c r="D283" i="27" s="1"/>
  <c r="G282" i="27"/>
  <c r="H282" i="27"/>
  <c r="G281" i="18"/>
  <c r="H281" i="18" s="1"/>
  <c r="E282" i="18"/>
  <c r="F282" i="18" s="1"/>
  <c r="D282" i="18" s="1"/>
  <c r="E281" i="10"/>
  <c r="F281" i="10" s="1"/>
  <c r="D281" i="10"/>
  <c r="G280" i="10"/>
  <c r="H280" i="10" s="1"/>
  <c r="G278" i="9"/>
  <c r="H278" i="9" s="1"/>
  <c r="D279" i="9"/>
  <c r="E279" i="9"/>
  <c r="F279" i="9" s="1"/>
  <c r="E281" i="11"/>
  <c r="F281" i="11" s="1"/>
  <c r="D281" i="11"/>
  <c r="G280" i="11"/>
  <c r="H280" i="11" s="1"/>
  <c r="G280" i="8"/>
  <c r="E281" i="8"/>
  <c r="F281" i="8" s="1"/>
  <c r="D281" i="8" s="1"/>
  <c r="H280" i="8"/>
  <c r="G280" i="6"/>
  <c r="E281" i="6"/>
  <c r="F281" i="6" s="1"/>
  <c r="D281" i="6" s="1"/>
  <c r="H280" i="6"/>
  <c r="E281" i="5"/>
  <c r="F281" i="5" s="1"/>
  <c r="D281" i="5" s="1"/>
  <c r="G280" i="5"/>
  <c r="H280" i="5" s="1"/>
  <c r="E264" i="4"/>
  <c r="F264" i="4" s="1"/>
  <c r="D264" i="4" s="1"/>
  <c r="G263" i="4"/>
  <c r="H263" i="4" s="1"/>
  <c r="H242" i="7"/>
  <c r="E243" i="7"/>
  <c r="F243" i="7" s="1"/>
  <c r="D243" i="7" s="1"/>
  <c r="G243" i="7" s="1"/>
  <c r="G319" i="20" l="1"/>
  <c r="H319" i="20" s="1"/>
  <c r="E320" i="20"/>
  <c r="F320" i="20" s="1"/>
  <c r="D320" i="20" s="1"/>
  <c r="E320" i="12"/>
  <c r="F320" i="12" s="1"/>
  <c r="D320" i="12" s="1"/>
  <c r="G319" i="12"/>
  <c r="H319" i="12" s="1"/>
  <c r="G300" i="26"/>
  <c r="H300" i="26" s="1"/>
  <c r="E301" i="26"/>
  <c r="F301" i="26" s="1"/>
  <c r="D301" i="26" s="1"/>
  <c r="E302" i="25"/>
  <c r="F302" i="25" s="1"/>
  <c r="D302" i="25" s="1"/>
  <c r="G301" i="25"/>
  <c r="H301" i="25"/>
  <c r="G299" i="24"/>
  <c r="H299" i="24" s="1"/>
  <c r="E300" i="24"/>
  <c r="F300" i="24" s="1"/>
  <c r="D300" i="24" s="1"/>
  <c r="G299" i="23"/>
  <c r="H299" i="23" s="1"/>
  <c r="E300" i="23"/>
  <c r="F300" i="23" s="1"/>
  <c r="D300" i="23" s="1"/>
  <c r="E300" i="19"/>
  <c r="F300" i="19" s="1"/>
  <c r="D300" i="19" s="1"/>
  <c r="G299" i="19"/>
  <c r="H299" i="19" s="1"/>
  <c r="E300" i="16"/>
  <c r="F300" i="16" s="1"/>
  <c r="D300" i="16" s="1"/>
  <c r="G299" i="16"/>
  <c r="H299" i="16" s="1"/>
  <c r="E283" i="13"/>
  <c r="F283" i="13" s="1"/>
  <c r="G282" i="13"/>
  <c r="D283" i="13"/>
  <c r="H282" i="13"/>
  <c r="G299" i="22"/>
  <c r="H299" i="22" s="1"/>
  <c r="E300" i="22"/>
  <c r="F300" i="22" s="1"/>
  <c r="D300" i="22" s="1"/>
  <c r="G291" i="21"/>
  <c r="H291" i="21" s="1"/>
  <c r="E292" i="21"/>
  <c r="F292" i="21" s="1"/>
  <c r="D292" i="21" s="1"/>
  <c r="E292" i="15"/>
  <c r="F292" i="15" s="1"/>
  <c r="D292" i="15" s="1"/>
  <c r="G291" i="15"/>
  <c r="H291" i="15" s="1"/>
  <c r="G149" i="14"/>
  <c r="H149" i="14" s="1"/>
  <c r="E150" i="14"/>
  <c r="E285" i="17"/>
  <c r="F285" i="17" s="1"/>
  <c r="D285" i="17"/>
  <c r="G284" i="17"/>
  <c r="H284" i="17"/>
  <c r="E284" i="27"/>
  <c r="F284" i="27" s="1"/>
  <c r="D284" i="27" s="1"/>
  <c r="G283" i="27"/>
  <c r="H283" i="27"/>
  <c r="G282" i="18"/>
  <c r="E283" i="18"/>
  <c r="F283" i="18" s="1"/>
  <c r="D283" i="18" s="1"/>
  <c r="H282" i="18"/>
  <c r="G281" i="10"/>
  <c r="H281" i="10" s="1"/>
  <c r="E282" i="10"/>
  <c r="F282" i="10" s="1"/>
  <c r="D282" i="10" s="1"/>
  <c r="H279" i="9"/>
  <c r="E280" i="9"/>
  <c r="F280" i="9" s="1"/>
  <c r="D280" i="9" s="1"/>
  <c r="G279" i="9"/>
  <c r="H281" i="11"/>
  <c r="G281" i="11"/>
  <c r="E282" i="11"/>
  <c r="F282" i="11" s="1"/>
  <c r="D282" i="11"/>
  <c r="E282" i="8"/>
  <c r="F282" i="8" s="1"/>
  <c r="D282" i="8"/>
  <c r="G281" i="8"/>
  <c r="H281" i="8"/>
  <c r="E282" i="6"/>
  <c r="F282" i="6" s="1"/>
  <c r="D282" i="6"/>
  <c r="G281" i="6"/>
  <c r="H281" i="6"/>
  <c r="G281" i="5"/>
  <c r="H281" i="5" s="1"/>
  <c r="E282" i="5"/>
  <c r="F282" i="5" s="1"/>
  <c r="D282" i="5" s="1"/>
  <c r="E265" i="4"/>
  <c r="F265" i="4" s="1"/>
  <c r="D265" i="4" s="1"/>
  <c r="G264" i="4"/>
  <c r="H264" i="4"/>
  <c r="E244" i="7"/>
  <c r="F244" i="7" s="1"/>
  <c r="D244" i="7" s="1"/>
  <c r="G244" i="7" s="1"/>
  <c r="H243" i="7"/>
  <c r="E321" i="20" l="1"/>
  <c r="F321" i="20" s="1"/>
  <c r="D321" i="20" s="1"/>
  <c r="G320" i="20"/>
  <c r="H320" i="20" s="1"/>
  <c r="E321" i="12"/>
  <c r="F321" i="12" s="1"/>
  <c r="D321" i="12" s="1"/>
  <c r="G320" i="12"/>
  <c r="H320" i="12" s="1"/>
  <c r="G301" i="26"/>
  <c r="H301" i="26" s="1"/>
  <c r="E302" i="26"/>
  <c r="F302" i="26" s="1"/>
  <c r="D302" i="26" s="1"/>
  <c r="G302" i="25"/>
  <c r="H302" i="25" s="1"/>
  <c r="E303" i="25"/>
  <c r="F303" i="25" s="1"/>
  <c r="D303" i="25" s="1"/>
  <c r="E301" i="24"/>
  <c r="F301" i="24" s="1"/>
  <c r="D301" i="24" s="1"/>
  <c r="G300" i="24"/>
  <c r="H300" i="24" s="1"/>
  <c r="E301" i="23"/>
  <c r="F301" i="23" s="1"/>
  <c r="D301" i="23"/>
  <c r="G300" i="23"/>
  <c r="H300" i="23"/>
  <c r="G300" i="19"/>
  <c r="H300" i="19" s="1"/>
  <c r="E301" i="19"/>
  <c r="F301" i="19" s="1"/>
  <c r="D301" i="19" s="1"/>
  <c r="E301" i="16"/>
  <c r="F301" i="16" s="1"/>
  <c r="D301" i="16" s="1"/>
  <c r="G300" i="16"/>
  <c r="H300" i="16" s="1"/>
  <c r="G283" i="13"/>
  <c r="H283" i="13" s="1"/>
  <c r="E284" i="13"/>
  <c r="F284" i="13" s="1"/>
  <c r="D284" i="13" s="1"/>
  <c r="E301" i="22"/>
  <c r="F301" i="22" s="1"/>
  <c r="D301" i="22" s="1"/>
  <c r="G300" i="22"/>
  <c r="H300" i="22" s="1"/>
  <c r="E293" i="21"/>
  <c r="F293" i="21" s="1"/>
  <c r="D293" i="21" s="1"/>
  <c r="G292" i="21"/>
  <c r="H292" i="21" s="1"/>
  <c r="E293" i="15"/>
  <c r="F293" i="15" s="1"/>
  <c r="D293" i="15" s="1"/>
  <c r="G292" i="15"/>
  <c r="H292" i="15" s="1"/>
  <c r="F150" i="14"/>
  <c r="D150" i="14" s="1"/>
  <c r="E286" i="17"/>
  <c r="F286" i="17" s="1"/>
  <c r="D286" i="17"/>
  <c r="G285" i="17"/>
  <c r="H285" i="17" s="1"/>
  <c r="G284" i="27"/>
  <c r="H284" i="27" s="1"/>
  <c r="E285" i="27"/>
  <c r="F285" i="27" s="1"/>
  <c r="D285" i="27"/>
  <c r="E284" i="18"/>
  <c r="F284" i="18" s="1"/>
  <c r="D284" i="18" s="1"/>
  <c r="G283" i="18"/>
  <c r="H283" i="18"/>
  <c r="G282" i="10"/>
  <c r="E283" i="10"/>
  <c r="F283" i="10" s="1"/>
  <c r="D283" i="10" s="1"/>
  <c r="H282" i="10"/>
  <c r="E281" i="9"/>
  <c r="F281" i="9" s="1"/>
  <c r="D281" i="9"/>
  <c r="G280" i="9"/>
  <c r="H280" i="9"/>
  <c r="E283" i="11"/>
  <c r="F283" i="11" s="1"/>
  <c r="D283" i="11" s="1"/>
  <c r="G282" i="11"/>
  <c r="H282" i="11"/>
  <c r="E283" i="8"/>
  <c r="F283" i="8" s="1"/>
  <c r="D283" i="8"/>
  <c r="G282" i="8"/>
  <c r="H282" i="8" s="1"/>
  <c r="E283" i="6"/>
  <c r="F283" i="6" s="1"/>
  <c r="G282" i="6"/>
  <c r="D283" i="6"/>
  <c r="H282" i="6"/>
  <c r="G282" i="5"/>
  <c r="H282" i="5" s="1"/>
  <c r="E283" i="5"/>
  <c r="F283" i="5" s="1"/>
  <c r="D283" i="5"/>
  <c r="G265" i="4"/>
  <c r="H265" i="4" s="1"/>
  <c r="E266" i="4"/>
  <c r="F266" i="4" s="1"/>
  <c r="D266" i="4" s="1"/>
  <c r="E245" i="7"/>
  <c r="F245" i="7" s="1"/>
  <c r="D245" i="7" s="1"/>
  <c r="G245" i="7" s="1"/>
  <c r="H244" i="7"/>
  <c r="G321" i="20" l="1"/>
  <c r="H321" i="20" s="1"/>
  <c r="E322" i="20"/>
  <c r="F322" i="20" s="1"/>
  <c r="D322" i="20" s="1"/>
  <c r="G321" i="12"/>
  <c r="H321" i="12" s="1"/>
  <c r="E322" i="12"/>
  <c r="F322" i="12" s="1"/>
  <c r="D322" i="12" s="1"/>
  <c r="E303" i="26"/>
  <c r="F303" i="26" s="1"/>
  <c r="D303" i="26" s="1"/>
  <c r="G302" i="26"/>
  <c r="H302" i="26" s="1"/>
  <c r="G303" i="25"/>
  <c r="H303" i="25" s="1"/>
  <c r="E304" i="25"/>
  <c r="F304" i="25" s="1"/>
  <c r="D304" i="25" s="1"/>
  <c r="E302" i="24"/>
  <c r="F302" i="24" s="1"/>
  <c r="D302" i="24" s="1"/>
  <c r="G301" i="24"/>
  <c r="H301" i="24" s="1"/>
  <c r="G301" i="23"/>
  <c r="H301" i="23" s="1"/>
  <c r="E302" i="23"/>
  <c r="F302" i="23" s="1"/>
  <c r="D302" i="23" s="1"/>
  <c r="E302" i="19"/>
  <c r="F302" i="19" s="1"/>
  <c r="D302" i="19" s="1"/>
  <c r="G301" i="19"/>
  <c r="H301" i="19" s="1"/>
  <c r="G301" i="16"/>
  <c r="H301" i="16" s="1"/>
  <c r="E302" i="16"/>
  <c r="F302" i="16" s="1"/>
  <c r="D302" i="16" s="1"/>
  <c r="E285" i="13"/>
  <c r="F285" i="13" s="1"/>
  <c r="D285" i="13"/>
  <c r="G284" i="13"/>
  <c r="H284" i="13" s="1"/>
  <c r="E302" i="22"/>
  <c r="F302" i="22" s="1"/>
  <c r="D302" i="22"/>
  <c r="G301" i="22"/>
  <c r="H301" i="22" s="1"/>
  <c r="E294" i="21"/>
  <c r="F294" i="21" s="1"/>
  <c r="D294" i="21" s="1"/>
  <c r="G293" i="21"/>
  <c r="H293" i="21" s="1"/>
  <c r="L293" i="21" s="1"/>
  <c r="G293" i="15"/>
  <c r="H293" i="15" s="1"/>
  <c r="E294" i="15"/>
  <c r="F294" i="15" s="1"/>
  <c r="D294" i="15" s="1"/>
  <c r="G150" i="14"/>
  <c r="H150" i="14" s="1"/>
  <c r="E151" i="14"/>
  <c r="G286" i="17"/>
  <c r="H286" i="17" s="1"/>
  <c r="E287" i="17"/>
  <c r="F287" i="17" s="1"/>
  <c r="D287" i="17" s="1"/>
  <c r="G285" i="27"/>
  <c r="H285" i="27" s="1"/>
  <c r="E286" i="27"/>
  <c r="F286" i="27" s="1"/>
  <c r="D286" i="27"/>
  <c r="E285" i="18"/>
  <c r="F285" i="18" s="1"/>
  <c r="D285" i="18" s="1"/>
  <c r="G284" i="18"/>
  <c r="H284" i="18" s="1"/>
  <c r="E284" i="10"/>
  <c r="F284" i="10" s="1"/>
  <c r="D284" i="10"/>
  <c r="G283" i="10"/>
  <c r="H283" i="10" s="1"/>
  <c r="G281" i="9"/>
  <c r="H281" i="9" s="1"/>
  <c r="E282" i="9"/>
  <c r="F282" i="9" s="1"/>
  <c r="D282" i="9" s="1"/>
  <c r="E284" i="11"/>
  <c r="F284" i="11" s="1"/>
  <c r="D284" i="11" s="1"/>
  <c r="G283" i="11"/>
  <c r="H283" i="11"/>
  <c r="G283" i="8"/>
  <c r="H283" i="8" s="1"/>
  <c r="E284" i="8"/>
  <c r="F284" i="8" s="1"/>
  <c r="D284" i="8"/>
  <c r="G283" i="6"/>
  <c r="H283" i="6" s="1"/>
  <c r="E284" i="6"/>
  <c r="F284" i="6" s="1"/>
  <c r="D284" i="6"/>
  <c r="E284" i="5"/>
  <c r="F284" i="5" s="1"/>
  <c r="G283" i="5"/>
  <c r="H283" i="5" s="1"/>
  <c r="D284" i="5"/>
  <c r="G266" i="4"/>
  <c r="H266" i="4" s="1"/>
  <c r="E267" i="4"/>
  <c r="F267" i="4" s="1"/>
  <c r="D267" i="4" s="1"/>
  <c r="E246" i="7"/>
  <c r="F246" i="7" s="1"/>
  <c r="D246" i="7" s="1"/>
  <c r="G246" i="7" s="1"/>
  <c r="H245" i="7"/>
  <c r="G322" i="20" l="1"/>
  <c r="H322" i="20" s="1"/>
  <c r="E323" i="20"/>
  <c r="F323" i="20" s="1"/>
  <c r="D323" i="20" s="1"/>
  <c r="G322" i="12"/>
  <c r="H322" i="12" s="1"/>
  <c r="E323" i="12"/>
  <c r="F323" i="12" s="1"/>
  <c r="D323" i="12" s="1"/>
  <c r="E304" i="26"/>
  <c r="F304" i="26" s="1"/>
  <c r="D304" i="26" s="1"/>
  <c r="G303" i="26"/>
  <c r="H303" i="26" s="1"/>
  <c r="E305" i="25"/>
  <c r="F305" i="25" s="1"/>
  <c r="D305" i="25"/>
  <c r="G304" i="25"/>
  <c r="H304" i="25"/>
  <c r="G302" i="24"/>
  <c r="H302" i="24" s="1"/>
  <c r="E303" i="24"/>
  <c r="F303" i="24" s="1"/>
  <c r="D303" i="24" s="1"/>
  <c r="E303" i="23"/>
  <c r="F303" i="23" s="1"/>
  <c r="D303" i="23"/>
  <c r="G302" i="23"/>
  <c r="H302" i="23" s="1"/>
  <c r="E303" i="19"/>
  <c r="F303" i="19" s="1"/>
  <c r="D303" i="19" s="1"/>
  <c r="G302" i="19"/>
  <c r="H302" i="19" s="1"/>
  <c r="G302" i="16"/>
  <c r="H302" i="16" s="1"/>
  <c r="M302" i="16" s="1"/>
  <c r="E303" i="16"/>
  <c r="F303" i="16" s="1"/>
  <c r="D303" i="16" s="1"/>
  <c r="G285" i="13"/>
  <c r="H285" i="13" s="1"/>
  <c r="E286" i="13"/>
  <c r="F286" i="13" s="1"/>
  <c r="D286" i="13" s="1"/>
  <c r="E303" i="22"/>
  <c r="F303" i="22" s="1"/>
  <c r="D303" i="22" s="1"/>
  <c r="G302" i="22"/>
  <c r="H302" i="22" s="1"/>
  <c r="G294" i="21"/>
  <c r="H294" i="21" s="1"/>
  <c r="E295" i="21"/>
  <c r="F295" i="21" s="1"/>
  <c r="D295" i="21" s="1"/>
  <c r="E295" i="15"/>
  <c r="F295" i="15" s="1"/>
  <c r="D295" i="15" s="1"/>
  <c r="G294" i="15"/>
  <c r="H294" i="15" s="1"/>
  <c r="F151" i="14"/>
  <c r="D151" i="14" s="1"/>
  <c r="G287" i="17"/>
  <c r="E288" i="17"/>
  <c r="F288" i="17" s="1"/>
  <c r="D288" i="17" s="1"/>
  <c r="H287" i="17"/>
  <c r="E287" i="27"/>
  <c r="F287" i="27" s="1"/>
  <c r="D287" i="27" s="1"/>
  <c r="G286" i="27"/>
  <c r="H286" i="27" s="1"/>
  <c r="G285" i="18"/>
  <c r="H285" i="18" s="1"/>
  <c r="E286" i="18"/>
  <c r="F286" i="18" s="1"/>
  <c r="D286" i="18" s="1"/>
  <c r="E285" i="10"/>
  <c r="F285" i="10" s="1"/>
  <c r="G284" i="10"/>
  <c r="H284" i="10" s="1"/>
  <c r="D285" i="10"/>
  <c r="G282" i="9"/>
  <c r="H282" i="9" s="1"/>
  <c r="D283" i="9"/>
  <c r="E283" i="9"/>
  <c r="F283" i="9" s="1"/>
  <c r="G284" i="11"/>
  <c r="H284" i="11" s="1"/>
  <c r="E285" i="11"/>
  <c r="F285" i="11" s="1"/>
  <c r="D285" i="11"/>
  <c r="G284" i="8"/>
  <c r="H284" i="8" s="1"/>
  <c r="E285" i="8"/>
  <c r="F285" i="8" s="1"/>
  <c r="D285" i="8" s="1"/>
  <c r="G284" i="6"/>
  <c r="H284" i="6" s="1"/>
  <c r="E285" i="6"/>
  <c r="F285" i="6" s="1"/>
  <c r="D285" i="6" s="1"/>
  <c r="E285" i="5"/>
  <c r="F285" i="5" s="1"/>
  <c r="D285" i="5" s="1"/>
  <c r="G284" i="5"/>
  <c r="H284" i="5" s="1"/>
  <c r="E268" i="4"/>
  <c r="F268" i="4" s="1"/>
  <c r="D268" i="4"/>
  <c r="G267" i="4"/>
  <c r="H267" i="4" s="1"/>
  <c r="L266" i="4"/>
  <c r="H246" i="7"/>
  <c r="E247" i="7"/>
  <c r="F247" i="7" s="1"/>
  <c r="D247" i="7" s="1"/>
  <c r="G247" i="7" s="1"/>
  <c r="G323" i="20" l="1"/>
  <c r="H323" i="20" s="1"/>
  <c r="E324" i="20"/>
  <c r="F324" i="20" s="1"/>
  <c r="D324" i="20" s="1"/>
  <c r="E324" i="12"/>
  <c r="F324" i="12" s="1"/>
  <c r="G323" i="12"/>
  <c r="D324" i="12"/>
  <c r="H323" i="12"/>
  <c r="E305" i="26"/>
  <c r="F305" i="26" s="1"/>
  <c r="D305" i="26" s="1"/>
  <c r="G304" i="26"/>
  <c r="H304" i="26" s="1"/>
  <c r="G305" i="25"/>
  <c r="H305" i="25" s="1"/>
  <c r="E306" i="25"/>
  <c r="F306" i="25" s="1"/>
  <c r="D306" i="25" s="1"/>
  <c r="E304" i="24"/>
  <c r="F304" i="24" s="1"/>
  <c r="D304" i="24" s="1"/>
  <c r="G303" i="24"/>
  <c r="H303" i="24"/>
  <c r="E304" i="23"/>
  <c r="F304" i="23" s="1"/>
  <c r="D304" i="23" s="1"/>
  <c r="G303" i="23"/>
  <c r="H303" i="23" s="1"/>
  <c r="G303" i="19"/>
  <c r="E304" i="19"/>
  <c r="F304" i="19" s="1"/>
  <c r="D304" i="19" s="1"/>
  <c r="H303" i="19"/>
  <c r="E304" i="16"/>
  <c r="F304" i="16" s="1"/>
  <c r="D304" i="16" s="1"/>
  <c r="G303" i="16"/>
  <c r="H303" i="16" s="1"/>
  <c r="E287" i="13"/>
  <c r="F287" i="13" s="1"/>
  <c r="D287" i="13" s="1"/>
  <c r="G286" i="13"/>
  <c r="H286" i="13" s="1"/>
  <c r="G303" i="22"/>
  <c r="H303" i="22" s="1"/>
  <c r="E304" i="22"/>
  <c r="F304" i="22" s="1"/>
  <c r="D304" i="22" s="1"/>
  <c r="E296" i="21"/>
  <c r="F296" i="21" s="1"/>
  <c r="D296" i="21" s="1"/>
  <c r="G295" i="21"/>
  <c r="H295" i="21" s="1"/>
  <c r="G295" i="15"/>
  <c r="H295" i="15" s="1"/>
  <c r="E296" i="15"/>
  <c r="F296" i="15" s="1"/>
  <c r="D296" i="15" s="1"/>
  <c r="G151" i="14"/>
  <c r="H151" i="14" s="1"/>
  <c r="E152" i="14"/>
  <c r="E289" i="17"/>
  <c r="F289" i="17" s="1"/>
  <c r="D289" i="17"/>
  <c r="G288" i="17"/>
  <c r="H288" i="17"/>
  <c r="E288" i="27"/>
  <c r="F288" i="27" s="1"/>
  <c r="D288" i="27" s="1"/>
  <c r="G287" i="27"/>
  <c r="H287" i="27" s="1"/>
  <c r="G286" i="18"/>
  <c r="H286" i="18" s="1"/>
  <c r="E287" i="18"/>
  <c r="F287" i="18" s="1"/>
  <c r="D287" i="18" s="1"/>
  <c r="E286" i="10"/>
  <c r="F286" i="10" s="1"/>
  <c r="D286" i="10"/>
  <c r="G285" i="10"/>
  <c r="H285" i="10" s="1"/>
  <c r="E284" i="9"/>
  <c r="F284" i="9" s="1"/>
  <c r="D284" i="9"/>
  <c r="G283" i="9"/>
  <c r="H283" i="9" s="1"/>
  <c r="H285" i="11"/>
  <c r="G285" i="11"/>
  <c r="E286" i="11"/>
  <c r="F286" i="11" s="1"/>
  <c r="D286" i="11"/>
  <c r="E286" i="8"/>
  <c r="F286" i="8" s="1"/>
  <c r="D286" i="8"/>
  <c r="G285" i="8"/>
  <c r="H285" i="8"/>
  <c r="E286" i="6"/>
  <c r="F286" i="6" s="1"/>
  <c r="G285" i="6"/>
  <c r="D286" i="6"/>
  <c r="H285" i="6"/>
  <c r="G285" i="5"/>
  <c r="H285" i="5" s="1"/>
  <c r="E286" i="5"/>
  <c r="F286" i="5" s="1"/>
  <c r="D286" i="5" s="1"/>
  <c r="E269" i="4"/>
  <c r="F269" i="4" s="1"/>
  <c r="G268" i="4"/>
  <c r="H268" i="4" s="1"/>
  <c r="D269" i="4"/>
  <c r="E248" i="7"/>
  <c r="F248" i="7" s="1"/>
  <c r="D248" i="7" s="1"/>
  <c r="G248" i="7" s="1"/>
  <c r="H247" i="7"/>
  <c r="E325" i="20" l="1"/>
  <c r="F325" i="20" s="1"/>
  <c r="G324" i="20"/>
  <c r="D325" i="20"/>
  <c r="H324" i="20"/>
  <c r="G324" i="12"/>
  <c r="H324" i="12" s="1"/>
  <c r="E325" i="12"/>
  <c r="F325" i="12" s="1"/>
  <c r="D325" i="12" s="1"/>
  <c r="E306" i="26"/>
  <c r="F306" i="26" s="1"/>
  <c r="D306" i="26" s="1"/>
  <c r="G305" i="26"/>
  <c r="H305" i="26" s="1"/>
  <c r="E307" i="25"/>
  <c r="F307" i="25" s="1"/>
  <c r="D307" i="25" s="1"/>
  <c r="G306" i="25"/>
  <c r="H306" i="25" s="1"/>
  <c r="E305" i="24"/>
  <c r="F305" i="24" s="1"/>
  <c r="D305" i="24" s="1"/>
  <c r="G304" i="24"/>
  <c r="H304" i="24" s="1"/>
  <c r="G304" i="23"/>
  <c r="H304" i="23" s="1"/>
  <c r="E305" i="23"/>
  <c r="F305" i="23" s="1"/>
  <c r="D305" i="23" s="1"/>
  <c r="E305" i="19"/>
  <c r="F305" i="19" s="1"/>
  <c r="D305" i="19" s="1"/>
  <c r="G304" i="19"/>
  <c r="H304" i="19" s="1"/>
  <c r="E305" i="16"/>
  <c r="F305" i="16" s="1"/>
  <c r="D305" i="16" s="1"/>
  <c r="G304" i="16"/>
  <c r="H304" i="16" s="1"/>
  <c r="E288" i="13"/>
  <c r="F288" i="13" s="1"/>
  <c r="D288" i="13" s="1"/>
  <c r="G287" i="13"/>
  <c r="H287" i="13" s="1"/>
  <c r="E305" i="22"/>
  <c r="F305" i="22" s="1"/>
  <c r="D305" i="22" s="1"/>
  <c r="G304" i="22"/>
  <c r="H304" i="22" s="1"/>
  <c r="E297" i="21"/>
  <c r="F297" i="21" s="1"/>
  <c r="D297" i="21" s="1"/>
  <c r="G296" i="21"/>
  <c r="H296" i="21" s="1"/>
  <c r="G296" i="15"/>
  <c r="H296" i="15" s="1"/>
  <c r="E297" i="15"/>
  <c r="F297" i="15" s="1"/>
  <c r="D297" i="15" s="1"/>
  <c r="F152" i="14"/>
  <c r="D152" i="14" s="1"/>
  <c r="E290" i="17"/>
  <c r="F290" i="17" s="1"/>
  <c r="D290" i="17"/>
  <c r="G289" i="17"/>
  <c r="H289" i="17"/>
  <c r="G288" i="27"/>
  <c r="H288" i="27" s="1"/>
  <c r="E289" i="27"/>
  <c r="F289" i="27" s="1"/>
  <c r="D289" i="27" s="1"/>
  <c r="E288" i="18"/>
  <c r="F288" i="18" s="1"/>
  <c r="D288" i="18" s="1"/>
  <c r="G287" i="18"/>
  <c r="H287" i="18" s="1"/>
  <c r="G286" i="10"/>
  <c r="H286" i="10" s="1"/>
  <c r="E287" i="10"/>
  <c r="F287" i="10" s="1"/>
  <c r="D287" i="10" s="1"/>
  <c r="G284" i="9"/>
  <c r="H284" i="9" s="1"/>
  <c r="E285" i="9"/>
  <c r="F285" i="9" s="1"/>
  <c r="D285" i="9" s="1"/>
  <c r="E287" i="11"/>
  <c r="F287" i="11" s="1"/>
  <c r="D287" i="11" s="1"/>
  <c r="G286" i="11"/>
  <c r="H286" i="11" s="1"/>
  <c r="E287" i="8"/>
  <c r="F287" i="8" s="1"/>
  <c r="D287" i="8"/>
  <c r="G286" i="8"/>
  <c r="H286" i="8"/>
  <c r="E287" i="6"/>
  <c r="F287" i="6" s="1"/>
  <c r="G286" i="6"/>
  <c r="D287" i="6"/>
  <c r="H286" i="6"/>
  <c r="G286" i="5"/>
  <c r="H286" i="5" s="1"/>
  <c r="E287" i="5"/>
  <c r="F287" i="5" s="1"/>
  <c r="D287" i="5" s="1"/>
  <c r="G269" i="4"/>
  <c r="H269" i="4" s="1"/>
  <c r="E270" i="4"/>
  <c r="F270" i="4" s="1"/>
  <c r="D270" i="4" s="1"/>
  <c r="E249" i="7"/>
  <c r="F249" i="7" s="1"/>
  <c r="D249" i="7" s="1"/>
  <c r="G249" i="7" s="1"/>
  <c r="H248" i="7"/>
  <c r="G325" i="20" l="1"/>
  <c r="H325" i="20" s="1"/>
  <c r="E326" i="20"/>
  <c r="F326" i="20" s="1"/>
  <c r="D326" i="20" s="1"/>
  <c r="G325" i="12"/>
  <c r="E326" i="12"/>
  <c r="F326" i="12" s="1"/>
  <c r="D326" i="12" s="1"/>
  <c r="H325" i="12"/>
  <c r="G306" i="26"/>
  <c r="H306" i="26" s="1"/>
  <c r="E307" i="26"/>
  <c r="F307" i="26" s="1"/>
  <c r="D307" i="26" s="1"/>
  <c r="E308" i="25"/>
  <c r="F308" i="25" s="1"/>
  <c r="D308" i="25" s="1"/>
  <c r="G307" i="25"/>
  <c r="H307" i="25"/>
  <c r="G305" i="24"/>
  <c r="H305" i="24" s="1"/>
  <c r="E306" i="24"/>
  <c r="F306" i="24" s="1"/>
  <c r="D306" i="24" s="1"/>
  <c r="E306" i="23"/>
  <c r="F306" i="23" s="1"/>
  <c r="D306" i="23" s="1"/>
  <c r="G305" i="23"/>
  <c r="H305" i="23"/>
  <c r="E306" i="19"/>
  <c r="F306" i="19" s="1"/>
  <c r="D306" i="19" s="1"/>
  <c r="G305" i="19"/>
  <c r="H305" i="19" s="1"/>
  <c r="G305" i="16"/>
  <c r="H305" i="16" s="1"/>
  <c r="E306" i="16"/>
  <c r="F306" i="16" s="1"/>
  <c r="D306" i="16" s="1"/>
  <c r="E289" i="13"/>
  <c r="F289" i="13" s="1"/>
  <c r="D289" i="13" s="1"/>
  <c r="G288" i="13"/>
  <c r="H288" i="13" s="1"/>
  <c r="M288" i="13" s="1"/>
  <c r="E306" i="22"/>
  <c r="F306" i="22" s="1"/>
  <c r="D306" i="22" s="1"/>
  <c r="G305" i="22"/>
  <c r="H305" i="22"/>
  <c r="E298" i="21"/>
  <c r="F298" i="21" s="1"/>
  <c r="D298" i="21" s="1"/>
  <c r="G297" i="21"/>
  <c r="H297" i="21" s="1"/>
  <c r="E298" i="15"/>
  <c r="F298" i="15" s="1"/>
  <c r="D298" i="15" s="1"/>
  <c r="G297" i="15"/>
  <c r="H297" i="15" s="1"/>
  <c r="G152" i="14"/>
  <c r="H152" i="14" s="1"/>
  <c r="E153" i="14"/>
  <c r="G290" i="17"/>
  <c r="E291" i="17"/>
  <c r="F291" i="17" s="1"/>
  <c r="D291" i="17"/>
  <c r="H290" i="17"/>
  <c r="G289" i="27"/>
  <c r="H289" i="27" s="1"/>
  <c r="E290" i="27"/>
  <c r="F290" i="27" s="1"/>
  <c r="D290" i="27"/>
  <c r="E289" i="18"/>
  <c r="F289" i="18" s="1"/>
  <c r="D289" i="18" s="1"/>
  <c r="G288" i="18"/>
  <c r="H288" i="18" s="1"/>
  <c r="G287" i="10"/>
  <c r="E288" i="10"/>
  <c r="F288" i="10" s="1"/>
  <c r="D288" i="10" s="1"/>
  <c r="H287" i="10"/>
  <c r="G285" i="9"/>
  <c r="E286" i="9"/>
  <c r="F286" i="9" s="1"/>
  <c r="D286" i="9" s="1"/>
  <c r="H285" i="9"/>
  <c r="E288" i="11"/>
  <c r="F288" i="11" s="1"/>
  <c r="D288" i="11"/>
  <c r="G287" i="11"/>
  <c r="H287" i="11" s="1"/>
  <c r="H287" i="8"/>
  <c r="G287" i="8"/>
  <c r="E288" i="8"/>
  <c r="F288" i="8" s="1"/>
  <c r="D288" i="8" s="1"/>
  <c r="G287" i="6"/>
  <c r="E288" i="6"/>
  <c r="F288" i="6" s="1"/>
  <c r="D288" i="6"/>
  <c r="H287" i="6"/>
  <c r="E288" i="5"/>
  <c r="F288" i="5" s="1"/>
  <c r="D288" i="5" s="1"/>
  <c r="G287" i="5"/>
  <c r="H287" i="5" s="1"/>
  <c r="G270" i="4"/>
  <c r="H270" i="4" s="1"/>
  <c r="E271" i="4"/>
  <c r="F271" i="4" s="1"/>
  <c r="D271" i="4" s="1"/>
  <c r="E250" i="7"/>
  <c r="F250" i="7" s="1"/>
  <c r="D250" i="7" s="1"/>
  <c r="G250" i="7" s="1"/>
  <c r="H249" i="7"/>
  <c r="G326" i="20" l="1"/>
  <c r="E327" i="20"/>
  <c r="F327" i="20" s="1"/>
  <c r="D327" i="20"/>
  <c r="H326" i="20"/>
  <c r="G326" i="12"/>
  <c r="H326" i="12" s="1"/>
  <c r="E327" i="12"/>
  <c r="F327" i="12" s="1"/>
  <c r="D327" i="12" s="1"/>
  <c r="G307" i="26"/>
  <c r="H307" i="26" s="1"/>
  <c r="E308" i="26"/>
  <c r="F308" i="26" s="1"/>
  <c r="D308" i="26" s="1"/>
  <c r="G308" i="25"/>
  <c r="H308" i="25" s="1"/>
  <c r="E309" i="25"/>
  <c r="F309" i="25" s="1"/>
  <c r="D309" i="25" s="1"/>
  <c r="E307" i="24"/>
  <c r="F307" i="24" s="1"/>
  <c r="D307" i="24" s="1"/>
  <c r="G306" i="24"/>
  <c r="H306" i="24"/>
  <c r="G306" i="23"/>
  <c r="H306" i="23" s="1"/>
  <c r="E307" i="23"/>
  <c r="F307" i="23" s="1"/>
  <c r="D307" i="23" s="1"/>
  <c r="G306" i="19"/>
  <c r="H306" i="19" s="1"/>
  <c r="E307" i="19"/>
  <c r="F307" i="19" s="1"/>
  <c r="D307" i="19" s="1"/>
  <c r="G306" i="16"/>
  <c r="E307" i="16"/>
  <c r="F307" i="16" s="1"/>
  <c r="D307" i="16" s="1"/>
  <c r="H306" i="16"/>
  <c r="G289" i="13"/>
  <c r="H289" i="13" s="1"/>
  <c r="E290" i="13"/>
  <c r="F290" i="13" s="1"/>
  <c r="D290" i="13" s="1"/>
  <c r="E307" i="22"/>
  <c r="F307" i="22" s="1"/>
  <c r="D307" i="22" s="1"/>
  <c r="G306" i="22"/>
  <c r="H306" i="22" s="1"/>
  <c r="G298" i="21"/>
  <c r="H298" i="21" s="1"/>
  <c r="E299" i="21"/>
  <c r="F299" i="21" s="1"/>
  <c r="D299" i="21" s="1"/>
  <c r="G298" i="15"/>
  <c r="H298" i="15" s="1"/>
  <c r="E299" i="15"/>
  <c r="F299" i="15" s="1"/>
  <c r="D299" i="15" s="1"/>
  <c r="F153" i="14"/>
  <c r="D153" i="14" s="1"/>
  <c r="G291" i="17"/>
  <c r="H291" i="17" s="1"/>
  <c r="E292" i="17"/>
  <c r="F292" i="17" s="1"/>
  <c r="D292" i="17" s="1"/>
  <c r="H290" i="27"/>
  <c r="E291" i="27"/>
  <c r="F291" i="27" s="1"/>
  <c r="D291" i="27"/>
  <c r="G290" i="27"/>
  <c r="G289" i="18"/>
  <c r="E290" i="18"/>
  <c r="F290" i="18" s="1"/>
  <c r="D290" i="18" s="1"/>
  <c r="H289" i="18"/>
  <c r="E289" i="10"/>
  <c r="F289" i="10" s="1"/>
  <c r="D289" i="10"/>
  <c r="G288" i="10"/>
  <c r="H288" i="10"/>
  <c r="G286" i="9"/>
  <c r="E287" i="9"/>
  <c r="F287" i="9" s="1"/>
  <c r="D287" i="9" s="1"/>
  <c r="H286" i="9"/>
  <c r="E289" i="11"/>
  <c r="F289" i="11" s="1"/>
  <c r="D289" i="11"/>
  <c r="G288" i="11"/>
  <c r="H288" i="11" s="1"/>
  <c r="G288" i="8"/>
  <c r="E289" i="8"/>
  <c r="F289" i="8" s="1"/>
  <c r="D289" i="8" s="1"/>
  <c r="H288" i="8"/>
  <c r="G288" i="6"/>
  <c r="E289" i="6"/>
  <c r="F289" i="6" s="1"/>
  <c r="D289" i="6"/>
  <c r="H288" i="6"/>
  <c r="E289" i="5"/>
  <c r="F289" i="5" s="1"/>
  <c r="D289" i="5" s="1"/>
  <c r="G288" i="5"/>
  <c r="H288" i="5"/>
  <c r="E272" i="4"/>
  <c r="F272" i="4" s="1"/>
  <c r="D272" i="4" s="1"/>
  <c r="G271" i="4"/>
  <c r="H271" i="4" s="1"/>
  <c r="E251" i="7"/>
  <c r="F251" i="7" s="1"/>
  <c r="D251" i="7" s="1"/>
  <c r="G251" i="7" s="1"/>
  <c r="H250" i="7"/>
  <c r="E328" i="20" l="1"/>
  <c r="F328" i="20" s="1"/>
  <c r="D328" i="20" s="1"/>
  <c r="G327" i="20"/>
  <c r="H327" i="20"/>
  <c r="E328" i="12"/>
  <c r="F328" i="12" s="1"/>
  <c r="D328" i="12" s="1"/>
  <c r="G327" i="12"/>
  <c r="H327" i="12" s="1"/>
  <c r="E309" i="26"/>
  <c r="F309" i="26" s="1"/>
  <c r="D309" i="26" s="1"/>
  <c r="G308" i="26"/>
  <c r="H308" i="26" s="1"/>
  <c r="E310" i="25"/>
  <c r="F310" i="25" s="1"/>
  <c r="D310" i="25" s="1"/>
  <c r="G309" i="25"/>
  <c r="H309" i="25" s="1"/>
  <c r="G307" i="24"/>
  <c r="H307" i="24" s="1"/>
  <c r="E308" i="24"/>
  <c r="F308" i="24" s="1"/>
  <c r="D308" i="24" s="1"/>
  <c r="G307" i="23"/>
  <c r="H307" i="23" s="1"/>
  <c r="E308" i="23"/>
  <c r="F308" i="23" s="1"/>
  <c r="D308" i="23" s="1"/>
  <c r="E308" i="19"/>
  <c r="F308" i="19" s="1"/>
  <c r="D308" i="19"/>
  <c r="G307" i="19"/>
  <c r="H307" i="19"/>
  <c r="E308" i="16"/>
  <c r="F308" i="16" s="1"/>
  <c r="D308" i="16" s="1"/>
  <c r="G307" i="16"/>
  <c r="H307" i="16"/>
  <c r="E291" i="13"/>
  <c r="F291" i="13" s="1"/>
  <c r="D291" i="13" s="1"/>
  <c r="G290" i="13"/>
  <c r="H290" i="13" s="1"/>
  <c r="G307" i="22"/>
  <c r="H307" i="22" s="1"/>
  <c r="E308" i="22"/>
  <c r="F308" i="22" s="1"/>
  <c r="D308" i="22"/>
  <c r="E300" i="21"/>
  <c r="F300" i="21" s="1"/>
  <c r="D300" i="21" s="1"/>
  <c r="G299" i="21"/>
  <c r="H299" i="21" s="1"/>
  <c r="G299" i="15"/>
  <c r="H299" i="15" s="1"/>
  <c r="E300" i="15"/>
  <c r="F300" i="15" s="1"/>
  <c r="D300" i="15" s="1"/>
  <c r="G153" i="14"/>
  <c r="H153" i="14" s="1"/>
  <c r="E154" i="14"/>
  <c r="E293" i="17"/>
  <c r="F293" i="17" s="1"/>
  <c r="D293" i="17"/>
  <c r="G292" i="17"/>
  <c r="H292" i="17"/>
  <c r="E292" i="27"/>
  <c r="F292" i="27" s="1"/>
  <c r="D292" i="27" s="1"/>
  <c r="G291" i="27"/>
  <c r="H291" i="27" s="1"/>
  <c r="G290" i="18"/>
  <c r="E291" i="18"/>
  <c r="F291" i="18" s="1"/>
  <c r="D291" i="18" s="1"/>
  <c r="H290" i="18"/>
  <c r="G289" i="10"/>
  <c r="E290" i="10"/>
  <c r="F290" i="10" s="1"/>
  <c r="D290" i="10" s="1"/>
  <c r="H289" i="10"/>
  <c r="E288" i="9"/>
  <c r="F288" i="9" s="1"/>
  <c r="D288" i="9"/>
  <c r="G287" i="9"/>
  <c r="H287" i="9"/>
  <c r="G289" i="11"/>
  <c r="H289" i="11" s="1"/>
  <c r="E290" i="11"/>
  <c r="F290" i="11" s="1"/>
  <c r="D290" i="11"/>
  <c r="E290" i="8"/>
  <c r="F290" i="8" s="1"/>
  <c r="D290" i="8" s="1"/>
  <c r="G289" i="8"/>
  <c r="H289" i="8" s="1"/>
  <c r="E290" i="6"/>
  <c r="F290" i="6" s="1"/>
  <c r="G289" i="6"/>
  <c r="H289" i="6" s="1"/>
  <c r="D290" i="6"/>
  <c r="G289" i="5"/>
  <c r="H289" i="5" s="1"/>
  <c r="E290" i="5"/>
  <c r="F290" i="5" s="1"/>
  <c r="D290" i="5" s="1"/>
  <c r="E273" i="4"/>
  <c r="F273" i="4" s="1"/>
  <c r="D273" i="4" s="1"/>
  <c r="G272" i="4"/>
  <c r="H272" i="4" s="1"/>
  <c r="E252" i="7"/>
  <c r="F252" i="7" s="1"/>
  <c r="D252" i="7"/>
  <c r="G252" i="7" s="1"/>
  <c r="H251" i="7"/>
  <c r="E329" i="20" l="1"/>
  <c r="F329" i="20" s="1"/>
  <c r="D329" i="20" s="1"/>
  <c r="G328" i="20"/>
  <c r="H328" i="20"/>
  <c r="E329" i="12"/>
  <c r="F329" i="12" s="1"/>
  <c r="D329" i="12" s="1"/>
  <c r="G328" i="12"/>
  <c r="H328" i="12" s="1"/>
  <c r="E310" i="26"/>
  <c r="F310" i="26" s="1"/>
  <c r="D310" i="26" s="1"/>
  <c r="G309" i="26"/>
  <c r="H309" i="26" s="1"/>
  <c r="E311" i="25"/>
  <c r="F311" i="25" s="1"/>
  <c r="D311" i="25" s="1"/>
  <c r="G310" i="25"/>
  <c r="H310" i="25" s="1"/>
  <c r="G308" i="24"/>
  <c r="H308" i="24" s="1"/>
  <c r="E309" i="24"/>
  <c r="F309" i="24" s="1"/>
  <c r="D309" i="24" s="1"/>
  <c r="E309" i="23"/>
  <c r="F309" i="23" s="1"/>
  <c r="D309" i="23" s="1"/>
  <c r="G308" i="23"/>
  <c r="H308" i="23" s="1"/>
  <c r="E309" i="19"/>
  <c r="F309" i="19" s="1"/>
  <c r="D309" i="19" s="1"/>
  <c r="G308" i="19"/>
  <c r="H308" i="19" s="1"/>
  <c r="E309" i="16"/>
  <c r="F309" i="16" s="1"/>
  <c r="D309" i="16" s="1"/>
  <c r="G308" i="16"/>
  <c r="H308" i="16"/>
  <c r="G291" i="13"/>
  <c r="H291" i="13" s="1"/>
  <c r="E292" i="13"/>
  <c r="F292" i="13" s="1"/>
  <c r="D292" i="13" s="1"/>
  <c r="E309" i="22"/>
  <c r="F309" i="22" s="1"/>
  <c r="D309" i="22" s="1"/>
  <c r="G308" i="22"/>
  <c r="H308" i="22" s="1"/>
  <c r="E301" i="21"/>
  <c r="F301" i="21" s="1"/>
  <c r="D301" i="21" s="1"/>
  <c r="G300" i="21"/>
  <c r="H300" i="21" s="1"/>
  <c r="E301" i="15"/>
  <c r="F301" i="15" s="1"/>
  <c r="D301" i="15" s="1"/>
  <c r="G300" i="15"/>
  <c r="H300" i="15" s="1"/>
  <c r="F154" i="14"/>
  <c r="D154" i="14" s="1"/>
  <c r="E294" i="17"/>
  <c r="F294" i="17" s="1"/>
  <c r="D294" i="17"/>
  <c r="G293" i="17"/>
  <c r="H293" i="17" s="1"/>
  <c r="G292" i="27"/>
  <c r="H292" i="27" s="1"/>
  <c r="E293" i="27"/>
  <c r="F293" i="27" s="1"/>
  <c r="D293" i="27" s="1"/>
  <c r="G291" i="18"/>
  <c r="E292" i="18"/>
  <c r="F292" i="18" s="1"/>
  <c r="D292" i="18" s="1"/>
  <c r="H291" i="18"/>
  <c r="G290" i="10"/>
  <c r="E291" i="10"/>
  <c r="F291" i="10" s="1"/>
  <c r="D291" i="10"/>
  <c r="H290" i="10"/>
  <c r="G288" i="9"/>
  <c r="H288" i="9" s="1"/>
  <c r="E289" i="9"/>
  <c r="F289" i="9" s="1"/>
  <c r="D289" i="9" s="1"/>
  <c r="E291" i="11"/>
  <c r="F291" i="11" s="1"/>
  <c r="D291" i="11" s="1"/>
  <c r="G290" i="11"/>
  <c r="H290" i="11" s="1"/>
  <c r="E291" i="8"/>
  <c r="F291" i="8" s="1"/>
  <c r="D291" i="8" s="1"/>
  <c r="G290" i="8"/>
  <c r="H290" i="8" s="1"/>
  <c r="E291" i="6"/>
  <c r="F291" i="6" s="1"/>
  <c r="G290" i="6"/>
  <c r="H290" i="6" s="1"/>
  <c r="D291" i="6"/>
  <c r="G290" i="5"/>
  <c r="H290" i="5" s="1"/>
  <c r="E291" i="5"/>
  <c r="F291" i="5" s="1"/>
  <c r="D291" i="5" s="1"/>
  <c r="G273" i="4"/>
  <c r="H273" i="4" s="1"/>
  <c r="E274" i="4"/>
  <c r="F274" i="4" s="1"/>
  <c r="D274" i="4" s="1"/>
  <c r="H252" i="7"/>
  <c r="E253" i="7"/>
  <c r="F253" i="7" s="1"/>
  <c r="D253" i="7" s="1"/>
  <c r="G253" i="7" s="1"/>
  <c r="E330" i="20" l="1"/>
  <c r="F330" i="20" s="1"/>
  <c r="D330" i="20" s="1"/>
  <c r="G329" i="20"/>
  <c r="H329" i="20" s="1"/>
  <c r="G329" i="12"/>
  <c r="H329" i="12" s="1"/>
  <c r="E330" i="12"/>
  <c r="F330" i="12" s="1"/>
  <c r="D330" i="12" s="1"/>
  <c r="G310" i="26"/>
  <c r="H310" i="26" s="1"/>
  <c r="E311" i="26"/>
  <c r="F311" i="26" s="1"/>
  <c r="D311" i="26" s="1"/>
  <c r="G311" i="25"/>
  <c r="H311" i="25" s="1"/>
  <c r="E312" i="25"/>
  <c r="F312" i="25" s="1"/>
  <c r="D312" i="25" s="1"/>
  <c r="E310" i="24"/>
  <c r="F310" i="24" s="1"/>
  <c r="D310" i="24" s="1"/>
  <c r="G309" i="24"/>
  <c r="H309" i="24" s="1"/>
  <c r="E310" i="23"/>
  <c r="F310" i="23" s="1"/>
  <c r="D310" i="23" s="1"/>
  <c r="G309" i="23"/>
  <c r="H309" i="23"/>
  <c r="G309" i="19"/>
  <c r="H309" i="19" s="1"/>
  <c r="E310" i="19"/>
  <c r="F310" i="19" s="1"/>
  <c r="D310" i="19" s="1"/>
  <c r="G309" i="16"/>
  <c r="H309" i="16" s="1"/>
  <c r="E310" i="16"/>
  <c r="F310" i="16" s="1"/>
  <c r="D310" i="16" s="1"/>
  <c r="G292" i="13"/>
  <c r="H292" i="13" s="1"/>
  <c r="E293" i="13"/>
  <c r="F293" i="13" s="1"/>
  <c r="D293" i="13"/>
  <c r="E310" i="22"/>
  <c r="F310" i="22" s="1"/>
  <c r="D310" i="22" s="1"/>
  <c r="G309" i="22"/>
  <c r="H309" i="22" s="1"/>
  <c r="E302" i="21"/>
  <c r="F302" i="21" s="1"/>
  <c r="D302" i="21" s="1"/>
  <c r="G301" i="21"/>
  <c r="H301" i="21" s="1"/>
  <c r="E302" i="15"/>
  <c r="F302" i="15" s="1"/>
  <c r="D302" i="15" s="1"/>
  <c r="G301" i="15"/>
  <c r="H301" i="15"/>
  <c r="G154" i="14"/>
  <c r="H154" i="14" s="1"/>
  <c r="E155" i="14"/>
  <c r="F155" i="14" s="1"/>
  <c r="D155" i="14" s="1"/>
  <c r="G294" i="17"/>
  <c r="H294" i="17" s="1"/>
  <c r="E295" i="17"/>
  <c r="F295" i="17" s="1"/>
  <c r="D295" i="17"/>
  <c r="G293" i="27"/>
  <c r="H293" i="27" s="1"/>
  <c r="E294" i="27"/>
  <c r="F294" i="27" s="1"/>
  <c r="D294" i="27"/>
  <c r="E293" i="18"/>
  <c r="F293" i="18" s="1"/>
  <c r="D293" i="18" s="1"/>
  <c r="G292" i="18"/>
  <c r="H292" i="18" s="1"/>
  <c r="E292" i="10"/>
  <c r="F292" i="10" s="1"/>
  <c r="D292" i="10"/>
  <c r="G291" i="10"/>
  <c r="H291" i="10"/>
  <c r="G289" i="9"/>
  <c r="H289" i="9" s="1"/>
  <c r="D290" i="9"/>
  <c r="E290" i="9"/>
  <c r="F290" i="9" s="1"/>
  <c r="E292" i="11"/>
  <c r="F292" i="11" s="1"/>
  <c r="D292" i="11"/>
  <c r="G291" i="11"/>
  <c r="H291" i="11" s="1"/>
  <c r="H291" i="8"/>
  <c r="G291" i="8"/>
  <c r="E292" i="8"/>
  <c r="F292" i="8" s="1"/>
  <c r="D292" i="8" s="1"/>
  <c r="H291" i="6"/>
  <c r="G291" i="6"/>
  <c r="E292" i="6"/>
  <c r="F292" i="6" s="1"/>
  <c r="D292" i="6"/>
  <c r="E292" i="5"/>
  <c r="F292" i="5" s="1"/>
  <c r="D292" i="5" s="1"/>
  <c r="G291" i="5"/>
  <c r="H291" i="5"/>
  <c r="G274" i="4"/>
  <c r="H274" i="4" s="1"/>
  <c r="E275" i="4"/>
  <c r="F275" i="4" s="1"/>
  <c r="D275" i="4"/>
  <c r="E254" i="7"/>
  <c r="F254" i="7" s="1"/>
  <c r="D254" i="7"/>
  <c r="G254" i="7" s="1"/>
  <c r="H253" i="7"/>
  <c r="G330" i="20" l="1"/>
  <c r="H330" i="20" s="1"/>
  <c r="E331" i="20"/>
  <c r="F331" i="20" s="1"/>
  <c r="D331" i="20"/>
  <c r="E331" i="12"/>
  <c r="F331" i="12" s="1"/>
  <c r="D331" i="12" s="1"/>
  <c r="G330" i="12"/>
  <c r="H330" i="12" s="1"/>
  <c r="E312" i="26"/>
  <c r="F312" i="26" s="1"/>
  <c r="D312" i="26" s="1"/>
  <c r="G311" i="26"/>
  <c r="H311" i="26" s="1"/>
  <c r="E313" i="25"/>
  <c r="F313" i="25" s="1"/>
  <c r="D313" i="25"/>
  <c r="G312" i="25"/>
  <c r="H312" i="25" s="1"/>
  <c r="G310" i="24"/>
  <c r="H310" i="24" s="1"/>
  <c r="E311" i="24"/>
  <c r="F311" i="24" s="1"/>
  <c r="D311" i="24" s="1"/>
  <c r="E311" i="23"/>
  <c r="F311" i="23" s="1"/>
  <c r="D311" i="23" s="1"/>
  <c r="G310" i="23"/>
  <c r="H310" i="23" s="1"/>
  <c r="E311" i="19"/>
  <c r="F311" i="19" s="1"/>
  <c r="D311" i="19" s="1"/>
  <c r="G310" i="19"/>
  <c r="H310" i="19" s="1"/>
  <c r="G310" i="16"/>
  <c r="H310" i="16" s="1"/>
  <c r="E311" i="16"/>
  <c r="F311" i="16" s="1"/>
  <c r="D311" i="16" s="1"/>
  <c r="E294" i="13"/>
  <c r="F294" i="13" s="1"/>
  <c r="D294" i="13" s="1"/>
  <c r="G293" i="13"/>
  <c r="H293" i="13" s="1"/>
  <c r="E311" i="22"/>
  <c r="F311" i="22" s="1"/>
  <c r="D311" i="22" s="1"/>
  <c r="G310" i="22"/>
  <c r="H310" i="22" s="1"/>
  <c r="G302" i="21"/>
  <c r="H302" i="21" s="1"/>
  <c r="E303" i="21"/>
  <c r="F303" i="21" s="1"/>
  <c r="D303" i="21" s="1"/>
  <c r="E303" i="15"/>
  <c r="F303" i="15" s="1"/>
  <c r="D303" i="15" s="1"/>
  <c r="G302" i="15"/>
  <c r="H302" i="15" s="1"/>
  <c r="G155" i="14"/>
  <c r="H155" i="14" s="1"/>
  <c r="E156" i="14"/>
  <c r="G295" i="17"/>
  <c r="H295" i="17" s="1"/>
  <c r="E296" i="17"/>
  <c r="F296" i="17" s="1"/>
  <c r="D296" i="17" s="1"/>
  <c r="E295" i="27"/>
  <c r="F295" i="27" s="1"/>
  <c r="D295" i="27"/>
  <c r="G294" i="27"/>
  <c r="H294" i="27" s="1"/>
  <c r="G293" i="18"/>
  <c r="E294" i="18"/>
  <c r="F294" i="18" s="1"/>
  <c r="D294" i="18" s="1"/>
  <c r="H293" i="18"/>
  <c r="E293" i="10"/>
  <c r="F293" i="10" s="1"/>
  <c r="D293" i="10"/>
  <c r="G292" i="10"/>
  <c r="H292" i="10"/>
  <c r="H290" i="9"/>
  <c r="G290" i="9"/>
  <c r="E291" i="9"/>
  <c r="F291" i="9" s="1"/>
  <c r="D291" i="9"/>
  <c r="G292" i="11"/>
  <c r="H292" i="11" s="1"/>
  <c r="E293" i="11"/>
  <c r="F293" i="11" s="1"/>
  <c r="D293" i="11" s="1"/>
  <c r="G292" i="8"/>
  <c r="E293" i="8"/>
  <c r="F293" i="8" s="1"/>
  <c r="D293" i="8" s="1"/>
  <c r="H292" i="8"/>
  <c r="G292" i="6"/>
  <c r="E293" i="6"/>
  <c r="F293" i="6" s="1"/>
  <c r="D293" i="6" s="1"/>
  <c r="H292" i="6"/>
  <c r="E293" i="5"/>
  <c r="F293" i="5" s="1"/>
  <c r="D293" i="5" s="1"/>
  <c r="G292" i="5"/>
  <c r="H292" i="5" s="1"/>
  <c r="E276" i="4"/>
  <c r="F276" i="4" s="1"/>
  <c r="D276" i="4" s="1"/>
  <c r="G275" i="4"/>
  <c r="H275" i="4" s="1"/>
  <c r="E255" i="7"/>
  <c r="F255" i="7" s="1"/>
  <c r="D255" i="7" s="1"/>
  <c r="G255" i="7" s="1"/>
  <c r="H254" i="7"/>
  <c r="E332" i="20" l="1"/>
  <c r="F332" i="20" s="1"/>
  <c r="D332" i="20" s="1"/>
  <c r="G331" i="20"/>
  <c r="H331" i="20" s="1"/>
  <c r="E332" i="12"/>
  <c r="F332" i="12" s="1"/>
  <c r="D332" i="12" s="1"/>
  <c r="G331" i="12"/>
  <c r="H331" i="12" s="1"/>
  <c r="E313" i="26"/>
  <c r="F313" i="26" s="1"/>
  <c r="D313" i="26" s="1"/>
  <c r="G312" i="26"/>
  <c r="H312" i="26" s="1"/>
  <c r="E314" i="25"/>
  <c r="F314" i="25" s="1"/>
  <c r="D314" i="25" s="1"/>
  <c r="G313" i="25"/>
  <c r="H313" i="25" s="1"/>
  <c r="E312" i="24"/>
  <c r="F312" i="24" s="1"/>
  <c r="D312" i="24" s="1"/>
  <c r="G311" i="24"/>
  <c r="H311" i="24" s="1"/>
  <c r="E312" i="23"/>
  <c r="F312" i="23" s="1"/>
  <c r="D312" i="23" s="1"/>
  <c r="G311" i="23"/>
  <c r="H311" i="23" s="1"/>
  <c r="E312" i="19"/>
  <c r="F312" i="19" s="1"/>
  <c r="D312" i="19" s="1"/>
  <c r="G311" i="19"/>
  <c r="H311" i="19" s="1"/>
  <c r="E312" i="16"/>
  <c r="F312" i="16" s="1"/>
  <c r="D312" i="16" s="1"/>
  <c r="G311" i="16"/>
  <c r="H311" i="16" s="1"/>
  <c r="E295" i="13"/>
  <c r="F295" i="13" s="1"/>
  <c r="D295" i="13" s="1"/>
  <c r="G294" i="13"/>
  <c r="H294" i="13" s="1"/>
  <c r="G311" i="22"/>
  <c r="H311" i="22" s="1"/>
  <c r="E312" i="22"/>
  <c r="F312" i="22" s="1"/>
  <c r="D312" i="22"/>
  <c r="G303" i="21"/>
  <c r="H303" i="21" s="1"/>
  <c r="E304" i="21"/>
  <c r="F304" i="21" s="1"/>
  <c r="D304" i="21" s="1"/>
  <c r="G303" i="15"/>
  <c r="H303" i="15" s="1"/>
  <c r="E304" i="15"/>
  <c r="F304" i="15" s="1"/>
  <c r="D304" i="15" s="1"/>
  <c r="F156" i="14"/>
  <c r="D156" i="14" s="1"/>
  <c r="E297" i="17"/>
  <c r="F297" i="17" s="1"/>
  <c r="D297" i="17"/>
  <c r="G296" i="17"/>
  <c r="H296" i="17" s="1"/>
  <c r="E296" i="27"/>
  <c r="F296" i="27" s="1"/>
  <c r="D296" i="27" s="1"/>
  <c r="G295" i="27"/>
  <c r="H295" i="27"/>
  <c r="G294" i="18"/>
  <c r="E295" i="18"/>
  <c r="F295" i="18" s="1"/>
  <c r="D295" i="18" s="1"/>
  <c r="H294" i="18"/>
  <c r="E294" i="10"/>
  <c r="F294" i="10" s="1"/>
  <c r="D294" i="10"/>
  <c r="G293" i="10"/>
  <c r="H293" i="10"/>
  <c r="E292" i="9"/>
  <c r="F292" i="9" s="1"/>
  <c r="D292" i="9" s="1"/>
  <c r="G291" i="9"/>
  <c r="H291" i="9" s="1"/>
  <c r="G293" i="11"/>
  <c r="E294" i="11"/>
  <c r="F294" i="11" s="1"/>
  <c r="D294" i="11"/>
  <c r="H293" i="11"/>
  <c r="E294" i="8"/>
  <c r="F294" i="8" s="1"/>
  <c r="D294" i="8" s="1"/>
  <c r="G293" i="8"/>
  <c r="H293" i="8" s="1"/>
  <c r="E294" i="6"/>
  <c r="F294" i="6" s="1"/>
  <c r="G293" i="6"/>
  <c r="D294" i="6"/>
  <c r="H293" i="6"/>
  <c r="G293" i="5"/>
  <c r="H293" i="5" s="1"/>
  <c r="E294" i="5"/>
  <c r="F294" i="5" s="1"/>
  <c r="D294" i="5" s="1"/>
  <c r="E277" i="4"/>
  <c r="F277" i="4" s="1"/>
  <c r="D277" i="4" s="1"/>
  <c r="G276" i="4"/>
  <c r="H276" i="4" s="1"/>
  <c r="E256" i="7"/>
  <c r="F256" i="7" s="1"/>
  <c r="D256" i="7" s="1"/>
  <c r="G256" i="7" s="1"/>
  <c r="H255" i="7"/>
  <c r="E333" i="20" l="1"/>
  <c r="F333" i="20" s="1"/>
  <c r="D333" i="20"/>
  <c r="G332" i="20"/>
  <c r="H332" i="20" s="1"/>
  <c r="E333" i="12"/>
  <c r="F333" i="12" s="1"/>
  <c r="D333" i="12" s="1"/>
  <c r="G332" i="12"/>
  <c r="H332" i="12" s="1"/>
  <c r="E314" i="26"/>
  <c r="F314" i="26" s="1"/>
  <c r="D314" i="26" s="1"/>
  <c r="G313" i="26"/>
  <c r="H313" i="26" s="1"/>
  <c r="G314" i="25"/>
  <c r="H314" i="25" s="1"/>
  <c r="E315" i="25"/>
  <c r="F315" i="25" s="1"/>
  <c r="D315" i="25" s="1"/>
  <c r="E313" i="24"/>
  <c r="F313" i="24" s="1"/>
  <c r="D313" i="24" s="1"/>
  <c r="G312" i="24"/>
  <c r="H312" i="24" s="1"/>
  <c r="G312" i="23"/>
  <c r="H312" i="23" s="1"/>
  <c r="E313" i="23"/>
  <c r="F313" i="23" s="1"/>
  <c r="D313" i="23" s="1"/>
  <c r="G312" i="19"/>
  <c r="H312" i="19" s="1"/>
  <c r="E313" i="19"/>
  <c r="F313" i="19" s="1"/>
  <c r="D313" i="19" s="1"/>
  <c r="E313" i="16"/>
  <c r="F313" i="16" s="1"/>
  <c r="D313" i="16" s="1"/>
  <c r="G312" i="16"/>
  <c r="H312" i="16" s="1"/>
  <c r="E296" i="13"/>
  <c r="F296" i="13" s="1"/>
  <c r="D296" i="13" s="1"/>
  <c r="G295" i="13"/>
  <c r="H295" i="13" s="1"/>
  <c r="G312" i="22"/>
  <c r="H312" i="22" s="1"/>
  <c r="E313" i="22"/>
  <c r="F313" i="22" s="1"/>
  <c r="D313" i="22" s="1"/>
  <c r="E305" i="21"/>
  <c r="F305" i="21" s="1"/>
  <c r="D305" i="21" s="1"/>
  <c r="G304" i="21"/>
  <c r="H304" i="21"/>
  <c r="E305" i="15"/>
  <c r="F305" i="15" s="1"/>
  <c r="D305" i="15" s="1"/>
  <c r="G304" i="15"/>
  <c r="H304" i="15" s="1"/>
  <c r="G156" i="14"/>
  <c r="H156" i="14" s="1"/>
  <c r="E157" i="14"/>
  <c r="E298" i="17"/>
  <c r="F298" i="17" s="1"/>
  <c r="D298" i="17" s="1"/>
  <c r="G297" i="17"/>
  <c r="H297" i="17" s="1"/>
  <c r="G296" i="27"/>
  <c r="H296" i="27" s="1"/>
  <c r="E297" i="27"/>
  <c r="F297" i="27" s="1"/>
  <c r="D297" i="27" s="1"/>
  <c r="G295" i="18"/>
  <c r="E296" i="18"/>
  <c r="F296" i="18" s="1"/>
  <c r="D296" i="18" s="1"/>
  <c r="H295" i="18"/>
  <c r="G294" i="10"/>
  <c r="H294" i="10" s="1"/>
  <c r="E295" i="10"/>
  <c r="F295" i="10" s="1"/>
  <c r="D295" i="10" s="1"/>
  <c r="G292" i="9"/>
  <c r="H292" i="9" s="1"/>
  <c r="E293" i="9"/>
  <c r="F293" i="9" s="1"/>
  <c r="D293" i="9" s="1"/>
  <c r="E295" i="11"/>
  <c r="F295" i="11" s="1"/>
  <c r="D295" i="11" s="1"/>
  <c r="G294" i="11"/>
  <c r="H294" i="11" s="1"/>
  <c r="E295" i="8"/>
  <c r="F295" i="8" s="1"/>
  <c r="D295" i="8" s="1"/>
  <c r="G294" i="8"/>
  <c r="H294" i="8" s="1"/>
  <c r="E295" i="6"/>
  <c r="F295" i="6" s="1"/>
  <c r="D295" i="6" s="1"/>
  <c r="G294" i="6"/>
  <c r="H294" i="6" s="1"/>
  <c r="L293" i="5"/>
  <c r="G294" i="5"/>
  <c r="H294" i="5" s="1"/>
  <c r="E295" i="5"/>
  <c r="F295" i="5" s="1"/>
  <c r="D295" i="5" s="1"/>
  <c r="G277" i="4"/>
  <c r="H277" i="4" s="1"/>
  <c r="E278" i="4"/>
  <c r="F278" i="4" s="1"/>
  <c r="D278" i="4" s="1"/>
  <c r="E257" i="7"/>
  <c r="F257" i="7" s="1"/>
  <c r="D257" i="7" s="1"/>
  <c r="G257" i="7" s="1"/>
  <c r="H256" i="7"/>
  <c r="G333" i="20" l="1"/>
  <c r="H333" i="20" s="1"/>
  <c r="E334" i="20"/>
  <c r="F334" i="20" s="1"/>
  <c r="D334" i="20" s="1"/>
  <c r="E334" i="12"/>
  <c r="F334" i="12" s="1"/>
  <c r="D334" i="12" s="1"/>
  <c r="G333" i="12"/>
  <c r="H333" i="12" s="1"/>
  <c r="G314" i="26"/>
  <c r="H314" i="26" s="1"/>
  <c r="E315" i="26"/>
  <c r="F315" i="26" s="1"/>
  <c r="D315" i="26" s="1"/>
  <c r="E316" i="25"/>
  <c r="F316" i="25" s="1"/>
  <c r="D316" i="25" s="1"/>
  <c r="G315" i="25"/>
  <c r="H315" i="25" s="1"/>
  <c r="G313" i="24"/>
  <c r="H313" i="24" s="1"/>
  <c r="E314" i="24"/>
  <c r="F314" i="24" s="1"/>
  <c r="D314" i="24" s="1"/>
  <c r="E314" i="23"/>
  <c r="F314" i="23" s="1"/>
  <c r="D314" i="23" s="1"/>
  <c r="G313" i="23"/>
  <c r="H313" i="23" s="1"/>
  <c r="E314" i="19"/>
  <c r="F314" i="19" s="1"/>
  <c r="D314" i="19" s="1"/>
  <c r="G313" i="19"/>
  <c r="H313" i="19" s="1"/>
  <c r="G313" i="16"/>
  <c r="H313" i="16" s="1"/>
  <c r="E314" i="16"/>
  <c r="F314" i="16" s="1"/>
  <c r="D314" i="16" s="1"/>
  <c r="G296" i="13"/>
  <c r="H296" i="13" s="1"/>
  <c r="E297" i="13"/>
  <c r="F297" i="13" s="1"/>
  <c r="D297" i="13" s="1"/>
  <c r="E314" i="22"/>
  <c r="F314" i="22" s="1"/>
  <c r="D314" i="22"/>
  <c r="G313" i="22"/>
  <c r="H313" i="22" s="1"/>
  <c r="G305" i="21"/>
  <c r="E306" i="21"/>
  <c r="F306" i="21" s="1"/>
  <c r="D306" i="21" s="1"/>
  <c r="H305" i="21"/>
  <c r="E306" i="15"/>
  <c r="F306" i="15" s="1"/>
  <c r="D306" i="15" s="1"/>
  <c r="G305" i="15"/>
  <c r="H305" i="15" s="1"/>
  <c r="F157" i="14"/>
  <c r="D157" i="14" s="1"/>
  <c r="G298" i="17"/>
  <c r="H298" i="17" s="1"/>
  <c r="E299" i="17"/>
  <c r="F299" i="17" s="1"/>
  <c r="D299" i="17" s="1"/>
  <c r="G297" i="27"/>
  <c r="H297" i="27" s="1"/>
  <c r="E298" i="27"/>
  <c r="F298" i="27" s="1"/>
  <c r="D298" i="27"/>
  <c r="E297" i="18"/>
  <c r="F297" i="18" s="1"/>
  <c r="D297" i="18" s="1"/>
  <c r="G296" i="18"/>
  <c r="H296" i="18" s="1"/>
  <c r="E296" i="10"/>
  <c r="F296" i="10" s="1"/>
  <c r="D296" i="10"/>
  <c r="G295" i="10"/>
  <c r="H295" i="10"/>
  <c r="G293" i="9"/>
  <c r="H293" i="9" s="1"/>
  <c r="D294" i="9"/>
  <c r="E294" i="9"/>
  <c r="F294" i="9" s="1"/>
  <c r="E296" i="11"/>
  <c r="F296" i="11" s="1"/>
  <c r="D296" i="11"/>
  <c r="G295" i="11"/>
  <c r="H295" i="11" s="1"/>
  <c r="G295" i="8"/>
  <c r="E296" i="8"/>
  <c r="F296" i="8" s="1"/>
  <c r="D296" i="8" s="1"/>
  <c r="H295" i="8"/>
  <c r="G295" i="6"/>
  <c r="H295" i="6" s="1"/>
  <c r="E296" i="6"/>
  <c r="F296" i="6" s="1"/>
  <c r="D296" i="6" s="1"/>
  <c r="E296" i="5"/>
  <c r="F296" i="5" s="1"/>
  <c r="D296" i="5" s="1"/>
  <c r="G295" i="5"/>
  <c r="H295" i="5" s="1"/>
  <c r="G278" i="4"/>
  <c r="E279" i="4"/>
  <c r="F279" i="4" s="1"/>
  <c r="D279" i="4" s="1"/>
  <c r="H278" i="4"/>
  <c r="H257" i="7"/>
  <c r="E258" i="7"/>
  <c r="F258" i="7" s="1"/>
  <c r="D258" i="7" s="1"/>
  <c r="G258" i="7" s="1"/>
  <c r="G334" i="20" l="1"/>
  <c r="H334" i="20" s="1"/>
  <c r="E335" i="20"/>
  <c r="F335" i="20" s="1"/>
  <c r="D335" i="20" s="1"/>
  <c r="E335" i="12"/>
  <c r="F335" i="12" s="1"/>
  <c r="D335" i="12" s="1"/>
  <c r="G334" i="12"/>
  <c r="H334" i="12" s="1"/>
  <c r="E316" i="26"/>
  <c r="F316" i="26" s="1"/>
  <c r="D316" i="26" s="1"/>
  <c r="G315" i="26"/>
  <c r="H315" i="26" s="1"/>
  <c r="G316" i="25"/>
  <c r="E317" i="25"/>
  <c r="F317" i="25" s="1"/>
  <c r="D317" i="25" s="1"/>
  <c r="H316" i="25"/>
  <c r="E315" i="24"/>
  <c r="F315" i="24" s="1"/>
  <c r="D315" i="24" s="1"/>
  <c r="G314" i="24"/>
  <c r="H314" i="24" s="1"/>
  <c r="E315" i="23"/>
  <c r="F315" i="23" s="1"/>
  <c r="D315" i="23" s="1"/>
  <c r="G314" i="23"/>
  <c r="H314" i="23" s="1"/>
  <c r="G314" i="19"/>
  <c r="H314" i="19" s="1"/>
  <c r="E315" i="19"/>
  <c r="F315" i="19" s="1"/>
  <c r="D315" i="19" s="1"/>
  <c r="G314" i="16"/>
  <c r="H314" i="16" s="1"/>
  <c r="E315" i="16"/>
  <c r="F315" i="16" s="1"/>
  <c r="D315" i="16" s="1"/>
  <c r="E298" i="13"/>
  <c r="F298" i="13" s="1"/>
  <c r="D298" i="13" s="1"/>
  <c r="G297" i="13"/>
  <c r="H297" i="13" s="1"/>
  <c r="E315" i="22"/>
  <c r="F315" i="22" s="1"/>
  <c r="D315" i="22"/>
  <c r="G314" i="22"/>
  <c r="H314" i="22"/>
  <c r="G306" i="21"/>
  <c r="H306" i="21" s="1"/>
  <c r="E307" i="21"/>
  <c r="F307" i="21" s="1"/>
  <c r="D307" i="21" s="1"/>
  <c r="G306" i="15"/>
  <c r="H306" i="15" s="1"/>
  <c r="E307" i="15"/>
  <c r="F307" i="15" s="1"/>
  <c r="D307" i="15" s="1"/>
  <c r="G157" i="14"/>
  <c r="H157" i="14" s="1"/>
  <c r="E158" i="14"/>
  <c r="E300" i="17"/>
  <c r="F300" i="17" s="1"/>
  <c r="D300" i="17"/>
  <c r="G299" i="17"/>
  <c r="H299" i="17" s="1"/>
  <c r="E299" i="27"/>
  <c r="F299" i="27" s="1"/>
  <c r="D299" i="27" s="1"/>
  <c r="G298" i="27"/>
  <c r="H298" i="27" s="1"/>
  <c r="G297" i="18"/>
  <c r="H297" i="18" s="1"/>
  <c r="E298" i="18"/>
  <c r="F298" i="18" s="1"/>
  <c r="D298" i="18" s="1"/>
  <c r="E297" i="10"/>
  <c r="F297" i="10" s="1"/>
  <c r="D297" i="10" s="1"/>
  <c r="G296" i="10"/>
  <c r="H296" i="10" s="1"/>
  <c r="G294" i="9"/>
  <c r="H294" i="9" s="1"/>
  <c r="E295" i="9"/>
  <c r="F295" i="9" s="1"/>
  <c r="D295" i="9"/>
  <c r="E297" i="11"/>
  <c r="F297" i="11" s="1"/>
  <c r="D297" i="11" s="1"/>
  <c r="G296" i="11"/>
  <c r="H296" i="11" s="1"/>
  <c r="G296" i="8"/>
  <c r="E297" i="8"/>
  <c r="F297" i="8" s="1"/>
  <c r="D297" i="8" s="1"/>
  <c r="H296" i="8"/>
  <c r="G296" i="6"/>
  <c r="E297" i="6"/>
  <c r="F297" i="6" s="1"/>
  <c r="D297" i="6" s="1"/>
  <c r="H296" i="6"/>
  <c r="E297" i="5"/>
  <c r="F297" i="5" s="1"/>
  <c r="D297" i="5" s="1"/>
  <c r="G296" i="5"/>
  <c r="H296" i="5" s="1"/>
  <c r="E280" i="4"/>
  <c r="F280" i="4" s="1"/>
  <c r="D280" i="4" s="1"/>
  <c r="G279" i="4"/>
  <c r="H279" i="4" s="1"/>
  <c r="E259" i="7"/>
  <c r="F259" i="7" s="1"/>
  <c r="D259" i="7" s="1"/>
  <c r="G259" i="7" s="1"/>
  <c r="H258" i="7"/>
  <c r="E336" i="20" l="1"/>
  <c r="F336" i="20" s="1"/>
  <c r="D336" i="20" s="1"/>
  <c r="G335" i="20"/>
  <c r="H335" i="20" s="1"/>
  <c r="E336" i="12"/>
  <c r="F336" i="12" s="1"/>
  <c r="D336" i="12" s="1"/>
  <c r="G335" i="12"/>
  <c r="H335" i="12" s="1"/>
  <c r="E317" i="26"/>
  <c r="F317" i="26" s="1"/>
  <c r="D317" i="26" s="1"/>
  <c r="G316" i="26"/>
  <c r="H316" i="26" s="1"/>
  <c r="E318" i="25"/>
  <c r="F318" i="25" s="1"/>
  <c r="D318" i="25" s="1"/>
  <c r="G317" i="25"/>
  <c r="H317" i="25" s="1"/>
  <c r="E316" i="24"/>
  <c r="F316" i="24" s="1"/>
  <c r="D316" i="24" s="1"/>
  <c r="G315" i="24"/>
  <c r="H315" i="24" s="1"/>
  <c r="G315" i="23"/>
  <c r="H315" i="23" s="1"/>
  <c r="E316" i="23"/>
  <c r="F316" i="23" s="1"/>
  <c r="D316" i="23" s="1"/>
  <c r="E316" i="19"/>
  <c r="F316" i="19" s="1"/>
  <c r="D316" i="19" s="1"/>
  <c r="G315" i="19"/>
  <c r="H315" i="19" s="1"/>
  <c r="E316" i="16"/>
  <c r="F316" i="16" s="1"/>
  <c r="D316" i="16" s="1"/>
  <c r="G315" i="16"/>
  <c r="H315" i="16" s="1"/>
  <c r="E299" i="13"/>
  <c r="F299" i="13" s="1"/>
  <c r="D299" i="13" s="1"/>
  <c r="G298" i="13"/>
  <c r="H298" i="13" s="1"/>
  <c r="G315" i="22"/>
  <c r="E316" i="22"/>
  <c r="F316" i="22" s="1"/>
  <c r="D316" i="22"/>
  <c r="H315" i="22"/>
  <c r="E308" i="21"/>
  <c r="F308" i="21" s="1"/>
  <c r="D308" i="21" s="1"/>
  <c r="G307" i="21"/>
  <c r="H307" i="21" s="1"/>
  <c r="G307" i="15"/>
  <c r="H307" i="15" s="1"/>
  <c r="E308" i="15"/>
  <c r="F308" i="15" s="1"/>
  <c r="D308" i="15" s="1"/>
  <c r="F158" i="14"/>
  <c r="D158" i="14" s="1"/>
  <c r="H300" i="17"/>
  <c r="E301" i="17"/>
  <c r="F301" i="17" s="1"/>
  <c r="G300" i="17"/>
  <c r="D301" i="17"/>
  <c r="E300" i="27"/>
  <c r="F300" i="27" s="1"/>
  <c r="D300" i="27"/>
  <c r="G299" i="27"/>
  <c r="H299" i="27" s="1"/>
  <c r="G298" i="18"/>
  <c r="E299" i="18"/>
  <c r="F299" i="18" s="1"/>
  <c r="D299" i="18"/>
  <c r="H298" i="18"/>
  <c r="G297" i="10"/>
  <c r="H297" i="10" s="1"/>
  <c r="E298" i="10"/>
  <c r="F298" i="10" s="1"/>
  <c r="D298" i="10" s="1"/>
  <c r="E296" i="9"/>
  <c r="F296" i="9" s="1"/>
  <c r="D296" i="9"/>
  <c r="G295" i="9"/>
  <c r="H295" i="9" s="1"/>
  <c r="G297" i="11"/>
  <c r="H297" i="11" s="1"/>
  <c r="E298" i="11"/>
  <c r="F298" i="11" s="1"/>
  <c r="D298" i="11" s="1"/>
  <c r="E298" i="8"/>
  <c r="F298" i="8" s="1"/>
  <c r="D298" i="8"/>
  <c r="G297" i="8"/>
  <c r="H297" i="8"/>
  <c r="E298" i="6"/>
  <c r="F298" i="6" s="1"/>
  <c r="G297" i="6"/>
  <c r="D298" i="6"/>
  <c r="H297" i="6"/>
  <c r="G297" i="5"/>
  <c r="H297" i="5" s="1"/>
  <c r="E298" i="5"/>
  <c r="F298" i="5" s="1"/>
  <c r="D298" i="5" s="1"/>
  <c r="E281" i="4"/>
  <c r="F281" i="4" s="1"/>
  <c r="D281" i="4" s="1"/>
  <c r="G280" i="4"/>
  <c r="H280" i="4" s="1"/>
  <c r="E260" i="7"/>
  <c r="F260" i="7" s="1"/>
  <c r="D260" i="7"/>
  <c r="G260" i="7" s="1"/>
  <c r="H259" i="7"/>
  <c r="E337" i="20" l="1"/>
  <c r="F337" i="20" s="1"/>
  <c r="D337" i="20" s="1"/>
  <c r="G336" i="20"/>
  <c r="H336" i="20" s="1"/>
  <c r="G336" i="12"/>
  <c r="H336" i="12" s="1"/>
  <c r="E337" i="12"/>
  <c r="F337" i="12" s="1"/>
  <c r="D337" i="12" s="1"/>
  <c r="G317" i="26"/>
  <c r="H317" i="26" s="1"/>
  <c r="E318" i="26"/>
  <c r="F318" i="26" s="1"/>
  <c r="D318" i="26" s="1"/>
  <c r="E319" i="25"/>
  <c r="F319" i="25" s="1"/>
  <c r="G318" i="25"/>
  <c r="H318" i="25" s="1"/>
  <c r="D319" i="25"/>
  <c r="G316" i="24"/>
  <c r="H316" i="24" s="1"/>
  <c r="E317" i="24"/>
  <c r="F317" i="24" s="1"/>
  <c r="D317" i="24" s="1"/>
  <c r="E317" i="23"/>
  <c r="F317" i="23" s="1"/>
  <c r="D317" i="23" s="1"/>
  <c r="G316" i="23"/>
  <c r="H316" i="23" s="1"/>
  <c r="E317" i="19"/>
  <c r="F317" i="19" s="1"/>
  <c r="D317" i="19" s="1"/>
  <c r="G316" i="19"/>
  <c r="H316" i="19" s="1"/>
  <c r="E317" i="16"/>
  <c r="F317" i="16" s="1"/>
  <c r="D317" i="16" s="1"/>
  <c r="G316" i="16"/>
  <c r="H316" i="16" s="1"/>
  <c r="M316" i="16" s="1"/>
  <c r="G299" i="13"/>
  <c r="H299" i="13" s="1"/>
  <c r="E300" i="13"/>
  <c r="F300" i="13" s="1"/>
  <c r="D300" i="13" s="1"/>
  <c r="G316" i="22"/>
  <c r="H316" i="22" s="1"/>
  <c r="E317" i="22"/>
  <c r="F317" i="22" s="1"/>
  <c r="D317" i="22" s="1"/>
  <c r="E309" i="21"/>
  <c r="F309" i="21" s="1"/>
  <c r="D309" i="21" s="1"/>
  <c r="G308" i="21"/>
  <c r="H308" i="21" s="1"/>
  <c r="G308" i="15"/>
  <c r="H308" i="15" s="1"/>
  <c r="E309" i="15"/>
  <c r="F309" i="15" s="1"/>
  <c r="D309" i="15" s="1"/>
  <c r="G158" i="14"/>
  <c r="H158" i="14" s="1"/>
  <c r="E159" i="14"/>
  <c r="F159" i="14" s="1"/>
  <c r="D159" i="14"/>
  <c r="G301" i="17"/>
  <c r="E302" i="17"/>
  <c r="F302" i="17" s="1"/>
  <c r="D302" i="17" s="1"/>
  <c r="H301" i="17"/>
  <c r="G300" i="27"/>
  <c r="H300" i="27" s="1"/>
  <c r="E301" i="27"/>
  <c r="F301" i="27" s="1"/>
  <c r="D301" i="27" s="1"/>
  <c r="E300" i="18"/>
  <c r="F300" i="18" s="1"/>
  <c r="D300" i="18" s="1"/>
  <c r="G299" i="18"/>
  <c r="H299" i="18" s="1"/>
  <c r="G298" i="10"/>
  <c r="E299" i="10"/>
  <c r="F299" i="10" s="1"/>
  <c r="D299" i="10"/>
  <c r="H298" i="10"/>
  <c r="G296" i="9"/>
  <c r="H296" i="9" s="1"/>
  <c r="E297" i="9"/>
  <c r="F297" i="9" s="1"/>
  <c r="D297" i="9" s="1"/>
  <c r="G298" i="11"/>
  <c r="E299" i="11"/>
  <c r="F299" i="11" s="1"/>
  <c r="D299" i="11" s="1"/>
  <c r="H298" i="11"/>
  <c r="E299" i="8"/>
  <c r="F299" i="8" s="1"/>
  <c r="D299" i="8"/>
  <c r="G298" i="8"/>
  <c r="H298" i="8" s="1"/>
  <c r="E299" i="6"/>
  <c r="F299" i="6" s="1"/>
  <c r="G298" i="6"/>
  <c r="H298" i="6" s="1"/>
  <c r="D299" i="6"/>
  <c r="G298" i="5"/>
  <c r="E299" i="5"/>
  <c r="F299" i="5" s="1"/>
  <c r="D299" i="5"/>
  <c r="H298" i="5"/>
  <c r="G281" i="4"/>
  <c r="H281" i="4" s="1"/>
  <c r="E282" i="4"/>
  <c r="F282" i="4" s="1"/>
  <c r="D282" i="4" s="1"/>
  <c r="E261" i="7"/>
  <c r="F261" i="7" s="1"/>
  <c r="D261" i="7" s="1"/>
  <c r="G261" i="7" s="1"/>
  <c r="H260" i="7"/>
  <c r="E338" i="20" l="1"/>
  <c r="F338" i="20" s="1"/>
  <c r="D338" i="20" s="1"/>
  <c r="G337" i="20"/>
  <c r="H337" i="20" s="1"/>
  <c r="G337" i="12"/>
  <c r="H337" i="12" s="1"/>
  <c r="E338" i="12"/>
  <c r="F338" i="12" s="1"/>
  <c r="D338" i="12" s="1"/>
  <c r="G318" i="26"/>
  <c r="H318" i="26" s="1"/>
  <c r="E319" i="26"/>
  <c r="F319" i="26" s="1"/>
  <c r="D319" i="26" s="1"/>
  <c r="G319" i="25"/>
  <c r="H319" i="25" s="1"/>
  <c r="E320" i="25"/>
  <c r="F320" i="25" s="1"/>
  <c r="D320" i="25" s="1"/>
  <c r="E318" i="24"/>
  <c r="F318" i="24" s="1"/>
  <c r="D318" i="24" s="1"/>
  <c r="G317" i="24"/>
  <c r="H317" i="24" s="1"/>
  <c r="G317" i="23"/>
  <c r="H317" i="23" s="1"/>
  <c r="E318" i="23"/>
  <c r="F318" i="23" s="1"/>
  <c r="D318" i="23" s="1"/>
  <c r="E318" i="19"/>
  <c r="F318" i="19" s="1"/>
  <c r="D318" i="19" s="1"/>
  <c r="G317" i="19"/>
  <c r="H317" i="19" s="1"/>
  <c r="G317" i="16"/>
  <c r="H317" i="16" s="1"/>
  <c r="E318" i="16"/>
  <c r="F318" i="16" s="1"/>
  <c r="D318" i="16" s="1"/>
  <c r="G300" i="13"/>
  <c r="H300" i="13" s="1"/>
  <c r="E301" i="13"/>
  <c r="F301" i="13" s="1"/>
  <c r="D301" i="13" s="1"/>
  <c r="E318" i="22"/>
  <c r="F318" i="22" s="1"/>
  <c r="D318" i="22"/>
  <c r="G317" i="22"/>
  <c r="H317" i="22" s="1"/>
  <c r="E310" i="21"/>
  <c r="F310" i="21" s="1"/>
  <c r="D310" i="21" s="1"/>
  <c r="G309" i="21"/>
  <c r="H309" i="21" s="1"/>
  <c r="E310" i="15"/>
  <c r="F310" i="15" s="1"/>
  <c r="D310" i="15" s="1"/>
  <c r="G309" i="15"/>
  <c r="H309" i="15" s="1"/>
  <c r="G159" i="14"/>
  <c r="H159" i="14" s="1"/>
  <c r="E160" i="14"/>
  <c r="E303" i="17"/>
  <c r="F303" i="17" s="1"/>
  <c r="D303" i="17" s="1"/>
  <c r="G302" i="17"/>
  <c r="H302" i="17" s="1"/>
  <c r="G301" i="27"/>
  <c r="E302" i="27"/>
  <c r="F302" i="27" s="1"/>
  <c r="D302" i="27"/>
  <c r="H301" i="27"/>
  <c r="E301" i="18"/>
  <c r="F301" i="18" s="1"/>
  <c r="D301" i="18" s="1"/>
  <c r="G300" i="18"/>
  <c r="H300" i="18" s="1"/>
  <c r="G299" i="10"/>
  <c r="H299" i="10" s="1"/>
  <c r="E300" i="10"/>
  <c r="F300" i="10" s="1"/>
  <c r="D300" i="10"/>
  <c r="G297" i="9"/>
  <c r="E298" i="9"/>
  <c r="F298" i="9" s="1"/>
  <c r="D298" i="9" s="1"/>
  <c r="H297" i="9"/>
  <c r="E300" i="11"/>
  <c r="F300" i="11" s="1"/>
  <c r="D300" i="11"/>
  <c r="G299" i="11"/>
  <c r="H299" i="11"/>
  <c r="H299" i="8"/>
  <c r="G299" i="8"/>
  <c r="E300" i="8"/>
  <c r="F300" i="8" s="1"/>
  <c r="D300" i="8"/>
  <c r="G299" i="6"/>
  <c r="H299" i="6" s="1"/>
  <c r="E300" i="6"/>
  <c r="F300" i="6" s="1"/>
  <c r="D300" i="6"/>
  <c r="E300" i="5"/>
  <c r="F300" i="5" s="1"/>
  <c r="D300" i="5" s="1"/>
  <c r="G299" i="5"/>
  <c r="H299" i="5" s="1"/>
  <c r="G282" i="4"/>
  <c r="H282" i="4" s="1"/>
  <c r="E283" i="4"/>
  <c r="F283" i="4" s="1"/>
  <c r="D283" i="4" s="1"/>
  <c r="E262" i="7"/>
  <c r="F262" i="7" s="1"/>
  <c r="H261" i="7"/>
  <c r="D262" i="7"/>
  <c r="G262" i="7" s="1"/>
  <c r="G338" i="20" l="1"/>
  <c r="H338" i="20" s="1"/>
  <c r="E339" i="20"/>
  <c r="F339" i="20" s="1"/>
  <c r="D339" i="20" s="1"/>
  <c r="E339" i="12"/>
  <c r="F339" i="12" s="1"/>
  <c r="D339" i="12" s="1"/>
  <c r="G338" i="12"/>
  <c r="H338" i="12" s="1"/>
  <c r="G319" i="26"/>
  <c r="H319" i="26" s="1"/>
  <c r="E320" i="26"/>
  <c r="F320" i="26" s="1"/>
  <c r="D320" i="26" s="1"/>
  <c r="E321" i="25"/>
  <c r="F321" i="25" s="1"/>
  <c r="D321" i="25"/>
  <c r="G320" i="25"/>
  <c r="H320" i="25" s="1"/>
  <c r="G318" i="24"/>
  <c r="H318" i="24" s="1"/>
  <c r="E319" i="24"/>
  <c r="F319" i="24" s="1"/>
  <c r="D319" i="24" s="1"/>
  <c r="E319" i="23"/>
  <c r="F319" i="23" s="1"/>
  <c r="D319" i="23" s="1"/>
  <c r="G318" i="23"/>
  <c r="H318" i="23" s="1"/>
  <c r="E319" i="19"/>
  <c r="F319" i="19" s="1"/>
  <c r="D319" i="19" s="1"/>
  <c r="G318" i="19"/>
  <c r="H318" i="19" s="1"/>
  <c r="G318" i="16"/>
  <c r="H318" i="16" s="1"/>
  <c r="E319" i="16"/>
  <c r="F319" i="16" s="1"/>
  <c r="D319" i="16" s="1"/>
  <c r="E302" i="13"/>
  <c r="F302" i="13" s="1"/>
  <c r="D302" i="13" s="1"/>
  <c r="G301" i="13"/>
  <c r="H301" i="13" s="1"/>
  <c r="E319" i="22"/>
  <c r="F319" i="22" s="1"/>
  <c r="D319" i="22" s="1"/>
  <c r="G318" i="22"/>
  <c r="H318" i="22" s="1"/>
  <c r="G310" i="21"/>
  <c r="H310" i="21" s="1"/>
  <c r="E311" i="21"/>
  <c r="F311" i="21" s="1"/>
  <c r="D311" i="21" s="1"/>
  <c r="G310" i="15"/>
  <c r="H310" i="15" s="1"/>
  <c r="E311" i="15"/>
  <c r="F311" i="15" s="1"/>
  <c r="D311" i="15" s="1"/>
  <c r="F160" i="14"/>
  <c r="D160" i="14" s="1"/>
  <c r="G303" i="17"/>
  <c r="H303" i="17" s="1"/>
  <c r="E304" i="17"/>
  <c r="F304" i="17" s="1"/>
  <c r="D304" i="17"/>
  <c r="E303" i="27"/>
  <c r="F303" i="27" s="1"/>
  <c r="D303" i="27"/>
  <c r="G302" i="27"/>
  <c r="H302" i="27" s="1"/>
  <c r="G301" i="18"/>
  <c r="H301" i="18" s="1"/>
  <c r="E302" i="18"/>
  <c r="F302" i="18" s="1"/>
  <c r="D302" i="18" s="1"/>
  <c r="E301" i="10"/>
  <c r="F301" i="10" s="1"/>
  <c r="D301" i="10"/>
  <c r="G300" i="10"/>
  <c r="H300" i="10" s="1"/>
  <c r="G298" i="9"/>
  <c r="E299" i="9"/>
  <c r="F299" i="9" s="1"/>
  <c r="D299" i="9"/>
  <c r="H298" i="9"/>
  <c r="E301" i="11"/>
  <c r="F301" i="11" s="1"/>
  <c r="G300" i="11"/>
  <c r="D301" i="11"/>
  <c r="H300" i="11"/>
  <c r="G300" i="8"/>
  <c r="E301" i="8"/>
  <c r="F301" i="8" s="1"/>
  <c r="D301" i="8" s="1"/>
  <c r="H300" i="8"/>
  <c r="G300" i="6"/>
  <c r="H300" i="6" s="1"/>
  <c r="E301" i="6"/>
  <c r="F301" i="6" s="1"/>
  <c r="D301" i="6"/>
  <c r="E301" i="5"/>
  <c r="F301" i="5" s="1"/>
  <c r="D301" i="5" s="1"/>
  <c r="G300" i="5"/>
  <c r="H300" i="5" s="1"/>
  <c r="E284" i="4"/>
  <c r="F284" i="4" s="1"/>
  <c r="D284" i="4" s="1"/>
  <c r="G283" i="4"/>
  <c r="H283" i="4" s="1"/>
  <c r="H262" i="7"/>
  <c r="E263" i="7"/>
  <c r="F263" i="7" s="1"/>
  <c r="D263" i="7" s="1"/>
  <c r="G263" i="7" s="1"/>
  <c r="G339" i="20" l="1"/>
  <c r="H339" i="20" s="1"/>
  <c r="E340" i="20"/>
  <c r="F340" i="20" s="1"/>
  <c r="D340" i="20" s="1"/>
  <c r="G339" i="12"/>
  <c r="H339" i="12" s="1"/>
  <c r="E340" i="12"/>
  <c r="F340" i="12" s="1"/>
  <c r="D340" i="12" s="1"/>
  <c r="E321" i="26"/>
  <c r="F321" i="26" s="1"/>
  <c r="D321" i="26" s="1"/>
  <c r="G320" i="26"/>
  <c r="H320" i="26" s="1"/>
  <c r="E322" i="25"/>
  <c r="F322" i="25" s="1"/>
  <c r="D322" i="25" s="1"/>
  <c r="G321" i="25"/>
  <c r="H321" i="25"/>
  <c r="E320" i="24"/>
  <c r="F320" i="24" s="1"/>
  <c r="D320" i="24" s="1"/>
  <c r="G319" i="24"/>
  <c r="H319" i="24" s="1"/>
  <c r="E320" i="23"/>
  <c r="F320" i="23" s="1"/>
  <c r="D320" i="23" s="1"/>
  <c r="G319" i="23"/>
  <c r="H319" i="23" s="1"/>
  <c r="G319" i="19"/>
  <c r="H319" i="19" s="1"/>
  <c r="E320" i="19"/>
  <c r="F320" i="19" s="1"/>
  <c r="D320" i="19" s="1"/>
  <c r="E320" i="16"/>
  <c r="F320" i="16" s="1"/>
  <c r="D320" i="16" s="1"/>
  <c r="G319" i="16"/>
  <c r="H319" i="16"/>
  <c r="G302" i="13"/>
  <c r="H302" i="13" s="1"/>
  <c r="E303" i="13"/>
  <c r="F303" i="13" s="1"/>
  <c r="D303" i="13" s="1"/>
  <c r="G319" i="22"/>
  <c r="H319" i="22" s="1"/>
  <c r="E320" i="22"/>
  <c r="F320" i="22" s="1"/>
  <c r="D320" i="22" s="1"/>
  <c r="G311" i="21"/>
  <c r="H311" i="21" s="1"/>
  <c r="E312" i="21"/>
  <c r="F312" i="21" s="1"/>
  <c r="D312" i="21" s="1"/>
  <c r="G311" i="15"/>
  <c r="H311" i="15" s="1"/>
  <c r="E312" i="15"/>
  <c r="F312" i="15" s="1"/>
  <c r="D312" i="15" s="1"/>
  <c r="G160" i="14"/>
  <c r="H160" i="14" s="1"/>
  <c r="E161" i="14"/>
  <c r="G304" i="17"/>
  <c r="H304" i="17" s="1"/>
  <c r="E305" i="17"/>
  <c r="F305" i="17" s="1"/>
  <c r="D305" i="17" s="1"/>
  <c r="E304" i="27"/>
  <c r="F304" i="27" s="1"/>
  <c r="D304" i="27"/>
  <c r="G303" i="27"/>
  <c r="H303" i="27" s="1"/>
  <c r="G302" i="18"/>
  <c r="H302" i="18" s="1"/>
  <c r="E303" i="18"/>
  <c r="F303" i="18" s="1"/>
  <c r="D303" i="18" s="1"/>
  <c r="E302" i="10"/>
  <c r="F302" i="10" s="1"/>
  <c r="G301" i="10"/>
  <c r="H301" i="10" s="1"/>
  <c r="D302" i="10"/>
  <c r="E300" i="9"/>
  <c r="F300" i="9" s="1"/>
  <c r="D300" i="9" s="1"/>
  <c r="G299" i="9"/>
  <c r="H299" i="9"/>
  <c r="G301" i="11"/>
  <c r="H301" i="11" s="1"/>
  <c r="E302" i="11"/>
  <c r="F302" i="11" s="1"/>
  <c r="D302" i="11" s="1"/>
  <c r="E302" i="8"/>
  <c r="F302" i="8" s="1"/>
  <c r="D302" i="8"/>
  <c r="G301" i="8"/>
  <c r="H301" i="8" s="1"/>
  <c r="E302" i="6"/>
  <c r="F302" i="6" s="1"/>
  <c r="G301" i="6"/>
  <c r="H301" i="6" s="1"/>
  <c r="D302" i="6"/>
  <c r="G301" i="5"/>
  <c r="H301" i="5" s="1"/>
  <c r="E302" i="5"/>
  <c r="F302" i="5" s="1"/>
  <c r="D302" i="5" s="1"/>
  <c r="E285" i="4"/>
  <c r="F285" i="4" s="1"/>
  <c r="D285" i="4" s="1"/>
  <c r="G284" i="4"/>
  <c r="H284" i="4" s="1"/>
  <c r="E264" i="7"/>
  <c r="F264" i="7" s="1"/>
  <c r="D264" i="7" s="1"/>
  <c r="G264" i="7" s="1"/>
  <c r="H263" i="7"/>
  <c r="E341" i="20" l="1"/>
  <c r="F341" i="20" s="1"/>
  <c r="D341" i="20" s="1"/>
  <c r="G340" i="20"/>
  <c r="H340" i="20"/>
  <c r="E341" i="12"/>
  <c r="F341" i="12" s="1"/>
  <c r="D341" i="12"/>
  <c r="G340" i="12"/>
  <c r="H340" i="12"/>
  <c r="G321" i="26"/>
  <c r="H321" i="26" s="1"/>
  <c r="M321" i="26" s="1"/>
  <c r="E322" i="26"/>
  <c r="F322" i="26" s="1"/>
  <c r="D322" i="26" s="1"/>
  <c r="G322" i="25"/>
  <c r="E323" i="25"/>
  <c r="F323" i="25" s="1"/>
  <c r="D323" i="25"/>
  <c r="H322" i="25"/>
  <c r="E321" i="24"/>
  <c r="F321" i="24" s="1"/>
  <c r="D321" i="24" s="1"/>
  <c r="G320" i="24"/>
  <c r="H320" i="24" s="1"/>
  <c r="G320" i="23"/>
  <c r="H320" i="23" s="1"/>
  <c r="E321" i="23"/>
  <c r="F321" i="23" s="1"/>
  <c r="D321" i="23"/>
  <c r="E321" i="19"/>
  <c r="F321" i="19" s="1"/>
  <c r="D321" i="19" s="1"/>
  <c r="G320" i="19"/>
  <c r="H320" i="19"/>
  <c r="E321" i="16"/>
  <c r="F321" i="16" s="1"/>
  <c r="D321" i="16" s="1"/>
  <c r="G320" i="16"/>
  <c r="H320" i="16" s="1"/>
  <c r="E304" i="13"/>
  <c r="F304" i="13" s="1"/>
  <c r="D304" i="13" s="1"/>
  <c r="G303" i="13"/>
  <c r="H303" i="13"/>
  <c r="G320" i="22"/>
  <c r="H320" i="22" s="1"/>
  <c r="E321" i="22"/>
  <c r="F321" i="22" s="1"/>
  <c r="D321" i="22" s="1"/>
  <c r="E313" i="21"/>
  <c r="F313" i="21" s="1"/>
  <c r="D313" i="21" s="1"/>
  <c r="G312" i="21"/>
  <c r="H312" i="21" s="1"/>
  <c r="E313" i="15"/>
  <c r="F313" i="15" s="1"/>
  <c r="D313" i="15" s="1"/>
  <c r="G312" i="15"/>
  <c r="H312" i="15" s="1"/>
  <c r="F161" i="14"/>
  <c r="D161" i="14" s="1"/>
  <c r="E306" i="17"/>
  <c r="F306" i="17" s="1"/>
  <c r="D306" i="17" s="1"/>
  <c r="G305" i="17"/>
  <c r="H305" i="17" s="1"/>
  <c r="G304" i="27"/>
  <c r="H304" i="27" s="1"/>
  <c r="E305" i="27"/>
  <c r="F305" i="27" s="1"/>
  <c r="D305" i="27" s="1"/>
  <c r="E304" i="18"/>
  <c r="F304" i="18" s="1"/>
  <c r="D304" i="18" s="1"/>
  <c r="G303" i="18"/>
  <c r="H303" i="18" s="1"/>
  <c r="G302" i="10"/>
  <c r="H302" i="10" s="1"/>
  <c r="E303" i="10"/>
  <c r="F303" i="10" s="1"/>
  <c r="D303" i="10"/>
  <c r="G300" i="9"/>
  <c r="E301" i="9"/>
  <c r="F301" i="9" s="1"/>
  <c r="D301" i="9" s="1"/>
  <c r="H300" i="9"/>
  <c r="G302" i="11"/>
  <c r="E303" i="11"/>
  <c r="F303" i="11" s="1"/>
  <c r="D303" i="11" s="1"/>
  <c r="H302" i="11"/>
  <c r="E303" i="8"/>
  <c r="F303" i="8" s="1"/>
  <c r="D303" i="8" s="1"/>
  <c r="G302" i="8"/>
  <c r="H302" i="8" s="1"/>
  <c r="E303" i="6"/>
  <c r="F303" i="6" s="1"/>
  <c r="G302" i="6"/>
  <c r="H302" i="6" s="1"/>
  <c r="D303" i="6"/>
  <c r="G302" i="5"/>
  <c r="H302" i="5" s="1"/>
  <c r="E303" i="5"/>
  <c r="F303" i="5" s="1"/>
  <c r="D303" i="5" s="1"/>
  <c r="D286" i="4"/>
  <c r="G285" i="4"/>
  <c r="E286" i="4"/>
  <c r="F286" i="4" s="1"/>
  <c r="H285" i="4"/>
  <c r="E265" i="7"/>
  <c r="F265" i="7" s="1"/>
  <c r="D265" i="7" s="1"/>
  <c r="G265" i="7" s="1"/>
  <c r="H264" i="7"/>
  <c r="E342" i="20" l="1"/>
  <c r="F342" i="20" s="1"/>
  <c r="D342" i="20" s="1"/>
  <c r="G341" i="20"/>
  <c r="H341" i="20" s="1"/>
  <c r="E342" i="12"/>
  <c r="F342" i="12" s="1"/>
  <c r="D342" i="12" s="1"/>
  <c r="G341" i="12"/>
  <c r="H341" i="12" s="1"/>
  <c r="G322" i="26"/>
  <c r="H322" i="26" s="1"/>
  <c r="E323" i="26"/>
  <c r="F323" i="26" s="1"/>
  <c r="D323" i="26" s="1"/>
  <c r="E324" i="25"/>
  <c r="F324" i="25" s="1"/>
  <c r="D324" i="25" s="1"/>
  <c r="G323" i="25"/>
  <c r="H323" i="25" s="1"/>
  <c r="G321" i="24"/>
  <c r="H321" i="24" s="1"/>
  <c r="E322" i="24"/>
  <c r="F322" i="24" s="1"/>
  <c r="D322" i="24" s="1"/>
  <c r="E322" i="23"/>
  <c r="F322" i="23" s="1"/>
  <c r="D322" i="23" s="1"/>
  <c r="G321" i="23"/>
  <c r="H321" i="23" s="1"/>
  <c r="G321" i="19"/>
  <c r="E322" i="19"/>
  <c r="F322" i="19" s="1"/>
  <c r="D322" i="19" s="1"/>
  <c r="H321" i="19"/>
  <c r="G321" i="16"/>
  <c r="H321" i="16" s="1"/>
  <c r="E322" i="16"/>
  <c r="F322" i="16" s="1"/>
  <c r="D322" i="16" s="1"/>
  <c r="G304" i="13"/>
  <c r="H304" i="13" s="1"/>
  <c r="E305" i="13"/>
  <c r="F305" i="13" s="1"/>
  <c r="D305" i="13" s="1"/>
  <c r="E322" i="22"/>
  <c r="F322" i="22" s="1"/>
  <c r="D322" i="22"/>
  <c r="G321" i="22"/>
  <c r="H321" i="22"/>
  <c r="E314" i="21"/>
  <c r="F314" i="21" s="1"/>
  <c r="D314" i="21" s="1"/>
  <c r="G313" i="21"/>
  <c r="H313" i="21" s="1"/>
  <c r="E314" i="15"/>
  <c r="F314" i="15" s="1"/>
  <c r="D314" i="15" s="1"/>
  <c r="G313" i="15"/>
  <c r="H313" i="15" s="1"/>
  <c r="G161" i="14"/>
  <c r="H161" i="14" s="1"/>
  <c r="E162" i="14"/>
  <c r="G306" i="17"/>
  <c r="H306" i="17" s="1"/>
  <c r="E307" i="17"/>
  <c r="F307" i="17" s="1"/>
  <c r="D307" i="17" s="1"/>
  <c r="G305" i="27"/>
  <c r="E306" i="27"/>
  <c r="F306" i="27" s="1"/>
  <c r="D306" i="27"/>
  <c r="H305" i="27"/>
  <c r="E305" i="18"/>
  <c r="F305" i="18" s="1"/>
  <c r="D305" i="18" s="1"/>
  <c r="G304" i="18"/>
  <c r="H304" i="18" s="1"/>
  <c r="E304" i="10"/>
  <c r="F304" i="10" s="1"/>
  <c r="G303" i="10"/>
  <c r="H303" i="10" s="1"/>
  <c r="D304" i="10"/>
  <c r="G301" i="9"/>
  <c r="H301" i="9" s="1"/>
  <c r="E302" i="9"/>
  <c r="F302" i="9" s="1"/>
  <c r="D302" i="9" s="1"/>
  <c r="E304" i="11"/>
  <c r="F304" i="11" s="1"/>
  <c r="D304" i="11" s="1"/>
  <c r="G303" i="11"/>
  <c r="H303" i="11"/>
  <c r="G303" i="8"/>
  <c r="H303" i="8" s="1"/>
  <c r="E304" i="8"/>
  <c r="F304" i="8" s="1"/>
  <c r="D304" i="8" s="1"/>
  <c r="G303" i="6"/>
  <c r="H303" i="6" s="1"/>
  <c r="E304" i="6"/>
  <c r="F304" i="6" s="1"/>
  <c r="D304" i="6" s="1"/>
  <c r="E304" i="5"/>
  <c r="F304" i="5" s="1"/>
  <c r="D304" i="5" s="1"/>
  <c r="G303" i="5"/>
  <c r="H303" i="5" s="1"/>
  <c r="G286" i="4"/>
  <c r="H286" i="4" s="1"/>
  <c r="E287" i="4"/>
  <c r="F287" i="4" s="1"/>
  <c r="D287" i="4"/>
  <c r="H265" i="7"/>
  <c r="E266" i="7"/>
  <c r="F266" i="7" s="1"/>
  <c r="D266" i="7" s="1"/>
  <c r="G266" i="7" s="1"/>
  <c r="G342" i="20" l="1"/>
  <c r="E343" i="20"/>
  <c r="F343" i="20" s="1"/>
  <c r="D343" i="20" s="1"/>
  <c r="H342" i="20"/>
  <c r="E343" i="12"/>
  <c r="F343" i="12" s="1"/>
  <c r="G342" i="12"/>
  <c r="H342" i="12" s="1"/>
  <c r="D343" i="12"/>
  <c r="G323" i="26"/>
  <c r="H323" i="26" s="1"/>
  <c r="E324" i="26"/>
  <c r="F324" i="26" s="1"/>
  <c r="D324" i="26" s="1"/>
  <c r="E325" i="25"/>
  <c r="F325" i="25" s="1"/>
  <c r="D325" i="25" s="1"/>
  <c r="G324" i="25"/>
  <c r="H324" i="25" s="1"/>
  <c r="E323" i="24"/>
  <c r="F323" i="24" s="1"/>
  <c r="D323" i="24" s="1"/>
  <c r="G322" i="24"/>
  <c r="H322" i="24" s="1"/>
  <c r="E323" i="23"/>
  <c r="F323" i="23" s="1"/>
  <c r="D323" i="23" s="1"/>
  <c r="G322" i="23"/>
  <c r="H322" i="23" s="1"/>
  <c r="E323" i="19"/>
  <c r="F323" i="19" s="1"/>
  <c r="D323" i="19" s="1"/>
  <c r="G322" i="19"/>
  <c r="H322" i="19" s="1"/>
  <c r="G322" i="16"/>
  <c r="E323" i="16"/>
  <c r="F323" i="16" s="1"/>
  <c r="D323" i="16" s="1"/>
  <c r="H322" i="16"/>
  <c r="E306" i="13"/>
  <c r="F306" i="13" s="1"/>
  <c r="D306" i="13" s="1"/>
  <c r="G305" i="13"/>
  <c r="H305" i="13" s="1"/>
  <c r="E323" i="22"/>
  <c r="F323" i="22" s="1"/>
  <c r="D323" i="22"/>
  <c r="G322" i="22"/>
  <c r="H322" i="22" s="1"/>
  <c r="G314" i="21"/>
  <c r="H314" i="21" s="1"/>
  <c r="E315" i="21"/>
  <c r="F315" i="21" s="1"/>
  <c r="D315" i="21" s="1"/>
  <c r="E315" i="15"/>
  <c r="F315" i="15" s="1"/>
  <c r="D315" i="15" s="1"/>
  <c r="G314" i="15"/>
  <c r="H314" i="15" s="1"/>
  <c r="F162" i="14"/>
  <c r="D162" i="14" s="1"/>
  <c r="G307" i="17"/>
  <c r="E308" i="17"/>
  <c r="F308" i="17" s="1"/>
  <c r="D308" i="17" s="1"/>
  <c r="H307" i="17"/>
  <c r="E307" i="27"/>
  <c r="F307" i="27" s="1"/>
  <c r="D307" i="27"/>
  <c r="G306" i="27"/>
  <c r="H306" i="27" s="1"/>
  <c r="E306" i="18"/>
  <c r="F306" i="18" s="1"/>
  <c r="D306" i="18" s="1"/>
  <c r="G305" i="18"/>
  <c r="H305" i="18" s="1"/>
  <c r="E305" i="10"/>
  <c r="F305" i="10" s="1"/>
  <c r="D305" i="10"/>
  <c r="G304" i="10"/>
  <c r="H304" i="10" s="1"/>
  <c r="G302" i="9"/>
  <c r="E303" i="9"/>
  <c r="F303" i="9" s="1"/>
  <c r="D303" i="9"/>
  <c r="H302" i="9"/>
  <c r="E305" i="11"/>
  <c r="F305" i="11" s="1"/>
  <c r="D305" i="11" s="1"/>
  <c r="G304" i="11"/>
  <c r="H304" i="11"/>
  <c r="G304" i="8"/>
  <c r="E305" i="8"/>
  <c r="F305" i="8" s="1"/>
  <c r="D305" i="8" s="1"/>
  <c r="H304" i="8"/>
  <c r="G304" i="6"/>
  <c r="E305" i="6"/>
  <c r="F305" i="6" s="1"/>
  <c r="D305" i="6" s="1"/>
  <c r="H304" i="6"/>
  <c r="E305" i="5"/>
  <c r="F305" i="5" s="1"/>
  <c r="D305" i="5" s="1"/>
  <c r="G304" i="5"/>
  <c r="H304" i="5" s="1"/>
  <c r="E288" i="4"/>
  <c r="F288" i="4" s="1"/>
  <c r="D288" i="4" s="1"/>
  <c r="G287" i="4"/>
  <c r="H287" i="4" s="1"/>
  <c r="E267" i="7"/>
  <c r="F267" i="7" s="1"/>
  <c r="D267" i="7"/>
  <c r="G267" i="7" s="1"/>
  <c r="H266" i="7"/>
  <c r="E344" i="20" l="1"/>
  <c r="F344" i="20" s="1"/>
  <c r="D344" i="20" s="1"/>
  <c r="G343" i="20"/>
  <c r="H343" i="20"/>
  <c r="E344" i="12"/>
  <c r="F344" i="12" s="1"/>
  <c r="D344" i="12" s="1"/>
  <c r="G343" i="12"/>
  <c r="H343" i="12" s="1"/>
  <c r="E325" i="26"/>
  <c r="F325" i="26" s="1"/>
  <c r="D325" i="26" s="1"/>
  <c r="G324" i="26"/>
  <c r="H324" i="26" s="1"/>
  <c r="G325" i="25"/>
  <c r="E326" i="25"/>
  <c r="F326" i="25" s="1"/>
  <c r="D326" i="25" s="1"/>
  <c r="H325" i="25"/>
  <c r="E324" i="24"/>
  <c r="F324" i="24" s="1"/>
  <c r="D324" i="24" s="1"/>
  <c r="G323" i="24"/>
  <c r="H323" i="24" s="1"/>
  <c r="G323" i="23"/>
  <c r="H323" i="23" s="1"/>
  <c r="E324" i="23"/>
  <c r="F324" i="23" s="1"/>
  <c r="D324" i="23" s="1"/>
  <c r="G323" i="19"/>
  <c r="H323" i="19" s="1"/>
  <c r="E324" i="19"/>
  <c r="F324" i="19" s="1"/>
  <c r="D324" i="19" s="1"/>
  <c r="E324" i="16"/>
  <c r="F324" i="16" s="1"/>
  <c r="D324" i="16"/>
  <c r="G323" i="16"/>
  <c r="H323" i="16" s="1"/>
  <c r="E307" i="13"/>
  <c r="F307" i="13" s="1"/>
  <c r="D307" i="13" s="1"/>
  <c r="G306" i="13"/>
  <c r="H306" i="13" s="1"/>
  <c r="G323" i="22"/>
  <c r="H323" i="22" s="1"/>
  <c r="E324" i="22"/>
  <c r="F324" i="22" s="1"/>
  <c r="D324" i="22"/>
  <c r="E316" i="21"/>
  <c r="F316" i="21" s="1"/>
  <c r="D316" i="21" s="1"/>
  <c r="G315" i="21"/>
  <c r="H315" i="21" s="1"/>
  <c r="G315" i="15"/>
  <c r="H315" i="15" s="1"/>
  <c r="E316" i="15"/>
  <c r="F316" i="15" s="1"/>
  <c r="D316" i="15" s="1"/>
  <c r="G162" i="14"/>
  <c r="H162" i="14" s="1"/>
  <c r="E163" i="14"/>
  <c r="F163" i="14" s="1"/>
  <c r="D163" i="14" s="1"/>
  <c r="E309" i="17"/>
  <c r="F309" i="17" s="1"/>
  <c r="D309" i="17"/>
  <c r="G308" i="17"/>
  <c r="H308" i="17"/>
  <c r="E308" i="27"/>
  <c r="F308" i="27" s="1"/>
  <c r="D308" i="27" s="1"/>
  <c r="G307" i="27"/>
  <c r="H307" i="27" s="1"/>
  <c r="G306" i="18"/>
  <c r="H306" i="18" s="1"/>
  <c r="E307" i="18"/>
  <c r="F307" i="18" s="1"/>
  <c r="D307" i="18" s="1"/>
  <c r="G305" i="10"/>
  <c r="H305" i="10" s="1"/>
  <c r="E306" i="10"/>
  <c r="F306" i="10" s="1"/>
  <c r="D306" i="10"/>
  <c r="E304" i="9"/>
  <c r="F304" i="9" s="1"/>
  <c r="D304" i="9" s="1"/>
  <c r="G303" i="9"/>
  <c r="H303" i="9" s="1"/>
  <c r="G305" i="11"/>
  <c r="E306" i="11"/>
  <c r="F306" i="11" s="1"/>
  <c r="D306" i="11" s="1"/>
  <c r="H305" i="11"/>
  <c r="E306" i="8"/>
  <c r="F306" i="8" s="1"/>
  <c r="D306" i="8"/>
  <c r="G305" i="8"/>
  <c r="H305" i="8"/>
  <c r="E306" i="6"/>
  <c r="F306" i="6" s="1"/>
  <c r="G305" i="6"/>
  <c r="D306" i="6"/>
  <c r="H305" i="6"/>
  <c r="G305" i="5"/>
  <c r="H305" i="5" s="1"/>
  <c r="E306" i="5"/>
  <c r="F306" i="5" s="1"/>
  <c r="D306" i="5" s="1"/>
  <c r="E289" i="4"/>
  <c r="F289" i="4" s="1"/>
  <c r="D289" i="4" s="1"/>
  <c r="G288" i="4"/>
  <c r="H288" i="4" s="1"/>
  <c r="E268" i="7"/>
  <c r="F268" i="7" s="1"/>
  <c r="H267" i="7"/>
  <c r="D268" i="7"/>
  <c r="G268" i="7" s="1"/>
  <c r="E345" i="20" l="1"/>
  <c r="F345" i="20" s="1"/>
  <c r="D345" i="20" s="1"/>
  <c r="G344" i="20"/>
  <c r="H344" i="20" s="1"/>
  <c r="E345" i="12"/>
  <c r="F345" i="12" s="1"/>
  <c r="G344" i="12"/>
  <c r="H344" i="12" s="1"/>
  <c r="D345" i="12"/>
  <c r="G325" i="26"/>
  <c r="H325" i="26" s="1"/>
  <c r="E326" i="26"/>
  <c r="F326" i="26" s="1"/>
  <c r="D326" i="26" s="1"/>
  <c r="E327" i="25"/>
  <c r="F327" i="25" s="1"/>
  <c r="D327" i="25" s="1"/>
  <c r="G326" i="25"/>
  <c r="H326" i="25" s="1"/>
  <c r="G324" i="24"/>
  <c r="H324" i="24" s="1"/>
  <c r="E325" i="24"/>
  <c r="F325" i="24" s="1"/>
  <c r="D325" i="24" s="1"/>
  <c r="E325" i="23"/>
  <c r="F325" i="23" s="1"/>
  <c r="D325" i="23" s="1"/>
  <c r="G324" i="23"/>
  <c r="H324" i="23" s="1"/>
  <c r="E325" i="19"/>
  <c r="F325" i="19" s="1"/>
  <c r="D325" i="19" s="1"/>
  <c r="G324" i="19"/>
  <c r="H324" i="19" s="1"/>
  <c r="E325" i="16"/>
  <c r="F325" i="16" s="1"/>
  <c r="D325" i="16" s="1"/>
  <c r="G324" i="16"/>
  <c r="H324" i="16" s="1"/>
  <c r="E308" i="13"/>
  <c r="F308" i="13" s="1"/>
  <c r="D308" i="13" s="1"/>
  <c r="G307" i="13"/>
  <c r="H307" i="13" s="1"/>
  <c r="G324" i="22"/>
  <c r="H324" i="22" s="1"/>
  <c r="E325" i="22"/>
  <c r="F325" i="22" s="1"/>
  <c r="D325" i="22" s="1"/>
  <c r="E317" i="21"/>
  <c r="F317" i="21" s="1"/>
  <c r="D317" i="21" s="1"/>
  <c r="G316" i="21"/>
  <c r="H316" i="21" s="1"/>
  <c r="E317" i="15"/>
  <c r="F317" i="15" s="1"/>
  <c r="D317" i="15" s="1"/>
  <c r="G316" i="15"/>
  <c r="H316" i="15" s="1"/>
  <c r="G163" i="14"/>
  <c r="E164" i="14"/>
  <c r="H163" i="14"/>
  <c r="E310" i="17"/>
  <c r="F310" i="17" s="1"/>
  <c r="D310" i="17"/>
  <c r="G309" i="17"/>
  <c r="H309" i="17" s="1"/>
  <c r="G308" i="27"/>
  <c r="H308" i="27" s="1"/>
  <c r="E309" i="27"/>
  <c r="F309" i="27" s="1"/>
  <c r="D309" i="27" s="1"/>
  <c r="G307" i="18"/>
  <c r="H307" i="18" s="1"/>
  <c r="E308" i="18"/>
  <c r="F308" i="18" s="1"/>
  <c r="D308" i="18" s="1"/>
  <c r="G306" i="10"/>
  <c r="H306" i="10" s="1"/>
  <c r="E307" i="10"/>
  <c r="F307" i="10" s="1"/>
  <c r="D307" i="10"/>
  <c r="D305" i="9"/>
  <c r="G304" i="9"/>
  <c r="H304" i="9" s="1"/>
  <c r="E305" i="9"/>
  <c r="F305" i="9" s="1"/>
  <c r="G306" i="11"/>
  <c r="E307" i="11"/>
  <c r="F307" i="11" s="1"/>
  <c r="D307" i="11" s="1"/>
  <c r="H306" i="11"/>
  <c r="E307" i="8"/>
  <c r="F307" i="8" s="1"/>
  <c r="D307" i="8"/>
  <c r="G306" i="8"/>
  <c r="H306" i="8"/>
  <c r="E307" i="6"/>
  <c r="F307" i="6" s="1"/>
  <c r="G306" i="6"/>
  <c r="H306" i="6" s="1"/>
  <c r="D307" i="6"/>
  <c r="G306" i="5"/>
  <c r="E307" i="5"/>
  <c r="F307" i="5" s="1"/>
  <c r="D307" i="5" s="1"/>
  <c r="H306" i="5"/>
  <c r="G289" i="4"/>
  <c r="H289" i="4" s="1"/>
  <c r="E290" i="4"/>
  <c r="F290" i="4" s="1"/>
  <c r="D290" i="4" s="1"/>
  <c r="E269" i="7"/>
  <c r="F269" i="7" s="1"/>
  <c r="D269" i="7" s="1"/>
  <c r="G269" i="7" s="1"/>
  <c r="H268" i="7"/>
  <c r="G345" i="20" l="1"/>
  <c r="E346" i="20"/>
  <c r="F346" i="20" s="1"/>
  <c r="D346" i="20" s="1"/>
  <c r="H345" i="20"/>
  <c r="E346" i="12"/>
  <c r="F346" i="12" s="1"/>
  <c r="D346" i="12" s="1"/>
  <c r="G345" i="12"/>
  <c r="H345" i="12" s="1"/>
  <c r="G326" i="26"/>
  <c r="H326" i="26" s="1"/>
  <c r="E327" i="26"/>
  <c r="F327" i="26" s="1"/>
  <c r="D327" i="26" s="1"/>
  <c r="G327" i="25"/>
  <c r="H327" i="25" s="1"/>
  <c r="E328" i="25"/>
  <c r="F328" i="25" s="1"/>
  <c r="D328" i="25"/>
  <c r="E326" i="24"/>
  <c r="F326" i="24" s="1"/>
  <c r="D326" i="24" s="1"/>
  <c r="G325" i="24"/>
  <c r="H325" i="24" s="1"/>
  <c r="E326" i="23"/>
  <c r="F326" i="23" s="1"/>
  <c r="D326" i="23" s="1"/>
  <c r="G325" i="23"/>
  <c r="H325" i="23" s="1"/>
  <c r="E326" i="19"/>
  <c r="F326" i="19" s="1"/>
  <c r="D326" i="19" s="1"/>
  <c r="G325" i="19"/>
  <c r="H325" i="19" s="1"/>
  <c r="G325" i="16"/>
  <c r="H325" i="16" s="1"/>
  <c r="E326" i="16"/>
  <c r="F326" i="16" s="1"/>
  <c r="D326" i="16" s="1"/>
  <c r="G308" i="13"/>
  <c r="H308" i="13" s="1"/>
  <c r="E309" i="13"/>
  <c r="F309" i="13" s="1"/>
  <c r="D309" i="13" s="1"/>
  <c r="E326" i="22"/>
  <c r="F326" i="22" s="1"/>
  <c r="D326" i="22"/>
  <c r="G325" i="22"/>
  <c r="H325" i="22" s="1"/>
  <c r="G317" i="21"/>
  <c r="H317" i="21" s="1"/>
  <c r="E318" i="21"/>
  <c r="F318" i="21" s="1"/>
  <c r="D318" i="21" s="1"/>
  <c r="E318" i="15"/>
  <c r="F318" i="15" s="1"/>
  <c r="D318" i="15" s="1"/>
  <c r="G317" i="15"/>
  <c r="H317" i="15" s="1"/>
  <c r="F164" i="14"/>
  <c r="D164" i="14" s="1"/>
  <c r="E311" i="17"/>
  <c r="F311" i="17" s="1"/>
  <c r="G310" i="17"/>
  <c r="H310" i="17" s="1"/>
  <c r="D311" i="17"/>
  <c r="G309" i="27"/>
  <c r="E310" i="27"/>
  <c r="F310" i="27" s="1"/>
  <c r="D310" i="27"/>
  <c r="H309" i="27"/>
  <c r="E309" i="18"/>
  <c r="F309" i="18" s="1"/>
  <c r="D309" i="18" s="1"/>
  <c r="G308" i="18"/>
  <c r="H308" i="18" s="1"/>
  <c r="E308" i="10"/>
  <c r="F308" i="10" s="1"/>
  <c r="G307" i="10"/>
  <c r="H307" i="10" s="1"/>
  <c r="D308" i="10"/>
  <c r="G305" i="9"/>
  <c r="H305" i="9" s="1"/>
  <c r="E306" i="9"/>
  <c r="F306" i="9" s="1"/>
  <c r="D306" i="9" s="1"/>
  <c r="E308" i="11"/>
  <c r="F308" i="11" s="1"/>
  <c r="D308" i="11" s="1"/>
  <c r="G307" i="11"/>
  <c r="H307" i="11" s="1"/>
  <c r="G307" i="8"/>
  <c r="E308" i="8"/>
  <c r="F308" i="8" s="1"/>
  <c r="D308" i="8" s="1"/>
  <c r="H307" i="8"/>
  <c r="G307" i="6"/>
  <c r="H307" i="6" s="1"/>
  <c r="E308" i="6"/>
  <c r="F308" i="6" s="1"/>
  <c r="D308" i="6" s="1"/>
  <c r="E308" i="5"/>
  <c r="F308" i="5" s="1"/>
  <c r="D308" i="5" s="1"/>
  <c r="G307" i="5"/>
  <c r="H307" i="5" s="1"/>
  <c r="G290" i="4"/>
  <c r="E291" i="4"/>
  <c r="F291" i="4" s="1"/>
  <c r="D291" i="4" s="1"/>
  <c r="H290" i="4"/>
  <c r="E270" i="7"/>
  <c r="F270" i="7" s="1"/>
  <c r="D270" i="7" s="1"/>
  <c r="G270" i="7" s="1"/>
  <c r="H269" i="7"/>
  <c r="G346" i="20" l="1"/>
  <c r="E347" i="20"/>
  <c r="F347" i="20" s="1"/>
  <c r="D347" i="20" s="1"/>
  <c r="H346" i="20"/>
  <c r="G346" i="12"/>
  <c r="H346" i="12" s="1"/>
  <c r="E347" i="12"/>
  <c r="F347" i="12" s="1"/>
  <c r="D347" i="12" s="1"/>
  <c r="G327" i="26"/>
  <c r="H327" i="26" s="1"/>
  <c r="E328" i="26"/>
  <c r="F328" i="26" s="1"/>
  <c r="D328" i="26" s="1"/>
  <c r="E329" i="25"/>
  <c r="F329" i="25" s="1"/>
  <c r="D329" i="25"/>
  <c r="G328" i="25"/>
  <c r="H328" i="25" s="1"/>
  <c r="E327" i="24"/>
  <c r="F327" i="24" s="1"/>
  <c r="D327" i="24" s="1"/>
  <c r="G326" i="24"/>
  <c r="H326" i="24" s="1"/>
  <c r="G326" i="23"/>
  <c r="H326" i="23" s="1"/>
  <c r="E327" i="23"/>
  <c r="F327" i="23" s="1"/>
  <c r="D327" i="23" s="1"/>
  <c r="E327" i="19"/>
  <c r="F327" i="19" s="1"/>
  <c r="D327" i="19" s="1"/>
  <c r="G326" i="19"/>
  <c r="H326" i="19" s="1"/>
  <c r="G326" i="16"/>
  <c r="H326" i="16" s="1"/>
  <c r="E327" i="16"/>
  <c r="F327" i="16" s="1"/>
  <c r="D327" i="16" s="1"/>
  <c r="E310" i="13"/>
  <c r="F310" i="13" s="1"/>
  <c r="D310" i="13" s="1"/>
  <c r="G309" i="13"/>
  <c r="H309" i="13" s="1"/>
  <c r="E327" i="22"/>
  <c r="F327" i="22" s="1"/>
  <c r="D327" i="22"/>
  <c r="G326" i="22"/>
  <c r="H326" i="22" s="1"/>
  <c r="G318" i="21"/>
  <c r="H318" i="21" s="1"/>
  <c r="E319" i="21"/>
  <c r="F319" i="21" s="1"/>
  <c r="D319" i="21" s="1"/>
  <c r="G318" i="15"/>
  <c r="E319" i="15"/>
  <c r="F319" i="15" s="1"/>
  <c r="D319" i="15" s="1"/>
  <c r="H318" i="15"/>
  <c r="G164" i="14"/>
  <c r="H164" i="14" s="1"/>
  <c r="E165" i="14"/>
  <c r="E312" i="17"/>
  <c r="F312" i="17" s="1"/>
  <c r="D312" i="17"/>
  <c r="G311" i="17"/>
  <c r="H311" i="17" s="1"/>
  <c r="E311" i="27"/>
  <c r="F311" i="27" s="1"/>
  <c r="D311" i="27" s="1"/>
  <c r="G310" i="27"/>
  <c r="H310" i="27" s="1"/>
  <c r="E310" i="18"/>
  <c r="F310" i="18" s="1"/>
  <c r="D310" i="18" s="1"/>
  <c r="G309" i="18"/>
  <c r="H309" i="18" s="1"/>
  <c r="E309" i="10"/>
  <c r="F309" i="10" s="1"/>
  <c r="D309" i="10"/>
  <c r="G308" i="10"/>
  <c r="H308" i="10" s="1"/>
  <c r="G306" i="9"/>
  <c r="E307" i="9"/>
  <c r="F307" i="9" s="1"/>
  <c r="D307" i="9"/>
  <c r="H306" i="9"/>
  <c r="H308" i="11"/>
  <c r="E309" i="11"/>
  <c r="F309" i="11" s="1"/>
  <c r="D309" i="11"/>
  <c r="G308" i="11"/>
  <c r="D309" i="8"/>
  <c r="G308" i="8"/>
  <c r="E309" i="8"/>
  <c r="F309" i="8" s="1"/>
  <c r="H308" i="8"/>
  <c r="G308" i="6"/>
  <c r="E309" i="6"/>
  <c r="F309" i="6" s="1"/>
  <c r="D309" i="6"/>
  <c r="H308" i="6"/>
  <c r="E309" i="5"/>
  <c r="F309" i="5" s="1"/>
  <c r="D309" i="5" s="1"/>
  <c r="G308" i="5"/>
  <c r="H308" i="5" s="1"/>
  <c r="E292" i="4"/>
  <c r="F292" i="4" s="1"/>
  <c r="D292" i="4" s="1"/>
  <c r="G291" i="4"/>
  <c r="H291" i="4" s="1"/>
  <c r="H270" i="7"/>
  <c r="E271" i="7"/>
  <c r="F271" i="7" s="1"/>
  <c r="D271" i="7" s="1"/>
  <c r="G271" i="7" s="1"/>
  <c r="E348" i="20" l="1"/>
  <c r="F348" i="20" s="1"/>
  <c r="D348" i="20" s="1"/>
  <c r="G347" i="20"/>
  <c r="H347" i="20" s="1"/>
  <c r="G347" i="12"/>
  <c r="H347" i="12" s="1"/>
  <c r="E348" i="12"/>
  <c r="F348" i="12" s="1"/>
  <c r="D348" i="12" s="1"/>
  <c r="E329" i="26"/>
  <c r="F329" i="26" s="1"/>
  <c r="D329" i="26" s="1"/>
  <c r="G328" i="26"/>
  <c r="H328" i="26" s="1"/>
  <c r="E330" i="25"/>
  <c r="F330" i="25" s="1"/>
  <c r="G329" i="25"/>
  <c r="H329" i="25" s="1"/>
  <c r="D330" i="25"/>
  <c r="G327" i="24"/>
  <c r="H327" i="24" s="1"/>
  <c r="E328" i="24"/>
  <c r="F328" i="24" s="1"/>
  <c r="D328" i="24" s="1"/>
  <c r="E328" i="23"/>
  <c r="F328" i="23" s="1"/>
  <c r="D328" i="23" s="1"/>
  <c r="G327" i="23"/>
  <c r="H327" i="23" s="1"/>
  <c r="G327" i="19"/>
  <c r="H327" i="19" s="1"/>
  <c r="E328" i="19"/>
  <c r="F328" i="19" s="1"/>
  <c r="D328" i="19"/>
  <c r="E328" i="16"/>
  <c r="F328" i="16" s="1"/>
  <c r="D328" i="16" s="1"/>
  <c r="G327" i="16"/>
  <c r="H327" i="16" s="1"/>
  <c r="E311" i="13"/>
  <c r="F311" i="13" s="1"/>
  <c r="D311" i="13" s="1"/>
  <c r="G310" i="13"/>
  <c r="H310" i="13" s="1"/>
  <c r="G327" i="22"/>
  <c r="H327" i="22" s="1"/>
  <c r="E328" i="22"/>
  <c r="F328" i="22" s="1"/>
  <c r="D328" i="22"/>
  <c r="E320" i="21"/>
  <c r="F320" i="21" s="1"/>
  <c r="D320" i="21" s="1"/>
  <c r="G319" i="21"/>
  <c r="H319" i="21" s="1"/>
  <c r="G319" i="15"/>
  <c r="H319" i="15" s="1"/>
  <c r="E320" i="15"/>
  <c r="F320" i="15" s="1"/>
  <c r="D320" i="15" s="1"/>
  <c r="F165" i="14"/>
  <c r="D165" i="14" s="1"/>
  <c r="G312" i="17"/>
  <c r="H312" i="17" s="1"/>
  <c r="E313" i="17"/>
  <c r="F313" i="17" s="1"/>
  <c r="D313" i="17" s="1"/>
  <c r="E312" i="27"/>
  <c r="F312" i="27" s="1"/>
  <c r="D312" i="27"/>
  <c r="G311" i="27"/>
  <c r="H311" i="27" s="1"/>
  <c r="G310" i="18"/>
  <c r="H310" i="18" s="1"/>
  <c r="E311" i="18"/>
  <c r="F311" i="18" s="1"/>
  <c r="D311" i="18" s="1"/>
  <c r="G309" i="10"/>
  <c r="H309" i="10" s="1"/>
  <c r="E310" i="10"/>
  <c r="F310" i="10" s="1"/>
  <c r="D310" i="10"/>
  <c r="E308" i="9"/>
  <c r="F308" i="9" s="1"/>
  <c r="D308" i="9"/>
  <c r="G307" i="9"/>
  <c r="H307" i="9"/>
  <c r="G309" i="11"/>
  <c r="E310" i="11"/>
  <c r="F310" i="11" s="1"/>
  <c r="D310" i="11" s="1"/>
  <c r="H309" i="11"/>
  <c r="E310" i="8"/>
  <c r="F310" i="8" s="1"/>
  <c r="D310" i="8"/>
  <c r="G309" i="8"/>
  <c r="H309" i="8"/>
  <c r="E310" i="6"/>
  <c r="F310" i="6" s="1"/>
  <c r="G309" i="6"/>
  <c r="D310" i="6"/>
  <c r="H309" i="6"/>
  <c r="G309" i="5"/>
  <c r="H309" i="5" s="1"/>
  <c r="E310" i="5"/>
  <c r="F310" i="5" s="1"/>
  <c r="D310" i="5" s="1"/>
  <c r="E293" i="4"/>
  <c r="F293" i="4" s="1"/>
  <c r="D293" i="4" s="1"/>
  <c r="G292" i="4"/>
  <c r="H292" i="4" s="1"/>
  <c r="E272" i="7"/>
  <c r="F272" i="7" s="1"/>
  <c r="D272" i="7"/>
  <c r="G272" i="7" s="1"/>
  <c r="H271" i="7"/>
  <c r="E349" i="20" l="1"/>
  <c r="F349" i="20" s="1"/>
  <c r="D349" i="20"/>
  <c r="G348" i="20"/>
  <c r="H348" i="20"/>
  <c r="E349" i="12"/>
  <c r="F349" i="12" s="1"/>
  <c r="G348" i="12"/>
  <c r="H348" i="12" s="1"/>
  <c r="D349" i="12"/>
  <c r="G329" i="26"/>
  <c r="H329" i="26" s="1"/>
  <c r="E330" i="26"/>
  <c r="F330" i="26" s="1"/>
  <c r="D330" i="26" s="1"/>
  <c r="G330" i="25"/>
  <c r="H330" i="25" s="1"/>
  <c r="E331" i="25"/>
  <c r="F331" i="25" s="1"/>
  <c r="D331" i="25"/>
  <c r="E329" i="24"/>
  <c r="F329" i="24" s="1"/>
  <c r="D329" i="24" s="1"/>
  <c r="G328" i="24"/>
  <c r="H328" i="24" s="1"/>
  <c r="G328" i="23"/>
  <c r="H328" i="23" s="1"/>
  <c r="E329" i="23"/>
  <c r="F329" i="23" s="1"/>
  <c r="D329" i="23" s="1"/>
  <c r="E329" i="19"/>
  <c r="F329" i="19" s="1"/>
  <c r="D329" i="19" s="1"/>
  <c r="G328" i="19"/>
  <c r="H328" i="19" s="1"/>
  <c r="E329" i="16"/>
  <c r="F329" i="16" s="1"/>
  <c r="D329" i="16" s="1"/>
  <c r="G328" i="16"/>
  <c r="H328" i="16" s="1"/>
  <c r="E312" i="13"/>
  <c r="F312" i="13" s="1"/>
  <c r="D312" i="13" s="1"/>
  <c r="G311" i="13"/>
  <c r="H311" i="13" s="1"/>
  <c r="G328" i="22"/>
  <c r="H328" i="22" s="1"/>
  <c r="E329" i="22"/>
  <c r="F329" i="22" s="1"/>
  <c r="D329" i="22" s="1"/>
  <c r="E321" i="21"/>
  <c r="F321" i="21" s="1"/>
  <c r="D321" i="21" s="1"/>
  <c r="G320" i="21"/>
  <c r="H320" i="21" s="1"/>
  <c r="G320" i="15"/>
  <c r="E321" i="15"/>
  <c r="F321" i="15" s="1"/>
  <c r="D321" i="15" s="1"/>
  <c r="H320" i="15"/>
  <c r="G165" i="14"/>
  <c r="H165" i="14" s="1"/>
  <c r="E166" i="14"/>
  <c r="G313" i="17"/>
  <c r="E314" i="17"/>
  <c r="F314" i="17" s="1"/>
  <c r="D314" i="17" s="1"/>
  <c r="H313" i="17"/>
  <c r="G312" i="27"/>
  <c r="H312" i="27" s="1"/>
  <c r="E313" i="27"/>
  <c r="F313" i="27" s="1"/>
  <c r="D313" i="27" s="1"/>
  <c r="G311" i="18"/>
  <c r="H311" i="18" s="1"/>
  <c r="E312" i="18"/>
  <c r="F312" i="18" s="1"/>
  <c r="D312" i="18" s="1"/>
  <c r="G310" i="10"/>
  <c r="H310" i="10" s="1"/>
  <c r="E311" i="10"/>
  <c r="F311" i="10" s="1"/>
  <c r="D311" i="10" s="1"/>
  <c r="D309" i="9"/>
  <c r="G308" i="9"/>
  <c r="H308" i="9" s="1"/>
  <c r="E309" i="9"/>
  <c r="F309" i="9" s="1"/>
  <c r="G310" i="11"/>
  <c r="E311" i="11"/>
  <c r="F311" i="11" s="1"/>
  <c r="D311" i="11" s="1"/>
  <c r="H310" i="11"/>
  <c r="E311" i="8"/>
  <c r="F311" i="8" s="1"/>
  <c r="D311" i="8"/>
  <c r="G310" i="8"/>
  <c r="H310" i="8" s="1"/>
  <c r="E311" i="6"/>
  <c r="F311" i="6" s="1"/>
  <c r="G310" i="6"/>
  <c r="H310" i="6" s="1"/>
  <c r="D311" i="6"/>
  <c r="G310" i="5"/>
  <c r="E311" i="5"/>
  <c r="F311" i="5" s="1"/>
  <c r="D311" i="5"/>
  <c r="H310" i="5"/>
  <c r="G293" i="4"/>
  <c r="H293" i="4" s="1"/>
  <c r="E294" i="4"/>
  <c r="F294" i="4" s="1"/>
  <c r="D294" i="4" s="1"/>
  <c r="E273" i="7"/>
  <c r="F273" i="7" s="1"/>
  <c r="D273" i="7" s="1"/>
  <c r="G273" i="7" s="1"/>
  <c r="H272" i="7"/>
  <c r="E350" i="20" l="1"/>
  <c r="F350" i="20" s="1"/>
  <c r="D350" i="20" s="1"/>
  <c r="G349" i="20"/>
  <c r="H349" i="20" s="1"/>
  <c r="E350" i="12"/>
  <c r="F350" i="12" s="1"/>
  <c r="G349" i="12"/>
  <c r="H349" i="12" s="1"/>
  <c r="D350" i="12"/>
  <c r="G330" i="26"/>
  <c r="H330" i="26" s="1"/>
  <c r="E331" i="26"/>
  <c r="F331" i="26" s="1"/>
  <c r="D331" i="26" s="1"/>
  <c r="E332" i="25"/>
  <c r="F332" i="25" s="1"/>
  <c r="D332" i="25" s="1"/>
  <c r="G331" i="25"/>
  <c r="H331" i="25" s="1"/>
  <c r="G329" i="24"/>
  <c r="H329" i="24" s="1"/>
  <c r="E330" i="24"/>
  <c r="F330" i="24" s="1"/>
  <c r="D330" i="24" s="1"/>
  <c r="E330" i="23"/>
  <c r="F330" i="23" s="1"/>
  <c r="D330" i="23" s="1"/>
  <c r="G329" i="23"/>
  <c r="H329" i="23" s="1"/>
  <c r="E330" i="19"/>
  <c r="F330" i="19" s="1"/>
  <c r="D330" i="19" s="1"/>
  <c r="G329" i="19"/>
  <c r="H329" i="19" s="1"/>
  <c r="G329" i="16"/>
  <c r="H329" i="16" s="1"/>
  <c r="E330" i="16"/>
  <c r="F330" i="16" s="1"/>
  <c r="D330" i="16" s="1"/>
  <c r="G312" i="13"/>
  <c r="H312" i="13" s="1"/>
  <c r="E313" i="13"/>
  <c r="F313" i="13" s="1"/>
  <c r="D313" i="13" s="1"/>
  <c r="E330" i="22"/>
  <c r="F330" i="22" s="1"/>
  <c r="D330" i="22"/>
  <c r="G329" i="22"/>
  <c r="H329" i="22" s="1"/>
  <c r="E322" i="21"/>
  <c r="F322" i="21" s="1"/>
  <c r="D322" i="21" s="1"/>
  <c r="G321" i="21"/>
  <c r="H321" i="21" s="1"/>
  <c r="E322" i="15"/>
  <c r="F322" i="15" s="1"/>
  <c r="D322" i="15"/>
  <c r="G321" i="15"/>
  <c r="H321" i="15" s="1"/>
  <c r="F166" i="14"/>
  <c r="D166" i="14" s="1"/>
  <c r="E315" i="17"/>
  <c r="F315" i="17" s="1"/>
  <c r="D315" i="17"/>
  <c r="G314" i="17"/>
  <c r="H314" i="17" s="1"/>
  <c r="G313" i="27"/>
  <c r="H313" i="27" s="1"/>
  <c r="E314" i="27"/>
  <c r="F314" i="27" s="1"/>
  <c r="D314" i="27" s="1"/>
  <c r="E313" i="18"/>
  <c r="F313" i="18" s="1"/>
  <c r="D313" i="18" s="1"/>
  <c r="G312" i="18"/>
  <c r="H312" i="18" s="1"/>
  <c r="E312" i="10"/>
  <c r="F312" i="10" s="1"/>
  <c r="G311" i="10"/>
  <c r="D312" i="10"/>
  <c r="H311" i="10"/>
  <c r="G309" i="9"/>
  <c r="H309" i="9" s="1"/>
  <c r="E310" i="9"/>
  <c r="F310" i="9" s="1"/>
  <c r="D310" i="9" s="1"/>
  <c r="E312" i="11"/>
  <c r="F312" i="11" s="1"/>
  <c r="D312" i="11"/>
  <c r="G311" i="11"/>
  <c r="H311" i="11" s="1"/>
  <c r="G311" i="8"/>
  <c r="H311" i="8" s="1"/>
  <c r="E312" i="8"/>
  <c r="F312" i="8" s="1"/>
  <c r="D312" i="8" s="1"/>
  <c r="G311" i="6"/>
  <c r="H311" i="6" s="1"/>
  <c r="E312" i="6"/>
  <c r="F312" i="6" s="1"/>
  <c r="D312" i="6" s="1"/>
  <c r="E312" i="5"/>
  <c r="F312" i="5" s="1"/>
  <c r="D312" i="5" s="1"/>
  <c r="G311" i="5"/>
  <c r="H311" i="5"/>
  <c r="G294" i="4"/>
  <c r="H294" i="4" s="1"/>
  <c r="E295" i="4"/>
  <c r="F295" i="4" s="1"/>
  <c r="D295" i="4" s="1"/>
  <c r="E274" i="7"/>
  <c r="F274" i="7" s="1"/>
  <c r="D274" i="7" s="1"/>
  <c r="G274" i="7" s="1"/>
  <c r="H273" i="7"/>
  <c r="G350" i="20" l="1"/>
  <c r="E351" i="20"/>
  <c r="F351" i="20" s="1"/>
  <c r="D351" i="20" s="1"/>
  <c r="H350" i="20"/>
  <c r="G350" i="12"/>
  <c r="H350" i="12" s="1"/>
  <c r="E351" i="12"/>
  <c r="F351" i="12" s="1"/>
  <c r="D351" i="12" s="1"/>
  <c r="G331" i="26"/>
  <c r="H331" i="26" s="1"/>
  <c r="E332" i="26"/>
  <c r="F332" i="26" s="1"/>
  <c r="D332" i="26" s="1"/>
  <c r="G332" i="25"/>
  <c r="H332" i="25" s="1"/>
  <c r="E333" i="25"/>
  <c r="F333" i="25" s="1"/>
  <c r="D333" i="25" s="1"/>
  <c r="E331" i="24"/>
  <c r="F331" i="24" s="1"/>
  <c r="D331" i="24" s="1"/>
  <c r="G330" i="24"/>
  <c r="H330" i="24" s="1"/>
  <c r="E331" i="23"/>
  <c r="F331" i="23" s="1"/>
  <c r="D331" i="23" s="1"/>
  <c r="G330" i="23"/>
  <c r="H330" i="23"/>
  <c r="E331" i="19"/>
  <c r="F331" i="19" s="1"/>
  <c r="D331" i="19" s="1"/>
  <c r="G330" i="19"/>
  <c r="H330" i="19" s="1"/>
  <c r="G330" i="16"/>
  <c r="H330" i="16" s="1"/>
  <c r="M330" i="16" s="1"/>
  <c r="E331" i="16"/>
  <c r="F331" i="16" s="1"/>
  <c r="D331" i="16" s="1"/>
  <c r="E314" i="13"/>
  <c r="F314" i="13" s="1"/>
  <c r="G313" i="13"/>
  <c r="H313" i="13" s="1"/>
  <c r="D314" i="13"/>
  <c r="E331" i="22"/>
  <c r="F331" i="22" s="1"/>
  <c r="D331" i="22"/>
  <c r="G330" i="22"/>
  <c r="H330" i="22"/>
  <c r="G322" i="21"/>
  <c r="H322" i="21" s="1"/>
  <c r="E323" i="21"/>
  <c r="F323" i="21" s="1"/>
  <c r="D323" i="21" s="1"/>
  <c r="G322" i="15"/>
  <c r="H322" i="15" s="1"/>
  <c r="E323" i="15"/>
  <c r="F323" i="15" s="1"/>
  <c r="D323" i="15" s="1"/>
  <c r="G166" i="14"/>
  <c r="H166" i="14" s="1"/>
  <c r="E167" i="14"/>
  <c r="E316" i="17"/>
  <c r="F316" i="17" s="1"/>
  <c r="D316" i="17" s="1"/>
  <c r="G315" i="17"/>
  <c r="H315" i="17" s="1"/>
  <c r="E315" i="27"/>
  <c r="F315" i="27" s="1"/>
  <c r="D315" i="27" s="1"/>
  <c r="G314" i="27"/>
  <c r="H314" i="27" s="1"/>
  <c r="E314" i="18"/>
  <c r="F314" i="18" s="1"/>
  <c r="D314" i="18" s="1"/>
  <c r="G313" i="18"/>
  <c r="H313" i="18" s="1"/>
  <c r="E313" i="10"/>
  <c r="F313" i="10" s="1"/>
  <c r="D313" i="10" s="1"/>
  <c r="G312" i="10"/>
  <c r="H312" i="10" s="1"/>
  <c r="G310" i="9"/>
  <c r="E311" i="9"/>
  <c r="F311" i="9" s="1"/>
  <c r="D311" i="9" s="1"/>
  <c r="H310" i="9"/>
  <c r="E313" i="11"/>
  <c r="F313" i="11" s="1"/>
  <c r="D313" i="11" s="1"/>
  <c r="G312" i="11"/>
  <c r="H312" i="11" s="1"/>
  <c r="D313" i="8"/>
  <c r="G312" i="8"/>
  <c r="H312" i="8" s="1"/>
  <c r="E313" i="8"/>
  <c r="F313" i="8" s="1"/>
  <c r="G312" i="6"/>
  <c r="E313" i="6"/>
  <c r="F313" i="6" s="1"/>
  <c r="D313" i="6" s="1"/>
  <c r="H312" i="6"/>
  <c r="E313" i="5"/>
  <c r="F313" i="5" s="1"/>
  <c r="D313" i="5" s="1"/>
  <c r="G312" i="5"/>
  <c r="H312" i="5"/>
  <c r="E296" i="4"/>
  <c r="F296" i="4" s="1"/>
  <c r="D296" i="4" s="1"/>
  <c r="G295" i="4"/>
  <c r="H295" i="4"/>
  <c r="L294" i="4"/>
  <c r="E275" i="7"/>
  <c r="F275" i="7" s="1"/>
  <c r="D275" i="7"/>
  <c r="G275" i="7" s="1"/>
  <c r="H274" i="7"/>
  <c r="E352" i="20" l="1"/>
  <c r="F352" i="20" s="1"/>
  <c r="D352" i="20" s="1"/>
  <c r="G351" i="20"/>
  <c r="H351" i="20" s="1"/>
  <c r="G351" i="12"/>
  <c r="H351" i="12" s="1"/>
  <c r="E352" i="12"/>
  <c r="F352" i="12" s="1"/>
  <c r="D352" i="12" s="1"/>
  <c r="E333" i="26"/>
  <c r="F333" i="26" s="1"/>
  <c r="D333" i="26" s="1"/>
  <c r="G332" i="26"/>
  <c r="H332" i="26" s="1"/>
  <c r="E334" i="25"/>
  <c r="F334" i="25" s="1"/>
  <c r="D334" i="25" s="1"/>
  <c r="G333" i="25"/>
  <c r="H333" i="25"/>
  <c r="E332" i="24"/>
  <c r="F332" i="24" s="1"/>
  <c r="D332" i="24" s="1"/>
  <c r="G331" i="24"/>
  <c r="H331" i="24" s="1"/>
  <c r="G331" i="23"/>
  <c r="H331" i="23" s="1"/>
  <c r="E332" i="23"/>
  <c r="F332" i="23" s="1"/>
  <c r="D332" i="23" s="1"/>
  <c r="G331" i="19"/>
  <c r="H331" i="19" s="1"/>
  <c r="E332" i="19"/>
  <c r="F332" i="19" s="1"/>
  <c r="D332" i="19" s="1"/>
  <c r="E332" i="16"/>
  <c r="F332" i="16" s="1"/>
  <c r="D332" i="16" s="1"/>
  <c r="G331" i="16"/>
  <c r="H331" i="16" s="1"/>
  <c r="G314" i="13"/>
  <c r="H314" i="13" s="1"/>
  <c r="E315" i="13"/>
  <c r="F315" i="13" s="1"/>
  <c r="D315" i="13" s="1"/>
  <c r="G331" i="22"/>
  <c r="E332" i="22"/>
  <c r="F332" i="22" s="1"/>
  <c r="D332" i="22" s="1"/>
  <c r="H331" i="22"/>
  <c r="G323" i="21"/>
  <c r="H323" i="21" s="1"/>
  <c r="E324" i="21"/>
  <c r="F324" i="21" s="1"/>
  <c r="D324" i="21" s="1"/>
  <c r="G323" i="15"/>
  <c r="E324" i="15"/>
  <c r="F324" i="15" s="1"/>
  <c r="D324" i="15" s="1"/>
  <c r="H323" i="15"/>
  <c r="F167" i="14"/>
  <c r="D167" i="14" s="1"/>
  <c r="G316" i="17"/>
  <c r="H316" i="17" s="1"/>
  <c r="E317" i="17"/>
  <c r="F317" i="17" s="1"/>
  <c r="D317" i="17" s="1"/>
  <c r="E316" i="27"/>
  <c r="F316" i="27" s="1"/>
  <c r="D316" i="27"/>
  <c r="G315" i="27"/>
  <c r="H315" i="27" s="1"/>
  <c r="G314" i="18"/>
  <c r="H314" i="18" s="1"/>
  <c r="E315" i="18"/>
  <c r="F315" i="18" s="1"/>
  <c r="D315" i="18" s="1"/>
  <c r="G313" i="10"/>
  <c r="H313" i="10" s="1"/>
  <c r="E314" i="10"/>
  <c r="F314" i="10" s="1"/>
  <c r="D314" i="10"/>
  <c r="E312" i="9"/>
  <c r="F312" i="9" s="1"/>
  <c r="D312" i="9" s="1"/>
  <c r="G311" i="9"/>
  <c r="H311" i="9"/>
  <c r="G313" i="11"/>
  <c r="H313" i="11" s="1"/>
  <c r="E314" i="11"/>
  <c r="F314" i="11" s="1"/>
  <c r="D314" i="11" s="1"/>
  <c r="E314" i="8"/>
  <c r="F314" i="8" s="1"/>
  <c r="D314" i="8" s="1"/>
  <c r="G313" i="8"/>
  <c r="H313" i="8" s="1"/>
  <c r="E314" i="6"/>
  <c r="F314" i="6" s="1"/>
  <c r="G313" i="6"/>
  <c r="D314" i="6"/>
  <c r="H313" i="6"/>
  <c r="G313" i="5"/>
  <c r="E314" i="5"/>
  <c r="F314" i="5" s="1"/>
  <c r="D314" i="5" s="1"/>
  <c r="H313" i="5"/>
  <c r="E297" i="4"/>
  <c r="F297" i="4" s="1"/>
  <c r="D297" i="4" s="1"/>
  <c r="G296" i="4"/>
  <c r="H296" i="4" s="1"/>
  <c r="E276" i="7"/>
  <c r="F276" i="7" s="1"/>
  <c r="H275" i="7"/>
  <c r="D276" i="7"/>
  <c r="G276" i="7" s="1"/>
  <c r="E353" i="20" l="1"/>
  <c r="F353" i="20" s="1"/>
  <c r="D353" i="20" s="1"/>
  <c r="G352" i="20"/>
  <c r="H352" i="20" s="1"/>
  <c r="E353" i="12"/>
  <c r="F353" i="12" s="1"/>
  <c r="G352" i="12"/>
  <c r="H352" i="12" s="1"/>
  <c r="D353" i="12"/>
  <c r="E334" i="26"/>
  <c r="F334" i="26" s="1"/>
  <c r="D334" i="26" s="1"/>
  <c r="G333" i="26"/>
  <c r="H333" i="26" s="1"/>
  <c r="E335" i="25"/>
  <c r="F335" i="25" s="1"/>
  <c r="D335" i="25" s="1"/>
  <c r="G334" i="25"/>
  <c r="H334" i="25"/>
  <c r="G332" i="24"/>
  <c r="H332" i="24" s="1"/>
  <c r="E333" i="24"/>
  <c r="F333" i="24" s="1"/>
  <c r="D333" i="24" s="1"/>
  <c r="E333" i="23"/>
  <c r="F333" i="23" s="1"/>
  <c r="D333" i="23" s="1"/>
  <c r="G332" i="23"/>
  <c r="H332" i="23" s="1"/>
  <c r="E333" i="19"/>
  <c r="F333" i="19" s="1"/>
  <c r="D333" i="19" s="1"/>
  <c r="G332" i="19"/>
  <c r="H332" i="19" s="1"/>
  <c r="E333" i="16"/>
  <c r="F333" i="16" s="1"/>
  <c r="D333" i="16" s="1"/>
  <c r="G332" i="16"/>
  <c r="H332" i="16" s="1"/>
  <c r="E316" i="13"/>
  <c r="F316" i="13" s="1"/>
  <c r="D316" i="13" s="1"/>
  <c r="G315" i="13"/>
  <c r="H315" i="13" s="1"/>
  <c r="G332" i="22"/>
  <c r="H332" i="22" s="1"/>
  <c r="E333" i="22"/>
  <c r="F333" i="22" s="1"/>
  <c r="D333" i="22" s="1"/>
  <c r="E325" i="21"/>
  <c r="F325" i="21" s="1"/>
  <c r="D325" i="21" s="1"/>
  <c r="G324" i="21"/>
  <c r="H324" i="21" s="1"/>
  <c r="G324" i="15"/>
  <c r="E325" i="15"/>
  <c r="F325" i="15" s="1"/>
  <c r="D325" i="15" s="1"/>
  <c r="H324" i="15"/>
  <c r="G167" i="14"/>
  <c r="H167" i="14" s="1"/>
  <c r="E168" i="14"/>
  <c r="G317" i="17"/>
  <c r="E318" i="17"/>
  <c r="F318" i="17" s="1"/>
  <c r="D318" i="17" s="1"/>
  <c r="H317" i="17"/>
  <c r="G316" i="27"/>
  <c r="H316" i="27" s="1"/>
  <c r="E317" i="27"/>
  <c r="F317" i="27" s="1"/>
  <c r="D317" i="27" s="1"/>
  <c r="G315" i="18"/>
  <c r="E316" i="18"/>
  <c r="F316" i="18" s="1"/>
  <c r="D316" i="18" s="1"/>
  <c r="H315" i="18"/>
  <c r="G314" i="10"/>
  <c r="H314" i="10" s="1"/>
  <c r="E315" i="10"/>
  <c r="F315" i="10" s="1"/>
  <c r="D315" i="10"/>
  <c r="D313" i="9"/>
  <c r="G312" i="9"/>
  <c r="H312" i="9" s="1"/>
  <c r="E313" i="9"/>
  <c r="F313" i="9" s="1"/>
  <c r="G314" i="11"/>
  <c r="E315" i="11"/>
  <c r="F315" i="11" s="1"/>
  <c r="D315" i="11" s="1"/>
  <c r="H314" i="11"/>
  <c r="G314" i="8"/>
  <c r="H314" i="8" s="1"/>
  <c r="E315" i="8"/>
  <c r="F315" i="8" s="1"/>
  <c r="D315" i="8" s="1"/>
  <c r="E315" i="6"/>
  <c r="F315" i="6" s="1"/>
  <c r="G314" i="6"/>
  <c r="H314" i="6" s="1"/>
  <c r="D315" i="6"/>
  <c r="G314" i="5"/>
  <c r="E315" i="5"/>
  <c r="F315" i="5" s="1"/>
  <c r="D315" i="5" s="1"/>
  <c r="H314" i="5"/>
  <c r="G297" i="4"/>
  <c r="H297" i="4" s="1"/>
  <c r="E298" i="4"/>
  <c r="F298" i="4" s="1"/>
  <c r="D298" i="4" s="1"/>
  <c r="H276" i="7"/>
  <c r="E277" i="7"/>
  <c r="F277" i="7" s="1"/>
  <c r="D277" i="7" s="1"/>
  <c r="G277" i="7" s="1"/>
  <c r="E354" i="20" l="1"/>
  <c r="F354" i="20" s="1"/>
  <c r="D354" i="20"/>
  <c r="G353" i="20"/>
  <c r="H353" i="20" s="1"/>
  <c r="G353" i="12"/>
  <c r="H353" i="12" s="1"/>
  <c r="E354" i="12"/>
  <c r="F354" i="12" s="1"/>
  <c r="D354" i="12" s="1"/>
  <c r="E335" i="26"/>
  <c r="F335" i="26" s="1"/>
  <c r="D335" i="26" s="1"/>
  <c r="G334" i="26"/>
  <c r="H334" i="26" s="1"/>
  <c r="E336" i="25"/>
  <c r="F336" i="25" s="1"/>
  <c r="D336" i="25" s="1"/>
  <c r="G335" i="25"/>
  <c r="H335" i="25"/>
  <c r="E334" i="24"/>
  <c r="F334" i="24" s="1"/>
  <c r="D334" i="24" s="1"/>
  <c r="G333" i="24"/>
  <c r="H333" i="24" s="1"/>
  <c r="E334" i="23"/>
  <c r="F334" i="23" s="1"/>
  <c r="D334" i="23"/>
  <c r="G333" i="23"/>
  <c r="H333" i="23" s="1"/>
  <c r="E334" i="19"/>
  <c r="F334" i="19" s="1"/>
  <c r="D334" i="19" s="1"/>
  <c r="G333" i="19"/>
  <c r="H333" i="19" s="1"/>
  <c r="G333" i="16"/>
  <c r="H333" i="16" s="1"/>
  <c r="E334" i="16"/>
  <c r="F334" i="16" s="1"/>
  <c r="D334" i="16" s="1"/>
  <c r="G316" i="13"/>
  <c r="H316" i="13" s="1"/>
  <c r="M316" i="13" s="1"/>
  <c r="E317" i="13"/>
  <c r="F317" i="13" s="1"/>
  <c r="D317" i="13" s="1"/>
  <c r="E334" i="22"/>
  <c r="F334" i="22" s="1"/>
  <c r="D334" i="22"/>
  <c r="G333" i="22"/>
  <c r="H333" i="22" s="1"/>
  <c r="E326" i="21"/>
  <c r="F326" i="21" s="1"/>
  <c r="D326" i="21" s="1"/>
  <c r="G325" i="21"/>
  <c r="H325" i="21" s="1"/>
  <c r="E326" i="15"/>
  <c r="F326" i="15" s="1"/>
  <c r="D326" i="15" s="1"/>
  <c r="G325" i="15"/>
  <c r="H325" i="15" s="1"/>
  <c r="F168" i="14"/>
  <c r="D168" i="14" s="1"/>
  <c r="E319" i="17"/>
  <c r="F319" i="17" s="1"/>
  <c r="D319" i="17" s="1"/>
  <c r="G318" i="17"/>
  <c r="H318" i="17"/>
  <c r="G317" i="27"/>
  <c r="E318" i="27"/>
  <c r="F318" i="27" s="1"/>
  <c r="D318" i="27" s="1"/>
  <c r="H317" i="27"/>
  <c r="E317" i="18"/>
  <c r="F317" i="18" s="1"/>
  <c r="D317" i="18" s="1"/>
  <c r="G316" i="18"/>
  <c r="H316" i="18" s="1"/>
  <c r="E316" i="10"/>
  <c r="F316" i="10" s="1"/>
  <c r="D316" i="10"/>
  <c r="G315" i="10"/>
  <c r="H315" i="10" s="1"/>
  <c r="H313" i="9"/>
  <c r="G313" i="9"/>
  <c r="E314" i="9"/>
  <c r="F314" i="9" s="1"/>
  <c r="D314" i="9" s="1"/>
  <c r="E316" i="11"/>
  <c r="F316" i="11" s="1"/>
  <c r="D316" i="11"/>
  <c r="G315" i="11"/>
  <c r="H315" i="11"/>
  <c r="E316" i="8"/>
  <c r="F316" i="8" s="1"/>
  <c r="D316" i="8"/>
  <c r="G315" i="8"/>
  <c r="H315" i="8"/>
  <c r="G315" i="6"/>
  <c r="H315" i="6" s="1"/>
  <c r="E316" i="6"/>
  <c r="F316" i="6" s="1"/>
  <c r="D316" i="6" s="1"/>
  <c r="E316" i="5"/>
  <c r="F316" i="5" s="1"/>
  <c r="D316" i="5" s="1"/>
  <c r="G315" i="5"/>
  <c r="H315" i="5" s="1"/>
  <c r="G298" i="4"/>
  <c r="H298" i="4" s="1"/>
  <c r="E299" i="4"/>
  <c r="F299" i="4" s="1"/>
  <c r="D299" i="4" s="1"/>
  <c r="E278" i="7"/>
  <c r="F278" i="7" s="1"/>
  <c r="D278" i="7" s="1"/>
  <c r="G278" i="7" s="1"/>
  <c r="H277" i="7"/>
  <c r="E355" i="20" l="1"/>
  <c r="F355" i="20" s="1"/>
  <c r="D355" i="20" s="1"/>
  <c r="G354" i="20"/>
  <c r="H354" i="20" s="1"/>
  <c r="G354" i="12"/>
  <c r="E355" i="12"/>
  <c r="F355" i="12" s="1"/>
  <c r="D355" i="12" s="1"/>
  <c r="H354" i="12"/>
  <c r="G335" i="26"/>
  <c r="H335" i="26" s="1"/>
  <c r="E336" i="26"/>
  <c r="F336" i="26" s="1"/>
  <c r="D336" i="26" s="1"/>
  <c r="G336" i="25"/>
  <c r="E337" i="25"/>
  <c r="F337" i="25" s="1"/>
  <c r="D337" i="25" s="1"/>
  <c r="H336" i="25"/>
  <c r="E335" i="24"/>
  <c r="F335" i="24" s="1"/>
  <c r="D335" i="24" s="1"/>
  <c r="G334" i="24"/>
  <c r="H334" i="24" s="1"/>
  <c r="G334" i="23"/>
  <c r="H334" i="23" s="1"/>
  <c r="E335" i="23"/>
  <c r="F335" i="23" s="1"/>
  <c r="D335" i="23" s="1"/>
  <c r="E335" i="19"/>
  <c r="F335" i="19" s="1"/>
  <c r="D335" i="19" s="1"/>
  <c r="G334" i="19"/>
  <c r="H334" i="19" s="1"/>
  <c r="G334" i="16"/>
  <c r="H334" i="16" s="1"/>
  <c r="E335" i="16"/>
  <c r="F335" i="16" s="1"/>
  <c r="D335" i="16" s="1"/>
  <c r="E318" i="13"/>
  <c r="F318" i="13" s="1"/>
  <c r="D318" i="13" s="1"/>
  <c r="G317" i="13"/>
  <c r="H317" i="13" s="1"/>
  <c r="E335" i="22"/>
  <c r="F335" i="22" s="1"/>
  <c r="D335" i="22"/>
  <c r="G334" i="22"/>
  <c r="H334" i="22" s="1"/>
  <c r="G326" i="21"/>
  <c r="H326" i="21" s="1"/>
  <c r="E327" i="21"/>
  <c r="F327" i="21" s="1"/>
  <c r="D327" i="21"/>
  <c r="E327" i="15"/>
  <c r="F327" i="15" s="1"/>
  <c r="D327" i="15" s="1"/>
  <c r="G326" i="15"/>
  <c r="H326" i="15" s="1"/>
  <c r="G168" i="14"/>
  <c r="H168" i="14" s="1"/>
  <c r="E169" i="14"/>
  <c r="G319" i="17"/>
  <c r="E320" i="17"/>
  <c r="F320" i="17" s="1"/>
  <c r="D320" i="17"/>
  <c r="H319" i="17"/>
  <c r="E319" i="27"/>
  <c r="F319" i="27" s="1"/>
  <c r="D319" i="27" s="1"/>
  <c r="G318" i="27"/>
  <c r="H318" i="27" s="1"/>
  <c r="E318" i="18"/>
  <c r="F318" i="18" s="1"/>
  <c r="D318" i="18" s="1"/>
  <c r="G317" i="18"/>
  <c r="H317" i="18" s="1"/>
  <c r="E317" i="10"/>
  <c r="F317" i="10" s="1"/>
  <c r="D317" i="10" s="1"/>
  <c r="G316" i="10"/>
  <c r="H316" i="10" s="1"/>
  <c r="G314" i="9"/>
  <c r="H314" i="9" s="1"/>
  <c r="E315" i="9"/>
  <c r="F315" i="9" s="1"/>
  <c r="D315" i="9" s="1"/>
  <c r="E317" i="11"/>
  <c r="F317" i="11" s="1"/>
  <c r="D317" i="11"/>
  <c r="G316" i="11"/>
  <c r="H316" i="11" s="1"/>
  <c r="E317" i="8"/>
  <c r="F317" i="8" s="1"/>
  <c r="G316" i="8"/>
  <c r="H316" i="8" s="1"/>
  <c r="D317" i="8"/>
  <c r="G316" i="6"/>
  <c r="E317" i="6"/>
  <c r="F317" i="6" s="1"/>
  <c r="D317" i="6" s="1"/>
  <c r="H316" i="6"/>
  <c r="E317" i="5"/>
  <c r="F317" i="5" s="1"/>
  <c r="D317" i="5" s="1"/>
  <c r="G316" i="5"/>
  <c r="H316" i="5" s="1"/>
  <c r="E300" i="4"/>
  <c r="F300" i="4" s="1"/>
  <c r="D300" i="4"/>
  <c r="G299" i="4"/>
  <c r="H299" i="4"/>
  <c r="E279" i="7"/>
  <c r="F279" i="7" s="1"/>
  <c r="D279" i="7" s="1"/>
  <c r="G279" i="7" s="1"/>
  <c r="H278" i="7"/>
  <c r="E356" i="20" l="1"/>
  <c r="F356" i="20" s="1"/>
  <c r="D356" i="20" s="1"/>
  <c r="G355" i="20"/>
  <c r="H355" i="20" s="1"/>
  <c r="E356" i="12"/>
  <c r="F356" i="12" s="1"/>
  <c r="G355" i="12"/>
  <c r="D356" i="12"/>
  <c r="H355" i="12"/>
  <c r="E337" i="26"/>
  <c r="F337" i="26" s="1"/>
  <c r="D337" i="26" s="1"/>
  <c r="G336" i="26"/>
  <c r="H336" i="26" s="1"/>
  <c r="E338" i="25"/>
  <c r="F338" i="25" s="1"/>
  <c r="D338" i="25"/>
  <c r="G337" i="25"/>
  <c r="H337" i="25"/>
  <c r="G335" i="24"/>
  <c r="H335" i="24" s="1"/>
  <c r="E336" i="24"/>
  <c r="F336" i="24" s="1"/>
  <c r="D336" i="24" s="1"/>
  <c r="E336" i="23"/>
  <c r="F336" i="23" s="1"/>
  <c r="D336" i="23" s="1"/>
  <c r="G335" i="23"/>
  <c r="H335" i="23"/>
  <c r="G335" i="19"/>
  <c r="H335" i="19" s="1"/>
  <c r="E336" i="19"/>
  <c r="F336" i="19" s="1"/>
  <c r="D336" i="19" s="1"/>
  <c r="E336" i="16"/>
  <c r="F336" i="16" s="1"/>
  <c r="D336" i="16"/>
  <c r="G335" i="16"/>
  <c r="H335" i="16"/>
  <c r="E319" i="13"/>
  <c r="F319" i="13" s="1"/>
  <c r="D319" i="13" s="1"/>
  <c r="G318" i="13"/>
  <c r="H318" i="13" s="1"/>
  <c r="G335" i="22"/>
  <c r="H335" i="22" s="1"/>
  <c r="E336" i="22"/>
  <c r="F336" i="22" s="1"/>
  <c r="D336" i="22" s="1"/>
  <c r="G327" i="21"/>
  <c r="H327" i="21" s="1"/>
  <c r="E328" i="21"/>
  <c r="F328" i="21" s="1"/>
  <c r="D328" i="21" s="1"/>
  <c r="G327" i="15"/>
  <c r="H327" i="15" s="1"/>
  <c r="E328" i="15"/>
  <c r="F328" i="15" s="1"/>
  <c r="D328" i="15" s="1"/>
  <c r="F169" i="14"/>
  <c r="D169" i="14" s="1"/>
  <c r="G320" i="17"/>
  <c r="H320" i="17" s="1"/>
  <c r="E321" i="17"/>
  <c r="F321" i="17" s="1"/>
  <c r="D321" i="17" s="1"/>
  <c r="G319" i="27"/>
  <c r="H319" i="27" s="1"/>
  <c r="E320" i="27"/>
  <c r="F320" i="27" s="1"/>
  <c r="D320" i="27"/>
  <c r="G318" i="18"/>
  <c r="H318" i="18" s="1"/>
  <c r="E319" i="18"/>
  <c r="F319" i="18" s="1"/>
  <c r="D319" i="18" s="1"/>
  <c r="G317" i="10"/>
  <c r="H317" i="10" s="1"/>
  <c r="E318" i="10"/>
  <c r="F318" i="10" s="1"/>
  <c r="D318" i="10" s="1"/>
  <c r="E316" i="9"/>
  <c r="F316" i="9" s="1"/>
  <c r="D316" i="9" s="1"/>
  <c r="G315" i="9"/>
  <c r="H315" i="9" s="1"/>
  <c r="G317" i="11"/>
  <c r="H317" i="11" s="1"/>
  <c r="E318" i="11"/>
  <c r="F318" i="11" s="1"/>
  <c r="D318" i="11"/>
  <c r="E318" i="8"/>
  <c r="F318" i="8" s="1"/>
  <c r="D318" i="8" s="1"/>
  <c r="G317" i="8"/>
  <c r="H317" i="8" s="1"/>
  <c r="E318" i="6"/>
  <c r="F318" i="6" s="1"/>
  <c r="G317" i="6"/>
  <c r="D318" i="6"/>
  <c r="H317" i="6"/>
  <c r="G317" i="5"/>
  <c r="H317" i="5" s="1"/>
  <c r="E318" i="5"/>
  <c r="F318" i="5" s="1"/>
  <c r="D318" i="5" s="1"/>
  <c r="E301" i="4"/>
  <c r="F301" i="4" s="1"/>
  <c r="D301" i="4" s="1"/>
  <c r="G300" i="4"/>
  <c r="H300" i="4"/>
  <c r="E280" i="7"/>
  <c r="F280" i="7" s="1"/>
  <c r="D280" i="7"/>
  <c r="G280" i="7" s="1"/>
  <c r="H279" i="7"/>
  <c r="G356" i="20" l="1"/>
  <c r="H356" i="20" s="1"/>
  <c r="E357" i="20"/>
  <c r="F357" i="20" s="1"/>
  <c r="D357" i="20"/>
  <c r="E357" i="12"/>
  <c r="F357" i="12" s="1"/>
  <c r="D357" i="12" s="1"/>
  <c r="G356" i="12"/>
  <c r="H356" i="12"/>
  <c r="E338" i="26"/>
  <c r="F338" i="26" s="1"/>
  <c r="D338" i="26" s="1"/>
  <c r="G337" i="26"/>
  <c r="H337" i="26" s="1"/>
  <c r="E339" i="25"/>
  <c r="F339" i="25" s="1"/>
  <c r="D339" i="25" s="1"/>
  <c r="G338" i="25"/>
  <c r="H338" i="25"/>
  <c r="E337" i="24"/>
  <c r="F337" i="24" s="1"/>
  <c r="D337" i="24" s="1"/>
  <c r="G336" i="24"/>
  <c r="H336" i="24"/>
  <c r="G336" i="23"/>
  <c r="H336" i="23" s="1"/>
  <c r="E337" i="23"/>
  <c r="F337" i="23" s="1"/>
  <c r="D337" i="23" s="1"/>
  <c r="G336" i="19"/>
  <c r="H336" i="19" s="1"/>
  <c r="E337" i="19"/>
  <c r="F337" i="19" s="1"/>
  <c r="D337" i="19" s="1"/>
  <c r="G336" i="16"/>
  <c r="H336" i="16" s="1"/>
  <c r="E337" i="16"/>
  <c r="F337" i="16" s="1"/>
  <c r="D337" i="16" s="1"/>
  <c r="G319" i="13"/>
  <c r="H319" i="13" s="1"/>
  <c r="E320" i="13"/>
  <c r="F320" i="13" s="1"/>
  <c r="D320" i="13" s="1"/>
  <c r="G336" i="22"/>
  <c r="H336" i="22" s="1"/>
  <c r="E337" i="22"/>
  <c r="F337" i="22" s="1"/>
  <c r="D337" i="22" s="1"/>
  <c r="E329" i="21"/>
  <c r="F329" i="21" s="1"/>
  <c r="D329" i="21"/>
  <c r="G328" i="21"/>
  <c r="H328" i="21"/>
  <c r="G328" i="15"/>
  <c r="H328" i="15" s="1"/>
  <c r="E329" i="15"/>
  <c r="F329" i="15" s="1"/>
  <c r="D329" i="15" s="1"/>
  <c r="G169" i="14"/>
  <c r="H169" i="14" s="1"/>
  <c r="E170" i="14"/>
  <c r="E322" i="17"/>
  <c r="F322" i="17" s="1"/>
  <c r="D322" i="17"/>
  <c r="G321" i="17"/>
  <c r="H321" i="17" s="1"/>
  <c r="G320" i="27"/>
  <c r="H320" i="27" s="1"/>
  <c r="E321" i="27"/>
  <c r="F321" i="27" s="1"/>
  <c r="D321" i="27" s="1"/>
  <c r="G319" i="18"/>
  <c r="H319" i="18" s="1"/>
  <c r="E320" i="18"/>
  <c r="F320" i="18" s="1"/>
  <c r="D320" i="18" s="1"/>
  <c r="G318" i="10"/>
  <c r="E319" i="10"/>
  <c r="F319" i="10" s="1"/>
  <c r="D319" i="10" s="1"/>
  <c r="H318" i="10"/>
  <c r="E317" i="9"/>
  <c r="F317" i="9" s="1"/>
  <c r="D317" i="9" s="1"/>
  <c r="G316" i="9"/>
  <c r="H316" i="9" s="1"/>
  <c r="G318" i="11"/>
  <c r="H318" i="11" s="1"/>
  <c r="E319" i="11"/>
  <c r="F319" i="11" s="1"/>
  <c r="D319" i="11" s="1"/>
  <c r="E319" i="8"/>
  <c r="F319" i="8" s="1"/>
  <c r="D319" i="8" s="1"/>
  <c r="G318" i="8"/>
  <c r="H318" i="8" s="1"/>
  <c r="E319" i="6"/>
  <c r="F319" i="6" s="1"/>
  <c r="G318" i="6"/>
  <c r="H318" i="6" s="1"/>
  <c r="D319" i="6"/>
  <c r="G318" i="5"/>
  <c r="H318" i="5" s="1"/>
  <c r="E319" i="5"/>
  <c r="F319" i="5" s="1"/>
  <c r="D319" i="5" s="1"/>
  <c r="G301" i="4"/>
  <c r="H301" i="4" s="1"/>
  <c r="E302" i="4"/>
  <c r="F302" i="4" s="1"/>
  <c r="D302" i="4" s="1"/>
  <c r="E281" i="7"/>
  <c r="F281" i="7" s="1"/>
  <c r="D281" i="7" s="1"/>
  <c r="G281" i="7" s="1"/>
  <c r="H280" i="7"/>
  <c r="G357" i="20" l="1"/>
  <c r="H357" i="20" s="1"/>
  <c r="E358" i="20"/>
  <c r="F358" i="20" s="1"/>
  <c r="D358" i="20" s="1"/>
  <c r="G357" i="12"/>
  <c r="H357" i="12" s="1"/>
  <c r="E358" i="12"/>
  <c r="F358" i="12" s="1"/>
  <c r="D358" i="12" s="1"/>
  <c r="E339" i="26"/>
  <c r="F339" i="26" s="1"/>
  <c r="D339" i="26" s="1"/>
  <c r="G338" i="26"/>
  <c r="H338" i="26" s="1"/>
  <c r="G339" i="25"/>
  <c r="H339" i="25" s="1"/>
  <c r="E340" i="25"/>
  <c r="F340" i="25" s="1"/>
  <c r="D340" i="25" s="1"/>
  <c r="G337" i="24"/>
  <c r="H337" i="24" s="1"/>
  <c r="E338" i="24"/>
  <c r="F338" i="24" s="1"/>
  <c r="D338" i="24" s="1"/>
  <c r="E338" i="23"/>
  <c r="F338" i="23" s="1"/>
  <c r="D338" i="23" s="1"/>
  <c r="G337" i="23"/>
  <c r="H337" i="23"/>
  <c r="E338" i="19"/>
  <c r="F338" i="19" s="1"/>
  <c r="D338" i="19" s="1"/>
  <c r="G337" i="19"/>
  <c r="H337" i="19"/>
  <c r="G337" i="16"/>
  <c r="H337" i="16" s="1"/>
  <c r="E338" i="16"/>
  <c r="F338" i="16" s="1"/>
  <c r="D338" i="16" s="1"/>
  <c r="G320" i="13"/>
  <c r="E321" i="13"/>
  <c r="F321" i="13" s="1"/>
  <c r="D321" i="13"/>
  <c r="H320" i="13"/>
  <c r="E338" i="22"/>
  <c r="F338" i="22" s="1"/>
  <c r="D338" i="22" s="1"/>
  <c r="G337" i="22"/>
  <c r="H337" i="22" s="1"/>
  <c r="E330" i="21"/>
  <c r="F330" i="21" s="1"/>
  <c r="D330" i="21" s="1"/>
  <c r="G329" i="21"/>
  <c r="H329" i="21" s="1"/>
  <c r="E330" i="15"/>
  <c r="F330" i="15" s="1"/>
  <c r="D330" i="15" s="1"/>
  <c r="G329" i="15"/>
  <c r="H329" i="15"/>
  <c r="F170" i="14"/>
  <c r="D170" i="14" s="1"/>
  <c r="G322" i="17"/>
  <c r="H322" i="17" s="1"/>
  <c r="E323" i="17"/>
  <c r="F323" i="17" s="1"/>
  <c r="D323" i="17" s="1"/>
  <c r="E322" i="27"/>
  <c r="F322" i="27" s="1"/>
  <c r="D322" i="27"/>
  <c r="G321" i="27"/>
  <c r="H321" i="27" s="1"/>
  <c r="E321" i="18"/>
  <c r="F321" i="18" s="1"/>
  <c r="D321" i="18"/>
  <c r="G320" i="18"/>
  <c r="H320" i="18" s="1"/>
  <c r="E320" i="10"/>
  <c r="F320" i="10" s="1"/>
  <c r="D320" i="10"/>
  <c r="G319" i="10"/>
  <c r="H319" i="10"/>
  <c r="G317" i="9"/>
  <c r="H317" i="9" s="1"/>
  <c r="E318" i="9"/>
  <c r="F318" i="9" s="1"/>
  <c r="D318" i="9" s="1"/>
  <c r="E320" i="11"/>
  <c r="F320" i="11" s="1"/>
  <c r="D320" i="11"/>
  <c r="G319" i="11"/>
  <c r="H319" i="11"/>
  <c r="E320" i="8"/>
  <c r="F320" i="8" s="1"/>
  <c r="D320" i="8"/>
  <c r="G319" i="8"/>
  <c r="H319" i="8" s="1"/>
  <c r="G319" i="6"/>
  <c r="H319" i="6" s="1"/>
  <c r="E320" i="6"/>
  <c r="F320" i="6" s="1"/>
  <c r="D320" i="6" s="1"/>
  <c r="E320" i="5"/>
  <c r="F320" i="5" s="1"/>
  <c r="D320" i="5" s="1"/>
  <c r="G319" i="5"/>
  <c r="H319" i="5" s="1"/>
  <c r="G302" i="4"/>
  <c r="H302" i="4" s="1"/>
  <c r="E303" i="4"/>
  <c r="F303" i="4" s="1"/>
  <c r="D303" i="4" s="1"/>
  <c r="E282" i="7"/>
  <c r="F282" i="7" s="1"/>
  <c r="D282" i="7" s="1"/>
  <c r="G282" i="7" s="1"/>
  <c r="H281" i="7"/>
  <c r="G358" i="20" l="1"/>
  <c r="E359" i="20"/>
  <c r="F359" i="20" s="1"/>
  <c r="D359" i="20" s="1"/>
  <c r="H358" i="20"/>
  <c r="G358" i="12"/>
  <c r="E359" i="12"/>
  <c r="F359" i="12" s="1"/>
  <c r="D359" i="12" s="1"/>
  <c r="H358" i="12"/>
  <c r="G339" i="26"/>
  <c r="H339" i="26" s="1"/>
  <c r="E340" i="26"/>
  <c r="F340" i="26" s="1"/>
  <c r="D340" i="26" s="1"/>
  <c r="E341" i="25"/>
  <c r="F341" i="25" s="1"/>
  <c r="D341" i="25" s="1"/>
  <c r="G340" i="25"/>
  <c r="H340" i="25"/>
  <c r="E339" i="24"/>
  <c r="F339" i="24" s="1"/>
  <c r="D339" i="24" s="1"/>
  <c r="G338" i="24"/>
  <c r="H338" i="24" s="1"/>
  <c r="E339" i="23"/>
  <c r="F339" i="23" s="1"/>
  <c r="D339" i="23" s="1"/>
  <c r="G338" i="23"/>
  <c r="H338" i="23" s="1"/>
  <c r="G338" i="19"/>
  <c r="H338" i="19" s="1"/>
  <c r="E339" i="19"/>
  <c r="F339" i="19" s="1"/>
  <c r="D339" i="19" s="1"/>
  <c r="E339" i="16"/>
  <c r="F339" i="16" s="1"/>
  <c r="D339" i="16" s="1"/>
  <c r="G338" i="16"/>
  <c r="H338" i="16" s="1"/>
  <c r="E322" i="13"/>
  <c r="F322" i="13" s="1"/>
  <c r="D322" i="13" s="1"/>
  <c r="G321" i="13"/>
  <c r="H321" i="13" s="1"/>
  <c r="E339" i="22"/>
  <c r="F339" i="22" s="1"/>
  <c r="D339" i="22"/>
  <c r="G338" i="22"/>
  <c r="H338" i="22" s="1"/>
  <c r="G330" i="21"/>
  <c r="H330" i="21" s="1"/>
  <c r="E331" i="21"/>
  <c r="F331" i="21" s="1"/>
  <c r="D331" i="21" s="1"/>
  <c r="E331" i="15"/>
  <c r="F331" i="15" s="1"/>
  <c r="D331" i="15" s="1"/>
  <c r="G330" i="15"/>
  <c r="H330" i="15"/>
  <c r="G170" i="14"/>
  <c r="H170" i="14" s="1"/>
  <c r="E171" i="14"/>
  <c r="E324" i="17"/>
  <c r="F324" i="17" s="1"/>
  <c r="D324" i="17" s="1"/>
  <c r="G323" i="17"/>
  <c r="H323" i="17" s="1"/>
  <c r="E323" i="27"/>
  <c r="F323" i="27" s="1"/>
  <c r="D323" i="27"/>
  <c r="G322" i="27"/>
  <c r="H322" i="27" s="1"/>
  <c r="E322" i="18"/>
  <c r="F322" i="18" s="1"/>
  <c r="G321" i="18"/>
  <c r="H321" i="18" s="1"/>
  <c r="D322" i="18"/>
  <c r="E321" i="10"/>
  <c r="F321" i="10" s="1"/>
  <c r="D321" i="10"/>
  <c r="G320" i="10"/>
  <c r="H320" i="10" s="1"/>
  <c r="G318" i="9"/>
  <c r="E319" i="9"/>
  <c r="F319" i="9" s="1"/>
  <c r="D319" i="9" s="1"/>
  <c r="H318" i="9"/>
  <c r="E321" i="11"/>
  <c r="F321" i="11" s="1"/>
  <c r="G320" i="11"/>
  <c r="H320" i="11" s="1"/>
  <c r="D321" i="11"/>
  <c r="G320" i="8"/>
  <c r="H320" i="8" s="1"/>
  <c r="E321" i="8"/>
  <c r="F321" i="8" s="1"/>
  <c r="D321" i="8" s="1"/>
  <c r="G320" i="6"/>
  <c r="E321" i="6"/>
  <c r="F321" i="6" s="1"/>
  <c r="D321" i="6" s="1"/>
  <c r="H320" i="6"/>
  <c r="E321" i="5"/>
  <c r="F321" i="5" s="1"/>
  <c r="D321" i="5" s="1"/>
  <c r="G320" i="5"/>
  <c r="H320" i="5" s="1"/>
  <c r="E304" i="4"/>
  <c r="F304" i="4" s="1"/>
  <c r="D304" i="4"/>
  <c r="G303" i="4"/>
  <c r="H303" i="4" s="1"/>
  <c r="E283" i="7"/>
  <c r="F283" i="7" s="1"/>
  <c r="D283" i="7"/>
  <c r="G283" i="7" s="1"/>
  <c r="H282" i="7"/>
  <c r="E360" i="20" l="1"/>
  <c r="F360" i="20" s="1"/>
  <c r="G359" i="20"/>
  <c r="H359" i="20" s="1"/>
  <c r="D360" i="20"/>
  <c r="E360" i="12"/>
  <c r="F360" i="12" s="1"/>
  <c r="G359" i="12"/>
  <c r="H359" i="12" s="1"/>
  <c r="D360" i="12"/>
  <c r="E341" i="26"/>
  <c r="F341" i="26" s="1"/>
  <c r="D341" i="26" s="1"/>
  <c r="G340" i="26"/>
  <c r="H340" i="26" s="1"/>
  <c r="G341" i="25"/>
  <c r="E342" i="25"/>
  <c r="F342" i="25" s="1"/>
  <c r="D342" i="25" s="1"/>
  <c r="H341" i="25"/>
  <c r="E340" i="24"/>
  <c r="F340" i="24" s="1"/>
  <c r="D340" i="24" s="1"/>
  <c r="G339" i="24"/>
  <c r="H339" i="24" s="1"/>
  <c r="G339" i="23"/>
  <c r="H339" i="23" s="1"/>
  <c r="E340" i="23"/>
  <c r="F340" i="23" s="1"/>
  <c r="D340" i="23" s="1"/>
  <c r="G339" i="19"/>
  <c r="H339" i="19" s="1"/>
  <c r="E340" i="19"/>
  <c r="F340" i="19" s="1"/>
  <c r="D340" i="19" s="1"/>
  <c r="E340" i="16"/>
  <c r="F340" i="16" s="1"/>
  <c r="D340" i="16" s="1"/>
  <c r="G339" i="16"/>
  <c r="H339" i="16" s="1"/>
  <c r="E323" i="13"/>
  <c r="F323" i="13" s="1"/>
  <c r="D323" i="13" s="1"/>
  <c r="G322" i="13"/>
  <c r="H322" i="13"/>
  <c r="G339" i="22"/>
  <c r="H339" i="22" s="1"/>
  <c r="E340" i="22"/>
  <c r="F340" i="22" s="1"/>
  <c r="D340" i="22" s="1"/>
  <c r="G331" i="21"/>
  <c r="H331" i="21" s="1"/>
  <c r="E332" i="21"/>
  <c r="F332" i="21" s="1"/>
  <c r="D332" i="21" s="1"/>
  <c r="G331" i="15"/>
  <c r="E332" i="15"/>
  <c r="F332" i="15" s="1"/>
  <c r="D332" i="15" s="1"/>
  <c r="H331" i="15"/>
  <c r="F171" i="14"/>
  <c r="D171" i="14" s="1"/>
  <c r="E325" i="17"/>
  <c r="F325" i="17" s="1"/>
  <c r="G324" i="17"/>
  <c r="H324" i="17" s="1"/>
  <c r="D325" i="17"/>
  <c r="G323" i="27"/>
  <c r="H323" i="27" s="1"/>
  <c r="E324" i="27"/>
  <c r="F324" i="27" s="1"/>
  <c r="D324" i="27"/>
  <c r="G322" i="18"/>
  <c r="H322" i="18" s="1"/>
  <c r="E323" i="18"/>
  <c r="F323" i="18" s="1"/>
  <c r="D323" i="18" s="1"/>
  <c r="G321" i="10"/>
  <c r="H321" i="10" s="1"/>
  <c r="E322" i="10"/>
  <c r="F322" i="10" s="1"/>
  <c r="D322" i="10" s="1"/>
  <c r="E320" i="9"/>
  <c r="F320" i="9" s="1"/>
  <c r="D320" i="9"/>
  <c r="G319" i="9"/>
  <c r="H319" i="9"/>
  <c r="G321" i="11"/>
  <c r="H321" i="11" s="1"/>
  <c r="E322" i="11"/>
  <c r="F322" i="11" s="1"/>
  <c r="D322" i="11"/>
  <c r="E322" i="8"/>
  <c r="F322" i="8" s="1"/>
  <c r="D322" i="8" s="1"/>
  <c r="G321" i="8"/>
  <c r="H321" i="8"/>
  <c r="E322" i="6"/>
  <c r="F322" i="6" s="1"/>
  <c r="G321" i="6"/>
  <c r="D322" i="6"/>
  <c r="H321" i="6"/>
  <c r="G321" i="5"/>
  <c r="H321" i="5" s="1"/>
  <c r="E322" i="5"/>
  <c r="F322" i="5" s="1"/>
  <c r="D322" i="5" s="1"/>
  <c r="E305" i="4"/>
  <c r="F305" i="4" s="1"/>
  <c r="D305" i="4" s="1"/>
  <c r="G304" i="4"/>
  <c r="H304" i="4"/>
  <c r="E284" i="7"/>
  <c r="F284" i="7" s="1"/>
  <c r="D284" i="7"/>
  <c r="G284" i="7" s="1"/>
  <c r="H283" i="7"/>
  <c r="E361" i="20" l="1"/>
  <c r="F361" i="20" s="1"/>
  <c r="D361" i="20" s="1"/>
  <c r="G360" i="20"/>
  <c r="H360" i="20" s="1"/>
  <c r="E361" i="12"/>
  <c r="F361" i="12" s="1"/>
  <c r="G360" i="12"/>
  <c r="H360" i="12" s="1"/>
  <c r="D361" i="12"/>
  <c r="E342" i="26"/>
  <c r="F342" i="26" s="1"/>
  <c r="D342" i="26" s="1"/>
  <c r="G341" i="26"/>
  <c r="H341" i="26" s="1"/>
  <c r="E343" i="25"/>
  <c r="F343" i="25" s="1"/>
  <c r="D343" i="25"/>
  <c r="G342" i="25"/>
  <c r="H342" i="25" s="1"/>
  <c r="G340" i="24"/>
  <c r="H340" i="24" s="1"/>
  <c r="E341" i="24"/>
  <c r="F341" i="24" s="1"/>
  <c r="D341" i="24" s="1"/>
  <c r="E341" i="23"/>
  <c r="F341" i="23" s="1"/>
  <c r="D341" i="23" s="1"/>
  <c r="G340" i="23"/>
  <c r="H340" i="23" s="1"/>
  <c r="E341" i="19"/>
  <c r="F341" i="19" s="1"/>
  <c r="D341" i="19" s="1"/>
  <c r="G340" i="19"/>
  <c r="H340" i="19" s="1"/>
  <c r="G340" i="16"/>
  <c r="H340" i="16" s="1"/>
  <c r="E341" i="16"/>
  <c r="F341" i="16" s="1"/>
  <c r="D341" i="16" s="1"/>
  <c r="G323" i="13"/>
  <c r="H323" i="13" s="1"/>
  <c r="E324" i="13"/>
  <c r="F324" i="13" s="1"/>
  <c r="D324" i="13" s="1"/>
  <c r="G340" i="22"/>
  <c r="H340" i="22" s="1"/>
  <c r="E341" i="22"/>
  <c r="F341" i="22" s="1"/>
  <c r="D341" i="22" s="1"/>
  <c r="E333" i="21"/>
  <c r="F333" i="21" s="1"/>
  <c r="D333" i="21" s="1"/>
  <c r="G332" i="21"/>
  <c r="H332" i="21"/>
  <c r="G332" i="15"/>
  <c r="H332" i="15" s="1"/>
  <c r="E333" i="15"/>
  <c r="F333" i="15" s="1"/>
  <c r="D333" i="15" s="1"/>
  <c r="G171" i="14"/>
  <c r="H171" i="14" s="1"/>
  <c r="E172" i="14"/>
  <c r="E326" i="17"/>
  <c r="F326" i="17" s="1"/>
  <c r="D326" i="17" s="1"/>
  <c r="G325" i="17"/>
  <c r="H325" i="17" s="1"/>
  <c r="G324" i="27"/>
  <c r="H324" i="27" s="1"/>
  <c r="E325" i="27"/>
  <c r="F325" i="27" s="1"/>
  <c r="D325" i="27" s="1"/>
  <c r="G323" i="18"/>
  <c r="E324" i="18"/>
  <c r="F324" i="18" s="1"/>
  <c r="D324" i="18" s="1"/>
  <c r="H323" i="18"/>
  <c r="G322" i="10"/>
  <c r="E323" i="10"/>
  <c r="F323" i="10" s="1"/>
  <c r="D323" i="10" s="1"/>
  <c r="H322" i="10"/>
  <c r="E321" i="9"/>
  <c r="F321" i="9" s="1"/>
  <c r="D321" i="9"/>
  <c r="G320" i="9"/>
  <c r="H320" i="9"/>
  <c r="G322" i="11"/>
  <c r="H322" i="11" s="1"/>
  <c r="E323" i="11"/>
  <c r="F323" i="11" s="1"/>
  <c r="D323" i="11" s="1"/>
  <c r="G322" i="8"/>
  <c r="E323" i="8"/>
  <c r="F323" i="8" s="1"/>
  <c r="D323" i="8" s="1"/>
  <c r="H322" i="8"/>
  <c r="E323" i="6"/>
  <c r="F323" i="6" s="1"/>
  <c r="G322" i="6"/>
  <c r="H322" i="6" s="1"/>
  <c r="D323" i="6"/>
  <c r="G322" i="5"/>
  <c r="H322" i="5" s="1"/>
  <c r="E323" i="5"/>
  <c r="F323" i="5" s="1"/>
  <c r="D323" i="5"/>
  <c r="G305" i="4"/>
  <c r="E306" i="4"/>
  <c r="F306" i="4" s="1"/>
  <c r="D306" i="4" s="1"/>
  <c r="H305" i="4"/>
  <c r="E285" i="7"/>
  <c r="F285" i="7" s="1"/>
  <c r="D285" i="7" s="1"/>
  <c r="G285" i="7" s="1"/>
  <c r="H284" i="7"/>
  <c r="E362" i="20" l="1"/>
  <c r="F362" i="20" s="1"/>
  <c r="D362" i="20" s="1"/>
  <c r="G361" i="20"/>
  <c r="H361" i="20"/>
  <c r="G361" i="12"/>
  <c r="H361" i="12" s="1"/>
  <c r="E362" i="12"/>
  <c r="F362" i="12" s="1"/>
  <c r="D362" i="12"/>
  <c r="G342" i="26"/>
  <c r="H342" i="26" s="1"/>
  <c r="M342" i="26" s="1"/>
  <c r="E343" i="26"/>
  <c r="F343" i="26" s="1"/>
  <c r="D343" i="26" s="1"/>
  <c r="E344" i="25"/>
  <c r="F344" i="25" s="1"/>
  <c r="D344" i="25" s="1"/>
  <c r="G343" i="25"/>
  <c r="H343" i="25" s="1"/>
  <c r="E342" i="24"/>
  <c r="F342" i="24" s="1"/>
  <c r="D342" i="24" s="1"/>
  <c r="G341" i="24"/>
  <c r="H341" i="24" s="1"/>
  <c r="E342" i="23"/>
  <c r="F342" i="23" s="1"/>
  <c r="D342" i="23" s="1"/>
  <c r="G341" i="23"/>
  <c r="H341" i="23" s="1"/>
  <c r="E342" i="19"/>
  <c r="F342" i="19" s="1"/>
  <c r="D342" i="19" s="1"/>
  <c r="G341" i="19"/>
  <c r="H341" i="19" s="1"/>
  <c r="G341" i="16"/>
  <c r="E342" i="16"/>
  <c r="F342" i="16" s="1"/>
  <c r="D342" i="16" s="1"/>
  <c r="H341" i="16"/>
  <c r="G324" i="13"/>
  <c r="H324" i="13" s="1"/>
  <c r="E325" i="13"/>
  <c r="F325" i="13" s="1"/>
  <c r="D325" i="13" s="1"/>
  <c r="E342" i="22"/>
  <c r="F342" i="22" s="1"/>
  <c r="D342" i="22" s="1"/>
  <c r="G341" i="22"/>
  <c r="H341" i="22"/>
  <c r="E334" i="21"/>
  <c r="F334" i="21" s="1"/>
  <c r="D334" i="21"/>
  <c r="G333" i="21"/>
  <c r="H333" i="21"/>
  <c r="E334" i="15"/>
  <c r="F334" i="15" s="1"/>
  <c r="D334" i="15" s="1"/>
  <c r="G333" i="15"/>
  <c r="H333" i="15" s="1"/>
  <c r="F172" i="14"/>
  <c r="D172" i="14" s="1"/>
  <c r="G326" i="17"/>
  <c r="H326" i="17" s="1"/>
  <c r="E327" i="17"/>
  <c r="F327" i="17" s="1"/>
  <c r="D327" i="17" s="1"/>
  <c r="E326" i="27"/>
  <c r="F326" i="27" s="1"/>
  <c r="D326" i="27" s="1"/>
  <c r="G325" i="27"/>
  <c r="H325" i="27"/>
  <c r="E325" i="18"/>
  <c r="F325" i="18" s="1"/>
  <c r="D325" i="18" s="1"/>
  <c r="G324" i="18"/>
  <c r="H324" i="18" s="1"/>
  <c r="E324" i="10"/>
  <c r="F324" i="10" s="1"/>
  <c r="D324" i="10"/>
  <c r="G323" i="10"/>
  <c r="H323" i="10"/>
  <c r="G321" i="9"/>
  <c r="E322" i="9"/>
  <c r="F322" i="9" s="1"/>
  <c r="D322" i="9" s="1"/>
  <c r="H321" i="9"/>
  <c r="E324" i="11"/>
  <c r="F324" i="11" s="1"/>
  <c r="D324" i="11"/>
  <c r="G323" i="11"/>
  <c r="H323" i="11"/>
  <c r="E324" i="8"/>
  <c r="F324" i="8" s="1"/>
  <c r="D324" i="8"/>
  <c r="G323" i="8"/>
  <c r="H323" i="8"/>
  <c r="G323" i="6"/>
  <c r="H323" i="6" s="1"/>
  <c r="E324" i="6"/>
  <c r="F324" i="6" s="1"/>
  <c r="D324" i="6" s="1"/>
  <c r="E324" i="5"/>
  <c r="F324" i="5" s="1"/>
  <c r="D324" i="5" s="1"/>
  <c r="G323" i="5"/>
  <c r="H323" i="5" s="1"/>
  <c r="G306" i="4"/>
  <c r="H306" i="4" s="1"/>
  <c r="E307" i="4"/>
  <c r="F307" i="4" s="1"/>
  <c r="D307" i="4" s="1"/>
  <c r="H285" i="7"/>
  <c r="E286" i="7"/>
  <c r="F286" i="7" s="1"/>
  <c r="D286" i="7" s="1"/>
  <c r="G286" i="7" s="1"/>
  <c r="E363" i="20" l="1"/>
  <c r="F363" i="20" s="1"/>
  <c r="D363" i="20" s="1"/>
  <c r="G362" i="20"/>
  <c r="H362" i="20"/>
  <c r="G362" i="12"/>
  <c r="H362" i="12" s="1"/>
  <c r="E363" i="12"/>
  <c r="F363" i="12" s="1"/>
  <c r="D363" i="12" s="1"/>
  <c r="G343" i="26"/>
  <c r="H343" i="26" s="1"/>
  <c r="E344" i="26"/>
  <c r="F344" i="26" s="1"/>
  <c r="D344" i="26" s="1"/>
  <c r="N186" i="26"/>
  <c r="E345" i="25"/>
  <c r="F345" i="25" s="1"/>
  <c r="D345" i="25" s="1"/>
  <c r="G344" i="25"/>
  <c r="H344" i="25"/>
  <c r="E343" i="24"/>
  <c r="F343" i="24" s="1"/>
  <c r="D343" i="24" s="1"/>
  <c r="G342" i="24"/>
  <c r="H342" i="24" s="1"/>
  <c r="G342" i="23"/>
  <c r="H342" i="23" s="1"/>
  <c r="E343" i="23"/>
  <c r="F343" i="23" s="1"/>
  <c r="D343" i="23" s="1"/>
  <c r="E343" i="19"/>
  <c r="F343" i="19" s="1"/>
  <c r="D343" i="19" s="1"/>
  <c r="G342" i="19"/>
  <c r="H342" i="19" s="1"/>
  <c r="E343" i="16"/>
  <c r="F343" i="16" s="1"/>
  <c r="D343" i="16"/>
  <c r="G342" i="16"/>
  <c r="H342" i="16" s="1"/>
  <c r="M342" i="16" s="1"/>
  <c r="K185" i="16" s="1"/>
  <c r="E326" i="13"/>
  <c r="F326" i="13" s="1"/>
  <c r="D326" i="13"/>
  <c r="G325" i="13"/>
  <c r="H325" i="13" s="1"/>
  <c r="E343" i="22"/>
  <c r="F343" i="22" s="1"/>
  <c r="D343" i="22"/>
  <c r="G342" i="22"/>
  <c r="H342" i="22" s="1"/>
  <c r="G334" i="21"/>
  <c r="E335" i="21"/>
  <c r="F335" i="21" s="1"/>
  <c r="D335" i="21" s="1"/>
  <c r="H334" i="21"/>
  <c r="E335" i="15"/>
  <c r="F335" i="15" s="1"/>
  <c r="D335" i="15" s="1"/>
  <c r="G334" i="15"/>
  <c r="H334" i="15" s="1"/>
  <c r="G172" i="14"/>
  <c r="H172" i="14" s="1"/>
  <c r="E173" i="14"/>
  <c r="E328" i="17"/>
  <c r="F328" i="17" s="1"/>
  <c r="D328" i="17" s="1"/>
  <c r="G327" i="17"/>
  <c r="H327" i="17"/>
  <c r="G326" i="27"/>
  <c r="E327" i="27"/>
  <c r="F327" i="27" s="1"/>
  <c r="D327" i="27" s="1"/>
  <c r="H326" i="27"/>
  <c r="E326" i="18"/>
  <c r="F326" i="18" s="1"/>
  <c r="G325" i="18"/>
  <c r="H325" i="18" s="1"/>
  <c r="D326" i="18"/>
  <c r="E325" i="10"/>
  <c r="F325" i="10" s="1"/>
  <c r="D325" i="10"/>
  <c r="G324" i="10"/>
  <c r="H324" i="10" s="1"/>
  <c r="G322" i="9"/>
  <c r="E323" i="9"/>
  <c r="F323" i="9" s="1"/>
  <c r="D323" i="9" s="1"/>
  <c r="H322" i="9"/>
  <c r="E325" i="11"/>
  <c r="F325" i="11" s="1"/>
  <c r="G324" i="11"/>
  <c r="H324" i="11" s="1"/>
  <c r="D325" i="11"/>
  <c r="G324" i="8"/>
  <c r="H324" i="8" s="1"/>
  <c r="E325" i="8"/>
  <c r="F325" i="8" s="1"/>
  <c r="D325" i="8" s="1"/>
  <c r="G324" i="6"/>
  <c r="E325" i="6"/>
  <c r="F325" i="6" s="1"/>
  <c r="D325" i="6"/>
  <c r="H324" i="6"/>
  <c r="E325" i="5"/>
  <c r="F325" i="5" s="1"/>
  <c r="D325" i="5" s="1"/>
  <c r="G324" i="5"/>
  <c r="H324" i="5" s="1"/>
  <c r="E308" i="4"/>
  <c r="F308" i="4" s="1"/>
  <c r="D308" i="4" s="1"/>
  <c r="G307" i="4"/>
  <c r="H307" i="4" s="1"/>
  <c r="E287" i="7"/>
  <c r="F287" i="7" s="1"/>
  <c r="D287" i="7" s="1"/>
  <c r="G287" i="7" s="1"/>
  <c r="H286" i="7"/>
  <c r="E364" i="20" l="1"/>
  <c r="F364" i="20" s="1"/>
  <c r="D364" i="20" s="1"/>
  <c r="G363" i="20"/>
  <c r="H363" i="20" s="1"/>
  <c r="E364" i="12"/>
  <c r="F364" i="12" s="1"/>
  <c r="G363" i="12"/>
  <c r="D364" i="12"/>
  <c r="G344" i="26"/>
  <c r="H344" i="26" s="1"/>
  <c r="E345" i="26"/>
  <c r="F345" i="26" s="1"/>
  <c r="D345" i="26" s="1"/>
  <c r="G345" i="25"/>
  <c r="E346" i="25"/>
  <c r="F346" i="25" s="1"/>
  <c r="D346" i="25" s="1"/>
  <c r="H345" i="25"/>
  <c r="G343" i="24"/>
  <c r="H343" i="24" s="1"/>
  <c r="E344" i="24"/>
  <c r="F344" i="24" s="1"/>
  <c r="D344" i="24" s="1"/>
  <c r="E344" i="23"/>
  <c r="F344" i="23" s="1"/>
  <c r="D344" i="23" s="1"/>
  <c r="G343" i="23"/>
  <c r="H343" i="23"/>
  <c r="G343" i="19"/>
  <c r="H343" i="19" s="1"/>
  <c r="E344" i="19"/>
  <c r="F344" i="19" s="1"/>
  <c r="D344" i="19" s="1"/>
  <c r="E344" i="16"/>
  <c r="F344" i="16" s="1"/>
  <c r="D344" i="16" s="1"/>
  <c r="G343" i="16"/>
  <c r="H343" i="16" s="1"/>
  <c r="E327" i="13"/>
  <c r="F327" i="13" s="1"/>
  <c r="D327" i="13" s="1"/>
  <c r="G326" i="13"/>
  <c r="H326" i="13" s="1"/>
  <c r="G343" i="22"/>
  <c r="H343" i="22" s="1"/>
  <c r="E344" i="22"/>
  <c r="F344" i="22" s="1"/>
  <c r="D344" i="22" s="1"/>
  <c r="G335" i="21"/>
  <c r="H335" i="21" s="1"/>
  <c r="E336" i="21"/>
  <c r="F336" i="21" s="1"/>
  <c r="D336" i="21" s="1"/>
  <c r="G335" i="15"/>
  <c r="H335" i="15" s="1"/>
  <c r="E336" i="15"/>
  <c r="F336" i="15" s="1"/>
  <c r="D336" i="15" s="1"/>
  <c r="F173" i="14"/>
  <c r="D173" i="14" s="1"/>
  <c r="G328" i="17"/>
  <c r="E329" i="17"/>
  <c r="F329" i="17" s="1"/>
  <c r="D329" i="17"/>
  <c r="H328" i="17"/>
  <c r="G327" i="27"/>
  <c r="E328" i="27"/>
  <c r="F328" i="27" s="1"/>
  <c r="D328" i="27" s="1"/>
  <c r="H327" i="27"/>
  <c r="G326" i="18"/>
  <c r="H326" i="18" s="1"/>
  <c r="E327" i="18"/>
  <c r="F327" i="18" s="1"/>
  <c r="D327" i="18" s="1"/>
  <c r="G325" i="10"/>
  <c r="H325" i="10" s="1"/>
  <c r="E326" i="10"/>
  <c r="F326" i="10" s="1"/>
  <c r="D326" i="10" s="1"/>
  <c r="E324" i="9"/>
  <c r="F324" i="9" s="1"/>
  <c r="G323" i="9"/>
  <c r="D324" i="9"/>
  <c r="H323" i="9"/>
  <c r="G325" i="11"/>
  <c r="H325" i="11" s="1"/>
  <c r="E326" i="11"/>
  <c r="F326" i="11" s="1"/>
  <c r="D326" i="11"/>
  <c r="E326" i="8"/>
  <c r="F326" i="8" s="1"/>
  <c r="D326" i="8"/>
  <c r="G325" i="8"/>
  <c r="H325" i="8"/>
  <c r="E326" i="6"/>
  <c r="F326" i="6" s="1"/>
  <c r="G325" i="6"/>
  <c r="H325" i="6" s="1"/>
  <c r="D326" i="6"/>
  <c r="G325" i="5"/>
  <c r="H325" i="5" s="1"/>
  <c r="E326" i="5"/>
  <c r="F326" i="5" s="1"/>
  <c r="D326" i="5" s="1"/>
  <c r="E309" i="4"/>
  <c r="F309" i="4" s="1"/>
  <c r="D309" i="4" s="1"/>
  <c r="G308" i="4"/>
  <c r="H308" i="4" s="1"/>
  <c r="E288" i="7"/>
  <c r="F288" i="7" s="1"/>
  <c r="D288" i="7"/>
  <c r="G288" i="7" s="1"/>
  <c r="H287" i="7"/>
  <c r="G364" i="20" l="1"/>
  <c r="H364" i="20" s="1"/>
  <c r="E365" i="20"/>
  <c r="F365" i="20" s="1"/>
  <c r="D365" i="20" s="1"/>
  <c r="E365" i="12"/>
  <c r="F365" i="12" s="1"/>
  <c r="G364" i="12"/>
  <c r="H364" i="12" s="1"/>
  <c r="D365" i="12"/>
  <c r="E346" i="26"/>
  <c r="F346" i="26" s="1"/>
  <c r="D346" i="26" s="1"/>
  <c r="G345" i="26"/>
  <c r="H345" i="26" s="1"/>
  <c r="G346" i="25"/>
  <c r="E347" i="25"/>
  <c r="F347" i="25" s="1"/>
  <c r="D347" i="25" s="1"/>
  <c r="H346" i="25"/>
  <c r="E345" i="24"/>
  <c r="F345" i="24" s="1"/>
  <c r="D345" i="24" s="1"/>
  <c r="G344" i="24"/>
  <c r="H344" i="24" s="1"/>
  <c r="E345" i="23"/>
  <c r="F345" i="23" s="1"/>
  <c r="D345" i="23" s="1"/>
  <c r="G344" i="23"/>
  <c r="H344" i="23" s="1"/>
  <c r="E345" i="19"/>
  <c r="F345" i="19" s="1"/>
  <c r="D345" i="19" s="1"/>
  <c r="G344" i="19"/>
  <c r="H344" i="19" s="1"/>
  <c r="G344" i="16"/>
  <c r="E345" i="16"/>
  <c r="F345" i="16" s="1"/>
  <c r="D345" i="16" s="1"/>
  <c r="H344" i="16"/>
  <c r="E328" i="13"/>
  <c r="F328" i="13" s="1"/>
  <c r="G327" i="13"/>
  <c r="D328" i="13"/>
  <c r="H327" i="13"/>
  <c r="G344" i="22"/>
  <c r="H344" i="22" s="1"/>
  <c r="E345" i="22"/>
  <c r="F345" i="22" s="1"/>
  <c r="D345" i="22" s="1"/>
  <c r="E337" i="21"/>
  <c r="F337" i="21" s="1"/>
  <c r="D337" i="21" s="1"/>
  <c r="G336" i="21"/>
  <c r="H336" i="21" s="1"/>
  <c r="G336" i="15"/>
  <c r="E337" i="15"/>
  <c r="F337" i="15" s="1"/>
  <c r="D337" i="15" s="1"/>
  <c r="H336" i="15"/>
  <c r="G173" i="14"/>
  <c r="H173" i="14" s="1"/>
  <c r="E174" i="14"/>
  <c r="H329" i="17"/>
  <c r="E330" i="17"/>
  <c r="F330" i="17" s="1"/>
  <c r="D330" i="17" s="1"/>
  <c r="G329" i="17"/>
  <c r="E329" i="27"/>
  <c r="F329" i="27" s="1"/>
  <c r="D329" i="27"/>
  <c r="G328" i="27"/>
  <c r="H328" i="27" s="1"/>
  <c r="G327" i="18"/>
  <c r="H327" i="18" s="1"/>
  <c r="E328" i="18"/>
  <c r="F328" i="18" s="1"/>
  <c r="D328" i="18" s="1"/>
  <c r="G326" i="10"/>
  <c r="E327" i="10"/>
  <c r="F327" i="10" s="1"/>
  <c r="D327" i="10"/>
  <c r="H326" i="10"/>
  <c r="E325" i="9"/>
  <c r="F325" i="9" s="1"/>
  <c r="D325" i="9" s="1"/>
  <c r="G324" i="9"/>
  <c r="H324" i="9" s="1"/>
  <c r="G326" i="11"/>
  <c r="H326" i="11" s="1"/>
  <c r="E327" i="11"/>
  <c r="F327" i="11" s="1"/>
  <c r="D327" i="11" s="1"/>
  <c r="G326" i="8"/>
  <c r="E327" i="8"/>
  <c r="F327" i="8" s="1"/>
  <c r="D327" i="8" s="1"/>
  <c r="H326" i="8"/>
  <c r="E327" i="6"/>
  <c r="F327" i="6" s="1"/>
  <c r="G326" i="6"/>
  <c r="H326" i="6" s="1"/>
  <c r="D327" i="6"/>
  <c r="G326" i="5"/>
  <c r="H326" i="5" s="1"/>
  <c r="E327" i="5"/>
  <c r="F327" i="5" s="1"/>
  <c r="D327" i="5" s="1"/>
  <c r="L308" i="4"/>
  <c r="G309" i="4"/>
  <c r="H309" i="4" s="1"/>
  <c r="E310" i="4"/>
  <c r="F310" i="4" s="1"/>
  <c r="D310" i="4" s="1"/>
  <c r="E289" i="7"/>
  <c r="F289" i="7" s="1"/>
  <c r="D289" i="7" s="1"/>
  <c r="G289" i="7" s="1"/>
  <c r="H288" i="7"/>
  <c r="G365" i="20" l="1"/>
  <c r="H365" i="20" s="1"/>
  <c r="E366" i="20"/>
  <c r="F366" i="20" s="1"/>
  <c r="D366" i="20" s="1"/>
  <c r="E366" i="12"/>
  <c r="F366" i="12" s="1"/>
  <c r="G365" i="12"/>
  <c r="H365" i="12" s="1"/>
  <c r="D366" i="12"/>
  <c r="G346" i="26"/>
  <c r="H346" i="26" s="1"/>
  <c r="E347" i="26"/>
  <c r="F347" i="26" s="1"/>
  <c r="D347" i="26" s="1"/>
  <c r="G347" i="25"/>
  <c r="E348" i="25"/>
  <c r="F348" i="25" s="1"/>
  <c r="D348" i="25" s="1"/>
  <c r="H347" i="25"/>
  <c r="E346" i="24"/>
  <c r="F346" i="24" s="1"/>
  <c r="D346" i="24" s="1"/>
  <c r="G345" i="24"/>
  <c r="H345" i="24" s="1"/>
  <c r="G345" i="23"/>
  <c r="H345" i="23" s="1"/>
  <c r="E346" i="23"/>
  <c r="F346" i="23" s="1"/>
  <c r="D346" i="23" s="1"/>
  <c r="E346" i="19"/>
  <c r="F346" i="19" s="1"/>
  <c r="D346" i="19" s="1"/>
  <c r="G345" i="19"/>
  <c r="H345" i="19" s="1"/>
  <c r="G345" i="16"/>
  <c r="H345" i="16" s="1"/>
  <c r="E346" i="16"/>
  <c r="F346" i="16" s="1"/>
  <c r="D346" i="16" s="1"/>
  <c r="G328" i="13"/>
  <c r="H328" i="13" s="1"/>
  <c r="E329" i="13"/>
  <c r="F329" i="13" s="1"/>
  <c r="D329" i="13" s="1"/>
  <c r="E346" i="22"/>
  <c r="F346" i="22" s="1"/>
  <c r="D346" i="22"/>
  <c r="G345" i="22"/>
  <c r="H345" i="22" s="1"/>
  <c r="E338" i="21"/>
  <c r="F338" i="21" s="1"/>
  <c r="D338" i="21" s="1"/>
  <c r="G337" i="21"/>
  <c r="H337" i="21" s="1"/>
  <c r="E338" i="15"/>
  <c r="F338" i="15" s="1"/>
  <c r="D338" i="15" s="1"/>
  <c r="G337" i="15"/>
  <c r="H337" i="15" s="1"/>
  <c r="F174" i="14"/>
  <c r="D174" i="14" s="1"/>
  <c r="G330" i="17"/>
  <c r="E331" i="17"/>
  <c r="F331" i="17" s="1"/>
  <c r="D331" i="17" s="1"/>
  <c r="H330" i="17"/>
  <c r="E330" i="27"/>
  <c r="F330" i="27" s="1"/>
  <c r="D330" i="27" s="1"/>
  <c r="G329" i="27"/>
  <c r="H329" i="27" s="1"/>
  <c r="E329" i="18"/>
  <c r="F329" i="18" s="1"/>
  <c r="D329" i="18" s="1"/>
  <c r="G328" i="18"/>
  <c r="H328" i="18" s="1"/>
  <c r="E328" i="10"/>
  <c r="F328" i="10" s="1"/>
  <c r="D328" i="10" s="1"/>
  <c r="G327" i="10"/>
  <c r="H327" i="10" s="1"/>
  <c r="G325" i="9"/>
  <c r="H325" i="9" s="1"/>
  <c r="E326" i="9"/>
  <c r="F326" i="9" s="1"/>
  <c r="D326" i="9" s="1"/>
  <c r="E328" i="11"/>
  <c r="F328" i="11" s="1"/>
  <c r="D328" i="11"/>
  <c r="G327" i="11"/>
  <c r="H327" i="11"/>
  <c r="G327" i="8"/>
  <c r="E328" i="8"/>
  <c r="F328" i="8" s="1"/>
  <c r="D328" i="8"/>
  <c r="H327" i="8"/>
  <c r="G327" i="6"/>
  <c r="H327" i="6" s="1"/>
  <c r="E328" i="6"/>
  <c r="F328" i="6" s="1"/>
  <c r="D328" i="6"/>
  <c r="E328" i="5"/>
  <c r="F328" i="5" s="1"/>
  <c r="D328" i="5" s="1"/>
  <c r="G327" i="5"/>
  <c r="H327" i="5"/>
  <c r="G310" i="4"/>
  <c r="E311" i="4"/>
  <c r="F311" i="4" s="1"/>
  <c r="D311" i="4" s="1"/>
  <c r="H310" i="4"/>
  <c r="E290" i="7"/>
  <c r="F290" i="7" s="1"/>
  <c r="D290" i="7" s="1"/>
  <c r="G290" i="7" s="1"/>
  <c r="H289" i="7"/>
  <c r="G366" i="20" l="1"/>
  <c r="H366" i="20" s="1"/>
  <c r="E367" i="20"/>
  <c r="F367" i="20" s="1"/>
  <c r="D367" i="20" s="1"/>
  <c r="G366" i="12"/>
  <c r="H366" i="12" s="1"/>
  <c r="E367" i="12"/>
  <c r="F367" i="12" s="1"/>
  <c r="D367" i="12" s="1"/>
  <c r="G347" i="26"/>
  <c r="H347" i="26" s="1"/>
  <c r="E348" i="26"/>
  <c r="F348" i="26" s="1"/>
  <c r="D348" i="26" s="1"/>
  <c r="E349" i="25"/>
  <c r="F349" i="25" s="1"/>
  <c r="G348" i="25"/>
  <c r="H348" i="25" s="1"/>
  <c r="D349" i="25"/>
  <c r="G346" i="24"/>
  <c r="H346" i="24" s="1"/>
  <c r="E347" i="24"/>
  <c r="F347" i="24" s="1"/>
  <c r="D347" i="24" s="1"/>
  <c r="E347" i="23"/>
  <c r="F347" i="23" s="1"/>
  <c r="D347" i="23" s="1"/>
  <c r="G346" i="23"/>
  <c r="H346" i="23"/>
  <c r="G346" i="19"/>
  <c r="H346" i="19" s="1"/>
  <c r="E347" i="19"/>
  <c r="F347" i="19" s="1"/>
  <c r="D347" i="19" s="1"/>
  <c r="E347" i="16"/>
  <c r="F347" i="16" s="1"/>
  <c r="D347" i="16" s="1"/>
  <c r="G346" i="16"/>
  <c r="H346" i="16" s="1"/>
  <c r="E330" i="13"/>
  <c r="F330" i="13" s="1"/>
  <c r="D330" i="13"/>
  <c r="G329" i="13"/>
  <c r="H329" i="13" s="1"/>
  <c r="E347" i="22"/>
  <c r="F347" i="22" s="1"/>
  <c r="D347" i="22" s="1"/>
  <c r="G346" i="22"/>
  <c r="H346" i="22" s="1"/>
  <c r="G338" i="21"/>
  <c r="H338" i="21" s="1"/>
  <c r="E339" i="21"/>
  <c r="F339" i="21" s="1"/>
  <c r="D339" i="21" s="1"/>
  <c r="E339" i="15"/>
  <c r="F339" i="15" s="1"/>
  <c r="D339" i="15" s="1"/>
  <c r="G338" i="15"/>
  <c r="H338" i="15" s="1"/>
  <c r="G174" i="14"/>
  <c r="H174" i="14" s="1"/>
  <c r="E175" i="14"/>
  <c r="E332" i="17"/>
  <c r="F332" i="17" s="1"/>
  <c r="D332" i="17" s="1"/>
  <c r="G331" i="17"/>
  <c r="H331" i="17"/>
  <c r="G330" i="27"/>
  <c r="H330" i="27" s="1"/>
  <c r="E331" i="27"/>
  <c r="F331" i="27" s="1"/>
  <c r="D331" i="27"/>
  <c r="E330" i="18"/>
  <c r="F330" i="18" s="1"/>
  <c r="D330" i="18" s="1"/>
  <c r="G329" i="18"/>
  <c r="H329" i="18" s="1"/>
  <c r="E329" i="10"/>
  <c r="F329" i="10" s="1"/>
  <c r="D329" i="10" s="1"/>
  <c r="G328" i="10"/>
  <c r="H328" i="10" s="1"/>
  <c r="G326" i="9"/>
  <c r="E327" i="9"/>
  <c r="F327" i="9" s="1"/>
  <c r="D327" i="9"/>
  <c r="H326" i="9"/>
  <c r="E329" i="11"/>
  <c r="F329" i="11" s="1"/>
  <c r="D329" i="11"/>
  <c r="G328" i="11"/>
  <c r="H328" i="11" s="1"/>
  <c r="E329" i="8"/>
  <c r="F329" i="8" s="1"/>
  <c r="D329" i="8"/>
  <c r="G328" i="8"/>
  <c r="H328" i="8" s="1"/>
  <c r="G328" i="6"/>
  <c r="H328" i="6" s="1"/>
  <c r="E329" i="6"/>
  <c r="F329" i="6" s="1"/>
  <c r="D329" i="6"/>
  <c r="E329" i="5"/>
  <c r="F329" i="5" s="1"/>
  <c r="D329" i="5" s="1"/>
  <c r="G328" i="5"/>
  <c r="H328" i="5" s="1"/>
  <c r="E312" i="4"/>
  <c r="F312" i="4" s="1"/>
  <c r="G311" i="4"/>
  <c r="D312" i="4"/>
  <c r="H311" i="4"/>
  <c r="E291" i="7"/>
  <c r="F291" i="7" s="1"/>
  <c r="D291" i="7" s="1"/>
  <c r="G291" i="7" s="1"/>
  <c r="H290" i="7"/>
  <c r="E368" i="20" l="1"/>
  <c r="F368" i="20" s="1"/>
  <c r="D368" i="20" s="1"/>
  <c r="G367" i="20"/>
  <c r="H367" i="20" s="1"/>
  <c r="G367" i="12"/>
  <c r="H367" i="12" s="1"/>
  <c r="E368" i="12"/>
  <c r="F368" i="12" s="1"/>
  <c r="D368" i="12" s="1"/>
  <c r="G348" i="26"/>
  <c r="H348" i="26" s="1"/>
  <c r="E349" i="26"/>
  <c r="F349" i="26" s="1"/>
  <c r="D349" i="26" s="1"/>
  <c r="E350" i="25"/>
  <c r="F350" i="25" s="1"/>
  <c r="D350" i="25" s="1"/>
  <c r="G349" i="25"/>
  <c r="H349" i="25" s="1"/>
  <c r="E348" i="24"/>
  <c r="F348" i="24" s="1"/>
  <c r="D348" i="24" s="1"/>
  <c r="G347" i="24"/>
  <c r="H347" i="24"/>
  <c r="G347" i="23"/>
  <c r="H347" i="23" s="1"/>
  <c r="E348" i="23"/>
  <c r="F348" i="23" s="1"/>
  <c r="D348" i="23" s="1"/>
  <c r="G347" i="19"/>
  <c r="H347" i="19" s="1"/>
  <c r="E348" i="19"/>
  <c r="F348" i="19" s="1"/>
  <c r="D348" i="19" s="1"/>
  <c r="E348" i="16"/>
  <c r="F348" i="16" s="1"/>
  <c r="D348" i="16" s="1"/>
  <c r="G347" i="16"/>
  <c r="H347" i="16" s="1"/>
  <c r="G330" i="13"/>
  <c r="H330" i="13" s="1"/>
  <c r="M330" i="13" s="1"/>
  <c r="E331" i="13"/>
  <c r="F331" i="13" s="1"/>
  <c r="D331" i="13" s="1"/>
  <c r="G347" i="22"/>
  <c r="H347" i="22" s="1"/>
  <c r="E348" i="22"/>
  <c r="F348" i="22" s="1"/>
  <c r="D348" i="22" s="1"/>
  <c r="G339" i="21"/>
  <c r="E340" i="21"/>
  <c r="F340" i="21" s="1"/>
  <c r="D340" i="21" s="1"/>
  <c r="H339" i="21"/>
  <c r="G339" i="15"/>
  <c r="H339" i="15" s="1"/>
  <c r="E340" i="15"/>
  <c r="F340" i="15" s="1"/>
  <c r="D340" i="15" s="1"/>
  <c r="F175" i="14"/>
  <c r="D175" i="14" s="1"/>
  <c r="G332" i="17"/>
  <c r="E333" i="17"/>
  <c r="F333" i="17" s="1"/>
  <c r="D333" i="17" s="1"/>
  <c r="H332" i="17"/>
  <c r="G331" i="27"/>
  <c r="H331" i="27" s="1"/>
  <c r="E332" i="27"/>
  <c r="F332" i="27" s="1"/>
  <c r="D332" i="27"/>
  <c r="G330" i="18"/>
  <c r="H330" i="18" s="1"/>
  <c r="E331" i="18"/>
  <c r="F331" i="18" s="1"/>
  <c r="D331" i="18"/>
  <c r="G329" i="10"/>
  <c r="H329" i="10" s="1"/>
  <c r="E330" i="10"/>
  <c r="F330" i="10" s="1"/>
  <c r="D330" i="10" s="1"/>
  <c r="E328" i="9"/>
  <c r="F328" i="9" s="1"/>
  <c r="D328" i="9" s="1"/>
  <c r="G327" i="9"/>
  <c r="H327" i="9" s="1"/>
  <c r="G329" i="11"/>
  <c r="H329" i="11" s="1"/>
  <c r="E330" i="11"/>
  <c r="F330" i="11" s="1"/>
  <c r="D330" i="11"/>
  <c r="H329" i="8"/>
  <c r="E330" i="8"/>
  <c r="F330" i="8" s="1"/>
  <c r="D330" i="8"/>
  <c r="G329" i="8"/>
  <c r="E330" i="6"/>
  <c r="F330" i="6" s="1"/>
  <c r="G329" i="6"/>
  <c r="H329" i="6" s="1"/>
  <c r="D330" i="6"/>
  <c r="G329" i="5"/>
  <c r="E330" i="5"/>
  <c r="F330" i="5" s="1"/>
  <c r="D330" i="5" s="1"/>
  <c r="H329" i="5"/>
  <c r="E313" i="4"/>
  <c r="F313" i="4" s="1"/>
  <c r="D313" i="4" s="1"/>
  <c r="G312" i="4"/>
  <c r="H312" i="4" s="1"/>
  <c r="E292" i="7"/>
  <c r="F292" i="7" s="1"/>
  <c r="D292" i="7"/>
  <c r="G292" i="7" s="1"/>
  <c r="H291" i="7"/>
  <c r="G368" i="20" l="1"/>
  <c r="E369" i="20"/>
  <c r="F369" i="20" s="1"/>
  <c r="D369" i="20" s="1"/>
  <c r="H368" i="20"/>
  <c r="E369" i="12"/>
  <c r="F369" i="12" s="1"/>
  <c r="D369" i="12" s="1"/>
  <c r="G368" i="12"/>
  <c r="H368" i="12" s="1"/>
  <c r="E350" i="26"/>
  <c r="F350" i="26" s="1"/>
  <c r="D350" i="26" s="1"/>
  <c r="G349" i="26"/>
  <c r="H349" i="26" s="1"/>
  <c r="G350" i="25"/>
  <c r="H350" i="25" s="1"/>
  <c r="E351" i="25"/>
  <c r="F351" i="25" s="1"/>
  <c r="D351" i="25" s="1"/>
  <c r="G348" i="24"/>
  <c r="H348" i="24" s="1"/>
  <c r="E349" i="24"/>
  <c r="F349" i="24" s="1"/>
  <c r="D349" i="24" s="1"/>
  <c r="E349" i="23"/>
  <c r="F349" i="23" s="1"/>
  <c r="D349" i="23"/>
  <c r="G348" i="23"/>
  <c r="H348" i="23" s="1"/>
  <c r="G348" i="19"/>
  <c r="H348" i="19" s="1"/>
  <c r="E349" i="19"/>
  <c r="F349" i="19" s="1"/>
  <c r="D349" i="19" s="1"/>
  <c r="G348" i="16"/>
  <c r="H348" i="16" s="1"/>
  <c r="E349" i="16"/>
  <c r="F349" i="16" s="1"/>
  <c r="D349" i="16" s="1"/>
  <c r="E332" i="13"/>
  <c r="F332" i="13" s="1"/>
  <c r="D332" i="13" s="1"/>
  <c r="G331" i="13"/>
  <c r="H331" i="13" s="1"/>
  <c r="G348" i="22"/>
  <c r="H348" i="22" s="1"/>
  <c r="E349" i="22"/>
  <c r="F349" i="22" s="1"/>
  <c r="D349" i="22" s="1"/>
  <c r="E341" i="21"/>
  <c r="F341" i="21" s="1"/>
  <c r="D341" i="21" s="1"/>
  <c r="G340" i="21"/>
  <c r="H340" i="21" s="1"/>
  <c r="G340" i="15"/>
  <c r="H340" i="15" s="1"/>
  <c r="E341" i="15"/>
  <c r="F341" i="15" s="1"/>
  <c r="D341" i="15" s="1"/>
  <c r="G175" i="14"/>
  <c r="H175" i="14" s="1"/>
  <c r="E176" i="14"/>
  <c r="F176" i="14" s="1"/>
  <c r="D176" i="14" s="1"/>
  <c r="E334" i="17"/>
  <c r="F334" i="17" s="1"/>
  <c r="D334" i="17" s="1"/>
  <c r="G333" i="17"/>
  <c r="H333" i="17"/>
  <c r="E333" i="27"/>
  <c r="F333" i="27" s="1"/>
  <c r="D333" i="27"/>
  <c r="G332" i="27"/>
  <c r="H332" i="27" s="1"/>
  <c r="G331" i="18"/>
  <c r="H331" i="18" s="1"/>
  <c r="E332" i="18"/>
  <c r="F332" i="18" s="1"/>
  <c r="D332" i="18" s="1"/>
  <c r="G330" i="10"/>
  <c r="E331" i="10"/>
  <c r="F331" i="10" s="1"/>
  <c r="D331" i="10" s="1"/>
  <c r="H330" i="10"/>
  <c r="E329" i="9"/>
  <c r="F329" i="9" s="1"/>
  <c r="D329" i="9"/>
  <c r="G328" i="9"/>
  <c r="H328" i="9" s="1"/>
  <c r="G330" i="11"/>
  <c r="H330" i="11" s="1"/>
  <c r="E331" i="11"/>
  <c r="F331" i="11" s="1"/>
  <c r="D331" i="11" s="1"/>
  <c r="G330" i="8"/>
  <c r="H330" i="8" s="1"/>
  <c r="E331" i="8"/>
  <c r="F331" i="8" s="1"/>
  <c r="D331" i="8" s="1"/>
  <c r="E331" i="6"/>
  <c r="F331" i="6" s="1"/>
  <c r="G330" i="6"/>
  <c r="H330" i="6" s="1"/>
  <c r="D331" i="6"/>
  <c r="G330" i="5"/>
  <c r="E331" i="5"/>
  <c r="F331" i="5" s="1"/>
  <c r="D331" i="5" s="1"/>
  <c r="H330" i="5"/>
  <c r="G313" i="4"/>
  <c r="H313" i="4" s="1"/>
  <c r="E314" i="4"/>
  <c r="F314" i="4" s="1"/>
  <c r="D314" i="4" s="1"/>
  <c r="E293" i="7"/>
  <c r="F293" i="7" s="1"/>
  <c r="D293" i="7" s="1"/>
  <c r="G293" i="7" s="1"/>
  <c r="H292" i="7"/>
  <c r="E370" i="20" l="1"/>
  <c r="F370" i="20" s="1"/>
  <c r="D370" i="20" s="1"/>
  <c r="G369" i="20"/>
  <c r="H369" i="20" s="1"/>
  <c r="E370" i="12"/>
  <c r="F370" i="12" s="1"/>
  <c r="G369" i="12"/>
  <c r="H369" i="12" s="1"/>
  <c r="D370" i="12"/>
  <c r="G350" i="26"/>
  <c r="H350" i="26" s="1"/>
  <c r="E351" i="26"/>
  <c r="F351" i="26" s="1"/>
  <c r="D351" i="26" s="1"/>
  <c r="E352" i="25"/>
  <c r="F352" i="25" s="1"/>
  <c r="D352" i="25"/>
  <c r="G351" i="25"/>
  <c r="H351" i="25" s="1"/>
  <c r="E350" i="24"/>
  <c r="F350" i="24" s="1"/>
  <c r="D350" i="24"/>
  <c r="G349" i="24"/>
  <c r="H349" i="24" s="1"/>
  <c r="E350" i="23"/>
  <c r="F350" i="23" s="1"/>
  <c r="D350" i="23" s="1"/>
  <c r="G349" i="23"/>
  <c r="H349" i="23"/>
  <c r="E350" i="19"/>
  <c r="F350" i="19" s="1"/>
  <c r="D350" i="19"/>
  <c r="G349" i="19"/>
  <c r="H349" i="19" s="1"/>
  <c r="G349" i="16"/>
  <c r="H349" i="16" s="1"/>
  <c r="E350" i="16"/>
  <c r="F350" i="16" s="1"/>
  <c r="D350" i="16" s="1"/>
  <c r="G332" i="13"/>
  <c r="H332" i="13" s="1"/>
  <c r="E333" i="13"/>
  <c r="F333" i="13" s="1"/>
  <c r="D333" i="13" s="1"/>
  <c r="G349" i="22"/>
  <c r="E350" i="22"/>
  <c r="F350" i="22" s="1"/>
  <c r="D350" i="22"/>
  <c r="H349" i="22"/>
  <c r="E342" i="21"/>
  <c r="F342" i="21" s="1"/>
  <c r="D342" i="21" s="1"/>
  <c r="G341" i="21"/>
  <c r="H341" i="21" s="1"/>
  <c r="E342" i="15"/>
  <c r="F342" i="15" s="1"/>
  <c r="D342" i="15" s="1"/>
  <c r="G341" i="15"/>
  <c r="H341" i="15" s="1"/>
  <c r="G176" i="14"/>
  <c r="E177" i="14"/>
  <c r="H176" i="14"/>
  <c r="G334" i="17"/>
  <c r="E335" i="17"/>
  <c r="F335" i="17" s="1"/>
  <c r="D335" i="17" s="1"/>
  <c r="H334" i="17"/>
  <c r="E334" i="27"/>
  <c r="F334" i="27" s="1"/>
  <c r="G333" i="27"/>
  <c r="H333" i="27" s="1"/>
  <c r="D334" i="27"/>
  <c r="E333" i="18"/>
  <c r="F333" i="18" s="1"/>
  <c r="D333" i="18" s="1"/>
  <c r="G332" i="18"/>
  <c r="H332" i="18" s="1"/>
  <c r="E332" i="10"/>
  <c r="F332" i="10" s="1"/>
  <c r="D332" i="10"/>
  <c r="G331" i="10"/>
  <c r="H331" i="10"/>
  <c r="G329" i="9"/>
  <c r="H329" i="9" s="1"/>
  <c r="E330" i="9"/>
  <c r="F330" i="9" s="1"/>
  <c r="D330" i="9" s="1"/>
  <c r="E332" i="11"/>
  <c r="F332" i="11" s="1"/>
  <c r="D332" i="11"/>
  <c r="G331" i="11"/>
  <c r="H331" i="11"/>
  <c r="G331" i="8"/>
  <c r="E332" i="8"/>
  <c r="F332" i="8" s="1"/>
  <c r="D332" i="8"/>
  <c r="H331" i="8"/>
  <c r="G331" i="6"/>
  <c r="H331" i="6" s="1"/>
  <c r="E332" i="6"/>
  <c r="F332" i="6" s="1"/>
  <c r="D332" i="6"/>
  <c r="E332" i="5"/>
  <c r="F332" i="5" s="1"/>
  <c r="D332" i="5"/>
  <c r="G331" i="5"/>
  <c r="H331" i="5" s="1"/>
  <c r="G314" i="4"/>
  <c r="E315" i="4"/>
  <c r="F315" i="4" s="1"/>
  <c r="D315" i="4" s="1"/>
  <c r="H314" i="4"/>
  <c r="H293" i="7"/>
  <c r="E294" i="7"/>
  <c r="F294" i="7" s="1"/>
  <c r="D294" i="7" s="1"/>
  <c r="G294" i="7" s="1"/>
  <c r="E371" i="20" l="1"/>
  <c r="F371" i="20" s="1"/>
  <c r="D371" i="20" s="1"/>
  <c r="G370" i="20"/>
  <c r="H370" i="20"/>
  <c r="E371" i="12"/>
  <c r="F371" i="12" s="1"/>
  <c r="D371" i="12" s="1"/>
  <c r="G370" i="12"/>
  <c r="H370" i="12"/>
  <c r="G351" i="26"/>
  <c r="H351" i="26" s="1"/>
  <c r="E352" i="26"/>
  <c r="F352" i="26" s="1"/>
  <c r="D352" i="26" s="1"/>
  <c r="G352" i="25"/>
  <c r="H352" i="25" s="1"/>
  <c r="E353" i="25"/>
  <c r="F353" i="25" s="1"/>
  <c r="D353" i="25"/>
  <c r="E351" i="24"/>
  <c r="F351" i="24" s="1"/>
  <c r="D351" i="24" s="1"/>
  <c r="G350" i="24"/>
  <c r="H350" i="24" s="1"/>
  <c r="G350" i="23"/>
  <c r="H350" i="23" s="1"/>
  <c r="E351" i="23"/>
  <c r="F351" i="23" s="1"/>
  <c r="D351" i="23" s="1"/>
  <c r="E351" i="19"/>
  <c r="F351" i="19" s="1"/>
  <c r="D351" i="19" s="1"/>
  <c r="G350" i="19"/>
  <c r="H350" i="19"/>
  <c r="E351" i="16"/>
  <c r="F351" i="16" s="1"/>
  <c r="D351" i="16" s="1"/>
  <c r="G350" i="16"/>
  <c r="H350" i="16"/>
  <c r="E334" i="13"/>
  <c r="F334" i="13" s="1"/>
  <c r="D334" i="13" s="1"/>
  <c r="G333" i="13"/>
  <c r="H333" i="13" s="1"/>
  <c r="E351" i="22"/>
  <c r="F351" i="22" s="1"/>
  <c r="D351" i="22"/>
  <c r="G350" i="22"/>
  <c r="H350" i="22" s="1"/>
  <c r="G342" i="21"/>
  <c r="H342" i="21" s="1"/>
  <c r="E343" i="21"/>
  <c r="F343" i="21" s="1"/>
  <c r="D343" i="21" s="1"/>
  <c r="E343" i="15"/>
  <c r="F343" i="15" s="1"/>
  <c r="D343" i="15" s="1"/>
  <c r="G342" i="15"/>
  <c r="H342" i="15" s="1"/>
  <c r="F177" i="14"/>
  <c r="D177" i="14" s="1"/>
  <c r="E336" i="17"/>
  <c r="F336" i="17" s="1"/>
  <c r="D336" i="17" s="1"/>
  <c r="G335" i="17"/>
  <c r="H335" i="17"/>
  <c r="E335" i="27"/>
  <c r="F335" i="27" s="1"/>
  <c r="D335" i="27" s="1"/>
  <c r="G334" i="27"/>
  <c r="H334" i="27" s="1"/>
  <c r="E334" i="18"/>
  <c r="F334" i="18" s="1"/>
  <c r="D334" i="18" s="1"/>
  <c r="G333" i="18"/>
  <c r="H333" i="18" s="1"/>
  <c r="E333" i="10"/>
  <c r="F333" i="10" s="1"/>
  <c r="D333" i="10"/>
  <c r="G332" i="10"/>
  <c r="H332" i="10"/>
  <c r="G330" i="9"/>
  <c r="E331" i="9"/>
  <c r="F331" i="9" s="1"/>
  <c r="D331" i="9" s="1"/>
  <c r="H330" i="9"/>
  <c r="E333" i="11"/>
  <c r="F333" i="11" s="1"/>
  <c r="G332" i="11"/>
  <c r="H332" i="11" s="1"/>
  <c r="D333" i="11"/>
  <c r="E333" i="8"/>
  <c r="F333" i="8" s="1"/>
  <c r="D333" i="8"/>
  <c r="G332" i="8"/>
  <c r="H332" i="8" s="1"/>
  <c r="G332" i="6"/>
  <c r="H332" i="6" s="1"/>
  <c r="E333" i="6"/>
  <c r="F333" i="6" s="1"/>
  <c r="D333" i="6" s="1"/>
  <c r="E333" i="5"/>
  <c r="F333" i="5" s="1"/>
  <c r="D333" i="5" s="1"/>
  <c r="G332" i="5"/>
  <c r="H332" i="5" s="1"/>
  <c r="E316" i="4"/>
  <c r="F316" i="4" s="1"/>
  <c r="D316" i="4"/>
  <c r="G315" i="4"/>
  <c r="H315" i="4" s="1"/>
  <c r="E295" i="7"/>
  <c r="F295" i="7" s="1"/>
  <c r="D295" i="7" s="1"/>
  <c r="G295" i="7" s="1"/>
  <c r="H294" i="7"/>
  <c r="E372" i="20" l="1"/>
  <c r="F372" i="20" s="1"/>
  <c r="G371" i="20"/>
  <c r="D372" i="20"/>
  <c r="H371" i="20"/>
  <c r="G371" i="12"/>
  <c r="E372" i="12"/>
  <c r="F372" i="12" s="1"/>
  <c r="D372" i="12" s="1"/>
  <c r="H371" i="12"/>
  <c r="G352" i="26"/>
  <c r="H352" i="26" s="1"/>
  <c r="E353" i="26"/>
  <c r="F353" i="26" s="1"/>
  <c r="D353" i="26" s="1"/>
  <c r="E354" i="25"/>
  <c r="F354" i="25" s="1"/>
  <c r="D354" i="25" s="1"/>
  <c r="G353" i="25"/>
  <c r="H353" i="25" s="1"/>
  <c r="G351" i="24"/>
  <c r="H351" i="24" s="1"/>
  <c r="E352" i="24"/>
  <c r="F352" i="24" s="1"/>
  <c r="D352" i="24" s="1"/>
  <c r="E352" i="23"/>
  <c r="F352" i="23" s="1"/>
  <c r="D352" i="23" s="1"/>
  <c r="G351" i="23"/>
  <c r="H351" i="23" s="1"/>
  <c r="G351" i="19"/>
  <c r="H351" i="19" s="1"/>
  <c r="E352" i="19"/>
  <c r="F352" i="19" s="1"/>
  <c r="D352" i="19" s="1"/>
  <c r="E352" i="16"/>
  <c r="F352" i="16" s="1"/>
  <c r="D352" i="16" s="1"/>
  <c r="G351" i="16"/>
  <c r="H351" i="16" s="1"/>
  <c r="G334" i="13"/>
  <c r="E335" i="13"/>
  <c r="F335" i="13" s="1"/>
  <c r="D335" i="13" s="1"/>
  <c r="H334" i="13"/>
  <c r="E352" i="22"/>
  <c r="F352" i="22" s="1"/>
  <c r="D352" i="22"/>
  <c r="G351" i="22"/>
  <c r="H351" i="22" s="1"/>
  <c r="G343" i="21"/>
  <c r="H343" i="21" s="1"/>
  <c r="E344" i="21"/>
  <c r="F344" i="21" s="1"/>
  <c r="D344" i="21" s="1"/>
  <c r="G343" i="15"/>
  <c r="H343" i="15" s="1"/>
  <c r="E344" i="15"/>
  <c r="F344" i="15" s="1"/>
  <c r="D344" i="15" s="1"/>
  <c r="G177" i="14"/>
  <c r="H177" i="14" s="1"/>
  <c r="E178" i="14"/>
  <c r="G336" i="17"/>
  <c r="E337" i="17"/>
  <c r="F337" i="17" s="1"/>
  <c r="D337" i="17" s="1"/>
  <c r="H336" i="17"/>
  <c r="G335" i="27"/>
  <c r="H335" i="27" s="1"/>
  <c r="E336" i="27"/>
  <c r="F336" i="27" s="1"/>
  <c r="D336" i="27"/>
  <c r="G334" i="18"/>
  <c r="H334" i="18" s="1"/>
  <c r="E335" i="18"/>
  <c r="F335" i="18" s="1"/>
  <c r="D335" i="18" s="1"/>
  <c r="G333" i="10"/>
  <c r="E334" i="10"/>
  <c r="F334" i="10" s="1"/>
  <c r="D334" i="10" s="1"/>
  <c r="H333" i="10"/>
  <c r="E332" i="9"/>
  <c r="F332" i="9" s="1"/>
  <c r="D332" i="9"/>
  <c r="G331" i="9"/>
  <c r="H331" i="9"/>
  <c r="G333" i="11"/>
  <c r="H333" i="11" s="1"/>
  <c r="E334" i="11"/>
  <c r="F334" i="11" s="1"/>
  <c r="D334" i="11"/>
  <c r="E334" i="8"/>
  <c r="F334" i="8" s="1"/>
  <c r="D334" i="8"/>
  <c r="G333" i="8"/>
  <c r="H333" i="8" s="1"/>
  <c r="E334" i="6"/>
  <c r="F334" i="6" s="1"/>
  <c r="G333" i="6"/>
  <c r="D334" i="6"/>
  <c r="H333" i="6"/>
  <c r="G333" i="5"/>
  <c r="H333" i="5" s="1"/>
  <c r="E334" i="5"/>
  <c r="F334" i="5" s="1"/>
  <c r="D334" i="5" s="1"/>
  <c r="E317" i="4"/>
  <c r="F317" i="4" s="1"/>
  <c r="D317" i="4" s="1"/>
  <c r="G316" i="4"/>
  <c r="H316" i="4"/>
  <c r="H295" i="7"/>
  <c r="E296" i="7"/>
  <c r="F296" i="7" s="1"/>
  <c r="D296" i="7" s="1"/>
  <c r="G296" i="7" s="1"/>
  <c r="G372" i="20" l="1"/>
  <c r="H372" i="20" s="1"/>
  <c r="E373" i="20"/>
  <c r="F373" i="20" s="1"/>
  <c r="D373" i="20" s="1"/>
  <c r="G372" i="12"/>
  <c r="E373" i="12"/>
  <c r="F373" i="12" s="1"/>
  <c r="D373" i="12" s="1"/>
  <c r="H372" i="12"/>
  <c r="E354" i="26"/>
  <c r="F354" i="26" s="1"/>
  <c r="D354" i="26" s="1"/>
  <c r="G353" i="26"/>
  <c r="H353" i="26" s="1"/>
  <c r="E355" i="25"/>
  <c r="F355" i="25" s="1"/>
  <c r="D355" i="25" s="1"/>
  <c r="G354" i="25"/>
  <c r="H354" i="25" s="1"/>
  <c r="E353" i="24"/>
  <c r="F353" i="24" s="1"/>
  <c r="D353" i="24" s="1"/>
  <c r="G352" i="24"/>
  <c r="H352" i="24"/>
  <c r="E353" i="23"/>
  <c r="F353" i="23" s="1"/>
  <c r="D353" i="23" s="1"/>
  <c r="G352" i="23"/>
  <c r="H352" i="23" s="1"/>
  <c r="G352" i="19"/>
  <c r="H352" i="19" s="1"/>
  <c r="E353" i="19"/>
  <c r="F353" i="19" s="1"/>
  <c r="D353" i="19" s="1"/>
  <c r="G352" i="16"/>
  <c r="H352" i="16" s="1"/>
  <c r="E353" i="16"/>
  <c r="F353" i="16" s="1"/>
  <c r="D353" i="16" s="1"/>
  <c r="E336" i="13"/>
  <c r="F336" i="13" s="1"/>
  <c r="D336" i="13" s="1"/>
  <c r="G335" i="13"/>
  <c r="H335" i="13" s="1"/>
  <c r="G352" i="22"/>
  <c r="H352" i="22" s="1"/>
  <c r="E353" i="22"/>
  <c r="F353" i="22" s="1"/>
  <c r="D353" i="22" s="1"/>
  <c r="E345" i="21"/>
  <c r="F345" i="21" s="1"/>
  <c r="D345" i="21" s="1"/>
  <c r="G344" i="21"/>
  <c r="H344" i="21" s="1"/>
  <c r="G344" i="15"/>
  <c r="H344" i="15" s="1"/>
  <c r="E345" i="15"/>
  <c r="F345" i="15" s="1"/>
  <c r="D345" i="15" s="1"/>
  <c r="F178" i="14"/>
  <c r="D178" i="14" s="1"/>
  <c r="E338" i="17"/>
  <c r="F338" i="17" s="1"/>
  <c r="D338" i="17" s="1"/>
  <c r="G337" i="17"/>
  <c r="H337" i="17"/>
  <c r="G336" i="27"/>
  <c r="H336" i="27" s="1"/>
  <c r="E337" i="27"/>
  <c r="F337" i="27" s="1"/>
  <c r="D337" i="27" s="1"/>
  <c r="G335" i="18"/>
  <c r="H335" i="18" s="1"/>
  <c r="E336" i="18"/>
  <c r="F336" i="18" s="1"/>
  <c r="D336" i="18" s="1"/>
  <c r="G334" i="10"/>
  <c r="E335" i="10"/>
  <c r="F335" i="10" s="1"/>
  <c r="D335" i="10" s="1"/>
  <c r="H334" i="10"/>
  <c r="E333" i="9"/>
  <c r="F333" i="9" s="1"/>
  <c r="D333" i="9"/>
  <c r="G332" i="9"/>
  <c r="H332" i="9"/>
  <c r="G334" i="11"/>
  <c r="H334" i="11" s="1"/>
  <c r="E335" i="11"/>
  <c r="F335" i="11" s="1"/>
  <c r="D335" i="11" s="1"/>
  <c r="G334" i="8"/>
  <c r="H334" i="8" s="1"/>
  <c r="E335" i="8"/>
  <c r="F335" i="8" s="1"/>
  <c r="D335" i="8" s="1"/>
  <c r="E335" i="6"/>
  <c r="F335" i="6" s="1"/>
  <c r="G334" i="6"/>
  <c r="H334" i="6" s="1"/>
  <c r="D335" i="6"/>
  <c r="G334" i="5"/>
  <c r="E335" i="5"/>
  <c r="F335" i="5" s="1"/>
  <c r="D335" i="5" s="1"/>
  <c r="H334" i="5"/>
  <c r="G317" i="4"/>
  <c r="E318" i="4"/>
  <c r="F318" i="4" s="1"/>
  <c r="D318" i="4" s="1"/>
  <c r="H317" i="4"/>
  <c r="E297" i="7"/>
  <c r="F297" i="7" s="1"/>
  <c r="D297" i="7"/>
  <c r="G297" i="7" s="1"/>
  <c r="H296" i="7"/>
  <c r="G373" i="20" l="1"/>
  <c r="H373" i="20" s="1"/>
  <c r="E374" i="20"/>
  <c r="F374" i="20" s="1"/>
  <c r="D374" i="20" s="1"/>
  <c r="E374" i="12"/>
  <c r="F374" i="12" s="1"/>
  <c r="D374" i="12"/>
  <c r="G373" i="12"/>
  <c r="H373" i="12" s="1"/>
  <c r="G354" i="26"/>
  <c r="H354" i="26" s="1"/>
  <c r="M354" i="26" s="1"/>
  <c r="E355" i="26"/>
  <c r="F355" i="26" s="1"/>
  <c r="D355" i="26" s="1"/>
  <c r="G355" i="25"/>
  <c r="H355" i="25" s="1"/>
  <c r="E356" i="25"/>
  <c r="F356" i="25" s="1"/>
  <c r="D356" i="25" s="1"/>
  <c r="E354" i="24"/>
  <c r="F354" i="24" s="1"/>
  <c r="D354" i="24" s="1"/>
  <c r="G353" i="24"/>
  <c r="H353" i="24" s="1"/>
  <c r="G353" i="23"/>
  <c r="H353" i="23" s="1"/>
  <c r="E354" i="23"/>
  <c r="F354" i="23" s="1"/>
  <c r="D354" i="23" s="1"/>
  <c r="E354" i="19"/>
  <c r="F354" i="19" s="1"/>
  <c r="D354" i="19" s="1"/>
  <c r="G353" i="19"/>
  <c r="H353" i="19" s="1"/>
  <c r="G353" i="16"/>
  <c r="H353" i="16" s="1"/>
  <c r="E354" i="16"/>
  <c r="F354" i="16" s="1"/>
  <c r="D354" i="16" s="1"/>
  <c r="G336" i="13"/>
  <c r="H336" i="13" s="1"/>
  <c r="E337" i="13"/>
  <c r="F337" i="13" s="1"/>
  <c r="D337" i="13" s="1"/>
  <c r="E354" i="22"/>
  <c r="F354" i="22" s="1"/>
  <c r="D354" i="22" s="1"/>
  <c r="G353" i="22"/>
  <c r="H353" i="22" s="1"/>
  <c r="E346" i="21"/>
  <c r="F346" i="21" s="1"/>
  <c r="D346" i="21" s="1"/>
  <c r="G345" i="21"/>
  <c r="H345" i="21" s="1"/>
  <c r="E346" i="15"/>
  <c r="F346" i="15" s="1"/>
  <c r="D346" i="15" s="1"/>
  <c r="G345" i="15"/>
  <c r="H345" i="15" s="1"/>
  <c r="G178" i="14"/>
  <c r="H178" i="14" s="1"/>
  <c r="E179" i="14"/>
  <c r="F179" i="14" s="1"/>
  <c r="D179" i="14" s="1"/>
  <c r="E339" i="17"/>
  <c r="F339" i="17" s="1"/>
  <c r="D339" i="17" s="1"/>
  <c r="G338" i="17"/>
  <c r="H338" i="17" s="1"/>
  <c r="E338" i="27"/>
  <c r="F338" i="27" s="1"/>
  <c r="D338" i="27"/>
  <c r="G337" i="27"/>
  <c r="H337" i="27"/>
  <c r="E337" i="18"/>
  <c r="F337" i="18" s="1"/>
  <c r="D337" i="18"/>
  <c r="G336" i="18"/>
  <c r="H336" i="18"/>
  <c r="E336" i="10"/>
  <c r="F336" i="10" s="1"/>
  <c r="D336" i="10"/>
  <c r="G335" i="10"/>
  <c r="H335" i="10" s="1"/>
  <c r="G333" i="9"/>
  <c r="H333" i="9" s="1"/>
  <c r="E334" i="9"/>
  <c r="F334" i="9" s="1"/>
  <c r="D334" i="9" s="1"/>
  <c r="E336" i="11"/>
  <c r="F336" i="11" s="1"/>
  <c r="D336" i="11"/>
  <c r="G335" i="11"/>
  <c r="H335" i="11"/>
  <c r="G335" i="8"/>
  <c r="H335" i="8" s="1"/>
  <c r="E336" i="8"/>
  <c r="F336" i="8" s="1"/>
  <c r="D336" i="8"/>
  <c r="G335" i="6"/>
  <c r="H335" i="6" s="1"/>
  <c r="E336" i="6"/>
  <c r="F336" i="6" s="1"/>
  <c r="D336" i="6" s="1"/>
  <c r="E336" i="5"/>
  <c r="F336" i="5" s="1"/>
  <c r="D336" i="5" s="1"/>
  <c r="G335" i="5"/>
  <c r="H335" i="5" s="1"/>
  <c r="G318" i="4"/>
  <c r="E319" i="4"/>
  <c r="F319" i="4" s="1"/>
  <c r="D319" i="4" s="1"/>
  <c r="H318" i="4"/>
  <c r="E298" i="7"/>
  <c r="F298" i="7" s="1"/>
  <c r="D298" i="7" s="1"/>
  <c r="G298" i="7" s="1"/>
  <c r="H297" i="7"/>
  <c r="G374" i="20" l="1"/>
  <c r="H374" i="20" s="1"/>
  <c r="E375" i="20"/>
  <c r="F375" i="20" s="1"/>
  <c r="D375" i="20" s="1"/>
  <c r="G374" i="12"/>
  <c r="H374" i="12" s="1"/>
  <c r="E375" i="12"/>
  <c r="F375" i="12" s="1"/>
  <c r="D375" i="12" s="1"/>
  <c r="G355" i="26"/>
  <c r="H355" i="26" s="1"/>
  <c r="E356" i="26"/>
  <c r="F356" i="26" s="1"/>
  <c r="D356" i="26" s="1"/>
  <c r="E357" i="25"/>
  <c r="F357" i="25" s="1"/>
  <c r="D357" i="25" s="1"/>
  <c r="G356" i="25"/>
  <c r="H356" i="25"/>
  <c r="G354" i="24"/>
  <c r="H354" i="24" s="1"/>
  <c r="E355" i="24"/>
  <c r="F355" i="24" s="1"/>
  <c r="D355" i="24" s="1"/>
  <c r="E355" i="23"/>
  <c r="F355" i="23" s="1"/>
  <c r="D355" i="23" s="1"/>
  <c r="G354" i="23"/>
  <c r="H354" i="23" s="1"/>
  <c r="E355" i="19"/>
  <c r="F355" i="19" s="1"/>
  <c r="D355" i="19" s="1"/>
  <c r="G354" i="19"/>
  <c r="H354" i="19" s="1"/>
  <c r="E355" i="16"/>
  <c r="F355" i="16" s="1"/>
  <c r="D355" i="16" s="1"/>
  <c r="G354" i="16"/>
  <c r="H354" i="16" s="1"/>
  <c r="E338" i="13"/>
  <c r="F338" i="13" s="1"/>
  <c r="G337" i="13"/>
  <c r="H337" i="13" s="1"/>
  <c r="D338" i="13"/>
  <c r="E355" i="22"/>
  <c r="F355" i="22" s="1"/>
  <c r="D355" i="22" s="1"/>
  <c r="G354" i="22"/>
  <c r="H354" i="22" s="1"/>
  <c r="G346" i="21"/>
  <c r="H346" i="21" s="1"/>
  <c r="E347" i="21"/>
  <c r="F347" i="21" s="1"/>
  <c r="D347" i="21" s="1"/>
  <c r="E347" i="15"/>
  <c r="F347" i="15" s="1"/>
  <c r="D347" i="15" s="1"/>
  <c r="G346" i="15"/>
  <c r="H346" i="15" s="1"/>
  <c r="G179" i="14"/>
  <c r="E180" i="14"/>
  <c r="H179" i="14"/>
  <c r="E340" i="17"/>
  <c r="F340" i="17" s="1"/>
  <c r="D340" i="17" s="1"/>
  <c r="G339" i="17"/>
  <c r="H339" i="17" s="1"/>
  <c r="G338" i="27"/>
  <c r="H338" i="27" s="1"/>
  <c r="E339" i="27"/>
  <c r="F339" i="27" s="1"/>
  <c r="D339" i="27" s="1"/>
  <c r="E338" i="18"/>
  <c r="F338" i="18" s="1"/>
  <c r="D338" i="18" s="1"/>
  <c r="G337" i="18"/>
  <c r="H337" i="18" s="1"/>
  <c r="E337" i="10"/>
  <c r="F337" i="10" s="1"/>
  <c r="D337" i="10" s="1"/>
  <c r="G336" i="10"/>
  <c r="H336" i="10" s="1"/>
  <c r="G334" i="9"/>
  <c r="E335" i="9"/>
  <c r="F335" i="9" s="1"/>
  <c r="D335" i="9" s="1"/>
  <c r="H334" i="9"/>
  <c r="E337" i="11"/>
  <c r="F337" i="11" s="1"/>
  <c r="D337" i="11"/>
  <c r="G336" i="11"/>
  <c r="H336" i="11" s="1"/>
  <c r="G336" i="8"/>
  <c r="H336" i="8" s="1"/>
  <c r="E337" i="8"/>
  <c r="F337" i="8" s="1"/>
  <c r="D337" i="8"/>
  <c r="G336" i="6"/>
  <c r="E337" i="6"/>
  <c r="F337" i="6" s="1"/>
  <c r="D337" i="6"/>
  <c r="H336" i="6"/>
  <c r="E337" i="5"/>
  <c r="F337" i="5" s="1"/>
  <c r="D337" i="5" s="1"/>
  <c r="G336" i="5"/>
  <c r="H336" i="5"/>
  <c r="E320" i="4"/>
  <c r="F320" i="4" s="1"/>
  <c r="D320" i="4" s="1"/>
  <c r="G319" i="4"/>
  <c r="H319" i="4" s="1"/>
  <c r="H298" i="7"/>
  <c r="E299" i="7"/>
  <c r="F299" i="7" s="1"/>
  <c r="D299" i="7" s="1"/>
  <c r="G299" i="7" s="1"/>
  <c r="E376" i="20" l="1"/>
  <c r="F376" i="20" s="1"/>
  <c r="D376" i="20" s="1"/>
  <c r="G375" i="20"/>
  <c r="H375" i="20"/>
  <c r="G375" i="12"/>
  <c r="H375" i="12" s="1"/>
  <c r="E376" i="12"/>
  <c r="F376" i="12" s="1"/>
  <c r="D376" i="12" s="1"/>
  <c r="E357" i="26"/>
  <c r="F357" i="26" s="1"/>
  <c r="G356" i="26"/>
  <c r="H356" i="26" s="1"/>
  <c r="G357" i="25"/>
  <c r="E358" i="25"/>
  <c r="F358" i="25" s="1"/>
  <c r="D358" i="25" s="1"/>
  <c r="H357" i="25"/>
  <c r="E356" i="24"/>
  <c r="F356" i="24" s="1"/>
  <c r="D356" i="24" s="1"/>
  <c r="G355" i="24"/>
  <c r="H355" i="24" s="1"/>
  <c r="E356" i="23"/>
  <c r="F356" i="23" s="1"/>
  <c r="D356" i="23" s="1"/>
  <c r="G355" i="23"/>
  <c r="H355" i="23" s="1"/>
  <c r="E356" i="19"/>
  <c r="F356" i="19" s="1"/>
  <c r="D356" i="19" s="1"/>
  <c r="G355" i="19"/>
  <c r="H355" i="19" s="1"/>
  <c r="E356" i="16"/>
  <c r="F356" i="16" s="1"/>
  <c r="D356" i="16" s="1"/>
  <c r="G355" i="16"/>
  <c r="H355" i="16" s="1"/>
  <c r="E339" i="13"/>
  <c r="F339" i="13" s="1"/>
  <c r="D339" i="13" s="1"/>
  <c r="G338" i="13"/>
  <c r="H338" i="13" s="1"/>
  <c r="E356" i="22"/>
  <c r="F356" i="22" s="1"/>
  <c r="D356" i="22" s="1"/>
  <c r="G355" i="22"/>
  <c r="H355" i="22" s="1"/>
  <c r="G347" i="21"/>
  <c r="H347" i="21" s="1"/>
  <c r="E348" i="21"/>
  <c r="F348" i="21" s="1"/>
  <c r="D348" i="21" s="1"/>
  <c r="E348" i="15"/>
  <c r="F348" i="15" s="1"/>
  <c r="D348" i="15" s="1"/>
  <c r="G347" i="15"/>
  <c r="H347" i="15" s="1"/>
  <c r="F180" i="14"/>
  <c r="D180" i="14" s="1"/>
  <c r="G340" i="17"/>
  <c r="H340" i="17" s="1"/>
  <c r="E341" i="17"/>
  <c r="F341" i="17" s="1"/>
  <c r="D341" i="17" s="1"/>
  <c r="G339" i="27"/>
  <c r="E340" i="27"/>
  <c r="F340" i="27" s="1"/>
  <c r="D340" i="27" s="1"/>
  <c r="H339" i="27"/>
  <c r="G338" i="18"/>
  <c r="H338" i="18" s="1"/>
  <c r="E339" i="18"/>
  <c r="F339" i="18" s="1"/>
  <c r="D339" i="18" s="1"/>
  <c r="G337" i="10"/>
  <c r="H337" i="10" s="1"/>
  <c r="E338" i="10"/>
  <c r="F338" i="10" s="1"/>
  <c r="D338" i="10" s="1"/>
  <c r="E336" i="9"/>
  <c r="F336" i="9" s="1"/>
  <c r="D336" i="9"/>
  <c r="G335" i="9"/>
  <c r="H335" i="9"/>
  <c r="G337" i="11"/>
  <c r="H337" i="11" s="1"/>
  <c r="E338" i="11"/>
  <c r="F338" i="11" s="1"/>
  <c r="D338" i="11" s="1"/>
  <c r="H337" i="8"/>
  <c r="D338" i="8"/>
  <c r="E338" i="8"/>
  <c r="F338" i="8" s="1"/>
  <c r="G337" i="8"/>
  <c r="E338" i="6"/>
  <c r="F338" i="6" s="1"/>
  <c r="G337" i="6"/>
  <c r="H337" i="6" s="1"/>
  <c r="D338" i="6"/>
  <c r="G337" i="5"/>
  <c r="E338" i="5"/>
  <c r="F338" i="5" s="1"/>
  <c r="D338" i="5"/>
  <c r="H337" i="5"/>
  <c r="D321" i="4"/>
  <c r="E321" i="4"/>
  <c r="F321" i="4" s="1"/>
  <c r="G320" i="4"/>
  <c r="H320" i="4"/>
  <c r="E300" i="7"/>
  <c r="F300" i="7" s="1"/>
  <c r="D300" i="7"/>
  <c r="G300" i="7" s="1"/>
  <c r="H299" i="7"/>
  <c r="E377" i="20" l="1"/>
  <c r="F377" i="20" s="1"/>
  <c r="D377" i="20" s="1"/>
  <c r="G376" i="20"/>
  <c r="H376" i="20" s="1"/>
  <c r="G376" i="12"/>
  <c r="H376" i="12" s="1"/>
  <c r="E377" i="12"/>
  <c r="F377" i="12" s="1"/>
  <c r="D377" i="12" s="1"/>
  <c r="E358" i="26"/>
  <c r="F358" i="26" s="1"/>
  <c r="D358" i="26" s="1"/>
  <c r="G357" i="26"/>
  <c r="H357" i="26" s="1"/>
  <c r="G358" i="25"/>
  <c r="E359" i="25"/>
  <c r="F359" i="25" s="1"/>
  <c r="D359" i="25"/>
  <c r="H358" i="25"/>
  <c r="E357" i="24"/>
  <c r="F357" i="24" s="1"/>
  <c r="D357" i="24" s="1"/>
  <c r="G356" i="24"/>
  <c r="H356" i="24"/>
  <c r="G356" i="23"/>
  <c r="H356" i="23" s="1"/>
  <c r="E357" i="23"/>
  <c r="F357" i="23" s="1"/>
  <c r="D357" i="23" s="1"/>
  <c r="E357" i="19"/>
  <c r="F357" i="19" s="1"/>
  <c r="D357" i="19"/>
  <c r="G356" i="19"/>
  <c r="H356" i="19" s="1"/>
  <c r="G356" i="16"/>
  <c r="H356" i="16" s="1"/>
  <c r="E357" i="16"/>
  <c r="F357" i="16" s="1"/>
  <c r="D357" i="16" s="1"/>
  <c r="E340" i="13"/>
  <c r="F340" i="13" s="1"/>
  <c r="D340" i="13" s="1"/>
  <c r="G339" i="13"/>
  <c r="H339" i="13" s="1"/>
  <c r="G356" i="22"/>
  <c r="H356" i="22" s="1"/>
  <c r="E357" i="22"/>
  <c r="F357" i="22" s="1"/>
  <c r="D357" i="22" s="1"/>
  <c r="G348" i="21"/>
  <c r="E349" i="21"/>
  <c r="F349" i="21" s="1"/>
  <c r="D349" i="21" s="1"/>
  <c r="H348" i="21"/>
  <c r="G348" i="15"/>
  <c r="H348" i="15" s="1"/>
  <c r="E349" i="15"/>
  <c r="F349" i="15" s="1"/>
  <c r="D349" i="15" s="1"/>
  <c r="G180" i="14"/>
  <c r="H180" i="14" s="1"/>
  <c r="E181" i="14"/>
  <c r="G341" i="17"/>
  <c r="E342" i="17"/>
  <c r="F342" i="17" s="1"/>
  <c r="D342" i="17" s="1"/>
  <c r="H341" i="17"/>
  <c r="G340" i="27"/>
  <c r="E341" i="27"/>
  <c r="F341" i="27" s="1"/>
  <c r="D341" i="27" s="1"/>
  <c r="H340" i="27"/>
  <c r="G339" i="18"/>
  <c r="H339" i="18" s="1"/>
  <c r="E340" i="18"/>
  <c r="F340" i="18" s="1"/>
  <c r="D340" i="18" s="1"/>
  <c r="G338" i="10"/>
  <c r="E339" i="10"/>
  <c r="F339" i="10" s="1"/>
  <c r="D339" i="10" s="1"/>
  <c r="H338" i="10"/>
  <c r="E337" i="9"/>
  <c r="F337" i="9" s="1"/>
  <c r="D337" i="9" s="1"/>
  <c r="G336" i="9"/>
  <c r="H336" i="9" s="1"/>
  <c r="G338" i="11"/>
  <c r="E339" i="11"/>
  <c r="F339" i="11" s="1"/>
  <c r="D339" i="11" s="1"/>
  <c r="H338" i="11"/>
  <c r="E339" i="8"/>
  <c r="F339" i="8" s="1"/>
  <c r="D339" i="8" s="1"/>
  <c r="G338" i="8"/>
  <c r="H338" i="8"/>
  <c r="E339" i="6"/>
  <c r="F339" i="6" s="1"/>
  <c r="G338" i="6"/>
  <c r="H338" i="6" s="1"/>
  <c r="D339" i="6"/>
  <c r="G338" i="5"/>
  <c r="E339" i="5"/>
  <c r="F339" i="5" s="1"/>
  <c r="D339" i="5" s="1"/>
  <c r="H338" i="5"/>
  <c r="G321" i="4"/>
  <c r="H321" i="4" s="1"/>
  <c r="E322" i="4"/>
  <c r="F322" i="4" s="1"/>
  <c r="D322" i="4" s="1"/>
  <c r="E301" i="7"/>
  <c r="F301" i="7" s="1"/>
  <c r="H300" i="7"/>
  <c r="D301" i="7"/>
  <c r="G301" i="7" s="1"/>
  <c r="E378" i="20" l="1"/>
  <c r="F378" i="20" s="1"/>
  <c r="D378" i="20"/>
  <c r="G377" i="20"/>
  <c r="H377" i="20" s="1"/>
  <c r="E378" i="12"/>
  <c r="F378" i="12" s="1"/>
  <c r="D378" i="12"/>
  <c r="G377" i="12"/>
  <c r="H377" i="12" s="1"/>
  <c r="G358" i="26"/>
  <c r="H358" i="26" s="1"/>
  <c r="E359" i="26"/>
  <c r="F359" i="26" s="1"/>
  <c r="D359" i="26" s="1"/>
  <c r="E360" i="25"/>
  <c r="F360" i="25" s="1"/>
  <c r="G359" i="25"/>
  <c r="D360" i="25"/>
  <c r="H359" i="25"/>
  <c r="G357" i="24"/>
  <c r="H357" i="24" s="1"/>
  <c r="E358" i="24"/>
  <c r="F358" i="24" s="1"/>
  <c r="D358" i="24" s="1"/>
  <c r="E358" i="23"/>
  <c r="F358" i="23" s="1"/>
  <c r="D358" i="23" s="1"/>
  <c r="G357" i="23"/>
  <c r="H357" i="23" s="1"/>
  <c r="G357" i="19"/>
  <c r="H357" i="19" s="1"/>
  <c r="E358" i="19"/>
  <c r="F358" i="19" s="1"/>
  <c r="D358" i="19" s="1"/>
  <c r="G357" i="16"/>
  <c r="H357" i="16" s="1"/>
  <c r="E358" i="16"/>
  <c r="F358" i="16" s="1"/>
  <c r="D358" i="16" s="1"/>
  <c r="G340" i="13"/>
  <c r="E341" i="13"/>
  <c r="F341" i="13" s="1"/>
  <c r="D341" i="13" s="1"/>
  <c r="H340" i="13"/>
  <c r="G357" i="22"/>
  <c r="H357" i="22" s="1"/>
  <c r="E358" i="22"/>
  <c r="F358" i="22" s="1"/>
  <c r="D358" i="22" s="1"/>
  <c r="G349" i="21"/>
  <c r="H349" i="21" s="1"/>
  <c r="E350" i="21"/>
  <c r="F350" i="21" s="1"/>
  <c r="D350" i="21" s="1"/>
  <c r="G349" i="15"/>
  <c r="H349" i="15" s="1"/>
  <c r="E350" i="15"/>
  <c r="F350" i="15" s="1"/>
  <c r="D350" i="15" s="1"/>
  <c r="F181" i="14"/>
  <c r="D181" i="14" s="1"/>
  <c r="E343" i="17"/>
  <c r="F343" i="17" s="1"/>
  <c r="D343" i="17"/>
  <c r="G342" i="17"/>
  <c r="H342" i="17"/>
  <c r="E342" i="27"/>
  <c r="F342" i="27" s="1"/>
  <c r="D342" i="27" s="1"/>
  <c r="G341" i="27"/>
  <c r="H341" i="27"/>
  <c r="E341" i="18"/>
  <c r="F341" i="18" s="1"/>
  <c r="D341" i="18" s="1"/>
  <c r="G340" i="18"/>
  <c r="H340" i="18"/>
  <c r="E340" i="10"/>
  <c r="F340" i="10" s="1"/>
  <c r="D340" i="10"/>
  <c r="G339" i="10"/>
  <c r="H339" i="10"/>
  <c r="G337" i="9"/>
  <c r="H337" i="9" s="1"/>
  <c r="E338" i="9"/>
  <c r="F338" i="9" s="1"/>
  <c r="D338" i="9" s="1"/>
  <c r="E340" i="11"/>
  <c r="F340" i="11" s="1"/>
  <c r="D340" i="11"/>
  <c r="G339" i="11"/>
  <c r="H339" i="11"/>
  <c r="E340" i="8"/>
  <c r="F340" i="8" s="1"/>
  <c r="D340" i="8" s="1"/>
  <c r="G339" i="8"/>
  <c r="H339" i="8" s="1"/>
  <c r="G339" i="6"/>
  <c r="H339" i="6" s="1"/>
  <c r="E340" i="6"/>
  <c r="F340" i="6" s="1"/>
  <c r="D340" i="6"/>
  <c r="E340" i="5"/>
  <c r="F340" i="5" s="1"/>
  <c r="D340" i="5" s="1"/>
  <c r="G339" i="5"/>
  <c r="H339" i="5"/>
  <c r="G322" i="4"/>
  <c r="E323" i="4"/>
  <c r="F323" i="4" s="1"/>
  <c r="D323" i="4" s="1"/>
  <c r="H322" i="4"/>
  <c r="E302" i="7"/>
  <c r="F302" i="7" s="1"/>
  <c r="D302" i="7" s="1"/>
  <c r="G302" i="7" s="1"/>
  <c r="H301" i="7"/>
  <c r="E379" i="20" l="1"/>
  <c r="F379" i="20" s="1"/>
  <c r="D379" i="20"/>
  <c r="G378" i="20"/>
  <c r="H378" i="20" s="1"/>
  <c r="E379" i="12"/>
  <c r="F379" i="12" s="1"/>
  <c r="D379" i="12" s="1"/>
  <c r="G378" i="12"/>
  <c r="H378" i="12" s="1"/>
  <c r="G359" i="26"/>
  <c r="H359" i="26" s="1"/>
  <c r="E360" i="26"/>
  <c r="F360" i="26" s="1"/>
  <c r="D360" i="26" s="1"/>
  <c r="E361" i="25"/>
  <c r="F361" i="25" s="1"/>
  <c r="D361" i="25" s="1"/>
  <c r="G360" i="25"/>
  <c r="H360" i="25" s="1"/>
  <c r="E359" i="24"/>
  <c r="F359" i="24" s="1"/>
  <c r="D359" i="24" s="1"/>
  <c r="G358" i="24"/>
  <c r="H358" i="24"/>
  <c r="G358" i="23"/>
  <c r="E359" i="23"/>
  <c r="F359" i="23" s="1"/>
  <c r="D359" i="23" s="1"/>
  <c r="H358" i="23"/>
  <c r="E359" i="19"/>
  <c r="F359" i="19" s="1"/>
  <c r="D359" i="19" s="1"/>
  <c r="G358" i="19"/>
  <c r="H358" i="19" s="1"/>
  <c r="E359" i="16"/>
  <c r="F359" i="16" s="1"/>
  <c r="D359" i="16" s="1"/>
  <c r="G358" i="16"/>
  <c r="H358" i="16"/>
  <c r="E342" i="13"/>
  <c r="F342" i="13" s="1"/>
  <c r="D342" i="13" s="1"/>
  <c r="G341" i="13"/>
  <c r="H341" i="13" s="1"/>
  <c r="E359" i="22"/>
  <c r="F359" i="22" s="1"/>
  <c r="D359" i="22" s="1"/>
  <c r="G358" i="22"/>
  <c r="H358" i="22" s="1"/>
  <c r="G350" i="21"/>
  <c r="E351" i="21"/>
  <c r="F351" i="21" s="1"/>
  <c r="D351" i="21" s="1"/>
  <c r="H350" i="21"/>
  <c r="G350" i="15"/>
  <c r="H350" i="15" s="1"/>
  <c r="E351" i="15"/>
  <c r="F351" i="15" s="1"/>
  <c r="D351" i="15" s="1"/>
  <c r="G181" i="14"/>
  <c r="H181" i="14" s="1"/>
  <c r="E182" i="14"/>
  <c r="F182" i="14" s="1"/>
  <c r="D182" i="14" s="1"/>
  <c r="E344" i="17"/>
  <c r="F344" i="17" s="1"/>
  <c r="D344" i="17" s="1"/>
  <c r="G343" i="17"/>
  <c r="H343" i="17" s="1"/>
  <c r="E343" i="27"/>
  <c r="F343" i="27" s="1"/>
  <c r="D343" i="27" s="1"/>
  <c r="G342" i="27"/>
  <c r="H342" i="27" s="1"/>
  <c r="E342" i="18"/>
  <c r="F342" i="18" s="1"/>
  <c r="D342" i="18" s="1"/>
  <c r="G341" i="18"/>
  <c r="H341" i="18" s="1"/>
  <c r="E341" i="10"/>
  <c r="F341" i="10" s="1"/>
  <c r="D341" i="10"/>
  <c r="G340" i="10"/>
  <c r="H340" i="10" s="1"/>
  <c r="G338" i="9"/>
  <c r="E339" i="9"/>
  <c r="F339" i="9" s="1"/>
  <c r="D339" i="9"/>
  <c r="H338" i="9"/>
  <c r="E341" i="11"/>
  <c r="F341" i="11" s="1"/>
  <c r="D341" i="11"/>
  <c r="G340" i="11"/>
  <c r="H340" i="11" s="1"/>
  <c r="E341" i="8"/>
  <c r="F341" i="8" s="1"/>
  <c r="D341" i="8" s="1"/>
  <c r="G340" i="8"/>
  <c r="H340" i="8" s="1"/>
  <c r="G340" i="6"/>
  <c r="H340" i="6" s="1"/>
  <c r="E341" i="6"/>
  <c r="F341" i="6" s="1"/>
  <c r="D341" i="6" s="1"/>
  <c r="E341" i="5"/>
  <c r="F341" i="5" s="1"/>
  <c r="D341" i="5" s="1"/>
  <c r="G340" i="5"/>
  <c r="H340" i="5" s="1"/>
  <c r="E324" i="4"/>
  <c r="F324" i="4" s="1"/>
  <c r="D324" i="4" s="1"/>
  <c r="G323" i="4"/>
  <c r="H323" i="4" s="1"/>
  <c r="E303" i="7"/>
  <c r="F303" i="7" s="1"/>
  <c r="D303" i="7" s="1"/>
  <c r="G303" i="7" s="1"/>
  <c r="H302" i="7"/>
  <c r="E380" i="20" l="1"/>
  <c r="F380" i="20" s="1"/>
  <c r="D380" i="20"/>
  <c r="G379" i="20"/>
  <c r="H379" i="20" s="1"/>
  <c r="G379" i="12"/>
  <c r="H379" i="12" s="1"/>
  <c r="E380" i="12"/>
  <c r="F380" i="12" s="1"/>
  <c r="D380" i="12" s="1"/>
  <c r="G360" i="26"/>
  <c r="H360" i="26" s="1"/>
  <c r="E361" i="26"/>
  <c r="F361" i="26" s="1"/>
  <c r="D361" i="26" s="1"/>
  <c r="E362" i="25"/>
  <c r="F362" i="25" s="1"/>
  <c r="D362" i="25" s="1"/>
  <c r="G361" i="25"/>
  <c r="H361" i="25" s="1"/>
  <c r="G359" i="24"/>
  <c r="E360" i="24"/>
  <c r="F360" i="24" s="1"/>
  <c r="D360" i="24" s="1"/>
  <c r="H359" i="24"/>
  <c r="E360" i="23"/>
  <c r="F360" i="23" s="1"/>
  <c r="D360" i="23" s="1"/>
  <c r="G359" i="23"/>
  <c r="H359" i="23" s="1"/>
  <c r="G359" i="19"/>
  <c r="H359" i="19" s="1"/>
  <c r="E360" i="19"/>
  <c r="F360" i="19" s="1"/>
  <c r="D360" i="19" s="1"/>
  <c r="E360" i="16"/>
  <c r="F360" i="16" s="1"/>
  <c r="D360" i="16" s="1"/>
  <c r="G359" i="16"/>
  <c r="H359" i="16" s="1"/>
  <c r="G342" i="13"/>
  <c r="E343" i="13"/>
  <c r="F343" i="13" s="1"/>
  <c r="D343" i="13" s="1"/>
  <c r="H342" i="13"/>
  <c r="M342" i="13" s="1"/>
  <c r="N186" i="13" s="1"/>
  <c r="G359" i="22"/>
  <c r="H359" i="22" s="1"/>
  <c r="E360" i="22"/>
  <c r="F360" i="22" s="1"/>
  <c r="D360" i="22" s="1"/>
  <c r="E352" i="21"/>
  <c r="F352" i="21" s="1"/>
  <c r="D352" i="21" s="1"/>
  <c r="G351" i="21"/>
  <c r="H351" i="21"/>
  <c r="G351" i="15"/>
  <c r="E352" i="15"/>
  <c r="F352" i="15" s="1"/>
  <c r="D352" i="15" s="1"/>
  <c r="H351" i="15"/>
  <c r="G182" i="14"/>
  <c r="E183" i="14"/>
  <c r="H182" i="14"/>
  <c r="E345" i="17"/>
  <c r="F345" i="17" s="1"/>
  <c r="D345" i="17"/>
  <c r="G344" i="17"/>
  <c r="H344" i="17" s="1"/>
  <c r="G343" i="27"/>
  <c r="E344" i="27"/>
  <c r="F344" i="27" s="1"/>
  <c r="D344" i="27"/>
  <c r="H343" i="27"/>
  <c r="E343" i="18"/>
  <c r="F343" i="18" s="1"/>
  <c r="D343" i="18" s="1"/>
  <c r="G342" i="18"/>
  <c r="H342" i="18" s="1"/>
  <c r="G341" i="10"/>
  <c r="H341" i="10" s="1"/>
  <c r="E342" i="10"/>
  <c r="F342" i="10" s="1"/>
  <c r="D342" i="10" s="1"/>
  <c r="E340" i="9"/>
  <c r="F340" i="9" s="1"/>
  <c r="D340" i="9"/>
  <c r="G339" i="9"/>
  <c r="H339" i="9"/>
  <c r="G341" i="11"/>
  <c r="H341" i="11" s="1"/>
  <c r="E342" i="11"/>
  <c r="F342" i="11" s="1"/>
  <c r="D342" i="11"/>
  <c r="G341" i="8"/>
  <c r="H341" i="8" s="1"/>
  <c r="E342" i="8"/>
  <c r="F342" i="8" s="1"/>
  <c r="D342" i="8"/>
  <c r="E342" i="6"/>
  <c r="F342" i="6" s="1"/>
  <c r="G341" i="6"/>
  <c r="D342" i="6"/>
  <c r="H341" i="6"/>
  <c r="G341" i="5"/>
  <c r="H341" i="5" s="1"/>
  <c r="E342" i="5"/>
  <c r="F342" i="5" s="1"/>
  <c r="D342" i="5" s="1"/>
  <c r="G324" i="4"/>
  <c r="H324" i="4" s="1"/>
  <c r="E325" i="4"/>
  <c r="F325" i="4" s="1"/>
  <c r="D325" i="4" s="1"/>
  <c r="H303" i="7"/>
  <c r="E304" i="7"/>
  <c r="F304" i="7" s="1"/>
  <c r="D304" i="7" s="1"/>
  <c r="G304" i="7" s="1"/>
  <c r="G380" i="20" l="1"/>
  <c r="H380" i="20" s="1"/>
  <c r="E381" i="20"/>
  <c r="F381" i="20" s="1"/>
  <c r="D381" i="20" s="1"/>
  <c r="G380" i="12"/>
  <c r="E381" i="12"/>
  <c r="F381" i="12" s="1"/>
  <c r="D381" i="12" s="1"/>
  <c r="H380" i="12"/>
  <c r="E362" i="26"/>
  <c r="F362" i="26" s="1"/>
  <c r="D362" i="26" s="1"/>
  <c r="G361" i="26"/>
  <c r="H361" i="26" s="1"/>
  <c r="E363" i="25"/>
  <c r="F363" i="25" s="1"/>
  <c r="D363" i="25" s="1"/>
  <c r="G362" i="25"/>
  <c r="H362" i="25"/>
  <c r="E361" i="24"/>
  <c r="F361" i="24" s="1"/>
  <c r="D361" i="24" s="1"/>
  <c r="G360" i="24"/>
  <c r="H360" i="24" s="1"/>
  <c r="E361" i="23"/>
  <c r="F361" i="23" s="1"/>
  <c r="D361" i="23" s="1"/>
  <c r="G360" i="23"/>
  <c r="H360" i="23" s="1"/>
  <c r="G360" i="19"/>
  <c r="H360" i="19" s="1"/>
  <c r="E361" i="19"/>
  <c r="F361" i="19" s="1"/>
  <c r="D361" i="19" s="1"/>
  <c r="G360" i="16"/>
  <c r="H360" i="16" s="1"/>
  <c r="E361" i="16"/>
  <c r="F361" i="16" s="1"/>
  <c r="D361" i="16" s="1"/>
  <c r="E344" i="13"/>
  <c r="F344" i="13" s="1"/>
  <c r="D344" i="13" s="1"/>
  <c r="G343" i="13"/>
  <c r="H343" i="13"/>
  <c r="G360" i="22"/>
  <c r="H360" i="22" s="1"/>
  <c r="E361" i="22"/>
  <c r="F361" i="22" s="1"/>
  <c r="D361" i="22"/>
  <c r="E353" i="21"/>
  <c r="F353" i="21" s="1"/>
  <c r="D353" i="21"/>
  <c r="G352" i="21"/>
  <c r="H352" i="21" s="1"/>
  <c r="G352" i="15"/>
  <c r="H352" i="15" s="1"/>
  <c r="E353" i="15"/>
  <c r="F353" i="15" s="1"/>
  <c r="D353" i="15" s="1"/>
  <c r="F183" i="14"/>
  <c r="D183" i="14" s="1"/>
  <c r="G345" i="17"/>
  <c r="H345" i="17" s="1"/>
  <c r="E346" i="17"/>
  <c r="F346" i="17" s="1"/>
  <c r="D346" i="17"/>
  <c r="E345" i="27"/>
  <c r="F345" i="27" s="1"/>
  <c r="D345" i="27" s="1"/>
  <c r="G344" i="27"/>
  <c r="H344" i="27" s="1"/>
  <c r="G343" i="18"/>
  <c r="H343" i="18" s="1"/>
  <c r="E344" i="18"/>
  <c r="F344" i="18" s="1"/>
  <c r="D344" i="18" s="1"/>
  <c r="G342" i="10"/>
  <c r="E343" i="10"/>
  <c r="F343" i="10" s="1"/>
  <c r="D343" i="10" s="1"/>
  <c r="H342" i="10"/>
  <c r="E341" i="9"/>
  <c r="F341" i="9" s="1"/>
  <c r="D341" i="9" s="1"/>
  <c r="G340" i="9"/>
  <c r="H340" i="9" s="1"/>
  <c r="G342" i="11"/>
  <c r="H342" i="11" s="1"/>
  <c r="E343" i="11"/>
  <c r="F343" i="11" s="1"/>
  <c r="D343" i="11" s="1"/>
  <c r="G342" i="8"/>
  <c r="H342" i="8" s="1"/>
  <c r="E343" i="8"/>
  <c r="F343" i="8" s="1"/>
  <c r="D343" i="8" s="1"/>
  <c r="E343" i="6"/>
  <c r="F343" i="6" s="1"/>
  <c r="G342" i="6"/>
  <c r="H342" i="6" s="1"/>
  <c r="D343" i="6"/>
  <c r="G342" i="5"/>
  <c r="H342" i="5" s="1"/>
  <c r="E343" i="5"/>
  <c r="F343" i="5" s="1"/>
  <c r="D343" i="5" s="1"/>
  <c r="G325" i="4"/>
  <c r="H325" i="4" s="1"/>
  <c r="E326" i="4"/>
  <c r="F326" i="4" s="1"/>
  <c r="D326" i="4" s="1"/>
  <c r="E305" i="7"/>
  <c r="F305" i="7" s="1"/>
  <c r="D305" i="7"/>
  <c r="G305" i="7" s="1"/>
  <c r="H304" i="7"/>
  <c r="G381" i="20" l="1"/>
  <c r="H381" i="20" s="1"/>
  <c r="E382" i="20"/>
  <c r="F382" i="20" s="1"/>
  <c r="D382" i="20" s="1"/>
  <c r="E382" i="12"/>
  <c r="F382" i="12" s="1"/>
  <c r="D382" i="12" s="1"/>
  <c r="G381" i="12"/>
  <c r="H381" i="12" s="1"/>
  <c r="G362" i="26"/>
  <c r="H362" i="26" s="1"/>
  <c r="E363" i="26"/>
  <c r="F363" i="26" s="1"/>
  <c r="E364" i="25"/>
  <c r="F364" i="25" s="1"/>
  <c r="G363" i="25"/>
  <c r="D364" i="25"/>
  <c r="H363" i="25"/>
  <c r="E362" i="24"/>
  <c r="F362" i="24" s="1"/>
  <c r="D362" i="24" s="1"/>
  <c r="G361" i="24"/>
  <c r="H361" i="24" s="1"/>
  <c r="G361" i="23"/>
  <c r="H361" i="23" s="1"/>
  <c r="E362" i="23"/>
  <c r="F362" i="23" s="1"/>
  <c r="D362" i="23" s="1"/>
  <c r="E362" i="19"/>
  <c r="F362" i="19" s="1"/>
  <c r="D362" i="19" s="1"/>
  <c r="G361" i="19"/>
  <c r="H361" i="19" s="1"/>
  <c r="E362" i="16"/>
  <c r="F362" i="16" s="1"/>
  <c r="D362" i="16"/>
  <c r="G361" i="16"/>
  <c r="H361" i="16" s="1"/>
  <c r="G344" i="13"/>
  <c r="H344" i="13" s="1"/>
  <c r="E345" i="13"/>
  <c r="F345" i="13" s="1"/>
  <c r="D345" i="13" s="1"/>
  <c r="E362" i="22"/>
  <c r="F362" i="22" s="1"/>
  <c r="D362" i="22" s="1"/>
  <c r="G361" i="22"/>
  <c r="H361" i="22" s="1"/>
  <c r="E354" i="21"/>
  <c r="F354" i="21" s="1"/>
  <c r="D354" i="21" s="1"/>
  <c r="G353" i="21"/>
  <c r="H353" i="21" s="1"/>
  <c r="E354" i="15"/>
  <c r="F354" i="15" s="1"/>
  <c r="D354" i="15" s="1"/>
  <c r="G353" i="15"/>
  <c r="H353" i="15" s="1"/>
  <c r="G183" i="14"/>
  <c r="H183" i="14" s="1"/>
  <c r="E184" i="14"/>
  <c r="G346" i="17"/>
  <c r="H346" i="17" s="1"/>
  <c r="E347" i="17"/>
  <c r="F347" i="17" s="1"/>
  <c r="D347" i="17" s="1"/>
  <c r="G345" i="27"/>
  <c r="H345" i="27" s="1"/>
  <c r="E346" i="27"/>
  <c r="F346" i="27" s="1"/>
  <c r="D346" i="27" s="1"/>
  <c r="E345" i="18"/>
  <c r="F345" i="18" s="1"/>
  <c r="D345" i="18" s="1"/>
  <c r="G344" i="18"/>
  <c r="H344" i="18" s="1"/>
  <c r="E344" i="10"/>
  <c r="F344" i="10" s="1"/>
  <c r="D344" i="10"/>
  <c r="G343" i="10"/>
  <c r="H343" i="10"/>
  <c r="G341" i="9"/>
  <c r="H341" i="9" s="1"/>
  <c r="E342" i="9"/>
  <c r="F342" i="9" s="1"/>
  <c r="D342" i="9" s="1"/>
  <c r="E344" i="11"/>
  <c r="F344" i="11" s="1"/>
  <c r="D344" i="11"/>
  <c r="G343" i="11"/>
  <c r="H343" i="11"/>
  <c r="G343" i="8"/>
  <c r="H343" i="8" s="1"/>
  <c r="E344" i="8"/>
  <c r="F344" i="8" s="1"/>
  <c r="D344" i="8"/>
  <c r="G343" i="6"/>
  <c r="H343" i="6" s="1"/>
  <c r="E344" i="6"/>
  <c r="F344" i="6" s="1"/>
  <c r="D344" i="6" s="1"/>
  <c r="E344" i="5"/>
  <c r="F344" i="5" s="1"/>
  <c r="D344" i="5" s="1"/>
  <c r="G343" i="5"/>
  <c r="H343" i="5" s="1"/>
  <c r="E327" i="4"/>
  <c r="F327" i="4" s="1"/>
  <c r="D327" i="4" s="1"/>
  <c r="G326" i="4"/>
  <c r="H326" i="4" s="1"/>
  <c r="E306" i="7"/>
  <c r="F306" i="7" s="1"/>
  <c r="D306" i="7" s="1"/>
  <c r="G306" i="7" s="1"/>
  <c r="H305" i="7"/>
  <c r="G382" i="20" l="1"/>
  <c r="E383" i="20"/>
  <c r="F383" i="20" s="1"/>
  <c r="D383" i="20"/>
  <c r="H382" i="20"/>
  <c r="G382" i="12"/>
  <c r="H382" i="12" s="1"/>
  <c r="E383" i="12"/>
  <c r="F383" i="12" s="1"/>
  <c r="D383" i="12" s="1"/>
  <c r="D363" i="26"/>
  <c r="G363" i="26" s="1"/>
  <c r="H363" i="26" s="1"/>
  <c r="M363" i="26" s="1"/>
  <c r="G364" i="25"/>
  <c r="E365" i="25"/>
  <c r="F365" i="25" s="1"/>
  <c r="D365" i="25" s="1"/>
  <c r="H364" i="25"/>
  <c r="G362" i="24"/>
  <c r="H362" i="24" s="1"/>
  <c r="E363" i="24"/>
  <c r="F363" i="24" s="1"/>
  <c r="D363" i="24" s="1"/>
  <c r="E363" i="23"/>
  <c r="F363" i="23" s="1"/>
  <c r="D363" i="23" s="1"/>
  <c r="G362" i="23"/>
  <c r="H362" i="23" s="1"/>
  <c r="E363" i="19"/>
  <c r="F363" i="19" s="1"/>
  <c r="D363" i="19"/>
  <c r="G362" i="19"/>
  <c r="H362" i="19" s="1"/>
  <c r="E363" i="16"/>
  <c r="F363" i="16" s="1"/>
  <c r="D363" i="16" s="1"/>
  <c r="G362" i="16"/>
  <c r="H362" i="16" s="1"/>
  <c r="E346" i="13"/>
  <c r="F346" i="13" s="1"/>
  <c r="D346" i="13" s="1"/>
  <c r="G345" i="13"/>
  <c r="H345" i="13" s="1"/>
  <c r="E363" i="22"/>
  <c r="F363" i="22" s="1"/>
  <c r="D363" i="22"/>
  <c r="G362" i="22"/>
  <c r="H362" i="22" s="1"/>
  <c r="G354" i="21"/>
  <c r="H354" i="21" s="1"/>
  <c r="L354" i="21" s="1"/>
  <c r="K185" i="21" s="1"/>
  <c r="E355" i="21"/>
  <c r="F355" i="21" s="1"/>
  <c r="D355" i="21" s="1"/>
  <c r="E355" i="15"/>
  <c r="F355" i="15" s="1"/>
  <c r="D355" i="15" s="1"/>
  <c r="G354" i="15"/>
  <c r="H354" i="15" s="1"/>
  <c r="F184" i="14"/>
  <c r="D184" i="14" s="1"/>
  <c r="E348" i="17"/>
  <c r="F348" i="17" s="1"/>
  <c r="D348" i="17"/>
  <c r="G347" i="17"/>
  <c r="H347" i="17"/>
  <c r="G346" i="27"/>
  <c r="E347" i="27"/>
  <c r="F347" i="27" s="1"/>
  <c r="D347" i="27" s="1"/>
  <c r="H346" i="27"/>
  <c r="E346" i="18"/>
  <c r="F346" i="18" s="1"/>
  <c r="D346" i="18" s="1"/>
  <c r="G345" i="18"/>
  <c r="H345" i="18" s="1"/>
  <c r="E345" i="10"/>
  <c r="F345" i="10" s="1"/>
  <c r="D345" i="10"/>
  <c r="G344" i="10"/>
  <c r="H344" i="10"/>
  <c r="G342" i="9"/>
  <c r="E343" i="9"/>
  <c r="F343" i="9" s="1"/>
  <c r="D343" i="9"/>
  <c r="H342" i="9"/>
  <c r="L343" i="11"/>
  <c r="M186" i="11" s="1"/>
  <c r="E345" i="11"/>
  <c r="F345" i="11" s="1"/>
  <c r="D345" i="11"/>
  <c r="G344" i="11"/>
  <c r="H344" i="11" s="1"/>
  <c r="G344" i="8"/>
  <c r="H344" i="8" s="1"/>
  <c r="E345" i="8"/>
  <c r="F345" i="8" s="1"/>
  <c r="D345" i="8" s="1"/>
  <c r="G344" i="6"/>
  <c r="E345" i="6"/>
  <c r="F345" i="6" s="1"/>
  <c r="D345" i="6" s="1"/>
  <c r="H344" i="6"/>
  <c r="E345" i="5"/>
  <c r="F345" i="5" s="1"/>
  <c r="D345" i="5" s="1"/>
  <c r="G344" i="5"/>
  <c r="H344" i="5" s="1"/>
  <c r="E328" i="4"/>
  <c r="F328" i="4" s="1"/>
  <c r="D328" i="4" s="1"/>
  <c r="G327" i="4"/>
  <c r="H327" i="4" s="1"/>
  <c r="E307" i="7"/>
  <c r="F307" i="7" s="1"/>
  <c r="D307" i="7" s="1"/>
  <c r="G307" i="7" s="1"/>
  <c r="H306" i="7"/>
  <c r="E384" i="20" l="1"/>
  <c r="F384" i="20" s="1"/>
  <c r="D384" i="20" s="1"/>
  <c r="G383" i="20"/>
  <c r="H383" i="20" s="1"/>
  <c r="G383" i="12"/>
  <c r="H383" i="12" s="1"/>
  <c r="E384" i="12"/>
  <c r="F384" i="12" s="1"/>
  <c r="D384" i="12" s="1"/>
  <c r="E364" i="26"/>
  <c r="F364" i="26" s="1"/>
  <c r="E366" i="25"/>
  <c r="F366" i="25" s="1"/>
  <c r="D366" i="25" s="1"/>
  <c r="G365" i="25"/>
  <c r="H365" i="25"/>
  <c r="E364" i="24"/>
  <c r="F364" i="24" s="1"/>
  <c r="D364" i="24" s="1"/>
  <c r="G363" i="24"/>
  <c r="H363" i="24" s="1"/>
  <c r="E364" i="23"/>
  <c r="F364" i="23" s="1"/>
  <c r="D364" i="23" s="1"/>
  <c r="G363" i="23"/>
  <c r="H363" i="23" s="1"/>
  <c r="G363" i="19"/>
  <c r="H363" i="19" s="1"/>
  <c r="E364" i="19"/>
  <c r="F364" i="19" s="1"/>
  <c r="D364" i="19" s="1"/>
  <c r="G363" i="16"/>
  <c r="H363" i="16" s="1"/>
  <c r="E364" i="16"/>
  <c r="F364" i="16" s="1"/>
  <c r="D364" i="16" s="1"/>
  <c r="E347" i="13"/>
  <c r="F347" i="13" s="1"/>
  <c r="D347" i="13" s="1"/>
  <c r="G346" i="13"/>
  <c r="H346" i="13" s="1"/>
  <c r="E364" i="22"/>
  <c r="F364" i="22" s="1"/>
  <c r="D364" i="22"/>
  <c r="G363" i="22"/>
  <c r="H363" i="22" s="1"/>
  <c r="G355" i="21"/>
  <c r="H355" i="21" s="1"/>
  <c r="E356" i="21"/>
  <c r="F356" i="21" s="1"/>
  <c r="D356" i="21" s="1"/>
  <c r="E356" i="15"/>
  <c r="F356" i="15" s="1"/>
  <c r="D356" i="15" s="1"/>
  <c r="G355" i="15"/>
  <c r="H355" i="15" s="1"/>
  <c r="G184" i="14"/>
  <c r="H184" i="14" s="1"/>
  <c r="E185" i="14"/>
  <c r="E349" i="17"/>
  <c r="F349" i="17" s="1"/>
  <c r="D349" i="17"/>
  <c r="G348" i="17"/>
  <c r="H348" i="17" s="1"/>
  <c r="E348" i="27"/>
  <c r="F348" i="27" s="1"/>
  <c r="D348" i="27" s="1"/>
  <c r="G347" i="27"/>
  <c r="H347" i="27"/>
  <c r="E347" i="18"/>
  <c r="F347" i="18" s="1"/>
  <c r="D347" i="18" s="1"/>
  <c r="G346" i="18"/>
  <c r="H346" i="18" s="1"/>
  <c r="G345" i="10"/>
  <c r="H345" i="10" s="1"/>
  <c r="E346" i="10"/>
  <c r="F346" i="10" s="1"/>
  <c r="D346" i="10"/>
  <c r="E344" i="9"/>
  <c r="F344" i="9" s="1"/>
  <c r="D344" i="9"/>
  <c r="G343" i="9"/>
  <c r="H343" i="9" s="1"/>
  <c r="G345" i="11"/>
  <c r="H345" i="11" s="1"/>
  <c r="E346" i="11"/>
  <c r="F346" i="11" s="1"/>
  <c r="D346" i="11" s="1"/>
  <c r="E346" i="8"/>
  <c r="F346" i="8" s="1"/>
  <c r="D346" i="8" s="1"/>
  <c r="G345" i="8"/>
  <c r="H345" i="8"/>
  <c r="E346" i="6"/>
  <c r="F346" i="6" s="1"/>
  <c r="G345" i="6"/>
  <c r="D346" i="6"/>
  <c r="H345" i="6"/>
  <c r="G345" i="5"/>
  <c r="H345" i="5" s="1"/>
  <c r="E346" i="5"/>
  <c r="F346" i="5" s="1"/>
  <c r="D346" i="5" s="1"/>
  <c r="G328" i="4"/>
  <c r="H328" i="4" s="1"/>
  <c r="E329" i="4"/>
  <c r="F329" i="4" s="1"/>
  <c r="D329" i="4" s="1"/>
  <c r="E308" i="7"/>
  <c r="F308" i="7" s="1"/>
  <c r="D308" i="7" s="1"/>
  <c r="G308" i="7" s="1"/>
  <c r="H307" i="7"/>
  <c r="E385" i="20" l="1"/>
  <c r="F385" i="20" s="1"/>
  <c r="D385" i="20" s="1"/>
  <c r="G384" i="20"/>
  <c r="H384" i="20"/>
  <c r="E385" i="12"/>
  <c r="F385" i="12" s="1"/>
  <c r="D385" i="12" s="1"/>
  <c r="G384" i="12"/>
  <c r="H384" i="12" s="1"/>
  <c r="D364" i="26"/>
  <c r="G366" i="25"/>
  <c r="H366" i="25" s="1"/>
  <c r="E367" i="25"/>
  <c r="F367" i="25" s="1"/>
  <c r="D367" i="25"/>
  <c r="E365" i="24"/>
  <c r="F365" i="24" s="1"/>
  <c r="D365" i="24" s="1"/>
  <c r="G364" i="24"/>
  <c r="H364" i="24" s="1"/>
  <c r="G364" i="23"/>
  <c r="H364" i="23" s="1"/>
  <c r="E365" i="23"/>
  <c r="F365" i="23" s="1"/>
  <c r="D365" i="23" s="1"/>
  <c r="E365" i="19"/>
  <c r="F365" i="19" s="1"/>
  <c r="D365" i="19" s="1"/>
  <c r="G364" i="19"/>
  <c r="H364" i="19" s="1"/>
  <c r="E365" i="16"/>
  <c r="F365" i="16" s="1"/>
  <c r="D365" i="16" s="1"/>
  <c r="G364" i="16"/>
  <c r="H364" i="16" s="1"/>
  <c r="G347" i="13"/>
  <c r="H347" i="13" s="1"/>
  <c r="E348" i="13"/>
  <c r="F348" i="13" s="1"/>
  <c r="D348" i="13" s="1"/>
  <c r="G364" i="22"/>
  <c r="H364" i="22" s="1"/>
  <c r="E365" i="22"/>
  <c r="F365" i="22" s="1"/>
  <c r="D365" i="22" s="1"/>
  <c r="G356" i="21"/>
  <c r="H356" i="21" s="1"/>
  <c r="E357" i="21"/>
  <c r="F357" i="21" s="1"/>
  <c r="D357" i="21" s="1"/>
  <c r="G356" i="15"/>
  <c r="H356" i="15" s="1"/>
  <c r="E357" i="15"/>
  <c r="F357" i="15" s="1"/>
  <c r="D357" i="15"/>
  <c r="F185" i="14"/>
  <c r="D185" i="14" s="1"/>
  <c r="G349" i="17"/>
  <c r="H349" i="17" s="1"/>
  <c r="E350" i="17"/>
  <c r="F350" i="17" s="1"/>
  <c r="D350" i="17"/>
  <c r="G348" i="27"/>
  <c r="E349" i="27"/>
  <c r="F349" i="27" s="1"/>
  <c r="D349" i="27" s="1"/>
  <c r="H348" i="27"/>
  <c r="G347" i="18"/>
  <c r="H347" i="18" s="1"/>
  <c r="E348" i="18"/>
  <c r="F348" i="18" s="1"/>
  <c r="D348" i="18" s="1"/>
  <c r="G346" i="10"/>
  <c r="H346" i="10" s="1"/>
  <c r="E347" i="10"/>
  <c r="F347" i="10" s="1"/>
  <c r="D347" i="10" s="1"/>
  <c r="E345" i="9"/>
  <c r="F345" i="9" s="1"/>
  <c r="D345" i="9" s="1"/>
  <c r="G344" i="9"/>
  <c r="H344" i="9" s="1"/>
  <c r="G346" i="11"/>
  <c r="E347" i="11"/>
  <c r="F347" i="11" s="1"/>
  <c r="D347" i="11" s="1"/>
  <c r="H346" i="11"/>
  <c r="E347" i="8"/>
  <c r="F347" i="8" s="1"/>
  <c r="D347" i="8"/>
  <c r="G346" i="8"/>
  <c r="H346" i="8" s="1"/>
  <c r="E347" i="6"/>
  <c r="F347" i="6" s="1"/>
  <c r="G346" i="6"/>
  <c r="H346" i="6" s="1"/>
  <c r="D347" i="6"/>
  <c r="G346" i="5"/>
  <c r="E347" i="5"/>
  <c r="F347" i="5" s="1"/>
  <c r="D347" i="5"/>
  <c r="H346" i="5"/>
  <c r="G329" i="4"/>
  <c r="H329" i="4" s="1"/>
  <c r="E330" i="4"/>
  <c r="F330" i="4" s="1"/>
  <c r="D330" i="4" s="1"/>
  <c r="E309" i="7"/>
  <c r="F309" i="7" s="1"/>
  <c r="H308" i="7"/>
  <c r="J307" i="7" s="1"/>
  <c r="D309" i="7"/>
  <c r="G309" i="7" s="1"/>
  <c r="E386" i="20" l="1"/>
  <c r="F386" i="20" s="1"/>
  <c r="D386" i="20" s="1"/>
  <c r="G385" i="20"/>
  <c r="H385" i="20" s="1"/>
  <c r="E386" i="12"/>
  <c r="F386" i="12" s="1"/>
  <c r="D386" i="12" s="1"/>
  <c r="G385" i="12"/>
  <c r="H385" i="12"/>
  <c r="G364" i="26"/>
  <c r="H364" i="26" s="1"/>
  <c r="E365" i="26"/>
  <c r="F365" i="26" s="1"/>
  <c r="D365" i="26" s="1"/>
  <c r="E368" i="25"/>
  <c r="F368" i="25" s="1"/>
  <c r="D368" i="25" s="1"/>
  <c r="G367" i="25"/>
  <c r="H367" i="25" s="1"/>
  <c r="G365" i="24"/>
  <c r="H365" i="24" s="1"/>
  <c r="E366" i="24"/>
  <c r="F366" i="24" s="1"/>
  <c r="D366" i="24" s="1"/>
  <c r="E366" i="23"/>
  <c r="F366" i="23" s="1"/>
  <c r="D366" i="23" s="1"/>
  <c r="G365" i="23"/>
  <c r="H365" i="23" s="1"/>
  <c r="G365" i="19"/>
  <c r="H365" i="19" s="1"/>
  <c r="E366" i="19"/>
  <c r="F366" i="19" s="1"/>
  <c r="D366" i="19" s="1"/>
  <c r="G365" i="16"/>
  <c r="H365" i="16" s="1"/>
  <c r="E366" i="16"/>
  <c r="F366" i="16" s="1"/>
  <c r="D366" i="16" s="1"/>
  <c r="G348" i="13"/>
  <c r="H348" i="13" s="1"/>
  <c r="E349" i="13"/>
  <c r="F349" i="13" s="1"/>
  <c r="D349" i="13" s="1"/>
  <c r="E366" i="22"/>
  <c r="F366" i="22" s="1"/>
  <c r="D366" i="22" s="1"/>
  <c r="G365" i="22"/>
  <c r="H365" i="22"/>
  <c r="G357" i="21"/>
  <c r="H357" i="21" s="1"/>
  <c r="E358" i="21"/>
  <c r="F358" i="21" s="1"/>
  <c r="D358" i="21" s="1"/>
  <c r="G357" i="15"/>
  <c r="H357" i="15" s="1"/>
  <c r="E358" i="15"/>
  <c r="F358" i="15" s="1"/>
  <c r="D358" i="15" s="1"/>
  <c r="G185" i="14"/>
  <c r="E186" i="14"/>
  <c r="H350" i="17"/>
  <c r="D351" i="17"/>
  <c r="G350" i="17"/>
  <c r="E351" i="17"/>
  <c r="F351" i="17" s="1"/>
  <c r="E350" i="27"/>
  <c r="F350" i="27" s="1"/>
  <c r="D350" i="27" s="1"/>
  <c r="G349" i="27"/>
  <c r="H349" i="27" s="1"/>
  <c r="E349" i="18"/>
  <c r="F349" i="18" s="1"/>
  <c r="D349" i="18" s="1"/>
  <c r="G348" i="18"/>
  <c r="H348" i="18"/>
  <c r="E348" i="10"/>
  <c r="F348" i="10" s="1"/>
  <c r="D348" i="10"/>
  <c r="G347" i="10"/>
  <c r="H347" i="10"/>
  <c r="G345" i="9"/>
  <c r="H345" i="9" s="1"/>
  <c r="E346" i="9"/>
  <c r="F346" i="9" s="1"/>
  <c r="D346" i="9" s="1"/>
  <c r="E348" i="11"/>
  <c r="F348" i="11" s="1"/>
  <c r="D348" i="11"/>
  <c r="G347" i="11"/>
  <c r="H347" i="11"/>
  <c r="H347" i="8"/>
  <c r="E348" i="8"/>
  <c r="F348" i="8" s="1"/>
  <c r="D348" i="8" s="1"/>
  <c r="G347" i="8"/>
  <c r="G347" i="6"/>
  <c r="H347" i="6" s="1"/>
  <c r="E348" i="6"/>
  <c r="F348" i="6" s="1"/>
  <c r="D348" i="6" s="1"/>
  <c r="E348" i="5"/>
  <c r="F348" i="5" s="1"/>
  <c r="D348" i="5" s="1"/>
  <c r="G347" i="5"/>
  <c r="H347" i="5" s="1"/>
  <c r="E331" i="4"/>
  <c r="F331" i="4" s="1"/>
  <c r="D331" i="4" s="1"/>
  <c r="G330" i="4"/>
  <c r="H330" i="4" s="1"/>
  <c r="H309" i="7"/>
  <c r="E310" i="7"/>
  <c r="F310" i="7" s="1"/>
  <c r="D310" i="7" s="1"/>
  <c r="G310" i="7" s="1"/>
  <c r="E387" i="20" l="1"/>
  <c r="F387" i="20" s="1"/>
  <c r="D387" i="20" s="1"/>
  <c r="G386" i="20"/>
  <c r="H386" i="20" s="1"/>
  <c r="E387" i="12"/>
  <c r="F387" i="12" s="1"/>
  <c r="D387" i="12" s="1"/>
  <c r="G386" i="12"/>
  <c r="H386" i="12" s="1"/>
  <c r="E366" i="26"/>
  <c r="F366" i="26" s="1"/>
  <c r="D366" i="26" s="1"/>
  <c r="G366" i="26" s="1"/>
  <c r="G365" i="26"/>
  <c r="H365" i="26" s="1"/>
  <c r="G368" i="25"/>
  <c r="E369" i="25"/>
  <c r="F369" i="25" s="1"/>
  <c r="D369" i="25"/>
  <c r="H368" i="25"/>
  <c r="E367" i="24"/>
  <c r="F367" i="24" s="1"/>
  <c r="D367" i="24" s="1"/>
  <c r="G366" i="24"/>
  <c r="H366" i="24" s="1"/>
  <c r="E367" i="23"/>
  <c r="F367" i="23" s="1"/>
  <c r="D367" i="23" s="1"/>
  <c r="G366" i="23"/>
  <c r="H366" i="23" s="1"/>
  <c r="G366" i="19"/>
  <c r="H366" i="19" s="1"/>
  <c r="E367" i="19"/>
  <c r="F367" i="19" s="1"/>
  <c r="D367" i="19" s="1"/>
  <c r="E367" i="16"/>
  <c r="F367" i="16" s="1"/>
  <c r="D367" i="16" s="1"/>
  <c r="G366" i="16"/>
  <c r="H366" i="16" s="1"/>
  <c r="E350" i="13"/>
  <c r="F350" i="13" s="1"/>
  <c r="D350" i="13" s="1"/>
  <c r="G349" i="13"/>
  <c r="H349" i="13" s="1"/>
  <c r="E367" i="22"/>
  <c r="F367" i="22" s="1"/>
  <c r="D367" i="22" s="1"/>
  <c r="G366" i="22"/>
  <c r="H366" i="22" s="1"/>
  <c r="G358" i="21"/>
  <c r="H358" i="21" s="1"/>
  <c r="E359" i="21"/>
  <c r="F359" i="21" s="1"/>
  <c r="D359" i="21" s="1"/>
  <c r="G358" i="15"/>
  <c r="H358" i="15" s="1"/>
  <c r="E359" i="15"/>
  <c r="F359" i="15" s="1"/>
  <c r="D359" i="15"/>
  <c r="F186" i="14"/>
  <c r="D186" i="14" s="1"/>
  <c r="E352" i="17"/>
  <c r="F352" i="17" s="1"/>
  <c r="D352" i="17"/>
  <c r="G351" i="17"/>
  <c r="H351" i="17" s="1"/>
  <c r="E351" i="27"/>
  <c r="F351" i="27" s="1"/>
  <c r="D351" i="27" s="1"/>
  <c r="G350" i="27"/>
  <c r="H350" i="27" s="1"/>
  <c r="E350" i="18"/>
  <c r="F350" i="18" s="1"/>
  <c r="D350" i="18" s="1"/>
  <c r="G349" i="18"/>
  <c r="H349" i="18" s="1"/>
  <c r="E349" i="10"/>
  <c r="F349" i="10" s="1"/>
  <c r="D349" i="10"/>
  <c r="G348" i="10"/>
  <c r="H348" i="10"/>
  <c r="G346" i="9"/>
  <c r="H346" i="9" s="1"/>
  <c r="E347" i="9"/>
  <c r="F347" i="9" s="1"/>
  <c r="D347" i="9" s="1"/>
  <c r="E349" i="11"/>
  <c r="F349" i="11" s="1"/>
  <c r="D349" i="11"/>
  <c r="G348" i="11"/>
  <c r="H348" i="11" s="1"/>
  <c r="E349" i="8"/>
  <c r="F349" i="8" s="1"/>
  <c r="D349" i="8" s="1"/>
  <c r="G348" i="8"/>
  <c r="H348" i="8" s="1"/>
  <c r="G348" i="6"/>
  <c r="E349" i="6"/>
  <c r="F349" i="6" s="1"/>
  <c r="D349" i="6"/>
  <c r="H348" i="6"/>
  <c r="E349" i="5"/>
  <c r="F349" i="5" s="1"/>
  <c r="D349" i="5" s="1"/>
  <c r="G348" i="5"/>
  <c r="H348" i="5" s="1"/>
  <c r="E332" i="4"/>
  <c r="F332" i="4" s="1"/>
  <c r="D332" i="4" s="1"/>
  <c r="G331" i="4"/>
  <c r="H331" i="4" s="1"/>
  <c r="E311" i="7"/>
  <c r="F311" i="7" s="1"/>
  <c r="D311" i="7" s="1"/>
  <c r="G311" i="7" s="1"/>
  <c r="H310" i="7"/>
  <c r="E388" i="20" l="1"/>
  <c r="F388" i="20" s="1"/>
  <c r="D388" i="20" s="1"/>
  <c r="G387" i="20"/>
  <c r="H387" i="20" s="1"/>
  <c r="G387" i="12"/>
  <c r="H387" i="12" s="1"/>
  <c r="E388" i="12"/>
  <c r="F388" i="12" s="1"/>
  <c r="D388" i="12" s="1"/>
  <c r="H366" i="26"/>
  <c r="E367" i="26"/>
  <c r="F367" i="26" s="1"/>
  <c r="G369" i="25"/>
  <c r="E370" i="25"/>
  <c r="F370" i="25" s="1"/>
  <c r="D370" i="25" s="1"/>
  <c r="H369" i="25"/>
  <c r="E368" i="24"/>
  <c r="F368" i="24" s="1"/>
  <c r="D368" i="24" s="1"/>
  <c r="G367" i="24"/>
  <c r="H367" i="24" s="1"/>
  <c r="G367" i="23"/>
  <c r="H367" i="23" s="1"/>
  <c r="E368" i="23"/>
  <c r="F368" i="23" s="1"/>
  <c r="D368" i="23" s="1"/>
  <c r="G367" i="19"/>
  <c r="H367" i="19" s="1"/>
  <c r="E368" i="19"/>
  <c r="F368" i="19" s="1"/>
  <c r="D368" i="19" s="1"/>
  <c r="G367" i="16"/>
  <c r="H367" i="16" s="1"/>
  <c r="E368" i="16"/>
  <c r="F368" i="16" s="1"/>
  <c r="D368" i="16" s="1"/>
  <c r="G350" i="13"/>
  <c r="E351" i="13"/>
  <c r="F351" i="13" s="1"/>
  <c r="D351" i="13" s="1"/>
  <c r="H350" i="13"/>
  <c r="G367" i="22"/>
  <c r="H367" i="22" s="1"/>
  <c r="E368" i="22"/>
  <c r="F368" i="22" s="1"/>
  <c r="D368" i="22" s="1"/>
  <c r="E360" i="21"/>
  <c r="F360" i="21" s="1"/>
  <c r="D360" i="21" s="1"/>
  <c r="G359" i="21"/>
  <c r="H359" i="21" s="1"/>
  <c r="G359" i="15"/>
  <c r="H359" i="15" s="1"/>
  <c r="E360" i="15"/>
  <c r="F360" i="15" s="1"/>
  <c r="D360" i="15" s="1"/>
  <c r="G186" i="14"/>
  <c r="H186" i="14" s="1"/>
  <c r="E187" i="14"/>
  <c r="E353" i="17"/>
  <c r="F353" i="17" s="1"/>
  <c r="D353" i="17" s="1"/>
  <c r="G352" i="17"/>
  <c r="H352" i="17" s="1"/>
  <c r="G351" i="27"/>
  <c r="E352" i="27"/>
  <c r="F352" i="27" s="1"/>
  <c r="D352" i="27"/>
  <c r="H351" i="27"/>
  <c r="E351" i="18"/>
  <c r="F351" i="18" s="1"/>
  <c r="D351" i="18" s="1"/>
  <c r="G350" i="18"/>
  <c r="H350" i="18" s="1"/>
  <c r="G349" i="10"/>
  <c r="E350" i="10"/>
  <c r="F350" i="10" s="1"/>
  <c r="D350" i="10" s="1"/>
  <c r="H349" i="10"/>
  <c r="E348" i="9"/>
  <c r="F348" i="9" s="1"/>
  <c r="D348" i="9"/>
  <c r="G347" i="9"/>
  <c r="H347" i="9" s="1"/>
  <c r="G349" i="11"/>
  <c r="H349" i="11" s="1"/>
  <c r="E350" i="11"/>
  <c r="F350" i="11" s="1"/>
  <c r="D350" i="11"/>
  <c r="G349" i="8"/>
  <c r="H349" i="8" s="1"/>
  <c r="E350" i="8"/>
  <c r="F350" i="8" s="1"/>
  <c r="D350" i="8"/>
  <c r="E350" i="6"/>
  <c r="F350" i="6" s="1"/>
  <c r="G349" i="6"/>
  <c r="D350" i="6"/>
  <c r="H349" i="6"/>
  <c r="G349" i="5"/>
  <c r="H349" i="5" s="1"/>
  <c r="E350" i="5"/>
  <c r="F350" i="5" s="1"/>
  <c r="D350" i="5" s="1"/>
  <c r="G332" i="4"/>
  <c r="H332" i="4" s="1"/>
  <c r="E333" i="4"/>
  <c r="F333" i="4" s="1"/>
  <c r="D333" i="4" s="1"/>
  <c r="E312" i="7"/>
  <c r="F312" i="7" s="1"/>
  <c r="D312" i="7" s="1"/>
  <c r="G312" i="7" s="1"/>
  <c r="H311" i="7"/>
  <c r="G388" i="20" l="1"/>
  <c r="H388" i="20" s="1"/>
  <c r="E389" i="20"/>
  <c r="F389" i="20" s="1"/>
  <c r="D389" i="20" s="1"/>
  <c r="E389" i="12"/>
  <c r="F389" i="12" s="1"/>
  <c r="D389" i="12" s="1"/>
  <c r="G388" i="12"/>
  <c r="H388" i="12" s="1"/>
  <c r="D367" i="26"/>
  <c r="G367" i="26" s="1"/>
  <c r="H367" i="26" s="1"/>
  <c r="E371" i="25"/>
  <c r="F371" i="25" s="1"/>
  <c r="D371" i="25" s="1"/>
  <c r="G370" i="25"/>
  <c r="H370" i="25"/>
  <c r="G368" i="24"/>
  <c r="H368" i="24" s="1"/>
  <c r="E369" i="24"/>
  <c r="F369" i="24" s="1"/>
  <c r="D369" i="24" s="1"/>
  <c r="E369" i="23"/>
  <c r="F369" i="23" s="1"/>
  <c r="D369" i="23" s="1"/>
  <c r="G368" i="23"/>
  <c r="H368" i="23"/>
  <c r="E369" i="19"/>
  <c r="F369" i="19" s="1"/>
  <c r="G368" i="19"/>
  <c r="H368" i="19" s="1"/>
  <c r="D369" i="19"/>
  <c r="E369" i="16"/>
  <c r="F369" i="16" s="1"/>
  <c r="D369" i="16" s="1"/>
  <c r="G368" i="16"/>
  <c r="H368" i="16" s="1"/>
  <c r="E352" i="13"/>
  <c r="F352" i="13" s="1"/>
  <c r="G351" i="13"/>
  <c r="H351" i="13" s="1"/>
  <c r="D352" i="13"/>
  <c r="G368" i="22"/>
  <c r="H368" i="22" s="1"/>
  <c r="E369" i="22"/>
  <c r="F369" i="22" s="1"/>
  <c r="D369" i="22"/>
  <c r="G360" i="21"/>
  <c r="H360" i="21" s="1"/>
  <c r="E361" i="21"/>
  <c r="F361" i="21" s="1"/>
  <c r="D361" i="21" s="1"/>
  <c r="G360" i="15"/>
  <c r="H360" i="15" s="1"/>
  <c r="E361" i="15"/>
  <c r="F361" i="15" s="1"/>
  <c r="D361" i="15" s="1"/>
  <c r="F187" i="14"/>
  <c r="D187" i="14" s="1"/>
  <c r="G353" i="17"/>
  <c r="H353" i="17" s="1"/>
  <c r="E354" i="17"/>
  <c r="F354" i="17" s="1"/>
  <c r="D354" i="17"/>
  <c r="G352" i="27"/>
  <c r="H352" i="27" s="1"/>
  <c r="E353" i="27"/>
  <c r="F353" i="27" s="1"/>
  <c r="D353" i="27" s="1"/>
  <c r="G351" i="18"/>
  <c r="H351" i="18" s="1"/>
  <c r="E352" i="18"/>
  <c r="F352" i="18" s="1"/>
  <c r="D352" i="18" s="1"/>
  <c r="G350" i="10"/>
  <c r="E351" i="10"/>
  <c r="F351" i="10" s="1"/>
  <c r="D351" i="10" s="1"/>
  <c r="H350" i="10"/>
  <c r="H348" i="9"/>
  <c r="E349" i="9"/>
  <c r="F349" i="9" s="1"/>
  <c r="D349" i="9" s="1"/>
  <c r="G348" i="9"/>
  <c r="G350" i="11"/>
  <c r="H350" i="11" s="1"/>
  <c r="E351" i="11"/>
  <c r="F351" i="11" s="1"/>
  <c r="D351" i="11" s="1"/>
  <c r="G350" i="8"/>
  <c r="H350" i="8" s="1"/>
  <c r="E351" i="8"/>
  <c r="F351" i="8" s="1"/>
  <c r="D351" i="8" s="1"/>
  <c r="E351" i="6"/>
  <c r="F351" i="6" s="1"/>
  <c r="G350" i="6"/>
  <c r="H350" i="6" s="1"/>
  <c r="D351" i="6"/>
  <c r="G350" i="5"/>
  <c r="H350" i="5" s="1"/>
  <c r="E351" i="5"/>
  <c r="F351" i="5" s="1"/>
  <c r="D351" i="5"/>
  <c r="E334" i="4"/>
  <c r="F334" i="4" s="1"/>
  <c r="D334" i="4" s="1"/>
  <c r="G333" i="4"/>
  <c r="H333" i="4" s="1"/>
  <c r="E313" i="7"/>
  <c r="F313" i="7" s="1"/>
  <c r="D313" i="7" s="1"/>
  <c r="G313" i="7" s="1"/>
  <c r="H312" i="7"/>
  <c r="G389" i="20" l="1"/>
  <c r="H389" i="20" s="1"/>
  <c r="E390" i="20"/>
  <c r="F390" i="20" s="1"/>
  <c r="D390" i="20" s="1"/>
  <c r="E390" i="12"/>
  <c r="F390" i="12" s="1"/>
  <c r="D390" i="12" s="1"/>
  <c r="G389" i="12"/>
  <c r="H389" i="12" s="1"/>
  <c r="E368" i="26"/>
  <c r="F368" i="26" s="1"/>
  <c r="E372" i="25"/>
  <c r="F372" i="25" s="1"/>
  <c r="D372" i="25"/>
  <c r="G371" i="25"/>
  <c r="H371" i="25"/>
  <c r="E370" i="24"/>
  <c r="F370" i="24" s="1"/>
  <c r="D370" i="24" s="1"/>
  <c r="G369" i="24"/>
  <c r="H369" i="24" s="1"/>
  <c r="G369" i="23"/>
  <c r="H369" i="23" s="1"/>
  <c r="E370" i="23"/>
  <c r="F370" i="23" s="1"/>
  <c r="D370" i="23" s="1"/>
  <c r="G369" i="19"/>
  <c r="E370" i="19"/>
  <c r="F370" i="19" s="1"/>
  <c r="D370" i="19" s="1"/>
  <c r="H369" i="19"/>
  <c r="E370" i="16"/>
  <c r="F370" i="16" s="1"/>
  <c r="D370" i="16" s="1"/>
  <c r="G369" i="16"/>
  <c r="H369" i="16"/>
  <c r="G352" i="13"/>
  <c r="H352" i="13" s="1"/>
  <c r="E353" i="13"/>
  <c r="F353" i="13" s="1"/>
  <c r="D353" i="13" s="1"/>
  <c r="G369" i="22"/>
  <c r="H369" i="22" s="1"/>
  <c r="E370" i="22"/>
  <c r="F370" i="22" s="1"/>
  <c r="D370" i="22" s="1"/>
  <c r="G361" i="21"/>
  <c r="H361" i="21" s="1"/>
  <c r="E362" i="21"/>
  <c r="F362" i="21" s="1"/>
  <c r="D362" i="21" s="1"/>
  <c r="E362" i="15"/>
  <c r="F362" i="15" s="1"/>
  <c r="D362" i="15"/>
  <c r="G361" i="15"/>
  <c r="H361" i="15" s="1"/>
  <c r="G187" i="14"/>
  <c r="H187" i="14" s="1"/>
  <c r="E188" i="14"/>
  <c r="G354" i="17"/>
  <c r="H354" i="17" s="1"/>
  <c r="E355" i="17"/>
  <c r="F355" i="17" s="1"/>
  <c r="D355" i="17" s="1"/>
  <c r="E354" i="27"/>
  <c r="F354" i="27" s="1"/>
  <c r="D354" i="27" s="1"/>
  <c r="G353" i="27"/>
  <c r="H353" i="27"/>
  <c r="G352" i="18"/>
  <c r="H352" i="18" s="1"/>
  <c r="E353" i="18"/>
  <c r="F353" i="18" s="1"/>
  <c r="D353" i="18" s="1"/>
  <c r="E352" i="10"/>
  <c r="F352" i="10" s="1"/>
  <c r="D352" i="10"/>
  <c r="G351" i="10"/>
  <c r="H351" i="10"/>
  <c r="G349" i="9"/>
  <c r="H349" i="9" s="1"/>
  <c r="E350" i="9"/>
  <c r="F350" i="9" s="1"/>
  <c r="D350" i="9" s="1"/>
  <c r="E352" i="11"/>
  <c r="F352" i="11" s="1"/>
  <c r="D352" i="11"/>
  <c r="G351" i="11"/>
  <c r="H351" i="11"/>
  <c r="G351" i="8"/>
  <c r="H351" i="8" s="1"/>
  <c r="E352" i="8"/>
  <c r="F352" i="8" s="1"/>
  <c r="D352" i="8"/>
  <c r="G351" i="6"/>
  <c r="H351" i="6" s="1"/>
  <c r="E352" i="6"/>
  <c r="F352" i="6" s="1"/>
  <c r="D352" i="6" s="1"/>
  <c r="E352" i="5"/>
  <c r="F352" i="5" s="1"/>
  <c r="D352" i="5" s="1"/>
  <c r="G351" i="5"/>
  <c r="H351" i="5" s="1"/>
  <c r="E335" i="4"/>
  <c r="F335" i="4" s="1"/>
  <c r="D335" i="4" s="1"/>
  <c r="G334" i="4"/>
  <c r="H334" i="4" s="1"/>
  <c r="H313" i="7"/>
  <c r="E314" i="7"/>
  <c r="F314" i="7" s="1"/>
  <c r="D314" i="7" s="1"/>
  <c r="G314" i="7" s="1"/>
  <c r="G390" i="20" l="1"/>
  <c r="E391" i="20"/>
  <c r="F391" i="20" s="1"/>
  <c r="D391" i="20" s="1"/>
  <c r="H390" i="20"/>
  <c r="G390" i="12"/>
  <c r="H390" i="12" s="1"/>
  <c r="E391" i="12"/>
  <c r="F391" i="12" s="1"/>
  <c r="D391" i="12" s="1"/>
  <c r="D368" i="26"/>
  <c r="G372" i="25"/>
  <c r="H372" i="25" s="1"/>
  <c r="E373" i="25"/>
  <c r="F373" i="25" s="1"/>
  <c r="D373" i="25"/>
  <c r="G370" i="24"/>
  <c r="H370" i="24" s="1"/>
  <c r="E371" i="24"/>
  <c r="F371" i="24" s="1"/>
  <c r="D371" i="24" s="1"/>
  <c r="E371" i="23"/>
  <c r="F371" i="23" s="1"/>
  <c r="D371" i="23" s="1"/>
  <c r="G370" i="23"/>
  <c r="H370" i="23" s="1"/>
  <c r="E371" i="19"/>
  <c r="F371" i="19" s="1"/>
  <c r="D371" i="19"/>
  <c r="G370" i="19"/>
  <c r="H370" i="19" s="1"/>
  <c r="G370" i="16"/>
  <c r="E371" i="16"/>
  <c r="F371" i="16" s="1"/>
  <c r="D371" i="16" s="1"/>
  <c r="H370" i="16"/>
  <c r="E354" i="13"/>
  <c r="F354" i="13" s="1"/>
  <c r="D354" i="13" s="1"/>
  <c r="G353" i="13"/>
  <c r="H353" i="13" s="1"/>
  <c r="E371" i="22"/>
  <c r="F371" i="22" s="1"/>
  <c r="D371" i="22"/>
  <c r="G370" i="22"/>
  <c r="H370" i="22" s="1"/>
  <c r="E363" i="21"/>
  <c r="F363" i="21" s="1"/>
  <c r="D363" i="21" s="1"/>
  <c r="G362" i="21"/>
  <c r="H362" i="21" s="1"/>
  <c r="E363" i="15"/>
  <c r="F363" i="15" s="1"/>
  <c r="D363" i="15" s="1"/>
  <c r="G362" i="15"/>
  <c r="H362" i="15" s="1"/>
  <c r="F188" i="14"/>
  <c r="D188" i="14" s="1"/>
  <c r="E356" i="17"/>
  <c r="F356" i="17" s="1"/>
  <c r="D356" i="17" s="1"/>
  <c r="G355" i="17"/>
  <c r="H355" i="17" s="1"/>
  <c r="E355" i="27"/>
  <c r="F355" i="27" s="1"/>
  <c r="D355" i="27" s="1"/>
  <c r="G354" i="27"/>
  <c r="H354" i="27" s="1"/>
  <c r="E354" i="18"/>
  <c r="F354" i="18" s="1"/>
  <c r="D354" i="18" s="1"/>
  <c r="G353" i="18"/>
  <c r="H353" i="18" s="1"/>
  <c r="E353" i="10"/>
  <c r="F353" i="10" s="1"/>
  <c r="D353" i="10"/>
  <c r="G352" i="10"/>
  <c r="H352" i="10"/>
  <c r="G350" i="9"/>
  <c r="E351" i="9"/>
  <c r="F351" i="9" s="1"/>
  <c r="D351" i="9" s="1"/>
  <c r="H350" i="9"/>
  <c r="E353" i="11"/>
  <c r="F353" i="11" s="1"/>
  <c r="G352" i="11"/>
  <c r="H352" i="11" s="1"/>
  <c r="D353" i="11"/>
  <c r="G352" i="8"/>
  <c r="H352" i="8" s="1"/>
  <c r="E353" i="8"/>
  <c r="F353" i="8" s="1"/>
  <c r="D353" i="8"/>
  <c r="E353" i="6"/>
  <c r="F353" i="6" s="1"/>
  <c r="D353" i="6"/>
  <c r="G352" i="6"/>
  <c r="H352" i="6"/>
  <c r="E353" i="5"/>
  <c r="F353" i="5" s="1"/>
  <c r="D353" i="5" s="1"/>
  <c r="G352" i="5"/>
  <c r="H352" i="5" s="1"/>
  <c r="G335" i="4"/>
  <c r="H335" i="4" s="1"/>
  <c r="E336" i="4"/>
  <c r="F336" i="4" s="1"/>
  <c r="D336" i="4" s="1"/>
  <c r="E315" i="7"/>
  <c r="F315" i="7" s="1"/>
  <c r="D315" i="7" s="1"/>
  <c r="G315" i="7" s="1"/>
  <c r="H314" i="7"/>
  <c r="G391" i="20" l="1"/>
  <c r="H391" i="20" s="1"/>
  <c r="E392" i="20"/>
  <c r="F392" i="20" s="1"/>
  <c r="D392" i="20" s="1"/>
  <c r="G391" i="12"/>
  <c r="H391" i="12" s="1"/>
  <c r="E392" i="12"/>
  <c r="F392" i="12" s="1"/>
  <c r="D392" i="12" s="1"/>
  <c r="E369" i="26"/>
  <c r="F369" i="26" s="1"/>
  <c r="G368" i="26"/>
  <c r="H368" i="26" s="1"/>
  <c r="E374" i="25"/>
  <c r="F374" i="25" s="1"/>
  <c r="D374" i="25" s="1"/>
  <c r="G373" i="25"/>
  <c r="H373" i="25" s="1"/>
  <c r="E372" i="24"/>
  <c r="F372" i="24" s="1"/>
  <c r="D372" i="24" s="1"/>
  <c r="G371" i="24"/>
  <c r="H371" i="24" s="1"/>
  <c r="E372" i="23"/>
  <c r="F372" i="23" s="1"/>
  <c r="D372" i="23" s="1"/>
  <c r="G371" i="23"/>
  <c r="H371" i="23" s="1"/>
  <c r="G371" i="19"/>
  <c r="H371" i="19" s="1"/>
  <c r="E372" i="19"/>
  <c r="F372" i="19" s="1"/>
  <c r="D372" i="19" s="1"/>
  <c r="E372" i="16"/>
  <c r="F372" i="16" s="1"/>
  <c r="D372" i="16" s="1"/>
  <c r="G371" i="16"/>
  <c r="H371" i="16" s="1"/>
  <c r="E355" i="13"/>
  <c r="F355" i="13" s="1"/>
  <c r="D355" i="13" s="1"/>
  <c r="G354" i="13"/>
  <c r="H354" i="13" s="1"/>
  <c r="G371" i="22"/>
  <c r="H371" i="22" s="1"/>
  <c r="E372" i="22"/>
  <c r="F372" i="22" s="1"/>
  <c r="D372" i="22" s="1"/>
  <c r="E364" i="21"/>
  <c r="F364" i="21" s="1"/>
  <c r="D364" i="21" s="1"/>
  <c r="G363" i="21"/>
  <c r="H363" i="21" s="1"/>
  <c r="E364" i="15"/>
  <c r="F364" i="15" s="1"/>
  <c r="D364" i="15" s="1"/>
  <c r="G363" i="15"/>
  <c r="H363" i="15" s="1"/>
  <c r="G188" i="14"/>
  <c r="H188" i="14" s="1"/>
  <c r="E189" i="14"/>
  <c r="E357" i="17"/>
  <c r="F357" i="17" s="1"/>
  <c r="D357" i="17"/>
  <c r="G356" i="17"/>
  <c r="H356" i="17" s="1"/>
  <c r="G355" i="27"/>
  <c r="H355" i="27" s="1"/>
  <c r="E356" i="27"/>
  <c r="F356" i="27" s="1"/>
  <c r="D356" i="27"/>
  <c r="E355" i="18"/>
  <c r="F355" i="18" s="1"/>
  <c r="D355" i="18" s="1"/>
  <c r="G354" i="18"/>
  <c r="H354" i="18" s="1"/>
  <c r="G353" i="10"/>
  <c r="E354" i="10"/>
  <c r="F354" i="10" s="1"/>
  <c r="D354" i="10" s="1"/>
  <c r="H353" i="10"/>
  <c r="E352" i="9"/>
  <c r="F352" i="9" s="1"/>
  <c r="D352" i="9" s="1"/>
  <c r="G351" i="9"/>
  <c r="H351" i="9"/>
  <c r="G353" i="11"/>
  <c r="H353" i="11" s="1"/>
  <c r="E354" i="11"/>
  <c r="F354" i="11" s="1"/>
  <c r="D354" i="11"/>
  <c r="G353" i="8"/>
  <c r="H353" i="8" s="1"/>
  <c r="E354" i="8"/>
  <c r="F354" i="8" s="1"/>
  <c r="D354" i="8" s="1"/>
  <c r="G353" i="6"/>
  <c r="E354" i="6"/>
  <c r="F354" i="6" s="1"/>
  <c r="D354" i="6" s="1"/>
  <c r="H353" i="6"/>
  <c r="G353" i="5"/>
  <c r="H353" i="5" s="1"/>
  <c r="E354" i="5"/>
  <c r="F354" i="5" s="1"/>
  <c r="D354" i="5"/>
  <c r="G336" i="4"/>
  <c r="E337" i="4"/>
  <c r="F337" i="4" s="1"/>
  <c r="D337" i="4" s="1"/>
  <c r="H336" i="4"/>
  <c r="E316" i="7"/>
  <c r="F316" i="7" s="1"/>
  <c r="D316" i="7"/>
  <c r="G316" i="7" s="1"/>
  <c r="H315" i="7"/>
  <c r="E393" i="20" l="1"/>
  <c r="F393" i="20" s="1"/>
  <c r="D393" i="20" s="1"/>
  <c r="G392" i="20"/>
  <c r="H392" i="20" s="1"/>
  <c r="E393" i="12"/>
  <c r="F393" i="12" s="1"/>
  <c r="D393" i="12" s="1"/>
  <c r="G392" i="12"/>
  <c r="H392" i="12" s="1"/>
  <c r="D369" i="26"/>
  <c r="E370" i="26" s="1"/>
  <c r="F370" i="26" s="1"/>
  <c r="G374" i="25"/>
  <c r="E375" i="25"/>
  <c r="F375" i="25" s="1"/>
  <c r="D375" i="25" s="1"/>
  <c r="H374" i="25"/>
  <c r="E373" i="24"/>
  <c r="F373" i="24" s="1"/>
  <c r="D373" i="24" s="1"/>
  <c r="G372" i="24"/>
  <c r="H372" i="24" s="1"/>
  <c r="G372" i="23"/>
  <c r="H372" i="23" s="1"/>
  <c r="E373" i="23"/>
  <c r="F373" i="23" s="1"/>
  <c r="D373" i="23" s="1"/>
  <c r="E373" i="19"/>
  <c r="F373" i="19" s="1"/>
  <c r="D373" i="19" s="1"/>
  <c r="G372" i="19"/>
  <c r="H372" i="19" s="1"/>
  <c r="E373" i="16"/>
  <c r="F373" i="16" s="1"/>
  <c r="D373" i="16" s="1"/>
  <c r="G372" i="16"/>
  <c r="H372" i="16" s="1"/>
  <c r="E356" i="13"/>
  <c r="F356" i="13" s="1"/>
  <c r="D356" i="13" s="1"/>
  <c r="G355" i="13"/>
  <c r="H355" i="13" s="1"/>
  <c r="G372" i="22"/>
  <c r="H372" i="22" s="1"/>
  <c r="E373" i="22"/>
  <c r="F373" i="22" s="1"/>
  <c r="D373" i="22" s="1"/>
  <c r="G364" i="21"/>
  <c r="H364" i="21" s="1"/>
  <c r="E365" i="21"/>
  <c r="F365" i="21" s="1"/>
  <c r="D365" i="21" s="1"/>
  <c r="G364" i="15"/>
  <c r="H364" i="15" s="1"/>
  <c r="E365" i="15"/>
  <c r="F365" i="15" s="1"/>
  <c r="D365" i="15" s="1"/>
  <c r="F189" i="14"/>
  <c r="D189" i="14" s="1"/>
  <c r="H357" i="17"/>
  <c r="G357" i="17"/>
  <c r="E358" i="17"/>
  <c r="F358" i="17" s="1"/>
  <c r="D358" i="17"/>
  <c r="G356" i="27"/>
  <c r="H356" i="27" s="1"/>
  <c r="E357" i="27"/>
  <c r="F357" i="27" s="1"/>
  <c r="D357" i="27" s="1"/>
  <c r="E356" i="18"/>
  <c r="F356" i="18" s="1"/>
  <c r="D356" i="18" s="1"/>
  <c r="G355" i="18"/>
  <c r="H355" i="18" s="1"/>
  <c r="G354" i="10"/>
  <c r="E355" i="10"/>
  <c r="F355" i="10" s="1"/>
  <c r="D355" i="10" s="1"/>
  <c r="H354" i="10"/>
  <c r="E353" i="9"/>
  <c r="F353" i="9" s="1"/>
  <c r="D353" i="9" s="1"/>
  <c r="G352" i="9"/>
  <c r="H352" i="9"/>
  <c r="G354" i="11"/>
  <c r="H354" i="11" s="1"/>
  <c r="E355" i="11"/>
  <c r="F355" i="11" s="1"/>
  <c r="D355" i="11" s="1"/>
  <c r="E355" i="8"/>
  <c r="F355" i="8" s="1"/>
  <c r="D355" i="8"/>
  <c r="G354" i="8"/>
  <c r="H354" i="8"/>
  <c r="E355" i="6"/>
  <c r="F355" i="6" s="1"/>
  <c r="G354" i="6"/>
  <c r="D355" i="6"/>
  <c r="H354" i="6"/>
  <c r="G354" i="5"/>
  <c r="H354" i="5" s="1"/>
  <c r="E355" i="5"/>
  <c r="F355" i="5" s="1"/>
  <c r="D355" i="5" s="1"/>
  <c r="E338" i="4"/>
  <c r="F338" i="4" s="1"/>
  <c r="D338" i="4" s="1"/>
  <c r="G337" i="4"/>
  <c r="H337" i="4"/>
  <c r="E317" i="7"/>
  <c r="F317" i="7" s="1"/>
  <c r="D317" i="7" s="1"/>
  <c r="G317" i="7" s="1"/>
  <c r="H316" i="7"/>
  <c r="E394" i="20" l="1"/>
  <c r="F394" i="20" s="1"/>
  <c r="D394" i="20" s="1"/>
  <c r="G393" i="20"/>
  <c r="H393" i="20" s="1"/>
  <c r="E394" i="12"/>
  <c r="F394" i="12" s="1"/>
  <c r="D394" i="12" s="1"/>
  <c r="G393" i="12"/>
  <c r="H393" i="12" s="1"/>
  <c r="G369" i="26"/>
  <c r="H369" i="26" s="1"/>
  <c r="D370" i="26"/>
  <c r="G375" i="25"/>
  <c r="E376" i="25"/>
  <c r="F376" i="25" s="1"/>
  <c r="D376" i="25" s="1"/>
  <c r="H375" i="25"/>
  <c r="G373" i="24"/>
  <c r="H373" i="24" s="1"/>
  <c r="E374" i="24"/>
  <c r="F374" i="24" s="1"/>
  <c r="D374" i="24" s="1"/>
  <c r="E374" i="23"/>
  <c r="F374" i="23" s="1"/>
  <c r="D374" i="23" s="1"/>
  <c r="G373" i="23"/>
  <c r="H373" i="23" s="1"/>
  <c r="G373" i="19"/>
  <c r="H373" i="19" s="1"/>
  <c r="E374" i="19"/>
  <c r="F374" i="19" s="1"/>
  <c r="D374" i="19"/>
  <c r="E374" i="16"/>
  <c r="F374" i="16" s="1"/>
  <c r="D374" i="16" s="1"/>
  <c r="G373" i="16"/>
  <c r="H373" i="16" s="1"/>
  <c r="G356" i="13"/>
  <c r="H356" i="13" s="1"/>
  <c r="E357" i="13"/>
  <c r="F357" i="13" s="1"/>
  <c r="D357" i="13" s="1"/>
  <c r="G373" i="22"/>
  <c r="H373" i="22" s="1"/>
  <c r="E374" i="22"/>
  <c r="F374" i="22" s="1"/>
  <c r="D374" i="22" s="1"/>
  <c r="E366" i="21"/>
  <c r="F366" i="21" s="1"/>
  <c r="D366" i="21" s="1"/>
  <c r="G365" i="21"/>
  <c r="H365" i="21" s="1"/>
  <c r="G365" i="15"/>
  <c r="H365" i="15" s="1"/>
  <c r="E366" i="15"/>
  <c r="F366" i="15" s="1"/>
  <c r="D366" i="15" s="1"/>
  <c r="G189" i="14"/>
  <c r="H189" i="14" s="1"/>
  <c r="E190" i="14"/>
  <c r="F190" i="14" s="1"/>
  <c r="D190" i="14"/>
  <c r="H358" i="17"/>
  <c r="G358" i="17"/>
  <c r="E359" i="17"/>
  <c r="F359" i="17" s="1"/>
  <c r="D359" i="17" s="1"/>
  <c r="E358" i="27"/>
  <c r="F358" i="27" s="1"/>
  <c r="D358" i="27" s="1"/>
  <c r="G357" i="27"/>
  <c r="H357" i="27" s="1"/>
  <c r="E357" i="18"/>
  <c r="F357" i="18" s="1"/>
  <c r="D357" i="18" s="1"/>
  <c r="G356" i="18"/>
  <c r="H356" i="18" s="1"/>
  <c r="E356" i="10"/>
  <c r="F356" i="10" s="1"/>
  <c r="D356" i="10"/>
  <c r="G355" i="10"/>
  <c r="H355" i="10"/>
  <c r="G353" i="9"/>
  <c r="E354" i="9"/>
  <c r="F354" i="9" s="1"/>
  <c r="D354" i="9"/>
  <c r="H353" i="9"/>
  <c r="E356" i="11"/>
  <c r="F356" i="11" s="1"/>
  <c r="D356" i="11"/>
  <c r="G355" i="11"/>
  <c r="H355" i="11"/>
  <c r="E356" i="8"/>
  <c r="F356" i="8" s="1"/>
  <c r="D356" i="8"/>
  <c r="G355" i="8"/>
  <c r="H355" i="8"/>
  <c r="G355" i="6"/>
  <c r="H355" i="6" s="1"/>
  <c r="E356" i="6"/>
  <c r="F356" i="6" s="1"/>
  <c r="D356" i="6" s="1"/>
  <c r="E356" i="5"/>
  <c r="F356" i="5" s="1"/>
  <c r="D356" i="5" s="1"/>
  <c r="G355" i="5"/>
  <c r="H355" i="5"/>
  <c r="L354" i="5"/>
  <c r="M186" i="5" s="1"/>
  <c r="E339" i="4"/>
  <c r="F339" i="4" s="1"/>
  <c r="D339" i="4" s="1"/>
  <c r="G338" i="4"/>
  <c r="H338" i="4" s="1"/>
  <c r="E318" i="7"/>
  <c r="F318" i="7" s="1"/>
  <c r="D318" i="7" s="1"/>
  <c r="G318" i="7" s="1"/>
  <c r="H317" i="7"/>
  <c r="E395" i="20" l="1"/>
  <c r="F395" i="20" s="1"/>
  <c r="D395" i="20" s="1"/>
  <c r="G394" i="20"/>
  <c r="H394" i="20" s="1"/>
  <c r="E395" i="12"/>
  <c r="F395" i="12" s="1"/>
  <c r="D395" i="12" s="1"/>
  <c r="G394" i="12"/>
  <c r="H394" i="12" s="1"/>
  <c r="E371" i="26"/>
  <c r="F371" i="26" s="1"/>
  <c r="D371" i="26" s="1"/>
  <c r="G370" i="26"/>
  <c r="H370" i="26" s="1"/>
  <c r="G376" i="25"/>
  <c r="H376" i="25" s="1"/>
  <c r="E377" i="25"/>
  <c r="F377" i="25" s="1"/>
  <c r="D377" i="25"/>
  <c r="G374" i="24"/>
  <c r="H374" i="24" s="1"/>
  <c r="E375" i="24"/>
  <c r="F375" i="24" s="1"/>
  <c r="D375" i="24"/>
  <c r="E375" i="23"/>
  <c r="F375" i="23" s="1"/>
  <c r="G374" i="23"/>
  <c r="H374" i="23" s="1"/>
  <c r="D375" i="23"/>
  <c r="G374" i="19"/>
  <c r="H374" i="19" s="1"/>
  <c r="E375" i="19"/>
  <c r="F375" i="19" s="1"/>
  <c r="D375" i="19" s="1"/>
  <c r="G374" i="16"/>
  <c r="H374" i="16" s="1"/>
  <c r="E375" i="16"/>
  <c r="F375" i="16" s="1"/>
  <c r="D375" i="16" s="1"/>
  <c r="E358" i="13"/>
  <c r="F358" i="13" s="1"/>
  <c r="D358" i="13"/>
  <c r="G357" i="13"/>
  <c r="H357" i="13" s="1"/>
  <c r="E375" i="22"/>
  <c r="F375" i="22" s="1"/>
  <c r="D375" i="22"/>
  <c r="G374" i="22"/>
  <c r="H374" i="22" s="1"/>
  <c r="G366" i="21"/>
  <c r="H366" i="21" s="1"/>
  <c r="E367" i="21"/>
  <c r="F367" i="21" s="1"/>
  <c r="D367" i="21" s="1"/>
  <c r="G366" i="15"/>
  <c r="H366" i="15" s="1"/>
  <c r="E367" i="15"/>
  <c r="F367" i="15" s="1"/>
  <c r="D367" i="15" s="1"/>
  <c r="G190" i="14"/>
  <c r="E191" i="14"/>
  <c r="H190" i="14"/>
  <c r="E360" i="17"/>
  <c r="F360" i="17" s="1"/>
  <c r="D360" i="17" s="1"/>
  <c r="G359" i="17"/>
  <c r="H359" i="17"/>
  <c r="E359" i="27"/>
  <c r="F359" i="27" s="1"/>
  <c r="D359" i="27" s="1"/>
  <c r="G358" i="27"/>
  <c r="H358" i="27" s="1"/>
  <c r="E358" i="18"/>
  <c r="F358" i="18" s="1"/>
  <c r="D358" i="18" s="1"/>
  <c r="G357" i="18"/>
  <c r="H357" i="18" s="1"/>
  <c r="E357" i="10"/>
  <c r="F357" i="10" s="1"/>
  <c r="D357" i="10"/>
  <c r="G356" i="10"/>
  <c r="H356" i="10" s="1"/>
  <c r="G354" i="9"/>
  <c r="H354" i="9" s="1"/>
  <c r="E355" i="9"/>
  <c r="F355" i="9" s="1"/>
  <c r="D355" i="9" s="1"/>
  <c r="E357" i="11"/>
  <c r="F357" i="11" s="1"/>
  <c r="G356" i="11"/>
  <c r="D357" i="11"/>
  <c r="H356" i="11"/>
  <c r="E357" i="8"/>
  <c r="F357" i="8" s="1"/>
  <c r="D357" i="8"/>
  <c r="G356" i="8"/>
  <c r="H356" i="8"/>
  <c r="E357" i="6"/>
  <c r="F357" i="6" s="1"/>
  <c r="G356" i="6"/>
  <c r="D357" i="6"/>
  <c r="H356" i="6"/>
  <c r="E357" i="5"/>
  <c r="F357" i="5" s="1"/>
  <c r="D357" i="5" s="1"/>
  <c r="G356" i="5"/>
  <c r="H356" i="5" s="1"/>
  <c r="G339" i="4"/>
  <c r="H339" i="4" s="1"/>
  <c r="E340" i="4"/>
  <c r="F340" i="4" s="1"/>
  <c r="D340" i="4" s="1"/>
  <c r="H318" i="7"/>
  <c r="E319" i="7"/>
  <c r="F319" i="7" s="1"/>
  <c r="D319" i="7" s="1"/>
  <c r="G319" i="7" s="1"/>
  <c r="E396" i="20" l="1"/>
  <c r="F396" i="20" s="1"/>
  <c r="D396" i="20" s="1"/>
  <c r="G395" i="20"/>
  <c r="H395" i="20" s="1"/>
  <c r="G395" i="12"/>
  <c r="H395" i="12" s="1"/>
  <c r="E396" i="12"/>
  <c r="F396" i="12" s="1"/>
  <c r="D396" i="12" s="1"/>
  <c r="G371" i="26"/>
  <c r="H371" i="26" s="1"/>
  <c r="E372" i="26"/>
  <c r="F372" i="26" s="1"/>
  <c r="G377" i="25"/>
  <c r="H377" i="25" s="1"/>
  <c r="E378" i="25"/>
  <c r="F378" i="25" s="1"/>
  <c r="D378" i="25" s="1"/>
  <c r="E376" i="24"/>
  <c r="F376" i="24" s="1"/>
  <c r="D376" i="24" s="1"/>
  <c r="G375" i="24"/>
  <c r="H375" i="24" s="1"/>
  <c r="G375" i="23"/>
  <c r="H375" i="23" s="1"/>
  <c r="E376" i="23"/>
  <c r="F376" i="23" s="1"/>
  <c r="D376" i="23" s="1"/>
  <c r="G375" i="19"/>
  <c r="H375" i="19" s="1"/>
  <c r="E376" i="19"/>
  <c r="F376" i="19" s="1"/>
  <c r="D376" i="19" s="1"/>
  <c r="E376" i="16"/>
  <c r="F376" i="16" s="1"/>
  <c r="D376" i="16" s="1"/>
  <c r="G375" i="16"/>
  <c r="H375" i="16" s="1"/>
  <c r="G358" i="13"/>
  <c r="H358" i="13" s="1"/>
  <c r="E359" i="13"/>
  <c r="F359" i="13" s="1"/>
  <c r="D359" i="13" s="1"/>
  <c r="G375" i="22"/>
  <c r="H375" i="22" s="1"/>
  <c r="E376" i="22"/>
  <c r="F376" i="22" s="1"/>
  <c r="D376" i="22" s="1"/>
  <c r="G367" i="21"/>
  <c r="H367" i="21" s="1"/>
  <c r="E368" i="21"/>
  <c r="F368" i="21" s="1"/>
  <c r="D368" i="21" s="1"/>
  <c r="G367" i="15"/>
  <c r="H367" i="15" s="1"/>
  <c r="E368" i="15"/>
  <c r="F368" i="15" s="1"/>
  <c r="D368" i="15" s="1"/>
  <c r="F191" i="14"/>
  <c r="D191" i="14" s="1"/>
  <c r="E361" i="17"/>
  <c r="F361" i="17" s="1"/>
  <c r="D361" i="17"/>
  <c r="G360" i="17"/>
  <c r="H360" i="17"/>
  <c r="G359" i="27"/>
  <c r="H359" i="27" s="1"/>
  <c r="E360" i="27"/>
  <c r="F360" i="27" s="1"/>
  <c r="D360" i="27" s="1"/>
  <c r="E359" i="18"/>
  <c r="F359" i="18" s="1"/>
  <c r="D359" i="18" s="1"/>
  <c r="G358" i="18"/>
  <c r="H358" i="18" s="1"/>
  <c r="G357" i="10"/>
  <c r="H357" i="10" s="1"/>
  <c r="E358" i="10"/>
  <c r="F358" i="10" s="1"/>
  <c r="D358" i="10" s="1"/>
  <c r="E356" i="9"/>
  <c r="F356" i="9" s="1"/>
  <c r="D356" i="9" s="1"/>
  <c r="G355" i="9"/>
  <c r="H355" i="9"/>
  <c r="G357" i="11"/>
  <c r="H357" i="11" s="1"/>
  <c r="E358" i="11"/>
  <c r="F358" i="11" s="1"/>
  <c r="D358" i="11"/>
  <c r="H357" i="8"/>
  <c r="G357" i="8"/>
  <c r="E358" i="8"/>
  <c r="F358" i="8" s="1"/>
  <c r="D358" i="8"/>
  <c r="G357" i="6"/>
  <c r="H357" i="6" s="1"/>
  <c r="E358" i="6"/>
  <c r="F358" i="6" s="1"/>
  <c r="D358" i="6" s="1"/>
  <c r="G357" i="5"/>
  <c r="H357" i="5" s="1"/>
  <c r="E358" i="5"/>
  <c r="F358" i="5" s="1"/>
  <c r="D358" i="5" s="1"/>
  <c r="G340" i="4"/>
  <c r="H340" i="4" s="1"/>
  <c r="E341" i="4"/>
  <c r="F341" i="4" s="1"/>
  <c r="D341" i="4" s="1"/>
  <c r="E320" i="7"/>
  <c r="F320" i="7" s="1"/>
  <c r="D320" i="7" s="1"/>
  <c r="G320" i="7" s="1"/>
  <c r="H319" i="7"/>
  <c r="G396" i="20" l="1"/>
  <c r="H396" i="20" s="1"/>
  <c r="E397" i="20"/>
  <c r="F397" i="20" s="1"/>
  <c r="D397" i="20" s="1"/>
  <c r="E397" i="12"/>
  <c r="F397" i="12" s="1"/>
  <c r="D397" i="12" s="1"/>
  <c r="G396" i="12"/>
  <c r="H396" i="12"/>
  <c r="D372" i="26"/>
  <c r="G378" i="25"/>
  <c r="E379" i="25"/>
  <c r="F379" i="25" s="1"/>
  <c r="D379" i="25" s="1"/>
  <c r="H378" i="25"/>
  <c r="E377" i="24"/>
  <c r="F377" i="24" s="1"/>
  <c r="D377" i="24" s="1"/>
  <c r="G376" i="24"/>
  <c r="H376" i="24" s="1"/>
  <c r="E377" i="23"/>
  <c r="F377" i="23" s="1"/>
  <c r="D377" i="23" s="1"/>
  <c r="G376" i="23"/>
  <c r="H376" i="23" s="1"/>
  <c r="E377" i="19"/>
  <c r="F377" i="19" s="1"/>
  <c r="D377" i="19" s="1"/>
  <c r="G376" i="19"/>
  <c r="H376" i="19" s="1"/>
  <c r="E377" i="16"/>
  <c r="F377" i="16" s="1"/>
  <c r="D377" i="16" s="1"/>
  <c r="G376" i="16"/>
  <c r="H376" i="16" s="1"/>
  <c r="E360" i="13"/>
  <c r="F360" i="13" s="1"/>
  <c r="D360" i="13" s="1"/>
  <c r="G359" i="13"/>
  <c r="H359" i="13" s="1"/>
  <c r="G376" i="22"/>
  <c r="E377" i="22"/>
  <c r="F377" i="22" s="1"/>
  <c r="D377" i="22" s="1"/>
  <c r="H376" i="22"/>
  <c r="G368" i="21"/>
  <c r="H368" i="21" s="1"/>
  <c r="E369" i="21"/>
  <c r="F369" i="21" s="1"/>
  <c r="D369" i="21" s="1"/>
  <c r="G368" i="15"/>
  <c r="H368" i="15" s="1"/>
  <c r="E369" i="15"/>
  <c r="F369" i="15" s="1"/>
  <c r="D369" i="15" s="1"/>
  <c r="G191" i="14"/>
  <c r="H191" i="14" s="1"/>
  <c r="E192" i="14"/>
  <c r="G361" i="17"/>
  <c r="H361" i="17" s="1"/>
  <c r="E362" i="17"/>
  <c r="F362" i="17" s="1"/>
  <c r="D362" i="17"/>
  <c r="G360" i="27"/>
  <c r="E361" i="27"/>
  <c r="F361" i="27" s="1"/>
  <c r="D361" i="27" s="1"/>
  <c r="H360" i="27"/>
  <c r="G359" i="18"/>
  <c r="H359" i="18" s="1"/>
  <c r="E360" i="18"/>
  <c r="F360" i="18" s="1"/>
  <c r="D360" i="18" s="1"/>
  <c r="G358" i="10"/>
  <c r="E359" i="10"/>
  <c r="F359" i="10" s="1"/>
  <c r="D359" i="10" s="1"/>
  <c r="H358" i="10"/>
  <c r="E357" i="9"/>
  <c r="F357" i="9" s="1"/>
  <c r="D357" i="9"/>
  <c r="G356" i="9"/>
  <c r="H356" i="9"/>
  <c r="G358" i="11"/>
  <c r="H358" i="11" s="1"/>
  <c r="E359" i="11"/>
  <c r="F359" i="11" s="1"/>
  <c r="D359" i="11" s="1"/>
  <c r="G358" i="8"/>
  <c r="E359" i="8"/>
  <c r="F359" i="8" s="1"/>
  <c r="D359" i="8" s="1"/>
  <c r="H358" i="8"/>
  <c r="E359" i="6"/>
  <c r="F359" i="6" s="1"/>
  <c r="D359" i="6"/>
  <c r="G358" i="6"/>
  <c r="H358" i="6"/>
  <c r="G358" i="5"/>
  <c r="E359" i="5"/>
  <c r="F359" i="5" s="1"/>
  <c r="D359" i="5" s="1"/>
  <c r="H358" i="5"/>
  <c r="E342" i="4"/>
  <c r="F342" i="4" s="1"/>
  <c r="D342" i="4" s="1"/>
  <c r="G341" i="4"/>
  <c r="H341" i="4" s="1"/>
  <c r="E321" i="7"/>
  <c r="F321" i="7" s="1"/>
  <c r="D321" i="7" s="1"/>
  <c r="G321" i="7" s="1"/>
  <c r="H320" i="7"/>
  <c r="G397" i="20" l="1"/>
  <c r="H397" i="20" s="1"/>
  <c r="E398" i="20"/>
  <c r="F398" i="20" s="1"/>
  <c r="D398" i="20" s="1"/>
  <c r="E398" i="12"/>
  <c r="F398" i="12" s="1"/>
  <c r="D398" i="12" s="1"/>
  <c r="G397" i="12"/>
  <c r="H397" i="12"/>
  <c r="E373" i="26"/>
  <c r="F373" i="26" s="1"/>
  <c r="G372" i="26"/>
  <c r="H372" i="26" s="1"/>
  <c r="G379" i="25"/>
  <c r="E380" i="25"/>
  <c r="F380" i="25" s="1"/>
  <c r="D380" i="25"/>
  <c r="H379" i="25"/>
  <c r="E378" i="24"/>
  <c r="F378" i="24" s="1"/>
  <c r="D378" i="24" s="1"/>
  <c r="G377" i="24"/>
  <c r="H377" i="24" s="1"/>
  <c r="G377" i="23"/>
  <c r="H377" i="23" s="1"/>
  <c r="E378" i="23"/>
  <c r="F378" i="23" s="1"/>
  <c r="D378" i="23" s="1"/>
  <c r="G377" i="19"/>
  <c r="H377" i="19" s="1"/>
  <c r="E378" i="19"/>
  <c r="F378" i="19" s="1"/>
  <c r="D378" i="19" s="1"/>
  <c r="G377" i="16"/>
  <c r="H377" i="16" s="1"/>
  <c r="E378" i="16"/>
  <c r="F378" i="16" s="1"/>
  <c r="D378" i="16" s="1"/>
  <c r="G360" i="13"/>
  <c r="H360" i="13" s="1"/>
  <c r="E361" i="13"/>
  <c r="F361" i="13" s="1"/>
  <c r="D361" i="13" s="1"/>
  <c r="G377" i="22"/>
  <c r="E378" i="22"/>
  <c r="F378" i="22" s="1"/>
  <c r="D378" i="22" s="1"/>
  <c r="H377" i="22"/>
  <c r="G369" i="21"/>
  <c r="E370" i="21"/>
  <c r="F370" i="21" s="1"/>
  <c r="D370" i="21" s="1"/>
  <c r="H369" i="21"/>
  <c r="E370" i="15"/>
  <c r="F370" i="15" s="1"/>
  <c r="D370" i="15" s="1"/>
  <c r="G369" i="15"/>
  <c r="H369" i="15" s="1"/>
  <c r="F192" i="14"/>
  <c r="D192" i="14" s="1"/>
  <c r="G362" i="17"/>
  <c r="H362" i="17" s="1"/>
  <c r="E363" i="17"/>
  <c r="F363" i="17" s="1"/>
  <c r="D363" i="17" s="1"/>
  <c r="E362" i="27"/>
  <c r="F362" i="27" s="1"/>
  <c r="D362" i="27"/>
  <c r="G361" i="27"/>
  <c r="H361" i="27"/>
  <c r="G360" i="18"/>
  <c r="E361" i="18"/>
  <c r="F361" i="18" s="1"/>
  <c r="D361" i="18" s="1"/>
  <c r="H360" i="18"/>
  <c r="E360" i="10"/>
  <c r="F360" i="10" s="1"/>
  <c r="D360" i="10"/>
  <c r="G359" i="10"/>
  <c r="H359" i="10"/>
  <c r="G357" i="9"/>
  <c r="H357" i="9" s="1"/>
  <c r="E358" i="9"/>
  <c r="F358" i="9" s="1"/>
  <c r="D358" i="9"/>
  <c r="E360" i="11"/>
  <c r="F360" i="11" s="1"/>
  <c r="D360" i="11"/>
  <c r="G359" i="11"/>
  <c r="H359" i="11"/>
  <c r="G359" i="8"/>
  <c r="E360" i="8"/>
  <c r="F360" i="8" s="1"/>
  <c r="D360" i="8"/>
  <c r="H359" i="8"/>
  <c r="G359" i="6"/>
  <c r="E360" i="6"/>
  <c r="F360" i="6" s="1"/>
  <c r="D360" i="6"/>
  <c r="H359" i="6"/>
  <c r="E360" i="5"/>
  <c r="F360" i="5" s="1"/>
  <c r="D360" i="5" s="1"/>
  <c r="G359" i="5"/>
  <c r="H359" i="5" s="1"/>
  <c r="E343" i="4"/>
  <c r="F343" i="4" s="1"/>
  <c r="D343" i="4" s="1"/>
  <c r="G342" i="4"/>
  <c r="H342" i="4" s="1"/>
  <c r="E322" i="7"/>
  <c r="F322" i="7" s="1"/>
  <c r="D322" i="7" s="1"/>
  <c r="G322" i="7" s="1"/>
  <c r="H321" i="7"/>
  <c r="G398" i="20" l="1"/>
  <c r="H398" i="20" s="1"/>
  <c r="E399" i="20"/>
  <c r="F399" i="20" s="1"/>
  <c r="D399" i="20"/>
  <c r="G398" i="12"/>
  <c r="H398" i="12" s="1"/>
  <c r="E399" i="12"/>
  <c r="F399" i="12" s="1"/>
  <c r="D399" i="12" s="1"/>
  <c r="D373" i="26"/>
  <c r="E374" i="26" s="1"/>
  <c r="F374" i="26" s="1"/>
  <c r="G380" i="25"/>
  <c r="H380" i="25" s="1"/>
  <c r="E381" i="25"/>
  <c r="F381" i="25" s="1"/>
  <c r="D381" i="25" s="1"/>
  <c r="E379" i="24"/>
  <c r="F379" i="24" s="1"/>
  <c r="D379" i="24" s="1"/>
  <c r="G378" i="24"/>
  <c r="H378" i="24" s="1"/>
  <c r="G378" i="23"/>
  <c r="E379" i="23"/>
  <c r="F379" i="23" s="1"/>
  <c r="D379" i="23" s="1"/>
  <c r="H378" i="23"/>
  <c r="E379" i="19"/>
  <c r="F379" i="19" s="1"/>
  <c r="D379" i="19"/>
  <c r="G378" i="19"/>
  <c r="H378" i="19" s="1"/>
  <c r="G378" i="16"/>
  <c r="H378" i="16" s="1"/>
  <c r="E379" i="16"/>
  <c r="F379" i="16" s="1"/>
  <c r="D379" i="16" s="1"/>
  <c r="E362" i="13"/>
  <c r="F362" i="13" s="1"/>
  <c r="D362" i="13" s="1"/>
  <c r="G361" i="13"/>
  <c r="H361" i="13" s="1"/>
  <c r="E379" i="22"/>
  <c r="F379" i="22" s="1"/>
  <c r="D379" i="22" s="1"/>
  <c r="G378" i="22"/>
  <c r="H378" i="22" s="1"/>
  <c r="E371" i="21"/>
  <c r="F371" i="21" s="1"/>
  <c r="D371" i="21" s="1"/>
  <c r="G370" i="21"/>
  <c r="H370" i="21" s="1"/>
  <c r="E371" i="15"/>
  <c r="F371" i="15" s="1"/>
  <c r="D371" i="15"/>
  <c r="G370" i="15"/>
  <c r="H370" i="15" s="1"/>
  <c r="G192" i="14"/>
  <c r="H192" i="14" s="1"/>
  <c r="E193" i="14"/>
  <c r="F193" i="14" s="1"/>
  <c r="D193" i="14"/>
  <c r="E364" i="17"/>
  <c r="F364" i="17" s="1"/>
  <c r="D364" i="17" s="1"/>
  <c r="G363" i="17"/>
  <c r="H363" i="17"/>
  <c r="E363" i="27"/>
  <c r="F363" i="27" s="1"/>
  <c r="D363" i="27"/>
  <c r="G362" i="27"/>
  <c r="H362" i="27"/>
  <c r="G361" i="18"/>
  <c r="E362" i="18"/>
  <c r="F362" i="18" s="1"/>
  <c r="D362" i="18" s="1"/>
  <c r="H361" i="18"/>
  <c r="E361" i="10"/>
  <c r="F361" i="10" s="1"/>
  <c r="D361" i="10"/>
  <c r="G360" i="10"/>
  <c r="H360" i="10"/>
  <c r="G358" i="9"/>
  <c r="H358" i="9" s="1"/>
  <c r="E359" i="9"/>
  <c r="F359" i="9" s="1"/>
  <c r="D359" i="9"/>
  <c r="E361" i="11"/>
  <c r="F361" i="11" s="1"/>
  <c r="D361" i="11" s="1"/>
  <c r="G360" i="11"/>
  <c r="H360" i="11" s="1"/>
  <c r="G360" i="8"/>
  <c r="H360" i="8" s="1"/>
  <c r="E361" i="8"/>
  <c r="F361" i="8" s="1"/>
  <c r="D361" i="8" s="1"/>
  <c r="G360" i="6"/>
  <c r="E361" i="6"/>
  <c r="F361" i="6" s="1"/>
  <c r="D361" i="6"/>
  <c r="H360" i="6"/>
  <c r="E361" i="5"/>
  <c r="F361" i="5" s="1"/>
  <c r="D361" i="5" s="1"/>
  <c r="G360" i="5"/>
  <c r="H360" i="5" s="1"/>
  <c r="G343" i="4"/>
  <c r="H343" i="4" s="1"/>
  <c r="E344" i="4"/>
  <c r="F344" i="4" s="1"/>
  <c r="D344" i="4" s="1"/>
  <c r="H322" i="7"/>
  <c r="J321" i="7" s="1"/>
  <c r="E323" i="7"/>
  <c r="F323" i="7" s="1"/>
  <c r="D323" i="7"/>
  <c r="G323" i="7" s="1"/>
  <c r="G399" i="20" l="1"/>
  <c r="H399" i="20" s="1"/>
  <c r="E400" i="20"/>
  <c r="F400" i="20" s="1"/>
  <c r="D400" i="20" s="1"/>
  <c r="G399" i="12"/>
  <c r="H399" i="12" s="1"/>
  <c r="E400" i="12"/>
  <c r="F400" i="12" s="1"/>
  <c r="D400" i="12" s="1"/>
  <c r="G373" i="26"/>
  <c r="H373" i="26" s="1"/>
  <c r="D374" i="26"/>
  <c r="E382" i="25"/>
  <c r="F382" i="25" s="1"/>
  <c r="D382" i="25" s="1"/>
  <c r="G381" i="25"/>
  <c r="H381" i="25"/>
  <c r="E380" i="24"/>
  <c r="F380" i="24" s="1"/>
  <c r="D380" i="24" s="1"/>
  <c r="G379" i="24"/>
  <c r="H379" i="24" s="1"/>
  <c r="E380" i="23"/>
  <c r="F380" i="23" s="1"/>
  <c r="D380" i="23" s="1"/>
  <c r="G379" i="23"/>
  <c r="H379" i="23"/>
  <c r="E380" i="19"/>
  <c r="F380" i="19" s="1"/>
  <c r="D380" i="19" s="1"/>
  <c r="G379" i="19"/>
  <c r="H379" i="19" s="1"/>
  <c r="G379" i="16"/>
  <c r="H379" i="16" s="1"/>
  <c r="E380" i="16"/>
  <c r="F380" i="16" s="1"/>
  <c r="D380" i="16" s="1"/>
  <c r="E363" i="13"/>
  <c r="F363" i="13" s="1"/>
  <c r="D363" i="13" s="1"/>
  <c r="G362" i="13"/>
  <c r="H362" i="13"/>
  <c r="G379" i="22"/>
  <c r="H379" i="22" s="1"/>
  <c r="E380" i="22"/>
  <c r="F380" i="22" s="1"/>
  <c r="D380" i="22" s="1"/>
  <c r="E372" i="21"/>
  <c r="F372" i="21" s="1"/>
  <c r="D372" i="21" s="1"/>
  <c r="G371" i="21"/>
  <c r="H371" i="21"/>
  <c r="E372" i="15"/>
  <c r="F372" i="15" s="1"/>
  <c r="D372" i="15" s="1"/>
  <c r="G371" i="15"/>
  <c r="H371" i="15" s="1"/>
  <c r="G193" i="14"/>
  <c r="E194" i="14"/>
  <c r="H193" i="14"/>
  <c r="E365" i="17"/>
  <c r="F365" i="17" s="1"/>
  <c r="D365" i="17" s="1"/>
  <c r="G364" i="17"/>
  <c r="H364" i="17" s="1"/>
  <c r="G363" i="27"/>
  <c r="E364" i="27"/>
  <c r="F364" i="27" s="1"/>
  <c r="D364" i="27" s="1"/>
  <c r="H363" i="27"/>
  <c r="E363" i="18"/>
  <c r="F363" i="18" s="1"/>
  <c r="D363" i="18" s="1"/>
  <c r="G362" i="18"/>
  <c r="H362" i="18" s="1"/>
  <c r="G361" i="10"/>
  <c r="E362" i="10"/>
  <c r="F362" i="10" s="1"/>
  <c r="D362" i="10" s="1"/>
  <c r="H361" i="10"/>
  <c r="E360" i="9"/>
  <c r="F360" i="9" s="1"/>
  <c r="D360" i="9" s="1"/>
  <c r="G359" i="9"/>
  <c r="H359" i="9" s="1"/>
  <c r="G361" i="11"/>
  <c r="H361" i="11" s="1"/>
  <c r="E362" i="11"/>
  <c r="F362" i="11" s="1"/>
  <c r="D362" i="11"/>
  <c r="E362" i="8"/>
  <c r="F362" i="8" s="1"/>
  <c r="D362" i="8" s="1"/>
  <c r="G361" i="8"/>
  <c r="H361" i="8"/>
  <c r="G361" i="6"/>
  <c r="E362" i="6"/>
  <c r="F362" i="6" s="1"/>
  <c r="D362" i="6"/>
  <c r="H361" i="6"/>
  <c r="G361" i="5"/>
  <c r="H361" i="5" s="1"/>
  <c r="E362" i="5"/>
  <c r="F362" i="5" s="1"/>
  <c r="D362" i="5" s="1"/>
  <c r="G344" i="4"/>
  <c r="H344" i="4" s="1"/>
  <c r="E345" i="4"/>
  <c r="F345" i="4" s="1"/>
  <c r="D345" i="4" s="1"/>
  <c r="E324" i="7"/>
  <c r="F324" i="7" s="1"/>
  <c r="D324" i="7" s="1"/>
  <c r="G324" i="7" s="1"/>
  <c r="H323" i="7"/>
  <c r="E401" i="20" l="1"/>
  <c r="F401" i="20" s="1"/>
  <c r="D401" i="20" s="1"/>
  <c r="G400" i="20"/>
  <c r="H400" i="20" s="1"/>
  <c r="G400" i="12"/>
  <c r="H400" i="12" s="1"/>
  <c r="E401" i="12"/>
  <c r="F401" i="12" s="1"/>
  <c r="D401" i="12" s="1"/>
  <c r="G374" i="26"/>
  <c r="H374" i="26" s="1"/>
  <c r="E375" i="26"/>
  <c r="F375" i="26" s="1"/>
  <c r="G382" i="25"/>
  <c r="E383" i="25"/>
  <c r="F383" i="25" s="1"/>
  <c r="D383" i="25"/>
  <c r="H382" i="25"/>
  <c r="E381" i="24"/>
  <c r="F381" i="24" s="1"/>
  <c r="D381" i="24" s="1"/>
  <c r="G380" i="24"/>
  <c r="H380" i="24" s="1"/>
  <c r="G380" i="23"/>
  <c r="H380" i="23" s="1"/>
  <c r="E381" i="23"/>
  <c r="F381" i="23" s="1"/>
  <c r="D381" i="23" s="1"/>
  <c r="E381" i="19"/>
  <c r="F381" i="19" s="1"/>
  <c r="D381" i="19" s="1"/>
  <c r="G380" i="19"/>
  <c r="H380" i="19" s="1"/>
  <c r="E381" i="16"/>
  <c r="F381" i="16" s="1"/>
  <c r="D381" i="16" s="1"/>
  <c r="G380" i="16"/>
  <c r="H380" i="16" s="1"/>
  <c r="G363" i="13"/>
  <c r="H363" i="13" s="1"/>
  <c r="E364" i="13"/>
  <c r="F364" i="13" s="1"/>
  <c r="D364" i="13" s="1"/>
  <c r="G380" i="22"/>
  <c r="H380" i="22" s="1"/>
  <c r="E381" i="22"/>
  <c r="F381" i="22" s="1"/>
  <c r="D381" i="22" s="1"/>
  <c r="E373" i="21"/>
  <c r="F373" i="21" s="1"/>
  <c r="D373" i="21" s="1"/>
  <c r="G372" i="21"/>
  <c r="H372" i="21" s="1"/>
  <c r="G372" i="15"/>
  <c r="H372" i="15" s="1"/>
  <c r="E373" i="15"/>
  <c r="F373" i="15" s="1"/>
  <c r="D373" i="15" s="1"/>
  <c r="F194" i="14"/>
  <c r="D194" i="14" s="1"/>
  <c r="E366" i="17"/>
  <c r="F366" i="17" s="1"/>
  <c r="D366" i="17" s="1"/>
  <c r="G365" i="17"/>
  <c r="H365" i="17" s="1"/>
  <c r="G364" i="27"/>
  <c r="E365" i="27"/>
  <c r="F365" i="27" s="1"/>
  <c r="D365" i="27" s="1"/>
  <c r="H364" i="27"/>
  <c r="E364" i="18"/>
  <c r="F364" i="18" s="1"/>
  <c r="D364" i="18" s="1"/>
  <c r="G363" i="18"/>
  <c r="H363" i="18" s="1"/>
  <c r="K363" i="10"/>
  <c r="G362" i="10"/>
  <c r="E363" i="10"/>
  <c r="F363" i="10" s="1"/>
  <c r="D363" i="10"/>
  <c r="H362" i="10"/>
  <c r="E361" i="9"/>
  <c r="F361" i="9" s="1"/>
  <c r="D361" i="9"/>
  <c r="G360" i="9"/>
  <c r="H360" i="9" s="1"/>
  <c r="G362" i="11"/>
  <c r="H362" i="11" s="1"/>
  <c r="E363" i="11"/>
  <c r="F363" i="11" s="1"/>
  <c r="D363" i="11" s="1"/>
  <c r="E363" i="8"/>
  <c r="F363" i="8" s="1"/>
  <c r="D363" i="8"/>
  <c r="G362" i="8"/>
  <c r="H362" i="8"/>
  <c r="G362" i="6"/>
  <c r="E363" i="6"/>
  <c r="F363" i="6" s="1"/>
  <c r="D363" i="6"/>
  <c r="H362" i="6"/>
  <c r="G362" i="5"/>
  <c r="H362" i="5" s="1"/>
  <c r="E363" i="5"/>
  <c r="F363" i="5" s="1"/>
  <c r="D363" i="5" s="1"/>
  <c r="E346" i="4"/>
  <c r="F346" i="4" s="1"/>
  <c r="D346" i="4" s="1"/>
  <c r="G345" i="4"/>
  <c r="H345" i="4"/>
  <c r="E325" i="7"/>
  <c r="F325" i="7" s="1"/>
  <c r="D325" i="7" s="1"/>
  <c r="G325" i="7" s="1"/>
  <c r="H324" i="7"/>
  <c r="E402" i="20" l="1"/>
  <c r="F402" i="20" s="1"/>
  <c r="D402" i="20" s="1"/>
  <c r="G401" i="20"/>
  <c r="H401" i="20" s="1"/>
  <c r="E402" i="12"/>
  <c r="F402" i="12" s="1"/>
  <c r="D402" i="12" s="1"/>
  <c r="G401" i="12"/>
  <c r="H401" i="12" s="1"/>
  <c r="D375" i="26"/>
  <c r="G375" i="26" s="1"/>
  <c r="H375" i="26" s="1"/>
  <c r="G383" i="25"/>
  <c r="H383" i="25" s="1"/>
  <c r="E384" i="25"/>
  <c r="F384" i="25" s="1"/>
  <c r="D384" i="25" s="1"/>
  <c r="G381" i="24"/>
  <c r="H381" i="24" s="1"/>
  <c r="E382" i="24"/>
  <c r="F382" i="24" s="1"/>
  <c r="D382" i="24" s="1"/>
  <c r="E382" i="23"/>
  <c r="F382" i="23" s="1"/>
  <c r="D382" i="23" s="1"/>
  <c r="G381" i="23"/>
  <c r="H381" i="23" s="1"/>
  <c r="G381" i="19"/>
  <c r="H381" i="19" s="1"/>
  <c r="E382" i="19"/>
  <c r="F382" i="19" s="1"/>
  <c r="D382" i="19" s="1"/>
  <c r="E382" i="16"/>
  <c r="F382" i="16" s="1"/>
  <c r="D382" i="16" s="1"/>
  <c r="G381" i="16"/>
  <c r="H381" i="16" s="1"/>
  <c r="G364" i="13"/>
  <c r="H364" i="13" s="1"/>
  <c r="E365" i="13"/>
  <c r="F365" i="13" s="1"/>
  <c r="D365" i="13" s="1"/>
  <c r="G381" i="22"/>
  <c r="H381" i="22" s="1"/>
  <c r="E382" i="22"/>
  <c r="F382" i="22" s="1"/>
  <c r="D382" i="22" s="1"/>
  <c r="E374" i="21"/>
  <c r="F374" i="21" s="1"/>
  <c r="D374" i="21" s="1"/>
  <c r="G373" i="21"/>
  <c r="H373" i="21" s="1"/>
  <c r="G373" i="15"/>
  <c r="H373" i="15" s="1"/>
  <c r="E374" i="15"/>
  <c r="F374" i="15" s="1"/>
  <c r="D374" i="15"/>
  <c r="G194" i="14"/>
  <c r="H194" i="14" s="1"/>
  <c r="E195" i="14"/>
  <c r="F195" i="14" s="1"/>
  <c r="D195" i="14" s="1"/>
  <c r="H366" i="17"/>
  <c r="G366" i="17"/>
  <c r="E367" i="17"/>
  <c r="F367" i="17" s="1"/>
  <c r="D367" i="17"/>
  <c r="E366" i="27"/>
  <c r="F366" i="27" s="1"/>
  <c r="D366" i="27" s="1"/>
  <c r="G365" i="27"/>
  <c r="H365" i="27" s="1"/>
  <c r="E365" i="18"/>
  <c r="F365" i="18" s="1"/>
  <c r="D365" i="18" s="1"/>
  <c r="G364" i="18"/>
  <c r="H364" i="18" s="1"/>
  <c r="K364" i="10"/>
  <c r="G363" i="10"/>
  <c r="E364" i="10"/>
  <c r="F364" i="10" s="1"/>
  <c r="D364" i="10" s="1"/>
  <c r="H363" i="10"/>
  <c r="G361" i="9"/>
  <c r="H361" i="9" s="1"/>
  <c r="E362" i="9"/>
  <c r="F362" i="9" s="1"/>
  <c r="D362" i="9" s="1"/>
  <c r="E364" i="11"/>
  <c r="F364" i="11" s="1"/>
  <c r="D364" i="11"/>
  <c r="G363" i="11"/>
  <c r="H363" i="11"/>
  <c r="E364" i="8"/>
  <c r="F364" i="8" s="1"/>
  <c r="D364" i="8"/>
  <c r="G363" i="8"/>
  <c r="H363" i="8" s="1"/>
  <c r="G363" i="6"/>
  <c r="H363" i="6" s="1"/>
  <c r="E364" i="6"/>
  <c r="F364" i="6" s="1"/>
  <c r="D364" i="6" s="1"/>
  <c r="E364" i="5"/>
  <c r="F364" i="5" s="1"/>
  <c r="D364" i="5" s="1"/>
  <c r="G363" i="5"/>
  <c r="H363" i="5"/>
  <c r="E347" i="4"/>
  <c r="F347" i="4" s="1"/>
  <c r="D347" i="4" s="1"/>
  <c r="G346" i="4"/>
  <c r="H346" i="4" s="1"/>
  <c r="E326" i="7"/>
  <c r="F326" i="7" s="1"/>
  <c r="D326" i="7" s="1"/>
  <c r="G326" i="7" s="1"/>
  <c r="H325" i="7"/>
  <c r="E403" i="20" l="1"/>
  <c r="F403" i="20" s="1"/>
  <c r="D403" i="20" s="1"/>
  <c r="G402" i="20"/>
  <c r="H402" i="20" s="1"/>
  <c r="G402" i="12"/>
  <c r="H402" i="12" s="1"/>
  <c r="E403" i="12"/>
  <c r="F403" i="12" s="1"/>
  <c r="D403" i="12" s="1"/>
  <c r="E376" i="26"/>
  <c r="F376" i="26" s="1"/>
  <c r="D376" i="26" s="1"/>
  <c r="E385" i="25"/>
  <c r="F385" i="25" s="1"/>
  <c r="D385" i="25" s="1"/>
  <c r="G384" i="25"/>
  <c r="H384" i="25" s="1"/>
  <c r="E383" i="24"/>
  <c r="F383" i="24" s="1"/>
  <c r="D383" i="24" s="1"/>
  <c r="G382" i="24"/>
  <c r="H382" i="24"/>
  <c r="E383" i="23"/>
  <c r="F383" i="23" s="1"/>
  <c r="D383" i="23" s="1"/>
  <c r="G382" i="23"/>
  <c r="H382" i="23"/>
  <c r="E383" i="19"/>
  <c r="F383" i="19" s="1"/>
  <c r="G382" i="19"/>
  <c r="D383" i="19"/>
  <c r="H382" i="19"/>
  <c r="G382" i="16"/>
  <c r="E383" i="16"/>
  <c r="F383" i="16" s="1"/>
  <c r="D383" i="16" s="1"/>
  <c r="H382" i="16"/>
  <c r="E366" i="13"/>
  <c r="F366" i="13" s="1"/>
  <c r="D366" i="13" s="1"/>
  <c r="G365" i="13"/>
  <c r="H365" i="13" s="1"/>
  <c r="E383" i="22"/>
  <c r="F383" i="22" s="1"/>
  <c r="D383" i="22" s="1"/>
  <c r="G382" i="22"/>
  <c r="H382" i="22" s="1"/>
  <c r="G374" i="21"/>
  <c r="H374" i="21" s="1"/>
  <c r="E375" i="21"/>
  <c r="F375" i="21" s="1"/>
  <c r="D375" i="21" s="1"/>
  <c r="G374" i="15"/>
  <c r="H374" i="15" s="1"/>
  <c r="E375" i="15"/>
  <c r="F375" i="15" s="1"/>
  <c r="D375" i="15" s="1"/>
  <c r="G195" i="14"/>
  <c r="E196" i="14"/>
  <c r="H195" i="14"/>
  <c r="D368" i="17"/>
  <c r="G367" i="17"/>
  <c r="E368" i="17"/>
  <c r="F368" i="17" s="1"/>
  <c r="H367" i="17"/>
  <c r="E367" i="27"/>
  <c r="F367" i="27" s="1"/>
  <c r="D367" i="27"/>
  <c r="G366" i="27"/>
  <c r="H366" i="27" s="1"/>
  <c r="E366" i="18"/>
  <c r="F366" i="18" s="1"/>
  <c r="D366" i="18" s="1"/>
  <c r="G365" i="18"/>
  <c r="H365" i="18" s="1"/>
  <c r="E365" i="10"/>
  <c r="F365" i="10" s="1"/>
  <c r="K365" i="10"/>
  <c r="D365" i="10" s="1"/>
  <c r="G364" i="10"/>
  <c r="H364" i="10"/>
  <c r="G362" i="9"/>
  <c r="E363" i="9"/>
  <c r="F363" i="9" s="1"/>
  <c r="H362" i="9"/>
  <c r="E365" i="11"/>
  <c r="F365" i="11" s="1"/>
  <c r="G364" i="11"/>
  <c r="H364" i="11" s="1"/>
  <c r="D365" i="11"/>
  <c r="E365" i="8"/>
  <c r="F365" i="8" s="1"/>
  <c r="D365" i="8"/>
  <c r="G364" i="8"/>
  <c r="H364" i="8" s="1"/>
  <c r="E365" i="6"/>
  <c r="F365" i="6" s="1"/>
  <c r="D365" i="6"/>
  <c r="G364" i="6"/>
  <c r="H364" i="6"/>
  <c r="E365" i="5"/>
  <c r="F365" i="5" s="1"/>
  <c r="D365" i="5"/>
  <c r="G364" i="5"/>
  <c r="H364" i="5" s="1"/>
  <c r="G347" i="4"/>
  <c r="H347" i="4" s="1"/>
  <c r="E348" i="4"/>
  <c r="F348" i="4" s="1"/>
  <c r="D348" i="4" s="1"/>
  <c r="H326" i="7"/>
  <c r="E327" i="7"/>
  <c r="F327" i="7" s="1"/>
  <c r="D327" i="7" s="1"/>
  <c r="G327" i="7" s="1"/>
  <c r="E404" i="20" l="1"/>
  <c r="F404" i="20" s="1"/>
  <c r="D404" i="20"/>
  <c r="G403" i="20"/>
  <c r="H403" i="20" s="1"/>
  <c r="G403" i="12"/>
  <c r="H403" i="12" s="1"/>
  <c r="E404" i="12"/>
  <c r="F404" i="12" s="1"/>
  <c r="D404" i="12" s="1"/>
  <c r="E377" i="26"/>
  <c r="F377" i="26" s="1"/>
  <c r="D377" i="26" s="1"/>
  <c r="E378" i="26" s="1"/>
  <c r="F378" i="26" s="1"/>
  <c r="G376" i="26"/>
  <c r="H376" i="26" s="1"/>
  <c r="E386" i="25"/>
  <c r="F386" i="25" s="1"/>
  <c r="D386" i="25" s="1"/>
  <c r="G385" i="25"/>
  <c r="H385" i="25" s="1"/>
  <c r="E384" i="24"/>
  <c r="F384" i="24" s="1"/>
  <c r="D384" i="24" s="1"/>
  <c r="G383" i="24"/>
  <c r="H383" i="24"/>
  <c r="G383" i="23"/>
  <c r="H383" i="23" s="1"/>
  <c r="E384" i="23"/>
  <c r="F384" i="23" s="1"/>
  <c r="D384" i="23" s="1"/>
  <c r="G383" i="19"/>
  <c r="H383" i="19" s="1"/>
  <c r="E384" i="19"/>
  <c r="F384" i="19" s="1"/>
  <c r="D384" i="19" s="1"/>
  <c r="E384" i="16"/>
  <c r="F384" i="16" s="1"/>
  <c r="D384" i="16" s="1"/>
  <c r="G383" i="16"/>
  <c r="H383" i="16"/>
  <c r="G366" i="13"/>
  <c r="H366" i="13" s="1"/>
  <c r="E367" i="13"/>
  <c r="F367" i="13" s="1"/>
  <c r="D367" i="13" s="1"/>
  <c r="G383" i="22"/>
  <c r="H383" i="22" s="1"/>
  <c r="E384" i="22"/>
  <c r="F384" i="22" s="1"/>
  <c r="D384" i="22" s="1"/>
  <c r="G375" i="21"/>
  <c r="H375" i="21" s="1"/>
  <c r="E376" i="21"/>
  <c r="F376" i="21" s="1"/>
  <c r="D376" i="21" s="1"/>
  <c r="G375" i="15"/>
  <c r="H375" i="15" s="1"/>
  <c r="E376" i="15"/>
  <c r="F376" i="15" s="1"/>
  <c r="D376" i="15" s="1"/>
  <c r="F196" i="14"/>
  <c r="D196" i="14" s="1"/>
  <c r="E369" i="17"/>
  <c r="F369" i="17" s="1"/>
  <c r="D369" i="17" s="1"/>
  <c r="G368" i="17"/>
  <c r="H368" i="17" s="1"/>
  <c r="G367" i="27"/>
  <c r="E368" i="27"/>
  <c r="F368" i="27" s="1"/>
  <c r="D368" i="27" s="1"/>
  <c r="H367" i="27"/>
  <c r="E367" i="18"/>
  <c r="F367" i="18" s="1"/>
  <c r="G366" i="18"/>
  <c r="H366" i="18" s="1"/>
  <c r="D367" i="18"/>
  <c r="E366" i="10"/>
  <c r="F366" i="10" s="1"/>
  <c r="K366" i="10"/>
  <c r="D366" i="10" s="1"/>
  <c r="G365" i="10"/>
  <c r="H365" i="10" s="1"/>
  <c r="K364" i="9"/>
  <c r="G363" i="9"/>
  <c r="H363" i="9" s="1"/>
  <c r="E364" i="9"/>
  <c r="F364" i="9" s="1"/>
  <c r="G365" i="11"/>
  <c r="H365" i="11" s="1"/>
  <c r="E366" i="11"/>
  <c r="F366" i="11" s="1"/>
  <c r="D366" i="11" s="1"/>
  <c r="G365" i="8"/>
  <c r="H365" i="8" s="1"/>
  <c r="E366" i="8"/>
  <c r="F366" i="8" s="1"/>
  <c r="D366" i="8"/>
  <c r="E366" i="6"/>
  <c r="F366" i="6" s="1"/>
  <c r="D366" i="6"/>
  <c r="G365" i="6"/>
  <c r="H365" i="6"/>
  <c r="G365" i="5"/>
  <c r="H365" i="5" s="1"/>
  <c r="E366" i="5"/>
  <c r="F366" i="5" s="1"/>
  <c r="D366" i="5" s="1"/>
  <c r="G348" i="4"/>
  <c r="H348" i="4" s="1"/>
  <c r="E349" i="4"/>
  <c r="F349" i="4" s="1"/>
  <c r="D349" i="4" s="1"/>
  <c r="E328" i="7"/>
  <c r="F328" i="7" s="1"/>
  <c r="D328" i="7"/>
  <c r="G328" i="7" s="1"/>
  <c r="H327" i="7"/>
  <c r="G404" i="20" l="1"/>
  <c r="H404" i="20" s="1"/>
  <c r="E405" i="20"/>
  <c r="F405" i="20" s="1"/>
  <c r="D405" i="20" s="1"/>
  <c r="G404" i="12"/>
  <c r="E405" i="12"/>
  <c r="F405" i="12" s="1"/>
  <c r="D405" i="12" s="1"/>
  <c r="H404" i="12"/>
  <c r="D378" i="26"/>
  <c r="G378" i="26" s="1"/>
  <c r="G377" i="26"/>
  <c r="H377" i="26" s="1"/>
  <c r="M377" i="26" s="1"/>
  <c r="G386" i="25"/>
  <c r="E387" i="25"/>
  <c r="F387" i="25" s="1"/>
  <c r="D387" i="25" s="1"/>
  <c r="H386" i="25"/>
  <c r="G384" i="24"/>
  <c r="E385" i="24"/>
  <c r="F385" i="24" s="1"/>
  <c r="D385" i="24" s="1"/>
  <c r="H384" i="24"/>
  <c r="E385" i="23"/>
  <c r="F385" i="23" s="1"/>
  <c r="D385" i="23" s="1"/>
  <c r="G384" i="23"/>
  <c r="H384" i="23"/>
  <c r="E385" i="19"/>
  <c r="F385" i="19" s="1"/>
  <c r="D385" i="19" s="1"/>
  <c r="G384" i="19"/>
  <c r="H384" i="19" s="1"/>
  <c r="E385" i="16"/>
  <c r="F385" i="16" s="1"/>
  <c r="D385" i="16" s="1"/>
  <c r="G384" i="16"/>
  <c r="H384" i="16" s="1"/>
  <c r="E368" i="13"/>
  <c r="F368" i="13" s="1"/>
  <c r="D368" i="13" s="1"/>
  <c r="G367" i="13"/>
  <c r="H367" i="13" s="1"/>
  <c r="G384" i="22"/>
  <c r="E385" i="22"/>
  <c r="F385" i="22" s="1"/>
  <c r="D385" i="22"/>
  <c r="H384" i="22"/>
  <c r="G376" i="21"/>
  <c r="H376" i="21" s="1"/>
  <c r="E377" i="21"/>
  <c r="F377" i="21" s="1"/>
  <c r="D377" i="21"/>
  <c r="G376" i="15"/>
  <c r="E377" i="15"/>
  <c r="F377" i="15" s="1"/>
  <c r="D377" i="15" s="1"/>
  <c r="H376" i="15"/>
  <c r="G196" i="14"/>
  <c r="H196" i="14" s="1"/>
  <c r="E197" i="14"/>
  <c r="E370" i="17"/>
  <c r="F370" i="17" s="1"/>
  <c r="D370" i="17"/>
  <c r="G369" i="17"/>
  <c r="H369" i="17" s="1"/>
  <c r="G368" i="27"/>
  <c r="E369" i="27"/>
  <c r="F369" i="27" s="1"/>
  <c r="D369" i="27" s="1"/>
  <c r="H368" i="27"/>
  <c r="G367" i="18"/>
  <c r="H367" i="18" s="1"/>
  <c r="E368" i="18"/>
  <c r="F368" i="18" s="1"/>
  <c r="D368" i="18" s="1"/>
  <c r="E367" i="10"/>
  <c r="F367" i="10" s="1"/>
  <c r="K367" i="10"/>
  <c r="D367" i="10" s="1"/>
  <c r="G366" i="10"/>
  <c r="H366" i="10" s="1"/>
  <c r="E365" i="9"/>
  <c r="F365" i="9" s="1"/>
  <c r="K365" i="9"/>
  <c r="D365" i="9" s="1"/>
  <c r="G364" i="9"/>
  <c r="H364" i="9" s="1"/>
  <c r="G366" i="11"/>
  <c r="E367" i="11"/>
  <c r="F367" i="11" s="1"/>
  <c r="D367" i="11" s="1"/>
  <c r="H366" i="11"/>
  <c r="H366" i="8"/>
  <c r="G366" i="8"/>
  <c r="E367" i="8"/>
  <c r="F367" i="8" s="1"/>
  <c r="D367" i="8" s="1"/>
  <c r="E367" i="6"/>
  <c r="F367" i="6" s="1"/>
  <c r="D367" i="6"/>
  <c r="G366" i="6"/>
  <c r="H366" i="6"/>
  <c r="G366" i="5"/>
  <c r="H366" i="5" s="1"/>
  <c r="E367" i="5"/>
  <c r="F367" i="5" s="1"/>
  <c r="D367" i="5" s="1"/>
  <c r="E350" i="4"/>
  <c r="F350" i="4" s="1"/>
  <c r="D350" i="4" s="1"/>
  <c r="G349" i="4"/>
  <c r="H349" i="4" s="1"/>
  <c r="E329" i="7"/>
  <c r="F329" i="7" s="1"/>
  <c r="D329" i="7" s="1"/>
  <c r="G329" i="7" s="1"/>
  <c r="H328" i="7"/>
  <c r="H378" i="26" l="1"/>
  <c r="G405" i="20"/>
  <c r="H405" i="20" s="1"/>
  <c r="E406" i="20"/>
  <c r="F406" i="20" s="1"/>
  <c r="D406" i="20" s="1"/>
  <c r="E406" i="12"/>
  <c r="F406" i="12" s="1"/>
  <c r="D406" i="12" s="1"/>
  <c r="G405" i="12"/>
  <c r="H405" i="12" s="1"/>
  <c r="E379" i="26"/>
  <c r="F379" i="26" s="1"/>
  <c r="D379" i="26" s="1"/>
  <c r="E388" i="25"/>
  <c r="F388" i="25" s="1"/>
  <c r="D388" i="25" s="1"/>
  <c r="G387" i="25"/>
  <c r="H387" i="25"/>
  <c r="G385" i="24"/>
  <c r="E386" i="24"/>
  <c r="F386" i="24" s="1"/>
  <c r="D386" i="24" s="1"/>
  <c r="H385" i="24"/>
  <c r="E386" i="23"/>
  <c r="F386" i="23" s="1"/>
  <c r="D386" i="23" s="1"/>
  <c r="G385" i="23"/>
  <c r="H385" i="23" s="1"/>
  <c r="G385" i="19"/>
  <c r="H385" i="19" s="1"/>
  <c r="E386" i="19"/>
  <c r="F386" i="19" s="1"/>
  <c r="D386" i="19" s="1"/>
  <c r="E386" i="16"/>
  <c r="F386" i="16" s="1"/>
  <c r="D386" i="16" s="1"/>
  <c r="G385" i="16"/>
  <c r="H385" i="16" s="1"/>
  <c r="G368" i="13"/>
  <c r="H368" i="13" s="1"/>
  <c r="E369" i="13"/>
  <c r="F369" i="13" s="1"/>
  <c r="D369" i="13" s="1"/>
  <c r="G385" i="22"/>
  <c r="H385" i="22" s="1"/>
  <c r="E386" i="22"/>
  <c r="F386" i="22" s="1"/>
  <c r="D386" i="22" s="1"/>
  <c r="G377" i="21"/>
  <c r="H377" i="21" s="1"/>
  <c r="E378" i="21"/>
  <c r="F378" i="21" s="1"/>
  <c r="D378" i="21" s="1"/>
  <c r="E378" i="15"/>
  <c r="F378" i="15" s="1"/>
  <c r="D378" i="15" s="1"/>
  <c r="G377" i="15"/>
  <c r="H377" i="15"/>
  <c r="F197" i="14"/>
  <c r="D197" i="14" s="1"/>
  <c r="H370" i="17"/>
  <c r="G370" i="17"/>
  <c r="E371" i="17"/>
  <c r="F371" i="17" s="1"/>
  <c r="D371" i="17" s="1"/>
  <c r="E370" i="27"/>
  <c r="F370" i="27" s="1"/>
  <c r="D370" i="27"/>
  <c r="G369" i="27"/>
  <c r="H369" i="27" s="1"/>
  <c r="G368" i="18"/>
  <c r="H368" i="18" s="1"/>
  <c r="E369" i="18"/>
  <c r="F369" i="18" s="1"/>
  <c r="D369" i="18" s="1"/>
  <c r="G367" i="10"/>
  <c r="H367" i="10" s="1"/>
  <c r="E368" i="10"/>
  <c r="F368" i="10" s="1"/>
  <c r="K368" i="10"/>
  <c r="D368" i="10" s="1"/>
  <c r="E366" i="9"/>
  <c r="F366" i="9" s="1"/>
  <c r="D366" i="9" s="1"/>
  <c r="K366" i="9"/>
  <c r="G365" i="9"/>
  <c r="H365" i="9" s="1"/>
  <c r="E368" i="11"/>
  <c r="F368" i="11" s="1"/>
  <c r="D368" i="11"/>
  <c r="G367" i="11"/>
  <c r="H367" i="11"/>
  <c r="G367" i="8"/>
  <c r="E368" i="8"/>
  <c r="F368" i="8" s="1"/>
  <c r="D368" i="8"/>
  <c r="H367" i="8"/>
  <c r="G367" i="6"/>
  <c r="E368" i="6"/>
  <c r="F368" i="6" s="1"/>
  <c r="D368" i="6"/>
  <c r="H367" i="6"/>
  <c r="E368" i="5"/>
  <c r="F368" i="5" s="1"/>
  <c r="D368" i="5" s="1"/>
  <c r="G367" i="5"/>
  <c r="H367" i="5"/>
  <c r="E351" i="4"/>
  <c r="F351" i="4" s="1"/>
  <c r="D351" i="4"/>
  <c r="G350" i="4"/>
  <c r="H350" i="4" s="1"/>
  <c r="E330" i="7"/>
  <c r="F330" i="7" s="1"/>
  <c r="D330" i="7" s="1"/>
  <c r="G330" i="7" s="1"/>
  <c r="H329" i="7"/>
  <c r="G406" i="20" l="1"/>
  <c r="H406" i="20" s="1"/>
  <c r="E407" i="20"/>
  <c r="F407" i="20" s="1"/>
  <c r="D407" i="20" s="1"/>
  <c r="G406" i="12"/>
  <c r="H406" i="12" s="1"/>
  <c r="E407" i="12"/>
  <c r="F407" i="12" s="1"/>
  <c r="D407" i="12" s="1"/>
  <c r="G379" i="26"/>
  <c r="H379" i="26" s="1"/>
  <c r="E380" i="26"/>
  <c r="F380" i="26" s="1"/>
  <c r="G388" i="25"/>
  <c r="H388" i="25" s="1"/>
  <c r="E389" i="25"/>
  <c r="F389" i="25" s="1"/>
  <c r="D389" i="25" s="1"/>
  <c r="E387" i="24"/>
  <c r="F387" i="24" s="1"/>
  <c r="D387" i="24" s="1"/>
  <c r="G386" i="24"/>
  <c r="H386" i="24" s="1"/>
  <c r="G386" i="23"/>
  <c r="H386" i="23" s="1"/>
  <c r="E387" i="23"/>
  <c r="F387" i="23" s="1"/>
  <c r="D387" i="23" s="1"/>
  <c r="E387" i="19"/>
  <c r="F387" i="19" s="1"/>
  <c r="D387" i="19" s="1"/>
  <c r="G386" i="19"/>
  <c r="H386" i="19"/>
  <c r="G386" i="16"/>
  <c r="H386" i="16" s="1"/>
  <c r="E387" i="16"/>
  <c r="F387" i="16" s="1"/>
  <c r="D387" i="16" s="1"/>
  <c r="E370" i="13"/>
  <c r="F370" i="13" s="1"/>
  <c r="D370" i="13" s="1"/>
  <c r="G369" i="13"/>
  <c r="H369" i="13" s="1"/>
  <c r="E387" i="22"/>
  <c r="F387" i="22" s="1"/>
  <c r="D387" i="22" s="1"/>
  <c r="G386" i="22"/>
  <c r="H386" i="22" s="1"/>
  <c r="G378" i="21"/>
  <c r="E379" i="21"/>
  <c r="F379" i="21" s="1"/>
  <c r="D379" i="21" s="1"/>
  <c r="H378" i="21"/>
  <c r="E379" i="15"/>
  <c r="F379" i="15" s="1"/>
  <c r="D379" i="15" s="1"/>
  <c r="G378" i="15"/>
  <c r="H378" i="15" s="1"/>
  <c r="G197" i="14"/>
  <c r="H197" i="14" s="1"/>
  <c r="E198" i="14"/>
  <c r="D372" i="17"/>
  <c r="G371" i="17"/>
  <c r="H371" i="17" s="1"/>
  <c r="E372" i="17"/>
  <c r="F372" i="17" s="1"/>
  <c r="E371" i="27"/>
  <c r="F371" i="27" s="1"/>
  <c r="D371" i="27"/>
  <c r="G370" i="27"/>
  <c r="H370" i="27" s="1"/>
  <c r="G369" i="18"/>
  <c r="H369" i="18" s="1"/>
  <c r="E370" i="18"/>
  <c r="F370" i="18" s="1"/>
  <c r="D370" i="18" s="1"/>
  <c r="G368" i="10"/>
  <c r="E369" i="10"/>
  <c r="F369" i="10" s="1"/>
  <c r="D369" i="10" s="1"/>
  <c r="K369" i="10"/>
  <c r="H368" i="10"/>
  <c r="E367" i="9"/>
  <c r="F367" i="9" s="1"/>
  <c r="K367" i="9"/>
  <c r="D367" i="9" s="1"/>
  <c r="G366" i="9"/>
  <c r="H366" i="9" s="1"/>
  <c r="E369" i="11"/>
  <c r="F369" i="11" s="1"/>
  <c r="D369" i="11"/>
  <c r="G368" i="11"/>
  <c r="H368" i="11"/>
  <c r="G368" i="8"/>
  <c r="H368" i="8" s="1"/>
  <c r="E369" i="8"/>
  <c r="F369" i="8" s="1"/>
  <c r="D369" i="8" s="1"/>
  <c r="G368" i="6"/>
  <c r="E369" i="6"/>
  <c r="F369" i="6" s="1"/>
  <c r="D369" i="6" s="1"/>
  <c r="H368" i="6"/>
  <c r="E369" i="5"/>
  <c r="F369" i="5" s="1"/>
  <c r="D369" i="5" s="1"/>
  <c r="G368" i="5"/>
  <c r="H368" i="5" s="1"/>
  <c r="G351" i="4"/>
  <c r="H351" i="4" s="1"/>
  <c r="E352" i="4"/>
  <c r="F352" i="4" s="1"/>
  <c r="D352" i="4" s="1"/>
  <c r="H330" i="7"/>
  <c r="E331" i="7"/>
  <c r="F331" i="7" s="1"/>
  <c r="D331" i="7" s="1"/>
  <c r="G331" i="7" s="1"/>
  <c r="G407" i="20" l="1"/>
  <c r="H407" i="20" s="1"/>
  <c r="E408" i="20"/>
  <c r="F408" i="20" s="1"/>
  <c r="D408" i="20" s="1"/>
  <c r="G407" i="12"/>
  <c r="H407" i="12" s="1"/>
  <c r="E408" i="12"/>
  <c r="F408" i="12" s="1"/>
  <c r="D408" i="12" s="1"/>
  <c r="D380" i="26"/>
  <c r="E381" i="26" s="1"/>
  <c r="F381" i="26" s="1"/>
  <c r="E390" i="25"/>
  <c r="F390" i="25" s="1"/>
  <c r="D390" i="25" s="1"/>
  <c r="G389" i="25"/>
  <c r="H389" i="25"/>
  <c r="E388" i="24"/>
  <c r="F388" i="24" s="1"/>
  <c r="D388" i="24" s="1"/>
  <c r="G387" i="24"/>
  <c r="H387" i="24" s="1"/>
  <c r="E388" i="23"/>
  <c r="F388" i="23" s="1"/>
  <c r="D388" i="23" s="1"/>
  <c r="G387" i="23"/>
  <c r="H387" i="23"/>
  <c r="E388" i="19"/>
  <c r="F388" i="19" s="1"/>
  <c r="D388" i="19" s="1"/>
  <c r="G387" i="19"/>
  <c r="H387" i="19"/>
  <c r="G387" i="16"/>
  <c r="E388" i="16"/>
  <c r="F388" i="16" s="1"/>
  <c r="D388" i="16" s="1"/>
  <c r="H387" i="16"/>
  <c r="E371" i="13"/>
  <c r="F371" i="13" s="1"/>
  <c r="D371" i="13" s="1"/>
  <c r="G370" i="13"/>
  <c r="H370" i="13" s="1"/>
  <c r="G387" i="22"/>
  <c r="H387" i="22" s="1"/>
  <c r="E388" i="22"/>
  <c r="F388" i="22" s="1"/>
  <c r="D388" i="22" s="1"/>
  <c r="E380" i="21"/>
  <c r="F380" i="21" s="1"/>
  <c r="D380" i="21" s="1"/>
  <c r="G379" i="21"/>
  <c r="H379" i="21" s="1"/>
  <c r="E380" i="15"/>
  <c r="F380" i="15" s="1"/>
  <c r="D380" i="15" s="1"/>
  <c r="G379" i="15"/>
  <c r="H379" i="15" s="1"/>
  <c r="F198" i="14"/>
  <c r="D198" i="14" s="1"/>
  <c r="E373" i="17"/>
  <c r="F373" i="17" s="1"/>
  <c r="D373" i="17" s="1"/>
  <c r="G372" i="17"/>
  <c r="H372" i="17" s="1"/>
  <c r="G371" i="27"/>
  <c r="H371" i="27" s="1"/>
  <c r="E372" i="27"/>
  <c r="F372" i="27" s="1"/>
  <c r="D372" i="27" s="1"/>
  <c r="E371" i="18"/>
  <c r="F371" i="18" s="1"/>
  <c r="D371" i="18" s="1"/>
  <c r="G370" i="18"/>
  <c r="H370" i="18" s="1"/>
  <c r="K370" i="10"/>
  <c r="G369" i="10"/>
  <c r="E370" i="10"/>
  <c r="F370" i="10" s="1"/>
  <c r="D370" i="10"/>
  <c r="H369" i="10"/>
  <c r="G367" i="9"/>
  <c r="H367" i="9" s="1"/>
  <c r="E368" i="9"/>
  <c r="F368" i="9" s="1"/>
  <c r="D368" i="9" s="1"/>
  <c r="K368" i="9"/>
  <c r="G369" i="11"/>
  <c r="E370" i="11"/>
  <c r="F370" i="11" s="1"/>
  <c r="D370" i="11" s="1"/>
  <c r="H369" i="11"/>
  <c r="E370" i="8"/>
  <c r="F370" i="8" s="1"/>
  <c r="D370" i="8" s="1"/>
  <c r="G369" i="8"/>
  <c r="H369" i="8" s="1"/>
  <c r="G369" i="6"/>
  <c r="E370" i="6"/>
  <c r="F370" i="6" s="1"/>
  <c r="D370" i="6" s="1"/>
  <c r="H369" i="6"/>
  <c r="G369" i="5"/>
  <c r="H369" i="5" s="1"/>
  <c r="E370" i="5"/>
  <c r="F370" i="5" s="1"/>
  <c r="D370" i="5" s="1"/>
  <c r="G352" i="4"/>
  <c r="H352" i="4" s="1"/>
  <c r="E353" i="4"/>
  <c r="F353" i="4" s="1"/>
  <c r="D353" i="4" s="1"/>
  <c r="E332" i="7"/>
  <c r="F332" i="7" s="1"/>
  <c r="D332" i="7" s="1"/>
  <c r="G332" i="7" s="1"/>
  <c r="H331" i="7"/>
  <c r="E409" i="20" l="1"/>
  <c r="F409" i="20" s="1"/>
  <c r="D409" i="20" s="1"/>
  <c r="G408" i="20"/>
  <c r="H408" i="20"/>
  <c r="E409" i="12"/>
  <c r="F409" i="12" s="1"/>
  <c r="D409" i="12" s="1"/>
  <c r="G408" i="12"/>
  <c r="H408" i="12"/>
  <c r="D381" i="26"/>
  <c r="G381" i="26" s="1"/>
  <c r="G380" i="26"/>
  <c r="H380" i="26" s="1"/>
  <c r="G390" i="25"/>
  <c r="E391" i="25"/>
  <c r="F391" i="25" s="1"/>
  <c r="D391" i="25" s="1"/>
  <c r="H390" i="25"/>
  <c r="E389" i="24"/>
  <c r="F389" i="24" s="1"/>
  <c r="D389" i="24" s="1"/>
  <c r="G388" i="24"/>
  <c r="H388" i="24" s="1"/>
  <c r="G388" i="23"/>
  <c r="H388" i="23" s="1"/>
  <c r="E389" i="23"/>
  <c r="F389" i="23" s="1"/>
  <c r="D389" i="23" s="1"/>
  <c r="E389" i="19"/>
  <c r="F389" i="19" s="1"/>
  <c r="D389" i="19" s="1"/>
  <c r="G388" i="19"/>
  <c r="H388" i="19"/>
  <c r="E389" i="16"/>
  <c r="F389" i="16" s="1"/>
  <c r="D389" i="16" s="1"/>
  <c r="G388" i="16"/>
  <c r="H388" i="16" s="1"/>
  <c r="H371" i="13"/>
  <c r="G371" i="13"/>
  <c r="E372" i="13"/>
  <c r="F372" i="13" s="1"/>
  <c r="D372" i="13" s="1"/>
  <c r="G388" i="22"/>
  <c r="H388" i="22" s="1"/>
  <c r="E389" i="22"/>
  <c r="F389" i="22" s="1"/>
  <c r="D389" i="22" s="1"/>
  <c r="E381" i="21"/>
  <c r="F381" i="21" s="1"/>
  <c r="D381" i="21" s="1"/>
  <c r="G380" i="21"/>
  <c r="H380" i="21" s="1"/>
  <c r="G380" i="15"/>
  <c r="H380" i="15" s="1"/>
  <c r="E381" i="15"/>
  <c r="F381" i="15" s="1"/>
  <c r="D381" i="15" s="1"/>
  <c r="G198" i="14"/>
  <c r="H198" i="14" s="1"/>
  <c r="E199" i="14"/>
  <c r="E374" i="17"/>
  <c r="F374" i="17" s="1"/>
  <c r="D374" i="17"/>
  <c r="G373" i="17"/>
  <c r="H373" i="17"/>
  <c r="G372" i="27"/>
  <c r="E373" i="27"/>
  <c r="F373" i="27" s="1"/>
  <c r="D373" i="27" s="1"/>
  <c r="H372" i="27"/>
  <c r="E372" i="18"/>
  <c r="F372" i="18" s="1"/>
  <c r="D372" i="18" s="1"/>
  <c r="G371" i="18"/>
  <c r="H371" i="18" s="1"/>
  <c r="K371" i="10"/>
  <c r="G370" i="10"/>
  <c r="E371" i="10"/>
  <c r="F371" i="10" s="1"/>
  <c r="D371" i="10"/>
  <c r="H370" i="10"/>
  <c r="G368" i="9"/>
  <c r="E369" i="9"/>
  <c r="F369" i="9" s="1"/>
  <c r="K369" i="9"/>
  <c r="H368" i="9"/>
  <c r="G370" i="11"/>
  <c r="E371" i="11"/>
  <c r="F371" i="11" s="1"/>
  <c r="D371" i="11" s="1"/>
  <c r="H370" i="11"/>
  <c r="E371" i="8"/>
  <c r="F371" i="8" s="1"/>
  <c r="D371" i="8"/>
  <c r="G370" i="8"/>
  <c r="H370" i="8" s="1"/>
  <c r="G370" i="6"/>
  <c r="E371" i="6"/>
  <c r="F371" i="6" s="1"/>
  <c r="D371" i="6" s="1"/>
  <c r="H370" i="6"/>
  <c r="G370" i="5"/>
  <c r="E371" i="5"/>
  <c r="F371" i="5" s="1"/>
  <c r="D371" i="5" s="1"/>
  <c r="H370" i="5"/>
  <c r="E354" i="4"/>
  <c r="F354" i="4" s="1"/>
  <c r="D354" i="4" s="1"/>
  <c r="G353" i="4"/>
  <c r="H353" i="4" s="1"/>
  <c r="E333" i="7"/>
  <c r="F333" i="7" s="1"/>
  <c r="H332" i="7"/>
  <c r="D333" i="7"/>
  <c r="G333" i="7" s="1"/>
  <c r="E410" i="20" l="1"/>
  <c r="F410" i="20" s="1"/>
  <c r="D410" i="20" s="1"/>
  <c r="G409" i="20"/>
  <c r="H409" i="20" s="1"/>
  <c r="E410" i="12"/>
  <c r="F410" i="12" s="1"/>
  <c r="D410" i="12" s="1"/>
  <c r="G409" i="12"/>
  <c r="H409" i="12"/>
  <c r="H381" i="26"/>
  <c r="D369" i="9"/>
  <c r="K370" i="9" s="1"/>
  <c r="E382" i="26"/>
  <c r="F382" i="26" s="1"/>
  <c r="G391" i="25"/>
  <c r="E392" i="25"/>
  <c r="F392" i="25" s="1"/>
  <c r="D392" i="25" s="1"/>
  <c r="H391" i="25"/>
  <c r="E390" i="24"/>
  <c r="F390" i="24" s="1"/>
  <c r="D390" i="24" s="1"/>
  <c r="G389" i="24"/>
  <c r="H389" i="24" s="1"/>
  <c r="E390" i="23"/>
  <c r="F390" i="23" s="1"/>
  <c r="D390" i="23" s="1"/>
  <c r="G389" i="23"/>
  <c r="H389" i="23" s="1"/>
  <c r="G389" i="19"/>
  <c r="E390" i="19"/>
  <c r="F390" i="19" s="1"/>
  <c r="D390" i="19" s="1"/>
  <c r="H389" i="19"/>
  <c r="G389" i="16"/>
  <c r="E390" i="16"/>
  <c r="F390" i="16" s="1"/>
  <c r="D390" i="16" s="1"/>
  <c r="H389" i="16"/>
  <c r="G372" i="13"/>
  <c r="H372" i="13" s="1"/>
  <c r="E373" i="13"/>
  <c r="F373" i="13" s="1"/>
  <c r="D373" i="13" s="1"/>
  <c r="G389" i="22"/>
  <c r="H389" i="22" s="1"/>
  <c r="E390" i="22"/>
  <c r="F390" i="22" s="1"/>
  <c r="D390" i="22" s="1"/>
  <c r="E382" i="21"/>
  <c r="F382" i="21" s="1"/>
  <c r="D382" i="21" s="1"/>
  <c r="G381" i="21"/>
  <c r="H381" i="21" s="1"/>
  <c r="G381" i="15"/>
  <c r="H381" i="15" s="1"/>
  <c r="E382" i="15"/>
  <c r="F382" i="15" s="1"/>
  <c r="D382" i="15" s="1"/>
  <c r="F199" i="14"/>
  <c r="D199" i="14" s="1"/>
  <c r="G374" i="17"/>
  <c r="H374" i="17" s="1"/>
  <c r="E375" i="17"/>
  <c r="F375" i="17" s="1"/>
  <c r="D375" i="17"/>
  <c r="E374" i="27"/>
  <c r="F374" i="27" s="1"/>
  <c r="D374" i="27"/>
  <c r="G373" i="27"/>
  <c r="H373" i="27"/>
  <c r="E373" i="18"/>
  <c r="F373" i="18" s="1"/>
  <c r="D373" i="18" s="1"/>
  <c r="G372" i="18"/>
  <c r="H372" i="18" s="1"/>
  <c r="K372" i="10"/>
  <c r="G371" i="10"/>
  <c r="H371" i="10" s="1"/>
  <c r="E372" i="10"/>
  <c r="F372" i="10" s="1"/>
  <c r="D372" i="10" s="1"/>
  <c r="E372" i="11"/>
  <c r="F372" i="11" s="1"/>
  <c r="D372" i="11"/>
  <c r="G371" i="11"/>
  <c r="H371" i="11"/>
  <c r="E372" i="8"/>
  <c r="F372" i="8" s="1"/>
  <c r="D372" i="8" s="1"/>
  <c r="G371" i="8"/>
  <c r="H371" i="8" s="1"/>
  <c r="G371" i="6"/>
  <c r="E372" i="6"/>
  <c r="F372" i="6" s="1"/>
  <c r="D372" i="6" s="1"/>
  <c r="H371" i="6"/>
  <c r="E372" i="5"/>
  <c r="F372" i="5" s="1"/>
  <c r="D372" i="5" s="1"/>
  <c r="G371" i="5"/>
  <c r="H371" i="5" s="1"/>
  <c r="E355" i="4"/>
  <c r="F355" i="4" s="1"/>
  <c r="D355" i="4" s="1"/>
  <c r="G354" i="4"/>
  <c r="H354" i="4" s="1"/>
  <c r="E334" i="7"/>
  <c r="F334" i="7" s="1"/>
  <c r="D334" i="7" s="1"/>
  <c r="G334" i="7" s="1"/>
  <c r="H333" i="7"/>
  <c r="D382" i="26" l="1"/>
  <c r="E411" i="20"/>
  <c r="F411" i="20" s="1"/>
  <c r="D411" i="20" s="1"/>
  <c r="G410" i="20"/>
  <c r="H410" i="20" s="1"/>
  <c r="E411" i="12"/>
  <c r="F411" i="12" s="1"/>
  <c r="D411" i="12" s="1"/>
  <c r="G410" i="12"/>
  <c r="H410" i="12" s="1"/>
  <c r="E370" i="9"/>
  <c r="F370" i="9" s="1"/>
  <c r="D370" i="9" s="1"/>
  <c r="G369" i="9"/>
  <c r="H369" i="9" s="1"/>
  <c r="H370" i="9" s="1"/>
  <c r="G382" i="26"/>
  <c r="H382" i="26" s="1"/>
  <c r="E383" i="26"/>
  <c r="F383" i="26" s="1"/>
  <c r="D383" i="26" s="1"/>
  <c r="G383" i="26" s="1"/>
  <c r="E393" i="25"/>
  <c r="F393" i="25" s="1"/>
  <c r="D393" i="25" s="1"/>
  <c r="G392" i="25"/>
  <c r="H392" i="25" s="1"/>
  <c r="E391" i="24"/>
  <c r="F391" i="24" s="1"/>
  <c r="D391" i="24" s="1"/>
  <c r="G390" i="24"/>
  <c r="H390" i="24" s="1"/>
  <c r="E391" i="23"/>
  <c r="F391" i="23" s="1"/>
  <c r="D391" i="23" s="1"/>
  <c r="G390" i="23"/>
  <c r="H390" i="23" s="1"/>
  <c r="E391" i="19"/>
  <c r="F391" i="19" s="1"/>
  <c r="D391" i="19" s="1"/>
  <c r="G390" i="19"/>
  <c r="H390" i="19"/>
  <c r="G390" i="16"/>
  <c r="E391" i="16"/>
  <c r="F391" i="16" s="1"/>
  <c r="D391" i="16" s="1"/>
  <c r="H390" i="16"/>
  <c r="E374" i="13"/>
  <c r="F374" i="13" s="1"/>
  <c r="D374" i="13" s="1"/>
  <c r="G373" i="13"/>
  <c r="H373" i="13" s="1"/>
  <c r="E391" i="22"/>
  <c r="F391" i="22" s="1"/>
  <c r="D391" i="22" s="1"/>
  <c r="G390" i="22"/>
  <c r="H390" i="22" s="1"/>
  <c r="G382" i="21"/>
  <c r="H382" i="21" s="1"/>
  <c r="E383" i="21"/>
  <c r="F383" i="21" s="1"/>
  <c r="D383" i="21" s="1"/>
  <c r="G382" i="15"/>
  <c r="H382" i="15" s="1"/>
  <c r="E383" i="15"/>
  <c r="F383" i="15" s="1"/>
  <c r="D383" i="15" s="1"/>
  <c r="G199" i="14"/>
  <c r="H199" i="14" s="1"/>
  <c r="E200" i="14"/>
  <c r="F200" i="14" s="1"/>
  <c r="D200" i="14"/>
  <c r="H375" i="17"/>
  <c r="G375" i="17"/>
  <c r="E376" i="17"/>
  <c r="F376" i="17" s="1"/>
  <c r="D376" i="17" s="1"/>
  <c r="E375" i="27"/>
  <c r="F375" i="27" s="1"/>
  <c r="D375" i="27" s="1"/>
  <c r="G374" i="27"/>
  <c r="H374" i="27"/>
  <c r="E374" i="18"/>
  <c r="F374" i="18" s="1"/>
  <c r="D374" i="18" s="1"/>
  <c r="G373" i="18"/>
  <c r="H373" i="18" s="1"/>
  <c r="E373" i="10"/>
  <c r="F373" i="10" s="1"/>
  <c r="K373" i="10"/>
  <c r="D373" i="10" s="1"/>
  <c r="G372" i="10"/>
  <c r="H372" i="10" s="1"/>
  <c r="K371" i="9"/>
  <c r="D371" i="9" s="1"/>
  <c r="G370" i="9"/>
  <c r="E371" i="9"/>
  <c r="F371" i="9" s="1"/>
  <c r="E373" i="11"/>
  <c r="F373" i="11" s="1"/>
  <c r="D373" i="11"/>
  <c r="G372" i="11"/>
  <c r="H372" i="11"/>
  <c r="E373" i="8"/>
  <c r="F373" i="8" s="1"/>
  <c r="D373" i="8" s="1"/>
  <c r="G372" i="8"/>
  <c r="H372" i="8" s="1"/>
  <c r="E373" i="6"/>
  <c r="F373" i="6" s="1"/>
  <c r="D373" i="6"/>
  <c r="G372" i="6"/>
  <c r="H372" i="6"/>
  <c r="E373" i="5"/>
  <c r="F373" i="5" s="1"/>
  <c r="D373" i="5"/>
  <c r="G372" i="5"/>
  <c r="H372" i="5" s="1"/>
  <c r="G355" i="4"/>
  <c r="H355" i="4" s="1"/>
  <c r="E356" i="4"/>
  <c r="F356" i="4" s="1"/>
  <c r="D356" i="4" s="1"/>
  <c r="E335" i="7"/>
  <c r="F335" i="7" s="1"/>
  <c r="D335" i="7" s="1"/>
  <c r="G335" i="7" s="1"/>
  <c r="H334" i="7"/>
  <c r="H383" i="26" l="1"/>
  <c r="E412" i="20"/>
  <c r="F412" i="20" s="1"/>
  <c r="D412" i="20" s="1"/>
  <c r="G411" i="20"/>
  <c r="H411" i="20" s="1"/>
  <c r="G411" i="12"/>
  <c r="H411" i="12" s="1"/>
  <c r="E412" i="12"/>
  <c r="F412" i="12" s="1"/>
  <c r="D412" i="12" s="1"/>
  <c r="E384" i="26"/>
  <c r="F384" i="26" s="1"/>
  <c r="G393" i="25"/>
  <c r="H393" i="25" s="1"/>
  <c r="E394" i="25"/>
  <c r="F394" i="25" s="1"/>
  <c r="D394" i="25" s="1"/>
  <c r="G391" i="24"/>
  <c r="H391" i="24" s="1"/>
  <c r="E392" i="24"/>
  <c r="F392" i="24" s="1"/>
  <c r="D392" i="24" s="1"/>
  <c r="G391" i="23"/>
  <c r="H391" i="23" s="1"/>
  <c r="E392" i="23"/>
  <c r="F392" i="23" s="1"/>
  <c r="D392" i="23" s="1"/>
  <c r="G391" i="19"/>
  <c r="H391" i="19" s="1"/>
  <c r="E392" i="19"/>
  <c r="F392" i="19" s="1"/>
  <c r="D392" i="19" s="1"/>
  <c r="E392" i="16"/>
  <c r="F392" i="16" s="1"/>
  <c r="D392" i="16" s="1"/>
  <c r="G391" i="16"/>
  <c r="H391" i="16" s="1"/>
  <c r="G374" i="13"/>
  <c r="H374" i="13" s="1"/>
  <c r="E375" i="13"/>
  <c r="F375" i="13" s="1"/>
  <c r="D375" i="13" s="1"/>
  <c r="G391" i="22"/>
  <c r="H391" i="22" s="1"/>
  <c r="E392" i="22"/>
  <c r="F392" i="22" s="1"/>
  <c r="D392" i="22" s="1"/>
  <c r="E384" i="21"/>
  <c r="F384" i="21" s="1"/>
  <c r="D384" i="21" s="1"/>
  <c r="G383" i="21"/>
  <c r="H383" i="21" s="1"/>
  <c r="G383" i="15"/>
  <c r="H383" i="15" s="1"/>
  <c r="E384" i="15"/>
  <c r="F384" i="15" s="1"/>
  <c r="D384" i="15" s="1"/>
  <c r="G200" i="14"/>
  <c r="E201" i="14"/>
  <c r="H200" i="14"/>
  <c r="E377" i="17"/>
  <c r="F377" i="17" s="1"/>
  <c r="D377" i="17" s="1"/>
  <c r="G376" i="17"/>
  <c r="H376" i="17"/>
  <c r="G375" i="27"/>
  <c r="E376" i="27"/>
  <c r="F376" i="27" s="1"/>
  <c r="D376" i="27" s="1"/>
  <c r="H375" i="27"/>
  <c r="E375" i="18"/>
  <c r="F375" i="18" s="1"/>
  <c r="D375" i="18" s="1"/>
  <c r="G374" i="18"/>
  <c r="H374" i="18" s="1"/>
  <c r="E374" i="10"/>
  <c r="F374" i="10" s="1"/>
  <c r="D374" i="10" s="1"/>
  <c r="K374" i="10"/>
  <c r="G373" i="10"/>
  <c r="H373" i="10" s="1"/>
  <c r="K372" i="9"/>
  <c r="G371" i="9"/>
  <c r="E372" i="9"/>
  <c r="F372" i="9" s="1"/>
  <c r="D372" i="9" s="1"/>
  <c r="H371" i="9"/>
  <c r="G373" i="11"/>
  <c r="E374" i="11"/>
  <c r="F374" i="11" s="1"/>
  <c r="D374" i="11"/>
  <c r="H373" i="11"/>
  <c r="G373" i="8"/>
  <c r="H373" i="8" s="1"/>
  <c r="E374" i="8"/>
  <c r="F374" i="8" s="1"/>
  <c r="D374" i="8" s="1"/>
  <c r="E374" i="6"/>
  <c r="F374" i="6" s="1"/>
  <c r="D374" i="6"/>
  <c r="G373" i="6"/>
  <c r="H373" i="6"/>
  <c r="G373" i="5"/>
  <c r="H373" i="5" s="1"/>
  <c r="E374" i="5"/>
  <c r="F374" i="5" s="1"/>
  <c r="D374" i="5" s="1"/>
  <c r="G356" i="4"/>
  <c r="H356" i="4" s="1"/>
  <c r="E357" i="4"/>
  <c r="F357" i="4" s="1"/>
  <c r="D357" i="4" s="1"/>
  <c r="H335" i="7"/>
  <c r="E336" i="7"/>
  <c r="F336" i="7" s="1"/>
  <c r="D336" i="7" s="1"/>
  <c r="G336" i="7" s="1"/>
  <c r="G412" i="20" l="1"/>
  <c r="H412" i="20" s="1"/>
  <c r="E413" i="20"/>
  <c r="F413" i="20" s="1"/>
  <c r="D413" i="20" s="1"/>
  <c r="E413" i="12"/>
  <c r="F413" i="12" s="1"/>
  <c r="D413" i="12" s="1"/>
  <c r="G412" i="12"/>
  <c r="H412" i="12"/>
  <c r="D384" i="26"/>
  <c r="E385" i="26" s="1"/>
  <c r="F385" i="26" s="1"/>
  <c r="G394" i="25"/>
  <c r="H394" i="25" s="1"/>
  <c r="E395" i="25"/>
  <c r="F395" i="25" s="1"/>
  <c r="D395" i="25" s="1"/>
  <c r="G392" i="24"/>
  <c r="H392" i="24" s="1"/>
  <c r="E393" i="24"/>
  <c r="F393" i="24" s="1"/>
  <c r="D393" i="24" s="1"/>
  <c r="E393" i="23"/>
  <c r="F393" i="23" s="1"/>
  <c r="D393" i="23" s="1"/>
  <c r="G392" i="23"/>
  <c r="H392" i="23" s="1"/>
  <c r="G392" i="19"/>
  <c r="E393" i="19"/>
  <c r="F393" i="19" s="1"/>
  <c r="D393" i="19"/>
  <c r="H392" i="19"/>
  <c r="E393" i="16"/>
  <c r="F393" i="16" s="1"/>
  <c r="D393" i="16"/>
  <c r="G392" i="16"/>
  <c r="H392" i="16"/>
  <c r="E376" i="13"/>
  <c r="F376" i="13" s="1"/>
  <c r="D376" i="13" s="1"/>
  <c r="G375" i="13"/>
  <c r="H375" i="13"/>
  <c r="G392" i="22"/>
  <c r="H392" i="22" s="1"/>
  <c r="E393" i="22"/>
  <c r="F393" i="22" s="1"/>
  <c r="D393" i="22" s="1"/>
  <c r="G384" i="21"/>
  <c r="H384" i="21" s="1"/>
  <c r="E385" i="21"/>
  <c r="F385" i="21" s="1"/>
  <c r="D385" i="21" s="1"/>
  <c r="G384" i="15"/>
  <c r="H384" i="15" s="1"/>
  <c r="E385" i="15"/>
  <c r="F385" i="15" s="1"/>
  <c r="D385" i="15" s="1"/>
  <c r="F201" i="14"/>
  <c r="D201" i="14" s="1"/>
  <c r="E378" i="17"/>
  <c r="F378" i="17" s="1"/>
  <c r="D378" i="17"/>
  <c r="G377" i="17"/>
  <c r="H377" i="17" s="1"/>
  <c r="G376" i="27"/>
  <c r="E377" i="27"/>
  <c r="F377" i="27" s="1"/>
  <c r="D377" i="27" s="1"/>
  <c r="H376" i="27"/>
  <c r="G375" i="18"/>
  <c r="H375" i="18" s="1"/>
  <c r="E376" i="18"/>
  <c r="F376" i="18" s="1"/>
  <c r="D376" i="18" s="1"/>
  <c r="E375" i="10"/>
  <c r="F375" i="10" s="1"/>
  <c r="D375" i="10" s="1"/>
  <c r="K375" i="10"/>
  <c r="G374" i="10"/>
  <c r="H374" i="10" s="1"/>
  <c r="E373" i="9"/>
  <c r="F373" i="9" s="1"/>
  <c r="K373" i="9"/>
  <c r="G372" i="9"/>
  <c r="H372" i="9" s="1"/>
  <c r="G374" i="11"/>
  <c r="E375" i="11"/>
  <c r="F375" i="11" s="1"/>
  <c r="D375" i="11" s="1"/>
  <c r="H374" i="11"/>
  <c r="G374" i="8"/>
  <c r="E375" i="8"/>
  <c r="F375" i="8" s="1"/>
  <c r="D375" i="8" s="1"/>
  <c r="H374" i="8"/>
  <c r="E375" i="6"/>
  <c r="F375" i="6" s="1"/>
  <c r="D375" i="6"/>
  <c r="G374" i="6"/>
  <c r="H374" i="6"/>
  <c r="G374" i="5"/>
  <c r="H374" i="5" s="1"/>
  <c r="E375" i="5"/>
  <c r="F375" i="5" s="1"/>
  <c r="D375" i="5" s="1"/>
  <c r="E358" i="4"/>
  <c r="F358" i="4" s="1"/>
  <c r="D358" i="4" s="1"/>
  <c r="G357" i="4"/>
  <c r="H357" i="4" s="1"/>
  <c r="E337" i="7"/>
  <c r="F337" i="7" s="1"/>
  <c r="D337" i="7" s="1"/>
  <c r="G337" i="7" s="1"/>
  <c r="H336" i="7"/>
  <c r="G413" i="20" l="1"/>
  <c r="H413" i="20" s="1"/>
  <c r="E414" i="20"/>
  <c r="F414" i="20" s="1"/>
  <c r="D414" i="20" s="1"/>
  <c r="E414" i="12"/>
  <c r="F414" i="12" s="1"/>
  <c r="D414" i="12" s="1"/>
  <c r="G413" i="12"/>
  <c r="H413" i="12" s="1"/>
  <c r="G384" i="26"/>
  <c r="H384" i="26" s="1"/>
  <c r="D385" i="26"/>
  <c r="E386" i="26" s="1"/>
  <c r="F386" i="26" s="1"/>
  <c r="D373" i="9"/>
  <c r="E396" i="25"/>
  <c r="F396" i="25" s="1"/>
  <c r="D396" i="25" s="1"/>
  <c r="G395" i="25"/>
  <c r="H395" i="25"/>
  <c r="G393" i="24"/>
  <c r="H393" i="24" s="1"/>
  <c r="E394" i="24"/>
  <c r="F394" i="24" s="1"/>
  <c r="D394" i="24" s="1"/>
  <c r="E394" i="23"/>
  <c r="F394" i="23" s="1"/>
  <c r="D394" i="23" s="1"/>
  <c r="G393" i="23"/>
  <c r="H393" i="23"/>
  <c r="E394" i="19"/>
  <c r="F394" i="19" s="1"/>
  <c r="D394" i="19" s="1"/>
  <c r="G393" i="19"/>
  <c r="H393" i="19" s="1"/>
  <c r="E394" i="16"/>
  <c r="F394" i="16" s="1"/>
  <c r="D394" i="16" s="1"/>
  <c r="G393" i="16"/>
  <c r="H393" i="16" s="1"/>
  <c r="G376" i="13"/>
  <c r="E377" i="13"/>
  <c r="F377" i="13" s="1"/>
  <c r="D377" i="13" s="1"/>
  <c r="H376" i="13"/>
  <c r="G393" i="22"/>
  <c r="H393" i="22" s="1"/>
  <c r="E394" i="22"/>
  <c r="F394" i="22" s="1"/>
  <c r="D394" i="22" s="1"/>
  <c r="G385" i="21"/>
  <c r="H385" i="21" s="1"/>
  <c r="E386" i="21"/>
  <c r="F386" i="21" s="1"/>
  <c r="D386" i="21"/>
  <c r="E386" i="15"/>
  <c r="F386" i="15" s="1"/>
  <c r="D386" i="15" s="1"/>
  <c r="G385" i="15"/>
  <c r="H385" i="15" s="1"/>
  <c r="G201" i="14"/>
  <c r="H201" i="14" s="1"/>
  <c r="E202" i="14"/>
  <c r="F202" i="14" s="1"/>
  <c r="D202" i="14" s="1"/>
  <c r="G378" i="17"/>
  <c r="H378" i="17" s="1"/>
  <c r="E379" i="17"/>
  <c r="F379" i="17" s="1"/>
  <c r="D379" i="17"/>
  <c r="E378" i="27"/>
  <c r="F378" i="27" s="1"/>
  <c r="D378" i="27"/>
  <c r="G377" i="27"/>
  <c r="H377" i="27" s="1"/>
  <c r="G376" i="18"/>
  <c r="H376" i="18" s="1"/>
  <c r="E377" i="18"/>
  <c r="F377" i="18" s="1"/>
  <c r="D377" i="18" s="1"/>
  <c r="G375" i="10"/>
  <c r="H375" i="10" s="1"/>
  <c r="E376" i="10"/>
  <c r="F376" i="10" s="1"/>
  <c r="K376" i="10"/>
  <c r="D376" i="10" s="1"/>
  <c r="E374" i="9"/>
  <c r="F374" i="9" s="1"/>
  <c r="K374" i="9"/>
  <c r="G373" i="9"/>
  <c r="H373" i="9" s="1"/>
  <c r="E376" i="11"/>
  <c r="F376" i="11" s="1"/>
  <c r="D376" i="11"/>
  <c r="G375" i="11"/>
  <c r="H375" i="11" s="1"/>
  <c r="G375" i="8"/>
  <c r="E376" i="8"/>
  <c r="F376" i="8" s="1"/>
  <c r="D376" i="8"/>
  <c r="H375" i="8"/>
  <c r="G375" i="6"/>
  <c r="E376" i="6"/>
  <c r="F376" i="6" s="1"/>
  <c r="D376" i="6" s="1"/>
  <c r="H375" i="6"/>
  <c r="E376" i="5"/>
  <c r="F376" i="5" s="1"/>
  <c r="D376" i="5" s="1"/>
  <c r="G375" i="5"/>
  <c r="H375" i="5" s="1"/>
  <c r="E359" i="4"/>
  <c r="F359" i="4" s="1"/>
  <c r="D359" i="4" s="1"/>
  <c r="G358" i="4"/>
  <c r="H358" i="4"/>
  <c r="E338" i="7"/>
  <c r="F338" i="7" s="1"/>
  <c r="D338" i="7" s="1"/>
  <c r="G338" i="7" s="1"/>
  <c r="H337" i="7"/>
  <c r="G414" i="20" l="1"/>
  <c r="H414" i="20" s="1"/>
  <c r="E415" i="20"/>
  <c r="F415" i="20" s="1"/>
  <c r="D415" i="20" s="1"/>
  <c r="G414" i="12"/>
  <c r="H414" i="12" s="1"/>
  <c r="E415" i="12"/>
  <c r="F415" i="12" s="1"/>
  <c r="D415" i="12" s="1"/>
  <c r="D386" i="26"/>
  <c r="G386" i="26" s="1"/>
  <c r="G385" i="26"/>
  <c r="H385" i="26" s="1"/>
  <c r="D374" i="9"/>
  <c r="G396" i="25"/>
  <c r="H396" i="25" s="1"/>
  <c r="E397" i="25"/>
  <c r="F397" i="25" s="1"/>
  <c r="D397" i="25" s="1"/>
  <c r="E395" i="24"/>
  <c r="F395" i="24" s="1"/>
  <c r="D395" i="24" s="1"/>
  <c r="G394" i="24"/>
  <c r="H394" i="24" s="1"/>
  <c r="G394" i="23"/>
  <c r="H394" i="23" s="1"/>
  <c r="E395" i="23"/>
  <c r="F395" i="23" s="1"/>
  <c r="D395" i="23" s="1"/>
  <c r="E395" i="19"/>
  <c r="F395" i="19" s="1"/>
  <c r="D395" i="19" s="1"/>
  <c r="G394" i="19"/>
  <c r="H394" i="19" s="1"/>
  <c r="G394" i="16"/>
  <c r="H394" i="16" s="1"/>
  <c r="E395" i="16"/>
  <c r="F395" i="16" s="1"/>
  <c r="D395" i="16" s="1"/>
  <c r="E378" i="13"/>
  <c r="F378" i="13" s="1"/>
  <c r="D378" i="13"/>
  <c r="G377" i="13"/>
  <c r="H377" i="13" s="1"/>
  <c r="E395" i="22"/>
  <c r="F395" i="22" s="1"/>
  <c r="D395" i="22" s="1"/>
  <c r="G394" i="22"/>
  <c r="H394" i="22" s="1"/>
  <c r="G386" i="21"/>
  <c r="H386" i="21" s="1"/>
  <c r="E387" i="21"/>
  <c r="F387" i="21" s="1"/>
  <c r="D387" i="21" s="1"/>
  <c r="E387" i="15"/>
  <c r="F387" i="15" s="1"/>
  <c r="D387" i="15"/>
  <c r="G386" i="15"/>
  <c r="H386" i="15"/>
  <c r="G202" i="14"/>
  <c r="E203" i="14"/>
  <c r="H202" i="14"/>
  <c r="H379" i="17"/>
  <c r="G379" i="17"/>
  <c r="E380" i="17"/>
  <c r="F380" i="17" s="1"/>
  <c r="D380" i="17" s="1"/>
  <c r="E379" i="27"/>
  <c r="F379" i="27" s="1"/>
  <c r="D379" i="27"/>
  <c r="G378" i="27"/>
  <c r="H378" i="27" s="1"/>
  <c r="G377" i="18"/>
  <c r="E378" i="18"/>
  <c r="F378" i="18" s="1"/>
  <c r="D378" i="18" s="1"/>
  <c r="H377" i="18"/>
  <c r="G376" i="10"/>
  <c r="E377" i="10"/>
  <c r="F377" i="10" s="1"/>
  <c r="D377" i="10" s="1"/>
  <c r="K377" i="10"/>
  <c r="H376" i="10"/>
  <c r="E375" i="9"/>
  <c r="F375" i="9" s="1"/>
  <c r="K375" i="9"/>
  <c r="G374" i="9"/>
  <c r="H374" i="9"/>
  <c r="E377" i="11"/>
  <c r="F377" i="11" s="1"/>
  <c r="D377" i="11" s="1"/>
  <c r="G376" i="11"/>
  <c r="H376" i="11" s="1"/>
  <c r="G376" i="8"/>
  <c r="H376" i="8" s="1"/>
  <c r="E377" i="8"/>
  <c r="F377" i="8" s="1"/>
  <c r="D377" i="8" s="1"/>
  <c r="G376" i="6"/>
  <c r="E377" i="6"/>
  <c r="F377" i="6" s="1"/>
  <c r="D377" i="6" s="1"/>
  <c r="H376" i="6"/>
  <c r="E377" i="5"/>
  <c r="F377" i="5" s="1"/>
  <c r="D377" i="5" s="1"/>
  <c r="G376" i="5"/>
  <c r="H376" i="5" s="1"/>
  <c r="G359" i="4"/>
  <c r="H359" i="4" s="1"/>
  <c r="E360" i="4"/>
  <c r="F360" i="4" s="1"/>
  <c r="D360" i="4" s="1"/>
  <c r="E339" i="7"/>
  <c r="F339" i="7" s="1"/>
  <c r="D339" i="7" s="1"/>
  <c r="G339" i="7" s="1"/>
  <c r="H338" i="7"/>
  <c r="G415" i="20" l="1"/>
  <c r="H415" i="20" s="1"/>
  <c r="E416" i="20"/>
  <c r="F416" i="20" s="1"/>
  <c r="D416" i="20" s="1"/>
  <c r="G415" i="12"/>
  <c r="E416" i="12"/>
  <c r="F416" i="12" s="1"/>
  <c r="D416" i="12" s="1"/>
  <c r="H415" i="12"/>
  <c r="H386" i="26"/>
  <c r="E387" i="26"/>
  <c r="F387" i="26" s="1"/>
  <c r="D387" i="26" s="1"/>
  <c r="D375" i="9"/>
  <c r="E398" i="25"/>
  <c r="F398" i="25" s="1"/>
  <c r="D398" i="25" s="1"/>
  <c r="G397" i="25"/>
  <c r="H397" i="25" s="1"/>
  <c r="E396" i="24"/>
  <c r="F396" i="24" s="1"/>
  <c r="D396" i="24" s="1"/>
  <c r="G395" i="24"/>
  <c r="H395" i="24" s="1"/>
  <c r="E396" i="23"/>
  <c r="F396" i="23" s="1"/>
  <c r="D396" i="23" s="1"/>
  <c r="G395" i="23"/>
  <c r="H395" i="23" s="1"/>
  <c r="G395" i="19"/>
  <c r="H395" i="19" s="1"/>
  <c r="E396" i="19"/>
  <c r="F396" i="19" s="1"/>
  <c r="D396" i="19" s="1"/>
  <c r="E396" i="16"/>
  <c r="F396" i="16" s="1"/>
  <c r="D396" i="16" s="1"/>
  <c r="G395" i="16"/>
  <c r="H395" i="16" s="1"/>
  <c r="E379" i="13"/>
  <c r="F379" i="13" s="1"/>
  <c r="D379" i="13" s="1"/>
  <c r="G378" i="13"/>
  <c r="H378" i="13" s="1"/>
  <c r="G395" i="22"/>
  <c r="E396" i="22"/>
  <c r="F396" i="22" s="1"/>
  <c r="D396" i="22" s="1"/>
  <c r="H395" i="22"/>
  <c r="E388" i="21"/>
  <c r="F388" i="21" s="1"/>
  <c r="D388" i="21" s="1"/>
  <c r="G387" i="21"/>
  <c r="H387" i="21" s="1"/>
  <c r="G387" i="15"/>
  <c r="E388" i="15"/>
  <c r="F388" i="15" s="1"/>
  <c r="D388" i="15" s="1"/>
  <c r="H387" i="15"/>
  <c r="F203" i="14"/>
  <c r="D203" i="14" s="1"/>
  <c r="E381" i="17"/>
  <c r="F381" i="17" s="1"/>
  <c r="D381" i="17" s="1"/>
  <c r="G380" i="17"/>
  <c r="H380" i="17"/>
  <c r="G379" i="27"/>
  <c r="E380" i="27"/>
  <c r="F380" i="27" s="1"/>
  <c r="D380" i="27" s="1"/>
  <c r="H379" i="27"/>
  <c r="E379" i="18"/>
  <c r="F379" i="18" s="1"/>
  <c r="D379" i="18" s="1"/>
  <c r="G378" i="18"/>
  <c r="H378" i="18" s="1"/>
  <c r="K378" i="10"/>
  <c r="G377" i="10"/>
  <c r="E378" i="10"/>
  <c r="F378" i="10" s="1"/>
  <c r="D378" i="10"/>
  <c r="H377" i="10"/>
  <c r="G375" i="9"/>
  <c r="H375" i="9" s="1"/>
  <c r="E376" i="9"/>
  <c r="F376" i="9" s="1"/>
  <c r="D376" i="9" s="1"/>
  <c r="K376" i="9"/>
  <c r="G377" i="11"/>
  <c r="H377" i="11" s="1"/>
  <c r="E378" i="11"/>
  <c r="F378" i="11" s="1"/>
  <c r="D378" i="11" s="1"/>
  <c r="E378" i="8"/>
  <c r="F378" i="8" s="1"/>
  <c r="D378" i="8" s="1"/>
  <c r="G377" i="8"/>
  <c r="H377" i="8" s="1"/>
  <c r="G377" i="6"/>
  <c r="E378" i="6"/>
  <c r="F378" i="6" s="1"/>
  <c r="D378" i="6"/>
  <c r="H377" i="6"/>
  <c r="G377" i="5"/>
  <c r="H377" i="5" s="1"/>
  <c r="E378" i="5"/>
  <c r="F378" i="5" s="1"/>
  <c r="D378" i="5" s="1"/>
  <c r="G360" i="4"/>
  <c r="H360" i="4" s="1"/>
  <c r="E361" i="4"/>
  <c r="F361" i="4" s="1"/>
  <c r="D361" i="4" s="1"/>
  <c r="E340" i="7"/>
  <c r="F340" i="7" s="1"/>
  <c r="D340" i="7"/>
  <c r="G340" i="7" s="1"/>
  <c r="H339" i="7"/>
  <c r="E417" i="20" l="1"/>
  <c r="F417" i="20" s="1"/>
  <c r="D417" i="20" s="1"/>
  <c r="G416" i="20"/>
  <c r="H416" i="20" s="1"/>
  <c r="G416" i="12"/>
  <c r="E417" i="12"/>
  <c r="F417" i="12" s="1"/>
  <c r="D417" i="12" s="1"/>
  <c r="H416" i="12"/>
  <c r="G387" i="26"/>
  <c r="H387" i="26" s="1"/>
  <c r="E388" i="26"/>
  <c r="F388" i="26" s="1"/>
  <c r="G398" i="25"/>
  <c r="H398" i="25" s="1"/>
  <c r="E399" i="25"/>
  <c r="F399" i="25" s="1"/>
  <c r="D399" i="25" s="1"/>
  <c r="G396" i="24"/>
  <c r="H396" i="24" s="1"/>
  <c r="E397" i="24"/>
  <c r="F397" i="24" s="1"/>
  <c r="D397" i="24" s="1"/>
  <c r="G396" i="23"/>
  <c r="H396" i="23" s="1"/>
  <c r="E397" i="23"/>
  <c r="F397" i="23" s="1"/>
  <c r="D397" i="23" s="1"/>
  <c r="E397" i="19"/>
  <c r="F397" i="19" s="1"/>
  <c r="D397" i="19" s="1"/>
  <c r="G396" i="19"/>
  <c r="H396" i="19"/>
  <c r="E397" i="16"/>
  <c r="F397" i="16" s="1"/>
  <c r="D397" i="16" s="1"/>
  <c r="G396" i="16"/>
  <c r="H396" i="16" s="1"/>
  <c r="E380" i="13"/>
  <c r="F380" i="13" s="1"/>
  <c r="D380" i="13"/>
  <c r="G379" i="13"/>
  <c r="H379" i="13" s="1"/>
  <c r="G396" i="22"/>
  <c r="H396" i="22" s="1"/>
  <c r="E397" i="22"/>
  <c r="F397" i="22" s="1"/>
  <c r="D397" i="22" s="1"/>
  <c r="E389" i="21"/>
  <c r="F389" i="21" s="1"/>
  <c r="D389" i="21" s="1"/>
  <c r="G388" i="21"/>
  <c r="H388" i="21" s="1"/>
  <c r="E389" i="15"/>
  <c r="F389" i="15" s="1"/>
  <c r="G388" i="15"/>
  <c r="D389" i="15"/>
  <c r="H388" i="15"/>
  <c r="G203" i="14"/>
  <c r="H203" i="14" s="1"/>
  <c r="E204" i="14"/>
  <c r="E382" i="17"/>
  <c r="F382" i="17" s="1"/>
  <c r="D382" i="17" s="1"/>
  <c r="G381" i="17"/>
  <c r="H381" i="17"/>
  <c r="G380" i="27"/>
  <c r="E381" i="27"/>
  <c r="F381" i="27" s="1"/>
  <c r="D381" i="27" s="1"/>
  <c r="H380" i="27"/>
  <c r="E380" i="18"/>
  <c r="F380" i="18" s="1"/>
  <c r="D380" i="18" s="1"/>
  <c r="G379" i="18"/>
  <c r="H379" i="18" s="1"/>
  <c r="K379" i="10"/>
  <c r="G378" i="10"/>
  <c r="E379" i="10"/>
  <c r="F379" i="10" s="1"/>
  <c r="D379" i="10"/>
  <c r="H378" i="10"/>
  <c r="G376" i="9"/>
  <c r="E377" i="9"/>
  <c r="F377" i="9" s="1"/>
  <c r="D377" i="9"/>
  <c r="K377" i="9"/>
  <c r="H376" i="9"/>
  <c r="E379" i="11"/>
  <c r="F379" i="11" s="1"/>
  <c r="D379" i="11"/>
  <c r="G378" i="11"/>
  <c r="H378" i="11" s="1"/>
  <c r="E379" i="8"/>
  <c r="F379" i="8" s="1"/>
  <c r="D379" i="8" s="1"/>
  <c r="G378" i="8"/>
  <c r="H378" i="8" s="1"/>
  <c r="G378" i="6"/>
  <c r="E379" i="6"/>
  <c r="F379" i="6" s="1"/>
  <c r="D379" i="6" s="1"/>
  <c r="H378" i="6"/>
  <c r="G378" i="5"/>
  <c r="H378" i="5" s="1"/>
  <c r="E379" i="5"/>
  <c r="F379" i="5" s="1"/>
  <c r="D379" i="5"/>
  <c r="E362" i="4"/>
  <c r="F362" i="4" s="1"/>
  <c r="D362" i="4" s="1"/>
  <c r="G361" i="4"/>
  <c r="H361" i="4"/>
  <c r="E341" i="7"/>
  <c r="F341" i="7" s="1"/>
  <c r="H340" i="7"/>
  <c r="D341" i="7"/>
  <c r="G341" i="7" s="1"/>
  <c r="E418" i="20" l="1"/>
  <c r="F418" i="20" s="1"/>
  <c r="D418" i="20" s="1"/>
  <c r="G417" i="20"/>
  <c r="H417" i="20" s="1"/>
  <c r="E418" i="12"/>
  <c r="F418" i="12" s="1"/>
  <c r="D418" i="12" s="1"/>
  <c r="G417" i="12"/>
  <c r="H417" i="12"/>
  <c r="D388" i="26"/>
  <c r="E389" i="26" s="1"/>
  <c r="F389" i="26" s="1"/>
  <c r="G399" i="25"/>
  <c r="E400" i="25"/>
  <c r="F400" i="25" s="1"/>
  <c r="D400" i="25" s="1"/>
  <c r="H399" i="25"/>
  <c r="E398" i="24"/>
  <c r="F398" i="24" s="1"/>
  <c r="D398" i="24" s="1"/>
  <c r="G397" i="24"/>
  <c r="H397" i="24"/>
  <c r="E398" i="23"/>
  <c r="F398" i="23" s="1"/>
  <c r="D398" i="23" s="1"/>
  <c r="G397" i="23"/>
  <c r="H397" i="23"/>
  <c r="G397" i="19"/>
  <c r="H397" i="19" s="1"/>
  <c r="E398" i="19"/>
  <c r="F398" i="19" s="1"/>
  <c r="D398" i="19" s="1"/>
  <c r="E398" i="16"/>
  <c r="F398" i="16" s="1"/>
  <c r="D398" i="16" s="1"/>
  <c r="G397" i="16"/>
  <c r="H397" i="16" s="1"/>
  <c r="G380" i="13"/>
  <c r="H380" i="13" s="1"/>
  <c r="E381" i="13"/>
  <c r="F381" i="13" s="1"/>
  <c r="D381" i="13" s="1"/>
  <c r="G397" i="22"/>
  <c r="H397" i="22" s="1"/>
  <c r="E398" i="22"/>
  <c r="F398" i="22" s="1"/>
  <c r="D398" i="22" s="1"/>
  <c r="E390" i="21"/>
  <c r="F390" i="21" s="1"/>
  <c r="D390" i="21" s="1"/>
  <c r="G389" i="21"/>
  <c r="H389" i="21" s="1"/>
  <c r="G389" i="15"/>
  <c r="E390" i="15"/>
  <c r="F390" i="15" s="1"/>
  <c r="D390" i="15" s="1"/>
  <c r="H389" i="15"/>
  <c r="F204" i="14"/>
  <c r="D204" i="14" s="1"/>
  <c r="G382" i="17"/>
  <c r="H382" i="17" s="1"/>
  <c r="E383" i="17"/>
  <c r="F383" i="17" s="1"/>
  <c r="D383" i="17" s="1"/>
  <c r="E382" i="27"/>
  <c r="F382" i="27" s="1"/>
  <c r="D382" i="27"/>
  <c r="G381" i="27"/>
  <c r="H381" i="27" s="1"/>
  <c r="E381" i="18"/>
  <c r="F381" i="18" s="1"/>
  <c r="D381" i="18" s="1"/>
  <c r="G380" i="18"/>
  <c r="H380" i="18" s="1"/>
  <c r="K380" i="10"/>
  <c r="G379" i="10"/>
  <c r="H379" i="10" s="1"/>
  <c r="E380" i="10"/>
  <c r="F380" i="10" s="1"/>
  <c r="D380" i="10" s="1"/>
  <c r="K378" i="9"/>
  <c r="G377" i="9"/>
  <c r="H377" i="9" s="1"/>
  <c r="E378" i="9"/>
  <c r="F378" i="9" s="1"/>
  <c r="D378" i="9" s="1"/>
  <c r="G379" i="11"/>
  <c r="H379" i="11" s="1"/>
  <c r="E380" i="11"/>
  <c r="F380" i="11" s="1"/>
  <c r="D380" i="11" s="1"/>
  <c r="E380" i="8"/>
  <c r="F380" i="8" s="1"/>
  <c r="D380" i="8"/>
  <c r="G379" i="8"/>
  <c r="H379" i="8" s="1"/>
  <c r="G379" i="6"/>
  <c r="E380" i="6"/>
  <c r="F380" i="6" s="1"/>
  <c r="D380" i="6" s="1"/>
  <c r="H379" i="6"/>
  <c r="E380" i="5"/>
  <c r="F380" i="5" s="1"/>
  <c r="D380" i="5" s="1"/>
  <c r="G379" i="5"/>
  <c r="H379" i="5" s="1"/>
  <c r="E363" i="4"/>
  <c r="F363" i="4" s="1"/>
  <c r="D363" i="4" s="1"/>
  <c r="G362" i="4"/>
  <c r="H362" i="4"/>
  <c r="H341" i="7"/>
  <c r="E342" i="7"/>
  <c r="F342" i="7" s="1"/>
  <c r="D342" i="7" s="1"/>
  <c r="G342" i="7" s="1"/>
  <c r="G388" i="26" l="1"/>
  <c r="H388" i="26" s="1"/>
  <c r="G418" i="20"/>
  <c r="E419" i="20"/>
  <c r="F419" i="20" s="1"/>
  <c r="D419" i="20" s="1"/>
  <c r="H418" i="20"/>
  <c r="E419" i="12"/>
  <c r="F419" i="12" s="1"/>
  <c r="D419" i="12" s="1"/>
  <c r="G418" i="12"/>
  <c r="H418" i="12" s="1"/>
  <c r="D389" i="26"/>
  <c r="E390" i="26" s="1"/>
  <c r="F390" i="26" s="1"/>
  <c r="E401" i="25"/>
  <c r="F401" i="25" s="1"/>
  <c r="D401" i="25" s="1"/>
  <c r="G400" i="25"/>
  <c r="H400" i="25"/>
  <c r="E399" i="24"/>
  <c r="F399" i="24" s="1"/>
  <c r="D399" i="24" s="1"/>
  <c r="G398" i="24"/>
  <c r="H398" i="24" s="1"/>
  <c r="E399" i="23"/>
  <c r="F399" i="23" s="1"/>
  <c r="D399" i="23" s="1"/>
  <c r="G398" i="23"/>
  <c r="H398" i="23"/>
  <c r="G398" i="19"/>
  <c r="H398" i="19" s="1"/>
  <c r="E399" i="19"/>
  <c r="F399" i="19" s="1"/>
  <c r="D399" i="19" s="1"/>
  <c r="E399" i="16"/>
  <c r="F399" i="16" s="1"/>
  <c r="D399" i="16" s="1"/>
  <c r="G398" i="16"/>
  <c r="H398" i="16" s="1"/>
  <c r="E382" i="13"/>
  <c r="F382" i="13" s="1"/>
  <c r="D382" i="13" s="1"/>
  <c r="G381" i="13"/>
  <c r="H381" i="13" s="1"/>
  <c r="E399" i="22"/>
  <c r="F399" i="22" s="1"/>
  <c r="D399" i="22" s="1"/>
  <c r="G398" i="22"/>
  <c r="H398" i="22" s="1"/>
  <c r="G390" i="21"/>
  <c r="H390" i="21" s="1"/>
  <c r="E391" i="21"/>
  <c r="F391" i="21" s="1"/>
  <c r="D391" i="21" s="1"/>
  <c r="E391" i="15"/>
  <c r="F391" i="15" s="1"/>
  <c r="D391" i="15" s="1"/>
  <c r="G390" i="15"/>
  <c r="H390" i="15" s="1"/>
  <c r="G204" i="14"/>
  <c r="H204" i="14" s="1"/>
  <c r="E205" i="14"/>
  <c r="H383" i="17"/>
  <c r="G383" i="17"/>
  <c r="E384" i="17"/>
  <c r="F384" i="17" s="1"/>
  <c r="D384" i="17" s="1"/>
  <c r="E383" i="27"/>
  <c r="F383" i="27" s="1"/>
  <c r="D383" i="27" s="1"/>
  <c r="G382" i="27"/>
  <c r="H382" i="27"/>
  <c r="E382" i="18"/>
  <c r="F382" i="18" s="1"/>
  <c r="D382" i="18" s="1"/>
  <c r="G381" i="18"/>
  <c r="H381" i="18" s="1"/>
  <c r="E381" i="10"/>
  <c r="F381" i="10" s="1"/>
  <c r="K381" i="10"/>
  <c r="D381" i="10" s="1"/>
  <c r="G380" i="10"/>
  <c r="H380" i="10" s="1"/>
  <c r="K379" i="9"/>
  <c r="G378" i="9"/>
  <c r="E379" i="9"/>
  <c r="F379" i="9" s="1"/>
  <c r="D379" i="9" s="1"/>
  <c r="H378" i="9"/>
  <c r="G380" i="11"/>
  <c r="E381" i="11"/>
  <c r="F381" i="11" s="1"/>
  <c r="D381" i="11" s="1"/>
  <c r="H380" i="11"/>
  <c r="E381" i="8"/>
  <c r="F381" i="8" s="1"/>
  <c r="D381" i="8"/>
  <c r="G380" i="8"/>
  <c r="H380" i="8" s="1"/>
  <c r="E381" i="6"/>
  <c r="F381" i="6" s="1"/>
  <c r="D381" i="6"/>
  <c r="G380" i="6"/>
  <c r="H380" i="6"/>
  <c r="E381" i="5"/>
  <c r="F381" i="5" s="1"/>
  <c r="D381" i="5" s="1"/>
  <c r="G380" i="5"/>
  <c r="H380" i="5" s="1"/>
  <c r="G363" i="4"/>
  <c r="E364" i="4"/>
  <c r="F364" i="4" s="1"/>
  <c r="D364" i="4" s="1"/>
  <c r="H363" i="4"/>
  <c r="E343" i="7"/>
  <c r="F343" i="7" s="1"/>
  <c r="D343" i="7" s="1"/>
  <c r="G343" i="7" s="1"/>
  <c r="H342" i="7"/>
  <c r="G419" i="20" l="1"/>
  <c r="H419" i="20" s="1"/>
  <c r="E420" i="20"/>
  <c r="F420" i="20" s="1"/>
  <c r="D420" i="20" s="1"/>
  <c r="E420" i="12"/>
  <c r="F420" i="12" s="1"/>
  <c r="D420" i="12" s="1"/>
  <c r="G419" i="12"/>
  <c r="H419" i="12"/>
  <c r="G389" i="26"/>
  <c r="H389" i="26" s="1"/>
  <c r="D390" i="26"/>
  <c r="E402" i="25"/>
  <c r="F402" i="25" s="1"/>
  <c r="D402" i="25" s="1"/>
  <c r="G401" i="25"/>
  <c r="H401" i="25"/>
  <c r="G399" i="24"/>
  <c r="H399" i="24" s="1"/>
  <c r="E400" i="24"/>
  <c r="F400" i="24" s="1"/>
  <c r="D400" i="24" s="1"/>
  <c r="G399" i="23"/>
  <c r="E400" i="23"/>
  <c r="F400" i="23" s="1"/>
  <c r="D400" i="23" s="1"/>
  <c r="H399" i="23"/>
  <c r="G399" i="19"/>
  <c r="H399" i="19" s="1"/>
  <c r="E400" i="19"/>
  <c r="F400" i="19" s="1"/>
  <c r="D400" i="19" s="1"/>
  <c r="G399" i="16"/>
  <c r="H399" i="16" s="1"/>
  <c r="E400" i="16"/>
  <c r="F400" i="16" s="1"/>
  <c r="D400" i="16" s="1"/>
  <c r="G382" i="13"/>
  <c r="H382" i="13" s="1"/>
  <c r="E383" i="13"/>
  <c r="F383" i="13" s="1"/>
  <c r="D383" i="13" s="1"/>
  <c r="G399" i="22"/>
  <c r="H399" i="22" s="1"/>
  <c r="E400" i="22"/>
  <c r="F400" i="22" s="1"/>
  <c r="D400" i="22" s="1"/>
  <c r="E392" i="21"/>
  <c r="F392" i="21" s="1"/>
  <c r="D392" i="21" s="1"/>
  <c r="G391" i="21"/>
  <c r="H391" i="21" s="1"/>
  <c r="G391" i="15"/>
  <c r="H391" i="15" s="1"/>
  <c r="E392" i="15"/>
  <c r="F392" i="15" s="1"/>
  <c r="D392" i="15" s="1"/>
  <c r="F205" i="14"/>
  <c r="D205" i="14" s="1"/>
  <c r="E385" i="17"/>
  <c r="F385" i="17" s="1"/>
  <c r="D385" i="17" s="1"/>
  <c r="G384" i="17"/>
  <c r="H384" i="17"/>
  <c r="G383" i="27"/>
  <c r="H383" i="27" s="1"/>
  <c r="E384" i="27"/>
  <c r="F384" i="27" s="1"/>
  <c r="D384" i="27" s="1"/>
  <c r="G382" i="18"/>
  <c r="H382" i="18" s="1"/>
  <c r="E383" i="18"/>
  <c r="F383" i="18" s="1"/>
  <c r="D383" i="18" s="1"/>
  <c r="E382" i="10"/>
  <c r="F382" i="10" s="1"/>
  <c r="K382" i="10"/>
  <c r="D382" i="10" s="1"/>
  <c r="G381" i="10"/>
  <c r="H381" i="10" s="1"/>
  <c r="K380" i="9"/>
  <c r="G379" i="9"/>
  <c r="E380" i="9"/>
  <c r="F380" i="9" s="1"/>
  <c r="D380" i="9" s="1"/>
  <c r="H379" i="9"/>
  <c r="E382" i="11"/>
  <c r="F382" i="11" s="1"/>
  <c r="D382" i="11" s="1"/>
  <c r="G381" i="11"/>
  <c r="H381" i="11"/>
  <c r="G381" i="8"/>
  <c r="H381" i="8" s="1"/>
  <c r="E382" i="8"/>
  <c r="F382" i="8" s="1"/>
  <c r="D382" i="8"/>
  <c r="E382" i="6"/>
  <c r="F382" i="6" s="1"/>
  <c r="D382" i="6"/>
  <c r="G381" i="6"/>
  <c r="H381" i="6"/>
  <c r="G381" i="5"/>
  <c r="H381" i="5" s="1"/>
  <c r="E382" i="5"/>
  <c r="F382" i="5" s="1"/>
  <c r="D382" i="5" s="1"/>
  <c r="G364" i="4"/>
  <c r="H364" i="4" s="1"/>
  <c r="E365" i="4"/>
  <c r="F365" i="4" s="1"/>
  <c r="D365" i="4" s="1"/>
  <c r="E344" i="7"/>
  <c r="F344" i="7" s="1"/>
  <c r="D344" i="7" s="1"/>
  <c r="G344" i="7" s="1"/>
  <c r="H343" i="7"/>
  <c r="J342" i="7" s="1"/>
  <c r="E421" i="20" l="1"/>
  <c r="F421" i="20" s="1"/>
  <c r="D421" i="20"/>
  <c r="G420" i="20"/>
  <c r="H420" i="20" s="1"/>
  <c r="E421" i="12"/>
  <c r="F421" i="12" s="1"/>
  <c r="D421" i="12" s="1"/>
  <c r="G420" i="12"/>
  <c r="H420" i="12" s="1"/>
  <c r="E391" i="26"/>
  <c r="F391" i="26" s="1"/>
  <c r="G390" i="26"/>
  <c r="H390" i="26" s="1"/>
  <c r="G402" i="25"/>
  <c r="H402" i="25" s="1"/>
  <c r="E403" i="25"/>
  <c r="F403" i="25" s="1"/>
  <c r="D403" i="25" s="1"/>
  <c r="G400" i="24"/>
  <c r="E401" i="24"/>
  <c r="F401" i="24" s="1"/>
  <c r="D401" i="24" s="1"/>
  <c r="H400" i="24"/>
  <c r="E401" i="23"/>
  <c r="F401" i="23" s="1"/>
  <c r="D401" i="23" s="1"/>
  <c r="G400" i="23"/>
  <c r="H400" i="23" s="1"/>
  <c r="E401" i="19"/>
  <c r="F401" i="19" s="1"/>
  <c r="D401" i="19" s="1"/>
  <c r="G400" i="19"/>
  <c r="H400" i="19" s="1"/>
  <c r="G400" i="16"/>
  <c r="E401" i="16"/>
  <c r="F401" i="16" s="1"/>
  <c r="D401" i="16" s="1"/>
  <c r="H400" i="16"/>
  <c r="E384" i="13"/>
  <c r="F384" i="13" s="1"/>
  <c r="D384" i="13" s="1"/>
  <c r="G383" i="13"/>
  <c r="H383" i="13"/>
  <c r="G400" i="22"/>
  <c r="H400" i="22" s="1"/>
  <c r="E401" i="22"/>
  <c r="F401" i="22" s="1"/>
  <c r="D401" i="22" s="1"/>
  <c r="G392" i="21"/>
  <c r="H392" i="21" s="1"/>
  <c r="E393" i="21"/>
  <c r="F393" i="21" s="1"/>
  <c r="D393" i="21" s="1"/>
  <c r="G392" i="15"/>
  <c r="H392" i="15" s="1"/>
  <c r="E393" i="15"/>
  <c r="F393" i="15" s="1"/>
  <c r="D393" i="15" s="1"/>
  <c r="G205" i="14"/>
  <c r="H205" i="14" s="1"/>
  <c r="E206" i="14"/>
  <c r="E386" i="17"/>
  <c r="F386" i="17" s="1"/>
  <c r="D386" i="17"/>
  <c r="G385" i="17"/>
  <c r="H385" i="17"/>
  <c r="G384" i="27"/>
  <c r="E385" i="27"/>
  <c r="F385" i="27" s="1"/>
  <c r="D385" i="27" s="1"/>
  <c r="H384" i="27"/>
  <c r="E384" i="18"/>
  <c r="F384" i="18" s="1"/>
  <c r="D384" i="18" s="1"/>
  <c r="G383" i="18"/>
  <c r="H383" i="18" s="1"/>
  <c r="E383" i="10"/>
  <c r="F383" i="10" s="1"/>
  <c r="D383" i="10" s="1"/>
  <c r="K383" i="10"/>
  <c r="G382" i="10"/>
  <c r="H382" i="10" s="1"/>
  <c r="E381" i="9"/>
  <c r="F381" i="9" s="1"/>
  <c r="K381" i="9"/>
  <c r="D381" i="9" s="1"/>
  <c r="G380" i="9"/>
  <c r="H380" i="9"/>
  <c r="G382" i="11"/>
  <c r="E383" i="11"/>
  <c r="F383" i="11" s="1"/>
  <c r="D383" i="11" s="1"/>
  <c r="H382" i="11"/>
  <c r="G382" i="8"/>
  <c r="H382" i="8" s="1"/>
  <c r="E383" i="8"/>
  <c r="F383" i="8" s="1"/>
  <c r="D383" i="8" s="1"/>
  <c r="E383" i="6"/>
  <c r="F383" i="6" s="1"/>
  <c r="D383" i="6"/>
  <c r="G382" i="6"/>
  <c r="H382" i="6"/>
  <c r="G382" i="5"/>
  <c r="H382" i="5" s="1"/>
  <c r="E383" i="5"/>
  <c r="F383" i="5" s="1"/>
  <c r="D383" i="5" s="1"/>
  <c r="E366" i="4"/>
  <c r="F366" i="4" s="1"/>
  <c r="D366" i="4" s="1"/>
  <c r="G365" i="4"/>
  <c r="H365" i="4" s="1"/>
  <c r="E345" i="7"/>
  <c r="F345" i="7" s="1"/>
  <c r="D345" i="7" s="1"/>
  <c r="G345" i="7" s="1"/>
  <c r="H344" i="7"/>
  <c r="E422" i="20" l="1"/>
  <c r="F422" i="20" s="1"/>
  <c r="D422" i="20"/>
  <c r="G421" i="20"/>
  <c r="H421" i="20" s="1"/>
  <c r="G421" i="12"/>
  <c r="H421" i="12" s="1"/>
  <c r="E422" i="12"/>
  <c r="F422" i="12" s="1"/>
  <c r="D422" i="12" s="1"/>
  <c r="D391" i="26"/>
  <c r="G391" i="26" s="1"/>
  <c r="H391" i="26" s="1"/>
  <c r="E404" i="25"/>
  <c r="F404" i="25" s="1"/>
  <c r="D404" i="25" s="1"/>
  <c r="G403" i="25"/>
  <c r="H403" i="25"/>
  <c r="G401" i="24"/>
  <c r="E402" i="24"/>
  <c r="F402" i="24" s="1"/>
  <c r="D402" i="24" s="1"/>
  <c r="H401" i="24"/>
  <c r="E402" i="23"/>
  <c r="F402" i="23" s="1"/>
  <c r="D402" i="23" s="1"/>
  <c r="G401" i="23"/>
  <c r="H401" i="23" s="1"/>
  <c r="E402" i="19"/>
  <c r="F402" i="19" s="1"/>
  <c r="D402" i="19" s="1"/>
  <c r="G401" i="19"/>
  <c r="H401" i="19" s="1"/>
  <c r="E402" i="16"/>
  <c r="F402" i="16" s="1"/>
  <c r="D402" i="16" s="1"/>
  <c r="G401" i="16"/>
  <c r="H401" i="16" s="1"/>
  <c r="G384" i="13"/>
  <c r="H384" i="13" s="1"/>
  <c r="E385" i="13"/>
  <c r="F385" i="13" s="1"/>
  <c r="D385" i="13" s="1"/>
  <c r="E402" i="22"/>
  <c r="F402" i="22" s="1"/>
  <c r="D402" i="22" s="1"/>
  <c r="G401" i="22"/>
  <c r="H401" i="22" s="1"/>
  <c r="G393" i="21"/>
  <c r="H393" i="21" s="1"/>
  <c r="E394" i="21"/>
  <c r="F394" i="21" s="1"/>
  <c r="D394" i="21" s="1"/>
  <c r="G393" i="15"/>
  <c r="H393" i="15" s="1"/>
  <c r="E394" i="15"/>
  <c r="F394" i="15" s="1"/>
  <c r="D394" i="15" s="1"/>
  <c r="F206" i="14"/>
  <c r="D206" i="14" s="1"/>
  <c r="G386" i="17"/>
  <c r="E387" i="17"/>
  <c r="F387" i="17" s="1"/>
  <c r="D387" i="17" s="1"/>
  <c r="H386" i="17"/>
  <c r="E386" i="27"/>
  <c r="F386" i="27" s="1"/>
  <c r="D386" i="27" s="1"/>
  <c r="G385" i="27"/>
  <c r="H385" i="27" s="1"/>
  <c r="E385" i="18"/>
  <c r="F385" i="18" s="1"/>
  <c r="D385" i="18" s="1"/>
  <c r="G384" i="18"/>
  <c r="H384" i="18" s="1"/>
  <c r="G383" i="10"/>
  <c r="H383" i="10" s="1"/>
  <c r="E384" i="10"/>
  <c r="F384" i="10" s="1"/>
  <c r="K384" i="10"/>
  <c r="D384" i="10" s="1"/>
  <c r="E382" i="9"/>
  <c r="F382" i="9" s="1"/>
  <c r="K382" i="9"/>
  <c r="G381" i="9"/>
  <c r="H381" i="9"/>
  <c r="E384" i="11"/>
  <c r="F384" i="11" s="1"/>
  <c r="D384" i="11" s="1"/>
  <c r="G383" i="11"/>
  <c r="H383" i="11" s="1"/>
  <c r="G383" i="8"/>
  <c r="E384" i="8"/>
  <c r="F384" i="8" s="1"/>
  <c r="D384" i="8"/>
  <c r="H383" i="8"/>
  <c r="G383" i="6"/>
  <c r="E384" i="6"/>
  <c r="F384" i="6" s="1"/>
  <c r="D384" i="6" s="1"/>
  <c r="H383" i="6"/>
  <c r="E384" i="5"/>
  <c r="F384" i="5" s="1"/>
  <c r="D384" i="5" s="1"/>
  <c r="G383" i="5"/>
  <c r="H383" i="5"/>
  <c r="E367" i="4"/>
  <c r="F367" i="4" s="1"/>
  <c r="D367" i="4" s="1"/>
  <c r="G366" i="4"/>
  <c r="H366" i="4" s="1"/>
  <c r="H345" i="7"/>
  <c r="E346" i="7"/>
  <c r="F346" i="7" s="1"/>
  <c r="D346" i="7" s="1"/>
  <c r="G346" i="7" s="1"/>
  <c r="G422" i="20" l="1"/>
  <c r="H422" i="20" s="1"/>
  <c r="E423" i="20"/>
  <c r="F423" i="20" s="1"/>
  <c r="D423" i="20" s="1"/>
  <c r="G422" i="12"/>
  <c r="H422" i="12" s="1"/>
  <c r="E423" i="12"/>
  <c r="F423" i="12" s="1"/>
  <c r="D423" i="12" s="1"/>
  <c r="E392" i="26"/>
  <c r="F392" i="26" s="1"/>
  <c r="D382" i="9"/>
  <c r="E383" i="9" s="1"/>
  <c r="F383" i="9" s="1"/>
  <c r="D392" i="26"/>
  <c r="G404" i="25"/>
  <c r="H404" i="25" s="1"/>
  <c r="E405" i="25"/>
  <c r="F405" i="25" s="1"/>
  <c r="D405" i="25" s="1"/>
  <c r="E403" i="24"/>
  <c r="F403" i="24" s="1"/>
  <c r="G402" i="24"/>
  <c r="D403" i="24"/>
  <c r="H402" i="24"/>
  <c r="G402" i="23"/>
  <c r="E403" i="23"/>
  <c r="F403" i="23" s="1"/>
  <c r="D403" i="23" s="1"/>
  <c r="H402" i="23"/>
  <c r="E403" i="19"/>
  <c r="F403" i="19" s="1"/>
  <c r="D403" i="19" s="1"/>
  <c r="G402" i="19"/>
  <c r="H402" i="19" s="1"/>
  <c r="E403" i="16"/>
  <c r="F403" i="16" s="1"/>
  <c r="D403" i="16" s="1"/>
  <c r="G402" i="16"/>
  <c r="H402" i="16" s="1"/>
  <c r="E386" i="13"/>
  <c r="F386" i="13" s="1"/>
  <c r="D386" i="13" s="1"/>
  <c r="G385" i="13"/>
  <c r="H385" i="13"/>
  <c r="E403" i="22"/>
  <c r="F403" i="22" s="1"/>
  <c r="D403" i="22" s="1"/>
  <c r="G402" i="22"/>
  <c r="H402" i="22"/>
  <c r="G394" i="21"/>
  <c r="H394" i="21" s="1"/>
  <c r="E395" i="21"/>
  <c r="F395" i="21" s="1"/>
  <c r="D395" i="21" s="1"/>
  <c r="E395" i="15"/>
  <c r="F395" i="15" s="1"/>
  <c r="D395" i="15" s="1"/>
  <c r="G394" i="15"/>
  <c r="H394" i="15" s="1"/>
  <c r="G206" i="14"/>
  <c r="H206" i="14" s="1"/>
  <c r="E207" i="14"/>
  <c r="G387" i="17"/>
  <c r="E388" i="17"/>
  <c r="F388" i="17" s="1"/>
  <c r="D388" i="17" s="1"/>
  <c r="H387" i="17"/>
  <c r="E387" i="27"/>
  <c r="F387" i="27" s="1"/>
  <c r="D387" i="27" s="1"/>
  <c r="G386" i="27"/>
  <c r="H386" i="27" s="1"/>
  <c r="E386" i="18"/>
  <c r="F386" i="18" s="1"/>
  <c r="D386" i="18" s="1"/>
  <c r="G385" i="18"/>
  <c r="H385" i="18" s="1"/>
  <c r="G384" i="10"/>
  <c r="E385" i="10"/>
  <c r="F385" i="10" s="1"/>
  <c r="K385" i="10"/>
  <c r="D385" i="10" s="1"/>
  <c r="H384" i="10"/>
  <c r="E385" i="11"/>
  <c r="F385" i="11" s="1"/>
  <c r="D385" i="11" s="1"/>
  <c r="G384" i="11"/>
  <c r="H384" i="11" s="1"/>
  <c r="G384" i="8"/>
  <c r="E385" i="8"/>
  <c r="F385" i="8" s="1"/>
  <c r="D385" i="8" s="1"/>
  <c r="H384" i="8"/>
  <c r="G384" i="6"/>
  <c r="E385" i="6"/>
  <c r="F385" i="6" s="1"/>
  <c r="D385" i="6"/>
  <c r="H384" i="6"/>
  <c r="E385" i="5"/>
  <c r="F385" i="5" s="1"/>
  <c r="D385" i="5" s="1"/>
  <c r="G384" i="5"/>
  <c r="H384" i="5" s="1"/>
  <c r="G367" i="4"/>
  <c r="H367" i="4" s="1"/>
  <c r="E368" i="4"/>
  <c r="F368" i="4" s="1"/>
  <c r="D368" i="4"/>
  <c r="E347" i="7"/>
  <c r="F347" i="7" s="1"/>
  <c r="D347" i="7" s="1"/>
  <c r="G347" i="7" s="1"/>
  <c r="H346" i="7"/>
  <c r="G423" i="20" l="1"/>
  <c r="E424" i="20"/>
  <c r="F424" i="20" s="1"/>
  <c r="D424" i="20" s="1"/>
  <c r="H423" i="20"/>
  <c r="E424" i="12"/>
  <c r="F424" i="12" s="1"/>
  <c r="D424" i="12" s="1"/>
  <c r="G423" i="12"/>
  <c r="H423" i="12" s="1"/>
  <c r="G392" i="26"/>
  <c r="H392" i="26" s="1"/>
  <c r="E393" i="26"/>
  <c r="F393" i="26" s="1"/>
  <c r="D393" i="26" s="1"/>
  <c r="G393" i="26" s="1"/>
  <c r="G382" i="9"/>
  <c r="H382" i="9" s="1"/>
  <c r="K383" i="9"/>
  <c r="D383" i="9" s="1"/>
  <c r="G383" i="9" s="1"/>
  <c r="H383" i="9" s="1"/>
  <c r="E406" i="25"/>
  <c r="F406" i="25" s="1"/>
  <c r="D406" i="25" s="1"/>
  <c r="G405" i="25"/>
  <c r="H405" i="25"/>
  <c r="E404" i="24"/>
  <c r="F404" i="24" s="1"/>
  <c r="D404" i="24" s="1"/>
  <c r="G403" i="24"/>
  <c r="H403" i="24" s="1"/>
  <c r="E404" i="23"/>
  <c r="F404" i="23" s="1"/>
  <c r="D404" i="23" s="1"/>
  <c r="G403" i="23"/>
  <c r="H403" i="23" s="1"/>
  <c r="G403" i="19"/>
  <c r="H403" i="19" s="1"/>
  <c r="E404" i="19"/>
  <c r="F404" i="19" s="1"/>
  <c r="D404" i="19" s="1"/>
  <c r="E404" i="16"/>
  <c r="F404" i="16" s="1"/>
  <c r="D404" i="16" s="1"/>
  <c r="G403" i="16"/>
  <c r="H403" i="16" s="1"/>
  <c r="G386" i="13"/>
  <c r="E387" i="13"/>
  <c r="F387" i="13" s="1"/>
  <c r="D387" i="13" s="1"/>
  <c r="H386" i="13"/>
  <c r="E404" i="22"/>
  <c r="F404" i="22" s="1"/>
  <c r="D404" i="22" s="1"/>
  <c r="G403" i="22"/>
  <c r="H403" i="22"/>
  <c r="E396" i="21"/>
  <c r="F396" i="21" s="1"/>
  <c r="D396" i="21" s="1"/>
  <c r="G395" i="21"/>
  <c r="H395" i="21"/>
  <c r="E396" i="15"/>
  <c r="F396" i="15" s="1"/>
  <c r="D396" i="15" s="1"/>
  <c r="G395" i="15"/>
  <c r="H395" i="15" s="1"/>
  <c r="F207" i="14"/>
  <c r="D207" i="14" s="1"/>
  <c r="E389" i="17"/>
  <c r="F389" i="17" s="1"/>
  <c r="D389" i="17"/>
  <c r="G388" i="17"/>
  <c r="H388" i="17" s="1"/>
  <c r="G387" i="27"/>
  <c r="H387" i="27" s="1"/>
  <c r="E388" i="27"/>
  <c r="F388" i="27" s="1"/>
  <c r="D388" i="27" s="1"/>
  <c r="G386" i="18"/>
  <c r="H386" i="18" s="1"/>
  <c r="E387" i="18"/>
  <c r="F387" i="18" s="1"/>
  <c r="D387" i="18" s="1"/>
  <c r="K386" i="10"/>
  <c r="G385" i="10"/>
  <c r="E386" i="10"/>
  <c r="F386" i="10" s="1"/>
  <c r="D386" i="10"/>
  <c r="H385" i="10"/>
  <c r="E384" i="9"/>
  <c r="F384" i="9" s="1"/>
  <c r="K384" i="9"/>
  <c r="D384" i="9" s="1"/>
  <c r="E386" i="11"/>
  <c r="F386" i="11" s="1"/>
  <c r="D386" i="11" s="1"/>
  <c r="G385" i="11"/>
  <c r="H385" i="11" s="1"/>
  <c r="E386" i="8"/>
  <c r="F386" i="8" s="1"/>
  <c r="D386" i="8" s="1"/>
  <c r="G385" i="8"/>
  <c r="H385" i="8"/>
  <c r="G385" i="6"/>
  <c r="E386" i="6"/>
  <c r="F386" i="6" s="1"/>
  <c r="D386" i="6" s="1"/>
  <c r="H385" i="6"/>
  <c r="G385" i="5"/>
  <c r="H385" i="5" s="1"/>
  <c r="E386" i="5"/>
  <c r="F386" i="5" s="1"/>
  <c r="D386" i="5" s="1"/>
  <c r="G368" i="4"/>
  <c r="H368" i="4" s="1"/>
  <c r="E369" i="4"/>
  <c r="F369" i="4" s="1"/>
  <c r="D369" i="4" s="1"/>
  <c r="E348" i="7"/>
  <c r="F348" i="7" s="1"/>
  <c r="D348" i="7"/>
  <c r="G348" i="7" s="1"/>
  <c r="H347" i="7"/>
  <c r="E394" i="26" l="1"/>
  <c r="F394" i="26" s="1"/>
  <c r="E425" i="20"/>
  <c r="F425" i="20" s="1"/>
  <c r="D425" i="20" s="1"/>
  <c r="G424" i="20"/>
  <c r="H424" i="20" s="1"/>
  <c r="E425" i="12"/>
  <c r="F425" i="12" s="1"/>
  <c r="D425" i="12" s="1"/>
  <c r="G424" i="12"/>
  <c r="H424" i="12" s="1"/>
  <c r="H393" i="26"/>
  <c r="D394" i="26"/>
  <c r="G394" i="26" s="1"/>
  <c r="H394" i="26" s="1"/>
  <c r="G406" i="25"/>
  <c r="H406" i="25" s="1"/>
  <c r="E407" i="25"/>
  <c r="F407" i="25" s="1"/>
  <c r="D407" i="25" s="1"/>
  <c r="G404" i="24"/>
  <c r="H404" i="24" s="1"/>
  <c r="E405" i="24"/>
  <c r="F405" i="24" s="1"/>
  <c r="D405" i="24" s="1"/>
  <c r="G404" i="23"/>
  <c r="E405" i="23"/>
  <c r="F405" i="23" s="1"/>
  <c r="D405" i="23" s="1"/>
  <c r="H404" i="23"/>
  <c r="G404" i="19"/>
  <c r="E405" i="19"/>
  <c r="F405" i="19" s="1"/>
  <c r="D405" i="19"/>
  <c r="H404" i="19"/>
  <c r="G404" i="16"/>
  <c r="H404" i="16" s="1"/>
  <c r="E405" i="16"/>
  <c r="F405" i="16" s="1"/>
  <c r="D405" i="16" s="1"/>
  <c r="E388" i="13"/>
  <c r="F388" i="13" s="1"/>
  <c r="D388" i="13" s="1"/>
  <c r="G387" i="13"/>
  <c r="H387" i="13" s="1"/>
  <c r="G404" i="22"/>
  <c r="H404" i="22" s="1"/>
  <c r="E405" i="22"/>
  <c r="F405" i="22" s="1"/>
  <c r="D405" i="22" s="1"/>
  <c r="G396" i="21"/>
  <c r="E397" i="21"/>
  <c r="F397" i="21" s="1"/>
  <c r="D397" i="21" s="1"/>
  <c r="H396" i="21"/>
  <c r="E397" i="15"/>
  <c r="F397" i="15" s="1"/>
  <c r="D397" i="15" s="1"/>
  <c r="G396" i="15"/>
  <c r="H396" i="15"/>
  <c r="G207" i="14"/>
  <c r="H207" i="14" s="1"/>
  <c r="E208" i="14"/>
  <c r="E390" i="17"/>
  <c r="F390" i="17" s="1"/>
  <c r="D390" i="17"/>
  <c r="G389" i="17"/>
  <c r="H389" i="17" s="1"/>
  <c r="G388" i="27"/>
  <c r="E389" i="27"/>
  <c r="F389" i="27" s="1"/>
  <c r="D389" i="27" s="1"/>
  <c r="H388" i="27"/>
  <c r="G387" i="18"/>
  <c r="H387" i="18" s="1"/>
  <c r="E388" i="18"/>
  <c r="F388" i="18" s="1"/>
  <c r="D388" i="18" s="1"/>
  <c r="K387" i="10"/>
  <c r="G386" i="10"/>
  <c r="H386" i="10" s="1"/>
  <c r="E387" i="10"/>
  <c r="F387" i="10" s="1"/>
  <c r="D387" i="10" s="1"/>
  <c r="G384" i="9"/>
  <c r="H384" i="9" s="1"/>
  <c r="E385" i="9"/>
  <c r="F385" i="9" s="1"/>
  <c r="D385" i="9" s="1"/>
  <c r="K385" i="9"/>
  <c r="E387" i="11"/>
  <c r="F387" i="11" s="1"/>
  <c r="D387" i="11" s="1"/>
  <c r="G386" i="11"/>
  <c r="H386" i="11" s="1"/>
  <c r="E387" i="8"/>
  <c r="F387" i="8" s="1"/>
  <c r="D387" i="8"/>
  <c r="G386" i="8"/>
  <c r="H386" i="8" s="1"/>
  <c r="G386" i="6"/>
  <c r="E387" i="6"/>
  <c r="F387" i="6" s="1"/>
  <c r="D387" i="6" s="1"/>
  <c r="H386" i="6"/>
  <c r="G386" i="5"/>
  <c r="H386" i="5" s="1"/>
  <c r="E387" i="5"/>
  <c r="F387" i="5" s="1"/>
  <c r="D387" i="5"/>
  <c r="E370" i="4"/>
  <c r="F370" i="4" s="1"/>
  <c r="D370" i="4"/>
  <c r="G369" i="4"/>
  <c r="H369" i="4" s="1"/>
  <c r="E349" i="7"/>
  <c r="F349" i="7" s="1"/>
  <c r="D349" i="7" s="1"/>
  <c r="G349" i="7" s="1"/>
  <c r="H348" i="7"/>
  <c r="E426" i="20" l="1"/>
  <c r="F426" i="20" s="1"/>
  <c r="D426" i="20" s="1"/>
  <c r="G425" i="20"/>
  <c r="H425" i="20" s="1"/>
  <c r="G425" i="12"/>
  <c r="H425" i="12" s="1"/>
  <c r="E426" i="12"/>
  <c r="F426" i="12" s="1"/>
  <c r="D426" i="12" s="1"/>
  <c r="E395" i="26"/>
  <c r="F395" i="26" s="1"/>
  <c r="D395" i="26"/>
  <c r="G407" i="25"/>
  <c r="E408" i="25"/>
  <c r="F408" i="25" s="1"/>
  <c r="D408" i="25" s="1"/>
  <c r="H407" i="25"/>
  <c r="E406" i="24"/>
  <c r="F406" i="24" s="1"/>
  <c r="D406" i="24"/>
  <c r="G405" i="24"/>
  <c r="H405" i="24" s="1"/>
  <c r="E406" i="23"/>
  <c r="F406" i="23" s="1"/>
  <c r="D406" i="23" s="1"/>
  <c r="G405" i="23"/>
  <c r="H405" i="23" s="1"/>
  <c r="G405" i="19"/>
  <c r="H405" i="19" s="1"/>
  <c r="E406" i="19"/>
  <c r="F406" i="19" s="1"/>
  <c r="D406" i="19" s="1"/>
  <c r="G405" i="16"/>
  <c r="E406" i="16"/>
  <c r="F406" i="16" s="1"/>
  <c r="D406" i="16" s="1"/>
  <c r="H405" i="16"/>
  <c r="G388" i="13"/>
  <c r="E389" i="13"/>
  <c r="F389" i="13" s="1"/>
  <c r="D389" i="13" s="1"/>
  <c r="H388" i="13"/>
  <c r="G405" i="22"/>
  <c r="H405" i="22" s="1"/>
  <c r="E406" i="22"/>
  <c r="F406" i="22" s="1"/>
  <c r="D406" i="22" s="1"/>
  <c r="E398" i="21"/>
  <c r="F398" i="21" s="1"/>
  <c r="D398" i="21" s="1"/>
  <c r="G397" i="21"/>
  <c r="H397" i="21"/>
  <c r="G397" i="15"/>
  <c r="H397" i="15" s="1"/>
  <c r="E398" i="15"/>
  <c r="F398" i="15" s="1"/>
  <c r="D398" i="15" s="1"/>
  <c r="F208" i="14"/>
  <c r="D208" i="14" s="1"/>
  <c r="G390" i="17"/>
  <c r="H390" i="17" s="1"/>
  <c r="E391" i="17"/>
  <c r="F391" i="17" s="1"/>
  <c r="D391" i="17"/>
  <c r="E390" i="27"/>
  <c r="F390" i="27" s="1"/>
  <c r="D390" i="27"/>
  <c r="G389" i="27"/>
  <c r="H389" i="27"/>
  <c r="E389" i="18"/>
  <c r="F389" i="18" s="1"/>
  <c r="D389" i="18" s="1"/>
  <c r="G388" i="18"/>
  <c r="H388" i="18" s="1"/>
  <c r="K388" i="10"/>
  <c r="G387" i="10"/>
  <c r="E388" i="10"/>
  <c r="F388" i="10" s="1"/>
  <c r="D388" i="10" s="1"/>
  <c r="H387" i="10"/>
  <c r="K386" i="9"/>
  <c r="G385" i="9"/>
  <c r="E386" i="9"/>
  <c r="F386" i="9" s="1"/>
  <c r="H385" i="9"/>
  <c r="G387" i="11"/>
  <c r="H387" i="11" s="1"/>
  <c r="E388" i="11"/>
  <c r="F388" i="11" s="1"/>
  <c r="D388" i="11" s="1"/>
  <c r="E388" i="8"/>
  <c r="F388" i="8" s="1"/>
  <c r="D388" i="8"/>
  <c r="G387" i="8"/>
  <c r="H387" i="8" s="1"/>
  <c r="E388" i="6"/>
  <c r="F388" i="6" s="1"/>
  <c r="D388" i="6"/>
  <c r="G387" i="6"/>
  <c r="H387" i="6"/>
  <c r="E388" i="5"/>
  <c r="F388" i="5" s="1"/>
  <c r="D388" i="5" s="1"/>
  <c r="G387" i="5"/>
  <c r="H387" i="5"/>
  <c r="E371" i="4"/>
  <c r="F371" i="4" s="1"/>
  <c r="D371" i="4" s="1"/>
  <c r="G370" i="4"/>
  <c r="H370" i="4" s="1"/>
  <c r="E350" i="7"/>
  <c r="F350" i="7" s="1"/>
  <c r="D350" i="7" s="1"/>
  <c r="G350" i="7" s="1"/>
  <c r="H349" i="7"/>
  <c r="G426" i="20" l="1"/>
  <c r="H426" i="20" s="1"/>
  <c r="E427" i="20"/>
  <c r="F427" i="20" s="1"/>
  <c r="D427" i="20" s="1"/>
  <c r="E427" i="12"/>
  <c r="F427" i="12" s="1"/>
  <c r="D427" i="12" s="1"/>
  <c r="G426" i="12"/>
  <c r="H426" i="12"/>
  <c r="D386" i="9"/>
  <c r="G395" i="26"/>
  <c r="H395" i="26" s="1"/>
  <c r="E396" i="26"/>
  <c r="F396" i="26" s="1"/>
  <c r="E409" i="25"/>
  <c r="F409" i="25" s="1"/>
  <c r="D409" i="25" s="1"/>
  <c r="G408" i="25"/>
  <c r="H408" i="25"/>
  <c r="E407" i="24"/>
  <c r="F407" i="24" s="1"/>
  <c r="D407" i="24" s="1"/>
  <c r="G406" i="24"/>
  <c r="H406" i="24" s="1"/>
  <c r="E407" i="23"/>
  <c r="F407" i="23" s="1"/>
  <c r="D407" i="23" s="1"/>
  <c r="G406" i="23"/>
  <c r="H406" i="23"/>
  <c r="E407" i="19"/>
  <c r="F407" i="19" s="1"/>
  <c r="D407" i="19" s="1"/>
  <c r="G406" i="19"/>
  <c r="H406" i="19"/>
  <c r="E407" i="16"/>
  <c r="F407" i="16" s="1"/>
  <c r="D407" i="16" s="1"/>
  <c r="G406" i="16"/>
  <c r="H406" i="16" s="1"/>
  <c r="E390" i="13"/>
  <c r="F390" i="13" s="1"/>
  <c r="D390" i="13" s="1"/>
  <c r="G389" i="13"/>
  <c r="H389" i="13" s="1"/>
  <c r="E407" i="22"/>
  <c r="F407" i="22" s="1"/>
  <c r="D407" i="22" s="1"/>
  <c r="G406" i="22"/>
  <c r="H406" i="22"/>
  <c r="G398" i="21"/>
  <c r="H398" i="21" s="1"/>
  <c r="E399" i="21"/>
  <c r="F399" i="21" s="1"/>
  <c r="D399" i="21" s="1"/>
  <c r="E399" i="15"/>
  <c r="F399" i="15" s="1"/>
  <c r="D399" i="15" s="1"/>
  <c r="G398" i="15"/>
  <c r="H398" i="15" s="1"/>
  <c r="G208" i="14"/>
  <c r="H208" i="14" s="1"/>
  <c r="E209" i="14"/>
  <c r="F209" i="14" s="1"/>
  <c r="D209" i="14" s="1"/>
  <c r="G391" i="17"/>
  <c r="H391" i="17" s="1"/>
  <c r="E392" i="17"/>
  <c r="F392" i="17" s="1"/>
  <c r="D392" i="17" s="1"/>
  <c r="E391" i="27"/>
  <c r="F391" i="27" s="1"/>
  <c r="D391" i="27" s="1"/>
  <c r="G390" i="27"/>
  <c r="H390" i="27" s="1"/>
  <c r="E390" i="18"/>
  <c r="F390" i="18" s="1"/>
  <c r="D390" i="18" s="1"/>
  <c r="G389" i="18"/>
  <c r="H389" i="18" s="1"/>
  <c r="E389" i="10"/>
  <c r="F389" i="10" s="1"/>
  <c r="D389" i="10" s="1"/>
  <c r="K389" i="10"/>
  <c r="G388" i="10"/>
  <c r="H388" i="10" s="1"/>
  <c r="K387" i="9"/>
  <c r="G386" i="9"/>
  <c r="H386" i="9" s="1"/>
  <c r="E387" i="9"/>
  <c r="F387" i="9" s="1"/>
  <c r="D387" i="9" s="1"/>
  <c r="E389" i="11"/>
  <c r="F389" i="11" s="1"/>
  <c r="D389" i="11" s="1"/>
  <c r="G388" i="11"/>
  <c r="H388" i="11" s="1"/>
  <c r="E389" i="8"/>
  <c r="F389" i="8" s="1"/>
  <c r="D389" i="8"/>
  <c r="G388" i="8"/>
  <c r="H388" i="8" s="1"/>
  <c r="G388" i="6"/>
  <c r="E389" i="6"/>
  <c r="F389" i="6" s="1"/>
  <c r="D389" i="6" s="1"/>
  <c r="H388" i="6"/>
  <c r="E389" i="5"/>
  <c r="F389" i="5" s="1"/>
  <c r="D389" i="5"/>
  <c r="G388" i="5"/>
  <c r="H388" i="5"/>
  <c r="G371" i="4"/>
  <c r="H371" i="4" s="1"/>
  <c r="E372" i="4"/>
  <c r="F372" i="4" s="1"/>
  <c r="D372" i="4" s="1"/>
  <c r="H350" i="7"/>
  <c r="E351" i="7"/>
  <c r="F351" i="7" s="1"/>
  <c r="D351" i="7" s="1"/>
  <c r="G351" i="7" s="1"/>
  <c r="D396" i="26" l="1"/>
  <c r="G427" i="20"/>
  <c r="E428" i="20"/>
  <c r="F428" i="20" s="1"/>
  <c r="D428" i="20" s="1"/>
  <c r="H427" i="20"/>
  <c r="E428" i="12"/>
  <c r="F428" i="12" s="1"/>
  <c r="D428" i="12" s="1"/>
  <c r="G427" i="12"/>
  <c r="H427" i="12"/>
  <c r="E397" i="26"/>
  <c r="F397" i="26" s="1"/>
  <c r="D397" i="26" s="1"/>
  <c r="E398" i="26" s="1"/>
  <c r="F398" i="26" s="1"/>
  <c r="G396" i="26"/>
  <c r="H396" i="26" s="1"/>
  <c r="E410" i="25"/>
  <c r="F410" i="25" s="1"/>
  <c r="D410" i="25" s="1"/>
  <c r="G409" i="25"/>
  <c r="H409" i="25" s="1"/>
  <c r="E408" i="24"/>
  <c r="F408" i="24" s="1"/>
  <c r="D408" i="24" s="1"/>
  <c r="G407" i="24"/>
  <c r="H407" i="24" s="1"/>
  <c r="G407" i="23"/>
  <c r="H407" i="23" s="1"/>
  <c r="E408" i="23"/>
  <c r="F408" i="23" s="1"/>
  <c r="D408" i="23" s="1"/>
  <c r="G407" i="19"/>
  <c r="E408" i="19"/>
  <c r="F408" i="19" s="1"/>
  <c r="D408" i="19" s="1"/>
  <c r="H407" i="19"/>
  <c r="E408" i="16"/>
  <c r="F408" i="16" s="1"/>
  <c r="D408" i="16" s="1"/>
  <c r="G407" i="16"/>
  <c r="H407" i="16" s="1"/>
  <c r="G390" i="13"/>
  <c r="H390" i="13" s="1"/>
  <c r="E391" i="13"/>
  <c r="F391" i="13" s="1"/>
  <c r="D391" i="13" s="1"/>
  <c r="E408" i="22"/>
  <c r="F408" i="22" s="1"/>
  <c r="D408" i="22" s="1"/>
  <c r="G407" i="22"/>
  <c r="H407" i="22"/>
  <c r="E400" i="21"/>
  <c r="F400" i="21" s="1"/>
  <c r="D400" i="21" s="1"/>
  <c r="G399" i="21"/>
  <c r="H399" i="21"/>
  <c r="G399" i="15"/>
  <c r="H399" i="15" s="1"/>
  <c r="E400" i="15"/>
  <c r="F400" i="15" s="1"/>
  <c r="D400" i="15" s="1"/>
  <c r="G209" i="14"/>
  <c r="H209" i="14" s="1"/>
  <c r="E210" i="14"/>
  <c r="E393" i="17"/>
  <c r="F393" i="17" s="1"/>
  <c r="D393" i="17"/>
  <c r="G392" i="17"/>
  <c r="H392" i="17"/>
  <c r="G391" i="27"/>
  <c r="E392" i="27"/>
  <c r="F392" i="27" s="1"/>
  <c r="D392" i="27" s="1"/>
  <c r="H391" i="27"/>
  <c r="E391" i="18"/>
  <c r="F391" i="18" s="1"/>
  <c r="D391" i="18" s="1"/>
  <c r="G390" i="18"/>
  <c r="H390" i="18" s="1"/>
  <c r="E390" i="10"/>
  <c r="F390" i="10" s="1"/>
  <c r="D390" i="10" s="1"/>
  <c r="K390" i="10"/>
  <c r="G389" i="10"/>
  <c r="H389" i="10" s="1"/>
  <c r="K388" i="9"/>
  <c r="G387" i="9"/>
  <c r="H387" i="9" s="1"/>
  <c r="E388" i="9"/>
  <c r="F388" i="9" s="1"/>
  <c r="D388" i="9" s="1"/>
  <c r="G389" i="11"/>
  <c r="H389" i="11" s="1"/>
  <c r="E390" i="11"/>
  <c r="F390" i="11" s="1"/>
  <c r="D390" i="11" s="1"/>
  <c r="G389" i="8"/>
  <c r="H389" i="8" s="1"/>
  <c r="E390" i="8"/>
  <c r="F390" i="8" s="1"/>
  <c r="D390" i="8"/>
  <c r="G389" i="6"/>
  <c r="E390" i="6"/>
  <c r="F390" i="6" s="1"/>
  <c r="D390" i="6"/>
  <c r="H389" i="6"/>
  <c r="G389" i="5"/>
  <c r="H389" i="5" s="1"/>
  <c r="E390" i="5"/>
  <c r="F390" i="5" s="1"/>
  <c r="D390" i="5" s="1"/>
  <c r="G372" i="4"/>
  <c r="E373" i="4"/>
  <c r="F373" i="4" s="1"/>
  <c r="D373" i="4" s="1"/>
  <c r="H372" i="4"/>
  <c r="E352" i="7"/>
  <c r="F352" i="7" s="1"/>
  <c r="D352" i="7" s="1"/>
  <c r="G352" i="7" s="1"/>
  <c r="H351" i="7"/>
  <c r="E429" i="20" l="1"/>
  <c r="F429" i="20" s="1"/>
  <c r="D429" i="20" s="1"/>
  <c r="G428" i="20"/>
  <c r="H428" i="20" s="1"/>
  <c r="E429" i="12"/>
  <c r="F429" i="12" s="1"/>
  <c r="D429" i="12"/>
  <c r="G428" i="12"/>
  <c r="H428" i="12" s="1"/>
  <c r="D398" i="26"/>
  <c r="G397" i="26"/>
  <c r="H397" i="26" s="1"/>
  <c r="G410" i="25"/>
  <c r="H410" i="25" s="1"/>
  <c r="E411" i="25"/>
  <c r="F411" i="25" s="1"/>
  <c r="D411" i="25" s="1"/>
  <c r="E409" i="24"/>
  <c r="F409" i="24" s="1"/>
  <c r="D409" i="24" s="1"/>
  <c r="G408" i="24"/>
  <c r="H408" i="24" s="1"/>
  <c r="E409" i="23"/>
  <c r="F409" i="23" s="1"/>
  <c r="D409" i="23" s="1"/>
  <c r="G408" i="23"/>
  <c r="H408" i="23" s="1"/>
  <c r="E409" i="19"/>
  <c r="F409" i="19" s="1"/>
  <c r="D409" i="19" s="1"/>
  <c r="G408" i="19"/>
  <c r="H408" i="19"/>
  <c r="G408" i="16"/>
  <c r="H408" i="16" s="1"/>
  <c r="E409" i="16"/>
  <c r="F409" i="16" s="1"/>
  <c r="D409" i="16" s="1"/>
  <c r="E392" i="13"/>
  <c r="F392" i="13" s="1"/>
  <c r="D392" i="13" s="1"/>
  <c r="G391" i="13"/>
  <c r="H391" i="13"/>
  <c r="G408" i="22"/>
  <c r="H408" i="22" s="1"/>
  <c r="E409" i="22"/>
  <c r="F409" i="22" s="1"/>
  <c r="D409" i="22" s="1"/>
  <c r="G400" i="21"/>
  <c r="H400" i="21" s="1"/>
  <c r="E401" i="21"/>
  <c r="F401" i="21" s="1"/>
  <c r="D401" i="21" s="1"/>
  <c r="G400" i="15"/>
  <c r="H400" i="15" s="1"/>
  <c r="E401" i="15"/>
  <c r="F401" i="15" s="1"/>
  <c r="D401" i="15" s="1"/>
  <c r="F210" i="14"/>
  <c r="D210" i="14" s="1"/>
  <c r="E394" i="17"/>
  <c r="F394" i="17" s="1"/>
  <c r="D394" i="17" s="1"/>
  <c r="G393" i="17"/>
  <c r="H393" i="17" s="1"/>
  <c r="G392" i="27"/>
  <c r="E393" i="27"/>
  <c r="F393" i="27" s="1"/>
  <c r="D393" i="27" s="1"/>
  <c r="H392" i="27"/>
  <c r="E392" i="18"/>
  <c r="F392" i="18" s="1"/>
  <c r="D392" i="18" s="1"/>
  <c r="G391" i="18"/>
  <c r="H391" i="18" s="1"/>
  <c r="E391" i="10"/>
  <c r="F391" i="10" s="1"/>
  <c r="D391" i="10" s="1"/>
  <c r="K391" i="10"/>
  <c r="G390" i="10"/>
  <c r="H390" i="10" s="1"/>
  <c r="E389" i="9"/>
  <c r="F389" i="9" s="1"/>
  <c r="K389" i="9"/>
  <c r="D389" i="9" s="1"/>
  <c r="G388" i="9"/>
  <c r="H388" i="9" s="1"/>
  <c r="E391" i="11"/>
  <c r="F391" i="11" s="1"/>
  <c r="D391" i="11"/>
  <c r="G390" i="11"/>
  <c r="H390" i="11"/>
  <c r="G390" i="8"/>
  <c r="H390" i="8" s="1"/>
  <c r="E391" i="8"/>
  <c r="F391" i="8" s="1"/>
  <c r="D391" i="8" s="1"/>
  <c r="G390" i="6"/>
  <c r="E391" i="6"/>
  <c r="F391" i="6" s="1"/>
  <c r="D391" i="6" s="1"/>
  <c r="H390" i="6"/>
  <c r="G390" i="5"/>
  <c r="H390" i="5" s="1"/>
  <c r="E391" i="5"/>
  <c r="F391" i="5" s="1"/>
  <c r="D391" i="5"/>
  <c r="E374" i="4"/>
  <c r="F374" i="4" s="1"/>
  <c r="D374" i="4"/>
  <c r="G373" i="4"/>
  <c r="H373" i="4" s="1"/>
  <c r="E353" i="7"/>
  <c r="F353" i="7" s="1"/>
  <c r="D353" i="7"/>
  <c r="G353" i="7" s="1"/>
  <c r="H352" i="7"/>
  <c r="E399" i="26" l="1"/>
  <c r="F399" i="26" s="1"/>
  <c r="D399" i="26" s="1"/>
  <c r="E430" i="20"/>
  <c r="F430" i="20" s="1"/>
  <c r="D430" i="20" s="1"/>
  <c r="G429" i="20"/>
  <c r="H429" i="20" s="1"/>
  <c r="G429" i="12"/>
  <c r="H429" i="12" s="1"/>
  <c r="E430" i="12"/>
  <c r="F430" i="12" s="1"/>
  <c r="D430" i="12" s="1"/>
  <c r="G398" i="26"/>
  <c r="H398" i="26" s="1"/>
  <c r="E400" i="26"/>
  <c r="F400" i="26" s="1"/>
  <c r="D400" i="26" s="1"/>
  <c r="G399" i="26"/>
  <c r="E412" i="25"/>
  <c r="F412" i="25" s="1"/>
  <c r="D412" i="25" s="1"/>
  <c r="G411" i="25"/>
  <c r="H411" i="25"/>
  <c r="G409" i="24"/>
  <c r="H409" i="24" s="1"/>
  <c r="E410" i="24"/>
  <c r="F410" i="24" s="1"/>
  <c r="D410" i="24" s="1"/>
  <c r="E410" i="23"/>
  <c r="F410" i="23" s="1"/>
  <c r="D410" i="23" s="1"/>
  <c r="G409" i="23"/>
  <c r="H409" i="23" s="1"/>
  <c r="E410" i="19"/>
  <c r="F410" i="19" s="1"/>
  <c r="D410" i="19"/>
  <c r="G409" i="19"/>
  <c r="H409" i="19" s="1"/>
  <c r="E410" i="16"/>
  <c r="F410" i="16" s="1"/>
  <c r="D410" i="16" s="1"/>
  <c r="G409" i="16"/>
  <c r="H409" i="16" s="1"/>
  <c r="G392" i="13"/>
  <c r="H392" i="13" s="1"/>
  <c r="E393" i="13"/>
  <c r="F393" i="13" s="1"/>
  <c r="D393" i="13" s="1"/>
  <c r="E410" i="22"/>
  <c r="F410" i="22" s="1"/>
  <c r="D410" i="22" s="1"/>
  <c r="G409" i="22"/>
  <c r="H409" i="22" s="1"/>
  <c r="G401" i="21"/>
  <c r="H401" i="21" s="1"/>
  <c r="E402" i="21"/>
  <c r="F402" i="21" s="1"/>
  <c r="D402" i="21" s="1"/>
  <c r="E402" i="15"/>
  <c r="F402" i="15" s="1"/>
  <c r="D402" i="15" s="1"/>
  <c r="G401" i="15"/>
  <c r="H401" i="15" s="1"/>
  <c r="G210" i="14"/>
  <c r="H210" i="14" s="1"/>
  <c r="E211" i="14"/>
  <c r="G394" i="17"/>
  <c r="H394" i="17" s="1"/>
  <c r="E395" i="17"/>
  <c r="F395" i="17" s="1"/>
  <c r="D395" i="17" s="1"/>
  <c r="E394" i="27"/>
  <c r="F394" i="27" s="1"/>
  <c r="D394" i="27" s="1"/>
  <c r="G393" i="27"/>
  <c r="H393" i="27"/>
  <c r="G392" i="18"/>
  <c r="H392" i="18" s="1"/>
  <c r="E393" i="18"/>
  <c r="F393" i="18" s="1"/>
  <c r="D393" i="18" s="1"/>
  <c r="G391" i="10"/>
  <c r="H391" i="10" s="1"/>
  <c r="E392" i="10"/>
  <c r="F392" i="10" s="1"/>
  <c r="D392" i="10" s="1"/>
  <c r="K392" i="10"/>
  <c r="E390" i="9"/>
  <c r="F390" i="9" s="1"/>
  <c r="K390" i="9"/>
  <c r="G389" i="9"/>
  <c r="H389" i="9" s="1"/>
  <c r="G391" i="11"/>
  <c r="E392" i="11"/>
  <c r="F392" i="11" s="1"/>
  <c r="D392" i="11"/>
  <c r="H391" i="11"/>
  <c r="G391" i="8"/>
  <c r="E392" i="8"/>
  <c r="F392" i="8" s="1"/>
  <c r="D392" i="8"/>
  <c r="H391" i="8"/>
  <c r="E392" i="6"/>
  <c r="F392" i="6" s="1"/>
  <c r="D392" i="6"/>
  <c r="G391" i="6"/>
  <c r="H391" i="6"/>
  <c r="E392" i="5"/>
  <c r="F392" i="5" s="1"/>
  <c r="D392" i="5" s="1"/>
  <c r="G391" i="5"/>
  <c r="H391" i="5" s="1"/>
  <c r="E375" i="4"/>
  <c r="F375" i="4" s="1"/>
  <c r="D375" i="4" s="1"/>
  <c r="G374" i="4"/>
  <c r="H374" i="4" s="1"/>
  <c r="E354" i="7"/>
  <c r="F354" i="7" s="1"/>
  <c r="D354" i="7" s="1"/>
  <c r="G354" i="7" s="1"/>
  <c r="H353" i="7"/>
  <c r="G430" i="20" l="1"/>
  <c r="H430" i="20" s="1"/>
  <c r="E431" i="20"/>
  <c r="F431" i="20" s="1"/>
  <c r="D431" i="20" s="1"/>
  <c r="G430" i="12"/>
  <c r="E431" i="12"/>
  <c r="F431" i="12" s="1"/>
  <c r="D431" i="12" s="1"/>
  <c r="H430" i="12"/>
  <c r="D390" i="9"/>
  <c r="G390" i="9" s="1"/>
  <c r="H390" i="9" s="1"/>
  <c r="H399" i="26"/>
  <c r="G400" i="26"/>
  <c r="H400" i="26" s="1"/>
  <c r="E401" i="26"/>
  <c r="F401" i="26" s="1"/>
  <c r="G412" i="25"/>
  <c r="E413" i="25"/>
  <c r="F413" i="25" s="1"/>
  <c r="D413" i="25" s="1"/>
  <c r="H412" i="25"/>
  <c r="E411" i="24"/>
  <c r="F411" i="24" s="1"/>
  <c r="D411" i="24" s="1"/>
  <c r="G410" i="24"/>
  <c r="H410" i="24"/>
  <c r="G410" i="23"/>
  <c r="H410" i="23" s="1"/>
  <c r="E411" i="23"/>
  <c r="F411" i="23" s="1"/>
  <c r="D411" i="23" s="1"/>
  <c r="E411" i="19"/>
  <c r="F411" i="19" s="1"/>
  <c r="D411" i="19" s="1"/>
  <c r="G410" i="19"/>
  <c r="H410" i="19" s="1"/>
  <c r="E411" i="16"/>
  <c r="F411" i="16" s="1"/>
  <c r="D411" i="16" s="1"/>
  <c r="G410" i="16"/>
  <c r="H410" i="16" s="1"/>
  <c r="E394" i="13"/>
  <c r="F394" i="13" s="1"/>
  <c r="D394" i="13" s="1"/>
  <c r="G393" i="13"/>
  <c r="H393" i="13"/>
  <c r="E411" i="22"/>
  <c r="F411" i="22" s="1"/>
  <c r="D411" i="22" s="1"/>
  <c r="G410" i="22"/>
  <c r="H410" i="22" s="1"/>
  <c r="G402" i="21"/>
  <c r="E403" i="21"/>
  <c r="F403" i="21" s="1"/>
  <c r="D403" i="21" s="1"/>
  <c r="H402" i="21"/>
  <c r="G402" i="15"/>
  <c r="H402" i="15" s="1"/>
  <c r="E403" i="15"/>
  <c r="F403" i="15" s="1"/>
  <c r="D403" i="15" s="1"/>
  <c r="F211" i="14"/>
  <c r="D211" i="14" s="1"/>
  <c r="G395" i="17"/>
  <c r="E396" i="17"/>
  <c r="F396" i="17" s="1"/>
  <c r="D396" i="17" s="1"/>
  <c r="H395" i="17"/>
  <c r="E395" i="27"/>
  <c r="F395" i="27" s="1"/>
  <c r="D395" i="27" s="1"/>
  <c r="G394" i="27"/>
  <c r="H394" i="27" s="1"/>
  <c r="E394" i="18"/>
  <c r="F394" i="18" s="1"/>
  <c r="D394" i="18" s="1"/>
  <c r="G393" i="18"/>
  <c r="H393" i="18" s="1"/>
  <c r="G392" i="10"/>
  <c r="E393" i="10"/>
  <c r="F393" i="10" s="1"/>
  <c r="D393" i="10" s="1"/>
  <c r="K393" i="10"/>
  <c r="H392" i="10"/>
  <c r="E391" i="9"/>
  <c r="F391" i="9" s="1"/>
  <c r="D391" i="9" s="1"/>
  <c r="K391" i="9"/>
  <c r="E393" i="11"/>
  <c r="F393" i="11" s="1"/>
  <c r="D393" i="11" s="1"/>
  <c r="G392" i="11"/>
  <c r="H392" i="11" s="1"/>
  <c r="G392" i="8"/>
  <c r="H392" i="8" s="1"/>
  <c r="E393" i="8"/>
  <c r="F393" i="8" s="1"/>
  <c r="D393" i="8" s="1"/>
  <c r="G392" i="6"/>
  <c r="E393" i="6"/>
  <c r="F393" i="6" s="1"/>
  <c r="D393" i="6" s="1"/>
  <c r="H392" i="6"/>
  <c r="E393" i="5"/>
  <c r="F393" i="5" s="1"/>
  <c r="D393" i="5" s="1"/>
  <c r="G392" i="5"/>
  <c r="H392" i="5" s="1"/>
  <c r="G375" i="4"/>
  <c r="H375" i="4" s="1"/>
  <c r="E376" i="4"/>
  <c r="F376" i="4" s="1"/>
  <c r="D376" i="4" s="1"/>
  <c r="H354" i="7"/>
  <c r="E355" i="7"/>
  <c r="F355" i="7" s="1"/>
  <c r="D355" i="7" s="1"/>
  <c r="G355" i="7" s="1"/>
  <c r="G431" i="20" l="1"/>
  <c r="E432" i="20"/>
  <c r="F432" i="20" s="1"/>
  <c r="D432" i="20" s="1"/>
  <c r="H431" i="20"/>
  <c r="E432" i="12"/>
  <c r="F432" i="12" s="1"/>
  <c r="D432" i="12" s="1"/>
  <c r="G431" i="12"/>
  <c r="H431" i="12"/>
  <c r="D401" i="26"/>
  <c r="G413" i="25"/>
  <c r="E414" i="25"/>
  <c r="F414" i="25" s="1"/>
  <c r="D414" i="25" s="1"/>
  <c r="H413" i="25"/>
  <c r="G411" i="24"/>
  <c r="E412" i="24"/>
  <c r="F412" i="24" s="1"/>
  <c r="D412" i="24" s="1"/>
  <c r="H411" i="24"/>
  <c r="E412" i="23"/>
  <c r="F412" i="23" s="1"/>
  <c r="D412" i="23" s="1"/>
  <c r="G411" i="23"/>
  <c r="H411" i="23" s="1"/>
  <c r="G411" i="19"/>
  <c r="H411" i="19" s="1"/>
  <c r="E412" i="19"/>
  <c r="F412" i="19" s="1"/>
  <c r="D412" i="19" s="1"/>
  <c r="G411" i="16"/>
  <c r="H411" i="16" s="1"/>
  <c r="E412" i="16"/>
  <c r="F412" i="16" s="1"/>
  <c r="D412" i="16" s="1"/>
  <c r="G394" i="13"/>
  <c r="E395" i="13"/>
  <c r="F395" i="13" s="1"/>
  <c r="D395" i="13" s="1"/>
  <c r="H394" i="13"/>
  <c r="E412" i="22"/>
  <c r="F412" i="22" s="1"/>
  <c r="D412" i="22" s="1"/>
  <c r="G411" i="22"/>
  <c r="H411" i="22" s="1"/>
  <c r="E404" i="21"/>
  <c r="F404" i="21" s="1"/>
  <c r="D404" i="21" s="1"/>
  <c r="G403" i="21"/>
  <c r="H403" i="21" s="1"/>
  <c r="E404" i="15"/>
  <c r="F404" i="15" s="1"/>
  <c r="D404" i="15" s="1"/>
  <c r="G403" i="15"/>
  <c r="H403" i="15"/>
  <c r="G211" i="14"/>
  <c r="H211" i="14" s="1"/>
  <c r="E212" i="14"/>
  <c r="E397" i="17"/>
  <c r="F397" i="17" s="1"/>
  <c r="D397" i="17"/>
  <c r="G396" i="17"/>
  <c r="H396" i="17"/>
  <c r="G395" i="27"/>
  <c r="H395" i="27" s="1"/>
  <c r="E396" i="27"/>
  <c r="F396" i="27" s="1"/>
  <c r="D396" i="27" s="1"/>
  <c r="G394" i="18"/>
  <c r="H394" i="18" s="1"/>
  <c r="E395" i="18"/>
  <c r="F395" i="18" s="1"/>
  <c r="D395" i="18" s="1"/>
  <c r="K394" i="10"/>
  <c r="G393" i="10"/>
  <c r="E394" i="10"/>
  <c r="F394" i="10" s="1"/>
  <c r="D394" i="10"/>
  <c r="H393" i="10"/>
  <c r="G391" i="9"/>
  <c r="H391" i="9" s="1"/>
  <c r="E392" i="9"/>
  <c r="F392" i="9" s="1"/>
  <c r="K392" i="9"/>
  <c r="D392" i="9" s="1"/>
  <c r="E394" i="11"/>
  <c r="F394" i="11" s="1"/>
  <c r="D394" i="11" s="1"/>
  <c r="G393" i="11"/>
  <c r="H393" i="11"/>
  <c r="G393" i="8"/>
  <c r="E394" i="8"/>
  <c r="F394" i="8" s="1"/>
  <c r="D394" i="8" s="1"/>
  <c r="H393" i="8"/>
  <c r="E394" i="6"/>
  <c r="F394" i="6" s="1"/>
  <c r="G393" i="6"/>
  <c r="D394" i="6"/>
  <c r="H393" i="6"/>
  <c r="G393" i="5"/>
  <c r="H393" i="5" s="1"/>
  <c r="E394" i="5"/>
  <c r="F394" i="5" s="1"/>
  <c r="D394" i="5"/>
  <c r="G376" i="4"/>
  <c r="E377" i="4"/>
  <c r="F377" i="4" s="1"/>
  <c r="D377" i="4" s="1"/>
  <c r="H376" i="4"/>
  <c r="E356" i="7"/>
  <c r="F356" i="7" s="1"/>
  <c r="D356" i="7" s="1"/>
  <c r="G356" i="7" s="1"/>
  <c r="H355" i="7"/>
  <c r="J354" i="7" s="1"/>
  <c r="E433" i="20" l="1"/>
  <c r="F433" i="20" s="1"/>
  <c r="D433" i="20" s="1"/>
  <c r="G432" i="20"/>
  <c r="H432" i="20"/>
  <c r="E433" i="12"/>
  <c r="F433" i="12" s="1"/>
  <c r="D433" i="12" s="1"/>
  <c r="G432" i="12"/>
  <c r="H432" i="12" s="1"/>
  <c r="G401" i="26"/>
  <c r="H401" i="26" s="1"/>
  <c r="E402" i="26"/>
  <c r="F402" i="26" s="1"/>
  <c r="E415" i="25"/>
  <c r="F415" i="25" s="1"/>
  <c r="G414" i="25"/>
  <c r="D415" i="25"/>
  <c r="H414" i="25"/>
  <c r="E413" i="24"/>
  <c r="F413" i="24" s="1"/>
  <c r="D413" i="24"/>
  <c r="G412" i="24"/>
  <c r="H412" i="24"/>
  <c r="G412" i="23"/>
  <c r="H412" i="23" s="1"/>
  <c r="E413" i="23"/>
  <c r="F413" i="23" s="1"/>
  <c r="D413" i="23" s="1"/>
  <c r="G412" i="19"/>
  <c r="E413" i="19"/>
  <c r="F413" i="19" s="1"/>
  <c r="D413" i="19" s="1"/>
  <c r="H412" i="19"/>
  <c r="G412" i="16"/>
  <c r="H412" i="16" s="1"/>
  <c r="E413" i="16"/>
  <c r="F413" i="16" s="1"/>
  <c r="D413" i="16" s="1"/>
  <c r="E396" i="13"/>
  <c r="F396" i="13" s="1"/>
  <c r="D396" i="13" s="1"/>
  <c r="G395" i="13"/>
  <c r="H395" i="13" s="1"/>
  <c r="G412" i="22"/>
  <c r="H412" i="22" s="1"/>
  <c r="E413" i="22"/>
  <c r="F413" i="22" s="1"/>
  <c r="D413" i="22" s="1"/>
  <c r="E405" i="21"/>
  <c r="F405" i="21" s="1"/>
  <c r="D405" i="21" s="1"/>
  <c r="G404" i="21"/>
  <c r="H404" i="21" s="1"/>
  <c r="E405" i="15"/>
  <c r="F405" i="15" s="1"/>
  <c r="D405" i="15" s="1"/>
  <c r="G404" i="15"/>
  <c r="H404" i="15" s="1"/>
  <c r="F212" i="14"/>
  <c r="D212" i="14" s="1"/>
  <c r="E398" i="17"/>
  <c r="F398" i="17" s="1"/>
  <c r="D398" i="17"/>
  <c r="G397" i="17"/>
  <c r="H397" i="17" s="1"/>
  <c r="E397" i="27"/>
  <c r="F397" i="27" s="1"/>
  <c r="D397" i="27" s="1"/>
  <c r="G396" i="27"/>
  <c r="H396" i="27" s="1"/>
  <c r="G395" i="18"/>
  <c r="H395" i="18" s="1"/>
  <c r="E396" i="18"/>
  <c r="F396" i="18" s="1"/>
  <c r="D396" i="18" s="1"/>
  <c r="K395" i="10"/>
  <c r="G394" i="10"/>
  <c r="H394" i="10" s="1"/>
  <c r="E395" i="10"/>
  <c r="F395" i="10" s="1"/>
  <c r="D395" i="10" s="1"/>
  <c r="G392" i="9"/>
  <c r="H392" i="9" s="1"/>
  <c r="E393" i="9"/>
  <c r="F393" i="9" s="1"/>
  <c r="D393" i="9" s="1"/>
  <c r="K393" i="9"/>
  <c r="G394" i="11"/>
  <c r="E395" i="11"/>
  <c r="F395" i="11" s="1"/>
  <c r="D395" i="11" s="1"/>
  <c r="H394" i="11"/>
  <c r="E395" i="8"/>
  <c r="F395" i="8" s="1"/>
  <c r="D395" i="8" s="1"/>
  <c r="G394" i="8"/>
  <c r="H394" i="8"/>
  <c r="E395" i="6"/>
  <c r="F395" i="6" s="1"/>
  <c r="D395" i="6"/>
  <c r="G394" i="6"/>
  <c r="H394" i="6" s="1"/>
  <c r="G394" i="5"/>
  <c r="H394" i="5" s="1"/>
  <c r="E395" i="5"/>
  <c r="F395" i="5" s="1"/>
  <c r="D395" i="5"/>
  <c r="E378" i="4"/>
  <c r="F378" i="4" s="1"/>
  <c r="D378" i="4" s="1"/>
  <c r="G377" i="4"/>
  <c r="H377" i="4"/>
  <c r="E357" i="7"/>
  <c r="F357" i="7" s="1"/>
  <c r="D357" i="7" s="1"/>
  <c r="G357" i="7" s="1"/>
  <c r="H356" i="7"/>
  <c r="E434" i="20" l="1"/>
  <c r="F434" i="20" s="1"/>
  <c r="D434" i="20" s="1"/>
  <c r="G433" i="20"/>
  <c r="H433" i="20" s="1"/>
  <c r="E434" i="12"/>
  <c r="F434" i="12" s="1"/>
  <c r="D434" i="12" s="1"/>
  <c r="G433" i="12"/>
  <c r="H433" i="12" s="1"/>
  <c r="D402" i="26"/>
  <c r="G402" i="26" s="1"/>
  <c r="H402" i="26" s="1"/>
  <c r="G415" i="25"/>
  <c r="H415" i="25" s="1"/>
  <c r="E416" i="25"/>
  <c r="F416" i="25" s="1"/>
  <c r="D416" i="25" s="1"/>
  <c r="E414" i="24"/>
  <c r="F414" i="24" s="1"/>
  <c r="D414" i="24" s="1"/>
  <c r="G413" i="24"/>
  <c r="H413" i="24"/>
  <c r="E414" i="23"/>
  <c r="F414" i="23" s="1"/>
  <c r="D414" i="23" s="1"/>
  <c r="G413" i="23"/>
  <c r="H413" i="23"/>
  <c r="G413" i="19"/>
  <c r="E414" i="19"/>
  <c r="F414" i="19" s="1"/>
  <c r="D414" i="19" s="1"/>
  <c r="H413" i="19"/>
  <c r="E414" i="16"/>
  <c r="F414" i="16" s="1"/>
  <c r="D414" i="16" s="1"/>
  <c r="G413" i="16"/>
  <c r="H413" i="16" s="1"/>
  <c r="G396" i="13"/>
  <c r="E397" i="13"/>
  <c r="F397" i="13" s="1"/>
  <c r="D397" i="13" s="1"/>
  <c r="H396" i="13"/>
  <c r="G413" i="22"/>
  <c r="H413" i="22" s="1"/>
  <c r="E414" i="22"/>
  <c r="F414" i="22" s="1"/>
  <c r="D414" i="22" s="1"/>
  <c r="E406" i="21"/>
  <c r="F406" i="21" s="1"/>
  <c r="D406" i="21" s="1"/>
  <c r="G405" i="21"/>
  <c r="H405" i="21" s="1"/>
  <c r="E406" i="15"/>
  <c r="F406" i="15" s="1"/>
  <c r="D406" i="15" s="1"/>
  <c r="G405" i="15"/>
  <c r="H405" i="15" s="1"/>
  <c r="G212" i="14"/>
  <c r="H212" i="14" s="1"/>
  <c r="E213" i="14"/>
  <c r="G398" i="17"/>
  <c r="H398" i="17" s="1"/>
  <c r="E399" i="17"/>
  <c r="F399" i="17" s="1"/>
  <c r="D399" i="17"/>
  <c r="G397" i="27"/>
  <c r="H397" i="27" s="1"/>
  <c r="E398" i="27"/>
  <c r="F398" i="27" s="1"/>
  <c r="D398" i="27" s="1"/>
  <c r="G396" i="18"/>
  <c r="H396" i="18" s="1"/>
  <c r="E397" i="18"/>
  <c r="F397" i="18" s="1"/>
  <c r="D397" i="18" s="1"/>
  <c r="K396" i="10"/>
  <c r="G395" i="10"/>
  <c r="E396" i="10"/>
  <c r="F396" i="10" s="1"/>
  <c r="D396" i="10" s="1"/>
  <c r="H395" i="10"/>
  <c r="K394" i="9"/>
  <c r="G393" i="9"/>
  <c r="H393" i="9" s="1"/>
  <c r="E394" i="9"/>
  <c r="F394" i="9" s="1"/>
  <c r="D394" i="9" s="1"/>
  <c r="E396" i="11"/>
  <c r="F396" i="11" s="1"/>
  <c r="G395" i="11"/>
  <c r="D396" i="11"/>
  <c r="H395" i="11"/>
  <c r="E396" i="8"/>
  <c r="F396" i="8" s="1"/>
  <c r="D396" i="8" s="1"/>
  <c r="G395" i="8"/>
  <c r="H395" i="8" s="1"/>
  <c r="G395" i="6"/>
  <c r="H395" i="6" s="1"/>
  <c r="E396" i="6"/>
  <c r="F396" i="6" s="1"/>
  <c r="D396" i="6" s="1"/>
  <c r="E396" i="5"/>
  <c r="F396" i="5" s="1"/>
  <c r="D396" i="5" s="1"/>
  <c r="G395" i="5"/>
  <c r="H395" i="5" s="1"/>
  <c r="E379" i="4"/>
  <c r="F379" i="4" s="1"/>
  <c r="D379" i="4" s="1"/>
  <c r="G378" i="4"/>
  <c r="H378" i="4" s="1"/>
  <c r="H357" i="7"/>
  <c r="E358" i="7"/>
  <c r="F358" i="7" s="1"/>
  <c r="D358" i="7" s="1"/>
  <c r="G358" i="7" s="1"/>
  <c r="G434" i="20" l="1"/>
  <c r="H434" i="20" s="1"/>
  <c r="E435" i="20"/>
  <c r="F435" i="20" s="1"/>
  <c r="D435" i="20" s="1"/>
  <c r="E435" i="12"/>
  <c r="F435" i="12" s="1"/>
  <c r="D435" i="12"/>
  <c r="G434" i="12"/>
  <c r="H434" i="12" s="1"/>
  <c r="E403" i="26"/>
  <c r="F403" i="26" s="1"/>
  <c r="G416" i="25"/>
  <c r="E417" i="25"/>
  <c r="F417" i="25" s="1"/>
  <c r="D417" i="25" s="1"/>
  <c r="H416" i="25"/>
  <c r="G414" i="24"/>
  <c r="E415" i="24"/>
  <c r="F415" i="24" s="1"/>
  <c r="D415" i="24" s="1"/>
  <c r="H414" i="24"/>
  <c r="E415" i="23"/>
  <c r="F415" i="23" s="1"/>
  <c r="D415" i="23" s="1"/>
  <c r="G414" i="23"/>
  <c r="H414" i="23"/>
  <c r="G414" i="19"/>
  <c r="E415" i="19"/>
  <c r="F415" i="19" s="1"/>
  <c r="D415" i="19" s="1"/>
  <c r="H414" i="19"/>
  <c r="E415" i="16"/>
  <c r="F415" i="16" s="1"/>
  <c r="D415" i="16" s="1"/>
  <c r="G414" i="16"/>
  <c r="H414" i="16" s="1"/>
  <c r="E398" i="13"/>
  <c r="F398" i="13" s="1"/>
  <c r="D398" i="13" s="1"/>
  <c r="G397" i="13"/>
  <c r="H397" i="13" s="1"/>
  <c r="E415" i="22"/>
  <c r="F415" i="22" s="1"/>
  <c r="D415" i="22" s="1"/>
  <c r="G414" i="22"/>
  <c r="H414" i="22"/>
  <c r="G406" i="21"/>
  <c r="H406" i="21" s="1"/>
  <c r="E407" i="21"/>
  <c r="F407" i="21" s="1"/>
  <c r="D407" i="21" s="1"/>
  <c r="G406" i="15"/>
  <c r="H406" i="15" s="1"/>
  <c r="E407" i="15"/>
  <c r="F407" i="15" s="1"/>
  <c r="D407" i="15" s="1"/>
  <c r="F213" i="14"/>
  <c r="D213" i="14" s="1"/>
  <c r="G399" i="17"/>
  <c r="H399" i="17" s="1"/>
  <c r="E400" i="17"/>
  <c r="F400" i="17" s="1"/>
  <c r="D400" i="17" s="1"/>
  <c r="E399" i="27"/>
  <c r="F399" i="27" s="1"/>
  <c r="D399" i="27" s="1"/>
  <c r="G398" i="27"/>
  <c r="H398" i="27"/>
  <c r="E398" i="18"/>
  <c r="F398" i="18" s="1"/>
  <c r="D398" i="18" s="1"/>
  <c r="G397" i="18"/>
  <c r="H397" i="18" s="1"/>
  <c r="E397" i="10"/>
  <c r="F397" i="10" s="1"/>
  <c r="K397" i="10"/>
  <c r="D397" i="10" s="1"/>
  <c r="G396" i="10"/>
  <c r="H396" i="10"/>
  <c r="K395" i="9"/>
  <c r="D395" i="9" s="1"/>
  <c r="G394" i="9"/>
  <c r="H394" i="9" s="1"/>
  <c r="E395" i="9"/>
  <c r="F395" i="9" s="1"/>
  <c r="G396" i="11"/>
  <c r="E397" i="11"/>
  <c r="F397" i="11" s="1"/>
  <c r="D397" i="11" s="1"/>
  <c r="H396" i="11"/>
  <c r="E397" i="8"/>
  <c r="F397" i="8" s="1"/>
  <c r="D397" i="8" s="1"/>
  <c r="G396" i="8"/>
  <c r="H396" i="8" s="1"/>
  <c r="G396" i="6"/>
  <c r="E397" i="6"/>
  <c r="F397" i="6" s="1"/>
  <c r="D397" i="6" s="1"/>
  <c r="H396" i="6"/>
  <c r="E397" i="5"/>
  <c r="F397" i="5" s="1"/>
  <c r="D397" i="5" s="1"/>
  <c r="G396" i="5"/>
  <c r="H396" i="5" s="1"/>
  <c r="G379" i="4"/>
  <c r="H379" i="4" s="1"/>
  <c r="E380" i="4"/>
  <c r="F380" i="4" s="1"/>
  <c r="D380" i="4" s="1"/>
  <c r="E359" i="7"/>
  <c r="F359" i="7" s="1"/>
  <c r="D359" i="7"/>
  <c r="G359" i="7" s="1"/>
  <c r="H358" i="7"/>
  <c r="G435" i="20" l="1"/>
  <c r="E436" i="20"/>
  <c r="F436" i="20" s="1"/>
  <c r="D436" i="20" s="1"/>
  <c r="H435" i="20"/>
  <c r="E436" i="12"/>
  <c r="F436" i="12" s="1"/>
  <c r="G435" i="12"/>
  <c r="H435" i="12" s="1"/>
  <c r="D436" i="12"/>
  <c r="D403" i="26"/>
  <c r="G417" i="25"/>
  <c r="H417" i="25" s="1"/>
  <c r="E418" i="25"/>
  <c r="F418" i="25" s="1"/>
  <c r="D418" i="25" s="1"/>
  <c r="E416" i="24"/>
  <c r="F416" i="24" s="1"/>
  <c r="D416" i="24" s="1"/>
  <c r="G415" i="24"/>
  <c r="H415" i="24" s="1"/>
  <c r="G415" i="23"/>
  <c r="H415" i="23" s="1"/>
  <c r="E416" i="23"/>
  <c r="F416" i="23" s="1"/>
  <c r="D416" i="23" s="1"/>
  <c r="G415" i="19"/>
  <c r="H415" i="19" s="1"/>
  <c r="E416" i="19"/>
  <c r="F416" i="19" s="1"/>
  <c r="D416" i="19" s="1"/>
  <c r="E416" i="16"/>
  <c r="F416" i="16" s="1"/>
  <c r="D416" i="16" s="1"/>
  <c r="G415" i="16"/>
  <c r="H415" i="16" s="1"/>
  <c r="G398" i="13"/>
  <c r="H398" i="13" s="1"/>
  <c r="E399" i="13"/>
  <c r="F399" i="13" s="1"/>
  <c r="D399" i="13" s="1"/>
  <c r="E416" i="22"/>
  <c r="F416" i="22" s="1"/>
  <c r="D416" i="22" s="1"/>
  <c r="G415" i="22"/>
  <c r="H415" i="22"/>
  <c r="E408" i="21"/>
  <c r="F408" i="21" s="1"/>
  <c r="D408" i="21" s="1"/>
  <c r="G407" i="21"/>
  <c r="H407" i="21" s="1"/>
  <c r="G407" i="15"/>
  <c r="H407" i="15" s="1"/>
  <c r="E408" i="15"/>
  <c r="F408" i="15" s="1"/>
  <c r="D408" i="15" s="1"/>
  <c r="G213" i="14"/>
  <c r="H213" i="14" s="1"/>
  <c r="E214" i="14"/>
  <c r="E401" i="17"/>
  <c r="F401" i="17" s="1"/>
  <c r="D401" i="17"/>
  <c r="G400" i="17"/>
  <c r="H400" i="17"/>
  <c r="G399" i="27"/>
  <c r="E400" i="27"/>
  <c r="F400" i="27" s="1"/>
  <c r="D400" i="27" s="1"/>
  <c r="H399" i="27"/>
  <c r="G398" i="18"/>
  <c r="H398" i="18" s="1"/>
  <c r="E399" i="18"/>
  <c r="F399" i="18" s="1"/>
  <c r="D399" i="18" s="1"/>
  <c r="E398" i="10"/>
  <c r="F398" i="10" s="1"/>
  <c r="K398" i="10"/>
  <c r="D398" i="10" s="1"/>
  <c r="G397" i="10"/>
  <c r="H397" i="10" s="1"/>
  <c r="K396" i="9"/>
  <c r="G395" i="9"/>
  <c r="H395" i="9" s="1"/>
  <c r="E396" i="9"/>
  <c r="F396" i="9" s="1"/>
  <c r="D396" i="9" s="1"/>
  <c r="E398" i="11"/>
  <c r="F398" i="11" s="1"/>
  <c r="D398" i="11" s="1"/>
  <c r="G397" i="11"/>
  <c r="H397" i="11"/>
  <c r="G397" i="8"/>
  <c r="H397" i="8" s="1"/>
  <c r="E398" i="8"/>
  <c r="F398" i="8" s="1"/>
  <c r="D398" i="8" s="1"/>
  <c r="E398" i="6"/>
  <c r="F398" i="6" s="1"/>
  <c r="D398" i="6"/>
  <c r="G397" i="6"/>
  <c r="H397" i="6"/>
  <c r="G397" i="5"/>
  <c r="H397" i="5" s="1"/>
  <c r="E398" i="5"/>
  <c r="F398" i="5" s="1"/>
  <c r="D398" i="5" s="1"/>
  <c r="G380" i="4"/>
  <c r="H380" i="4" s="1"/>
  <c r="E381" i="4"/>
  <c r="F381" i="4" s="1"/>
  <c r="D381" i="4" s="1"/>
  <c r="E360" i="7"/>
  <c r="F360" i="7" s="1"/>
  <c r="D360" i="7"/>
  <c r="G360" i="7" s="1"/>
  <c r="H359" i="7"/>
  <c r="E437" i="20" l="1"/>
  <c r="F437" i="20" s="1"/>
  <c r="D437" i="20" s="1"/>
  <c r="G436" i="20"/>
  <c r="H436" i="20" s="1"/>
  <c r="G436" i="12"/>
  <c r="H436" i="12" s="1"/>
  <c r="E437" i="12"/>
  <c r="F437" i="12" s="1"/>
  <c r="D437" i="12" s="1"/>
  <c r="E404" i="26"/>
  <c r="F404" i="26" s="1"/>
  <c r="D404" i="26" s="1"/>
  <c r="E405" i="26" s="1"/>
  <c r="F405" i="26" s="1"/>
  <c r="G403" i="26"/>
  <c r="H403" i="26" s="1"/>
  <c r="E419" i="25"/>
  <c r="F419" i="25" s="1"/>
  <c r="D419" i="25" s="1"/>
  <c r="G418" i="25"/>
  <c r="H418" i="25" s="1"/>
  <c r="E417" i="24"/>
  <c r="F417" i="24" s="1"/>
  <c r="D417" i="24" s="1"/>
  <c r="G416" i="24"/>
  <c r="H416" i="24"/>
  <c r="E417" i="23"/>
  <c r="F417" i="23" s="1"/>
  <c r="D417" i="23"/>
  <c r="G416" i="23"/>
  <c r="H416" i="23" s="1"/>
  <c r="E417" i="19"/>
  <c r="F417" i="19" s="1"/>
  <c r="D417" i="19" s="1"/>
  <c r="G416" i="19"/>
  <c r="H416" i="19" s="1"/>
  <c r="G416" i="16"/>
  <c r="H416" i="16" s="1"/>
  <c r="E417" i="16"/>
  <c r="F417" i="16" s="1"/>
  <c r="D417" i="16" s="1"/>
  <c r="E400" i="13"/>
  <c r="F400" i="13" s="1"/>
  <c r="G399" i="13"/>
  <c r="H399" i="13" s="1"/>
  <c r="D400" i="13"/>
  <c r="G416" i="22"/>
  <c r="H416" i="22" s="1"/>
  <c r="E417" i="22"/>
  <c r="F417" i="22" s="1"/>
  <c r="D417" i="22" s="1"/>
  <c r="G408" i="21"/>
  <c r="H408" i="21" s="1"/>
  <c r="E409" i="21"/>
  <c r="F409" i="21" s="1"/>
  <c r="D409" i="21" s="1"/>
  <c r="G408" i="15"/>
  <c r="E409" i="15"/>
  <c r="F409" i="15" s="1"/>
  <c r="D409" i="15" s="1"/>
  <c r="H408" i="15"/>
  <c r="F214" i="14"/>
  <c r="D214" i="14" s="1"/>
  <c r="E402" i="17"/>
  <c r="F402" i="17" s="1"/>
  <c r="G401" i="17"/>
  <c r="D402" i="17"/>
  <c r="H401" i="17"/>
  <c r="E401" i="27"/>
  <c r="F401" i="27" s="1"/>
  <c r="D401" i="27" s="1"/>
  <c r="G400" i="27"/>
  <c r="H400" i="27"/>
  <c r="E400" i="18"/>
  <c r="F400" i="18" s="1"/>
  <c r="D400" i="18" s="1"/>
  <c r="G399" i="18"/>
  <c r="H399" i="18" s="1"/>
  <c r="E399" i="10"/>
  <c r="F399" i="10" s="1"/>
  <c r="K399" i="10"/>
  <c r="D399" i="10" s="1"/>
  <c r="G398" i="10"/>
  <c r="H398" i="10" s="1"/>
  <c r="E397" i="9"/>
  <c r="F397" i="9" s="1"/>
  <c r="K397" i="9"/>
  <c r="D397" i="9" s="1"/>
  <c r="G396" i="9"/>
  <c r="H396" i="9" s="1"/>
  <c r="G398" i="11"/>
  <c r="E399" i="11"/>
  <c r="F399" i="11" s="1"/>
  <c r="D399" i="11" s="1"/>
  <c r="H398" i="11"/>
  <c r="G398" i="8"/>
  <c r="E399" i="8"/>
  <c r="F399" i="8" s="1"/>
  <c r="D399" i="8" s="1"/>
  <c r="H398" i="8"/>
  <c r="G398" i="6"/>
  <c r="E399" i="6"/>
  <c r="F399" i="6" s="1"/>
  <c r="D399" i="6" s="1"/>
  <c r="H398" i="6"/>
  <c r="G398" i="5"/>
  <c r="H398" i="5" s="1"/>
  <c r="E399" i="5"/>
  <c r="F399" i="5" s="1"/>
  <c r="D399" i="5" s="1"/>
  <c r="E382" i="4"/>
  <c r="F382" i="4" s="1"/>
  <c r="D382" i="4" s="1"/>
  <c r="G381" i="4"/>
  <c r="H381" i="4"/>
  <c r="E361" i="7"/>
  <c r="F361" i="7" s="1"/>
  <c r="D361" i="7" s="1"/>
  <c r="G361" i="7" s="1"/>
  <c r="H360" i="7"/>
  <c r="E438" i="20" l="1"/>
  <c r="F438" i="20" s="1"/>
  <c r="D438" i="20" s="1"/>
  <c r="G437" i="20"/>
  <c r="H437" i="20"/>
  <c r="G437" i="12"/>
  <c r="H437" i="12" s="1"/>
  <c r="E438" i="12"/>
  <c r="F438" i="12" s="1"/>
  <c r="D438" i="12" s="1"/>
  <c r="G404" i="26"/>
  <c r="H404" i="26" s="1"/>
  <c r="D405" i="26"/>
  <c r="G405" i="26" s="1"/>
  <c r="G419" i="25"/>
  <c r="H419" i="25" s="1"/>
  <c r="E420" i="25"/>
  <c r="F420" i="25" s="1"/>
  <c r="D420" i="25" s="1"/>
  <c r="G417" i="24"/>
  <c r="E418" i="24"/>
  <c r="F418" i="24" s="1"/>
  <c r="D418" i="24" s="1"/>
  <c r="H417" i="24"/>
  <c r="G417" i="23"/>
  <c r="H417" i="23" s="1"/>
  <c r="E418" i="23"/>
  <c r="F418" i="23" s="1"/>
  <c r="D418" i="23" s="1"/>
  <c r="E418" i="19"/>
  <c r="F418" i="19" s="1"/>
  <c r="D418" i="19" s="1"/>
  <c r="G417" i="19"/>
  <c r="H417" i="19" s="1"/>
  <c r="G417" i="16"/>
  <c r="H417" i="16" s="1"/>
  <c r="E418" i="16"/>
  <c r="F418" i="16" s="1"/>
  <c r="D418" i="16" s="1"/>
  <c r="G400" i="13"/>
  <c r="H400" i="13" s="1"/>
  <c r="E401" i="13"/>
  <c r="F401" i="13" s="1"/>
  <c r="D401" i="13"/>
  <c r="G417" i="22"/>
  <c r="E418" i="22"/>
  <c r="F418" i="22" s="1"/>
  <c r="D418" i="22" s="1"/>
  <c r="H417" i="22"/>
  <c r="G409" i="21"/>
  <c r="H409" i="21" s="1"/>
  <c r="E410" i="21"/>
  <c r="F410" i="21" s="1"/>
  <c r="D410" i="21" s="1"/>
  <c r="E410" i="15"/>
  <c r="F410" i="15" s="1"/>
  <c r="D410" i="15" s="1"/>
  <c r="G409" i="15"/>
  <c r="H409" i="15" s="1"/>
  <c r="G214" i="14"/>
  <c r="H214" i="14" s="1"/>
  <c r="E215" i="14"/>
  <c r="G402" i="17"/>
  <c r="H402" i="17" s="1"/>
  <c r="E403" i="17"/>
  <c r="F403" i="17" s="1"/>
  <c r="D403" i="17" s="1"/>
  <c r="G401" i="27"/>
  <c r="E402" i="27"/>
  <c r="F402" i="27" s="1"/>
  <c r="D402" i="27" s="1"/>
  <c r="H401" i="27"/>
  <c r="E401" i="18"/>
  <c r="F401" i="18" s="1"/>
  <c r="D401" i="18" s="1"/>
  <c r="G400" i="18"/>
  <c r="H400" i="18" s="1"/>
  <c r="G399" i="10"/>
  <c r="H399" i="10" s="1"/>
  <c r="E400" i="10"/>
  <c r="F400" i="10" s="1"/>
  <c r="D400" i="10"/>
  <c r="K400" i="10"/>
  <c r="E398" i="9"/>
  <c r="F398" i="9" s="1"/>
  <c r="K398" i="9"/>
  <c r="G397" i="9"/>
  <c r="H397" i="9" s="1"/>
  <c r="E400" i="11"/>
  <c r="F400" i="11" s="1"/>
  <c r="D400" i="11"/>
  <c r="G399" i="11"/>
  <c r="H399" i="11" s="1"/>
  <c r="G399" i="8"/>
  <c r="E400" i="8"/>
  <c r="F400" i="8" s="1"/>
  <c r="D400" i="8" s="1"/>
  <c r="H399" i="8"/>
  <c r="G399" i="6"/>
  <c r="E400" i="6"/>
  <c r="F400" i="6" s="1"/>
  <c r="D400" i="6" s="1"/>
  <c r="H399" i="6"/>
  <c r="E400" i="5"/>
  <c r="F400" i="5" s="1"/>
  <c r="D400" i="5" s="1"/>
  <c r="G399" i="5"/>
  <c r="H399" i="5" s="1"/>
  <c r="E383" i="4"/>
  <c r="F383" i="4" s="1"/>
  <c r="D383" i="4" s="1"/>
  <c r="G382" i="4"/>
  <c r="H382" i="4"/>
  <c r="E362" i="7"/>
  <c r="F362" i="7" s="1"/>
  <c r="D362" i="7" s="1"/>
  <c r="G362" i="7" s="1"/>
  <c r="H361" i="7"/>
  <c r="G438" i="20" l="1"/>
  <c r="E439" i="20"/>
  <c r="F439" i="20" s="1"/>
  <c r="D439" i="20" s="1"/>
  <c r="H438" i="20"/>
  <c r="G438" i="12"/>
  <c r="H438" i="12" s="1"/>
  <c r="E439" i="12"/>
  <c r="F439" i="12" s="1"/>
  <c r="D439" i="12" s="1"/>
  <c r="D398" i="9"/>
  <c r="H405" i="26"/>
  <c r="E406" i="26"/>
  <c r="F406" i="26" s="1"/>
  <c r="E421" i="25"/>
  <c r="F421" i="25" s="1"/>
  <c r="D421" i="25" s="1"/>
  <c r="G420" i="25"/>
  <c r="H420" i="25"/>
  <c r="E419" i="24"/>
  <c r="F419" i="24" s="1"/>
  <c r="D419" i="24"/>
  <c r="G418" i="24"/>
  <c r="H418" i="24"/>
  <c r="E419" i="23"/>
  <c r="F419" i="23" s="1"/>
  <c r="D419" i="23" s="1"/>
  <c r="G418" i="23"/>
  <c r="H418" i="23" s="1"/>
  <c r="G418" i="19"/>
  <c r="H418" i="19" s="1"/>
  <c r="E419" i="19"/>
  <c r="F419" i="19" s="1"/>
  <c r="D419" i="19" s="1"/>
  <c r="E419" i="16"/>
  <c r="F419" i="16" s="1"/>
  <c r="D419" i="16" s="1"/>
  <c r="G418" i="16"/>
  <c r="H418" i="16" s="1"/>
  <c r="E402" i="13"/>
  <c r="F402" i="13" s="1"/>
  <c r="D402" i="13" s="1"/>
  <c r="G401" i="13"/>
  <c r="H401" i="13" s="1"/>
  <c r="E419" i="22"/>
  <c r="F419" i="22" s="1"/>
  <c r="D419" i="22" s="1"/>
  <c r="G418" i="22"/>
  <c r="H418" i="22"/>
  <c r="G410" i="21"/>
  <c r="H410" i="21" s="1"/>
  <c r="E411" i="21"/>
  <c r="F411" i="21" s="1"/>
  <c r="D411" i="21" s="1"/>
  <c r="G410" i="15"/>
  <c r="H410" i="15" s="1"/>
  <c r="E411" i="15"/>
  <c r="F411" i="15" s="1"/>
  <c r="D411" i="15" s="1"/>
  <c r="F215" i="14"/>
  <c r="D215" i="14" s="1"/>
  <c r="G403" i="17"/>
  <c r="H403" i="17" s="1"/>
  <c r="E404" i="17"/>
  <c r="F404" i="17" s="1"/>
  <c r="D404" i="17"/>
  <c r="E403" i="27"/>
  <c r="F403" i="27" s="1"/>
  <c r="D403" i="27" s="1"/>
  <c r="G402" i="27"/>
  <c r="H402" i="27" s="1"/>
  <c r="G401" i="18"/>
  <c r="H401" i="18" s="1"/>
  <c r="E402" i="18"/>
  <c r="F402" i="18" s="1"/>
  <c r="D402" i="18" s="1"/>
  <c r="G400" i="10"/>
  <c r="H400" i="10" s="1"/>
  <c r="E401" i="10"/>
  <c r="F401" i="10" s="1"/>
  <c r="D401" i="10" s="1"/>
  <c r="K401" i="10"/>
  <c r="E399" i="9"/>
  <c r="F399" i="9" s="1"/>
  <c r="K399" i="9"/>
  <c r="G398" i="9"/>
  <c r="H398" i="9" s="1"/>
  <c r="E401" i="11"/>
  <c r="F401" i="11" s="1"/>
  <c r="D401" i="11" s="1"/>
  <c r="G400" i="11"/>
  <c r="H400" i="11" s="1"/>
  <c r="G400" i="8"/>
  <c r="E401" i="8"/>
  <c r="F401" i="8" s="1"/>
  <c r="D401" i="8" s="1"/>
  <c r="H400" i="8"/>
  <c r="G400" i="6"/>
  <c r="E401" i="6"/>
  <c r="F401" i="6" s="1"/>
  <c r="D401" i="6" s="1"/>
  <c r="H400" i="6"/>
  <c r="E401" i="5"/>
  <c r="F401" i="5" s="1"/>
  <c r="D401" i="5"/>
  <c r="G400" i="5"/>
  <c r="H400" i="5" s="1"/>
  <c r="G383" i="4"/>
  <c r="E384" i="4"/>
  <c r="F384" i="4" s="1"/>
  <c r="D384" i="4" s="1"/>
  <c r="H383" i="4"/>
  <c r="E363" i="7"/>
  <c r="F363" i="7" s="1"/>
  <c r="D363" i="7" s="1"/>
  <c r="G363" i="7" s="1"/>
  <c r="H362" i="7"/>
  <c r="G439" i="20" l="1"/>
  <c r="E440" i="20"/>
  <c r="F440" i="20" s="1"/>
  <c r="D440" i="20" s="1"/>
  <c r="H439" i="20"/>
  <c r="E440" i="12"/>
  <c r="F440" i="12" s="1"/>
  <c r="D440" i="12" s="1"/>
  <c r="G439" i="12"/>
  <c r="H439" i="12"/>
  <c r="D399" i="9"/>
  <c r="D406" i="26"/>
  <c r="E407" i="26" s="1"/>
  <c r="F407" i="26" s="1"/>
  <c r="G421" i="25"/>
  <c r="H421" i="25" s="1"/>
  <c r="E422" i="25"/>
  <c r="F422" i="25" s="1"/>
  <c r="D422" i="25" s="1"/>
  <c r="G419" i="24"/>
  <c r="E420" i="24"/>
  <c r="F420" i="24" s="1"/>
  <c r="D420" i="24" s="1"/>
  <c r="H419" i="24"/>
  <c r="E420" i="23"/>
  <c r="F420" i="23" s="1"/>
  <c r="D420" i="23" s="1"/>
  <c r="G419" i="23"/>
  <c r="H419" i="23" s="1"/>
  <c r="G419" i="19"/>
  <c r="H419" i="19" s="1"/>
  <c r="E420" i="19"/>
  <c r="F420" i="19" s="1"/>
  <c r="D420" i="19" s="1"/>
  <c r="E420" i="16"/>
  <c r="F420" i="16" s="1"/>
  <c r="D420" i="16" s="1"/>
  <c r="G419" i="16"/>
  <c r="H419" i="16" s="1"/>
  <c r="G402" i="13"/>
  <c r="H402" i="13" s="1"/>
  <c r="E403" i="13"/>
  <c r="F403" i="13" s="1"/>
  <c r="D403" i="13" s="1"/>
  <c r="E420" i="22"/>
  <c r="F420" i="22" s="1"/>
  <c r="D420" i="22" s="1"/>
  <c r="G419" i="22"/>
  <c r="H419" i="22"/>
  <c r="E412" i="21"/>
  <c r="F412" i="21" s="1"/>
  <c r="D412" i="21" s="1"/>
  <c r="G411" i="21"/>
  <c r="H411" i="21"/>
  <c r="G411" i="15"/>
  <c r="H411" i="15" s="1"/>
  <c r="E412" i="15"/>
  <c r="F412" i="15" s="1"/>
  <c r="D412" i="15" s="1"/>
  <c r="G215" i="14"/>
  <c r="H215" i="14" s="1"/>
  <c r="E216" i="14"/>
  <c r="G404" i="17"/>
  <c r="H404" i="17" s="1"/>
  <c r="E405" i="17"/>
  <c r="F405" i="17" s="1"/>
  <c r="D405" i="17" s="1"/>
  <c r="G403" i="27"/>
  <c r="H403" i="27" s="1"/>
  <c r="E404" i="27"/>
  <c r="F404" i="27" s="1"/>
  <c r="D404" i="27" s="1"/>
  <c r="G402" i="18"/>
  <c r="H402" i="18" s="1"/>
  <c r="E403" i="18"/>
  <c r="F403" i="18" s="1"/>
  <c r="D403" i="18" s="1"/>
  <c r="K402" i="10"/>
  <c r="G401" i="10"/>
  <c r="E402" i="10"/>
  <c r="F402" i="10" s="1"/>
  <c r="D402" i="10"/>
  <c r="H401" i="10"/>
  <c r="H399" i="9"/>
  <c r="G399" i="9"/>
  <c r="E400" i="9"/>
  <c r="F400" i="9" s="1"/>
  <c r="D400" i="9" s="1"/>
  <c r="K400" i="9"/>
  <c r="E402" i="11"/>
  <c r="F402" i="11" s="1"/>
  <c r="D402" i="11" s="1"/>
  <c r="G401" i="11"/>
  <c r="H401" i="11" s="1"/>
  <c r="E402" i="8"/>
  <c r="F402" i="8" s="1"/>
  <c r="D402" i="8"/>
  <c r="G401" i="8"/>
  <c r="H401" i="8"/>
  <c r="E402" i="6"/>
  <c r="F402" i="6" s="1"/>
  <c r="G401" i="6"/>
  <c r="D402" i="6"/>
  <c r="H401" i="6"/>
  <c r="G401" i="5"/>
  <c r="H401" i="5" s="1"/>
  <c r="E402" i="5"/>
  <c r="F402" i="5" s="1"/>
  <c r="D402" i="5" s="1"/>
  <c r="G384" i="4"/>
  <c r="E385" i="4"/>
  <c r="F385" i="4" s="1"/>
  <c r="D385" i="4" s="1"/>
  <c r="H384" i="4"/>
  <c r="E364" i="7"/>
  <c r="F364" i="7" s="1"/>
  <c r="D364" i="7"/>
  <c r="G364" i="7" s="1"/>
  <c r="H363" i="7"/>
  <c r="E441" i="20" l="1"/>
  <c r="F441" i="20" s="1"/>
  <c r="D441" i="20" s="1"/>
  <c r="G440" i="20"/>
  <c r="H440" i="20" s="1"/>
  <c r="G440" i="12"/>
  <c r="E441" i="12"/>
  <c r="F441" i="12" s="1"/>
  <c r="D441" i="12" s="1"/>
  <c r="H440" i="12"/>
  <c r="G406" i="26"/>
  <c r="H406" i="26" s="1"/>
  <c r="D407" i="26"/>
  <c r="G407" i="26" s="1"/>
  <c r="E423" i="25"/>
  <c r="F423" i="25" s="1"/>
  <c r="D423" i="25" s="1"/>
  <c r="G422" i="25"/>
  <c r="H422" i="25"/>
  <c r="E421" i="24"/>
  <c r="F421" i="24" s="1"/>
  <c r="D421" i="24"/>
  <c r="G420" i="24"/>
  <c r="H420" i="24" s="1"/>
  <c r="G420" i="23"/>
  <c r="H420" i="23" s="1"/>
  <c r="E421" i="23"/>
  <c r="F421" i="23" s="1"/>
  <c r="D421" i="23" s="1"/>
  <c r="E421" i="19"/>
  <c r="F421" i="19" s="1"/>
  <c r="D421" i="19" s="1"/>
  <c r="G420" i="19"/>
  <c r="H420" i="19"/>
  <c r="G420" i="16"/>
  <c r="E421" i="16"/>
  <c r="F421" i="16" s="1"/>
  <c r="D421" i="16" s="1"/>
  <c r="H420" i="16"/>
  <c r="E404" i="13"/>
  <c r="F404" i="13" s="1"/>
  <c r="D404" i="13" s="1"/>
  <c r="G403" i="13"/>
  <c r="H403" i="13"/>
  <c r="G420" i="22"/>
  <c r="H420" i="22" s="1"/>
  <c r="E421" i="22"/>
  <c r="F421" i="22" s="1"/>
  <c r="D421" i="22" s="1"/>
  <c r="E413" i="21"/>
  <c r="F413" i="21" s="1"/>
  <c r="D413" i="21" s="1"/>
  <c r="G412" i="21"/>
  <c r="H412" i="21" s="1"/>
  <c r="E413" i="15"/>
  <c r="F413" i="15" s="1"/>
  <c r="D413" i="15" s="1"/>
  <c r="G412" i="15"/>
  <c r="H412" i="15" s="1"/>
  <c r="F216" i="14"/>
  <c r="D216" i="14" s="1"/>
  <c r="E406" i="17"/>
  <c r="F406" i="17" s="1"/>
  <c r="G405" i="17"/>
  <c r="D406" i="17"/>
  <c r="H405" i="17"/>
  <c r="E405" i="27"/>
  <c r="F405" i="27" s="1"/>
  <c r="D405" i="27" s="1"/>
  <c r="G404" i="27"/>
  <c r="H404" i="27" s="1"/>
  <c r="G403" i="18"/>
  <c r="H403" i="18" s="1"/>
  <c r="E404" i="18"/>
  <c r="F404" i="18" s="1"/>
  <c r="D404" i="18" s="1"/>
  <c r="K403" i="10"/>
  <c r="G402" i="10"/>
  <c r="H402" i="10" s="1"/>
  <c r="E403" i="10"/>
  <c r="F403" i="10" s="1"/>
  <c r="D403" i="10" s="1"/>
  <c r="G400" i="9"/>
  <c r="H400" i="9" s="1"/>
  <c r="E401" i="9"/>
  <c r="F401" i="9" s="1"/>
  <c r="D401" i="9" s="1"/>
  <c r="K401" i="9"/>
  <c r="E403" i="11"/>
  <c r="F403" i="11" s="1"/>
  <c r="D403" i="11" s="1"/>
  <c r="G402" i="11"/>
  <c r="H402" i="11" s="1"/>
  <c r="E403" i="8"/>
  <c r="F403" i="8" s="1"/>
  <c r="D403" i="8"/>
  <c r="G402" i="8"/>
  <c r="H402" i="8"/>
  <c r="G402" i="6"/>
  <c r="H402" i="6" s="1"/>
  <c r="E403" i="6"/>
  <c r="F403" i="6" s="1"/>
  <c r="D403" i="6" s="1"/>
  <c r="G402" i="5"/>
  <c r="E403" i="5"/>
  <c r="F403" i="5" s="1"/>
  <c r="D403" i="5" s="1"/>
  <c r="H402" i="5"/>
  <c r="E386" i="4"/>
  <c r="F386" i="4" s="1"/>
  <c r="D386" i="4" s="1"/>
  <c r="G385" i="4"/>
  <c r="H385" i="4" s="1"/>
  <c r="E365" i="7"/>
  <c r="F365" i="7" s="1"/>
  <c r="H364" i="7"/>
  <c r="J363" i="7" s="1"/>
  <c r="D365" i="7"/>
  <c r="G365" i="7" s="1"/>
  <c r="E442" i="20" l="1"/>
  <c r="F442" i="20" s="1"/>
  <c r="D442" i="20" s="1"/>
  <c r="G441" i="20"/>
  <c r="H441" i="20" s="1"/>
  <c r="E442" i="12"/>
  <c r="F442" i="12" s="1"/>
  <c r="D442" i="12" s="1"/>
  <c r="G441" i="12"/>
  <c r="H441" i="12"/>
  <c r="H407" i="26"/>
  <c r="E408" i="26"/>
  <c r="F408" i="26" s="1"/>
  <c r="E424" i="25"/>
  <c r="F424" i="25" s="1"/>
  <c r="D424" i="25" s="1"/>
  <c r="G423" i="25"/>
  <c r="H423" i="25" s="1"/>
  <c r="E422" i="24"/>
  <c r="F422" i="24" s="1"/>
  <c r="D422" i="24" s="1"/>
  <c r="G421" i="24"/>
  <c r="H421" i="24" s="1"/>
  <c r="E422" i="23"/>
  <c r="F422" i="23" s="1"/>
  <c r="D422" i="23" s="1"/>
  <c r="G421" i="23"/>
  <c r="H421" i="23"/>
  <c r="G421" i="19"/>
  <c r="E422" i="19"/>
  <c r="F422" i="19" s="1"/>
  <c r="D422" i="19" s="1"/>
  <c r="H421" i="19"/>
  <c r="E422" i="16"/>
  <c r="F422" i="16" s="1"/>
  <c r="D422" i="16" s="1"/>
  <c r="G421" i="16"/>
  <c r="H421" i="16" s="1"/>
  <c r="G404" i="13"/>
  <c r="E405" i="13"/>
  <c r="F405" i="13" s="1"/>
  <c r="D405" i="13" s="1"/>
  <c r="H404" i="13"/>
  <c r="G421" i="22"/>
  <c r="H421" i="22" s="1"/>
  <c r="E422" i="22"/>
  <c r="F422" i="22" s="1"/>
  <c r="D422" i="22" s="1"/>
  <c r="E414" i="21"/>
  <c r="F414" i="21" s="1"/>
  <c r="D414" i="21" s="1"/>
  <c r="G413" i="21"/>
  <c r="H413" i="21" s="1"/>
  <c r="E414" i="15"/>
  <c r="F414" i="15" s="1"/>
  <c r="D414" i="15" s="1"/>
  <c r="G413" i="15"/>
  <c r="H413" i="15" s="1"/>
  <c r="G216" i="14"/>
  <c r="H216" i="14" s="1"/>
  <c r="E217" i="14"/>
  <c r="E407" i="17"/>
  <c r="F407" i="17" s="1"/>
  <c r="D407" i="17" s="1"/>
  <c r="G406" i="17"/>
  <c r="H406" i="17" s="1"/>
  <c r="G405" i="27"/>
  <c r="H405" i="27" s="1"/>
  <c r="E406" i="27"/>
  <c r="F406" i="27" s="1"/>
  <c r="D406" i="27" s="1"/>
  <c r="E405" i="18"/>
  <c r="F405" i="18" s="1"/>
  <c r="D405" i="18" s="1"/>
  <c r="G404" i="18"/>
  <c r="H404" i="18" s="1"/>
  <c r="K404" i="10"/>
  <c r="G403" i="10"/>
  <c r="E404" i="10"/>
  <c r="F404" i="10" s="1"/>
  <c r="D404" i="10" s="1"/>
  <c r="H403" i="10"/>
  <c r="K402" i="9"/>
  <c r="G401" i="9"/>
  <c r="E402" i="9"/>
  <c r="F402" i="9" s="1"/>
  <c r="D402" i="9" s="1"/>
  <c r="H401" i="9"/>
  <c r="G403" i="11"/>
  <c r="H403" i="11" s="1"/>
  <c r="E404" i="11"/>
  <c r="F404" i="11" s="1"/>
  <c r="D404" i="11" s="1"/>
  <c r="G403" i="8"/>
  <c r="E404" i="8"/>
  <c r="F404" i="8" s="1"/>
  <c r="D404" i="8"/>
  <c r="H403" i="8"/>
  <c r="E404" i="6"/>
  <c r="F404" i="6" s="1"/>
  <c r="D404" i="6" s="1"/>
  <c r="G403" i="6"/>
  <c r="H403" i="6" s="1"/>
  <c r="E404" i="5"/>
  <c r="F404" i="5" s="1"/>
  <c r="D404" i="5"/>
  <c r="G403" i="5"/>
  <c r="H403" i="5" s="1"/>
  <c r="E387" i="4"/>
  <c r="F387" i="4" s="1"/>
  <c r="D387" i="4" s="1"/>
  <c r="G386" i="4"/>
  <c r="H386" i="4" s="1"/>
  <c r="E366" i="7"/>
  <c r="F366" i="7" s="1"/>
  <c r="D366" i="7" s="1"/>
  <c r="G366" i="7" s="1"/>
  <c r="H365" i="7"/>
  <c r="G442" i="20" l="1"/>
  <c r="H442" i="20" s="1"/>
  <c r="E443" i="20"/>
  <c r="F443" i="20" s="1"/>
  <c r="D443" i="20" s="1"/>
  <c r="E443" i="12"/>
  <c r="F443" i="12" s="1"/>
  <c r="D443" i="12"/>
  <c r="G442" i="12"/>
  <c r="H442" i="12" s="1"/>
  <c r="D408" i="26"/>
  <c r="E425" i="25"/>
  <c r="F425" i="25" s="1"/>
  <c r="D425" i="25" s="1"/>
  <c r="G424" i="25"/>
  <c r="H424" i="25" s="1"/>
  <c r="G422" i="24"/>
  <c r="H422" i="24" s="1"/>
  <c r="E423" i="24"/>
  <c r="F423" i="24" s="1"/>
  <c r="D423" i="24" s="1"/>
  <c r="E423" i="23"/>
  <c r="F423" i="23" s="1"/>
  <c r="D423" i="23" s="1"/>
  <c r="G422" i="23"/>
  <c r="H422" i="23" s="1"/>
  <c r="G422" i="19"/>
  <c r="E423" i="19"/>
  <c r="F423" i="19" s="1"/>
  <c r="D423" i="19" s="1"/>
  <c r="H422" i="19"/>
  <c r="E423" i="16"/>
  <c r="F423" i="16" s="1"/>
  <c r="D423" i="16" s="1"/>
  <c r="G422" i="16"/>
  <c r="H422" i="16" s="1"/>
  <c r="E406" i="13"/>
  <c r="F406" i="13" s="1"/>
  <c r="D406" i="13" s="1"/>
  <c r="G405" i="13"/>
  <c r="H405" i="13" s="1"/>
  <c r="E423" i="22"/>
  <c r="F423" i="22" s="1"/>
  <c r="D423" i="22" s="1"/>
  <c r="G422" i="22"/>
  <c r="H422" i="22"/>
  <c r="G414" i="21"/>
  <c r="H414" i="21" s="1"/>
  <c r="E415" i="21"/>
  <c r="F415" i="21" s="1"/>
  <c r="D415" i="21" s="1"/>
  <c r="E415" i="15"/>
  <c r="F415" i="15" s="1"/>
  <c r="D415" i="15" s="1"/>
  <c r="G414" i="15"/>
  <c r="H414" i="15"/>
  <c r="F217" i="14"/>
  <c r="D217" i="14" s="1"/>
  <c r="G407" i="17"/>
  <c r="H407" i="17" s="1"/>
  <c r="E408" i="17"/>
  <c r="F408" i="17" s="1"/>
  <c r="D408" i="17" s="1"/>
  <c r="E407" i="27"/>
  <c r="F407" i="27" s="1"/>
  <c r="D407" i="27" s="1"/>
  <c r="G406" i="27"/>
  <c r="H406" i="27" s="1"/>
  <c r="G405" i="18"/>
  <c r="H405" i="18" s="1"/>
  <c r="E406" i="18"/>
  <c r="F406" i="18" s="1"/>
  <c r="D406" i="18" s="1"/>
  <c r="E405" i="10"/>
  <c r="F405" i="10" s="1"/>
  <c r="D405" i="10" s="1"/>
  <c r="K405" i="10"/>
  <c r="G404" i="10"/>
  <c r="H404" i="10"/>
  <c r="K403" i="9"/>
  <c r="G402" i="9"/>
  <c r="E403" i="9"/>
  <c r="F403" i="9" s="1"/>
  <c r="D403" i="9" s="1"/>
  <c r="H402" i="9"/>
  <c r="E405" i="11"/>
  <c r="F405" i="11" s="1"/>
  <c r="D405" i="11" s="1"/>
  <c r="G404" i="11"/>
  <c r="H404" i="11"/>
  <c r="G404" i="8"/>
  <c r="H404" i="8" s="1"/>
  <c r="E405" i="8"/>
  <c r="F405" i="8" s="1"/>
  <c r="D405" i="8" s="1"/>
  <c r="G404" i="6"/>
  <c r="H404" i="6" s="1"/>
  <c r="E405" i="6"/>
  <c r="F405" i="6" s="1"/>
  <c r="D405" i="6" s="1"/>
  <c r="E405" i="5"/>
  <c r="F405" i="5" s="1"/>
  <c r="D405" i="5" s="1"/>
  <c r="G404" i="5"/>
  <c r="H404" i="5" s="1"/>
  <c r="G387" i="4"/>
  <c r="E388" i="4"/>
  <c r="F388" i="4" s="1"/>
  <c r="D388" i="4" s="1"/>
  <c r="H387" i="4"/>
  <c r="E367" i="7"/>
  <c r="F367" i="7" s="1"/>
  <c r="D367" i="7" s="1"/>
  <c r="G367" i="7" s="1"/>
  <c r="H366" i="7"/>
  <c r="E409" i="26" l="1"/>
  <c r="F409" i="26" s="1"/>
  <c r="D409" i="26" s="1"/>
  <c r="G409" i="26" s="1"/>
  <c r="G443" i="20"/>
  <c r="E444" i="20"/>
  <c r="F444" i="20" s="1"/>
  <c r="D444" i="20" s="1"/>
  <c r="H443" i="20"/>
  <c r="E444" i="12"/>
  <c r="F444" i="12" s="1"/>
  <c r="D444" i="12" s="1"/>
  <c r="G443" i="12"/>
  <c r="H443" i="12" s="1"/>
  <c r="G408" i="26"/>
  <c r="H408" i="26" s="1"/>
  <c r="E410" i="26"/>
  <c r="F410" i="26" s="1"/>
  <c r="G425" i="25"/>
  <c r="H425" i="25" s="1"/>
  <c r="E426" i="25"/>
  <c r="F426" i="25" s="1"/>
  <c r="D426" i="25" s="1"/>
  <c r="E424" i="24"/>
  <c r="F424" i="24" s="1"/>
  <c r="D424" i="24" s="1"/>
  <c r="G423" i="24"/>
  <c r="H423" i="24"/>
  <c r="G423" i="23"/>
  <c r="E424" i="23"/>
  <c r="F424" i="23" s="1"/>
  <c r="D424" i="23" s="1"/>
  <c r="H423" i="23"/>
  <c r="G423" i="19"/>
  <c r="H423" i="19" s="1"/>
  <c r="E424" i="19"/>
  <c r="F424" i="19" s="1"/>
  <c r="D424" i="19" s="1"/>
  <c r="G423" i="16"/>
  <c r="H423" i="16" s="1"/>
  <c r="E424" i="16"/>
  <c r="F424" i="16" s="1"/>
  <c r="D424" i="16" s="1"/>
  <c r="G406" i="13"/>
  <c r="H406" i="13" s="1"/>
  <c r="E407" i="13"/>
  <c r="F407" i="13" s="1"/>
  <c r="D407" i="13" s="1"/>
  <c r="E424" i="22"/>
  <c r="F424" i="22" s="1"/>
  <c r="D424" i="22" s="1"/>
  <c r="G423" i="22"/>
  <c r="H423" i="22"/>
  <c r="E416" i="21"/>
  <c r="F416" i="21" s="1"/>
  <c r="D416" i="21" s="1"/>
  <c r="G415" i="21"/>
  <c r="H415" i="21"/>
  <c r="G415" i="15"/>
  <c r="E416" i="15"/>
  <c r="F416" i="15" s="1"/>
  <c r="D416" i="15" s="1"/>
  <c r="H415" i="15"/>
  <c r="G217" i="14"/>
  <c r="H217" i="14" s="1"/>
  <c r="E218" i="14"/>
  <c r="G408" i="17"/>
  <c r="E409" i="17"/>
  <c r="F409" i="17" s="1"/>
  <c r="D409" i="17" s="1"/>
  <c r="H408" i="17"/>
  <c r="E408" i="27"/>
  <c r="F408" i="27" s="1"/>
  <c r="D408" i="27" s="1"/>
  <c r="G407" i="27"/>
  <c r="H407" i="27" s="1"/>
  <c r="E407" i="18"/>
  <c r="F407" i="18" s="1"/>
  <c r="D407" i="18" s="1"/>
  <c r="G406" i="18"/>
  <c r="H406" i="18" s="1"/>
  <c r="E406" i="10"/>
  <c r="F406" i="10" s="1"/>
  <c r="K406" i="10"/>
  <c r="D406" i="10" s="1"/>
  <c r="G405" i="10"/>
  <c r="H405" i="10"/>
  <c r="K404" i="9"/>
  <c r="G403" i="9"/>
  <c r="H403" i="9" s="1"/>
  <c r="E404" i="9"/>
  <c r="F404" i="9" s="1"/>
  <c r="D404" i="9" s="1"/>
  <c r="G405" i="11"/>
  <c r="E406" i="11"/>
  <c r="F406" i="11" s="1"/>
  <c r="D406" i="11" s="1"/>
  <c r="H405" i="11"/>
  <c r="E406" i="8"/>
  <c r="F406" i="8" s="1"/>
  <c r="D406" i="8"/>
  <c r="G405" i="8"/>
  <c r="H405" i="8"/>
  <c r="E406" i="6"/>
  <c r="F406" i="6" s="1"/>
  <c r="D406" i="6"/>
  <c r="G405" i="6"/>
  <c r="H405" i="6"/>
  <c r="G405" i="5"/>
  <c r="H405" i="5" s="1"/>
  <c r="E406" i="5"/>
  <c r="F406" i="5" s="1"/>
  <c r="D406" i="5"/>
  <c r="G388" i="4"/>
  <c r="H388" i="4" s="1"/>
  <c r="E389" i="4"/>
  <c r="F389" i="4" s="1"/>
  <c r="D389" i="4" s="1"/>
  <c r="H367" i="7"/>
  <c r="E368" i="7"/>
  <c r="F368" i="7" s="1"/>
  <c r="D368" i="7" s="1"/>
  <c r="G368" i="7" s="1"/>
  <c r="H409" i="26" l="1"/>
  <c r="E445" i="20"/>
  <c r="F445" i="20" s="1"/>
  <c r="D445" i="20" s="1"/>
  <c r="G444" i="20"/>
  <c r="H444" i="20" s="1"/>
  <c r="E445" i="12"/>
  <c r="F445" i="12" s="1"/>
  <c r="D445" i="12" s="1"/>
  <c r="G444" i="12"/>
  <c r="H444" i="12" s="1"/>
  <c r="D410" i="26"/>
  <c r="E427" i="25"/>
  <c r="F427" i="25" s="1"/>
  <c r="D427" i="25"/>
  <c r="G426" i="25"/>
  <c r="H426" i="25"/>
  <c r="E425" i="24"/>
  <c r="F425" i="24" s="1"/>
  <c r="D425" i="24" s="1"/>
  <c r="G424" i="24"/>
  <c r="H424" i="24" s="1"/>
  <c r="E425" i="23"/>
  <c r="F425" i="23" s="1"/>
  <c r="D425" i="23" s="1"/>
  <c r="G424" i="23"/>
  <c r="H424" i="23"/>
  <c r="E425" i="19"/>
  <c r="F425" i="19" s="1"/>
  <c r="D425" i="19" s="1"/>
  <c r="G424" i="19"/>
  <c r="H424" i="19" s="1"/>
  <c r="G424" i="16"/>
  <c r="E425" i="16"/>
  <c r="F425" i="16" s="1"/>
  <c r="D425" i="16" s="1"/>
  <c r="H424" i="16"/>
  <c r="E408" i="13"/>
  <c r="F408" i="13" s="1"/>
  <c r="D408" i="13" s="1"/>
  <c r="G407" i="13"/>
  <c r="H407" i="13"/>
  <c r="G424" i="22"/>
  <c r="H424" i="22" s="1"/>
  <c r="E425" i="22"/>
  <c r="F425" i="22" s="1"/>
  <c r="D425" i="22" s="1"/>
  <c r="G416" i="21"/>
  <c r="H416" i="21" s="1"/>
  <c r="E417" i="21"/>
  <c r="F417" i="21" s="1"/>
  <c r="D417" i="21" s="1"/>
  <c r="G416" i="15"/>
  <c r="H416" i="15" s="1"/>
  <c r="E417" i="15"/>
  <c r="F417" i="15" s="1"/>
  <c r="D417" i="15" s="1"/>
  <c r="F218" i="14"/>
  <c r="D218" i="14" s="1"/>
  <c r="E410" i="17"/>
  <c r="F410" i="17" s="1"/>
  <c r="D410" i="17"/>
  <c r="G409" i="17"/>
  <c r="H409" i="17"/>
  <c r="E409" i="27"/>
  <c r="F409" i="27" s="1"/>
  <c r="D409" i="27" s="1"/>
  <c r="G408" i="27"/>
  <c r="H408" i="27" s="1"/>
  <c r="E408" i="18"/>
  <c r="F408" i="18" s="1"/>
  <c r="D408" i="18" s="1"/>
  <c r="G407" i="18"/>
  <c r="H407" i="18" s="1"/>
  <c r="E407" i="10"/>
  <c r="F407" i="10" s="1"/>
  <c r="D407" i="10" s="1"/>
  <c r="K407" i="10"/>
  <c r="G406" i="10"/>
  <c r="H406" i="10" s="1"/>
  <c r="E405" i="9"/>
  <c r="F405" i="9" s="1"/>
  <c r="K405" i="9"/>
  <c r="G404" i="9"/>
  <c r="H404" i="9"/>
  <c r="E407" i="11"/>
  <c r="F407" i="11" s="1"/>
  <c r="D407" i="11" s="1"/>
  <c r="G406" i="11"/>
  <c r="H406" i="11" s="1"/>
  <c r="E407" i="8"/>
  <c r="F407" i="8" s="1"/>
  <c r="D407" i="8"/>
  <c r="G406" i="8"/>
  <c r="H406" i="8"/>
  <c r="E407" i="6"/>
  <c r="F407" i="6" s="1"/>
  <c r="D407" i="6" s="1"/>
  <c r="G406" i="6"/>
  <c r="H406" i="6" s="1"/>
  <c r="G406" i="5"/>
  <c r="H406" i="5" s="1"/>
  <c r="E407" i="5"/>
  <c r="F407" i="5" s="1"/>
  <c r="D407" i="5" s="1"/>
  <c r="E390" i="4"/>
  <c r="F390" i="4" s="1"/>
  <c r="D390" i="4" s="1"/>
  <c r="G389" i="4"/>
  <c r="H389" i="4"/>
  <c r="E369" i="7"/>
  <c r="F369" i="7" s="1"/>
  <c r="D369" i="7"/>
  <c r="G369" i="7" s="1"/>
  <c r="H368" i="7"/>
  <c r="E446" i="20" l="1"/>
  <c r="F446" i="20" s="1"/>
  <c r="D446" i="20" s="1"/>
  <c r="G445" i="20"/>
  <c r="H445" i="20" s="1"/>
  <c r="G445" i="12"/>
  <c r="H445" i="12" s="1"/>
  <c r="E446" i="12"/>
  <c r="F446" i="12" s="1"/>
  <c r="D446" i="12" s="1"/>
  <c r="D405" i="9"/>
  <c r="E411" i="26"/>
  <c r="F411" i="26" s="1"/>
  <c r="D411" i="26" s="1"/>
  <c r="G410" i="26"/>
  <c r="H410" i="26" s="1"/>
  <c r="G427" i="25"/>
  <c r="H427" i="25" s="1"/>
  <c r="E428" i="25"/>
  <c r="F428" i="25" s="1"/>
  <c r="D428" i="25" s="1"/>
  <c r="G425" i="24"/>
  <c r="H425" i="24" s="1"/>
  <c r="E426" i="24"/>
  <c r="F426" i="24" s="1"/>
  <c r="D426" i="24" s="1"/>
  <c r="G425" i="23"/>
  <c r="E426" i="23"/>
  <c r="F426" i="23" s="1"/>
  <c r="D426" i="23" s="1"/>
  <c r="H425" i="23"/>
  <c r="E426" i="19"/>
  <c r="F426" i="19" s="1"/>
  <c r="D426" i="19" s="1"/>
  <c r="G425" i="19"/>
  <c r="H425" i="19" s="1"/>
  <c r="E426" i="16"/>
  <c r="F426" i="16" s="1"/>
  <c r="D426" i="16" s="1"/>
  <c r="G425" i="16"/>
  <c r="H425" i="16" s="1"/>
  <c r="G408" i="13"/>
  <c r="H408" i="13" s="1"/>
  <c r="E409" i="13"/>
  <c r="F409" i="13" s="1"/>
  <c r="D409" i="13" s="1"/>
  <c r="G425" i="22"/>
  <c r="H425" i="22" s="1"/>
  <c r="E426" i="22"/>
  <c r="F426" i="22" s="1"/>
  <c r="D426" i="22" s="1"/>
  <c r="G417" i="21"/>
  <c r="H417" i="21" s="1"/>
  <c r="E418" i="21"/>
  <c r="F418" i="21" s="1"/>
  <c r="D418" i="21" s="1"/>
  <c r="G417" i="15"/>
  <c r="E418" i="15"/>
  <c r="F418" i="15" s="1"/>
  <c r="D418" i="15" s="1"/>
  <c r="H417" i="15"/>
  <c r="G218" i="14"/>
  <c r="H218" i="14" s="1"/>
  <c r="E219" i="14"/>
  <c r="E411" i="17"/>
  <c r="F411" i="17" s="1"/>
  <c r="D411" i="17"/>
  <c r="G410" i="17"/>
  <c r="H410" i="17"/>
  <c r="E410" i="27"/>
  <c r="F410" i="27" s="1"/>
  <c r="D410" i="27" s="1"/>
  <c r="G409" i="27"/>
  <c r="H409" i="27" s="1"/>
  <c r="E409" i="18"/>
  <c r="F409" i="18" s="1"/>
  <c r="D409" i="18" s="1"/>
  <c r="G408" i="18"/>
  <c r="H408" i="18" s="1"/>
  <c r="G407" i="10"/>
  <c r="H407" i="10" s="1"/>
  <c r="E408" i="10"/>
  <c r="F408" i="10" s="1"/>
  <c r="K408" i="10"/>
  <c r="D408" i="10" s="1"/>
  <c r="E406" i="9"/>
  <c r="F406" i="9" s="1"/>
  <c r="D406" i="9" s="1"/>
  <c r="K406" i="9"/>
  <c r="G405" i="9"/>
  <c r="H405" i="9"/>
  <c r="G407" i="11"/>
  <c r="H407" i="11" s="1"/>
  <c r="E408" i="11"/>
  <c r="F408" i="11" s="1"/>
  <c r="D408" i="11"/>
  <c r="G407" i="8"/>
  <c r="H407" i="8" s="1"/>
  <c r="E408" i="8"/>
  <c r="F408" i="8" s="1"/>
  <c r="D408" i="8" s="1"/>
  <c r="G407" i="6"/>
  <c r="H407" i="6" s="1"/>
  <c r="E408" i="6"/>
  <c r="F408" i="6" s="1"/>
  <c r="D408" i="6" s="1"/>
  <c r="E408" i="5"/>
  <c r="F408" i="5" s="1"/>
  <c r="D408" i="5" s="1"/>
  <c r="G407" i="5"/>
  <c r="H407" i="5" s="1"/>
  <c r="E391" i="4"/>
  <c r="F391" i="4" s="1"/>
  <c r="D391" i="4" s="1"/>
  <c r="G390" i="4"/>
  <c r="H390" i="4" s="1"/>
  <c r="H369" i="7"/>
  <c r="E370" i="7"/>
  <c r="F370" i="7" s="1"/>
  <c r="D370" i="7" s="1"/>
  <c r="G370" i="7" s="1"/>
  <c r="G446" i="20" l="1"/>
  <c r="H446" i="20" s="1"/>
  <c r="E447" i="20"/>
  <c r="F447" i="20" s="1"/>
  <c r="D447" i="20" s="1"/>
  <c r="G446" i="12"/>
  <c r="H446" i="12" s="1"/>
  <c r="E447" i="12"/>
  <c r="F447" i="12" s="1"/>
  <c r="D447" i="12" s="1"/>
  <c r="E412" i="26"/>
  <c r="F412" i="26" s="1"/>
  <c r="D412" i="26" s="1"/>
  <c r="G412" i="26" s="1"/>
  <c r="G411" i="26"/>
  <c r="H411" i="26" s="1"/>
  <c r="E429" i="25"/>
  <c r="F429" i="25" s="1"/>
  <c r="D429" i="25" s="1"/>
  <c r="G428" i="25"/>
  <c r="H428" i="25" s="1"/>
  <c r="E427" i="24"/>
  <c r="F427" i="24" s="1"/>
  <c r="D427" i="24" s="1"/>
  <c r="G426" i="24"/>
  <c r="H426" i="24" s="1"/>
  <c r="E427" i="23"/>
  <c r="F427" i="23" s="1"/>
  <c r="D427" i="23" s="1"/>
  <c r="G426" i="23"/>
  <c r="H426" i="23" s="1"/>
  <c r="G426" i="19"/>
  <c r="E427" i="19"/>
  <c r="F427" i="19" s="1"/>
  <c r="D427" i="19" s="1"/>
  <c r="H426" i="19"/>
  <c r="E427" i="16"/>
  <c r="F427" i="16" s="1"/>
  <c r="D427" i="16" s="1"/>
  <c r="G426" i="16"/>
  <c r="H426" i="16" s="1"/>
  <c r="E410" i="13"/>
  <c r="F410" i="13" s="1"/>
  <c r="D410" i="13" s="1"/>
  <c r="G409" i="13"/>
  <c r="H409" i="13" s="1"/>
  <c r="E427" i="22"/>
  <c r="F427" i="22" s="1"/>
  <c r="D427" i="22" s="1"/>
  <c r="G426" i="22"/>
  <c r="H426" i="22" s="1"/>
  <c r="G418" i="21"/>
  <c r="E419" i="21"/>
  <c r="F419" i="21" s="1"/>
  <c r="D419" i="21" s="1"/>
  <c r="H418" i="21"/>
  <c r="G418" i="15"/>
  <c r="H418" i="15" s="1"/>
  <c r="E419" i="15"/>
  <c r="F419" i="15" s="1"/>
  <c r="D419" i="15" s="1"/>
  <c r="F219" i="14"/>
  <c r="D219" i="14" s="1"/>
  <c r="H411" i="17"/>
  <c r="G411" i="17"/>
  <c r="E412" i="17"/>
  <c r="F412" i="17" s="1"/>
  <c r="D412" i="17" s="1"/>
  <c r="E411" i="27"/>
  <c r="F411" i="27" s="1"/>
  <c r="D411" i="27" s="1"/>
  <c r="G410" i="27"/>
  <c r="H410" i="27" s="1"/>
  <c r="E410" i="18"/>
  <c r="F410" i="18" s="1"/>
  <c r="D410" i="18" s="1"/>
  <c r="G409" i="18"/>
  <c r="H409" i="18" s="1"/>
  <c r="G408" i="10"/>
  <c r="E409" i="10"/>
  <c r="F409" i="10" s="1"/>
  <c r="D409" i="10"/>
  <c r="K409" i="10"/>
  <c r="H408" i="10"/>
  <c r="E407" i="9"/>
  <c r="F407" i="9" s="1"/>
  <c r="K407" i="9"/>
  <c r="D407" i="9" s="1"/>
  <c r="G406" i="9"/>
  <c r="H406" i="9" s="1"/>
  <c r="E409" i="11"/>
  <c r="F409" i="11" s="1"/>
  <c r="D409" i="11" s="1"/>
  <c r="G408" i="11"/>
  <c r="H408" i="11" s="1"/>
  <c r="G408" i="8"/>
  <c r="E409" i="8"/>
  <c r="F409" i="8" s="1"/>
  <c r="D409" i="8" s="1"/>
  <c r="H408" i="8"/>
  <c r="G408" i="6"/>
  <c r="E409" i="6"/>
  <c r="F409" i="6" s="1"/>
  <c r="D409" i="6" s="1"/>
  <c r="H408" i="6"/>
  <c r="E409" i="5"/>
  <c r="F409" i="5" s="1"/>
  <c r="D409" i="5" s="1"/>
  <c r="G408" i="5"/>
  <c r="H408" i="5" s="1"/>
  <c r="G391" i="4"/>
  <c r="H391" i="4" s="1"/>
  <c r="E392" i="4"/>
  <c r="F392" i="4" s="1"/>
  <c r="D392" i="4"/>
  <c r="E371" i="7"/>
  <c r="F371" i="7" s="1"/>
  <c r="D371" i="7"/>
  <c r="G371" i="7" s="1"/>
  <c r="H370" i="7"/>
  <c r="G447" i="20" l="1"/>
  <c r="E448" i="20"/>
  <c r="F448" i="20" s="1"/>
  <c r="D448" i="20" s="1"/>
  <c r="H447" i="20"/>
  <c r="E448" i="12"/>
  <c r="F448" i="12" s="1"/>
  <c r="D448" i="12" s="1"/>
  <c r="G447" i="12"/>
  <c r="H447" i="12"/>
  <c r="E413" i="26"/>
  <c r="F413" i="26" s="1"/>
  <c r="H412" i="26"/>
  <c r="G429" i="25"/>
  <c r="H429" i="25" s="1"/>
  <c r="E430" i="25"/>
  <c r="F430" i="25" s="1"/>
  <c r="D430" i="25" s="1"/>
  <c r="G427" i="24"/>
  <c r="H427" i="24" s="1"/>
  <c r="E428" i="24"/>
  <c r="F428" i="24" s="1"/>
  <c r="D428" i="24" s="1"/>
  <c r="E428" i="23"/>
  <c r="F428" i="23" s="1"/>
  <c r="D428" i="23" s="1"/>
  <c r="G427" i="23"/>
  <c r="H427" i="23" s="1"/>
  <c r="E428" i="19"/>
  <c r="F428" i="19" s="1"/>
  <c r="D428" i="19" s="1"/>
  <c r="G427" i="19"/>
  <c r="H427" i="19"/>
  <c r="E428" i="16"/>
  <c r="F428" i="16" s="1"/>
  <c r="D428" i="16" s="1"/>
  <c r="G427" i="16"/>
  <c r="H427" i="16" s="1"/>
  <c r="E411" i="13"/>
  <c r="F411" i="13" s="1"/>
  <c r="D411" i="13" s="1"/>
  <c r="G410" i="13"/>
  <c r="H410" i="13" s="1"/>
  <c r="E428" i="22"/>
  <c r="F428" i="22" s="1"/>
  <c r="D428" i="22" s="1"/>
  <c r="G427" i="22"/>
  <c r="H427" i="22" s="1"/>
  <c r="E420" i="21"/>
  <c r="F420" i="21" s="1"/>
  <c r="D420" i="21" s="1"/>
  <c r="G419" i="21"/>
  <c r="H419" i="21"/>
  <c r="G419" i="15"/>
  <c r="H419" i="15" s="1"/>
  <c r="E420" i="15"/>
  <c r="F420" i="15" s="1"/>
  <c r="D420" i="15" s="1"/>
  <c r="G219" i="14"/>
  <c r="H219" i="14" s="1"/>
  <c r="E220" i="14"/>
  <c r="E413" i="17"/>
  <c r="F413" i="17" s="1"/>
  <c r="D413" i="17"/>
  <c r="G412" i="17"/>
  <c r="H412" i="17" s="1"/>
  <c r="E412" i="27"/>
  <c r="F412" i="27" s="1"/>
  <c r="D412" i="27" s="1"/>
  <c r="G411" i="27"/>
  <c r="H411" i="27" s="1"/>
  <c r="G410" i="18"/>
  <c r="H410" i="18" s="1"/>
  <c r="E411" i="18"/>
  <c r="F411" i="18" s="1"/>
  <c r="D411" i="18" s="1"/>
  <c r="K410" i="10"/>
  <c r="G409" i="10"/>
  <c r="E410" i="10"/>
  <c r="F410" i="10" s="1"/>
  <c r="D410" i="10"/>
  <c r="H409" i="10"/>
  <c r="G407" i="9"/>
  <c r="H407" i="9" s="1"/>
  <c r="E408" i="9"/>
  <c r="F408" i="9" s="1"/>
  <c r="K408" i="9"/>
  <c r="E410" i="11"/>
  <c r="F410" i="11" s="1"/>
  <c r="D410" i="11" s="1"/>
  <c r="G409" i="11"/>
  <c r="H409" i="11" s="1"/>
  <c r="E410" i="8"/>
  <c r="F410" i="8" s="1"/>
  <c r="D410" i="8" s="1"/>
  <c r="G409" i="8"/>
  <c r="H409" i="8"/>
  <c r="E410" i="6"/>
  <c r="F410" i="6" s="1"/>
  <c r="D410" i="6" s="1"/>
  <c r="G409" i="6"/>
  <c r="H409" i="6"/>
  <c r="G409" i="5"/>
  <c r="H409" i="5" s="1"/>
  <c r="E410" i="5"/>
  <c r="F410" i="5" s="1"/>
  <c r="D410" i="5" s="1"/>
  <c r="G392" i="4"/>
  <c r="H392" i="4" s="1"/>
  <c r="E393" i="4"/>
  <c r="F393" i="4" s="1"/>
  <c r="D393" i="4" s="1"/>
  <c r="E372" i="7"/>
  <c r="F372" i="7" s="1"/>
  <c r="D372" i="7"/>
  <c r="G372" i="7" s="1"/>
  <c r="H371" i="7"/>
  <c r="E449" i="20" l="1"/>
  <c r="F449" i="20" s="1"/>
  <c r="D449" i="20" s="1"/>
  <c r="G448" i="20"/>
  <c r="H448" i="20"/>
  <c r="G448" i="12"/>
  <c r="H448" i="12" s="1"/>
  <c r="E449" i="12"/>
  <c r="F449" i="12" s="1"/>
  <c r="D449" i="12" s="1"/>
  <c r="D408" i="9"/>
  <c r="G408" i="9" s="1"/>
  <c r="H408" i="9" s="1"/>
  <c r="D413" i="26"/>
  <c r="E431" i="25"/>
  <c r="F431" i="25" s="1"/>
  <c r="G430" i="25"/>
  <c r="H430" i="25" s="1"/>
  <c r="D431" i="25"/>
  <c r="E429" i="24"/>
  <c r="F429" i="24" s="1"/>
  <c r="D429" i="24" s="1"/>
  <c r="G428" i="24"/>
  <c r="H428" i="24" s="1"/>
  <c r="G428" i="23"/>
  <c r="H428" i="23" s="1"/>
  <c r="E429" i="23"/>
  <c r="F429" i="23" s="1"/>
  <c r="D429" i="23" s="1"/>
  <c r="E429" i="19"/>
  <c r="F429" i="19" s="1"/>
  <c r="D429" i="19" s="1"/>
  <c r="G428" i="19"/>
  <c r="H428" i="19" s="1"/>
  <c r="G428" i="16"/>
  <c r="H428" i="16" s="1"/>
  <c r="E429" i="16"/>
  <c r="F429" i="16" s="1"/>
  <c r="D429" i="16" s="1"/>
  <c r="E412" i="13"/>
  <c r="F412" i="13" s="1"/>
  <c r="D412" i="13" s="1"/>
  <c r="G411" i="13"/>
  <c r="H411" i="13" s="1"/>
  <c r="G428" i="22"/>
  <c r="H428" i="22" s="1"/>
  <c r="E429" i="22"/>
  <c r="F429" i="22" s="1"/>
  <c r="D429" i="22" s="1"/>
  <c r="E421" i="21"/>
  <c r="F421" i="21" s="1"/>
  <c r="D421" i="21" s="1"/>
  <c r="G420" i="21"/>
  <c r="H420" i="21" s="1"/>
  <c r="E421" i="15"/>
  <c r="F421" i="15" s="1"/>
  <c r="D421" i="15" s="1"/>
  <c r="G420" i="15"/>
  <c r="H420" i="15" s="1"/>
  <c r="F220" i="14"/>
  <c r="D220" i="14" s="1"/>
  <c r="E414" i="17"/>
  <c r="F414" i="17" s="1"/>
  <c r="D414" i="17" s="1"/>
  <c r="G413" i="17"/>
  <c r="H413" i="17" s="1"/>
  <c r="E413" i="27"/>
  <c r="F413" i="27" s="1"/>
  <c r="D413" i="27" s="1"/>
  <c r="G412" i="27"/>
  <c r="H412" i="27" s="1"/>
  <c r="G411" i="18"/>
  <c r="H411" i="18" s="1"/>
  <c r="E412" i="18"/>
  <c r="F412" i="18" s="1"/>
  <c r="D412" i="18" s="1"/>
  <c r="K411" i="10"/>
  <c r="G410" i="10"/>
  <c r="H410" i="10" s="1"/>
  <c r="E411" i="10"/>
  <c r="F411" i="10" s="1"/>
  <c r="D411" i="10"/>
  <c r="K409" i="9"/>
  <c r="G410" i="11"/>
  <c r="H410" i="11" s="1"/>
  <c r="E411" i="11"/>
  <c r="F411" i="11" s="1"/>
  <c r="D411" i="11" s="1"/>
  <c r="E411" i="8"/>
  <c r="F411" i="8" s="1"/>
  <c r="D411" i="8" s="1"/>
  <c r="G410" i="8"/>
  <c r="H410" i="8"/>
  <c r="G410" i="6"/>
  <c r="E411" i="6"/>
  <c r="F411" i="6" s="1"/>
  <c r="D411" i="6" s="1"/>
  <c r="H410" i="6"/>
  <c r="G410" i="5"/>
  <c r="H410" i="5" s="1"/>
  <c r="E411" i="5"/>
  <c r="F411" i="5" s="1"/>
  <c r="D411" i="5" s="1"/>
  <c r="E394" i="4"/>
  <c r="F394" i="4" s="1"/>
  <c r="D394" i="4" s="1"/>
  <c r="G393" i="4"/>
  <c r="H393" i="4"/>
  <c r="E373" i="7"/>
  <c r="F373" i="7" s="1"/>
  <c r="H372" i="7"/>
  <c r="D373" i="7"/>
  <c r="G373" i="7" s="1"/>
  <c r="E450" i="20" l="1"/>
  <c r="F450" i="20" s="1"/>
  <c r="D450" i="20" s="1"/>
  <c r="G449" i="20"/>
  <c r="H449" i="20"/>
  <c r="E450" i="12"/>
  <c r="F450" i="12" s="1"/>
  <c r="D450" i="12" s="1"/>
  <c r="G449" i="12"/>
  <c r="H449" i="12"/>
  <c r="E414" i="26"/>
  <c r="F414" i="26" s="1"/>
  <c r="D414" i="26" s="1"/>
  <c r="E415" i="26" s="1"/>
  <c r="F415" i="26" s="1"/>
  <c r="G413" i="26"/>
  <c r="H413" i="26" s="1"/>
  <c r="E409" i="9"/>
  <c r="F409" i="9" s="1"/>
  <c r="D409" i="9" s="1"/>
  <c r="G431" i="25"/>
  <c r="E432" i="25"/>
  <c r="F432" i="25" s="1"/>
  <c r="D432" i="25" s="1"/>
  <c r="H431" i="25"/>
  <c r="E430" i="24"/>
  <c r="F430" i="24" s="1"/>
  <c r="D430" i="24" s="1"/>
  <c r="G429" i="24"/>
  <c r="H429" i="24" s="1"/>
  <c r="E430" i="23"/>
  <c r="F430" i="23" s="1"/>
  <c r="D430" i="23" s="1"/>
  <c r="G429" i="23"/>
  <c r="H429" i="23" s="1"/>
  <c r="G429" i="19"/>
  <c r="H429" i="19" s="1"/>
  <c r="E430" i="19"/>
  <c r="F430" i="19" s="1"/>
  <c r="D430" i="19" s="1"/>
  <c r="E430" i="16"/>
  <c r="F430" i="16" s="1"/>
  <c r="D430" i="16" s="1"/>
  <c r="G429" i="16"/>
  <c r="H429" i="16"/>
  <c r="G412" i="13"/>
  <c r="H412" i="13" s="1"/>
  <c r="E413" i="13"/>
  <c r="F413" i="13" s="1"/>
  <c r="D413" i="13" s="1"/>
  <c r="G429" i="22"/>
  <c r="E430" i="22"/>
  <c r="F430" i="22" s="1"/>
  <c r="D430" i="22" s="1"/>
  <c r="H429" i="22"/>
  <c r="G421" i="21"/>
  <c r="H421" i="21" s="1"/>
  <c r="E422" i="21"/>
  <c r="F422" i="21" s="1"/>
  <c r="D422" i="21" s="1"/>
  <c r="E422" i="15"/>
  <c r="F422" i="15" s="1"/>
  <c r="D422" i="15" s="1"/>
  <c r="G421" i="15"/>
  <c r="H421" i="15" s="1"/>
  <c r="G220" i="14"/>
  <c r="H220" i="14" s="1"/>
  <c r="E221" i="14"/>
  <c r="G414" i="17"/>
  <c r="H414" i="17" s="1"/>
  <c r="E415" i="17"/>
  <c r="F415" i="17" s="1"/>
  <c r="D415" i="17" s="1"/>
  <c r="E414" i="27"/>
  <c r="F414" i="27" s="1"/>
  <c r="D414" i="27" s="1"/>
  <c r="G413" i="27"/>
  <c r="H413" i="27" s="1"/>
  <c r="E413" i="18"/>
  <c r="F413" i="18" s="1"/>
  <c r="D413" i="18" s="1"/>
  <c r="G412" i="18"/>
  <c r="H412" i="18" s="1"/>
  <c r="K412" i="10"/>
  <c r="G411" i="10"/>
  <c r="H411" i="10" s="1"/>
  <c r="E412" i="10"/>
  <c r="F412" i="10" s="1"/>
  <c r="D412" i="10" s="1"/>
  <c r="E412" i="11"/>
  <c r="F412" i="11" s="1"/>
  <c r="G411" i="11"/>
  <c r="D412" i="11"/>
  <c r="H411" i="11"/>
  <c r="G411" i="8"/>
  <c r="E412" i="8"/>
  <c r="F412" i="8" s="1"/>
  <c r="D412" i="8" s="1"/>
  <c r="H411" i="8"/>
  <c r="E412" i="6"/>
  <c r="F412" i="6" s="1"/>
  <c r="D412" i="6" s="1"/>
  <c r="G411" i="6"/>
  <c r="H411" i="6" s="1"/>
  <c r="E412" i="5"/>
  <c r="F412" i="5" s="1"/>
  <c r="D412" i="5" s="1"/>
  <c r="G411" i="5"/>
  <c r="H411" i="5" s="1"/>
  <c r="E395" i="4"/>
  <c r="F395" i="4" s="1"/>
  <c r="D395" i="4" s="1"/>
  <c r="G394" i="4"/>
  <c r="H394" i="4" s="1"/>
  <c r="H373" i="7"/>
  <c r="E374" i="7"/>
  <c r="F374" i="7" s="1"/>
  <c r="D374" i="7" s="1"/>
  <c r="G374" i="7" s="1"/>
  <c r="G414" i="26" l="1"/>
  <c r="D415" i="26"/>
  <c r="G450" i="20"/>
  <c r="E451" i="20"/>
  <c r="F451" i="20" s="1"/>
  <c r="D451" i="20" s="1"/>
  <c r="H450" i="20"/>
  <c r="G450" i="12"/>
  <c r="H450" i="12" s="1"/>
  <c r="E451" i="12"/>
  <c r="F451" i="12" s="1"/>
  <c r="D451" i="12" s="1"/>
  <c r="H414" i="26"/>
  <c r="G409" i="9"/>
  <c r="H409" i="9" s="1"/>
  <c r="K410" i="9"/>
  <c r="E410" i="9"/>
  <c r="F410" i="9" s="1"/>
  <c r="D410" i="9" s="1"/>
  <c r="G410" i="9" s="1"/>
  <c r="H410" i="9" s="1"/>
  <c r="E416" i="26"/>
  <c r="F416" i="26" s="1"/>
  <c r="G415" i="26"/>
  <c r="G432" i="25"/>
  <c r="H432" i="25" s="1"/>
  <c r="E433" i="25"/>
  <c r="F433" i="25" s="1"/>
  <c r="D433" i="25" s="1"/>
  <c r="G430" i="24"/>
  <c r="H430" i="24" s="1"/>
  <c r="E431" i="24"/>
  <c r="F431" i="24" s="1"/>
  <c r="D431" i="24" s="1"/>
  <c r="E431" i="23"/>
  <c r="F431" i="23" s="1"/>
  <c r="D431" i="23" s="1"/>
  <c r="G430" i="23"/>
  <c r="H430" i="23" s="1"/>
  <c r="G430" i="19"/>
  <c r="H430" i="19" s="1"/>
  <c r="E431" i="19"/>
  <c r="F431" i="19" s="1"/>
  <c r="D431" i="19" s="1"/>
  <c r="E431" i="16"/>
  <c r="F431" i="16" s="1"/>
  <c r="D431" i="16" s="1"/>
  <c r="G430" i="16"/>
  <c r="H430" i="16" s="1"/>
  <c r="E414" i="13"/>
  <c r="F414" i="13" s="1"/>
  <c r="D414" i="13" s="1"/>
  <c r="G413" i="13"/>
  <c r="H413" i="13"/>
  <c r="E431" i="22"/>
  <c r="F431" i="22" s="1"/>
  <c r="D431" i="22" s="1"/>
  <c r="G430" i="22"/>
  <c r="H430" i="22"/>
  <c r="G422" i="21"/>
  <c r="E423" i="21"/>
  <c r="F423" i="21" s="1"/>
  <c r="D423" i="21" s="1"/>
  <c r="H422" i="21"/>
  <c r="G422" i="15"/>
  <c r="H422" i="15" s="1"/>
  <c r="E423" i="15"/>
  <c r="F423" i="15" s="1"/>
  <c r="D423" i="15" s="1"/>
  <c r="F221" i="14"/>
  <c r="D221" i="14" s="1"/>
  <c r="G415" i="17"/>
  <c r="E416" i="17"/>
  <c r="F416" i="17" s="1"/>
  <c r="D416" i="17" s="1"/>
  <c r="H415" i="17"/>
  <c r="G414" i="27"/>
  <c r="H414" i="27" s="1"/>
  <c r="E415" i="27"/>
  <c r="F415" i="27" s="1"/>
  <c r="D415" i="27" s="1"/>
  <c r="E414" i="18"/>
  <c r="F414" i="18" s="1"/>
  <c r="D414" i="18" s="1"/>
  <c r="G413" i="18"/>
  <c r="H413" i="18" s="1"/>
  <c r="E413" i="10"/>
  <c r="F413" i="10" s="1"/>
  <c r="K413" i="10"/>
  <c r="D413" i="10" s="1"/>
  <c r="G412" i="10"/>
  <c r="H412" i="10"/>
  <c r="K411" i="9"/>
  <c r="G412" i="11"/>
  <c r="H412" i="11" s="1"/>
  <c r="E413" i="11"/>
  <c r="F413" i="11" s="1"/>
  <c r="D413" i="11" s="1"/>
  <c r="G412" i="8"/>
  <c r="E413" i="8"/>
  <c r="F413" i="8" s="1"/>
  <c r="D413" i="8" s="1"/>
  <c r="H412" i="8"/>
  <c r="G412" i="6"/>
  <c r="H412" i="6" s="1"/>
  <c r="E413" i="6"/>
  <c r="F413" i="6" s="1"/>
  <c r="D413" i="6" s="1"/>
  <c r="E413" i="5"/>
  <c r="F413" i="5" s="1"/>
  <c r="D413" i="5" s="1"/>
  <c r="G412" i="5"/>
  <c r="H412" i="5" s="1"/>
  <c r="G395" i="4"/>
  <c r="H395" i="4" s="1"/>
  <c r="E396" i="4"/>
  <c r="F396" i="4" s="1"/>
  <c r="D396" i="4" s="1"/>
  <c r="E375" i="7"/>
  <c r="F375" i="7" s="1"/>
  <c r="D375" i="7" s="1"/>
  <c r="G375" i="7" s="1"/>
  <c r="H374" i="7"/>
  <c r="H415" i="26" l="1"/>
  <c r="G451" i="20"/>
  <c r="E452" i="20"/>
  <c r="F452" i="20" s="1"/>
  <c r="D452" i="20" s="1"/>
  <c r="H451" i="20"/>
  <c r="E452" i="12"/>
  <c r="F452" i="12" s="1"/>
  <c r="D452" i="12" s="1"/>
  <c r="G451" i="12"/>
  <c r="H451" i="12" s="1"/>
  <c r="E411" i="9"/>
  <c r="F411" i="9" s="1"/>
  <c r="D411" i="9" s="1"/>
  <c r="D416" i="26"/>
  <c r="E417" i="26" s="1"/>
  <c r="F417" i="26" s="1"/>
  <c r="G433" i="25"/>
  <c r="E434" i="25"/>
  <c r="F434" i="25" s="1"/>
  <c r="D434" i="25" s="1"/>
  <c r="H433" i="25"/>
  <c r="E432" i="24"/>
  <c r="F432" i="24" s="1"/>
  <c r="D432" i="24" s="1"/>
  <c r="G431" i="24"/>
  <c r="H431" i="24"/>
  <c r="G431" i="23"/>
  <c r="H431" i="23" s="1"/>
  <c r="E432" i="23"/>
  <c r="F432" i="23" s="1"/>
  <c r="D432" i="23" s="1"/>
  <c r="E432" i="19"/>
  <c r="F432" i="19" s="1"/>
  <c r="D432" i="19" s="1"/>
  <c r="G431" i="19"/>
  <c r="H431" i="19" s="1"/>
  <c r="G431" i="16"/>
  <c r="H431" i="16" s="1"/>
  <c r="E432" i="16"/>
  <c r="F432" i="16" s="1"/>
  <c r="D432" i="16" s="1"/>
  <c r="G414" i="13"/>
  <c r="H414" i="13" s="1"/>
  <c r="E415" i="13"/>
  <c r="F415" i="13" s="1"/>
  <c r="D415" i="13" s="1"/>
  <c r="E432" i="22"/>
  <c r="F432" i="22" s="1"/>
  <c r="D432" i="22" s="1"/>
  <c r="G431" i="22"/>
  <c r="H431" i="22" s="1"/>
  <c r="E424" i="21"/>
  <c r="F424" i="21" s="1"/>
  <c r="D424" i="21" s="1"/>
  <c r="G423" i="21"/>
  <c r="H423" i="21"/>
  <c r="G423" i="15"/>
  <c r="H423" i="15" s="1"/>
  <c r="E424" i="15"/>
  <c r="F424" i="15" s="1"/>
  <c r="D424" i="15" s="1"/>
  <c r="G221" i="14"/>
  <c r="H221" i="14" s="1"/>
  <c r="E222" i="14"/>
  <c r="F222" i="14" s="1"/>
  <c r="D222" i="14" s="1"/>
  <c r="G416" i="17"/>
  <c r="E417" i="17"/>
  <c r="F417" i="17" s="1"/>
  <c r="D417" i="17" s="1"/>
  <c r="H416" i="17"/>
  <c r="E416" i="27"/>
  <c r="F416" i="27" s="1"/>
  <c r="D416" i="27" s="1"/>
  <c r="G415" i="27"/>
  <c r="H415" i="27" s="1"/>
  <c r="E415" i="18"/>
  <c r="F415" i="18" s="1"/>
  <c r="D415" i="18" s="1"/>
  <c r="G414" i="18"/>
  <c r="H414" i="18" s="1"/>
  <c r="E414" i="10"/>
  <c r="F414" i="10" s="1"/>
  <c r="K414" i="10"/>
  <c r="D414" i="10" s="1"/>
  <c r="G413" i="10"/>
  <c r="H413" i="10"/>
  <c r="K412" i="9"/>
  <c r="G411" i="9"/>
  <c r="E412" i="9"/>
  <c r="F412" i="9" s="1"/>
  <c r="D412" i="9" s="1"/>
  <c r="H411" i="9"/>
  <c r="E414" i="11"/>
  <c r="F414" i="11" s="1"/>
  <c r="D414" i="11" s="1"/>
  <c r="G413" i="11"/>
  <c r="H413" i="11"/>
  <c r="E414" i="8"/>
  <c r="F414" i="8" s="1"/>
  <c r="D414" i="8"/>
  <c r="G413" i="8"/>
  <c r="H413" i="8" s="1"/>
  <c r="E414" i="6"/>
  <c r="F414" i="6" s="1"/>
  <c r="G413" i="6"/>
  <c r="D414" i="6"/>
  <c r="H413" i="6"/>
  <c r="G413" i="5"/>
  <c r="H413" i="5" s="1"/>
  <c r="E414" i="5"/>
  <c r="F414" i="5" s="1"/>
  <c r="D414" i="5" s="1"/>
  <c r="G396" i="4"/>
  <c r="E397" i="4"/>
  <c r="F397" i="4" s="1"/>
  <c r="D397" i="4" s="1"/>
  <c r="H396" i="4"/>
  <c r="E376" i="7"/>
  <c r="F376" i="7" s="1"/>
  <c r="D376" i="7" s="1"/>
  <c r="G376" i="7" s="1"/>
  <c r="H375" i="7"/>
  <c r="E453" i="20" l="1"/>
  <c r="F453" i="20" s="1"/>
  <c r="D453" i="20" s="1"/>
  <c r="G452" i="20"/>
  <c r="H452" i="20" s="1"/>
  <c r="G452" i="12"/>
  <c r="H452" i="12" s="1"/>
  <c r="E453" i="12"/>
  <c r="F453" i="12" s="1"/>
  <c r="D453" i="12" s="1"/>
  <c r="G416" i="26"/>
  <c r="H416" i="26" s="1"/>
  <c r="D417" i="26"/>
  <c r="E435" i="25"/>
  <c r="F435" i="25" s="1"/>
  <c r="G434" i="25"/>
  <c r="D435" i="25"/>
  <c r="H434" i="25"/>
  <c r="E433" i="24"/>
  <c r="F433" i="24" s="1"/>
  <c r="D433" i="24" s="1"/>
  <c r="G432" i="24"/>
  <c r="H432" i="24"/>
  <c r="E433" i="23"/>
  <c r="F433" i="23" s="1"/>
  <c r="D433" i="23" s="1"/>
  <c r="G432" i="23"/>
  <c r="H432" i="23"/>
  <c r="E433" i="19"/>
  <c r="F433" i="19" s="1"/>
  <c r="D433" i="19" s="1"/>
  <c r="G432" i="19"/>
  <c r="H432" i="19" s="1"/>
  <c r="G432" i="16"/>
  <c r="H432" i="16" s="1"/>
  <c r="E433" i="16"/>
  <c r="F433" i="16" s="1"/>
  <c r="D433" i="16" s="1"/>
  <c r="E416" i="13"/>
  <c r="F416" i="13" s="1"/>
  <c r="D416" i="13" s="1"/>
  <c r="G415" i="13"/>
  <c r="H415" i="13" s="1"/>
  <c r="G432" i="22"/>
  <c r="H432" i="22" s="1"/>
  <c r="E433" i="22"/>
  <c r="F433" i="22" s="1"/>
  <c r="D433" i="22" s="1"/>
  <c r="E425" i="21"/>
  <c r="F425" i="21" s="1"/>
  <c r="D425" i="21" s="1"/>
  <c r="G424" i="21"/>
  <c r="H424" i="21" s="1"/>
  <c r="E425" i="15"/>
  <c r="F425" i="15" s="1"/>
  <c r="D425" i="15" s="1"/>
  <c r="G424" i="15"/>
  <c r="H424" i="15" s="1"/>
  <c r="G222" i="14"/>
  <c r="E223" i="14"/>
  <c r="H222" i="14"/>
  <c r="E418" i="17"/>
  <c r="F418" i="17" s="1"/>
  <c r="D418" i="17"/>
  <c r="G417" i="17"/>
  <c r="H417" i="17"/>
  <c r="G416" i="27"/>
  <c r="H416" i="27" s="1"/>
  <c r="E417" i="27"/>
  <c r="F417" i="27" s="1"/>
  <c r="D417" i="27" s="1"/>
  <c r="E416" i="18"/>
  <c r="F416" i="18" s="1"/>
  <c r="D416" i="18" s="1"/>
  <c r="G415" i="18"/>
  <c r="H415" i="18" s="1"/>
  <c r="E415" i="10"/>
  <c r="F415" i="10" s="1"/>
  <c r="K415" i="10"/>
  <c r="D415" i="10" s="1"/>
  <c r="G414" i="10"/>
  <c r="H414" i="10"/>
  <c r="E413" i="9"/>
  <c r="F413" i="9" s="1"/>
  <c r="D413" i="9" s="1"/>
  <c r="K413" i="9"/>
  <c r="G412" i="9"/>
  <c r="H412" i="9" s="1"/>
  <c r="G414" i="11"/>
  <c r="E415" i="11"/>
  <c r="F415" i="11" s="1"/>
  <c r="D415" i="11" s="1"/>
  <c r="H414" i="11"/>
  <c r="E415" i="8"/>
  <c r="F415" i="8" s="1"/>
  <c r="D415" i="8" s="1"/>
  <c r="G414" i="8"/>
  <c r="H414" i="8" s="1"/>
  <c r="E415" i="6"/>
  <c r="F415" i="6" s="1"/>
  <c r="D415" i="6" s="1"/>
  <c r="G414" i="6"/>
  <c r="H414" i="6"/>
  <c r="G414" i="5"/>
  <c r="H414" i="5" s="1"/>
  <c r="E415" i="5"/>
  <c r="F415" i="5" s="1"/>
  <c r="D415" i="5" s="1"/>
  <c r="E398" i="4"/>
  <c r="F398" i="4" s="1"/>
  <c r="D398" i="4" s="1"/>
  <c r="G397" i="4"/>
  <c r="H397" i="4"/>
  <c r="E377" i="7"/>
  <c r="F377" i="7" s="1"/>
  <c r="D377" i="7" s="1"/>
  <c r="G377" i="7" s="1"/>
  <c r="H376" i="7"/>
  <c r="E454" i="20" l="1"/>
  <c r="F454" i="20" s="1"/>
  <c r="D454" i="20" s="1"/>
  <c r="G453" i="20"/>
  <c r="H453" i="20" s="1"/>
  <c r="E454" i="12"/>
  <c r="F454" i="12" s="1"/>
  <c r="D454" i="12" s="1"/>
  <c r="G453" i="12"/>
  <c r="H453" i="12"/>
  <c r="G417" i="26"/>
  <c r="H417" i="26" s="1"/>
  <c r="E418" i="26"/>
  <c r="F418" i="26" s="1"/>
  <c r="D418" i="26" s="1"/>
  <c r="E436" i="25"/>
  <c r="F436" i="25" s="1"/>
  <c r="D436" i="25" s="1"/>
  <c r="G435" i="25"/>
  <c r="H435" i="25" s="1"/>
  <c r="G433" i="24"/>
  <c r="H433" i="24" s="1"/>
  <c r="E434" i="24"/>
  <c r="F434" i="24" s="1"/>
  <c r="D434" i="24" s="1"/>
  <c r="G433" i="23"/>
  <c r="E434" i="23"/>
  <c r="F434" i="23" s="1"/>
  <c r="D434" i="23" s="1"/>
  <c r="H433" i="23"/>
  <c r="G433" i="19"/>
  <c r="H433" i="19" s="1"/>
  <c r="E434" i="19"/>
  <c r="F434" i="19" s="1"/>
  <c r="D434" i="19" s="1"/>
  <c r="E434" i="16"/>
  <c r="F434" i="16" s="1"/>
  <c r="D434" i="16" s="1"/>
  <c r="G433" i="16"/>
  <c r="H433" i="16" s="1"/>
  <c r="G416" i="13"/>
  <c r="H416" i="13" s="1"/>
  <c r="E417" i="13"/>
  <c r="F417" i="13" s="1"/>
  <c r="D417" i="13" s="1"/>
  <c r="G433" i="22"/>
  <c r="H433" i="22" s="1"/>
  <c r="E434" i="22"/>
  <c r="F434" i="22" s="1"/>
  <c r="D434" i="22" s="1"/>
  <c r="G425" i="21"/>
  <c r="H425" i="21" s="1"/>
  <c r="E426" i="21"/>
  <c r="F426" i="21" s="1"/>
  <c r="D426" i="21" s="1"/>
  <c r="E426" i="15"/>
  <c r="F426" i="15" s="1"/>
  <c r="D426" i="15" s="1"/>
  <c r="G425" i="15"/>
  <c r="H425" i="15" s="1"/>
  <c r="F223" i="14"/>
  <c r="D223" i="14" s="1"/>
  <c r="E419" i="17"/>
  <c r="F419" i="17" s="1"/>
  <c r="D419" i="17" s="1"/>
  <c r="G418" i="17"/>
  <c r="H418" i="17"/>
  <c r="E418" i="27"/>
  <c r="F418" i="27" s="1"/>
  <c r="D418" i="27" s="1"/>
  <c r="G417" i="27"/>
  <c r="H417" i="27" s="1"/>
  <c r="E417" i="18"/>
  <c r="F417" i="18" s="1"/>
  <c r="D417" i="18" s="1"/>
  <c r="G416" i="18"/>
  <c r="H416" i="18" s="1"/>
  <c r="G415" i="10"/>
  <c r="E416" i="10"/>
  <c r="F416" i="10" s="1"/>
  <c r="K416" i="10"/>
  <c r="D416" i="10" s="1"/>
  <c r="H415" i="10"/>
  <c r="E414" i="9"/>
  <c r="F414" i="9" s="1"/>
  <c r="K414" i="9"/>
  <c r="D414" i="9" s="1"/>
  <c r="G413" i="9"/>
  <c r="H413" i="9" s="1"/>
  <c r="E416" i="11"/>
  <c r="F416" i="11" s="1"/>
  <c r="D416" i="11" s="1"/>
  <c r="G415" i="11"/>
  <c r="H415" i="11"/>
  <c r="G415" i="8"/>
  <c r="H415" i="8" s="1"/>
  <c r="E416" i="8"/>
  <c r="F416" i="8" s="1"/>
  <c r="D416" i="8" s="1"/>
  <c r="E416" i="6"/>
  <c r="F416" i="6" s="1"/>
  <c r="D416" i="6"/>
  <c r="G415" i="6"/>
  <c r="H415" i="6" s="1"/>
  <c r="E416" i="5"/>
  <c r="F416" i="5" s="1"/>
  <c r="D416" i="5" s="1"/>
  <c r="G415" i="5"/>
  <c r="H415" i="5" s="1"/>
  <c r="E399" i="4"/>
  <c r="F399" i="4" s="1"/>
  <c r="D399" i="4" s="1"/>
  <c r="G398" i="4"/>
  <c r="H398" i="4" s="1"/>
  <c r="H377" i="7"/>
  <c r="E378" i="7"/>
  <c r="F378" i="7" s="1"/>
  <c r="D378" i="7" s="1"/>
  <c r="G378" i="7" s="1"/>
  <c r="G454" i="20" l="1"/>
  <c r="H454" i="20" s="1"/>
  <c r="E455" i="20"/>
  <c r="F455" i="20" s="1"/>
  <c r="D455" i="20" s="1"/>
  <c r="G454" i="12"/>
  <c r="H454" i="12" s="1"/>
  <c r="E455" i="12"/>
  <c r="F455" i="12" s="1"/>
  <c r="D455" i="12" s="1"/>
  <c r="E419" i="26"/>
  <c r="F419" i="26" s="1"/>
  <c r="G418" i="26"/>
  <c r="H418" i="26" s="1"/>
  <c r="G436" i="25"/>
  <c r="E437" i="25"/>
  <c r="F437" i="25" s="1"/>
  <c r="D437" i="25" s="1"/>
  <c r="H436" i="25"/>
  <c r="E435" i="24"/>
  <c r="F435" i="24" s="1"/>
  <c r="D435" i="24" s="1"/>
  <c r="G434" i="24"/>
  <c r="H434" i="24" s="1"/>
  <c r="E435" i="23"/>
  <c r="F435" i="23" s="1"/>
  <c r="D435" i="23"/>
  <c r="G434" i="23"/>
  <c r="H434" i="23" s="1"/>
  <c r="G434" i="19"/>
  <c r="E435" i="19"/>
  <c r="F435" i="19" s="1"/>
  <c r="D435" i="19" s="1"/>
  <c r="H434" i="19"/>
  <c r="E435" i="16"/>
  <c r="F435" i="16" s="1"/>
  <c r="D435" i="16" s="1"/>
  <c r="G434" i="16"/>
  <c r="H434" i="16"/>
  <c r="E418" i="13"/>
  <c r="F418" i="13" s="1"/>
  <c r="D418" i="13" s="1"/>
  <c r="G417" i="13"/>
  <c r="H417" i="13"/>
  <c r="E435" i="22"/>
  <c r="F435" i="22" s="1"/>
  <c r="D435" i="22" s="1"/>
  <c r="G434" i="22"/>
  <c r="H434" i="22"/>
  <c r="G426" i="21"/>
  <c r="H426" i="21" s="1"/>
  <c r="E427" i="21"/>
  <c r="F427" i="21" s="1"/>
  <c r="D427" i="21" s="1"/>
  <c r="G426" i="15"/>
  <c r="H426" i="15" s="1"/>
  <c r="E427" i="15"/>
  <c r="F427" i="15" s="1"/>
  <c r="D427" i="15" s="1"/>
  <c r="G223" i="14"/>
  <c r="H223" i="14" s="1"/>
  <c r="E224" i="14"/>
  <c r="G419" i="17"/>
  <c r="E420" i="17"/>
  <c r="F420" i="17" s="1"/>
  <c r="D420" i="17" s="1"/>
  <c r="H419" i="17"/>
  <c r="G418" i="27"/>
  <c r="H418" i="27" s="1"/>
  <c r="E419" i="27"/>
  <c r="F419" i="27" s="1"/>
  <c r="D419" i="27" s="1"/>
  <c r="G417" i="18"/>
  <c r="H417" i="18" s="1"/>
  <c r="E418" i="18"/>
  <c r="F418" i="18" s="1"/>
  <c r="D418" i="18" s="1"/>
  <c r="G416" i="10"/>
  <c r="E417" i="10"/>
  <c r="F417" i="10" s="1"/>
  <c r="K417" i="10"/>
  <c r="D417" i="10" s="1"/>
  <c r="H416" i="10"/>
  <c r="E415" i="9"/>
  <c r="F415" i="9" s="1"/>
  <c r="D415" i="9" s="1"/>
  <c r="K415" i="9"/>
  <c r="G414" i="9"/>
  <c r="H414" i="9"/>
  <c r="E417" i="11"/>
  <c r="F417" i="11" s="1"/>
  <c r="D417" i="11" s="1"/>
  <c r="G416" i="11"/>
  <c r="H416" i="11" s="1"/>
  <c r="G416" i="8"/>
  <c r="E417" i="8"/>
  <c r="F417" i="8" s="1"/>
  <c r="D417" i="8" s="1"/>
  <c r="H416" i="8"/>
  <c r="G416" i="6"/>
  <c r="H416" i="6" s="1"/>
  <c r="E417" i="6"/>
  <c r="F417" i="6" s="1"/>
  <c r="D417" i="6" s="1"/>
  <c r="E417" i="5"/>
  <c r="F417" i="5" s="1"/>
  <c r="D417" i="5" s="1"/>
  <c r="G416" i="5"/>
  <c r="H416" i="5" s="1"/>
  <c r="G399" i="4"/>
  <c r="H399" i="4" s="1"/>
  <c r="E400" i="4"/>
  <c r="F400" i="4" s="1"/>
  <c r="D400" i="4"/>
  <c r="E379" i="7"/>
  <c r="F379" i="7" s="1"/>
  <c r="D379" i="7" s="1"/>
  <c r="G379" i="7" s="1"/>
  <c r="H378" i="7"/>
  <c r="J377" i="7" s="1"/>
  <c r="K185" i="7" s="1"/>
  <c r="G455" i="20" l="1"/>
  <c r="E456" i="20"/>
  <c r="F456" i="20" s="1"/>
  <c r="D456" i="20" s="1"/>
  <c r="H455" i="20"/>
  <c r="E456" i="12"/>
  <c r="F456" i="12" s="1"/>
  <c r="D456" i="12" s="1"/>
  <c r="G455" i="12"/>
  <c r="H455" i="12" s="1"/>
  <c r="D419" i="26"/>
  <c r="E420" i="26" s="1"/>
  <c r="F420" i="26" s="1"/>
  <c r="G437" i="25"/>
  <c r="H437" i="25" s="1"/>
  <c r="E438" i="25"/>
  <c r="F438" i="25" s="1"/>
  <c r="D438" i="25" s="1"/>
  <c r="G435" i="24"/>
  <c r="E436" i="24"/>
  <c r="F436" i="24" s="1"/>
  <c r="D436" i="24" s="1"/>
  <c r="H435" i="24"/>
  <c r="E436" i="23"/>
  <c r="F436" i="23" s="1"/>
  <c r="D436" i="23" s="1"/>
  <c r="G435" i="23"/>
  <c r="H435" i="23" s="1"/>
  <c r="E436" i="19"/>
  <c r="F436" i="19" s="1"/>
  <c r="D436" i="19" s="1"/>
  <c r="G435" i="19"/>
  <c r="H435" i="19"/>
  <c r="E436" i="16"/>
  <c r="F436" i="16" s="1"/>
  <c r="D436" i="16" s="1"/>
  <c r="G435" i="16"/>
  <c r="H435" i="16" s="1"/>
  <c r="E419" i="13"/>
  <c r="F419" i="13" s="1"/>
  <c r="D419" i="13" s="1"/>
  <c r="G418" i="13"/>
  <c r="H418" i="13" s="1"/>
  <c r="E436" i="22"/>
  <c r="F436" i="22" s="1"/>
  <c r="D436" i="22" s="1"/>
  <c r="G435" i="22"/>
  <c r="H435" i="22"/>
  <c r="G427" i="21"/>
  <c r="H427" i="21" s="1"/>
  <c r="E428" i="21"/>
  <c r="F428" i="21" s="1"/>
  <c r="D428" i="21" s="1"/>
  <c r="E428" i="15"/>
  <c r="F428" i="15" s="1"/>
  <c r="D428" i="15" s="1"/>
  <c r="G427" i="15"/>
  <c r="H427" i="15" s="1"/>
  <c r="F224" i="14"/>
  <c r="D224" i="14" s="1"/>
  <c r="E421" i="17"/>
  <c r="F421" i="17" s="1"/>
  <c r="D421" i="17" s="1"/>
  <c r="G420" i="17"/>
  <c r="H420" i="17"/>
  <c r="E420" i="27"/>
  <c r="F420" i="27" s="1"/>
  <c r="D420" i="27" s="1"/>
  <c r="G419" i="27"/>
  <c r="H419" i="27" s="1"/>
  <c r="E419" i="18"/>
  <c r="F419" i="18" s="1"/>
  <c r="D419" i="18" s="1"/>
  <c r="G418" i="18"/>
  <c r="H418" i="18" s="1"/>
  <c r="K418" i="10"/>
  <c r="G417" i="10"/>
  <c r="E418" i="10"/>
  <c r="F418" i="10" s="1"/>
  <c r="D418" i="10"/>
  <c r="H417" i="10"/>
  <c r="E416" i="9"/>
  <c r="F416" i="9" s="1"/>
  <c r="K416" i="9"/>
  <c r="D416" i="9" s="1"/>
  <c r="G415" i="9"/>
  <c r="H415" i="9"/>
  <c r="E418" i="11"/>
  <c r="F418" i="11" s="1"/>
  <c r="D418" i="11" s="1"/>
  <c r="G417" i="11"/>
  <c r="H417" i="11"/>
  <c r="E418" i="8"/>
  <c r="F418" i="8" s="1"/>
  <c r="D418" i="8" s="1"/>
  <c r="G417" i="8"/>
  <c r="H417" i="8"/>
  <c r="E418" i="6"/>
  <c r="F418" i="6" s="1"/>
  <c r="D418" i="6"/>
  <c r="G417" i="6"/>
  <c r="H417" i="6"/>
  <c r="G417" i="5"/>
  <c r="H417" i="5" s="1"/>
  <c r="E418" i="5"/>
  <c r="F418" i="5" s="1"/>
  <c r="D418" i="5" s="1"/>
  <c r="G400" i="4"/>
  <c r="H400" i="4" s="1"/>
  <c r="E401" i="4"/>
  <c r="F401" i="4" s="1"/>
  <c r="D401" i="4" s="1"/>
  <c r="E380" i="7"/>
  <c r="F380" i="7" s="1"/>
  <c r="D380" i="7"/>
  <c r="G380" i="7" s="1"/>
  <c r="H379" i="7"/>
  <c r="E457" i="20" l="1"/>
  <c r="F457" i="20" s="1"/>
  <c r="D457" i="20" s="1"/>
  <c r="G456" i="20"/>
  <c r="H456" i="20" s="1"/>
  <c r="E457" i="12"/>
  <c r="F457" i="12" s="1"/>
  <c r="D457" i="12" s="1"/>
  <c r="G456" i="12"/>
  <c r="H456" i="12" s="1"/>
  <c r="D420" i="26"/>
  <c r="G420" i="26" s="1"/>
  <c r="G419" i="26"/>
  <c r="H419" i="26" s="1"/>
  <c r="E421" i="26"/>
  <c r="F421" i="26" s="1"/>
  <c r="E439" i="25"/>
  <c r="F439" i="25" s="1"/>
  <c r="D439" i="25" s="1"/>
  <c r="G438" i="25"/>
  <c r="H438" i="25" s="1"/>
  <c r="E437" i="24"/>
  <c r="F437" i="24" s="1"/>
  <c r="D437" i="24" s="1"/>
  <c r="G436" i="24"/>
  <c r="H436" i="24"/>
  <c r="G436" i="23"/>
  <c r="H436" i="23" s="1"/>
  <c r="E437" i="23"/>
  <c r="F437" i="23" s="1"/>
  <c r="D437" i="23" s="1"/>
  <c r="E437" i="19"/>
  <c r="F437" i="19" s="1"/>
  <c r="D437" i="19" s="1"/>
  <c r="G436" i="19"/>
  <c r="H436" i="19"/>
  <c r="G436" i="16"/>
  <c r="H436" i="16" s="1"/>
  <c r="E437" i="16"/>
  <c r="F437" i="16" s="1"/>
  <c r="D437" i="16" s="1"/>
  <c r="E420" i="13"/>
  <c r="F420" i="13" s="1"/>
  <c r="D420" i="13" s="1"/>
  <c r="G419" i="13"/>
  <c r="H419" i="13" s="1"/>
  <c r="G436" i="22"/>
  <c r="H436" i="22" s="1"/>
  <c r="E437" i="22"/>
  <c r="F437" i="22" s="1"/>
  <c r="D437" i="22" s="1"/>
  <c r="E429" i="21"/>
  <c r="F429" i="21" s="1"/>
  <c r="D429" i="21" s="1"/>
  <c r="G428" i="21"/>
  <c r="H428" i="21" s="1"/>
  <c r="E429" i="15"/>
  <c r="F429" i="15" s="1"/>
  <c r="D429" i="15" s="1"/>
  <c r="G428" i="15"/>
  <c r="H428" i="15" s="1"/>
  <c r="G224" i="14"/>
  <c r="H224" i="14" s="1"/>
  <c r="E225" i="14"/>
  <c r="E422" i="17"/>
  <c r="F422" i="17" s="1"/>
  <c r="D422" i="17" s="1"/>
  <c r="G421" i="17"/>
  <c r="H421" i="17" s="1"/>
  <c r="G420" i="27"/>
  <c r="H420" i="27" s="1"/>
  <c r="E421" i="27"/>
  <c r="F421" i="27" s="1"/>
  <c r="D421" i="27" s="1"/>
  <c r="E420" i="18"/>
  <c r="F420" i="18" s="1"/>
  <c r="D420" i="18" s="1"/>
  <c r="G419" i="18"/>
  <c r="H419" i="18" s="1"/>
  <c r="K419" i="10"/>
  <c r="G418" i="10"/>
  <c r="H418" i="10" s="1"/>
  <c r="E419" i="10"/>
  <c r="F419" i="10" s="1"/>
  <c r="D419" i="10"/>
  <c r="E417" i="9"/>
  <c r="F417" i="9" s="1"/>
  <c r="D417" i="9" s="1"/>
  <c r="K417" i="9"/>
  <c r="G416" i="9"/>
  <c r="H416" i="9"/>
  <c r="E419" i="11"/>
  <c r="F419" i="11" s="1"/>
  <c r="D419" i="11"/>
  <c r="G418" i="11"/>
  <c r="H418" i="11"/>
  <c r="E419" i="8"/>
  <c r="F419" i="8" s="1"/>
  <c r="D419" i="8" s="1"/>
  <c r="G418" i="8"/>
  <c r="H418" i="8"/>
  <c r="E419" i="6"/>
  <c r="F419" i="6" s="1"/>
  <c r="D419" i="6" s="1"/>
  <c r="G418" i="6"/>
  <c r="H418" i="6"/>
  <c r="G418" i="5"/>
  <c r="E419" i="5"/>
  <c r="F419" i="5" s="1"/>
  <c r="D419" i="5" s="1"/>
  <c r="H418" i="5"/>
  <c r="E402" i="4"/>
  <c r="F402" i="4" s="1"/>
  <c r="D402" i="4" s="1"/>
  <c r="G401" i="4"/>
  <c r="H401" i="4" s="1"/>
  <c r="E381" i="7"/>
  <c r="F381" i="7" s="1"/>
  <c r="D381" i="7"/>
  <c r="G381" i="7" s="1"/>
  <c r="H380" i="7"/>
  <c r="H420" i="26" l="1"/>
  <c r="E458" i="20"/>
  <c r="F458" i="20" s="1"/>
  <c r="D458" i="20" s="1"/>
  <c r="G457" i="20"/>
  <c r="H457" i="20" s="1"/>
  <c r="G457" i="12"/>
  <c r="E458" i="12"/>
  <c r="F458" i="12" s="1"/>
  <c r="D458" i="12" s="1"/>
  <c r="H457" i="12"/>
  <c r="D421" i="26"/>
  <c r="E440" i="25"/>
  <c r="F440" i="25" s="1"/>
  <c r="D440" i="25" s="1"/>
  <c r="G439" i="25"/>
  <c r="H439" i="25" s="1"/>
  <c r="E438" i="24"/>
  <c r="F438" i="24" s="1"/>
  <c r="D438" i="24"/>
  <c r="G437" i="24"/>
  <c r="H437" i="24" s="1"/>
  <c r="E438" i="23"/>
  <c r="F438" i="23" s="1"/>
  <c r="D438" i="23" s="1"/>
  <c r="G437" i="23"/>
  <c r="H437" i="23"/>
  <c r="E438" i="19"/>
  <c r="F438" i="19" s="1"/>
  <c r="D438" i="19" s="1"/>
  <c r="G437" i="19"/>
  <c r="H437" i="19" s="1"/>
  <c r="E438" i="16"/>
  <c r="F438" i="16" s="1"/>
  <c r="D438" i="16" s="1"/>
  <c r="G437" i="16"/>
  <c r="H437" i="16" s="1"/>
  <c r="G420" i="13"/>
  <c r="H420" i="13" s="1"/>
  <c r="E421" i="13"/>
  <c r="F421" i="13" s="1"/>
  <c r="D421" i="13" s="1"/>
  <c r="E438" i="22"/>
  <c r="F438" i="22" s="1"/>
  <c r="D438" i="22" s="1"/>
  <c r="G437" i="22"/>
  <c r="H437" i="22"/>
  <c r="G429" i="21"/>
  <c r="E430" i="21"/>
  <c r="F430" i="21" s="1"/>
  <c r="D430" i="21" s="1"/>
  <c r="H429" i="21"/>
  <c r="G429" i="15"/>
  <c r="H429" i="15" s="1"/>
  <c r="E430" i="15"/>
  <c r="F430" i="15" s="1"/>
  <c r="D430" i="15" s="1"/>
  <c r="F225" i="14"/>
  <c r="D225" i="14" s="1"/>
  <c r="E423" i="17"/>
  <c r="F423" i="17" s="1"/>
  <c r="D423" i="17" s="1"/>
  <c r="G422" i="17"/>
  <c r="H422" i="17" s="1"/>
  <c r="E422" i="27"/>
  <c r="F422" i="27" s="1"/>
  <c r="D422" i="27" s="1"/>
  <c r="G421" i="27"/>
  <c r="H421" i="27" s="1"/>
  <c r="E421" i="18"/>
  <c r="F421" i="18" s="1"/>
  <c r="D421" i="18" s="1"/>
  <c r="G420" i="18"/>
  <c r="H420" i="18" s="1"/>
  <c r="K420" i="10"/>
  <c r="G419" i="10"/>
  <c r="H419" i="10" s="1"/>
  <c r="E420" i="10"/>
  <c r="F420" i="10" s="1"/>
  <c r="D420" i="10" s="1"/>
  <c r="E418" i="9"/>
  <c r="F418" i="9" s="1"/>
  <c r="D418" i="9" s="1"/>
  <c r="K418" i="9"/>
  <c r="G417" i="9"/>
  <c r="H417" i="9"/>
  <c r="G419" i="11"/>
  <c r="E420" i="11"/>
  <c r="F420" i="11" s="1"/>
  <c r="D420" i="11" s="1"/>
  <c r="H419" i="11"/>
  <c r="G419" i="8"/>
  <c r="E420" i="8"/>
  <c r="F420" i="8" s="1"/>
  <c r="D420" i="8" s="1"/>
  <c r="H419" i="8"/>
  <c r="G419" i="6"/>
  <c r="H419" i="6" s="1"/>
  <c r="E420" i="6"/>
  <c r="F420" i="6" s="1"/>
  <c r="D420" i="6" s="1"/>
  <c r="E420" i="5"/>
  <c r="F420" i="5" s="1"/>
  <c r="D420" i="5" s="1"/>
  <c r="G419" i="5"/>
  <c r="H419" i="5" s="1"/>
  <c r="E403" i="4"/>
  <c r="F403" i="4" s="1"/>
  <c r="D403" i="4" s="1"/>
  <c r="G402" i="4"/>
  <c r="H402" i="4" s="1"/>
  <c r="E382" i="7"/>
  <c r="F382" i="7" s="1"/>
  <c r="D382" i="7" s="1"/>
  <c r="G382" i="7" s="1"/>
  <c r="H381" i="7"/>
  <c r="G458" i="20" l="1"/>
  <c r="E459" i="20"/>
  <c r="F459" i="20" s="1"/>
  <c r="D459" i="20" s="1"/>
  <c r="H458" i="20"/>
  <c r="G458" i="12"/>
  <c r="E459" i="12"/>
  <c r="F459" i="12" s="1"/>
  <c r="D459" i="12" s="1"/>
  <c r="H458" i="12"/>
  <c r="G421" i="26"/>
  <c r="H421" i="26" s="1"/>
  <c r="E422" i="26"/>
  <c r="F422" i="26" s="1"/>
  <c r="D422" i="26" s="1"/>
  <c r="G422" i="26" s="1"/>
  <c r="E441" i="25"/>
  <c r="F441" i="25" s="1"/>
  <c r="D441" i="25" s="1"/>
  <c r="G440" i="25"/>
  <c r="H440" i="25" s="1"/>
  <c r="G438" i="24"/>
  <c r="H438" i="24" s="1"/>
  <c r="E439" i="24"/>
  <c r="F439" i="24" s="1"/>
  <c r="D439" i="24" s="1"/>
  <c r="E439" i="23"/>
  <c r="F439" i="23" s="1"/>
  <c r="D439" i="23" s="1"/>
  <c r="G438" i="23"/>
  <c r="H438" i="23" s="1"/>
  <c r="G438" i="19"/>
  <c r="H438" i="19" s="1"/>
  <c r="E439" i="19"/>
  <c r="F439" i="19" s="1"/>
  <c r="D439" i="19" s="1"/>
  <c r="E439" i="16"/>
  <c r="F439" i="16" s="1"/>
  <c r="D439" i="16" s="1"/>
  <c r="G438" i="16"/>
  <c r="H438" i="16" s="1"/>
  <c r="E422" i="13"/>
  <c r="F422" i="13" s="1"/>
  <c r="D422" i="13" s="1"/>
  <c r="G421" i="13"/>
  <c r="H421" i="13" s="1"/>
  <c r="E439" i="22"/>
  <c r="F439" i="22" s="1"/>
  <c r="D439" i="22" s="1"/>
  <c r="G438" i="22"/>
  <c r="H438" i="22" s="1"/>
  <c r="E431" i="21"/>
  <c r="F431" i="21" s="1"/>
  <c r="D431" i="21" s="1"/>
  <c r="G430" i="21"/>
  <c r="H430" i="21" s="1"/>
  <c r="E431" i="15"/>
  <c r="F431" i="15" s="1"/>
  <c r="D431" i="15" s="1"/>
  <c r="G430" i="15"/>
  <c r="H430" i="15" s="1"/>
  <c r="G225" i="14"/>
  <c r="H225" i="14" s="1"/>
  <c r="E226" i="14"/>
  <c r="H423" i="17"/>
  <c r="G423" i="17"/>
  <c r="E424" i="17"/>
  <c r="F424" i="17" s="1"/>
  <c r="D424" i="17"/>
  <c r="G422" i="27"/>
  <c r="H422" i="27" s="1"/>
  <c r="E423" i="27"/>
  <c r="F423" i="27" s="1"/>
  <c r="D423" i="27" s="1"/>
  <c r="G421" i="18"/>
  <c r="H421" i="18" s="1"/>
  <c r="E422" i="18"/>
  <c r="F422" i="18" s="1"/>
  <c r="D422" i="18" s="1"/>
  <c r="E421" i="10"/>
  <c r="F421" i="10" s="1"/>
  <c r="K421" i="10"/>
  <c r="D421" i="10" s="1"/>
  <c r="G420" i="10"/>
  <c r="H420" i="10"/>
  <c r="E419" i="9"/>
  <c r="F419" i="9" s="1"/>
  <c r="K419" i="9"/>
  <c r="G418" i="9"/>
  <c r="H418" i="9" s="1"/>
  <c r="E421" i="11"/>
  <c r="F421" i="11" s="1"/>
  <c r="D421" i="11" s="1"/>
  <c r="G420" i="11"/>
  <c r="H420" i="11"/>
  <c r="G420" i="8"/>
  <c r="E421" i="8"/>
  <c r="F421" i="8" s="1"/>
  <c r="D421" i="8" s="1"/>
  <c r="H420" i="8"/>
  <c r="G420" i="6"/>
  <c r="E421" i="6"/>
  <c r="F421" i="6" s="1"/>
  <c r="D421" i="6" s="1"/>
  <c r="H420" i="6"/>
  <c r="E421" i="5"/>
  <c r="F421" i="5" s="1"/>
  <c r="D421" i="5" s="1"/>
  <c r="G420" i="5"/>
  <c r="H420" i="5" s="1"/>
  <c r="G403" i="4"/>
  <c r="H403" i="4" s="1"/>
  <c r="E404" i="4"/>
  <c r="F404" i="4" s="1"/>
  <c r="D404" i="4" s="1"/>
  <c r="E383" i="7"/>
  <c r="F383" i="7" s="1"/>
  <c r="D383" i="7" s="1"/>
  <c r="G383" i="7" s="1"/>
  <c r="H382" i="7"/>
  <c r="G459" i="20" l="1"/>
  <c r="E460" i="20"/>
  <c r="F460" i="20" s="1"/>
  <c r="D460" i="20" s="1"/>
  <c r="H459" i="20"/>
  <c r="E460" i="12"/>
  <c r="F460" i="12" s="1"/>
  <c r="G459" i="12"/>
  <c r="D460" i="12"/>
  <c r="H459" i="12"/>
  <c r="D419" i="9"/>
  <c r="E423" i="26"/>
  <c r="F423" i="26" s="1"/>
  <c r="H422" i="26"/>
  <c r="G441" i="25"/>
  <c r="H441" i="25" s="1"/>
  <c r="E442" i="25"/>
  <c r="F442" i="25" s="1"/>
  <c r="D442" i="25" s="1"/>
  <c r="E440" i="24"/>
  <c r="F440" i="24" s="1"/>
  <c r="D440" i="24" s="1"/>
  <c r="G439" i="24"/>
  <c r="H439" i="24"/>
  <c r="G439" i="23"/>
  <c r="H439" i="23" s="1"/>
  <c r="E440" i="23"/>
  <c r="F440" i="23" s="1"/>
  <c r="D440" i="23" s="1"/>
  <c r="E440" i="19"/>
  <c r="F440" i="19" s="1"/>
  <c r="D440" i="19" s="1"/>
  <c r="G439" i="19"/>
  <c r="H439" i="19" s="1"/>
  <c r="G439" i="16"/>
  <c r="H439" i="16" s="1"/>
  <c r="E440" i="16"/>
  <c r="F440" i="16" s="1"/>
  <c r="D440" i="16" s="1"/>
  <c r="E423" i="13"/>
  <c r="F423" i="13" s="1"/>
  <c r="D423" i="13" s="1"/>
  <c r="G422" i="13"/>
  <c r="H422" i="13"/>
  <c r="G439" i="22"/>
  <c r="H439" i="22" s="1"/>
  <c r="E440" i="22"/>
  <c r="F440" i="22" s="1"/>
  <c r="D440" i="22" s="1"/>
  <c r="E432" i="21"/>
  <c r="F432" i="21" s="1"/>
  <c r="D432" i="21" s="1"/>
  <c r="G431" i="21"/>
  <c r="H431" i="21" s="1"/>
  <c r="E432" i="15"/>
  <c r="F432" i="15" s="1"/>
  <c r="D432" i="15" s="1"/>
  <c r="G431" i="15"/>
  <c r="H431" i="15" s="1"/>
  <c r="F226" i="14"/>
  <c r="D226" i="14" s="1"/>
  <c r="E425" i="17"/>
  <c r="F425" i="17" s="1"/>
  <c r="G424" i="17"/>
  <c r="D425" i="17"/>
  <c r="H424" i="17"/>
  <c r="E424" i="27"/>
  <c r="F424" i="27" s="1"/>
  <c r="D424" i="27" s="1"/>
  <c r="G423" i="27"/>
  <c r="H423" i="27"/>
  <c r="E423" i="18"/>
  <c r="F423" i="18" s="1"/>
  <c r="D423" i="18" s="1"/>
  <c r="G422" i="18"/>
  <c r="H422" i="18" s="1"/>
  <c r="E422" i="10"/>
  <c r="F422" i="10" s="1"/>
  <c r="D422" i="10" s="1"/>
  <c r="K422" i="10"/>
  <c r="G421" i="10"/>
  <c r="H421" i="10"/>
  <c r="G419" i="9"/>
  <c r="H419" i="9" s="1"/>
  <c r="E420" i="9"/>
  <c r="F420" i="9" s="1"/>
  <c r="D420" i="9" s="1"/>
  <c r="K420" i="9"/>
  <c r="G421" i="11"/>
  <c r="E422" i="11"/>
  <c r="F422" i="11" s="1"/>
  <c r="D422" i="11" s="1"/>
  <c r="H421" i="11"/>
  <c r="E422" i="8"/>
  <c r="F422" i="8" s="1"/>
  <c r="D422" i="8"/>
  <c r="G421" i="8"/>
  <c r="H421" i="8" s="1"/>
  <c r="G421" i="6"/>
  <c r="E422" i="6"/>
  <c r="F422" i="6" s="1"/>
  <c r="D422" i="6"/>
  <c r="H421" i="6"/>
  <c r="G421" i="5"/>
  <c r="H421" i="5" s="1"/>
  <c r="E422" i="5"/>
  <c r="F422" i="5" s="1"/>
  <c r="D422" i="5" s="1"/>
  <c r="G404" i="4"/>
  <c r="E405" i="4"/>
  <c r="F405" i="4" s="1"/>
  <c r="D405" i="4" s="1"/>
  <c r="H404" i="4"/>
  <c r="E384" i="7"/>
  <c r="F384" i="7" s="1"/>
  <c r="D384" i="7" s="1"/>
  <c r="G384" i="7" s="1"/>
  <c r="H383" i="7"/>
  <c r="E461" i="20" l="1"/>
  <c r="F461" i="20" s="1"/>
  <c r="D461" i="20" s="1"/>
  <c r="G460" i="20"/>
  <c r="H460" i="20"/>
  <c r="G460" i="12"/>
  <c r="H460" i="12" s="1"/>
  <c r="E461" i="12"/>
  <c r="F461" i="12" s="1"/>
  <c r="D461" i="12" s="1"/>
  <c r="D423" i="26"/>
  <c r="E424" i="26" s="1"/>
  <c r="F424" i="26" s="1"/>
  <c r="E443" i="25"/>
  <c r="F443" i="25" s="1"/>
  <c r="D443" i="25" s="1"/>
  <c r="G442" i="25"/>
  <c r="H442" i="25" s="1"/>
  <c r="E441" i="24"/>
  <c r="F441" i="24" s="1"/>
  <c r="D441" i="24" s="1"/>
  <c r="G440" i="24"/>
  <c r="H440" i="24"/>
  <c r="E441" i="23"/>
  <c r="F441" i="23" s="1"/>
  <c r="D441" i="23" s="1"/>
  <c r="G440" i="23"/>
  <c r="H440" i="23"/>
  <c r="E441" i="19"/>
  <c r="F441" i="19" s="1"/>
  <c r="D441" i="19" s="1"/>
  <c r="G440" i="19"/>
  <c r="H440" i="19"/>
  <c r="E441" i="16"/>
  <c r="F441" i="16" s="1"/>
  <c r="D441" i="16" s="1"/>
  <c r="G440" i="16"/>
  <c r="H440" i="16" s="1"/>
  <c r="G423" i="13"/>
  <c r="H423" i="13" s="1"/>
  <c r="E424" i="13"/>
  <c r="F424" i="13" s="1"/>
  <c r="D424" i="13" s="1"/>
  <c r="G440" i="22"/>
  <c r="H440" i="22" s="1"/>
  <c r="E441" i="22"/>
  <c r="F441" i="22" s="1"/>
  <c r="D441" i="22" s="1"/>
  <c r="E433" i="21"/>
  <c r="F433" i="21" s="1"/>
  <c r="D433" i="21" s="1"/>
  <c r="G432" i="21"/>
  <c r="H432" i="21" s="1"/>
  <c r="G432" i="15"/>
  <c r="H432" i="15" s="1"/>
  <c r="E433" i="15"/>
  <c r="F433" i="15" s="1"/>
  <c r="D433" i="15" s="1"/>
  <c r="G226" i="14"/>
  <c r="H226" i="14" s="1"/>
  <c r="E227" i="14"/>
  <c r="E426" i="17"/>
  <c r="F426" i="17" s="1"/>
  <c r="D426" i="17"/>
  <c r="G425" i="17"/>
  <c r="H425" i="17" s="1"/>
  <c r="E425" i="27"/>
  <c r="F425" i="27" s="1"/>
  <c r="D425" i="27" s="1"/>
  <c r="G424" i="27"/>
  <c r="H424" i="27" s="1"/>
  <c r="E424" i="18"/>
  <c r="F424" i="18" s="1"/>
  <c r="D424" i="18" s="1"/>
  <c r="G423" i="18"/>
  <c r="H423" i="18" s="1"/>
  <c r="E423" i="10"/>
  <c r="F423" i="10" s="1"/>
  <c r="K423" i="10"/>
  <c r="D423" i="10" s="1"/>
  <c r="G422" i="10"/>
  <c r="H422" i="10"/>
  <c r="K421" i="9"/>
  <c r="G420" i="9"/>
  <c r="E421" i="9"/>
  <c r="F421" i="9" s="1"/>
  <c r="D421" i="9" s="1"/>
  <c r="H420" i="9"/>
  <c r="E423" i="11"/>
  <c r="F423" i="11" s="1"/>
  <c r="D423" i="11" s="1"/>
  <c r="G422" i="11"/>
  <c r="H422" i="11" s="1"/>
  <c r="E423" i="8"/>
  <c r="F423" i="8" s="1"/>
  <c r="D423" i="8" s="1"/>
  <c r="G422" i="8"/>
  <c r="H422" i="8" s="1"/>
  <c r="E423" i="6"/>
  <c r="F423" i="6" s="1"/>
  <c r="D423" i="6" s="1"/>
  <c r="G422" i="6"/>
  <c r="H422" i="6" s="1"/>
  <c r="G422" i="5"/>
  <c r="E423" i="5"/>
  <c r="F423" i="5" s="1"/>
  <c r="D423" i="5" s="1"/>
  <c r="H422" i="5"/>
  <c r="E406" i="4"/>
  <c r="F406" i="4" s="1"/>
  <c r="D406" i="4" s="1"/>
  <c r="G405" i="4"/>
  <c r="H405" i="4"/>
  <c r="E385" i="7"/>
  <c r="F385" i="7" s="1"/>
  <c r="D385" i="7" s="1"/>
  <c r="G385" i="7" s="1"/>
  <c r="H384" i="7"/>
  <c r="E462" i="20" l="1"/>
  <c r="F462" i="20" s="1"/>
  <c r="D462" i="20" s="1"/>
  <c r="G461" i="20"/>
  <c r="H461" i="20" s="1"/>
  <c r="G461" i="12"/>
  <c r="E462" i="12"/>
  <c r="F462" i="12" s="1"/>
  <c r="D462" i="12" s="1"/>
  <c r="H461" i="12"/>
  <c r="G423" i="26"/>
  <c r="H423" i="26" s="1"/>
  <c r="D424" i="26"/>
  <c r="E444" i="25"/>
  <c r="F444" i="25" s="1"/>
  <c r="D444" i="25" s="1"/>
  <c r="G443" i="25"/>
  <c r="H443" i="25" s="1"/>
  <c r="G441" i="24"/>
  <c r="H441" i="24" s="1"/>
  <c r="E442" i="24"/>
  <c r="F442" i="24" s="1"/>
  <c r="D442" i="24" s="1"/>
  <c r="G441" i="23"/>
  <c r="H441" i="23" s="1"/>
  <c r="E442" i="23"/>
  <c r="F442" i="23" s="1"/>
  <c r="D442" i="23" s="1"/>
  <c r="E442" i="19"/>
  <c r="F442" i="19" s="1"/>
  <c r="D442" i="19" s="1"/>
  <c r="G441" i="19"/>
  <c r="H441" i="19" s="1"/>
  <c r="E442" i="16"/>
  <c r="F442" i="16" s="1"/>
  <c r="D442" i="16" s="1"/>
  <c r="G441" i="16"/>
  <c r="H441" i="16" s="1"/>
  <c r="E425" i="13"/>
  <c r="F425" i="13" s="1"/>
  <c r="D425" i="13" s="1"/>
  <c r="G424" i="13"/>
  <c r="H424" i="13" s="1"/>
  <c r="G441" i="22"/>
  <c r="H441" i="22" s="1"/>
  <c r="E442" i="22"/>
  <c r="F442" i="22" s="1"/>
  <c r="D442" i="22" s="1"/>
  <c r="G433" i="21"/>
  <c r="H433" i="21" s="1"/>
  <c r="E434" i="21"/>
  <c r="F434" i="21" s="1"/>
  <c r="D434" i="21" s="1"/>
  <c r="E434" i="15"/>
  <c r="F434" i="15" s="1"/>
  <c r="D434" i="15" s="1"/>
  <c r="G433" i="15"/>
  <c r="H433" i="15" s="1"/>
  <c r="F227" i="14"/>
  <c r="D227" i="14" s="1"/>
  <c r="E427" i="17"/>
  <c r="F427" i="17" s="1"/>
  <c r="D427" i="17" s="1"/>
  <c r="G426" i="17"/>
  <c r="H426" i="17" s="1"/>
  <c r="E426" i="27"/>
  <c r="F426" i="27" s="1"/>
  <c r="D426" i="27" s="1"/>
  <c r="G425" i="27"/>
  <c r="H425" i="27" s="1"/>
  <c r="E425" i="18"/>
  <c r="F425" i="18" s="1"/>
  <c r="D425" i="18" s="1"/>
  <c r="G424" i="18"/>
  <c r="H424" i="18" s="1"/>
  <c r="G423" i="10"/>
  <c r="E424" i="10"/>
  <c r="F424" i="10" s="1"/>
  <c r="D424" i="10" s="1"/>
  <c r="K424" i="10"/>
  <c r="H423" i="10"/>
  <c r="K422" i="9"/>
  <c r="G421" i="9"/>
  <c r="E422" i="9"/>
  <c r="F422" i="9" s="1"/>
  <c r="D422" i="9" s="1"/>
  <c r="H421" i="9"/>
  <c r="G423" i="11"/>
  <c r="H423" i="11" s="1"/>
  <c r="E424" i="11"/>
  <c r="F424" i="11" s="1"/>
  <c r="D424" i="11"/>
  <c r="G423" i="8"/>
  <c r="H423" i="8" s="1"/>
  <c r="E424" i="8"/>
  <c r="F424" i="8" s="1"/>
  <c r="D424" i="8"/>
  <c r="E424" i="6"/>
  <c r="F424" i="6" s="1"/>
  <c r="D424" i="6" s="1"/>
  <c r="G423" i="6"/>
  <c r="H423" i="6" s="1"/>
  <c r="E424" i="5"/>
  <c r="F424" i="5" s="1"/>
  <c r="D424" i="5" s="1"/>
  <c r="G423" i="5"/>
  <c r="H423" i="5" s="1"/>
  <c r="E407" i="4"/>
  <c r="F407" i="4" s="1"/>
  <c r="D407" i="4" s="1"/>
  <c r="G406" i="4"/>
  <c r="H406" i="4" s="1"/>
  <c r="E386" i="7"/>
  <c r="F386" i="7" s="1"/>
  <c r="D386" i="7" s="1"/>
  <c r="G386" i="7" s="1"/>
  <c r="H385" i="7"/>
  <c r="G462" i="20" l="1"/>
  <c r="H462" i="20" s="1"/>
  <c r="E463" i="20"/>
  <c r="F463" i="20" s="1"/>
  <c r="D463" i="20" s="1"/>
  <c r="G462" i="12"/>
  <c r="E463" i="12"/>
  <c r="F463" i="12" s="1"/>
  <c r="D463" i="12" s="1"/>
  <c r="H462" i="12"/>
  <c r="E425" i="26"/>
  <c r="F425" i="26" s="1"/>
  <c r="D425" i="26" s="1"/>
  <c r="E426" i="26" s="1"/>
  <c r="F426" i="26" s="1"/>
  <c r="G424" i="26"/>
  <c r="H424" i="26" s="1"/>
  <c r="G444" i="25"/>
  <c r="H444" i="25" s="1"/>
  <c r="E445" i="25"/>
  <c r="F445" i="25" s="1"/>
  <c r="D445" i="25" s="1"/>
  <c r="E443" i="24"/>
  <c r="F443" i="24" s="1"/>
  <c r="D443" i="24" s="1"/>
  <c r="G442" i="24"/>
  <c r="H442" i="24"/>
  <c r="E443" i="23"/>
  <c r="F443" i="23" s="1"/>
  <c r="D443" i="23" s="1"/>
  <c r="G442" i="23"/>
  <c r="H442" i="23" s="1"/>
  <c r="G442" i="19"/>
  <c r="H442" i="19" s="1"/>
  <c r="E443" i="19"/>
  <c r="F443" i="19" s="1"/>
  <c r="D443" i="19" s="1"/>
  <c r="G442" i="16"/>
  <c r="H442" i="16" s="1"/>
  <c r="E443" i="16"/>
  <c r="F443" i="16" s="1"/>
  <c r="D443" i="16" s="1"/>
  <c r="E426" i="13"/>
  <c r="F426" i="13" s="1"/>
  <c r="D426" i="13" s="1"/>
  <c r="G425" i="13"/>
  <c r="H425" i="13" s="1"/>
  <c r="E443" i="22"/>
  <c r="F443" i="22" s="1"/>
  <c r="D443" i="22" s="1"/>
  <c r="G442" i="22"/>
  <c r="H442" i="22" s="1"/>
  <c r="G434" i="21"/>
  <c r="H434" i="21" s="1"/>
  <c r="E435" i="21"/>
  <c r="F435" i="21" s="1"/>
  <c r="D435" i="21" s="1"/>
  <c r="E435" i="15"/>
  <c r="F435" i="15" s="1"/>
  <c r="D435" i="15" s="1"/>
  <c r="G434" i="15"/>
  <c r="H434" i="15" s="1"/>
  <c r="G227" i="14"/>
  <c r="H227" i="14" s="1"/>
  <c r="E228" i="14"/>
  <c r="F228" i="14" s="1"/>
  <c r="D228" i="14" s="1"/>
  <c r="G427" i="17"/>
  <c r="H427" i="17" s="1"/>
  <c r="E428" i="17"/>
  <c r="F428" i="17" s="1"/>
  <c r="D428" i="17" s="1"/>
  <c r="E427" i="27"/>
  <c r="F427" i="27" s="1"/>
  <c r="D427" i="27" s="1"/>
  <c r="G426" i="27"/>
  <c r="H426" i="27" s="1"/>
  <c r="G425" i="18"/>
  <c r="H425" i="18" s="1"/>
  <c r="E426" i="18"/>
  <c r="F426" i="18" s="1"/>
  <c r="D426" i="18" s="1"/>
  <c r="G424" i="10"/>
  <c r="E425" i="10"/>
  <c r="F425" i="10" s="1"/>
  <c r="K425" i="10"/>
  <c r="D425" i="10" s="1"/>
  <c r="H424" i="10"/>
  <c r="E423" i="9"/>
  <c r="F423" i="9" s="1"/>
  <c r="D423" i="9" s="1"/>
  <c r="K423" i="9"/>
  <c r="G422" i="9"/>
  <c r="H422" i="9"/>
  <c r="E425" i="11"/>
  <c r="F425" i="11" s="1"/>
  <c r="D425" i="11" s="1"/>
  <c r="G424" i="11"/>
  <c r="H424" i="11" s="1"/>
  <c r="G424" i="8"/>
  <c r="H424" i="8" s="1"/>
  <c r="E425" i="8"/>
  <c r="F425" i="8" s="1"/>
  <c r="D425" i="8" s="1"/>
  <c r="G424" i="6"/>
  <c r="H424" i="6" s="1"/>
  <c r="E425" i="6"/>
  <c r="F425" i="6" s="1"/>
  <c r="D425" i="6" s="1"/>
  <c r="E425" i="5"/>
  <c r="F425" i="5" s="1"/>
  <c r="D425" i="5" s="1"/>
  <c r="G424" i="5"/>
  <c r="H424" i="5" s="1"/>
  <c r="G407" i="4"/>
  <c r="H407" i="4" s="1"/>
  <c r="E408" i="4"/>
  <c r="F408" i="4" s="1"/>
  <c r="D408" i="4" s="1"/>
  <c r="E387" i="7"/>
  <c r="F387" i="7" s="1"/>
  <c r="D387" i="7" s="1"/>
  <c r="G387" i="7" s="1"/>
  <c r="H386" i="7"/>
  <c r="G463" i="20" l="1"/>
  <c r="H463" i="20" s="1"/>
  <c r="E464" i="20"/>
  <c r="F464" i="20" s="1"/>
  <c r="D464" i="20" s="1"/>
  <c r="E464" i="12"/>
  <c r="F464" i="12" s="1"/>
  <c r="G463" i="12"/>
  <c r="H463" i="12" s="1"/>
  <c r="D464" i="12"/>
  <c r="D426" i="26"/>
  <c r="E427" i="26" s="1"/>
  <c r="F427" i="26" s="1"/>
  <c r="G425" i="26"/>
  <c r="H425" i="26" s="1"/>
  <c r="G426" i="26"/>
  <c r="H426" i="26" s="1"/>
  <c r="G445" i="25"/>
  <c r="E446" i="25"/>
  <c r="F446" i="25" s="1"/>
  <c r="D446" i="25" s="1"/>
  <c r="H445" i="25"/>
  <c r="G443" i="24"/>
  <c r="E444" i="24"/>
  <c r="F444" i="24" s="1"/>
  <c r="D444" i="24" s="1"/>
  <c r="H443" i="24"/>
  <c r="E444" i="23"/>
  <c r="F444" i="23" s="1"/>
  <c r="D444" i="23" s="1"/>
  <c r="G443" i="23"/>
  <c r="H443" i="23" s="1"/>
  <c r="G443" i="19"/>
  <c r="H443" i="19" s="1"/>
  <c r="E444" i="19"/>
  <c r="F444" i="19" s="1"/>
  <c r="D444" i="19" s="1"/>
  <c r="G443" i="16"/>
  <c r="E444" i="16"/>
  <c r="F444" i="16" s="1"/>
  <c r="D444" i="16" s="1"/>
  <c r="H443" i="16"/>
  <c r="E427" i="13"/>
  <c r="F427" i="13" s="1"/>
  <c r="D427" i="13" s="1"/>
  <c r="G426" i="13"/>
  <c r="H426" i="13" s="1"/>
  <c r="E444" i="22"/>
  <c r="F444" i="22" s="1"/>
  <c r="D444" i="22" s="1"/>
  <c r="G443" i="22"/>
  <c r="H443" i="22"/>
  <c r="E436" i="21"/>
  <c r="F436" i="21" s="1"/>
  <c r="D436" i="21" s="1"/>
  <c r="G435" i="21"/>
  <c r="H435" i="21" s="1"/>
  <c r="G435" i="15"/>
  <c r="H435" i="15" s="1"/>
  <c r="E436" i="15"/>
  <c r="F436" i="15" s="1"/>
  <c r="D436" i="15" s="1"/>
  <c r="G228" i="14"/>
  <c r="H228" i="14" s="1"/>
  <c r="E229" i="14"/>
  <c r="E429" i="17"/>
  <c r="F429" i="17" s="1"/>
  <c r="D429" i="17" s="1"/>
  <c r="G428" i="17"/>
  <c r="H428" i="17"/>
  <c r="E428" i="27"/>
  <c r="F428" i="27" s="1"/>
  <c r="D428" i="27" s="1"/>
  <c r="G427" i="27"/>
  <c r="H427" i="27" s="1"/>
  <c r="E427" i="18"/>
  <c r="F427" i="18" s="1"/>
  <c r="D427" i="18" s="1"/>
  <c r="G426" i="18"/>
  <c r="H426" i="18" s="1"/>
  <c r="K426" i="10"/>
  <c r="G425" i="10"/>
  <c r="E426" i="10"/>
  <c r="F426" i="10" s="1"/>
  <c r="D426" i="10"/>
  <c r="H425" i="10"/>
  <c r="G423" i="9"/>
  <c r="E424" i="9"/>
  <c r="F424" i="9" s="1"/>
  <c r="D424" i="9" s="1"/>
  <c r="K424" i="9"/>
  <c r="H423" i="9"/>
  <c r="G425" i="11"/>
  <c r="H425" i="11" s="1"/>
  <c r="E426" i="11"/>
  <c r="F426" i="11" s="1"/>
  <c r="D426" i="11" s="1"/>
  <c r="E426" i="8"/>
  <c r="F426" i="8" s="1"/>
  <c r="D426" i="8" s="1"/>
  <c r="G425" i="8"/>
  <c r="H425" i="8"/>
  <c r="E426" i="6"/>
  <c r="F426" i="6" s="1"/>
  <c r="D426" i="6" s="1"/>
  <c r="G425" i="6"/>
  <c r="H425" i="6" s="1"/>
  <c r="G425" i="5"/>
  <c r="H425" i="5" s="1"/>
  <c r="E426" i="5"/>
  <c r="F426" i="5" s="1"/>
  <c r="D426" i="5" s="1"/>
  <c r="G408" i="4"/>
  <c r="H408" i="4" s="1"/>
  <c r="E409" i="4"/>
  <c r="F409" i="4" s="1"/>
  <c r="D409" i="4" s="1"/>
  <c r="E388" i="7"/>
  <c r="F388" i="7" s="1"/>
  <c r="D388" i="7"/>
  <c r="G388" i="7" s="1"/>
  <c r="H387" i="7"/>
  <c r="E465" i="20" l="1"/>
  <c r="F465" i="20" s="1"/>
  <c r="D465" i="20" s="1"/>
  <c r="G464" i="20"/>
  <c r="H464" i="20" s="1"/>
  <c r="E465" i="12"/>
  <c r="F465" i="12" s="1"/>
  <c r="D465" i="12" s="1"/>
  <c r="G464" i="12"/>
  <c r="H464" i="12" s="1"/>
  <c r="D427" i="26"/>
  <c r="E447" i="25"/>
  <c r="F447" i="25" s="1"/>
  <c r="G446" i="25"/>
  <c r="H446" i="25" s="1"/>
  <c r="D447" i="25"/>
  <c r="E445" i="24"/>
  <c r="F445" i="24" s="1"/>
  <c r="D445" i="24" s="1"/>
  <c r="G444" i="24"/>
  <c r="H444" i="24" s="1"/>
  <c r="G444" i="23"/>
  <c r="H444" i="23" s="1"/>
  <c r="E445" i="23"/>
  <c r="F445" i="23" s="1"/>
  <c r="D445" i="23" s="1"/>
  <c r="E445" i="19"/>
  <c r="F445" i="19" s="1"/>
  <c r="D445" i="19" s="1"/>
  <c r="G444" i="19"/>
  <c r="H444" i="19"/>
  <c r="G444" i="16"/>
  <c r="H444" i="16" s="1"/>
  <c r="E445" i="16"/>
  <c r="F445" i="16" s="1"/>
  <c r="D445" i="16" s="1"/>
  <c r="G427" i="13"/>
  <c r="H427" i="13" s="1"/>
  <c r="E428" i="13"/>
  <c r="F428" i="13" s="1"/>
  <c r="D428" i="13" s="1"/>
  <c r="G444" i="22"/>
  <c r="E445" i="22"/>
  <c r="F445" i="22" s="1"/>
  <c r="D445" i="22" s="1"/>
  <c r="H444" i="22"/>
  <c r="E437" i="21"/>
  <c r="F437" i="21" s="1"/>
  <c r="D437" i="21" s="1"/>
  <c r="G436" i="21"/>
  <c r="H436" i="21" s="1"/>
  <c r="E437" i="15"/>
  <c r="F437" i="15" s="1"/>
  <c r="D437" i="15" s="1"/>
  <c r="G436" i="15"/>
  <c r="H436" i="15" s="1"/>
  <c r="F229" i="14"/>
  <c r="D229" i="14" s="1"/>
  <c r="E430" i="17"/>
  <c r="F430" i="17" s="1"/>
  <c r="D430" i="17"/>
  <c r="G429" i="17"/>
  <c r="H429" i="17"/>
  <c r="E429" i="27"/>
  <c r="F429" i="27" s="1"/>
  <c r="D429" i="27" s="1"/>
  <c r="G428" i="27"/>
  <c r="H428" i="27" s="1"/>
  <c r="G427" i="18"/>
  <c r="H427" i="18" s="1"/>
  <c r="E428" i="18"/>
  <c r="F428" i="18" s="1"/>
  <c r="D428" i="18" s="1"/>
  <c r="K427" i="10"/>
  <c r="G426" i="10"/>
  <c r="E427" i="10"/>
  <c r="F427" i="10" s="1"/>
  <c r="D427" i="10" s="1"/>
  <c r="H426" i="10"/>
  <c r="K425" i="9"/>
  <c r="G424" i="9"/>
  <c r="H424" i="9" s="1"/>
  <c r="E425" i="9"/>
  <c r="F425" i="9" s="1"/>
  <c r="D425" i="9" s="1"/>
  <c r="G426" i="11"/>
  <c r="E427" i="11"/>
  <c r="F427" i="11" s="1"/>
  <c r="D427" i="11" s="1"/>
  <c r="H426" i="11"/>
  <c r="E427" i="8"/>
  <c r="F427" i="8" s="1"/>
  <c r="D427" i="8"/>
  <c r="G426" i="8"/>
  <c r="H426" i="8"/>
  <c r="E427" i="6"/>
  <c r="F427" i="6" s="1"/>
  <c r="D427" i="6" s="1"/>
  <c r="G426" i="6"/>
  <c r="H426" i="6" s="1"/>
  <c r="G426" i="5"/>
  <c r="E427" i="5"/>
  <c r="F427" i="5" s="1"/>
  <c r="D427" i="5" s="1"/>
  <c r="H426" i="5"/>
  <c r="E410" i="4"/>
  <c r="F410" i="4" s="1"/>
  <c r="D410" i="4" s="1"/>
  <c r="G409" i="4"/>
  <c r="H409" i="4"/>
  <c r="E389" i="7"/>
  <c r="F389" i="7" s="1"/>
  <c r="D389" i="7" s="1"/>
  <c r="G389" i="7" s="1"/>
  <c r="H388" i="7"/>
  <c r="E466" i="20" l="1"/>
  <c r="F466" i="20" s="1"/>
  <c r="D466" i="20"/>
  <c r="G465" i="20"/>
  <c r="H465" i="20"/>
  <c r="G465" i="12"/>
  <c r="E466" i="12"/>
  <c r="F466" i="12" s="1"/>
  <c r="D466" i="12" s="1"/>
  <c r="H465" i="12"/>
  <c r="G427" i="26"/>
  <c r="H427" i="26" s="1"/>
  <c r="E428" i="26"/>
  <c r="F428" i="26" s="1"/>
  <c r="E448" i="25"/>
  <c r="F448" i="25" s="1"/>
  <c r="D448" i="25" s="1"/>
  <c r="G447" i="25"/>
  <c r="H447" i="25" s="1"/>
  <c r="E446" i="24"/>
  <c r="F446" i="24" s="1"/>
  <c r="D446" i="24" s="1"/>
  <c r="G445" i="24"/>
  <c r="H445" i="24" s="1"/>
  <c r="E446" i="23"/>
  <c r="F446" i="23" s="1"/>
  <c r="D446" i="23"/>
  <c r="G445" i="23"/>
  <c r="H445" i="23" s="1"/>
  <c r="E446" i="19"/>
  <c r="F446" i="19" s="1"/>
  <c r="D446" i="19" s="1"/>
  <c r="G445" i="19"/>
  <c r="H445" i="19" s="1"/>
  <c r="E446" i="16"/>
  <c r="F446" i="16" s="1"/>
  <c r="D446" i="16" s="1"/>
  <c r="G445" i="16"/>
  <c r="H445" i="16" s="1"/>
  <c r="E429" i="13"/>
  <c r="F429" i="13" s="1"/>
  <c r="D429" i="13" s="1"/>
  <c r="G428" i="13"/>
  <c r="H428" i="13"/>
  <c r="E446" i="22"/>
  <c r="F446" i="22" s="1"/>
  <c r="D446" i="22" s="1"/>
  <c r="G445" i="22"/>
  <c r="H445" i="22"/>
  <c r="E438" i="21"/>
  <c r="F438" i="21" s="1"/>
  <c r="D438" i="21" s="1"/>
  <c r="G437" i="21"/>
  <c r="H437" i="21" s="1"/>
  <c r="E438" i="15"/>
  <c r="F438" i="15" s="1"/>
  <c r="D438" i="15" s="1"/>
  <c r="G437" i="15"/>
  <c r="H437" i="15" s="1"/>
  <c r="G229" i="14"/>
  <c r="H229" i="14" s="1"/>
  <c r="E230" i="14"/>
  <c r="G430" i="17"/>
  <c r="E431" i="17"/>
  <c r="F431" i="17" s="1"/>
  <c r="D431" i="17" s="1"/>
  <c r="H430" i="17"/>
  <c r="G429" i="27"/>
  <c r="H429" i="27" s="1"/>
  <c r="E430" i="27"/>
  <c r="F430" i="27" s="1"/>
  <c r="D430" i="27" s="1"/>
  <c r="E429" i="18"/>
  <c r="F429" i="18" s="1"/>
  <c r="D429" i="18" s="1"/>
  <c r="G428" i="18"/>
  <c r="H428" i="18" s="1"/>
  <c r="K428" i="10"/>
  <c r="G427" i="10"/>
  <c r="E428" i="10"/>
  <c r="F428" i="10" s="1"/>
  <c r="D428" i="10" s="1"/>
  <c r="H427" i="10"/>
  <c r="K426" i="9"/>
  <c r="G425" i="9"/>
  <c r="E426" i="9"/>
  <c r="F426" i="9" s="1"/>
  <c r="H425" i="9"/>
  <c r="E428" i="11"/>
  <c r="F428" i="11" s="1"/>
  <c r="G427" i="11"/>
  <c r="D428" i="11"/>
  <c r="H427" i="11"/>
  <c r="G427" i="8"/>
  <c r="E428" i="8"/>
  <c r="F428" i="8" s="1"/>
  <c r="D428" i="8" s="1"/>
  <c r="H427" i="8"/>
  <c r="G427" i="6"/>
  <c r="H427" i="6" s="1"/>
  <c r="E428" i="6"/>
  <c r="F428" i="6" s="1"/>
  <c r="D428" i="6" s="1"/>
  <c r="E428" i="5"/>
  <c r="F428" i="5" s="1"/>
  <c r="D428" i="5" s="1"/>
  <c r="G427" i="5"/>
  <c r="H427" i="5"/>
  <c r="G410" i="4"/>
  <c r="E411" i="4"/>
  <c r="F411" i="4" s="1"/>
  <c r="D411" i="4" s="1"/>
  <c r="H410" i="4"/>
  <c r="E390" i="7"/>
  <c r="F390" i="7" s="1"/>
  <c r="D390" i="7" s="1"/>
  <c r="G390" i="7" s="1"/>
  <c r="H389" i="7"/>
  <c r="G466" i="20" l="1"/>
  <c r="H466" i="20" s="1"/>
  <c r="E467" i="20"/>
  <c r="F467" i="20" s="1"/>
  <c r="D467" i="20" s="1"/>
  <c r="G466" i="12"/>
  <c r="E467" i="12"/>
  <c r="F467" i="12" s="1"/>
  <c r="D467" i="12" s="1"/>
  <c r="H466" i="12"/>
  <c r="D426" i="9"/>
  <c r="D428" i="26"/>
  <c r="G448" i="25"/>
  <c r="H448" i="25" s="1"/>
  <c r="E449" i="25"/>
  <c r="F449" i="25" s="1"/>
  <c r="D449" i="25" s="1"/>
  <c r="G446" i="24"/>
  <c r="H446" i="24" s="1"/>
  <c r="E447" i="24"/>
  <c r="F447" i="24" s="1"/>
  <c r="D447" i="24" s="1"/>
  <c r="E447" i="23"/>
  <c r="F447" i="23" s="1"/>
  <c r="D447" i="23" s="1"/>
  <c r="G446" i="23"/>
  <c r="H446" i="23" s="1"/>
  <c r="G446" i="19"/>
  <c r="H446" i="19" s="1"/>
  <c r="E447" i="19"/>
  <c r="F447" i="19" s="1"/>
  <c r="D447" i="19" s="1"/>
  <c r="G446" i="16"/>
  <c r="H446" i="16" s="1"/>
  <c r="E447" i="16"/>
  <c r="F447" i="16" s="1"/>
  <c r="D447" i="16" s="1"/>
  <c r="G429" i="13"/>
  <c r="H429" i="13" s="1"/>
  <c r="E430" i="13"/>
  <c r="F430" i="13" s="1"/>
  <c r="D430" i="13" s="1"/>
  <c r="E447" i="22"/>
  <c r="F447" i="22" s="1"/>
  <c r="D447" i="22" s="1"/>
  <c r="G446" i="22"/>
  <c r="H446" i="22"/>
  <c r="G438" i="21"/>
  <c r="H438" i="21" s="1"/>
  <c r="E439" i="21"/>
  <c r="F439" i="21" s="1"/>
  <c r="D439" i="21" s="1"/>
  <c r="G438" i="15"/>
  <c r="H438" i="15" s="1"/>
  <c r="E439" i="15"/>
  <c r="F439" i="15" s="1"/>
  <c r="D439" i="15" s="1"/>
  <c r="F230" i="14"/>
  <c r="D230" i="14" s="1"/>
  <c r="G431" i="17"/>
  <c r="H431" i="17" s="1"/>
  <c r="E432" i="17"/>
  <c r="F432" i="17" s="1"/>
  <c r="D432" i="17" s="1"/>
  <c r="E431" i="27"/>
  <c r="F431" i="27" s="1"/>
  <c r="D431" i="27" s="1"/>
  <c r="G430" i="27"/>
  <c r="H430" i="27" s="1"/>
  <c r="E430" i="18"/>
  <c r="F430" i="18" s="1"/>
  <c r="D430" i="18" s="1"/>
  <c r="G429" i="18"/>
  <c r="H429" i="18" s="1"/>
  <c r="E429" i="10"/>
  <c r="F429" i="10" s="1"/>
  <c r="K429" i="10"/>
  <c r="D429" i="10" s="1"/>
  <c r="G428" i="10"/>
  <c r="H428" i="10"/>
  <c r="E427" i="9"/>
  <c r="F427" i="9" s="1"/>
  <c r="D427" i="9" s="1"/>
  <c r="K427" i="9"/>
  <c r="G426" i="9"/>
  <c r="H426" i="9" s="1"/>
  <c r="G428" i="11"/>
  <c r="E429" i="11"/>
  <c r="F429" i="11" s="1"/>
  <c r="D429" i="11" s="1"/>
  <c r="H428" i="11"/>
  <c r="G428" i="8"/>
  <c r="E429" i="8"/>
  <c r="F429" i="8" s="1"/>
  <c r="D429" i="8" s="1"/>
  <c r="H428" i="8"/>
  <c r="G428" i="6"/>
  <c r="E429" i="6"/>
  <c r="F429" i="6" s="1"/>
  <c r="D429" i="6"/>
  <c r="H428" i="6"/>
  <c r="E429" i="5"/>
  <c r="F429" i="5" s="1"/>
  <c r="D429" i="5" s="1"/>
  <c r="G428" i="5"/>
  <c r="H428" i="5" s="1"/>
  <c r="G411" i="4"/>
  <c r="H411" i="4" s="1"/>
  <c r="E412" i="4"/>
  <c r="F412" i="4" s="1"/>
  <c r="D412" i="4" s="1"/>
  <c r="E391" i="7"/>
  <c r="F391" i="7" s="1"/>
  <c r="D391" i="7" s="1"/>
  <c r="G391" i="7" s="1"/>
  <c r="H390" i="7"/>
  <c r="G467" i="20" l="1"/>
  <c r="E468" i="20"/>
  <c r="F468" i="20" s="1"/>
  <c r="D468" i="20" s="1"/>
  <c r="H467" i="20"/>
  <c r="E468" i="12"/>
  <c r="F468" i="12" s="1"/>
  <c r="D468" i="12" s="1"/>
  <c r="G467" i="12"/>
  <c r="H467" i="12"/>
  <c r="G428" i="26"/>
  <c r="H428" i="26" s="1"/>
  <c r="E429" i="26"/>
  <c r="F429" i="26" s="1"/>
  <c r="D429" i="26" s="1"/>
  <c r="G429" i="26" s="1"/>
  <c r="G449" i="25"/>
  <c r="E450" i="25"/>
  <c r="F450" i="25" s="1"/>
  <c r="D450" i="25" s="1"/>
  <c r="H449" i="25"/>
  <c r="E448" i="24"/>
  <c r="F448" i="24" s="1"/>
  <c r="D448" i="24" s="1"/>
  <c r="G447" i="24"/>
  <c r="H447" i="24" s="1"/>
  <c r="G447" i="23"/>
  <c r="H447" i="23" s="1"/>
  <c r="E448" i="23"/>
  <c r="F448" i="23" s="1"/>
  <c r="D448" i="23" s="1"/>
  <c r="G447" i="19"/>
  <c r="H447" i="19" s="1"/>
  <c r="E448" i="19"/>
  <c r="F448" i="19" s="1"/>
  <c r="D448" i="19" s="1"/>
  <c r="E448" i="16"/>
  <c r="F448" i="16" s="1"/>
  <c r="D448" i="16" s="1"/>
  <c r="G447" i="16"/>
  <c r="H447" i="16" s="1"/>
  <c r="E431" i="13"/>
  <c r="F431" i="13" s="1"/>
  <c r="D431" i="13" s="1"/>
  <c r="G430" i="13"/>
  <c r="H430" i="13" s="1"/>
  <c r="E448" i="22"/>
  <c r="F448" i="22" s="1"/>
  <c r="D448" i="22" s="1"/>
  <c r="G447" i="22"/>
  <c r="H447" i="22" s="1"/>
  <c r="E440" i="21"/>
  <c r="F440" i="21" s="1"/>
  <c r="D440" i="21" s="1"/>
  <c r="G439" i="21"/>
  <c r="H439" i="21" s="1"/>
  <c r="E440" i="15"/>
  <c r="F440" i="15" s="1"/>
  <c r="D440" i="15" s="1"/>
  <c r="G439" i="15"/>
  <c r="H439" i="15" s="1"/>
  <c r="G230" i="14"/>
  <c r="H230" i="14" s="1"/>
  <c r="E231" i="14"/>
  <c r="E433" i="17"/>
  <c r="F433" i="17" s="1"/>
  <c r="G432" i="17"/>
  <c r="D433" i="17"/>
  <c r="H432" i="17"/>
  <c r="G431" i="27"/>
  <c r="H431" i="27" s="1"/>
  <c r="E432" i="27"/>
  <c r="F432" i="27" s="1"/>
  <c r="D432" i="27" s="1"/>
  <c r="G430" i="18"/>
  <c r="H430" i="18" s="1"/>
  <c r="E431" i="18"/>
  <c r="F431" i="18" s="1"/>
  <c r="D431" i="18" s="1"/>
  <c r="E430" i="10"/>
  <c r="F430" i="10" s="1"/>
  <c r="K430" i="10"/>
  <c r="D430" i="10" s="1"/>
  <c r="G429" i="10"/>
  <c r="H429" i="10"/>
  <c r="G427" i="9"/>
  <c r="H427" i="9" s="1"/>
  <c r="E428" i="9"/>
  <c r="F428" i="9" s="1"/>
  <c r="D428" i="9" s="1"/>
  <c r="K428" i="9"/>
  <c r="E430" i="11"/>
  <c r="F430" i="11" s="1"/>
  <c r="D430" i="11" s="1"/>
  <c r="G429" i="11"/>
  <c r="H429" i="11"/>
  <c r="E430" i="8"/>
  <c r="F430" i="8" s="1"/>
  <c r="D430" i="8"/>
  <c r="G429" i="8"/>
  <c r="H429" i="8"/>
  <c r="G429" i="6"/>
  <c r="E430" i="6"/>
  <c r="F430" i="6" s="1"/>
  <c r="D430" i="6" s="1"/>
  <c r="H429" i="6"/>
  <c r="G429" i="5"/>
  <c r="H429" i="5" s="1"/>
  <c r="E430" i="5"/>
  <c r="F430" i="5" s="1"/>
  <c r="D430" i="5" s="1"/>
  <c r="E413" i="4"/>
  <c r="F413" i="4" s="1"/>
  <c r="D413" i="4" s="1"/>
  <c r="G412" i="4"/>
  <c r="H412" i="4"/>
  <c r="H391" i="7"/>
  <c r="E392" i="7"/>
  <c r="F392" i="7" s="1"/>
  <c r="D392" i="7" s="1"/>
  <c r="G392" i="7" s="1"/>
  <c r="E469" i="20" l="1"/>
  <c r="F469" i="20" s="1"/>
  <c r="D469" i="20"/>
  <c r="G468" i="20"/>
  <c r="H468" i="20"/>
  <c r="G468" i="12"/>
  <c r="E469" i="12"/>
  <c r="F469" i="12" s="1"/>
  <c r="D469" i="12" s="1"/>
  <c r="H468" i="12"/>
  <c r="H429" i="26"/>
  <c r="E430" i="26"/>
  <c r="F430" i="26" s="1"/>
  <c r="E451" i="25"/>
  <c r="F451" i="25" s="1"/>
  <c r="D451" i="25"/>
  <c r="G450" i="25"/>
  <c r="H450" i="25" s="1"/>
  <c r="E449" i="24"/>
  <c r="F449" i="24" s="1"/>
  <c r="D449" i="24" s="1"/>
  <c r="G448" i="24"/>
  <c r="H448" i="24" s="1"/>
  <c r="E449" i="23"/>
  <c r="F449" i="23" s="1"/>
  <c r="D449" i="23" s="1"/>
  <c r="G448" i="23"/>
  <c r="H448" i="23" s="1"/>
  <c r="E449" i="19"/>
  <c r="F449" i="19" s="1"/>
  <c r="D449" i="19" s="1"/>
  <c r="G448" i="19"/>
  <c r="H448" i="19"/>
  <c r="E449" i="16"/>
  <c r="F449" i="16" s="1"/>
  <c r="D449" i="16" s="1"/>
  <c r="G448" i="16"/>
  <c r="H448" i="16" s="1"/>
  <c r="G431" i="13"/>
  <c r="H431" i="13" s="1"/>
  <c r="E432" i="13"/>
  <c r="F432" i="13" s="1"/>
  <c r="D432" i="13" s="1"/>
  <c r="G448" i="22"/>
  <c r="H448" i="22" s="1"/>
  <c r="E449" i="22"/>
  <c r="F449" i="22" s="1"/>
  <c r="D449" i="22" s="1"/>
  <c r="E441" i="21"/>
  <c r="F441" i="21" s="1"/>
  <c r="D441" i="21" s="1"/>
  <c r="G440" i="21"/>
  <c r="H440" i="21" s="1"/>
  <c r="E441" i="15"/>
  <c r="F441" i="15" s="1"/>
  <c r="D441" i="15" s="1"/>
  <c r="G440" i="15"/>
  <c r="H440" i="15" s="1"/>
  <c r="F231" i="14"/>
  <c r="D231" i="14" s="1"/>
  <c r="E434" i="17"/>
  <c r="F434" i="17" s="1"/>
  <c r="D434" i="17" s="1"/>
  <c r="G433" i="17"/>
  <c r="H433" i="17" s="1"/>
  <c r="E433" i="27"/>
  <c r="F433" i="27" s="1"/>
  <c r="D433" i="27" s="1"/>
  <c r="G432" i="27"/>
  <c r="H432" i="27" s="1"/>
  <c r="E432" i="18"/>
  <c r="F432" i="18" s="1"/>
  <c r="D432" i="18" s="1"/>
  <c r="G431" i="18"/>
  <c r="H431" i="18" s="1"/>
  <c r="E431" i="10"/>
  <c r="F431" i="10" s="1"/>
  <c r="K431" i="10"/>
  <c r="D431" i="10" s="1"/>
  <c r="G430" i="10"/>
  <c r="H430" i="10" s="1"/>
  <c r="K429" i="9"/>
  <c r="G428" i="9"/>
  <c r="H428" i="9" s="1"/>
  <c r="E429" i="9"/>
  <c r="F429" i="9" s="1"/>
  <c r="G430" i="11"/>
  <c r="E431" i="11"/>
  <c r="F431" i="11" s="1"/>
  <c r="D431" i="11" s="1"/>
  <c r="H430" i="11"/>
  <c r="E431" i="8"/>
  <c r="F431" i="8" s="1"/>
  <c r="D431" i="8"/>
  <c r="G430" i="8"/>
  <c r="H430" i="8"/>
  <c r="E431" i="6"/>
  <c r="F431" i="6" s="1"/>
  <c r="G430" i="6"/>
  <c r="D431" i="6"/>
  <c r="H430" i="6"/>
  <c r="G430" i="5"/>
  <c r="H430" i="5" s="1"/>
  <c r="E431" i="5"/>
  <c r="F431" i="5" s="1"/>
  <c r="D431" i="5" s="1"/>
  <c r="G413" i="4"/>
  <c r="H413" i="4" s="1"/>
  <c r="E414" i="4"/>
  <c r="F414" i="4" s="1"/>
  <c r="D414" i="4"/>
  <c r="E393" i="7"/>
  <c r="F393" i="7" s="1"/>
  <c r="D393" i="7" s="1"/>
  <c r="G393" i="7" s="1"/>
  <c r="H392" i="7"/>
  <c r="E470" i="20" l="1"/>
  <c r="F470" i="20" s="1"/>
  <c r="D470" i="20" s="1"/>
  <c r="G469" i="20"/>
  <c r="H469" i="20" s="1"/>
  <c r="E470" i="12"/>
  <c r="F470" i="12" s="1"/>
  <c r="D470" i="12" s="1"/>
  <c r="G469" i="12"/>
  <c r="H469" i="12" s="1"/>
  <c r="D429" i="9"/>
  <c r="K430" i="9" s="1"/>
  <c r="D430" i="26"/>
  <c r="G430" i="26" s="1"/>
  <c r="H430" i="26" s="1"/>
  <c r="G451" i="25"/>
  <c r="H451" i="25" s="1"/>
  <c r="E452" i="25"/>
  <c r="F452" i="25" s="1"/>
  <c r="D452" i="25" s="1"/>
  <c r="G449" i="24"/>
  <c r="H449" i="24" s="1"/>
  <c r="E450" i="24"/>
  <c r="F450" i="24" s="1"/>
  <c r="D450" i="24" s="1"/>
  <c r="G449" i="23"/>
  <c r="H449" i="23" s="1"/>
  <c r="E450" i="23"/>
  <c r="F450" i="23" s="1"/>
  <c r="D450" i="23" s="1"/>
  <c r="E450" i="19"/>
  <c r="F450" i="19" s="1"/>
  <c r="D450" i="19" s="1"/>
  <c r="G449" i="19"/>
  <c r="H449" i="19" s="1"/>
  <c r="E450" i="16"/>
  <c r="F450" i="16" s="1"/>
  <c r="D450" i="16" s="1"/>
  <c r="G449" i="16"/>
  <c r="H449" i="16" s="1"/>
  <c r="E433" i="13"/>
  <c r="F433" i="13" s="1"/>
  <c r="D433" i="13" s="1"/>
  <c r="G432" i="13"/>
  <c r="H432" i="13" s="1"/>
  <c r="E450" i="22"/>
  <c r="F450" i="22" s="1"/>
  <c r="D450" i="22" s="1"/>
  <c r="G449" i="22"/>
  <c r="H449" i="22" s="1"/>
  <c r="G441" i="21"/>
  <c r="E442" i="21"/>
  <c r="F442" i="21" s="1"/>
  <c r="D442" i="21" s="1"/>
  <c r="H441" i="21"/>
  <c r="G441" i="15"/>
  <c r="H441" i="15" s="1"/>
  <c r="E442" i="15"/>
  <c r="F442" i="15" s="1"/>
  <c r="D442" i="15" s="1"/>
  <c r="G231" i="14"/>
  <c r="H231" i="14" s="1"/>
  <c r="E232" i="14"/>
  <c r="F232" i="14" s="1"/>
  <c r="D232" i="14" s="1"/>
  <c r="G434" i="17"/>
  <c r="H434" i="17" s="1"/>
  <c r="E435" i="17"/>
  <c r="F435" i="17" s="1"/>
  <c r="D435" i="17" s="1"/>
  <c r="G433" i="27"/>
  <c r="E434" i="27"/>
  <c r="F434" i="27" s="1"/>
  <c r="D434" i="27" s="1"/>
  <c r="H433" i="27"/>
  <c r="G432" i="18"/>
  <c r="H432" i="18" s="1"/>
  <c r="E433" i="18"/>
  <c r="F433" i="18" s="1"/>
  <c r="D433" i="18" s="1"/>
  <c r="G431" i="10"/>
  <c r="H431" i="10" s="1"/>
  <c r="E432" i="10"/>
  <c r="F432" i="10" s="1"/>
  <c r="K432" i="10"/>
  <c r="D432" i="10" s="1"/>
  <c r="E432" i="11"/>
  <c r="F432" i="11" s="1"/>
  <c r="D432" i="11"/>
  <c r="G431" i="11"/>
  <c r="H431" i="11"/>
  <c r="G431" i="8"/>
  <c r="E432" i="8"/>
  <c r="F432" i="8" s="1"/>
  <c r="D432" i="8"/>
  <c r="H431" i="8"/>
  <c r="E432" i="6"/>
  <c r="F432" i="6" s="1"/>
  <c r="D432" i="6" s="1"/>
  <c r="G431" i="6"/>
  <c r="H431" i="6" s="1"/>
  <c r="E432" i="5"/>
  <c r="F432" i="5" s="1"/>
  <c r="D432" i="5" s="1"/>
  <c r="G431" i="5"/>
  <c r="H431" i="5"/>
  <c r="E415" i="4"/>
  <c r="F415" i="4" s="1"/>
  <c r="D415" i="4" s="1"/>
  <c r="G414" i="4"/>
  <c r="H414" i="4" s="1"/>
  <c r="E394" i="7"/>
  <c r="F394" i="7" s="1"/>
  <c r="D394" i="7" s="1"/>
  <c r="G394" i="7" s="1"/>
  <c r="H393" i="7"/>
  <c r="G470" i="20" l="1"/>
  <c r="H470" i="20" s="1"/>
  <c r="E471" i="20"/>
  <c r="F471" i="20" s="1"/>
  <c r="D471" i="20" s="1"/>
  <c r="G470" i="12"/>
  <c r="E471" i="12"/>
  <c r="F471" i="12" s="1"/>
  <c r="D471" i="12" s="1"/>
  <c r="H470" i="12"/>
  <c r="E430" i="9"/>
  <c r="F430" i="9" s="1"/>
  <c r="D430" i="9" s="1"/>
  <c r="E431" i="9" s="1"/>
  <c r="F431" i="9" s="1"/>
  <c r="G429" i="9"/>
  <c r="H429" i="9" s="1"/>
  <c r="E431" i="26"/>
  <c r="F431" i="26" s="1"/>
  <c r="E453" i="25"/>
  <c r="F453" i="25" s="1"/>
  <c r="D453" i="25"/>
  <c r="G452" i="25"/>
  <c r="H452" i="25"/>
  <c r="E451" i="24"/>
  <c r="F451" i="24" s="1"/>
  <c r="D451" i="24" s="1"/>
  <c r="G450" i="24"/>
  <c r="H450" i="24"/>
  <c r="E451" i="23"/>
  <c r="F451" i="23" s="1"/>
  <c r="D451" i="23" s="1"/>
  <c r="G450" i="23"/>
  <c r="H450" i="23"/>
  <c r="G450" i="19"/>
  <c r="H450" i="19" s="1"/>
  <c r="E451" i="19"/>
  <c r="F451" i="19" s="1"/>
  <c r="D451" i="19" s="1"/>
  <c r="E451" i="16"/>
  <c r="F451" i="16" s="1"/>
  <c r="D451" i="16" s="1"/>
  <c r="G450" i="16"/>
  <c r="H450" i="16" s="1"/>
  <c r="G433" i="13"/>
  <c r="H433" i="13" s="1"/>
  <c r="E434" i="13"/>
  <c r="F434" i="13" s="1"/>
  <c r="D434" i="13" s="1"/>
  <c r="E451" i="22"/>
  <c r="F451" i="22" s="1"/>
  <c r="D451" i="22" s="1"/>
  <c r="G450" i="22"/>
  <c r="H450" i="22" s="1"/>
  <c r="G442" i="21"/>
  <c r="E443" i="21"/>
  <c r="F443" i="21" s="1"/>
  <c r="D443" i="21" s="1"/>
  <c r="H442" i="21"/>
  <c r="E443" i="15"/>
  <c r="F443" i="15" s="1"/>
  <c r="D443" i="15" s="1"/>
  <c r="G442" i="15"/>
  <c r="H442" i="15" s="1"/>
  <c r="G232" i="14"/>
  <c r="E233" i="14"/>
  <c r="H232" i="14"/>
  <c r="G435" i="17"/>
  <c r="E436" i="17"/>
  <c r="F436" i="17" s="1"/>
  <c r="D436" i="17" s="1"/>
  <c r="H435" i="17"/>
  <c r="E435" i="27"/>
  <c r="F435" i="27" s="1"/>
  <c r="D435" i="27" s="1"/>
  <c r="G434" i="27"/>
  <c r="H434" i="27" s="1"/>
  <c r="E434" i="18"/>
  <c r="F434" i="18" s="1"/>
  <c r="D434" i="18" s="1"/>
  <c r="G433" i="18"/>
  <c r="H433" i="18" s="1"/>
  <c r="G432" i="10"/>
  <c r="E433" i="10"/>
  <c r="F433" i="10" s="1"/>
  <c r="D433" i="10" s="1"/>
  <c r="K433" i="10"/>
  <c r="H432" i="10"/>
  <c r="E433" i="11"/>
  <c r="F433" i="11" s="1"/>
  <c r="D433" i="11" s="1"/>
  <c r="G432" i="11"/>
  <c r="H432" i="11" s="1"/>
  <c r="G432" i="8"/>
  <c r="H432" i="8" s="1"/>
  <c r="E433" i="8"/>
  <c r="F433" i="8" s="1"/>
  <c r="D433" i="8" s="1"/>
  <c r="G432" i="6"/>
  <c r="H432" i="6" s="1"/>
  <c r="E433" i="6"/>
  <c r="F433" i="6" s="1"/>
  <c r="D433" i="6" s="1"/>
  <c r="E433" i="5"/>
  <c r="F433" i="5" s="1"/>
  <c r="D433" i="5" s="1"/>
  <c r="G432" i="5"/>
  <c r="H432" i="5" s="1"/>
  <c r="E416" i="4"/>
  <c r="F416" i="4" s="1"/>
  <c r="D416" i="4" s="1"/>
  <c r="G415" i="4"/>
  <c r="H415" i="4" s="1"/>
  <c r="E395" i="7"/>
  <c r="F395" i="7" s="1"/>
  <c r="D395" i="7" s="1"/>
  <c r="G395" i="7" s="1"/>
  <c r="H394" i="7"/>
  <c r="G471" i="20" l="1"/>
  <c r="E472" i="20"/>
  <c r="F472" i="20" s="1"/>
  <c r="D472" i="20" s="1"/>
  <c r="H471" i="20"/>
  <c r="G471" i="12"/>
  <c r="E472" i="12"/>
  <c r="F472" i="12" s="1"/>
  <c r="D472" i="12" s="1"/>
  <c r="H471" i="12"/>
  <c r="G430" i="9"/>
  <c r="H430" i="9" s="1"/>
  <c r="K431" i="9"/>
  <c r="D431" i="9" s="1"/>
  <c r="D431" i="26"/>
  <c r="G453" i="25"/>
  <c r="E454" i="25"/>
  <c r="F454" i="25" s="1"/>
  <c r="D454" i="25" s="1"/>
  <c r="H453" i="25"/>
  <c r="G451" i="24"/>
  <c r="H451" i="24" s="1"/>
  <c r="E452" i="24"/>
  <c r="F452" i="24" s="1"/>
  <c r="D452" i="24" s="1"/>
  <c r="G451" i="23"/>
  <c r="H451" i="23" s="1"/>
  <c r="E452" i="23"/>
  <c r="F452" i="23" s="1"/>
  <c r="D452" i="23" s="1"/>
  <c r="G451" i="19"/>
  <c r="E452" i="19"/>
  <c r="F452" i="19" s="1"/>
  <c r="D452" i="19" s="1"/>
  <c r="H451" i="19"/>
  <c r="G451" i="16"/>
  <c r="H451" i="16" s="1"/>
  <c r="E452" i="16"/>
  <c r="F452" i="16" s="1"/>
  <c r="D452" i="16" s="1"/>
  <c r="E435" i="13"/>
  <c r="F435" i="13" s="1"/>
  <c r="D435" i="13" s="1"/>
  <c r="G434" i="13"/>
  <c r="H434" i="13" s="1"/>
  <c r="E452" i="22"/>
  <c r="F452" i="22" s="1"/>
  <c r="D452" i="22" s="1"/>
  <c r="G451" i="22"/>
  <c r="H451" i="22"/>
  <c r="E444" i="21"/>
  <c r="F444" i="21" s="1"/>
  <c r="D444" i="21" s="1"/>
  <c r="G443" i="21"/>
  <c r="H443" i="21"/>
  <c r="E444" i="15"/>
  <c r="F444" i="15" s="1"/>
  <c r="D444" i="15" s="1"/>
  <c r="G443" i="15"/>
  <c r="H443" i="15" s="1"/>
  <c r="F233" i="14"/>
  <c r="D233" i="14" s="1"/>
  <c r="E437" i="17"/>
  <c r="F437" i="17" s="1"/>
  <c r="D437" i="17"/>
  <c r="G436" i="17"/>
  <c r="H436" i="17"/>
  <c r="G435" i="27"/>
  <c r="H435" i="27" s="1"/>
  <c r="E436" i="27"/>
  <c r="F436" i="27" s="1"/>
  <c r="D436" i="27" s="1"/>
  <c r="G434" i="18"/>
  <c r="H434" i="18" s="1"/>
  <c r="E435" i="18"/>
  <c r="F435" i="18" s="1"/>
  <c r="D435" i="18" s="1"/>
  <c r="K434" i="10"/>
  <c r="G433" i="10"/>
  <c r="E434" i="10"/>
  <c r="F434" i="10" s="1"/>
  <c r="D434" i="10" s="1"/>
  <c r="H433" i="10"/>
  <c r="E434" i="11"/>
  <c r="F434" i="11" s="1"/>
  <c r="D434" i="11" s="1"/>
  <c r="G433" i="11"/>
  <c r="H433" i="11" s="1"/>
  <c r="E434" i="8"/>
  <c r="F434" i="8" s="1"/>
  <c r="D434" i="8" s="1"/>
  <c r="G433" i="8"/>
  <c r="H433" i="8"/>
  <c r="E434" i="6"/>
  <c r="F434" i="6" s="1"/>
  <c r="D434" i="6" s="1"/>
  <c r="G433" i="6"/>
  <c r="H433" i="6" s="1"/>
  <c r="G433" i="5"/>
  <c r="E434" i="5"/>
  <c r="F434" i="5" s="1"/>
  <c r="D434" i="5" s="1"/>
  <c r="H433" i="5"/>
  <c r="G416" i="4"/>
  <c r="H416" i="4" s="1"/>
  <c r="E417" i="4"/>
  <c r="F417" i="4" s="1"/>
  <c r="D417" i="4" s="1"/>
  <c r="E396" i="7"/>
  <c r="F396" i="7" s="1"/>
  <c r="D396" i="7"/>
  <c r="G396" i="7" s="1"/>
  <c r="H395" i="7"/>
  <c r="E473" i="20" l="1"/>
  <c r="F473" i="20" s="1"/>
  <c r="D473" i="20" s="1"/>
  <c r="G472" i="20"/>
  <c r="H472" i="20" s="1"/>
  <c r="G472" i="12"/>
  <c r="E473" i="12"/>
  <c r="F473" i="12" s="1"/>
  <c r="D473" i="12" s="1"/>
  <c r="H472" i="12"/>
  <c r="G431" i="9"/>
  <c r="E432" i="9"/>
  <c r="F432" i="9" s="1"/>
  <c r="D432" i="9" s="1"/>
  <c r="K433" i="9" s="1"/>
  <c r="K432" i="9"/>
  <c r="H431" i="9"/>
  <c r="E432" i="26"/>
  <c r="F432" i="26" s="1"/>
  <c r="G431" i="26"/>
  <c r="H431" i="26" s="1"/>
  <c r="E455" i="25"/>
  <c r="F455" i="25" s="1"/>
  <c r="D455" i="25" s="1"/>
  <c r="G454" i="25"/>
  <c r="H454" i="25"/>
  <c r="E453" i="24"/>
  <c r="F453" i="24" s="1"/>
  <c r="D453" i="24" s="1"/>
  <c r="G452" i="24"/>
  <c r="H452" i="24"/>
  <c r="E453" i="23"/>
  <c r="F453" i="23" s="1"/>
  <c r="D453" i="23" s="1"/>
  <c r="G452" i="23"/>
  <c r="H452" i="23" s="1"/>
  <c r="E453" i="19"/>
  <c r="F453" i="19" s="1"/>
  <c r="D453" i="19" s="1"/>
  <c r="G452" i="19"/>
  <c r="H452" i="19" s="1"/>
  <c r="E453" i="16"/>
  <c r="F453" i="16" s="1"/>
  <c r="D453" i="16" s="1"/>
  <c r="G452" i="16"/>
  <c r="H452" i="16" s="1"/>
  <c r="G435" i="13"/>
  <c r="H435" i="13" s="1"/>
  <c r="E436" i="13"/>
  <c r="F436" i="13" s="1"/>
  <c r="D436" i="13" s="1"/>
  <c r="G452" i="22"/>
  <c r="H452" i="22" s="1"/>
  <c r="E453" i="22"/>
  <c r="F453" i="22" s="1"/>
  <c r="D453" i="22" s="1"/>
  <c r="E445" i="21"/>
  <c r="F445" i="21" s="1"/>
  <c r="D445" i="21" s="1"/>
  <c r="G444" i="21"/>
  <c r="H444" i="21" s="1"/>
  <c r="G444" i="15"/>
  <c r="H444" i="15" s="1"/>
  <c r="E445" i="15"/>
  <c r="F445" i="15" s="1"/>
  <c r="D445" i="15" s="1"/>
  <c r="G233" i="14"/>
  <c r="H233" i="14" s="1"/>
  <c r="E234" i="14"/>
  <c r="E438" i="17"/>
  <c r="F438" i="17" s="1"/>
  <c r="D438" i="17"/>
  <c r="G437" i="17"/>
  <c r="H437" i="17" s="1"/>
  <c r="E437" i="27"/>
  <c r="F437" i="27" s="1"/>
  <c r="D437" i="27" s="1"/>
  <c r="G436" i="27"/>
  <c r="H436" i="27"/>
  <c r="E436" i="18"/>
  <c r="F436" i="18" s="1"/>
  <c r="D436" i="18" s="1"/>
  <c r="G435" i="18"/>
  <c r="H435" i="18" s="1"/>
  <c r="K435" i="10"/>
  <c r="G434" i="10"/>
  <c r="E435" i="10"/>
  <c r="F435" i="10" s="1"/>
  <c r="D435" i="10" s="1"/>
  <c r="H434" i="10"/>
  <c r="E435" i="11"/>
  <c r="F435" i="11" s="1"/>
  <c r="D435" i="11"/>
  <c r="G434" i="11"/>
  <c r="H434" i="11" s="1"/>
  <c r="E435" i="8"/>
  <c r="F435" i="8" s="1"/>
  <c r="D435" i="8" s="1"/>
  <c r="G434" i="8"/>
  <c r="H434" i="8"/>
  <c r="E435" i="6"/>
  <c r="F435" i="6" s="1"/>
  <c r="D435" i="6" s="1"/>
  <c r="G434" i="6"/>
  <c r="H434" i="6" s="1"/>
  <c r="G434" i="5"/>
  <c r="E435" i="5"/>
  <c r="F435" i="5" s="1"/>
  <c r="D435" i="5" s="1"/>
  <c r="H434" i="5"/>
  <c r="E418" i="4"/>
  <c r="F418" i="4" s="1"/>
  <c r="D418" i="4" s="1"/>
  <c r="G417" i="4"/>
  <c r="H417" i="4" s="1"/>
  <c r="E397" i="7"/>
  <c r="F397" i="7" s="1"/>
  <c r="D397" i="7" s="1"/>
  <c r="G397" i="7" s="1"/>
  <c r="H396" i="7"/>
  <c r="E474" i="20" l="1"/>
  <c r="F474" i="20" s="1"/>
  <c r="D474" i="20" s="1"/>
  <c r="G473" i="20"/>
  <c r="H473" i="20"/>
  <c r="G473" i="12"/>
  <c r="E474" i="12"/>
  <c r="F474" i="12" s="1"/>
  <c r="D474" i="12" s="1"/>
  <c r="H473" i="12"/>
  <c r="E433" i="9"/>
  <c r="F433" i="9" s="1"/>
  <c r="D433" i="9" s="1"/>
  <c r="G432" i="9"/>
  <c r="H432" i="9" s="1"/>
  <c r="D432" i="26"/>
  <c r="G432" i="26" s="1"/>
  <c r="H432" i="26" s="1"/>
  <c r="E456" i="25"/>
  <c r="F456" i="25" s="1"/>
  <c r="D456" i="25" s="1"/>
  <c r="G455" i="25"/>
  <c r="H455" i="25" s="1"/>
  <c r="E454" i="24"/>
  <c r="F454" i="24" s="1"/>
  <c r="D454" i="24"/>
  <c r="G453" i="24"/>
  <c r="H453" i="24" s="1"/>
  <c r="E454" i="23"/>
  <c r="F454" i="23" s="1"/>
  <c r="D454" i="23" s="1"/>
  <c r="G453" i="23"/>
  <c r="H453" i="23" s="1"/>
  <c r="E454" i="19"/>
  <c r="F454" i="19" s="1"/>
  <c r="D454" i="19" s="1"/>
  <c r="G453" i="19"/>
  <c r="H453" i="19" s="1"/>
  <c r="E454" i="16"/>
  <c r="F454" i="16" s="1"/>
  <c r="D454" i="16" s="1"/>
  <c r="G453" i="16"/>
  <c r="H453" i="16"/>
  <c r="E437" i="13"/>
  <c r="F437" i="13" s="1"/>
  <c r="D437" i="13"/>
  <c r="G436" i="13"/>
  <c r="H436" i="13" s="1"/>
  <c r="E454" i="22"/>
  <c r="F454" i="22" s="1"/>
  <c r="D454" i="22" s="1"/>
  <c r="G453" i="22"/>
  <c r="H453" i="22" s="1"/>
  <c r="G445" i="21"/>
  <c r="H445" i="21" s="1"/>
  <c r="E446" i="21"/>
  <c r="F446" i="21" s="1"/>
  <c r="D446" i="21" s="1"/>
  <c r="E446" i="15"/>
  <c r="F446" i="15" s="1"/>
  <c r="D446" i="15" s="1"/>
  <c r="G445" i="15"/>
  <c r="H445" i="15" s="1"/>
  <c r="F234" i="14"/>
  <c r="D234" i="14" s="1"/>
  <c r="G438" i="17"/>
  <c r="H438" i="17" s="1"/>
  <c r="E439" i="17"/>
  <c r="F439" i="17" s="1"/>
  <c r="D439" i="17" s="1"/>
  <c r="G437" i="27"/>
  <c r="H437" i="27" s="1"/>
  <c r="E438" i="27"/>
  <c r="F438" i="27" s="1"/>
  <c r="D438" i="27" s="1"/>
  <c r="E437" i="18"/>
  <c r="F437" i="18" s="1"/>
  <c r="D437" i="18" s="1"/>
  <c r="G436" i="18"/>
  <c r="H436" i="18" s="1"/>
  <c r="K436" i="10"/>
  <c r="G435" i="10"/>
  <c r="E436" i="10"/>
  <c r="F436" i="10" s="1"/>
  <c r="D436" i="10" s="1"/>
  <c r="H435" i="10"/>
  <c r="K434" i="9"/>
  <c r="G433" i="9"/>
  <c r="E434" i="9"/>
  <c r="F434" i="9" s="1"/>
  <c r="D434" i="9" s="1"/>
  <c r="H433" i="9"/>
  <c r="E436" i="11"/>
  <c r="F436" i="11" s="1"/>
  <c r="D436" i="11" s="1"/>
  <c r="G435" i="11"/>
  <c r="H435" i="11" s="1"/>
  <c r="G435" i="8"/>
  <c r="E436" i="8"/>
  <c r="F436" i="8" s="1"/>
  <c r="D436" i="8" s="1"/>
  <c r="H435" i="8"/>
  <c r="G435" i="6"/>
  <c r="H435" i="6" s="1"/>
  <c r="E436" i="6"/>
  <c r="F436" i="6" s="1"/>
  <c r="D436" i="6" s="1"/>
  <c r="E436" i="5"/>
  <c r="F436" i="5" s="1"/>
  <c r="D436" i="5"/>
  <c r="G435" i="5"/>
  <c r="H435" i="5" s="1"/>
  <c r="E419" i="4"/>
  <c r="F419" i="4" s="1"/>
  <c r="D419" i="4" s="1"/>
  <c r="G418" i="4"/>
  <c r="H418" i="4" s="1"/>
  <c r="E398" i="7"/>
  <c r="F398" i="7" s="1"/>
  <c r="D398" i="7" s="1"/>
  <c r="G398" i="7" s="1"/>
  <c r="H397" i="7"/>
  <c r="G474" i="20" l="1"/>
  <c r="E475" i="20"/>
  <c r="F475" i="20" s="1"/>
  <c r="D475" i="20" s="1"/>
  <c r="H474" i="20"/>
  <c r="E475" i="12"/>
  <c r="F475" i="12" s="1"/>
  <c r="D475" i="12" s="1"/>
  <c r="G474" i="12"/>
  <c r="H474" i="12"/>
  <c r="E433" i="26"/>
  <c r="F433" i="26" s="1"/>
  <c r="D433" i="26" s="1"/>
  <c r="E457" i="25"/>
  <c r="F457" i="25" s="1"/>
  <c r="D457" i="25" s="1"/>
  <c r="G456" i="25"/>
  <c r="H456" i="25" s="1"/>
  <c r="G454" i="24"/>
  <c r="H454" i="24" s="1"/>
  <c r="E455" i="24"/>
  <c r="F455" i="24" s="1"/>
  <c r="D455" i="24" s="1"/>
  <c r="G454" i="23"/>
  <c r="H454" i="23" s="1"/>
  <c r="E455" i="23"/>
  <c r="F455" i="23" s="1"/>
  <c r="D455" i="23" s="1"/>
  <c r="G454" i="19"/>
  <c r="H454" i="19" s="1"/>
  <c r="E455" i="19"/>
  <c r="F455" i="19" s="1"/>
  <c r="D455" i="19" s="1"/>
  <c r="E455" i="16"/>
  <c r="F455" i="16" s="1"/>
  <c r="D455" i="16" s="1"/>
  <c r="G454" i="16"/>
  <c r="H454" i="16" s="1"/>
  <c r="G437" i="13"/>
  <c r="H437" i="13" s="1"/>
  <c r="E438" i="13"/>
  <c r="F438" i="13" s="1"/>
  <c r="D438" i="13" s="1"/>
  <c r="E455" i="22"/>
  <c r="F455" i="22" s="1"/>
  <c r="D455" i="22" s="1"/>
  <c r="G454" i="22"/>
  <c r="H454" i="22"/>
  <c r="E447" i="21"/>
  <c r="F447" i="21" s="1"/>
  <c r="D447" i="21" s="1"/>
  <c r="G446" i="21"/>
  <c r="H446" i="21" s="1"/>
  <c r="G446" i="15"/>
  <c r="H446" i="15" s="1"/>
  <c r="E447" i="15"/>
  <c r="F447" i="15" s="1"/>
  <c r="D447" i="15" s="1"/>
  <c r="G234" i="14"/>
  <c r="H234" i="14" s="1"/>
  <c r="E235" i="14"/>
  <c r="G439" i="17"/>
  <c r="E440" i="17"/>
  <c r="F440" i="17" s="1"/>
  <c r="D440" i="17" s="1"/>
  <c r="H439" i="17"/>
  <c r="E439" i="27"/>
  <c r="F439" i="27" s="1"/>
  <c r="D439" i="27" s="1"/>
  <c r="G438" i="27"/>
  <c r="H438" i="27"/>
  <c r="E438" i="18"/>
  <c r="F438" i="18" s="1"/>
  <c r="D438" i="18" s="1"/>
  <c r="G437" i="18"/>
  <c r="H437" i="18" s="1"/>
  <c r="E437" i="10"/>
  <c r="F437" i="10" s="1"/>
  <c r="K437" i="10"/>
  <c r="D437" i="10" s="1"/>
  <c r="G436" i="10"/>
  <c r="H436" i="10" s="1"/>
  <c r="E435" i="9"/>
  <c r="F435" i="9" s="1"/>
  <c r="D435" i="9" s="1"/>
  <c r="K435" i="9"/>
  <c r="G434" i="9"/>
  <c r="H434" i="9" s="1"/>
  <c r="G436" i="11"/>
  <c r="H436" i="11" s="1"/>
  <c r="E437" i="11"/>
  <c r="F437" i="11" s="1"/>
  <c r="D437" i="11" s="1"/>
  <c r="E437" i="8"/>
  <c r="F437" i="8" s="1"/>
  <c r="D437" i="8" s="1"/>
  <c r="G436" i="8"/>
  <c r="H436" i="8" s="1"/>
  <c r="G436" i="6"/>
  <c r="E437" i="6"/>
  <c r="F437" i="6" s="1"/>
  <c r="D437" i="6" s="1"/>
  <c r="H436" i="6"/>
  <c r="E437" i="5"/>
  <c r="F437" i="5" s="1"/>
  <c r="D437" i="5" s="1"/>
  <c r="G436" i="5"/>
  <c r="H436" i="5" s="1"/>
  <c r="G419" i="4"/>
  <c r="H419" i="4" s="1"/>
  <c r="E420" i="4"/>
  <c r="F420" i="4" s="1"/>
  <c r="D420" i="4" s="1"/>
  <c r="E399" i="7"/>
  <c r="F399" i="7" s="1"/>
  <c r="D399" i="7" s="1"/>
  <c r="G399" i="7" s="1"/>
  <c r="H398" i="7"/>
  <c r="G475" i="20" l="1"/>
  <c r="E476" i="20"/>
  <c r="F476" i="20" s="1"/>
  <c r="D476" i="20" s="1"/>
  <c r="H475" i="20"/>
  <c r="G475" i="12"/>
  <c r="H475" i="12" s="1"/>
  <c r="E476" i="12"/>
  <c r="F476" i="12" s="1"/>
  <c r="D476" i="12" s="1"/>
  <c r="G433" i="26"/>
  <c r="H433" i="26" s="1"/>
  <c r="E434" i="26"/>
  <c r="F434" i="26" s="1"/>
  <c r="D434" i="26" s="1"/>
  <c r="G457" i="25"/>
  <c r="H457" i="25" s="1"/>
  <c r="E458" i="25"/>
  <c r="F458" i="25" s="1"/>
  <c r="D458" i="25" s="1"/>
  <c r="E456" i="24"/>
  <c r="F456" i="24" s="1"/>
  <c r="D456" i="24" s="1"/>
  <c r="G455" i="24"/>
  <c r="H455" i="24" s="1"/>
  <c r="E456" i="23"/>
  <c r="F456" i="23" s="1"/>
  <c r="D456" i="23" s="1"/>
  <c r="G455" i="23"/>
  <c r="H455" i="23" s="1"/>
  <c r="G455" i="19"/>
  <c r="E456" i="19"/>
  <c r="F456" i="19" s="1"/>
  <c r="D456" i="19" s="1"/>
  <c r="H455" i="19"/>
  <c r="E456" i="16"/>
  <c r="F456" i="16" s="1"/>
  <c r="D456" i="16" s="1"/>
  <c r="G455" i="16"/>
  <c r="H455" i="16" s="1"/>
  <c r="E439" i="13"/>
  <c r="F439" i="13" s="1"/>
  <c r="D439" i="13"/>
  <c r="G438" i="13"/>
  <c r="H438" i="13" s="1"/>
  <c r="E456" i="22"/>
  <c r="F456" i="22" s="1"/>
  <c r="D456" i="22" s="1"/>
  <c r="G455" i="22"/>
  <c r="H455" i="22"/>
  <c r="G447" i="21"/>
  <c r="H447" i="21" s="1"/>
  <c r="E448" i="21"/>
  <c r="F448" i="21" s="1"/>
  <c r="D448" i="21" s="1"/>
  <c r="G447" i="15"/>
  <c r="H447" i="15" s="1"/>
  <c r="E448" i="15"/>
  <c r="F448" i="15" s="1"/>
  <c r="D448" i="15" s="1"/>
  <c r="F235" i="14"/>
  <c r="D235" i="14" s="1"/>
  <c r="E441" i="17"/>
  <c r="F441" i="17" s="1"/>
  <c r="D441" i="17"/>
  <c r="G440" i="17"/>
  <c r="H440" i="17"/>
  <c r="G439" i="27"/>
  <c r="E440" i="27"/>
  <c r="F440" i="27" s="1"/>
  <c r="D440" i="27" s="1"/>
  <c r="H439" i="27"/>
  <c r="E439" i="18"/>
  <c r="F439" i="18" s="1"/>
  <c r="D439" i="18" s="1"/>
  <c r="G438" i="18"/>
  <c r="H438" i="18" s="1"/>
  <c r="E438" i="10"/>
  <c r="F438" i="10" s="1"/>
  <c r="D438" i="10" s="1"/>
  <c r="K438" i="10"/>
  <c r="G437" i="10"/>
  <c r="H437" i="10" s="1"/>
  <c r="G435" i="9"/>
  <c r="H435" i="9" s="1"/>
  <c r="E436" i="9"/>
  <c r="F436" i="9" s="1"/>
  <c r="D436" i="9" s="1"/>
  <c r="K436" i="9"/>
  <c r="G437" i="11"/>
  <c r="E438" i="11"/>
  <c r="F438" i="11" s="1"/>
  <c r="D438" i="11" s="1"/>
  <c r="H437" i="11"/>
  <c r="E438" i="8"/>
  <c r="F438" i="8" s="1"/>
  <c r="D438" i="8"/>
  <c r="G437" i="8"/>
  <c r="H437" i="8" s="1"/>
  <c r="G437" i="6"/>
  <c r="E438" i="6"/>
  <c r="F438" i="6" s="1"/>
  <c r="D438" i="6"/>
  <c r="H437" i="6"/>
  <c r="G437" i="5"/>
  <c r="H437" i="5" s="1"/>
  <c r="E438" i="5"/>
  <c r="F438" i="5" s="1"/>
  <c r="D438" i="5" s="1"/>
  <c r="G420" i="4"/>
  <c r="H420" i="4" s="1"/>
  <c r="E421" i="4"/>
  <c r="F421" i="4" s="1"/>
  <c r="D421" i="4" s="1"/>
  <c r="H399" i="7"/>
  <c r="E400" i="7"/>
  <c r="F400" i="7" s="1"/>
  <c r="D400" i="7" s="1"/>
  <c r="G400" i="7" s="1"/>
  <c r="E477" i="20" l="1"/>
  <c r="F477" i="20" s="1"/>
  <c r="D477" i="20" s="1"/>
  <c r="G476" i="20"/>
  <c r="H476" i="20" s="1"/>
  <c r="E477" i="12"/>
  <c r="F477" i="12" s="1"/>
  <c r="D477" i="12" s="1"/>
  <c r="G476" i="12"/>
  <c r="H476" i="12" s="1"/>
  <c r="E435" i="26"/>
  <c r="F435" i="26" s="1"/>
  <c r="G434" i="26"/>
  <c r="H434" i="26" s="1"/>
  <c r="E459" i="25"/>
  <c r="F459" i="25" s="1"/>
  <c r="D459" i="25" s="1"/>
  <c r="G458" i="25"/>
  <c r="H458" i="25" s="1"/>
  <c r="E457" i="24"/>
  <c r="F457" i="24" s="1"/>
  <c r="D457" i="24" s="1"/>
  <c r="G456" i="24"/>
  <c r="H456" i="24" s="1"/>
  <c r="G456" i="23"/>
  <c r="H456" i="23" s="1"/>
  <c r="E457" i="23"/>
  <c r="F457" i="23" s="1"/>
  <c r="D457" i="23" s="1"/>
  <c r="E457" i="19"/>
  <c r="F457" i="19" s="1"/>
  <c r="D457" i="19" s="1"/>
  <c r="G456" i="19"/>
  <c r="H456" i="19" s="1"/>
  <c r="E457" i="16"/>
  <c r="F457" i="16" s="1"/>
  <c r="D457" i="16" s="1"/>
  <c r="G456" i="16"/>
  <c r="H456" i="16" s="1"/>
  <c r="G439" i="13"/>
  <c r="E440" i="13"/>
  <c r="F440" i="13" s="1"/>
  <c r="D440" i="13" s="1"/>
  <c r="H439" i="13"/>
  <c r="G456" i="22"/>
  <c r="E457" i="22"/>
  <c r="F457" i="22" s="1"/>
  <c r="D457" i="22" s="1"/>
  <c r="H456" i="22"/>
  <c r="E449" i="21"/>
  <c r="F449" i="21" s="1"/>
  <c r="D449" i="21" s="1"/>
  <c r="G448" i="21"/>
  <c r="H448" i="21" s="1"/>
  <c r="E449" i="15"/>
  <c r="F449" i="15" s="1"/>
  <c r="D449" i="15" s="1"/>
  <c r="G448" i="15"/>
  <c r="H448" i="15" s="1"/>
  <c r="G235" i="14"/>
  <c r="H235" i="14" s="1"/>
  <c r="E236" i="14"/>
  <c r="F236" i="14" s="1"/>
  <c r="D236" i="14" s="1"/>
  <c r="E442" i="17"/>
  <c r="F442" i="17" s="1"/>
  <c r="D442" i="17"/>
  <c r="G441" i="17"/>
  <c r="H441" i="17" s="1"/>
  <c r="G440" i="27"/>
  <c r="H440" i="27" s="1"/>
  <c r="E441" i="27"/>
  <c r="F441" i="27" s="1"/>
  <c r="D441" i="27" s="1"/>
  <c r="G439" i="18"/>
  <c r="H439" i="18" s="1"/>
  <c r="E440" i="18"/>
  <c r="F440" i="18" s="1"/>
  <c r="D440" i="18" s="1"/>
  <c r="E439" i="10"/>
  <c r="F439" i="10" s="1"/>
  <c r="D439" i="10" s="1"/>
  <c r="K439" i="10"/>
  <c r="G438" i="10"/>
  <c r="H438" i="10" s="1"/>
  <c r="K437" i="9"/>
  <c r="G436" i="9"/>
  <c r="H436" i="9" s="1"/>
  <c r="E437" i="9"/>
  <c r="F437" i="9" s="1"/>
  <c r="D437" i="9" s="1"/>
  <c r="E439" i="11"/>
  <c r="F439" i="11" s="1"/>
  <c r="D439" i="11"/>
  <c r="G438" i="11"/>
  <c r="H438" i="11" s="1"/>
  <c r="G438" i="8"/>
  <c r="H438" i="8" s="1"/>
  <c r="E439" i="8"/>
  <c r="F439" i="8" s="1"/>
  <c r="D439" i="8" s="1"/>
  <c r="E439" i="6"/>
  <c r="F439" i="6" s="1"/>
  <c r="G438" i="6"/>
  <c r="H438" i="6" s="1"/>
  <c r="D439" i="6"/>
  <c r="G438" i="5"/>
  <c r="H438" i="5" s="1"/>
  <c r="E439" i="5"/>
  <c r="F439" i="5" s="1"/>
  <c r="D439" i="5" s="1"/>
  <c r="G421" i="4"/>
  <c r="H421" i="4" s="1"/>
  <c r="E422" i="4"/>
  <c r="F422" i="4" s="1"/>
  <c r="D422" i="4" s="1"/>
  <c r="E401" i="7"/>
  <c r="F401" i="7" s="1"/>
  <c r="D401" i="7" s="1"/>
  <c r="G401" i="7" s="1"/>
  <c r="H400" i="7"/>
  <c r="E478" i="20" l="1"/>
  <c r="F478" i="20" s="1"/>
  <c r="D478" i="20" s="1"/>
  <c r="G477" i="20"/>
  <c r="H477" i="20"/>
  <c r="G477" i="12"/>
  <c r="H477" i="12" s="1"/>
  <c r="E478" i="12"/>
  <c r="F478" i="12" s="1"/>
  <c r="D478" i="12" s="1"/>
  <c r="D435" i="26"/>
  <c r="G435" i="26" s="1"/>
  <c r="H435" i="26" s="1"/>
  <c r="G459" i="25"/>
  <c r="H459" i="25" s="1"/>
  <c r="E460" i="25"/>
  <c r="F460" i="25" s="1"/>
  <c r="D460" i="25" s="1"/>
  <c r="G457" i="24"/>
  <c r="H457" i="24" s="1"/>
  <c r="E458" i="24"/>
  <c r="F458" i="24" s="1"/>
  <c r="D458" i="24" s="1"/>
  <c r="E458" i="23"/>
  <c r="F458" i="23" s="1"/>
  <c r="D458" i="23" s="1"/>
  <c r="G457" i="23"/>
  <c r="H457" i="23" s="1"/>
  <c r="E458" i="19"/>
  <c r="F458" i="19" s="1"/>
  <c r="D458" i="19" s="1"/>
  <c r="G457" i="19"/>
  <c r="H457" i="19" s="1"/>
  <c r="G457" i="16"/>
  <c r="H457" i="16" s="1"/>
  <c r="E458" i="16"/>
  <c r="F458" i="16" s="1"/>
  <c r="D458" i="16" s="1"/>
  <c r="E441" i="13"/>
  <c r="F441" i="13" s="1"/>
  <c r="D441" i="13" s="1"/>
  <c r="G440" i="13"/>
  <c r="H440" i="13"/>
  <c r="E458" i="22"/>
  <c r="F458" i="22" s="1"/>
  <c r="D458" i="22" s="1"/>
  <c r="G457" i="22"/>
  <c r="H457" i="22"/>
  <c r="G449" i="21"/>
  <c r="H449" i="21" s="1"/>
  <c r="E450" i="21"/>
  <c r="F450" i="21" s="1"/>
  <c r="D450" i="21" s="1"/>
  <c r="G449" i="15"/>
  <c r="H449" i="15" s="1"/>
  <c r="E450" i="15"/>
  <c r="F450" i="15" s="1"/>
  <c r="D450" i="15" s="1"/>
  <c r="G236" i="14"/>
  <c r="E237" i="14"/>
  <c r="H236" i="14"/>
  <c r="G442" i="17"/>
  <c r="H442" i="17" s="1"/>
  <c r="E443" i="17"/>
  <c r="F443" i="17" s="1"/>
  <c r="D443" i="17" s="1"/>
  <c r="E442" i="27"/>
  <c r="F442" i="27" s="1"/>
  <c r="D442" i="27" s="1"/>
  <c r="G441" i="27"/>
  <c r="H441" i="27" s="1"/>
  <c r="E441" i="18"/>
  <c r="F441" i="18" s="1"/>
  <c r="D441" i="18" s="1"/>
  <c r="G440" i="18"/>
  <c r="H440" i="18" s="1"/>
  <c r="G439" i="10"/>
  <c r="H439" i="10" s="1"/>
  <c r="E440" i="10"/>
  <c r="F440" i="10" s="1"/>
  <c r="D440" i="10" s="1"/>
  <c r="K440" i="10"/>
  <c r="K438" i="9"/>
  <c r="G437" i="9"/>
  <c r="E438" i="9"/>
  <c r="F438" i="9" s="1"/>
  <c r="D438" i="9" s="1"/>
  <c r="H437" i="9"/>
  <c r="G439" i="11"/>
  <c r="H439" i="11" s="1"/>
  <c r="E440" i="11"/>
  <c r="F440" i="11" s="1"/>
  <c r="D440" i="11" s="1"/>
  <c r="G439" i="8"/>
  <c r="H439" i="8" s="1"/>
  <c r="E440" i="8"/>
  <c r="F440" i="8" s="1"/>
  <c r="D440" i="8" s="1"/>
  <c r="E440" i="6"/>
  <c r="F440" i="6" s="1"/>
  <c r="D440" i="6" s="1"/>
  <c r="G439" i="6"/>
  <c r="H439" i="6" s="1"/>
  <c r="E440" i="5"/>
  <c r="F440" i="5" s="1"/>
  <c r="D440" i="5" s="1"/>
  <c r="G439" i="5"/>
  <c r="H439" i="5"/>
  <c r="E423" i="4"/>
  <c r="F423" i="4" s="1"/>
  <c r="D423" i="4" s="1"/>
  <c r="G422" i="4"/>
  <c r="H422" i="4" s="1"/>
  <c r="E402" i="7"/>
  <c r="F402" i="7" s="1"/>
  <c r="D402" i="7" s="1"/>
  <c r="G402" i="7" s="1"/>
  <c r="H401" i="7"/>
  <c r="E436" i="26" l="1"/>
  <c r="F436" i="26" s="1"/>
  <c r="E479" i="20"/>
  <c r="F479" i="20" s="1"/>
  <c r="G478" i="20"/>
  <c r="D479" i="20"/>
  <c r="H478" i="20"/>
  <c r="G478" i="12"/>
  <c r="H478" i="12" s="1"/>
  <c r="E479" i="12"/>
  <c r="F479" i="12" s="1"/>
  <c r="D479" i="12" s="1"/>
  <c r="D436" i="26"/>
  <c r="E461" i="25"/>
  <c r="F461" i="25" s="1"/>
  <c r="D461" i="25" s="1"/>
  <c r="G460" i="25"/>
  <c r="H460" i="25" s="1"/>
  <c r="E459" i="24"/>
  <c r="F459" i="24" s="1"/>
  <c r="D459" i="24" s="1"/>
  <c r="G458" i="24"/>
  <c r="H458" i="24" s="1"/>
  <c r="G458" i="23"/>
  <c r="H458" i="23" s="1"/>
  <c r="E459" i="23"/>
  <c r="F459" i="23" s="1"/>
  <c r="D459" i="23" s="1"/>
  <c r="G458" i="19"/>
  <c r="H458" i="19" s="1"/>
  <c r="E459" i="19"/>
  <c r="F459" i="19" s="1"/>
  <c r="D459" i="19" s="1"/>
  <c r="E459" i="16"/>
  <c r="F459" i="16" s="1"/>
  <c r="D459" i="16" s="1"/>
  <c r="G458" i="16"/>
  <c r="H458" i="16"/>
  <c r="E442" i="13"/>
  <c r="F442" i="13" s="1"/>
  <c r="D442" i="13" s="1"/>
  <c r="G441" i="13"/>
  <c r="H441" i="13" s="1"/>
  <c r="E459" i="22"/>
  <c r="F459" i="22" s="1"/>
  <c r="D459" i="22" s="1"/>
  <c r="G458" i="22"/>
  <c r="H458" i="22"/>
  <c r="E451" i="21"/>
  <c r="F451" i="21" s="1"/>
  <c r="D451" i="21" s="1"/>
  <c r="G450" i="21"/>
  <c r="H450" i="21" s="1"/>
  <c r="G450" i="15"/>
  <c r="H450" i="15" s="1"/>
  <c r="E451" i="15"/>
  <c r="F451" i="15" s="1"/>
  <c r="D451" i="15" s="1"/>
  <c r="F237" i="14"/>
  <c r="D237" i="14" s="1"/>
  <c r="G443" i="17"/>
  <c r="E444" i="17"/>
  <c r="F444" i="17" s="1"/>
  <c r="D444" i="17"/>
  <c r="H443" i="17"/>
  <c r="E443" i="27"/>
  <c r="F443" i="27" s="1"/>
  <c r="D443" i="27" s="1"/>
  <c r="G442" i="27"/>
  <c r="H442" i="27"/>
  <c r="G441" i="18"/>
  <c r="H441" i="18" s="1"/>
  <c r="E442" i="18"/>
  <c r="F442" i="18" s="1"/>
  <c r="D442" i="18" s="1"/>
  <c r="G440" i="10"/>
  <c r="E441" i="10"/>
  <c r="F441" i="10" s="1"/>
  <c r="D441" i="10" s="1"/>
  <c r="K441" i="10"/>
  <c r="H440" i="10"/>
  <c r="E439" i="9"/>
  <c r="F439" i="9" s="1"/>
  <c r="K439" i="9"/>
  <c r="G438" i="9"/>
  <c r="H438" i="9"/>
  <c r="G440" i="11"/>
  <c r="E441" i="11"/>
  <c r="F441" i="11" s="1"/>
  <c r="D441" i="11" s="1"/>
  <c r="H440" i="11"/>
  <c r="E441" i="8"/>
  <c r="F441" i="8" s="1"/>
  <c r="D441" i="8" s="1"/>
  <c r="G440" i="8"/>
  <c r="H440" i="8"/>
  <c r="G440" i="6"/>
  <c r="H440" i="6" s="1"/>
  <c r="E441" i="6"/>
  <c r="F441" i="6" s="1"/>
  <c r="D441" i="6" s="1"/>
  <c r="E441" i="5"/>
  <c r="F441" i="5" s="1"/>
  <c r="D441" i="5" s="1"/>
  <c r="G440" i="5"/>
  <c r="H440" i="5" s="1"/>
  <c r="G423" i="4"/>
  <c r="H423" i="4" s="1"/>
  <c r="E424" i="4"/>
  <c r="F424" i="4" s="1"/>
  <c r="D424" i="4" s="1"/>
  <c r="H402" i="7"/>
  <c r="E403" i="7"/>
  <c r="F403" i="7" s="1"/>
  <c r="D403" i="7" s="1"/>
  <c r="G403" i="7" s="1"/>
  <c r="E480" i="20" l="1"/>
  <c r="F480" i="20" s="1"/>
  <c r="D480" i="20" s="1"/>
  <c r="G479" i="20"/>
  <c r="H479" i="20" s="1"/>
  <c r="G479" i="12"/>
  <c r="E480" i="12"/>
  <c r="F480" i="12" s="1"/>
  <c r="D480" i="12" s="1"/>
  <c r="H479" i="12"/>
  <c r="D439" i="9"/>
  <c r="E440" i="9" s="1"/>
  <c r="F440" i="9" s="1"/>
  <c r="G436" i="26"/>
  <c r="H436" i="26" s="1"/>
  <c r="E437" i="26"/>
  <c r="F437" i="26" s="1"/>
  <c r="G461" i="25"/>
  <c r="H461" i="25" s="1"/>
  <c r="E462" i="25"/>
  <c r="F462" i="25" s="1"/>
  <c r="D462" i="25" s="1"/>
  <c r="G459" i="24"/>
  <c r="H459" i="24" s="1"/>
  <c r="E460" i="24"/>
  <c r="F460" i="24" s="1"/>
  <c r="D460" i="24"/>
  <c r="E460" i="23"/>
  <c r="F460" i="23" s="1"/>
  <c r="D460" i="23" s="1"/>
  <c r="G459" i="23"/>
  <c r="H459" i="23" s="1"/>
  <c r="G459" i="19"/>
  <c r="H459" i="19" s="1"/>
  <c r="E460" i="19"/>
  <c r="F460" i="19" s="1"/>
  <c r="D460" i="19" s="1"/>
  <c r="E460" i="16"/>
  <c r="F460" i="16" s="1"/>
  <c r="D460" i="16" s="1"/>
  <c r="G459" i="16"/>
  <c r="H459" i="16" s="1"/>
  <c r="G442" i="13"/>
  <c r="H442" i="13" s="1"/>
  <c r="E443" i="13"/>
  <c r="F443" i="13" s="1"/>
  <c r="D443" i="13" s="1"/>
  <c r="E460" i="22"/>
  <c r="F460" i="22" s="1"/>
  <c r="D460" i="22" s="1"/>
  <c r="G459" i="22"/>
  <c r="H459" i="22" s="1"/>
  <c r="G451" i="21"/>
  <c r="H451" i="21" s="1"/>
  <c r="E452" i="21"/>
  <c r="F452" i="21" s="1"/>
  <c r="D452" i="21" s="1"/>
  <c r="E452" i="15"/>
  <c r="F452" i="15" s="1"/>
  <c r="D452" i="15" s="1"/>
  <c r="G451" i="15"/>
  <c r="H451" i="15" s="1"/>
  <c r="G237" i="14"/>
  <c r="H237" i="14" s="1"/>
  <c r="E238" i="14"/>
  <c r="E445" i="17"/>
  <c r="F445" i="17" s="1"/>
  <c r="G444" i="17"/>
  <c r="D445" i="17"/>
  <c r="H444" i="17"/>
  <c r="G443" i="27"/>
  <c r="H443" i="27" s="1"/>
  <c r="E444" i="27"/>
  <c r="F444" i="27" s="1"/>
  <c r="D444" i="27" s="1"/>
  <c r="E443" i="18"/>
  <c r="F443" i="18" s="1"/>
  <c r="D443" i="18" s="1"/>
  <c r="G442" i="18"/>
  <c r="H442" i="18" s="1"/>
  <c r="K442" i="10"/>
  <c r="G441" i="10"/>
  <c r="E442" i="10"/>
  <c r="F442" i="10" s="1"/>
  <c r="D442" i="10"/>
  <c r="H441" i="10"/>
  <c r="G439" i="9"/>
  <c r="H439" i="9" s="1"/>
  <c r="G441" i="11"/>
  <c r="E442" i="11"/>
  <c r="F442" i="11" s="1"/>
  <c r="D442" i="11" s="1"/>
  <c r="H441" i="11"/>
  <c r="E442" i="8"/>
  <c r="F442" i="8" s="1"/>
  <c r="D442" i="8" s="1"/>
  <c r="G441" i="8"/>
  <c r="H441" i="8" s="1"/>
  <c r="E442" i="6"/>
  <c r="F442" i="6" s="1"/>
  <c r="D442" i="6" s="1"/>
  <c r="G441" i="6"/>
  <c r="H441" i="6" s="1"/>
  <c r="G441" i="5"/>
  <c r="E442" i="5"/>
  <c r="F442" i="5" s="1"/>
  <c r="D442" i="5" s="1"/>
  <c r="H441" i="5"/>
  <c r="G424" i="4"/>
  <c r="H424" i="4" s="1"/>
  <c r="E425" i="4"/>
  <c r="F425" i="4" s="1"/>
  <c r="D425" i="4" s="1"/>
  <c r="E404" i="7"/>
  <c r="F404" i="7" s="1"/>
  <c r="D404" i="7" s="1"/>
  <c r="G404" i="7" s="1"/>
  <c r="H403" i="7"/>
  <c r="G480" i="20" l="1"/>
  <c r="H480" i="20" s="1"/>
  <c r="E481" i="20"/>
  <c r="F481" i="20" s="1"/>
  <c r="D481" i="20" s="1"/>
  <c r="G480" i="12"/>
  <c r="E481" i="12"/>
  <c r="F481" i="12" s="1"/>
  <c r="D481" i="12" s="1"/>
  <c r="H480" i="12"/>
  <c r="K440" i="9"/>
  <c r="D440" i="9" s="1"/>
  <c r="D437" i="26"/>
  <c r="E463" i="25"/>
  <c r="F463" i="25" s="1"/>
  <c r="D463" i="25" s="1"/>
  <c r="G462" i="25"/>
  <c r="H462" i="25" s="1"/>
  <c r="E461" i="24"/>
  <c r="F461" i="24" s="1"/>
  <c r="D461" i="24" s="1"/>
  <c r="G460" i="24"/>
  <c r="H460" i="24" s="1"/>
  <c r="G460" i="23"/>
  <c r="H460" i="23" s="1"/>
  <c r="E461" i="23"/>
  <c r="F461" i="23" s="1"/>
  <c r="D461" i="23" s="1"/>
  <c r="E461" i="19"/>
  <c r="F461" i="19" s="1"/>
  <c r="D461" i="19" s="1"/>
  <c r="G460" i="19"/>
  <c r="H460" i="19" s="1"/>
  <c r="G460" i="16"/>
  <c r="H460" i="16" s="1"/>
  <c r="E461" i="16"/>
  <c r="F461" i="16" s="1"/>
  <c r="D461" i="16" s="1"/>
  <c r="E444" i="13"/>
  <c r="F444" i="13" s="1"/>
  <c r="G443" i="13"/>
  <c r="D444" i="13"/>
  <c r="H443" i="13"/>
  <c r="G460" i="22"/>
  <c r="H460" i="22" s="1"/>
  <c r="E461" i="22"/>
  <c r="F461" i="22" s="1"/>
  <c r="D461" i="22" s="1"/>
  <c r="E453" i="21"/>
  <c r="F453" i="21" s="1"/>
  <c r="D453" i="21" s="1"/>
  <c r="G452" i="21"/>
  <c r="H452" i="21" s="1"/>
  <c r="G452" i="15"/>
  <c r="H452" i="15" s="1"/>
  <c r="E453" i="15"/>
  <c r="F453" i="15" s="1"/>
  <c r="D453" i="15" s="1"/>
  <c r="F238" i="14"/>
  <c r="D238" i="14" s="1"/>
  <c r="E446" i="17"/>
  <c r="F446" i="17" s="1"/>
  <c r="D446" i="17" s="1"/>
  <c r="G445" i="17"/>
  <c r="H445" i="17" s="1"/>
  <c r="G444" i="27"/>
  <c r="E445" i="27"/>
  <c r="F445" i="27" s="1"/>
  <c r="D445" i="27" s="1"/>
  <c r="H444" i="27"/>
  <c r="G443" i="18"/>
  <c r="H443" i="18" s="1"/>
  <c r="E444" i="18"/>
  <c r="F444" i="18" s="1"/>
  <c r="D444" i="18" s="1"/>
  <c r="K443" i="10"/>
  <c r="G442" i="10"/>
  <c r="H442" i="10" s="1"/>
  <c r="E443" i="10"/>
  <c r="F443" i="10" s="1"/>
  <c r="D443" i="10" s="1"/>
  <c r="E443" i="11"/>
  <c r="F443" i="11" s="1"/>
  <c r="D443" i="11" s="1"/>
  <c r="G442" i="11"/>
  <c r="H442" i="11" s="1"/>
  <c r="G442" i="8"/>
  <c r="H442" i="8" s="1"/>
  <c r="E443" i="8"/>
  <c r="F443" i="8" s="1"/>
  <c r="D443" i="8"/>
  <c r="E443" i="6"/>
  <c r="F443" i="6" s="1"/>
  <c r="G442" i="6"/>
  <c r="H442" i="6" s="1"/>
  <c r="D443" i="6"/>
  <c r="E443" i="5"/>
  <c r="F443" i="5" s="1"/>
  <c r="D443" i="5" s="1"/>
  <c r="G442" i="5"/>
  <c r="H442" i="5" s="1"/>
  <c r="G425" i="4"/>
  <c r="E426" i="4"/>
  <c r="F426" i="4" s="1"/>
  <c r="D426" i="4" s="1"/>
  <c r="H425" i="4"/>
  <c r="E405" i="7"/>
  <c r="F405" i="7" s="1"/>
  <c r="D405" i="7" s="1"/>
  <c r="G405" i="7" s="1"/>
  <c r="H404" i="7"/>
  <c r="E482" i="20" l="1"/>
  <c r="F482" i="20" s="1"/>
  <c r="D482" i="20" s="1"/>
  <c r="G481" i="20"/>
  <c r="H481" i="20"/>
  <c r="E482" i="12"/>
  <c r="F482" i="12" s="1"/>
  <c r="D482" i="12" s="1"/>
  <c r="G481" i="12"/>
  <c r="H481" i="12" s="1"/>
  <c r="K441" i="9"/>
  <c r="G440" i="9"/>
  <c r="H440" i="9" s="1"/>
  <c r="E441" i="9"/>
  <c r="F441" i="9" s="1"/>
  <c r="G437" i="26"/>
  <c r="H437" i="26" s="1"/>
  <c r="E438" i="26"/>
  <c r="F438" i="26" s="1"/>
  <c r="G463" i="25"/>
  <c r="H463" i="25" s="1"/>
  <c r="E464" i="25"/>
  <c r="F464" i="25" s="1"/>
  <c r="D464" i="25" s="1"/>
  <c r="E462" i="24"/>
  <c r="F462" i="24" s="1"/>
  <c r="D462" i="24" s="1"/>
  <c r="G461" i="24"/>
  <c r="H461" i="24" s="1"/>
  <c r="E462" i="23"/>
  <c r="F462" i="23" s="1"/>
  <c r="D462" i="23" s="1"/>
  <c r="G461" i="23"/>
  <c r="H461" i="23" s="1"/>
  <c r="E462" i="19"/>
  <c r="F462" i="19" s="1"/>
  <c r="D462" i="19" s="1"/>
  <c r="G461" i="19"/>
  <c r="H461" i="19" s="1"/>
  <c r="G461" i="16"/>
  <c r="H461" i="16" s="1"/>
  <c r="E462" i="16"/>
  <c r="F462" i="16" s="1"/>
  <c r="D462" i="16" s="1"/>
  <c r="E445" i="13"/>
  <c r="F445" i="13" s="1"/>
  <c r="G444" i="13"/>
  <c r="H444" i="13" s="1"/>
  <c r="D445" i="13"/>
  <c r="E462" i="22"/>
  <c r="F462" i="22" s="1"/>
  <c r="D462" i="22" s="1"/>
  <c r="G461" i="22"/>
  <c r="H461" i="22" s="1"/>
  <c r="E454" i="21"/>
  <c r="F454" i="21" s="1"/>
  <c r="D454" i="21" s="1"/>
  <c r="G453" i="21"/>
  <c r="H453" i="21" s="1"/>
  <c r="G453" i="15"/>
  <c r="E454" i="15"/>
  <c r="F454" i="15" s="1"/>
  <c r="D454" i="15" s="1"/>
  <c r="H453" i="15"/>
  <c r="G238" i="14"/>
  <c r="H238" i="14" s="1"/>
  <c r="E239" i="14"/>
  <c r="G446" i="17"/>
  <c r="H446" i="17" s="1"/>
  <c r="E447" i="17"/>
  <c r="F447" i="17" s="1"/>
  <c r="D447" i="17" s="1"/>
  <c r="G445" i="27"/>
  <c r="H445" i="27" s="1"/>
  <c r="E446" i="27"/>
  <c r="F446" i="27" s="1"/>
  <c r="D446" i="27" s="1"/>
  <c r="E445" i="18"/>
  <c r="F445" i="18" s="1"/>
  <c r="D445" i="18" s="1"/>
  <c r="G444" i="18"/>
  <c r="H444" i="18" s="1"/>
  <c r="K444" i="10"/>
  <c r="G443" i="10"/>
  <c r="E444" i="10"/>
  <c r="F444" i="10" s="1"/>
  <c r="D444" i="10" s="1"/>
  <c r="H443" i="10"/>
  <c r="E444" i="11"/>
  <c r="F444" i="11" s="1"/>
  <c r="D444" i="11" s="1"/>
  <c r="G443" i="11"/>
  <c r="H443" i="11" s="1"/>
  <c r="G443" i="8"/>
  <c r="H443" i="8" s="1"/>
  <c r="E444" i="8"/>
  <c r="F444" i="8" s="1"/>
  <c r="D444" i="8"/>
  <c r="G443" i="6"/>
  <c r="H443" i="6" s="1"/>
  <c r="E444" i="6"/>
  <c r="F444" i="6" s="1"/>
  <c r="D444" i="6" s="1"/>
  <c r="E444" i="5"/>
  <c r="F444" i="5" s="1"/>
  <c r="D444" i="5" s="1"/>
  <c r="G443" i="5"/>
  <c r="H443" i="5" s="1"/>
  <c r="E427" i="4"/>
  <c r="F427" i="4" s="1"/>
  <c r="D427" i="4" s="1"/>
  <c r="G426" i="4"/>
  <c r="H426" i="4" s="1"/>
  <c r="H405" i="7"/>
  <c r="E406" i="7"/>
  <c r="F406" i="7" s="1"/>
  <c r="D406" i="7" s="1"/>
  <c r="G406" i="7" s="1"/>
  <c r="E483" i="20" l="1"/>
  <c r="F483" i="20" s="1"/>
  <c r="D483" i="20" s="1"/>
  <c r="G482" i="20"/>
  <c r="H482" i="20" s="1"/>
  <c r="G482" i="12"/>
  <c r="H482" i="12" s="1"/>
  <c r="E483" i="12"/>
  <c r="F483" i="12" s="1"/>
  <c r="D483" i="12" s="1"/>
  <c r="D441" i="9"/>
  <c r="D438" i="26"/>
  <c r="E465" i="25"/>
  <c r="F465" i="25" s="1"/>
  <c r="D465" i="25" s="1"/>
  <c r="G464" i="25"/>
  <c r="H464" i="25"/>
  <c r="G462" i="24"/>
  <c r="H462" i="24" s="1"/>
  <c r="E463" i="24"/>
  <c r="F463" i="24" s="1"/>
  <c r="D463" i="24" s="1"/>
  <c r="G462" i="23"/>
  <c r="H462" i="23" s="1"/>
  <c r="E463" i="23"/>
  <c r="F463" i="23" s="1"/>
  <c r="D463" i="23" s="1"/>
  <c r="G462" i="19"/>
  <c r="H462" i="19" s="1"/>
  <c r="E463" i="19"/>
  <c r="F463" i="19" s="1"/>
  <c r="D463" i="19" s="1"/>
  <c r="G462" i="16"/>
  <c r="H462" i="16" s="1"/>
  <c r="E463" i="16"/>
  <c r="F463" i="16" s="1"/>
  <c r="D463" i="16" s="1"/>
  <c r="E446" i="13"/>
  <c r="F446" i="13" s="1"/>
  <c r="D446" i="13" s="1"/>
  <c r="G445" i="13"/>
  <c r="H445" i="13" s="1"/>
  <c r="E463" i="22"/>
  <c r="F463" i="22" s="1"/>
  <c r="D463" i="22" s="1"/>
  <c r="G462" i="22"/>
  <c r="H462" i="22" s="1"/>
  <c r="E455" i="21"/>
  <c r="F455" i="21" s="1"/>
  <c r="D455" i="21" s="1"/>
  <c r="G454" i="21"/>
  <c r="H454" i="21" s="1"/>
  <c r="E455" i="15"/>
  <c r="F455" i="15" s="1"/>
  <c r="D455" i="15" s="1"/>
  <c r="G454" i="15"/>
  <c r="H454" i="15" s="1"/>
  <c r="F239" i="14"/>
  <c r="D239" i="14" s="1"/>
  <c r="G447" i="17"/>
  <c r="E448" i="17"/>
  <c r="F448" i="17" s="1"/>
  <c r="D448" i="17" s="1"/>
  <c r="H447" i="17"/>
  <c r="E447" i="27"/>
  <c r="F447" i="27" s="1"/>
  <c r="D447" i="27" s="1"/>
  <c r="G446" i="27"/>
  <c r="H446" i="27" s="1"/>
  <c r="E446" i="18"/>
  <c r="F446" i="18" s="1"/>
  <c r="D446" i="18" s="1"/>
  <c r="G445" i="18"/>
  <c r="H445" i="18" s="1"/>
  <c r="E445" i="10"/>
  <c r="F445" i="10" s="1"/>
  <c r="D445" i="10" s="1"/>
  <c r="K445" i="10"/>
  <c r="G444" i="10"/>
  <c r="H444" i="10"/>
  <c r="E445" i="11"/>
  <c r="F445" i="11" s="1"/>
  <c r="D445" i="11" s="1"/>
  <c r="G444" i="11"/>
  <c r="H444" i="11" s="1"/>
  <c r="E445" i="8"/>
  <c r="F445" i="8" s="1"/>
  <c r="D445" i="8"/>
  <c r="G444" i="8"/>
  <c r="H444" i="8" s="1"/>
  <c r="G444" i="6"/>
  <c r="E445" i="6"/>
  <c r="F445" i="6" s="1"/>
  <c r="D445" i="6" s="1"/>
  <c r="H444" i="6"/>
  <c r="E445" i="5"/>
  <c r="F445" i="5" s="1"/>
  <c r="D445" i="5" s="1"/>
  <c r="G444" i="5"/>
  <c r="H444" i="5" s="1"/>
  <c r="H427" i="4"/>
  <c r="G427" i="4"/>
  <c r="E428" i="4"/>
  <c r="F428" i="4" s="1"/>
  <c r="D428" i="4" s="1"/>
  <c r="E407" i="7"/>
  <c r="F407" i="7" s="1"/>
  <c r="D407" i="7" s="1"/>
  <c r="G407" i="7" s="1"/>
  <c r="H406" i="7"/>
  <c r="G483" i="20" l="1"/>
  <c r="H483" i="20" s="1"/>
  <c r="E484" i="20"/>
  <c r="F484" i="20" s="1"/>
  <c r="D484" i="20" s="1"/>
  <c r="E484" i="12"/>
  <c r="F484" i="12" s="1"/>
  <c r="D484" i="12" s="1"/>
  <c r="G483" i="12"/>
  <c r="H483" i="12" s="1"/>
  <c r="G441" i="9"/>
  <c r="H441" i="9" s="1"/>
  <c r="E442" i="9"/>
  <c r="F442" i="9" s="1"/>
  <c r="D442" i="9" s="1"/>
  <c r="K442" i="9"/>
  <c r="E439" i="26"/>
  <c r="F439" i="26" s="1"/>
  <c r="G438" i="26"/>
  <c r="H438" i="26" s="1"/>
  <c r="G465" i="25"/>
  <c r="H465" i="25" s="1"/>
  <c r="E466" i="25"/>
  <c r="F466" i="25" s="1"/>
  <c r="D466" i="25" s="1"/>
  <c r="E464" i="24"/>
  <c r="F464" i="24" s="1"/>
  <c r="D464" i="24" s="1"/>
  <c r="G463" i="24"/>
  <c r="H463" i="24"/>
  <c r="E464" i="23"/>
  <c r="F464" i="23" s="1"/>
  <c r="D464" i="23" s="1"/>
  <c r="G463" i="23"/>
  <c r="H463" i="23" s="1"/>
  <c r="G463" i="19"/>
  <c r="E464" i="19"/>
  <c r="F464" i="19" s="1"/>
  <c r="D464" i="19" s="1"/>
  <c r="H463" i="19"/>
  <c r="E464" i="16"/>
  <c r="F464" i="16" s="1"/>
  <c r="D464" i="16" s="1"/>
  <c r="G463" i="16"/>
  <c r="H463" i="16" s="1"/>
  <c r="E447" i="13"/>
  <c r="F447" i="13" s="1"/>
  <c r="D447" i="13" s="1"/>
  <c r="G446" i="13"/>
  <c r="H446" i="13" s="1"/>
  <c r="E464" i="22"/>
  <c r="F464" i="22" s="1"/>
  <c r="D464" i="22" s="1"/>
  <c r="G463" i="22"/>
  <c r="H463" i="22" s="1"/>
  <c r="E456" i="21"/>
  <c r="F456" i="21" s="1"/>
  <c r="D456" i="21" s="1"/>
  <c r="G455" i="21"/>
  <c r="H455" i="21" s="1"/>
  <c r="G455" i="15"/>
  <c r="H455" i="15" s="1"/>
  <c r="E456" i="15"/>
  <c r="F456" i="15" s="1"/>
  <c r="D456" i="15" s="1"/>
  <c r="G239" i="14"/>
  <c r="H239" i="14" s="1"/>
  <c r="E240" i="14"/>
  <c r="E449" i="17"/>
  <c r="F449" i="17" s="1"/>
  <c r="D449" i="17"/>
  <c r="G448" i="17"/>
  <c r="H448" i="17"/>
  <c r="G447" i="27"/>
  <c r="H447" i="27" s="1"/>
  <c r="E448" i="27"/>
  <c r="F448" i="27" s="1"/>
  <c r="D448" i="27" s="1"/>
  <c r="G446" i="18"/>
  <c r="H446" i="18" s="1"/>
  <c r="E447" i="18"/>
  <c r="F447" i="18" s="1"/>
  <c r="D447" i="18" s="1"/>
  <c r="E446" i="10"/>
  <c r="F446" i="10" s="1"/>
  <c r="K446" i="10"/>
  <c r="D446" i="10" s="1"/>
  <c r="G445" i="10"/>
  <c r="H445" i="10"/>
  <c r="E446" i="11"/>
  <c r="F446" i="11" s="1"/>
  <c r="G445" i="11"/>
  <c r="H445" i="11" s="1"/>
  <c r="D446" i="11"/>
  <c r="E446" i="8"/>
  <c r="F446" i="8" s="1"/>
  <c r="D446" i="8"/>
  <c r="G445" i="8"/>
  <c r="H445" i="8" s="1"/>
  <c r="G445" i="6"/>
  <c r="H445" i="6" s="1"/>
  <c r="E446" i="6"/>
  <c r="F446" i="6" s="1"/>
  <c r="D446" i="6" s="1"/>
  <c r="G445" i="5"/>
  <c r="H445" i="5" s="1"/>
  <c r="E446" i="5"/>
  <c r="F446" i="5" s="1"/>
  <c r="D446" i="5" s="1"/>
  <c r="G428" i="4"/>
  <c r="H428" i="4" s="1"/>
  <c r="E429" i="4"/>
  <c r="F429" i="4" s="1"/>
  <c r="D429" i="4" s="1"/>
  <c r="E408" i="7"/>
  <c r="F408" i="7" s="1"/>
  <c r="D408" i="7" s="1"/>
  <c r="G408" i="7" s="1"/>
  <c r="H407" i="7"/>
  <c r="G484" i="20" l="1"/>
  <c r="H484" i="20" s="1"/>
  <c r="E485" i="20"/>
  <c r="F485" i="20" s="1"/>
  <c r="D485" i="20" s="1"/>
  <c r="E485" i="12"/>
  <c r="F485" i="12" s="1"/>
  <c r="D485" i="12" s="1"/>
  <c r="G484" i="12"/>
  <c r="H484" i="12" s="1"/>
  <c r="G442" i="9"/>
  <c r="H442" i="9" s="1"/>
  <c r="E443" i="9"/>
  <c r="F443" i="9" s="1"/>
  <c r="K443" i="9"/>
  <c r="D439" i="26"/>
  <c r="E440" i="26" s="1"/>
  <c r="F440" i="26" s="1"/>
  <c r="E467" i="25"/>
  <c r="F467" i="25" s="1"/>
  <c r="G466" i="25"/>
  <c r="D467" i="25"/>
  <c r="H466" i="25"/>
  <c r="E465" i="24"/>
  <c r="F465" i="24" s="1"/>
  <c r="D465" i="24" s="1"/>
  <c r="G464" i="24"/>
  <c r="H464" i="24"/>
  <c r="E465" i="23"/>
  <c r="F465" i="23" s="1"/>
  <c r="D465" i="23" s="1"/>
  <c r="G464" i="23"/>
  <c r="H464" i="23" s="1"/>
  <c r="E465" i="19"/>
  <c r="F465" i="19" s="1"/>
  <c r="D465" i="19" s="1"/>
  <c r="G464" i="19"/>
  <c r="H464" i="19"/>
  <c r="G464" i="16"/>
  <c r="H464" i="16" s="1"/>
  <c r="E465" i="16"/>
  <c r="F465" i="16" s="1"/>
  <c r="D465" i="16" s="1"/>
  <c r="G447" i="13"/>
  <c r="H447" i="13" s="1"/>
  <c r="E448" i="13"/>
  <c r="F448" i="13" s="1"/>
  <c r="D448" i="13" s="1"/>
  <c r="G464" i="22"/>
  <c r="H464" i="22" s="1"/>
  <c r="E465" i="22"/>
  <c r="F465" i="22" s="1"/>
  <c r="D465" i="22" s="1"/>
  <c r="E457" i="21"/>
  <c r="F457" i="21" s="1"/>
  <c r="D457" i="21" s="1"/>
  <c r="G456" i="21"/>
  <c r="H456" i="21" s="1"/>
  <c r="E457" i="15"/>
  <c r="F457" i="15" s="1"/>
  <c r="D457" i="15" s="1"/>
  <c r="G456" i="15"/>
  <c r="H456" i="15" s="1"/>
  <c r="F240" i="14"/>
  <c r="D240" i="14" s="1"/>
  <c r="G449" i="17"/>
  <c r="E450" i="17"/>
  <c r="F450" i="17" s="1"/>
  <c r="D450" i="17"/>
  <c r="H449" i="17"/>
  <c r="E449" i="27"/>
  <c r="F449" i="27" s="1"/>
  <c r="D449" i="27" s="1"/>
  <c r="G448" i="27"/>
  <c r="H448" i="27" s="1"/>
  <c r="E448" i="18"/>
  <c r="F448" i="18" s="1"/>
  <c r="D448" i="18" s="1"/>
  <c r="G447" i="18"/>
  <c r="H447" i="18" s="1"/>
  <c r="E447" i="10"/>
  <c r="F447" i="10" s="1"/>
  <c r="D447" i="10" s="1"/>
  <c r="K447" i="10"/>
  <c r="G446" i="10"/>
  <c r="H446" i="10" s="1"/>
  <c r="G446" i="11"/>
  <c r="H446" i="11" s="1"/>
  <c r="E447" i="11"/>
  <c r="F447" i="11" s="1"/>
  <c r="D447" i="11" s="1"/>
  <c r="G446" i="8"/>
  <c r="H446" i="8" s="1"/>
  <c r="E447" i="8"/>
  <c r="F447" i="8" s="1"/>
  <c r="D447" i="8" s="1"/>
  <c r="E447" i="6"/>
  <c r="F447" i="6" s="1"/>
  <c r="D447" i="6" s="1"/>
  <c r="G446" i="6"/>
  <c r="H446" i="6" s="1"/>
  <c r="G446" i="5"/>
  <c r="E447" i="5"/>
  <c r="F447" i="5" s="1"/>
  <c r="D447" i="5" s="1"/>
  <c r="H446" i="5"/>
  <c r="G429" i="4"/>
  <c r="E430" i="4"/>
  <c r="F430" i="4" s="1"/>
  <c r="D430" i="4" s="1"/>
  <c r="H429" i="4"/>
  <c r="E409" i="7"/>
  <c r="F409" i="7" s="1"/>
  <c r="D409" i="7" s="1"/>
  <c r="G409" i="7" s="1"/>
  <c r="H408" i="7"/>
  <c r="E486" i="20" l="1"/>
  <c r="F486" i="20" s="1"/>
  <c r="G485" i="20"/>
  <c r="D486" i="20"/>
  <c r="H485" i="20"/>
  <c r="G485" i="12"/>
  <c r="H485" i="12" s="1"/>
  <c r="E486" i="12"/>
  <c r="F486" i="12" s="1"/>
  <c r="D486" i="12" s="1"/>
  <c r="D440" i="26"/>
  <c r="G440" i="26" s="1"/>
  <c r="H440" i="26" s="1"/>
  <c r="G439" i="26"/>
  <c r="H439" i="26" s="1"/>
  <c r="D443" i="9"/>
  <c r="E468" i="25"/>
  <c r="F468" i="25" s="1"/>
  <c r="D468" i="25" s="1"/>
  <c r="G467" i="25"/>
  <c r="H467" i="25" s="1"/>
  <c r="G465" i="24"/>
  <c r="H465" i="24" s="1"/>
  <c r="E466" i="24"/>
  <c r="F466" i="24" s="1"/>
  <c r="D466" i="24" s="1"/>
  <c r="E466" i="23"/>
  <c r="F466" i="23" s="1"/>
  <c r="D466" i="23" s="1"/>
  <c r="G465" i="23"/>
  <c r="H465" i="23" s="1"/>
  <c r="E466" i="19"/>
  <c r="F466" i="19" s="1"/>
  <c r="D466" i="19" s="1"/>
  <c r="G465" i="19"/>
  <c r="H465" i="19"/>
  <c r="G465" i="16"/>
  <c r="E466" i="16"/>
  <c r="F466" i="16" s="1"/>
  <c r="D466" i="16" s="1"/>
  <c r="H465" i="16"/>
  <c r="E449" i="13"/>
  <c r="F449" i="13" s="1"/>
  <c r="D449" i="13" s="1"/>
  <c r="G448" i="13"/>
  <c r="H448" i="13" s="1"/>
  <c r="E466" i="22"/>
  <c r="F466" i="22" s="1"/>
  <c r="D466" i="22" s="1"/>
  <c r="G465" i="22"/>
  <c r="H465" i="22"/>
  <c r="E458" i="21"/>
  <c r="F458" i="21" s="1"/>
  <c r="D458" i="21" s="1"/>
  <c r="G457" i="21"/>
  <c r="H457" i="21" s="1"/>
  <c r="E458" i="15"/>
  <c r="F458" i="15" s="1"/>
  <c r="D458" i="15" s="1"/>
  <c r="G457" i="15"/>
  <c r="H457" i="15" s="1"/>
  <c r="G240" i="14"/>
  <c r="H240" i="14" s="1"/>
  <c r="E241" i="14"/>
  <c r="H450" i="17"/>
  <c r="G450" i="17"/>
  <c r="E451" i="17"/>
  <c r="F451" i="17" s="1"/>
  <c r="D451" i="17" s="1"/>
  <c r="E450" i="27"/>
  <c r="F450" i="27" s="1"/>
  <c r="D450" i="27" s="1"/>
  <c r="G449" i="27"/>
  <c r="H449" i="27" s="1"/>
  <c r="G448" i="18"/>
  <c r="H448" i="18" s="1"/>
  <c r="E449" i="18"/>
  <c r="F449" i="18" s="1"/>
  <c r="D449" i="18" s="1"/>
  <c r="G447" i="10"/>
  <c r="H447" i="10" s="1"/>
  <c r="E448" i="10"/>
  <c r="F448" i="10" s="1"/>
  <c r="D448" i="10" s="1"/>
  <c r="K448" i="10"/>
  <c r="D448" i="11"/>
  <c r="E448" i="11"/>
  <c r="F448" i="11" s="1"/>
  <c r="G447" i="11"/>
  <c r="H447" i="11"/>
  <c r="G447" i="8"/>
  <c r="E448" i="8"/>
  <c r="F448" i="8" s="1"/>
  <c r="D448" i="8"/>
  <c r="H447" i="8"/>
  <c r="E448" i="6"/>
  <c r="F448" i="6" s="1"/>
  <c r="D448" i="6"/>
  <c r="G447" i="6"/>
  <c r="H447" i="6" s="1"/>
  <c r="E448" i="5"/>
  <c r="F448" i="5" s="1"/>
  <c r="D448" i="5" s="1"/>
  <c r="G447" i="5"/>
  <c r="H447" i="5" s="1"/>
  <c r="D431" i="4"/>
  <c r="E431" i="4"/>
  <c r="F431" i="4" s="1"/>
  <c r="G430" i="4"/>
  <c r="H430" i="4"/>
  <c r="H409" i="7"/>
  <c r="E410" i="7"/>
  <c r="F410" i="7" s="1"/>
  <c r="D410" i="7" s="1"/>
  <c r="G410" i="7" s="1"/>
  <c r="E487" i="20" l="1"/>
  <c r="F487" i="20" s="1"/>
  <c r="D487" i="20" s="1"/>
  <c r="G486" i="20"/>
  <c r="H486" i="20" s="1"/>
  <c r="E487" i="12"/>
  <c r="F487" i="12" s="1"/>
  <c r="D487" i="12" s="1"/>
  <c r="G486" i="12"/>
  <c r="H486" i="12" s="1"/>
  <c r="E444" i="9"/>
  <c r="F444" i="9" s="1"/>
  <c r="G443" i="9"/>
  <c r="H443" i="9" s="1"/>
  <c r="K444" i="9"/>
  <c r="E441" i="26"/>
  <c r="F441" i="26" s="1"/>
  <c r="G468" i="25"/>
  <c r="H468" i="25" s="1"/>
  <c r="E469" i="25"/>
  <c r="F469" i="25" s="1"/>
  <c r="D469" i="25" s="1"/>
  <c r="E467" i="24"/>
  <c r="F467" i="24" s="1"/>
  <c r="D467" i="24" s="1"/>
  <c r="G466" i="24"/>
  <c r="H466" i="24" s="1"/>
  <c r="E467" i="23"/>
  <c r="F467" i="23" s="1"/>
  <c r="D467" i="23" s="1"/>
  <c r="G466" i="23"/>
  <c r="H466" i="23" s="1"/>
  <c r="G466" i="19"/>
  <c r="E467" i="19"/>
  <c r="F467" i="19" s="1"/>
  <c r="D467" i="19" s="1"/>
  <c r="H466" i="19"/>
  <c r="E467" i="16"/>
  <c r="F467" i="16" s="1"/>
  <c r="D467" i="16" s="1"/>
  <c r="G466" i="16"/>
  <c r="H466" i="16"/>
  <c r="E450" i="13"/>
  <c r="F450" i="13" s="1"/>
  <c r="D450" i="13" s="1"/>
  <c r="G449" i="13"/>
  <c r="H449" i="13"/>
  <c r="E467" i="22"/>
  <c r="F467" i="22" s="1"/>
  <c r="D467" i="22" s="1"/>
  <c r="G466" i="22"/>
  <c r="H466" i="22" s="1"/>
  <c r="G458" i="21"/>
  <c r="H458" i="21" s="1"/>
  <c r="E459" i="21"/>
  <c r="F459" i="21" s="1"/>
  <c r="D459" i="21" s="1"/>
  <c r="G458" i="15"/>
  <c r="H458" i="15" s="1"/>
  <c r="E459" i="15"/>
  <c r="F459" i="15" s="1"/>
  <c r="D459" i="15" s="1"/>
  <c r="F241" i="14"/>
  <c r="D241" i="14" s="1"/>
  <c r="E452" i="17"/>
  <c r="F452" i="17" s="1"/>
  <c r="D452" i="17" s="1"/>
  <c r="G451" i="17"/>
  <c r="H451" i="17"/>
  <c r="E451" i="27"/>
  <c r="F451" i="27" s="1"/>
  <c r="D451" i="27" s="1"/>
  <c r="G450" i="27"/>
  <c r="H450" i="27" s="1"/>
  <c r="E450" i="18"/>
  <c r="F450" i="18" s="1"/>
  <c r="D450" i="18" s="1"/>
  <c r="G449" i="18"/>
  <c r="H449" i="18" s="1"/>
  <c r="G448" i="10"/>
  <c r="E449" i="10"/>
  <c r="F449" i="10" s="1"/>
  <c r="D449" i="10" s="1"/>
  <c r="K449" i="10"/>
  <c r="H448" i="10"/>
  <c r="G448" i="11"/>
  <c r="H448" i="11" s="1"/>
  <c r="E449" i="11"/>
  <c r="F449" i="11" s="1"/>
  <c r="D449" i="11" s="1"/>
  <c r="E449" i="8"/>
  <c r="F449" i="8" s="1"/>
  <c r="D449" i="8" s="1"/>
  <c r="G448" i="8"/>
  <c r="H448" i="8" s="1"/>
  <c r="G448" i="6"/>
  <c r="H448" i="6" s="1"/>
  <c r="E449" i="6"/>
  <c r="F449" i="6" s="1"/>
  <c r="D449" i="6"/>
  <c r="G448" i="5"/>
  <c r="H448" i="5" s="1"/>
  <c r="E449" i="5"/>
  <c r="F449" i="5" s="1"/>
  <c r="D449" i="5" s="1"/>
  <c r="G431" i="4"/>
  <c r="E432" i="4"/>
  <c r="F432" i="4" s="1"/>
  <c r="D432" i="4" s="1"/>
  <c r="H431" i="4"/>
  <c r="E411" i="7"/>
  <c r="F411" i="7" s="1"/>
  <c r="D411" i="7" s="1"/>
  <c r="G411" i="7" s="1"/>
  <c r="H410" i="7"/>
  <c r="D441" i="26" l="1"/>
  <c r="G441" i="26" s="1"/>
  <c r="H441" i="26" s="1"/>
  <c r="G487" i="20"/>
  <c r="H487" i="20" s="1"/>
  <c r="E488" i="20"/>
  <c r="F488" i="20" s="1"/>
  <c r="D488" i="20" s="1"/>
  <c r="E488" i="12"/>
  <c r="F488" i="12" s="1"/>
  <c r="D488" i="12" s="1"/>
  <c r="G487" i="12"/>
  <c r="H487" i="12" s="1"/>
  <c r="D444" i="9"/>
  <c r="E442" i="26"/>
  <c r="F442" i="26" s="1"/>
  <c r="G469" i="25"/>
  <c r="E470" i="25"/>
  <c r="F470" i="25" s="1"/>
  <c r="D470" i="25" s="1"/>
  <c r="H469" i="25"/>
  <c r="G467" i="24"/>
  <c r="H467" i="24" s="1"/>
  <c r="E468" i="24"/>
  <c r="F468" i="24" s="1"/>
  <c r="D468" i="24" s="1"/>
  <c r="G467" i="23"/>
  <c r="H467" i="23" s="1"/>
  <c r="E468" i="23"/>
  <c r="F468" i="23" s="1"/>
  <c r="D468" i="23" s="1"/>
  <c r="G467" i="19"/>
  <c r="H467" i="19" s="1"/>
  <c r="E468" i="19"/>
  <c r="F468" i="19" s="1"/>
  <c r="D468" i="19" s="1"/>
  <c r="E468" i="16"/>
  <c r="F468" i="16" s="1"/>
  <c r="D468" i="16" s="1"/>
  <c r="G467" i="16"/>
  <c r="H467" i="16" s="1"/>
  <c r="G450" i="13"/>
  <c r="H450" i="13" s="1"/>
  <c r="E451" i="13"/>
  <c r="F451" i="13" s="1"/>
  <c r="D451" i="13" s="1"/>
  <c r="E468" i="22"/>
  <c r="F468" i="22" s="1"/>
  <c r="D468" i="22" s="1"/>
  <c r="G467" i="22"/>
  <c r="H467" i="22" s="1"/>
  <c r="E460" i="21"/>
  <c r="F460" i="21" s="1"/>
  <c r="D460" i="21" s="1"/>
  <c r="G459" i="21"/>
  <c r="H459" i="21" s="1"/>
  <c r="E460" i="15"/>
  <c r="F460" i="15" s="1"/>
  <c r="D460" i="15" s="1"/>
  <c r="G459" i="15"/>
  <c r="H459" i="15" s="1"/>
  <c r="G241" i="14"/>
  <c r="H241" i="14" s="1"/>
  <c r="E242" i="14"/>
  <c r="F242" i="14" s="1"/>
  <c r="D242" i="14"/>
  <c r="E453" i="17"/>
  <c r="F453" i="17" s="1"/>
  <c r="D453" i="17"/>
  <c r="G452" i="17"/>
  <c r="H452" i="17"/>
  <c r="E452" i="27"/>
  <c r="F452" i="27" s="1"/>
  <c r="D452" i="27" s="1"/>
  <c r="G451" i="27"/>
  <c r="H451" i="27" s="1"/>
  <c r="E451" i="18"/>
  <c r="F451" i="18" s="1"/>
  <c r="D451" i="18" s="1"/>
  <c r="G450" i="18"/>
  <c r="H450" i="18" s="1"/>
  <c r="K450" i="10"/>
  <c r="G449" i="10"/>
  <c r="E450" i="10"/>
  <c r="F450" i="10" s="1"/>
  <c r="D450" i="10"/>
  <c r="H449" i="10"/>
  <c r="E450" i="11"/>
  <c r="F450" i="11" s="1"/>
  <c r="G449" i="11"/>
  <c r="D450" i="11"/>
  <c r="H449" i="11"/>
  <c r="E450" i="8"/>
  <c r="F450" i="8" s="1"/>
  <c r="D450" i="8"/>
  <c r="G449" i="8"/>
  <c r="H449" i="8" s="1"/>
  <c r="H449" i="6"/>
  <c r="E450" i="6"/>
  <c r="F450" i="6" s="1"/>
  <c r="D450" i="6" s="1"/>
  <c r="G449" i="6"/>
  <c r="G449" i="5"/>
  <c r="E450" i="5"/>
  <c r="F450" i="5" s="1"/>
  <c r="D450" i="5" s="1"/>
  <c r="H449" i="5"/>
  <c r="G432" i="4"/>
  <c r="E433" i="4"/>
  <c r="F433" i="4" s="1"/>
  <c r="D433" i="4" s="1"/>
  <c r="H432" i="4"/>
  <c r="E412" i="7"/>
  <c r="F412" i="7" s="1"/>
  <c r="D412" i="7" s="1"/>
  <c r="G412" i="7" s="1"/>
  <c r="H411" i="7"/>
  <c r="G488" i="20" l="1"/>
  <c r="H488" i="20" s="1"/>
  <c r="E489" i="20"/>
  <c r="F489" i="20" s="1"/>
  <c r="D489" i="20" s="1"/>
  <c r="E489" i="12"/>
  <c r="F489" i="12" s="1"/>
  <c r="D489" i="12" s="1"/>
  <c r="G488" i="12"/>
  <c r="H488" i="12" s="1"/>
  <c r="E445" i="9"/>
  <c r="F445" i="9" s="1"/>
  <c r="G444" i="9"/>
  <c r="H444" i="9" s="1"/>
  <c r="K445" i="9"/>
  <c r="D442" i="26"/>
  <c r="E471" i="25"/>
  <c r="F471" i="25" s="1"/>
  <c r="D471" i="25"/>
  <c r="G470" i="25"/>
  <c r="H470" i="25"/>
  <c r="E469" i="24"/>
  <c r="F469" i="24" s="1"/>
  <c r="D469" i="24" s="1"/>
  <c r="G468" i="24"/>
  <c r="H468" i="24" s="1"/>
  <c r="E469" i="23"/>
  <c r="F469" i="23" s="1"/>
  <c r="D469" i="23" s="1"/>
  <c r="G468" i="23"/>
  <c r="H468" i="23" s="1"/>
  <c r="E469" i="19"/>
  <c r="F469" i="19" s="1"/>
  <c r="D469" i="19" s="1"/>
  <c r="G468" i="19"/>
  <c r="H468" i="19"/>
  <c r="E469" i="16"/>
  <c r="F469" i="16" s="1"/>
  <c r="D469" i="16" s="1"/>
  <c r="G468" i="16"/>
  <c r="H468" i="16" s="1"/>
  <c r="E452" i="13"/>
  <c r="F452" i="13" s="1"/>
  <c r="D452" i="13" s="1"/>
  <c r="G451" i="13"/>
  <c r="H451" i="13" s="1"/>
  <c r="G468" i="22"/>
  <c r="H468" i="22" s="1"/>
  <c r="E469" i="22"/>
  <c r="F469" i="22" s="1"/>
  <c r="D469" i="22" s="1"/>
  <c r="G460" i="21"/>
  <c r="H460" i="21" s="1"/>
  <c r="E461" i="21"/>
  <c r="F461" i="21" s="1"/>
  <c r="D461" i="21" s="1"/>
  <c r="E461" i="15"/>
  <c r="F461" i="15" s="1"/>
  <c r="D461" i="15" s="1"/>
  <c r="G460" i="15"/>
  <c r="H460" i="15" s="1"/>
  <c r="G242" i="14"/>
  <c r="E243" i="14"/>
  <c r="H242" i="14"/>
  <c r="G453" i="17"/>
  <c r="E454" i="17"/>
  <c r="F454" i="17" s="1"/>
  <c r="D454" i="17"/>
  <c r="H453" i="17"/>
  <c r="G452" i="27"/>
  <c r="H452" i="27" s="1"/>
  <c r="E453" i="27"/>
  <c r="F453" i="27" s="1"/>
  <c r="D453" i="27" s="1"/>
  <c r="E452" i="18"/>
  <c r="F452" i="18" s="1"/>
  <c r="D452" i="18" s="1"/>
  <c r="G451" i="18"/>
  <c r="H451" i="18" s="1"/>
  <c r="K451" i="10"/>
  <c r="G450" i="10"/>
  <c r="E451" i="10"/>
  <c r="F451" i="10" s="1"/>
  <c r="D451" i="10" s="1"/>
  <c r="H450" i="10"/>
  <c r="G450" i="11"/>
  <c r="H450" i="11" s="1"/>
  <c r="E451" i="11"/>
  <c r="F451" i="11" s="1"/>
  <c r="D451" i="11" s="1"/>
  <c r="H450" i="8"/>
  <c r="G450" i="8"/>
  <c r="E451" i="8"/>
  <c r="F451" i="8" s="1"/>
  <c r="D451" i="8"/>
  <c r="E451" i="6"/>
  <c r="F451" i="6" s="1"/>
  <c r="D451" i="6" s="1"/>
  <c r="G450" i="6"/>
  <c r="H450" i="6"/>
  <c r="E451" i="5"/>
  <c r="F451" i="5" s="1"/>
  <c r="D451" i="5" s="1"/>
  <c r="G450" i="5"/>
  <c r="H450" i="5"/>
  <c r="E434" i="4"/>
  <c r="F434" i="4" s="1"/>
  <c r="D434" i="4" s="1"/>
  <c r="G433" i="4"/>
  <c r="H433" i="4" s="1"/>
  <c r="E413" i="7"/>
  <c r="F413" i="7" s="1"/>
  <c r="D413" i="7" s="1"/>
  <c r="G413" i="7" s="1"/>
  <c r="H412" i="7"/>
  <c r="E490" i="20" l="1"/>
  <c r="F490" i="20" s="1"/>
  <c r="D490" i="20" s="1"/>
  <c r="G489" i="20"/>
  <c r="H489" i="20" s="1"/>
  <c r="G489" i="12"/>
  <c r="H489" i="12" s="1"/>
  <c r="E490" i="12"/>
  <c r="F490" i="12" s="1"/>
  <c r="D490" i="12" s="1"/>
  <c r="D445" i="9"/>
  <c r="G442" i="26"/>
  <c r="H442" i="26" s="1"/>
  <c r="E443" i="26"/>
  <c r="F443" i="26" s="1"/>
  <c r="E472" i="25"/>
  <c r="F472" i="25" s="1"/>
  <c r="D472" i="25" s="1"/>
  <c r="G471" i="25"/>
  <c r="H471" i="25"/>
  <c r="E470" i="24"/>
  <c r="F470" i="24" s="1"/>
  <c r="D470" i="24" s="1"/>
  <c r="G469" i="24"/>
  <c r="H469" i="24" s="1"/>
  <c r="G469" i="23"/>
  <c r="H469" i="23" s="1"/>
  <c r="E470" i="23"/>
  <c r="F470" i="23" s="1"/>
  <c r="D470" i="23" s="1"/>
  <c r="E470" i="19"/>
  <c r="F470" i="19" s="1"/>
  <c r="D470" i="19" s="1"/>
  <c r="G469" i="19"/>
  <c r="H469" i="19" s="1"/>
  <c r="G469" i="16"/>
  <c r="H469" i="16" s="1"/>
  <c r="E470" i="16"/>
  <c r="F470" i="16" s="1"/>
  <c r="D470" i="16" s="1"/>
  <c r="E453" i="13"/>
  <c r="F453" i="13" s="1"/>
  <c r="D453" i="13" s="1"/>
  <c r="G452" i="13"/>
  <c r="H452" i="13" s="1"/>
  <c r="E470" i="22"/>
  <c r="F470" i="22" s="1"/>
  <c r="D470" i="22" s="1"/>
  <c r="G469" i="22"/>
  <c r="H469" i="22" s="1"/>
  <c r="E462" i="21"/>
  <c r="F462" i="21" s="1"/>
  <c r="D462" i="21" s="1"/>
  <c r="G461" i="21"/>
  <c r="H461" i="21" s="1"/>
  <c r="E462" i="15"/>
  <c r="F462" i="15" s="1"/>
  <c r="D462" i="15" s="1"/>
  <c r="G461" i="15"/>
  <c r="H461" i="15" s="1"/>
  <c r="F243" i="14"/>
  <c r="D243" i="14" s="1"/>
  <c r="G454" i="17"/>
  <c r="H454" i="17" s="1"/>
  <c r="E455" i="17"/>
  <c r="F455" i="17" s="1"/>
  <c r="D455" i="17" s="1"/>
  <c r="G453" i="27"/>
  <c r="H453" i="27" s="1"/>
  <c r="E454" i="27"/>
  <c r="F454" i="27" s="1"/>
  <c r="D454" i="27" s="1"/>
  <c r="G452" i="18"/>
  <c r="H452" i="18" s="1"/>
  <c r="E453" i="18"/>
  <c r="F453" i="18" s="1"/>
  <c r="D453" i="18" s="1"/>
  <c r="K452" i="10"/>
  <c r="G451" i="10"/>
  <c r="E452" i="10"/>
  <c r="F452" i="10" s="1"/>
  <c r="D452" i="10" s="1"/>
  <c r="H451" i="10"/>
  <c r="E452" i="11"/>
  <c r="F452" i="11" s="1"/>
  <c r="D452" i="11" s="1"/>
  <c r="G451" i="11"/>
  <c r="H451" i="11" s="1"/>
  <c r="G451" i="8"/>
  <c r="H451" i="8" s="1"/>
  <c r="E452" i="8"/>
  <c r="F452" i="8" s="1"/>
  <c r="D452" i="8" s="1"/>
  <c r="G451" i="6"/>
  <c r="E452" i="6"/>
  <c r="F452" i="6" s="1"/>
  <c r="D452" i="6" s="1"/>
  <c r="H451" i="6"/>
  <c r="E452" i="5"/>
  <c r="F452" i="5" s="1"/>
  <c r="D452" i="5" s="1"/>
  <c r="G451" i="5"/>
  <c r="H451" i="5"/>
  <c r="E435" i="4"/>
  <c r="F435" i="4" s="1"/>
  <c r="D435" i="4" s="1"/>
  <c r="G434" i="4"/>
  <c r="H434" i="4" s="1"/>
  <c r="H413" i="7"/>
  <c r="E414" i="7"/>
  <c r="F414" i="7" s="1"/>
  <c r="D414" i="7" s="1"/>
  <c r="G414" i="7" s="1"/>
  <c r="E491" i="20" l="1"/>
  <c r="F491" i="20" s="1"/>
  <c r="D491" i="20" s="1"/>
  <c r="G490" i="20"/>
  <c r="H490" i="20"/>
  <c r="G490" i="12"/>
  <c r="H490" i="12" s="1"/>
  <c r="E491" i="12"/>
  <c r="F491" i="12" s="1"/>
  <c r="D491" i="12" s="1"/>
  <c r="E446" i="9"/>
  <c r="F446" i="9" s="1"/>
  <c r="D446" i="9" s="1"/>
  <c r="G445" i="9"/>
  <c r="H445" i="9" s="1"/>
  <c r="K446" i="9"/>
  <c r="D443" i="26"/>
  <c r="G472" i="25"/>
  <c r="E473" i="25"/>
  <c r="F473" i="25" s="1"/>
  <c r="D473" i="25" s="1"/>
  <c r="H472" i="25"/>
  <c r="G470" i="24"/>
  <c r="H470" i="24" s="1"/>
  <c r="E471" i="24"/>
  <c r="F471" i="24" s="1"/>
  <c r="D471" i="24" s="1"/>
  <c r="G470" i="23"/>
  <c r="E471" i="23"/>
  <c r="F471" i="23" s="1"/>
  <c r="D471" i="23" s="1"/>
  <c r="H470" i="23"/>
  <c r="G470" i="19"/>
  <c r="H470" i="19" s="1"/>
  <c r="E471" i="19"/>
  <c r="F471" i="19" s="1"/>
  <c r="D471" i="19" s="1"/>
  <c r="E471" i="16"/>
  <c r="F471" i="16" s="1"/>
  <c r="D471" i="16" s="1"/>
  <c r="G470" i="16"/>
  <c r="H470" i="16" s="1"/>
  <c r="G453" i="13"/>
  <c r="H453" i="13" s="1"/>
  <c r="E454" i="13"/>
  <c r="F454" i="13" s="1"/>
  <c r="D454" i="13" s="1"/>
  <c r="E471" i="22"/>
  <c r="F471" i="22" s="1"/>
  <c r="D471" i="22" s="1"/>
  <c r="G470" i="22"/>
  <c r="H470" i="22" s="1"/>
  <c r="E463" i="21"/>
  <c r="F463" i="21" s="1"/>
  <c r="D463" i="21" s="1"/>
  <c r="G462" i="21"/>
  <c r="H462" i="21"/>
  <c r="G462" i="15"/>
  <c r="H462" i="15" s="1"/>
  <c r="E463" i="15"/>
  <c r="F463" i="15" s="1"/>
  <c r="D463" i="15" s="1"/>
  <c r="G243" i="14"/>
  <c r="H243" i="14" s="1"/>
  <c r="E244" i="14"/>
  <c r="E456" i="17"/>
  <c r="F456" i="17" s="1"/>
  <c r="D456" i="17"/>
  <c r="G455" i="17"/>
  <c r="H455" i="17" s="1"/>
  <c r="E455" i="27"/>
  <c r="F455" i="27" s="1"/>
  <c r="D455" i="27" s="1"/>
  <c r="G454" i="27"/>
  <c r="H454" i="27"/>
  <c r="E454" i="18"/>
  <c r="F454" i="18" s="1"/>
  <c r="D454" i="18" s="1"/>
  <c r="G453" i="18"/>
  <c r="H453" i="18" s="1"/>
  <c r="E453" i="10"/>
  <c r="F453" i="10" s="1"/>
  <c r="D453" i="10" s="1"/>
  <c r="K453" i="10"/>
  <c r="G452" i="10"/>
  <c r="H452" i="10" s="1"/>
  <c r="E453" i="11"/>
  <c r="F453" i="11" s="1"/>
  <c r="D453" i="11" s="1"/>
  <c r="G452" i="11"/>
  <c r="H452" i="11" s="1"/>
  <c r="E453" i="8"/>
  <c r="F453" i="8" s="1"/>
  <c r="D453" i="8" s="1"/>
  <c r="G452" i="8"/>
  <c r="H452" i="8"/>
  <c r="G452" i="6"/>
  <c r="E453" i="6"/>
  <c r="F453" i="6" s="1"/>
  <c r="D453" i="6"/>
  <c r="H452" i="6"/>
  <c r="E453" i="5"/>
  <c r="F453" i="5" s="1"/>
  <c r="D453" i="5" s="1"/>
  <c r="G452" i="5"/>
  <c r="H452" i="5"/>
  <c r="E436" i="4"/>
  <c r="F436" i="4" s="1"/>
  <c r="D436" i="4" s="1"/>
  <c r="G435" i="4"/>
  <c r="H435" i="4" s="1"/>
  <c r="E415" i="7"/>
  <c r="F415" i="7" s="1"/>
  <c r="D415" i="7" s="1"/>
  <c r="G415" i="7" s="1"/>
  <c r="H414" i="7"/>
  <c r="G491" i="20" l="1"/>
  <c r="E492" i="20"/>
  <c r="F492" i="20" s="1"/>
  <c r="D492" i="20" s="1"/>
  <c r="H491" i="20"/>
  <c r="E492" i="12"/>
  <c r="F492" i="12" s="1"/>
  <c r="D492" i="12" s="1"/>
  <c r="G491" i="12"/>
  <c r="H491" i="12" s="1"/>
  <c r="G446" i="9"/>
  <c r="H446" i="9" s="1"/>
  <c r="K447" i="9"/>
  <c r="E447" i="9"/>
  <c r="F447" i="9" s="1"/>
  <c r="E444" i="26"/>
  <c r="F444" i="26" s="1"/>
  <c r="G443" i="26"/>
  <c r="H443" i="26" s="1"/>
  <c r="E474" i="25"/>
  <c r="F474" i="25" s="1"/>
  <c r="D474" i="25" s="1"/>
  <c r="G473" i="25"/>
  <c r="H473" i="25"/>
  <c r="E472" i="24"/>
  <c r="F472" i="24" s="1"/>
  <c r="D472" i="24" s="1"/>
  <c r="G471" i="24"/>
  <c r="H471" i="24" s="1"/>
  <c r="E472" i="23"/>
  <c r="F472" i="23" s="1"/>
  <c r="D472" i="23"/>
  <c r="G471" i="23"/>
  <c r="H471" i="23" s="1"/>
  <c r="G471" i="19"/>
  <c r="H471" i="19" s="1"/>
  <c r="E472" i="19"/>
  <c r="F472" i="19" s="1"/>
  <c r="D472" i="19" s="1"/>
  <c r="E472" i="16"/>
  <c r="F472" i="16" s="1"/>
  <c r="D472" i="16" s="1"/>
  <c r="G471" i="16"/>
  <c r="H471" i="16" s="1"/>
  <c r="E455" i="13"/>
  <c r="F455" i="13" s="1"/>
  <c r="D455" i="13" s="1"/>
  <c r="G454" i="13"/>
  <c r="H454" i="13" s="1"/>
  <c r="E472" i="22"/>
  <c r="F472" i="22" s="1"/>
  <c r="D472" i="22" s="1"/>
  <c r="G471" i="22"/>
  <c r="H471" i="22" s="1"/>
  <c r="E464" i="21"/>
  <c r="F464" i="21" s="1"/>
  <c r="D464" i="21" s="1"/>
  <c r="G463" i="21"/>
  <c r="H463" i="21" s="1"/>
  <c r="G463" i="15"/>
  <c r="H463" i="15" s="1"/>
  <c r="E464" i="15"/>
  <c r="F464" i="15" s="1"/>
  <c r="D464" i="15" s="1"/>
  <c r="F244" i="14"/>
  <c r="D244" i="14" s="1"/>
  <c r="E457" i="17"/>
  <c r="F457" i="17" s="1"/>
  <c r="D457" i="17"/>
  <c r="G456" i="17"/>
  <c r="H456" i="17" s="1"/>
  <c r="E456" i="27"/>
  <c r="F456" i="27" s="1"/>
  <c r="D456" i="27" s="1"/>
  <c r="G455" i="27"/>
  <c r="H455" i="27" s="1"/>
  <c r="E455" i="18"/>
  <c r="F455" i="18" s="1"/>
  <c r="D455" i="18" s="1"/>
  <c r="G454" i="18"/>
  <c r="H454" i="18" s="1"/>
  <c r="E454" i="10"/>
  <c r="F454" i="10" s="1"/>
  <c r="D454" i="10"/>
  <c r="K454" i="10"/>
  <c r="G453" i="10"/>
  <c r="H453" i="10" s="1"/>
  <c r="E454" i="11"/>
  <c r="F454" i="11" s="1"/>
  <c r="G453" i="11"/>
  <c r="H453" i="11" s="1"/>
  <c r="D454" i="11"/>
  <c r="E454" i="8"/>
  <c r="F454" i="8" s="1"/>
  <c r="D454" i="8" s="1"/>
  <c r="G453" i="8"/>
  <c r="H453" i="8"/>
  <c r="G453" i="6"/>
  <c r="H453" i="6" s="1"/>
  <c r="E454" i="6"/>
  <c r="F454" i="6" s="1"/>
  <c r="D454" i="6" s="1"/>
  <c r="G453" i="5"/>
  <c r="E454" i="5"/>
  <c r="F454" i="5" s="1"/>
  <c r="D454" i="5" s="1"/>
  <c r="H453" i="5"/>
  <c r="G436" i="4"/>
  <c r="H436" i="4" s="1"/>
  <c r="E437" i="4"/>
  <c r="F437" i="4" s="1"/>
  <c r="D437" i="4" s="1"/>
  <c r="E416" i="7"/>
  <c r="F416" i="7" s="1"/>
  <c r="D416" i="7" s="1"/>
  <c r="G416" i="7" s="1"/>
  <c r="H415" i="7"/>
  <c r="G492" i="20" l="1"/>
  <c r="E493" i="20"/>
  <c r="F493" i="20" s="1"/>
  <c r="D493" i="20" s="1"/>
  <c r="H492" i="20"/>
  <c r="G492" i="12"/>
  <c r="H492" i="12" s="1"/>
  <c r="E493" i="12"/>
  <c r="F493" i="12" s="1"/>
  <c r="D493" i="12" s="1"/>
  <c r="D444" i="26"/>
  <c r="G444" i="26" s="1"/>
  <c r="H444" i="26" s="1"/>
  <c r="D447" i="9"/>
  <c r="E475" i="25"/>
  <c r="F475" i="25" s="1"/>
  <c r="D475" i="25" s="1"/>
  <c r="G474" i="25"/>
  <c r="H474" i="25" s="1"/>
  <c r="E473" i="24"/>
  <c r="F473" i="24" s="1"/>
  <c r="D473" i="24"/>
  <c r="G472" i="24"/>
  <c r="H472" i="24" s="1"/>
  <c r="E473" i="23"/>
  <c r="F473" i="23" s="1"/>
  <c r="D473" i="23" s="1"/>
  <c r="G472" i="23"/>
  <c r="H472" i="23" s="1"/>
  <c r="E473" i="19"/>
  <c r="F473" i="19" s="1"/>
  <c r="D473" i="19" s="1"/>
  <c r="G472" i="19"/>
  <c r="H472" i="19" s="1"/>
  <c r="E473" i="16"/>
  <c r="F473" i="16" s="1"/>
  <c r="D473" i="16" s="1"/>
  <c r="G472" i="16"/>
  <c r="H472" i="16" s="1"/>
  <c r="G455" i="13"/>
  <c r="H455" i="13" s="1"/>
  <c r="E456" i="13"/>
  <c r="F456" i="13" s="1"/>
  <c r="D456" i="13" s="1"/>
  <c r="G472" i="22"/>
  <c r="H472" i="22" s="1"/>
  <c r="E473" i="22"/>
  <c r="F473" i="22" s="1"/>
  <c r="D473" i="22" s="1"/>
  <c r="G464" i="21"/>
  <c r="H464" i="21" s="1"/>
  <c r="E465" i="21"/>
  <c r="F465" i="21" s="1"/>
  <c r="D465" i="21" s="1"/>
  <c r="E465" i="15"/>
  <c r="F465" i="15" s="1"/>
  <c r="D465" i="15" s="1"/>
  <c r="G464" i="15"/>
  <c r="H464" i="15" s="1"/>
  <c r="G244" i="14"/>
  <c r="H244" i="14" s="1"/>
  <c r="E245" i="14"/>
  <c r="G457" i="17"/>
  <c r="H457" i="17" s="1"/>
  <c r="E458" i="17"/>
  <c r="F458" i="17" s="1"/>
  <c r="D458" i="17" s="1"/>
  <c r="G456" i="27"/>
  <c r="H456" i="27" s="1"/>
  <c r="E457" i="27"/>
  <c r="F457" i="27" s="1"/>
  <c r="D457" i="27" s="1"/>
  <c r="E456" i="18"/>
  <c r="F456" i="18" s="1"/>
  <c r="D456" i="18" s="1"/>
  <c r="G455" i="18"/>
  <c r="H455" i="18" s="1"/>
  <c r="E455" i="10"/>
  <c r="F455" i="10" s="1"/>
  <c r="D455" i="10" s="1"/>
  <c r="K455" i="10"/>
  <c r="G454" i="10"/>
  <c r="H454" i="10" s="1"/>
  <c r="G454" i="11"/>
  <c r="H454" i="11" s="1"/>
  <c r="E455" i="11"/>
  <c r="F455" i="11" s="1"/>
  <c r="D455" i="11"/>
  <c r="G454" i="8"/>
  <c r="E455" i="8"/>
  <c r="F455" i="8" s="1"/>
  <c r="D455" i="8" s="1"/>
  <c r="H454" i="8"/>
  <c r="E455" i="6"/>
  <c r="F455" i="6" s="1"/>
  <c r="G454" i="6"/>
  <c r="D455" i="6"/>
  <c r="H454" i="6"/>
  <c r="E455" i="5"/>
  <c r="F455" i="5" s="1"/>
  <c r="D455" i="5" s="1"/>
  <c r="G454" i="5"/>
  <c r="H454" i="5"/>
  <c r="E438" i="4"/>
  <c r="F438" i="4" s="1"/>
  <c r="D438" i="4" s="1"/>
  <c r="G437" i="4"/>
  <c r="H437" i="4"/>
  <c r="E417" i="7"/>
  <c r="F417" i="7" s="1"/>
  <c r="D417" i="7" s="1"/>
  <c r="G417" i="7" s="1"/>
  <c r="H416" i="7"/>
  <c r="E494" i="20" l="1"/>
  <c r="F494" i="20" s="1"/>
  <c r="D494" i="20" s="1"/>
  <c r="G493" i="20"/>
  <c r="H493" i="20"/>
  <c r="E494" i="12"/>
  <c r="F494" i="12" s="1"/>
  <c r="D494" i="12" s="1"/>
  <c r="G493" i="12"/>
  <c r="H493" i="12"/>
  <c r="E445" i="26"/>
  <c r="F445" i="26" s="1"/>
  <c r="K448" i="9"/>
  <c r="G447" i="9"/>
  <c r="H447" i="9" s="1"/>
  <c r="E448" i="9"/>
  <c r="F448" i="9" s="1"/>
  <c r="D448" i="9" s="1"/>
  <c r="G475" i="25"/>
  <c r="H475" i="25" s="1"/>
  <c r="E476" i="25"/>
  <c r="F476" i="25" s="1"/>
  <c r="D476" i="25" s="1"/>
  <c r="G473" i="24"/>
  <c r="H473" i="24" s="1"/>
  <c r="E474" i="24"/>
  <c r="F474" i="24" s="1"/>
  <c r="D474" i="24" s="1"/>
  <c r="G473" i="23"/>
  <c r="H473" i="23" s="1"/>
  <c r="E474" i="23"/>
  <c r="F474" i="23" s="1"/>
  <c r="D474" i="23" s="1"/>
  <c r="E474" i="19"/>
  <c r="F474" i="19" s="1"/>
  <c r="D474" i="19" s="1"/>
  <c r="G473" i="19"/>
  <c r="H473" i="19"/>
  <c r="G473" i="16"/>
  <c r="H473" i="16" s="1"/>
  <c r="E474" i="16"/>
  <c r="F474" i="16" s="1"/>
  <c r="D474" i="16" s="1"/>
  <c r="E457" i="13"/>
  <c r="F457" i="13" s="1"/>
  <c r="D457" i="13" s="1"/>
  <c r="G456" i="13"/>
  <c r="H456" i="13" s="1"/>
  <c r="E474" i="22"/>
  <c r="F474" i="22" s="1"/>
  <c r="D474" i="22" s="1"/>
  <c r="G473" i="22"/>
  <c r="H473" i="22"/>
  <c r="E466" i="21"/>
  <c r="F466" i="21" s="1"/>
  <c r="D466" i="21" s="1"/>
  <c r="G465" i="21"/>
  <c r="H465" i="21" s="1"/>
  <c r="E466" i="15"/>
  <c r="F466" i="15" s="1"/>
  <c r="D466" i="15" s="1"/>
  <c r="G465" i="15"/>
  <c r="H465" i="15" s="1"/>
  <c r="F245" i="14"/>
  <c r="D245" i="14" s="1"/>
  <c r="G458" i="17"/>
  <c r="E459" i="17"/>
  <c r="F459" i="17" s="1"/>
  <c r="D459" i="17" s="1"/>
  <c r="H458" i="17"/>
  <c r="E458" i="27"/>
  <c r="F458" i="27" s="1"/>
  <c r="D458" i="27" s="1"/>
  <c r="G457" i="27"/>
  <c r="H457" i="27" s="1"/>
  <c r="G456" i="18"/>
  <c r="H456" i="18" s="1"/>
  <c r="E457" i="18"/>
  <c r="F457" i="18" s="1"/>
  <c r="D457" i="18" s="1"/>
  <c r="G455" i="10"/>
  <c r="H455" i="10" s="1"/>
  <c r="E456" i="10"/>
  <c r="F456" i="10" s="1"/>
  <c r="D456" i="10" s="1"/>
  <c r="K456" i="10"/>
  <c r="G455" i="11"/>
  <c r="H455" i="11" s="1"/>
  <c r="E456" i="11"/>
  <c r="F456" i="11" s="1"/>
  <c r="D456" i="11" s="1"/>
  <c r="G455" i="8"/>
  <c r="E456" i="8"/>
  <c r="F456" i="8" s="1"/>
  <c r="D456" i="8" s="1"/>
  <c r="H455" i="8"/>
  <c r="E456" i="6"/>
  <c r="F456" i="6" s="1"/>
  <c r="D456" i="6" s="1"/>
  <c r="G455" i="6"/>
  <c r="H455" i="6" s="1"/>
  <c r="E456" i="5"/>
  <c r="F456" i="5" s="1"/>
  <c r="D456" i="5" s="1"/>
  <c r="G455" i="5"/>
  <c r="H455" i="5" s="1"/>
  <c r="E439" i="4"/>
  <c r="F439" i="4" s="1"/>
  <c r="D439" i="4" s="1"/>
  <c r="G438" i="4"/>
  <c r="H438" i="4"/>
  <c r="E418" i="7"/>
  <c r="F418" i="7" s="1"/>
  <c r="D418" i="7" s="1"/>
  <c r="G418" i="7" s="1"/>
  <c r="H417" i="7"/>
  <c r="D445" i="26" l="1"/>
  <c r="E495" i="20"/>
  <c r="F495" i="20" s="1"/>
  <c r="D495" i="20" s="1"/>
  <c r="G494" i="20"/>
  <c r="H494" i="20"/>
  <c r="G494" i="12"/>
  <c r="H494" i="12" s="1"/>
  <c r="E495" i="12"/>
  <c r="F495" i="12" s="1"/>
  <c r="D495" i="12" s="1"/>
  <c r="G445" i="26"/>
  <c r="H445" i="26" s="1"/>
  <c r="E446" i="26"/>
  <c r="F446" i="26" s="1"/>
  <c r="D446" i="26" s="1"/>
  <c r="G448" i="9"/>
  <c r="K449" i="9"/>
  <c r="E449" i="9"/>
  <c r="F449" i="9" s="1"/>
  <c r="D449" i="9" s="1"/>
  <c r="H448" i="9"/>
  <c r="E477" i="25"/>
  <c r="F477" i="25" s="1"/>
  <c r="D477" i="25" s="1"/>
  <c r="G476" i="25"/>
  <c r="H476" i="25" s="1"/>
  <c r="E475" i="24"/>
  <c r="F475" i="24" s="1"/>
  <c r="D475" i="24" s="1"/>
  <c r="G474" i="24"/>
  <c r="H474" i="24" s="1"/>
  <c r="E475" i="23"/>
  <c r="F475" i="23" s="1"/>
  <c r="D475" i="23" s="1"/>
  <c r="G474" i="23"/>
  <c r="H474" i="23" s="1"/>
  <c r="G474" i="19"/>
  <c r="E475" i="19"/>
  <c r="F475" i="19" s="1"/>
  <c r="D475" i="19" s="1"/>
  <c r="H474" i="19"/>
  <c r="E475" i="16"/>
  <c r="F475" i="16" s="1"/>
  <c r="D475" i="16" s="1"/>
  <c r="G474" i="16"/>
  <c r="H474" i="16" s="1"/>
  <c r="E458" i="13"/>
  <c r="F458" i="13" s="1"/>
  <c r="D458" i="13" s="1"/>
  <c r="G457" i="13"/>
  <c r="H457" i="13" s="1"/>
  <c r="E475" i="22"/>
  <c r="F475" i="22" s="1"/>
  <c r="D475" i="22" s="1"/>
  <c r="G474" i="22"/>
  <c r="H474" i="22"/>
  <c r="E467" i="21"/>
  <c r="F467" i="21" s="1"/>
  <c r="D467" i="21" s="1"/>
  <c r="G466" i="21"/>
  <c r="H466" i="21" s="1"/>
  <c r="G466" i="15"/>
  <c r="H466" i="15" s="1"/>
  <c r="E467" i="15"/>
  <c r="F467" i="15" s="1"/>
  <c r="D467" i="15" s="1"/>
  <c r="G245" i="14"/>
  <c r="H245" i="14" s="1"/>
  <c r="E246" i="14"/>
  <c r="G459" i="17"/>
  <c r="E460" i="17"/>
  <c r="F460" i="17" s="1"/>
  <c r="D460" i="17" s="1"/>
  <c r="H459" i="17"/>
  <c r="E459" i="27"/>
  <c r="F459" i="27" s="1"/>
  <c r="D459" i="27" s="1"/>
  <c r="G458" i="27"/>
  <c r="H458" i="27" s="1"/>
  <c r="E458" i="18"/>
  <c r="F458" i="18" s="1"/>
  <c r="D458" i="18" s="1"/>
  <c r="G457" i="18"/>
  <c r="H457" i="18" s="1"/>
  <c r="G456" i="10"/>
  <c r="E457" i="10"/>
  <c r="F457" i="10" s="1"/>
  <c r="K457" i="10"/>
  <c r="D457" i="10" s="1"/>
  <c r="H456" i="10"/>
  <c r="G456" i="11"/>
  <c r="E457" i="11"/>
  <c r="F457" i="11" s="1"/>
  <c r="D457" i="11"/>
  <c r="H456" i="11"/>
  <c r="E457" i="8"/>
  <c r="F457" i="8" s="1"/>
  <c r="D457" i="8"/>
  <c r="G456" i="8"/>
  <c r="H456" i="8"/>
  <c r="G456" i="6"/>
  <c r="H456" i="6" s="1"/>
  <c r="E457" i="6"/>
  <c r="F457" i="6" s="1"/>
  <c r="D457" i="6" s="1"/>
  <c r="G456" i="5"/>
  <c r="H456" i="5" s="1"/>
  <c r="E457" i="5"/>
  <c r="F457" i="5" s="1"/>
  <c r="D457" i="5" s="1"/>
  <c r="E440" i="4"/>
  <c r="F440" i="4" s="1"/>
  <c r="D440" i="4" s="1"/>
  <c r="G439" i="4"/>
  <c r="H439" i="4" s="1"/>
  <c r="H418" i="7"/>
  <c r="E419" i="7"/>
  <c r="F419" i="7" s="1"/>
  <c r="D419" i="7" s="1"/>
  <c r="G419" i="7" s="1"/>
  <c r="E496" i="20" l="1"/>
  <c r="F496" i="20" s="1"/>
  <c r="D496" i="20" s="1"/>
  <c r="G495" i="20"/>
  <c r="H495" i="20" s="1"/>
  <c r="E496" i="12"/>
  <c r="F496" i="12" s="1"/>
  <c r="D496" i="12" s="1"/>
  <c r="G495" i="12"/>
  <c r="H495" i="12"/>
  <c r="E447" i="26"/>
  <c r="F447" i="26" s="1"/>
  <c r="D447" i="26" s="1"/>
  <c r="G447" i="26" s="1"/>
  <c r="G446" i="26"/>
  <c r="H446" i="26" s="1"/>
  <c r="K450" i="9"/>
  <c r="E450" i="9"/>
  <c r="F450" i="9" s="1"/>
  <c r="G449" i="9"/>
  <c r="H449" i="9" s="1"/>
  <c r="G477" i="25"/>
  <c r="E478" i="25"/>
  <c r="F478" i="25" s="1"/>
  <c r="D478" i="25" s="1"/>
  <c r="H477" i="25"/>
  <c r="G475" i="24"/>
  <c r="H475" i="24" s="1"/>
  <c r="E476" i="24"/>
  <c r="F476" i="24" s="1"/>
  <c r="D476" i="24" s="1"/>
  <c r="E476" i="23"/>
  <c r="F476" i="23" s="1"/>
  <c r="D476" i="23" s="1"/>
  <c r="G475" i="23"/>
  <c r="H475" i="23" s="1"/>
  <c r="G475" i="19"/>
  <c r="E476" i="19"/>
  <c r="F476" i="19" s="1"/>
  <c r="D476" i="19" s="1"/>
  <c r="H475" i="19"/>
  <c r="E476" i="16"/>
  <c r="F476" i="16" s="1"/>
  <c r="D476" i="16" s="1"/>
  <c r="G475" i="16"/>
  <c r="H475" i="16" s="1"/>
  <c r="G458" i="13"/>
  <c r="H458" i="13" s="1"/>
  <c r="E459" i="13"/>
  <c r="F459" i="13" s="1"/>
  <c r="D459" i="13" s="1"/>
  <c r="E476" i="22"/>
  <c r="F476" i="22" s="1"/>
  <c r="D476" i="22" s="1"/>
  <c r="G475" i="22"/>
  <c r="H475" i="22" s="1"/>
  <c r="E468" i="21"/>
  <c r="F468" i="21" s="1"/>
  <c r="D468" i="21" s="1"/>
  <c r="G467" i="21"/>
  <c r="H467" i="21"/>
  <c r="G467" i="15"/>
  <c r="H467" i="15" s="1"/>
  <c r="E468" i="15"/>
  <c r="F468" i="15" s="1"/>
  <c r="D468" i="15" s="1"/>
  <c r="F246" i="14"/>
  <c r="D246" i="14" s="1"/>
  <c r="E461" i="17"/>
  <c r="F461" i="17" s="1"/>
  <c r="D461" i="17"/>
  <c r="G460" i="17"/>
  <c r="H460" i="17"/>
  <c r="E460" i="27"/>
  <c r="F460" i="27" s="1"/>
  <c r="D460" i="27" s="1"/>
  <c r="G459" i="27"/>
  <c r="H459" i="27" s="1"/>
  <c r="E459" i="18"/>
  <c r="F459" i="18" s="1"/>
  <c r="D459" i="18" s="1"/>
  <c r="G458" i="18"/>
  <c r="H458" i="18" s="1"/>
  <c r="K458" i="10"/>
  <c r="G457" i="10"/>
  <c r="E458" i="10"/>
  <c r="F458" i="10" s="1"/>
  <c r="D458" i="10" s="1"/>
  <c r="H457" i="10"/>
  <c r="G457" i="11"/>
  <c r="E458" i="11"/>
  <c r="F458" i="11" s="1"/>
  <c r="D458" i="11" s="1"/>
  <c r="H457" i="11"/>
  <c r="E458" i="8"/>
  <c r="F458" i="8" s="1"/>
  <c r="D458" i="8" s="1"/>
  <c r="G457" i="8"/>
  <c r="H457" i="8" s="1"/>
  <c r="E458" i="6"/>
  <c r="F458" i="6" s="1"/>
  <c r="D458" i="6"/>
  <c r="G457" i="6"/>
  <c r="H457" i="6"/>
  <c r="G457" i="5"/>
  <c r="H457" i="5" s="1"/>
  <c r="E458" i="5"/>
  <c r="F458" i="5" s="1"/>
  <c r="D458" i="5" s="1"/>
  <c r="G440" i="4"/>
  <c r="H440" i="4" s="1"/>
  <c r="E441" i="4"/>
  <c r="F441" i="4" s="1"/>
  <c r="D441" i="4" s="1"/>
  <c r="E420" i="7"/>
  <c r="F420" i="7" s="1"/>
  <c r="D420" i="7" s="1"/>
  <c r="G420" i="7" s="1"/>
  <c r="H419" i="7"/>
  <c r="E448" i="26" l="1"/>
  <c r="F448" i="26" s="1"/>
  <c r="G496" i="20"/>
  <c r="E497" i="20"/>
  <c r="F497" i="20" s="1"/>
  <c r="D497" i="20" s="1"/>
  <c r="H496" i="20"/>
  <c r="E497" i="12"/>
  <c r="F497" i="12" s="1"/>
  <c r="D497" i="12" s="1"/>
  <c r="G496" i="12"/>
  <c r="H496" i="12"/>
  <c r="H447" i="26"/>
  <c r="D450" i="9"/>
  <c r="E479" i="25"/>
  <c r="F479" i="25" s="1"/>
  <c r="D479" i="25" s="1"/>
  <c r="G478" i="25"/>
  <c r="H478" i="25"/>
  <c r="E477" i="24"/>
  <c r="F477" i="24" s="1"/>
  <c r="D477" i="24"/>
  <c r="G476" i="24"/>
  <c r="H476" i="24"/>
  <c r="G476" i="23"/>
  <c r="H476" i="23" s="1"/>
  <c r="E477" i="23"/>
  <c r="F477" i="23" s="1"/>
  <c r="D477" i="23" s="1"/>
  <c r="E477" i="19"/>
  <c r="F477" i="19" s="1"/>
  <c r="D477" i="19" s="1"/>
  <c r="G476" i="19"/>
  <c r="H476" i="19" s="1"/>
  <c r="G476" i="16"/>
  <c r="H476" i="16" s="1"/>
  <c r="E477" i="16"/>
  <c r="F477" i="16" s="1"/>
  <c r="D477" i="16" s="1"/>
  <c r="E460" i="13"/>
  <c r="F460" i="13" s="1"/>
  <c r="D460" i="13" s="1"/>
  <c r="G459" i="13"/>
  <c r="H459" i="13" s="1"/>
  <c r="G476" i="22"/>
  <c r="H476" i="22" s="1"/>
  <c r="E477" i="22"/>
  <c r="F477" i="22" s="1"/>
  <c r="D477" i="22" s="1"/>
  <c r="G468" i="21"/>
  <c r="H468" i="21" s="1"/>
  <c r="E469" i="21"/>
  <c r="F469" i="21" s="1"/>
  <c r="D469" i="21" s="1"/>
  <c r="E469" i="15"/>
  <c r="F469" i="15" s="1"/>
  <c r="D469" i="15" s="1"/>
  <c r="G468" i="15"/>
  <c r="H468" i="15" s="1"/>
  <c r="G246" i="14"/>
  <c r="H246" i="14" s="1"/>
  <c r="E247" i="14"/>
  <c r="E462" i="17"/>
  <c r="F462" i="17" s="1"/>
  <c r="D462" i="17"/>
  <c r="G461" i="17"/>
  <c r="H461" i="17"/>
  <c r="G460" i="27"/>
  <c r="H460" i="27" s="1"/>
  <c r="E461" i="27"/>
  <c r="F461" i="27" s="1"/>
  <c r="D461" i="27" s="1"/>
  <c r="E460" i="18"/>
  <c r="F460" i="18" s="1"/>
  <c r="D460" i="18" s="1"/>
  <c r="G459" i="18"/>
  <c r="H459" i="18" s="1"/>
  <c r="K459" i="10"/>
  <c r="G458" i="10"/>
  <c r="E459" i="10"/>
  <c r="F459" i="10" s="1"/>
  <c r="D459" i="10" s="1"/>
  <c r="H458" i="10"/>
  <c r="E459" i="11"/>
  <c r="F459" i="11" s="1"/>
  <c r="D459" i="11" s="1"/>
  <c r="G458" i="11"/>
  <c r="H458" i="11"/>
  <c r="G458" i="8"/>
  <c r="H458" i="8" s="1"/>
  <c r="E459" i="8"/>
  <c r="F459" i="8" s="1"/>
  <c r="D459" i="8" s="1"/>
  <c r="E459" i="6"/>
  <c r="F459" i="6" s="1"/>
  <c r="G458" i="6"/>
  <c r="D459" i="6"/>
  <c r="H458" i="6"/>
  <c r="G458" i="5"/>
  <c r="H458" i="5" s="1"/>
  <c r="E459" i="5"/>
  <c r="F459" i="5" s="1"/>
  <c r="D459" i="5" s="1"/>
  <c r="G441" i="4"/>
  <c r="E442" i="4"/>
  <c r="F442" i="4" s="1"/>
  <c r="D442" i="4" s="1"/>
  <c r="H441" i="4"/>
  <c r="E421" i="7"/>
  <c r="F421" i="7" s="1"/>
  <c r="D421" i="7" s="1"/>
  <c r="G421" i="7" s="1"/>
  <c r="H420" i="7"/>
  <c r="D448" i="26" l="1"/>
  <c r="E498" i="20"/>
  <c r="F498" i="20" s="1"/>
  <c r="D498" i="20" s="1"/>
  <c r="G497" i="20"/>
  <c r="H497" i="20"/>
  <c r="E498" i="12"/>
  <c r="F498" i="12" s="1"/>
  <c r="G497" i="12"/>
  <c r="D498" i="12"/>
  <c r="H497" i="12"/>
  <c r="K451" i="9"/>
  <c r="D451" i="9"/>
  <c r="G450" i="9"/>
  <c r="H450" i="9" s="1"/>
  <c r="E451" i="9"/>
  <c r="F451" i="9" s="1"/>
  <c r="E480" i="25"/>
  <c r="F480" i="25" s="1"/>
  <c r="D480" i="25" s="1"/>
  <c r="G479" i="25"/>
  <c r="H479" i="25" s="1"/>
  <c r="E478" i="24"/>
  <c r="F478" i="24" s="1"/>
  <c r="D478" i="24" s="1"/>
  <c r="G477" i="24"/>
  <c r="H477" i="24" s="1"/>
  <c r="E478" i="23"/>
  <c r="F478" i="23" s="1"/>
  <c r="D478" i="23" s="1"/>
  <c r="G477" i="23"/>
  <c r="H477" i="23"/>
  <c r="E478" i="19"/>
  <c r="F478" i="19" s="1"/>
  <c r="D478" i="19" s="1"/>
  <c r="G477" i="19"/>
  <c r="H477" i="19" s="1"/>
  <c r="G477" i="16"/>
  <c r="H477" i="16" s="1"/>
  <c r="E478" i="16"/>
  <c r="F478" i="16" s="1"/>
  <c r="D478" i="16" s="1"/>
  <c r="E461" i="13"/>
  <c r="F461" i="13" s="1"/>
  <c r="D461" i="13" s="1"/>
  <c r="G460" i="13"/>
  <c r="H460" i="13" s="1"/>
  <c r="G477" i="22"/>
  <c r="H477" i="22" s="1"/>
  <c r="E478" i="22"/>
  <c r="F478" i="22" s="1"/>
  <c r="D478" i="22" s="1"/>
  <c r="E470" i="21"/>
  <c r="F470" i="21" s="1"/>
  <c r="D470" i="21" s="1"/>
  <c r="G469" i="21"/>
  <c r="H469" i="21"/>
  <c r="E470" i="15"/>
  <c r="F470" i="15" s="1"/>
  <c r="D470" i="15" s="1"/>
  <c r="G469" i="15"/>
  <c r="H469" i="15" s="1"/>
  <c r="F247" i="14"/>
  <c r="D247" i="14" s="1"/>
  <c r="G462" i="17"/>
  <c r="H462" i="17" s="1"/>
  <c r="E463" i="17"/>
  <c r="F463" i="17" s="1"/>
  <c r="D463" i="17" s="1"/>
  <c r="E462" i="27"/>
  <c r="F462" i="27" s="1"/>
  <c r="D462" i="27" s="1"/>
  <c r="G461" i="27"/>
  <c r="H461" i="27" s="1"/>
  <c r="G460" i="18"/>
  <c r="H460" i="18" s="1"/>
  <c r="E461" i="18"/>
  <c r="F461" i="18" s="1"/>
  <c r="D461" i="18" s="1"/>
  <c r="K460" i="10"/>
  <c r="G459" i="10"/>
  <c r="E460" i="10"/>
  <c r="F460" i="10" s="1"/>
  <c r="D460" i="10" s="1"/>
  <c r="H459" i="10"/>
  <c r="E460" i="11"/>
  <c r="F460" i="11" s="1"/>
  <c r="D460" i="11"/>
  <c r="G459" i="11"/>
  <c r="H459" i="11"/>
  <c r="G459" i="8"/>
  <c r="E460" i="8"/>
  <c r="F460" i="8" s="1"/>
  <c r="D460" i="8" s="1"/>
  <c r="H459" i="8"/>
  <c r="G459" i="6"/>
  <c r="E460" i="6"/>
  <c r="F460" i="6" s="1"/>
  <c r="D460" i="6" s="1"/>
  <c r="H459" i="6"/>
  <c r="E460" i="5"/>
  <c r="F460" i="5" s="1"/>
  <c r="D460" i="5" s="1"/>
  <c r="G459" i="5"/>
  <c r="H459" i="5" s="1"/>
  <c r="E443" i="4"/>
  <c r="F443" i="4" s="1"/>
  <c r="D443" i="4" s="1"/>
  <c r="G442" i="4"/>
  <c r="H442" i="4" s="1"/>
  <c r="E422" i="7"/>
  <c r="F422" i="7" s="1"/>
  <c r="D422" i="7" s="1"/>
  <c r="G422" i="7" s="1"/>
  <c r="H421" i="7"/>
  <c r="E449" i="26" l="1"/>
  <c r="F449" i="26" s="1"/>
  <c r="G448" i="26"/>
  <c r="H448" i="26" s="1"/>
  <c r="E499" i="20"/>
  <c r="F499" i="20" s="1"/>
  <c r="G498" i="20"/>
  <c r="D499" i="20"/>
  <c r="H498" i="20"/>
  <c r="G498" i="12"/>
  <c r="H498" i="12" s="1"/>
  <c r="E499" i="12"/>
  <c r="F499" i="12" s="1"/>
  <c r="D499" i="12" s="1"/>
  <c r="K452" i="9"/>
  <c r="E452" i="9"/>
  <c r="F452" i="9" s="1"/>
  <c r="D452" i="9" s="1"/>
  <c r="G451" i="9"/>
  <c r="H451" i="9" s="1"/>
  <c r="G480" i="25"/>
  <c r="H480" i="25" s="1"/>
  <c r="E481" i="25"/>
  <c r="F481" i="25" s="1"/>
  <c r="D481" i="25" s="1"/>
  <c r="G478" i="24"/>
  <c r="H478" i="24" s="1"/>
  <c r="E479" i="24"/>
  <c r="F479" i="24" s="1"/>
  <c r="D479" i="24" s="1"/>
  <c r="G478" i="23"/>
  <c r="E479" i="23"/>
  <c r="F479" i="23" s="1"/>
  <c r="D479" i="23" s="1"/>
  <c r="H478" i="23"/>
  <c r="G478" i="19"/>
  <c r="H478" i="19" s="1"/>
  <c r="E479" i="19"/>
  <c r="F479" i="19" s="1"/>
  <c r="D479" i="19" s="1"/>
  <c r="G478" i="16"/>
  <c r="H478" i="16" s="1"/>
  <c r="E479" i="16"/>
  <c r="F479" i="16" s="1"/>
  <c r="D479" i="16" s="1"/>
  <c r="E462" i="13"/>
  <c r="F462" i="13" s="1"/>
  <c r="D462" i="13" s="1"/>
  <c r="G461" i="13"/>
  <c r="H461" i="13" s="1"/>
  <c r="E479" i="22"/>
  <c r="F479" i="22" s="1"/>
  <c r="D479" i="22" s="1"/>
  <c r="G478" i="22"/>
  <c r="H478" i="22" s="1"/>
  <c r="E471" i="21"/>
  <c r="F471" i="21" s="1"/>
  <c r="D471" i="21" s="1"/>
  <c r="G470" i="21"/>
  <c r="H470" i="21" s="1"/>
  <c r="G470" i="15"/>
  <c r="H470" i="15" s="1"/>
  <c r="E471" i="15"/>
  <c r="F471" i="15" s="1"/>
  <c r="D471" i="15" s="1"/>
  <c r="G247" i="14"/>
  <c r="H247" i="14" s="1"/>
  <c r="E248" i="14"/>
  <c r="E464" i="17"/>
  <c r="F464" i="17" s="1"/>
  <c r="D464" i="17" s="1"/>
  <c r="G463" i="17"/>
  <c r="H463" i="17" s="1"/>
  <c r="E463" i="27"/>
  <c r="F463" i="27" s="1"/>
  <c r="D463" i="27" s="1"/>
  <c r="G462" i="27"/>
  <c r="H462" i="27" s="1"/>
  <c r="E462" i="18"/>
  <c r="F462" i="18" s="1"/>
  <c r="D462" i="18" s="1"/>
  <c r="G461" i="18"/>
  <c r="H461" i="18" s="1"/>
  <c r="E461" i="10"/>
  <c r="F461" i="10" s="1"/>
  <c r="K461" i="10"/>
  <c r="D461" i="10" s="1"/>
  <c r="G460" i="10"/>
  <c r="H460" i="10"/>
  <c r="E461" i="11"/>
  <c r="F461" i="11" s="1"/>
  <c r="D461" i="11"/>
  <c r="G460" i="11"/>
  <c r="H460" i="11"/>
  <c r="E461" i="8"/>
  <c r="F461" i="8" s="1"/>
  <c r="D461" i="8"/>
  <c r="G460" i="8"/>
  <c r="H460" i="8" s="1"/>
  <c r="G460" i="6"/>
  <c r="H460" i="6" s="1"/>
  <c r="E461" i="6"/>
  <c r="F461" i="6" s="1"/>
  <c r="D461" i="6"/>
  <c r="E461" i="5"/>
  <c r="F461" i="5" s="1"/>
  <c r="D461" i="5" s="1"/>
  <c r="G460" i="5"/>
  <c r="H460" i="5" s="1"/>
  <c r="E444" i="4"/>
  <c r="F444" i="4" s="1"/>
  <c r="D444" i="4" s="1"/>
  <c r="G443" i="4"/>
  <c r="H443" i="4"/>
  <c r="E423" i="7"/>
  <c r="F423" i="7" s="1"/>
  <c r="D423" i="7" s="1"/>
  <c r="G423" i="7" s="1"/>
  <c r="H422" i="7"/>
  <c r="D449" i="26" l="1"/>
  <c r="G499" i="20"/>
  <c r="H499" i="20" s="1"/>
  <c r="E500" i="20"/>
  <c r="F500" i="20" s="1"/>
  <c r="D500" i="20" s="1"/>
  <c r="E500" i="12"/>
  <c r="F500" i="12" s="1"/>
  <c r="D500" i="12" s="1"/>
  <c r="G499" i="12"/>
  <c r="H499" i="12" s="1"/>
  <c r="G452" i="9"/>
  <c r="H452" i="9" s="1"/>
  <c r="E453" i="9"/>
  <c r="F453" i="9" s="1"/>
  <c r="K453" i="9"/>
  <c r="D453" i="9" s="1"/>
  <c r="E482" i="25"/>
  <c r="F482" i="25" s="1"/>
  <c r="D482" i="25" s="1"/>
  <c r="G481" i="25"/>
  <c r="H481" i="25"/>
  <c r="E480" i="24"/>
  <c r="F480" i="24" s="1"/>
  <c r="D480" i="24" s="1"/>
  <c r="G479" i="24"/>
  <c r="H479" i="24" s="1"/>
  <c r="E480" i="23"/>
  <c r="F480" i="23" s="1"/>
  <c r="D480" i="23" s="1"/>
  <c r="G479" i="23"/>
  <c r="H479" i="23"/>
  <c r="G479" i="19"/>
  <c r="E480" i="19"/>
  <c r="F480" i="19" s="1"/>
  <c r="D480" i="19" s="1"/>
  <c r="H479" i="19"/>
  <c r="E480" i="16"/>
  <c r="F480" i="16" s="1"/>
  <c r="D480" i="16" s="1"/>
  <c r="G479" i="16"/>
  <c r="H479" i="16" s="1"/>
  <c r="E463" i="13"/>
  <c r="F463" i="13" s="1"/>
  <c r="D463" i="13" s="1"/>
  <c r="G462" i="13"/>
  <c r="H462" i="13" s="1"/>
  <c r="E480" i="22"/>
  <c r="F480" i="22" s="1"/>
  <c r="G479" i="22"/>
  <c r="H479" i="22" s="1"/>
  <c r="D480" i="22"/>
  <c r="E472" i="21"/>
  <c r="F472" i="21" s="1"/>
  <c r="D472" i="21" s="1"/>
  <c r="G471" i="21"/>
  <c r="H471" i="21" s="1"/>
  <c r="G471" i="15"/>
  <c r="H471" i="15" s="1"/>
  <c r="E472" i="15"/>
  <c r="F472" i="15" s="1"/>
  <c r="D472" i="15" s="1"/>
  <c r="F248" i="14"/>
  <c r="D248" i="14" s="1"/>
  <c r="E465" i="17"/>
  <c r="F465" i="17" s="1"/>
  <c r="D465" i="17"/>
  <c r="G464" i="17"/>
  <c r="H464" i="17" s="1"/>
  <c r="E464" i="27"/>
  <c r="F464" i="27" s="1"/>
  <c r="D464" i="27" s="1"/>
  <c r="G463" i="27"/>
  <c r="H463" i="27" s="1"/>
  <c r="E463" i="18"/>
  <c r="F463" i="18" s="1"/>
  <c r="D463" i="18" s="1"/>
  <c r="G462" i="18"/>
  <c r="H462" i="18" s="1"/>
  <c r="G461" i="10"/>
  <c r="E462" i="10"/>
  <c r="F462" i="10" s="1"/>
  <c r="D462" i="10" s="1"/>
  <c r="K462" i="10"/>
  <c r="H461" i="10"/>
  <c r="E462" i="11"/>
  <c r="F462" i="11" s="1"/>
  <c r="D462" i="11"/>
  <c r="G461" i="11"/>
  <c r="H461" i="11"/>
  <c r="E462" i="8"/>
  <c r="F462" i="8" s="1"/>
  <c r="D462" i="8"/>
  <c r="G461" i="8"/>
  <c r="H461" i="8" s="1"/>
  <c r="G461" i="6"/>
  <c r="H461" i="6" s="1"/>
  <c r="E462" i="6"/>
  <c r="F462" i="6" s="1"/>
  <c r="D462" i="6" s="1"/>
  <c r="G461" i="5"/>
  <c r="H461" i="5" s="1"/>
  <c r="E462" i="5"/>
  <c r="F462" i="5" s="1"/>
  <c r="D462" i="5" s="1"/>
  <c r="G444" i="4"/>
  <c r="E445" i="4"/>
  <c r="F445" i="4" s="1"/>
  <c r="D445" i="4" s="1"/>
  <c r="H444" i="4"/>
  <c r="H423" i="7"/>
  <c r="E424" i="7"/>
  <c r="F424" i="7" s="1"/>
  <c r="D424" i="7" s="1"/>
  <c r="G424" i="7" s="1"/>
  <c r="G449" i="26" l="1"/>
  <c r="H449" i="26" s="1"/>
  <c r="E450" i="26"/>
  <c r="F450" i="26" s="1"/>
  <c r="D450" i="26" s="1"/>
  <c r="G500" i="20"/>
  <c r="H500" i="20" s="1"/>
  <c r="E501" i="20"/>
  <c r="F501" i="20" s="1"/>
  <c r="D501" i="20" s="1"/>
  <c r="E501" i="12"/>
  <c r="F501" i="12" s="1"/>
  <c r="D501" i="12" s="1"/>
  <c r="G500" i="12"/>
  <c r="H500" i="12" s="1"/>
  <c r="E454" i="9"/>
  <c r="F454" i="9" s="1"/>
  <c r="K454" i="9"/>
  <c r="G453" i="9"/>
  <c r="H453" i="9" s="1"/>
  <c r="E483" i="25"/>
  <c r="F483" i="25" s="1"/>
  <c r="D483" i="25" s="1"/>
  <c r="G482" i="25"/>
  <c r="H482" i="25" s="1"/>
  <c r="E481" i="24"/>
  <c r="F481" i="24" s="1"/>
  <c r="D481" i="24" s="1"/>
  <c r="G480" i="24"/>
  <c r="H480" i="24" s="1"/>
  <c r="E481" i="23"/>
  <c r="F481" i="23" s="1"/>
  <c r="D481" i="23" s="1"/>
  <c r="G480" i="23"/>
  <c r="H480" i="23" s="1"/>
  <c r="E481" i="19"/>
  <c r="F481" i="19" s="1"/>
  <c r="D481" i="19" s="1"/>
  <c r="G480" i="19"/>
  <c r="H480" i="19" s="1"/>
  <c r="G480" i="16"/>
  <c r="H480" i="16" s="1"/>
  <c r="E481" i="16"/>
  <c r="F481" i="16" s="1"/>
  <c r="D481" i="16" s="1"/>
  <c r="G463" i="13"/>
  <c r="H463" i="13" s="1"/>
  <c r="E464" i="13"/>
  <c r="F464" i="13" s="1"/>
  <c r="D464" i="13" s="1"/>
  <c r="G480" i="22"/>
  <c r="H480" i="22" s="1"/>
  <c r="E481" i="22"/>
  <c r="F481" i="22" s="1"/>
  <c r="D481" i="22" s="1"/>
  <c r="G472" i="21"/>
  <c r="H472" i="21" s="1"/>
  <c r="E473" i="21"/>
  <c r="F473" i="21" s="1"/>
  <c r="D473" i="21" s="1"/>
  <c r="E473" i="15"/>
  <c r="F473" i="15" s="1"/>
  <c r="D473" i="15" s="1"/>
  <c r="G472" i="15"/>
  <c r="H472" i="15" s="1"/>
  <c r="G248" i="14"/>
  <c r="H248" i="14" s="1"/>
  <c r="E249" i="14"/>
  <c r="E466" i="17"/>
  <c r="F466" i="17" s="1"/>
  <c r="D466" i="17" s="1"/>
  <c r="G465" i="17"/>
  <c r="H465" i="17" s="1"/>
  <c r="G464" i="27"/>
  <c r="H464" i="27" s="1"/>
  <c r="E465" i="27"/>
  <c r="F465" i="27" s="1"/>
  <c r="D465" i="27" s="1"/>
  <c r="E464" i="18"/>
  <c r="F464" i="18" s="1"/>
  <c r="D464" i="18" s="1"/>
  <c r="G463" i="18"/>
  <c r="H463" i="18" s="1"/>
  <c r="G462" i="10"/>
  <c r="E463" i="10"/>
  <c r="F463" i="10" s="1"/>
  <c r="K463" i="10"/>
  <c r="D463" i="10" s="1"/>
  <c r="H462" i="10"/>
  <c r="G462" i="11"/>
  <c r="E463" i="11"/>
  <c r="F463" i="11" s="1"/>
  <c r="D463" i="11" s="1"/>
  <c r="H462" i="11"/>
  <c r="H462" i="8"/>
  <c r="G462" i="8"/>
  <c r="E463" i="8"/>
  <c r="F463" i="8" s="1"/>
  <c r="D463" i="8"/>
  <c r="E463" i="6"/>
  <c r="F463" i="6" s="1"/>
  <c r="D463" i="6" s="1"/>
  <c r="G462" i="6"/>
  <c r="H462" i="6"/>
  <c r="E463" i="5"/>
  <c r="F463" i="5" s="1"/>
  <c r="D463" i="5" s="1"/>
  <c r="G462" i="5"/>
  <c r="H462" i="5" s="1"/>
  <c r="E446" i="4"/>
  <c r="F446" i="4" s="1"/>
  <c r="D446" i="4" s="1"/>
  <c r="G445" i="4"/>
  <c r="H445" i="4" s="1"/>
  <c r="E425" i="7"/>
  <c r="F425" i="7" s="1"/>
  <c r="D425" i="7" s="1"/>
  <c r="G425" i="7" s="1"/>
  <c r="H424" i="7"/>
  <c r="G450" i="26" l="1"/>
  <c r="H450" i="26" s="1"/>
  <c r="E451" i="26"/>
  <c r="F451" i="26" s="1"/>
  <c r="D451" i="26" s="1"/>
  <c r="E502" i="20"/>
  <c r="F502" i="20" s="1"/>
  <c r="G501" i="20"/>
  <c r="D502" i="20"/>
  <c r="H501" i="20"/>
  <c r="G501" i="12"/>
  <c r="H501" i="12" s="1"/>
  <c r="E502" i="12"/>
  <c r="F502" i="12" s="1"/>
  <c r="D502" i="12" s="1"/>
  <c r="D454" i="9"/>
  <c r="E484" i="25"/>
  <c r="F484" i="25" s="1"/>
  <c r="D484" i="25" s="1"/>
  <c r="G483" i="25"/>
  <c r="H483" i="25" s="1"/>
  <c r="G481" i="24"/>
  <c r="H481" i="24" s="1"/>
  <c r="E482" i="24"/>
  <c r="F482" i="24" s="1"/>
  <c r="D482" i="24" s="1"/>
  <c r="G481" i="23"/>
  <c r="H481" i="23" s="1"/>
  <c r="E482" i="23"/>
  <c r="F482" i="23" s="1"/>
  <c r="D482" i="23" s="1"/>
  <c r="E482" i="19"/>
  <c r="F482" i="19" s="1"/>
  <c r="D482" i="19" s="1"/>
  <c r="G481" i="19"/>
  <c r="H481" i="19" s="1"/>
  <c r="G481" i="16"/>
  <c r="H481" i="16" s="1"/>
  <c r="E482" i="16"/>
  <c r="F482" i="16" s="1"/>
  <c r="D482" i="16" s="1"/>
  <c r="E465" i="13"/>
  <c r="F465" i="13" s="1"/>
  <c r="D465" i="13" s="1"/>
  <c r="G464" i="13"/>
  <c r="H464" i="13" s="1"/>
  <c r="G481" i="22"/>
  <c r="E482" i="22"/>
  <c r="F482" i="22" s="1"/>
  <c r="D482" i="22" s="1"/>
  <c r="H481" i="22"/>
  <c r="E474" i="21"/>
  <c r="F474" i="21" s="1"/>
  <c r="D474" i="21" s="1"/>
  <c r="G473" i="21"/>
  <c r="H473" i="21"/>
  <c r="E474" i="15"/>
  <c r="F474" i="15" s="1"/>
  <c r="D474" i="15" s="1"/>
  <c r="G473" i="15"/>
  <c r="H473" i="15" s="1"/>
  <c r="F249" i="14"/>
  <c r="D249" i="14" s="1"/>
  <c r="G466" i="17"/>
  <c r="H466" i="17" s="1"/>
  <c r="E467" i="17"/>
  <c r="F467" i="17" s="1"/>
  <c r="D467" i="17" s="1"/>
  <c r="E466" i="27"/>
  <c r="F466" i="27" s="1"/>
  <c r="D466" i="27" s="1"/>
  <c r="G465" i="27"/>
  <c r="H465" i="27" s="1"/>
  <c r="G464" i="18"/>
  <c r="H464" i="18" s="1"/>
  <c r="E465" i="18"/>
  <c r="F465" i="18" s="1"/>
  <c r="D465" i="18" s="1"/>
  <c r="K464" i="10"/>
  <c r="G463" i="10"/>
  <c r="E464" i="10"/>
  <c r="F464" i="10" s="1"/>
  <c r="D464" i="10" s="1"/>
  <c r="H463" i="10"/>
  <c r="G463" i="11"/>
  <c r="E464" i="11"/>
  <c r="F464" i="11" s="1"/>
  <c r="D464" i="11" s="1"/>
  <c r="H463" i="11"/>
  <c r="H463" i="8"/>
  <c r="G463" i="8"/>
  <c r="E464" i="8"/>
  <c r="F464" i="8" s="1"/>
  <c r="D464" i="8" s="1"/>
  <c r="G463" i="6"/>
  <c r="E464" i="6"/>
  <c r="F464" i="6" s="1"/>
  <c r="D464" i="6" s="1"/>
  <c r="H463" i="6"/>
  <c r="E464" i="5"/>
  <c r="F464" i="5" s="1"/>
  <c r="D464" i="5" s="1"/>
  <c r="G463" i="5"/>
  <c r="H463" i="5" s="1"/>
  <c r="E447" i="4"/>
  <c r="F447" i="4" s="1"/>
  <c r="D447" i="4" s="1"/>
  <c r="G446" i="4"/>
  <c r="H446" i="4"/>
  <c r="E426" i="7"/>
  <c r="F426" i="7" s="1"/>
  <c r="D426" i="7" s="1"/>
  <c r="G426" i="7" s="1"/>
  <c r="H425" i="7"/>
  <c r="G451" i="26" l="1"/>
  <c r="H451" i="26" s="1"/>
  <c r="E452" i="26"/>
  <c r="F452" i="26" s="1"/>
  <c r="D452" i="26" s="1"/>
  <c r="E503" i="20"/>
  <c r="F503" i="20" s="1"/>
  <c r="D503" i="20" s="1"/>
  <c r="G502" i="20"/>
  <c r="H502" i="20" s="1"/>
  <c r="G502" i="12"/>
  <c r="H502" i="12" s="1"/>
  <c r="E503" i="12"/>
  <c r="F503" i="12" s="1"/>
  <c r="D503" i="12" s="1"/>
  <c r="K455" i="9"/>
  <c r="G454" i="9"/>
  <c r="H454" i="9" s="1"/>
  <c r="E455" i="9"/>
  <c r="F455" i="9" s="1"/>
  <c r="E485" i="25"/>
  <c r="F485" i="25" s="1"/>
  <c r="D485" i="25" s="1"/>
  <c r="G484" i="25"/>
  <c r="H484" i="25" s="1"/>
  <c r="E483" i="24"/>
  <c r="F483" i="24" s="1"/>
  <c r="D483" i="24" s="1"/>
  <c r="G482" i="24"/>
  <c r="H482" i="24" s="1"/>
  <c r="E483" i="23"/>
  <c r="F483" i="23" s="1"/>
  <c r="D483" i="23" s="1"/>
  <c r="G482" i="23"/>
  <c r="H482" i="23" s="1"/>
  <c r="E483" i="19"/>
  <c r="F483" i="19" s="1"/>
  <c r="D483" i="19" s="1"/>
  <c r="G482" i="19"/>
  <c r="H482" i="19" s="1"/>
  <c r="E483" i="16"/>
  <c r="F483" i="16" s="1"/>
  <c r="D483" i="16" s="1"/>
  <c r="G482" i="16"/>
  <c r="H482" i="16" s="1"/>
  <c r="G465" i="13"/>
  <c r="H465" i="13" s="1"/>
  <c r="E466" i="13"/>
  <c r="F466" i="13" s="1"/>
  <c r="D466" i="13" s="1"/>
  <c r="E483" i="22"/>
  <c r="F483" i="22" s="1"/>
  <c r="D483" i="22" s="1"/>
  <c r="G482" i="22"/>
  <c r="H482" i="22"/>
  <c r="E475" i="21"/>
  <c r="F475" i="21" s="1"/>
  <c r="D475" i="21" s="1"/>
  <c r="G474" i="21"/>
  <c r="H474" i="21"/>
  <c r="G474" i="15"/>
  <c r="H474" i="15" s="1"/>
  <c r="E475" i="15"/>
  <c r="F475" i="15" s="1"/>
  <c r="D475" i="15" s="1"/>
  <c r="G249" i="14"/>
  <c r="H249" i="14" s="1"/>
  <c r="E250" i="14"/>
  <c r="G467" i="17"/>
  <c r="E468" i="17"/>
  <c r="F468" i="17" s="1"/>
  <c r="D468" i="17" s="1"/>
  <c r="H467" i="17"/>
  <c r="E467" i="27"/>
  <c r="F467" i="27" s="1"/>
  <c r="D467" i="27" s="1"/>
  <c r="G466" i="27"/>
  <c r="H466" i="27" s="1"/>
  <c r="E466" i="18"/>
  <c r="F466" i="18" s="1"/>
  <c r="D466" i="18" s="1"/>
  <c r="G465" i="18"/>
  <c r="H465" i="18" s="1"/>
  <c r="K465" i="10"/>
  <c r="G464" i="10"/>
  <c r="E465" i="10"/>
  <c r="F465" i="10" s="1"/>
  <c r="D465" i="10" s="1"/>
  <c r="H464" i="10"/>
  <c r="G464" i="11"/>
  <c r="E465" i="11"/>
  <c r="F465" i="11" s="1"/>
  <c r="D465" i="11" s="1"/>
  <c r="H464" i="11"/>
  <c r="G464" i="8"/>
  <c r="E465" i="8"/>
  <c r="F465" i="8" s="1"/>
  <c r="D465" i="8" s="1"/>
  <c r="H464" i="8"/>
  <c r="G464" i="6"/>
  <c r="E465" i="6"/>
  <c r="F465" i="6" s="1"/>
  <c r="D465" i="6" s="1"/>
  <c r="H464" i="6"/>
  <c r="E465" i="5"/>
  <c r="F465" i="5" s="1"/>
  <c r="D465" i="5" s="1"/>
  <c r="G464" i="5"/>
  <c r="H464" i="5" s="1"/>
  <c r="E448" i="4"/>
  <c r="F448" i="4" s="1"/>
  <c r="D448" i="4" s="1"/>
  <c r="G447" i="4"/>
  <c r="H447" i="4" s="1"/>
  <c r="E427" i="7"/>
  <c r="F427" i="7" s="1"/>
  <c r="D427" i="7" s="1"/>
  <c r="G427" i="7" s="1"/>
  <c r="H426" i="7"/>
  <c r="E453" i="26" l="1"/>
  <c r="F453" i="26" s="1"/>
  <c r="G452" i="26"/>
  <c r="H452" i="26" s="1"/>
  <c r="D453" i="26"/>
  <c r="G503" i="20"/>
  <c r="E504" i="20"/>
  <c r="F504" i="20" s="1"/>
  <c r="D504" i="20" s="1"/>
  <c r="H503" i="20"/>
  <c r="E504" i="12"/>
  <c r="F504" i="12" s="1"/>
  <c r="G503" i="12"/>
  <c r="D504" i="12"/>
  <c r="H503" i="12"/>
  <c r="D455" i="9"/>
  <c r="G485" i="25"/>
  <c r="H485" i="25" s="1"/>
  <c r="E486" i="25"/>
  <c r="F486" i="25" s="1"/>
  <c r="D486" i="25" s="1"/>
  <c r="G483" i="24"/>
  <c r="H483" i="24" s="1"/>
  <c r="E484" i="24"/>
  <c r="F484" i="24" s="1"/>
  <c r="D484" i="24" s="1"/>
  <c r="E484" i="23"/>
  <c r="F484" i="23" s="1"/>
  <c r="D484" i="23"/>
  <c r="G483" i="23"/>
  <c r="H483" i="23" s="1"/>
  <c r="G483" i="19"/>
  <c r="H483" i="19" s="1"/>
  <c r="E484" i="19"/>
  <c r="F484" i="19" s="1"/>
  <c r="D484" i="19" s="1"/>
  <c r="E484" i="16"/>
  <c r="F484" i="16" s="1"/>
  <c r="D484" i="16" s="1"/>
  <c r="G483" i="16"/>
  <c r="H483" i="16" s="1"/>
  <c r="G466" i="13"/>
  <c r="E467" i="13"/>
  <c r="F467" i="13" s="1"/>
  <c r="D467" i="13" s="1"/>
  <c r="H466" i="13"/>
  <c r="E484" i="22"/>
  <c r="F484" i="22" s="1"/>
  <c r="D484" i="22" s="1"/>
  <c r="G483" i="22"/>
  <c r="H483" i="22" s="1"/>
  <c r="E476" i="21"/>
  <c r="F476" i="21" s="1"/>
  <c r="D476" i="21" s="1"/>
  <c r="G475" i="21"/>
  <c r="H475" i="21" s="1"/>
  <c r="G475" i="15"/>
  <c r="H475" i="15" s="1"/>
  <c r="E476" i="15"/>
  <c r="F476" i="15" s="1"/>
  <c r="D476" i="15" s="1"/>
  <c r="F250" i="14"/>
  <c r="D250" i="14" s="1"/>
  <c r="E469" i="17"/>
  <c r="F469" i="17" s="1"/>
  <c r="D469" i="17"/>
  <c r="G468" i="17"/>
  <c r="H468" i="17"/>
  <c r="E468" i="27"/>
  <c r="F468" i="27" s="1"/>
  <c r="D468" i="27" s="1"/>
  <c r="G467" i="27"/>
  <c r="H467" i="27" s="1"/>
  <c r="E467" i="18"/>
  <c r="F467" i="18" s="1"/>
  <c r="D467" i="18" s="1"/>
  <c r="G466" i="18"/>
  <c r="H466" i="18" s="1"/>
  <c r="E466" i="10"/>
  <c r="F466" i="10" s="1"/>
  <c r="D466" i="10" s="1"/>
  <c r="K466" i="10"/>
  <c r="G465" i="10"/>
  <c r="H465" i="10" s="1"/>
  <c r="G465" i="11"/>
  <c r="E466" i="11"/>
  <c r="F466" i="11" s="1"/>
  <c r="D466" i="11" s="1"/>
  <c r="H465" i="11"/>
  <c r="G465" i="8"/>
  <c r="E466" i="8"/>
  <c r="F466" i="8" s="1"/>
  <c r="D466" i="8" s="1"/>
  <c r="H465" i="8"/>
  <c r="G465" i="6"/>
  <c r="E466" i="6"/>
  <c r="F466" i="6" s="1"/>
  <c r="D466" i="6"/>
  <c r="H465" i="6"/>
  <c r="G465" i="5"/>
  <c r="H465" i="5" s="1"/>
  <c r="E466" i="5"/>
  <c r="F466" i="5" s="1"/>
  <c r="D466" i="5" s="1"/>
  <c r="G448" i="4"/>
  <c r="H448" i="4" s="1"/>
  <c r="E449" i="4"/>
  <c r="F449" i="4" s="1"/>
  <c r="D449" i="4" s="1"/>
  <c r="E428" i="7"/>
  <c r="F428" i="7" s="1"/>
  <c r="D428" i="7"/>
  <c r="G428" i="7" s="1"/>
  <c r="H427" i="7"/>
  <c r="G453" i="26" l="1"/>
  <c r="H453" i="26" s="1"/>
  <c r="E454" i="26"/>
  <c r="F454" i="26" s="1"/>
  <c r="G504" i="20"/>
  <c r="H504" i="20" s="1"/>
  <c r="E505" i="20"/>
  <c r="F505" i="20" s="1"/>
  <c r="D505" i="20" s="1"/>
  <c r="G504" i="12"/>
  <c r="H504" i="12" s="1"/>
  <c r="E505" i="12"/>
  <c r="F505" i="12" s="1"/>
  <c r="D505" i="12" s="1"/>
  <c r="K456" i="9"/>
  <c r="G455" i="9"/>
  <c r="H455" i="9" s="1"/>
  <c r="E456" i="9"/>
  <c r="F456" i="9" s="1"/>
  <c r="D456" i="9" s="1"/>
  <c r="E487" i="25"/>
  <c r="F487" i="25" s="1"/>
  <c r="D487" i="25" s="1"/>
  <c r="G486" i="25"/>
  <c r="H486" i="25"/>
  <c r="E485" i="24"/>
  <c r="F485" i="24" s="1"/>
  <c r="D485" i="24"/>
  <c r="G484" i="24"/>
  <c r="H484" i="24" s="1"/>
  <c r="G484" i="23"/>
  <c r="H484" i="23" s="1"/>
  <c r="E485" i="23"/>
  <c r="F485" i="23" s="1"/>
  <c r="D485" i="23" s="1"/>
  <c r="E485" i="19"/>
  <c r="F485" i="19" s="1"/>
  <c r="G484" i="19"/>
  <c r="D485" i="19"/>
  <c r="H484" i="19"/>
  <c r="E485" i="16"/>
  <c r="F485" i="16" s="1"/>
  <c r="D485" i="16" s="1"/>
  <c r="G484" i="16"/>
  <c r="H484" i="16" s="1"/>
  <c r="E468" i="13"/>
  <c r="F468" i="13" s="1"/>
  <c r="D468" i="13" s="1"/>
  <c r="G467" i="13"/>
  <c r="H467" i="13" s="1"/>
  <c r="G484" i="22"/>
  <c r="H484" i="22" s="1"/>
  <c r="E485" i="22"/>
  <c r="F485" i="22" s="1"/>
  <c r="D485" i="22" s="1"/>
  <c r="G476" i="21"/>
  <c r="E477" i="21"/>
  <c r="F477" i="21" s="1"/>
  <c r="D477" i="21" s="1"/>
  <c r="H476" i="21"/>
  <c r="E477" i="15"/>
  <c r="F477" i="15" s="1"/>
  <c r="D477" i="15" s="1"/>
  <c r="G476" i="15"/>
  <c r="H476" i="15"/>
  <c r="G250" i="14"/>
  <c r="H250" i="14" s="1"/>
  <c r="E251" i="14"/>
  <c r="E470" i="17"/>
  <c r="F470" i="17" s="1"/>
  <c r="D470" i="17"/>
  <c r="G469" i="17"/>
  <c r="H469" i="17"/>
  <c r="G468" i="27"/>
  <c r="H468" i="27" s="1"/>
  <c r="E469" i="27"/>
  <c r="F469" i="27" s="1"/>
  <c r="D469" i="27" s="1"/>
  <c r="E468" i="18"/>
  <c r="F468" i="18" s="1"/>
  <c r="D468" i="18" s="1"/>
  <c r="G467" i="18"/>
  <c r="H467" i="18" s="1"/>
  <c r="E467" i="10"/>
  <c r="F467" i="10" s="1"/>
  <c r="G466" i="10"/>
  <c r="H466" i="10" s="1"/>
  <c r="K467" i="10"/>
  <c r="D467" i="10" s="1"/>
  <c r="G466" i="11"/>
  <c r="E467" i="11"/>
  <c r="F467" i="11" s="1"/>
  <c r="D467" i="11" s="1"/>
  <c r="H466" i="11"/>
  <c r="E467" i="8"/>
  <c r="F467" i="8" s="1"/>
  <c r="D467" i="8" s="1"/>
  <c r="G466" i="8"/>
  <c r="H466" i="8" s="1"/>
  <c r="E467" i="6"/>
  <c r="F467" i="6" s="1"/>
  <c r="D467" i="6"/>
  <c r="G466" i="6"/>
  <c r="H466" i="6" s="1"/>
  <c r="G466" i="5"/>
  <c r="H466" i="5" s="1"/>
  <c r="E467" i="5"/>
  <c r="F467" i="5" s="1"/>
  <c r="D467" i="5" s="1"/>
  <c r="E450" i="4"/>
  <c r="F450" i="4" s="1"/>
  <c r="D450" i="4" s="1"/>
  <c r="G449" i="4"/>
  <c r="H449" i="4" s="1"/>
  <c r="E429" i="7"/>
  <c r="F429" i="7" s="1"/>
  <c r="D429" i="7" s="1"/>
  <c r="G429" i="7" s="1"/>
  <c r="H428" i="7"/>
  <c r="D454" i="26" l="1"/>
  <c r="G454" i="26"/>
  <c r="H454" i="26" s="1"/>
  <c r="E455" i="26"/>
  <c r="F455" i="26" s="1"/>
  <c r="D455" i="26" s="1"/>
  <c r="E506" i="20"/>
  <c r="F506" i="20" s="1"/>
  <c r="D506" i="20" s="1"/>
  <c r="G505" i="20"/>
  <c r="H505" i="20" s="1"/>
  <c r="E506" i="12"/>
  <c r="F506" i="12" s="1"/>
  <c r="D506" i="12" s="1"/>
  <c r="G505" i="12"/>
  <c r="H505" i="12"/>
  <c r="E457" i="9"/>
  <c r="F457" i="9" s="1"/>
  <c r="G456" i="9"/>
  <c r="K457" i="9"/>
  <c r="H456" i="9"/>
  <c r="E488" i="25"/>
  <c r="F488" i="25" s="1"/>
  <c r="D488" i="25" s="1"/>
  <c r="G487" i="25"/>
  <c r="H487" i="25"/>
  <c r="E486" i="24"/>
  <c r="F486" i="24" s="1"/>
  <c r="D486" i="24" s="1"/>
  <c r="G485" i="24"/>
  <c r="H485" i="24" s="1"/>
  <c r="E486" i="23"/>
  <c r="F486" i="23" s="1"/>
  <c r="D486" i="23" s="1"/>
  <c r="G485" i="23"/>
  <c r="H485" i="23"/>
  <c r="G485" i="19"/>
  <c r="E486" i="19"/>
  <c r="F486" i="19" s="1"/>
  <c r="D486" i="19" s="1"/>
  <c r="H485" i="19"/>
  <c r="G485" i="16"/>
  <c r="H485" i="16" s="1"/>
  <c r="E486" i="16"/>
  <c r="F486" i="16" s="1"/>
  <c r="D486" i="16" s="1"/>
  <c r="E469" i="13"/>
  <c r="F469" i="13" s="1"/>
  <c r="D469" i="13"/>
  <c r="G468" i="13"/>
  <c r="H468" i="13" s="1"/>
  <c r="G485" i="22"/>
  <c r="H485" i="22" s="1"/>
  <c r="E486" i="22"/>
  <c r="F486" i="22" s="1"/>
  <c r="D486" i="22" s="1"/>
  <c r="E478" i="21"/>
  <c r="F478" i="21" s="1"/>
  <c r="D478" i="21" s="1"/>
  <c r="G477" i="21"/>
  <c r="H477" i="21" s="1"/>
  <c r="E478" i="15"/>
  <c r="F478" i="15" s="1"/>
  <c r="D478" i="15" s="1"/>
  <c r="G477" i="15"/>
  <c r="H477" i="15" s="1"/>
  <c r="F251" i="14"/>
  <c r="D251" i="14" s="1"/>
  <c r="G470" i="17"/>
  <c r="H470" i="17" s="1"/>
  <c r="E471" i="17"/>
  <c r="F471" i="17" s="1"/>
  <c r="D471" i="17" s="1"/>
  <c r="E470" i="27"/>
  <c r="F470" i="27" s="1"/>
  <c r="D470" i="27" s="1"/>
  <c r="G469" i="27"/>
  <c r="H469" i="27" s="1"/>
  <c r="G468" i="18"/>
  <c r="H468" i="18" s="1"/>
  <c r="E469" i="18"/>
  <c r="F469" i="18" s="1"/>
  <c r="D469" i="18" s="1"/>
  <c r="K468" i="10"/>
  <c r="G467" i="10"/>
  <c r="E468" i="10"/>
  <c r="F468" i="10" s="1"/>
  <c r="D468" i="10" s="1"/>
  <c r="H467" i="10"/>
  <c r="E468" i="11"/>
  <c r="F468" i="11" s="1"/>
  <c r="D468" i="11"/>
  <c r="G467" i="11"/>
  <c r="H467" i="11"/>
  <c r="E468" i="8"/>
  <c r="F468" i="8" s="1"/>
  <c r="D468" i="8"/>
  <c r="G467" i="8"/>
  <c r="H467" i="8" s="1"/>
  <c r="G467" i="6"/>
  <c r="H467" i="6" s="1"/>
  <c r="E468" i="6"/>
  <c r="F468" i="6" s="1"/>
  <c r="D468" i="6" s="1"/>
  <c r="E468" i="5"/>
  <c r="F468" i="5" s="1"/>
  <c r="D468" i="5" s="1"/>
  <c r="G467" i="5"/>
  <c r="H467" i="5" s="1"/>
  <c r="G450" i="4"/>
  <c r="E451" i="4"/>
  <c r="F451" i="4" s="1"/>
  <c r="D451" i="4"/>
  <c r="H450" i="4"/>
  <c r="E430" i="7"/>
  <c r="F430" i="7" s="1"/>
  <c r="D430" i="7" s="1"/>
  <c r="G430" i="7" s="1"/>
  <c r="H429" i="7"/>
  <c r="E456" i="26" l="1"/>
  <c r="F456" i="26" s="1"/>
  <c r="D456" i="26" s="1"/>
  <c r="E457" i="26" s="1"/>
  <c r="F457" i="26" s="1"/>
  <c r="G455" i="26"/>
  <c r="H455" i="26" s="1"/>
  <c r="E507" i="20"/>
  <c r="F507" i="20" s="1"/>
  <c r="D507" i="20" s="1"/>
  <c r="G506" i="20"/>
  <c r="H506" i="20" s="1"/>
  <c r="G506" i="12"/>
  <c r="E507" i="12"/>
  <c r="F507" i="12" s="1"/>
  <c r="D507" i="12" s="1"/>
  <c r="H506" i="12"/>
  <c r="D457" i="9"/>
  <c r="G488" i="25"/>
  <c r="E489" i="25"/>
  <c r="F489" i="25" s="1"/>
  <c r="D489" i="25" s="1"/>
  <c r="H488" i="25"/>
  <c r="G486" i="24"/>
  <c r="H486" i="24" s="1"/>
  <c r="E487" i="24"/>
  <c r="F487" i="24" s="1"/>
  <c r="D487" i="24" s="1"/>
  <c r="G486" i="23"/>
  <c r="H486" i="23" s="1"/>
  <c r="E487" i="23"/>
  <c r="F487" i="23" s="1"/>
  <c r="D487" i="23" s="1"/>
  <c r="E487" i="19"/>
  <c r="F487" i="19" s="1"/>
  <c r="D487" i="19" s="1"/>
  <c r="G486" i="19"/>
  <c r="H486" i="19"/>
  <c r="E487" i="16"/>
  <c r="F487" i="16" s="1"/>
  <c r="D487" i="16" s="1"/>
  <c r="G486" i="16"/>
  <c r="H486" i="16" s="1"/>
  <c r="E470" i="13"/>
  <c r="F470" i="13" s="1"/>
  <c r="D470" i="13" s="1"/>
  <c r="G469" i="13"/>
  <c r="H469" i="13" s="1"/>
  <c r="E487" i="22"/>
  <c r="F487" i="22" s="1"/>
  <c r="D487" i="22" s="1"/>
  <c r="G486" i="22"/>
  <c r="H486" i="22"/>
  <c r="E479" i="21"/>
  <c r="F479" i="21" s="1"/>
  <c r="D479" i="21" s="1"/>
  <c r="G478" i="21"/>
  <c r="H478" i="21" s="1"/>
  <c r="G478" i="15"/>
  <c r="H478" i="15" s="1"/>
  <c r="E479" i="15"/>
  <c r="F479" i="15" s="1"/>
  <c r="D479" i="15" s="1"/>
  <c r="G251" i="14"/>
  <c r="H251" i="14" s="1"/>
  <c r="E252" i="14"/>
  <c r="E472" i="17"/>
  <c r="F472" i="17" s="1"/>
  <c r="G471" i="17"/>
  <c r="D472" i="17"/>
  <c r="H471" i="17"/>
  <c r="E471" i="27"/>
  <c r="F471" i="27" s="1"/>
  <c r="D471" i="27" s="1"/>
  <c r="G470" i="27"/>
  <c r="H470" i="27" s="1"/>
  <c r="E470" i="18"/>
  <c r="F470" i="18" s="1"/>
  <c r="D470" i="18" s="1"/>
  <c r="G469" i="18"/>
  <c r="H469" i="18" s="1"/>
  <c r="G468" i="10"/>
  <c r="E469" i="10"/>
  <c r="F469" i="10" s="1"/>
  <c r="D469" i="10" s="1"/>
  <c r="H468" i="10"/>
  <c r="E469" i="11"/>
  <c r="F469" i="11" s="1"/>
  <c r="D469" i="11"/>
  <c r="G468" i="11"/>
  <c r="H468" i="11"/>
  <c r="E469" i="8"/>
  <c r="F469" i="8" s="1"/>
  <c r="D469" i="8" s="1"/>
  <c r="G468" i="8"/>
  <c r="H468" i="8" s="1"/>
  <c r="G468" i="6"/>
  <c r="E469" i="6"/>
  <c r="F469" i="6" s="1"/>
  <c r="D469" i="6" s="1"/>
  <c r="H468" i="6"/>
  <c r="G468" i="5"/>
  <c r="H468" i="5" s="1"/>
  <c r="E469" i="5"/>
  <c r="F469" i="5" s="1"/>
  <c r="D469" i="5" s="1"/>
  <c r="E452" i="4"/>
  <c r="F452" i="4" s="1"/>
  <c r="D452" i="4" s="1"/>
  <c r="G451" i="4"/>
  <c r="H451" i="4" s="1"/>
  <c r="E431" i="7"/>
  <c r="F431" i="7" s="1"/>
  <c r="D431" i="7" s="1"/>
  <c r="G431" i="7" s="1"/>
  <c r="H430" i="7"/>
  <c r="G456" i="26" l="1"/>
  <c r="H456" i="26" s="1"/>
  <c r="D457" i="26"/>
  <c r="E458" i="26" s="1"/>
  <c r="F458" i="26" s="1"/>
  <c r="G507" i="20"/>
  <c r="H507" i="20" s="1"/>
  <c r="E508" i="20"/>
  <c r="F508" i="20" s="1"/>
  <c r="D508" i="20"/>
  <c r="E508" i="12"/>
  <c r="F508" i="12" s="1"/>
  <c r="G507" i="12"/>
  <c r="D508" i="12"/>
  <c r="H507" i="12"/>
  <c r="G457" i="9"/>
  <c r="H457" i="9" s="1"/>
  <c r="K458" i="9"/>
  <c r="E458" i="9"/>
  <c r="F458" i="9" s="1"/>
  <c r="D458" i="9" s="1"/>
  <c r="E490" i="25"/>
  <c r="F490" i="25" s="1"/>
  <c r="G489" i="25"/>
  <c r="D490" i="25"/>
  <c r="H489" i="25"/>
  <c r="E488" i="24"/>
  <c r="F488" i="24" s="1"/>
  <c r="D488" i="24"/>
  <c r="G487" i="24"/>
  <c r="H487" i="24"/>
  <c r="E488" i="23"/>
  <c r="F488" i="23" s="1"/>
  <c r="D488" i="23" s="1"/>
  <c r="G487" i="23"/>
  <c r="H487" i="23" s="1"/>
  <c r="G487" i="19"/>
  <c r="H487" i="19" s="1"/>
  <c r="E488" i="19"/>
  <c r="F488" i="19" s="1"/>
  <c r="D488" i="19" s="1"/>
  <c r="E488" i="16"/>
  <c r="F488" i="16" s="1"/>
  <c r="D488" i="16" s="1"/>
  <c r="G487" i="16"/>
  <c r="H487" i="16" s="1"/>
  <c r="E471" i="13"/>
  <c r="F471" i="13" s="1"/>
  <c r="D471" i="13" s="1"/>
  <c r="G470" i="13"/>
  <c r="H470" i="13" s="1"/>
  <c r="E488" i="22"/>
  <c r="F488" i="22" s="1"/>
  <c r="D488" i="22" s="1"/>
  <c r="G487" i="22"/>
  <c r="H487" i="22" s="1"/>
  <c r="E480" i="21"/>
  <c r="F480" i="21" s="1"/>
  <c r="D480" i="21" s="1"/>
  <c r="G479" i="21"/>
  <c r="H479" i="21" s="1"/>
  <c r="G479" i="15"/>
  <c r="H479" i="15" s="1"/>
  <c r="E480" i="15"/>
  <c r="F480" i="15" s="1"/>
  <c r="D480" i="15" s="1"/>
  <c r="F252" i="14"/>
  <c r="D252" i="14" s="1"/>
  <c r="G472" i="17"/>
  <c r="H472" i="17" s="1"/>
  <c r="E473" i="17"/>
  <c r="F473" i="17" s="1"/>
  <c r="D473" i="17" s="1"/>
  <c r="E472" i="27"/>
  <c r="F472" i="27" s="1"/>
  <c r="D472" i="27" s="1"/>
  <c r="G471" i="27"/>
  <c r="H471" i="27" s="1"/>
  <c r="E471" i="18"/>
  <c r="F471" i="18" s="1"/>
  <c r="D471" i="18" s="1"/>
  <c r="G470" i="18"/>
  <c r="H470" i="18" s="1"/>
  <c r="G469" i="10"/>
  <c r="E470" i="10"/>
  <c r="F470" i="10" s="1"/>
  <c r="D470" i="10" s="1"/>
  <c r="K470" i="10"/>
  <c r="H469" i="10"/>
  <c r="E470" i="11"/>
  <c r="F470" i="11" s="1"/>
  <c r="D470" i="11"/>
  <c r="G469" i="11"/>
  <c r="H469" i="11"/>
  <c r="G469" i="8"/>
  <c r="H469" i="8" s="1"/>
  <c r="E470" i="8"/>
  <c r="F470" i="8" s="1"/>
  <c r="D470" i="8"/>
  <c r="E470" i="6"/>
  <c r="F470" i="6" s="1"/>
  <c r="D470" i="6" s="1"/>
  <c r="G469" i="6"/>
  <c r="H469" i="6" s="1"/>
  <c r="G469" i="5"/>
  <c r="H469" i="5" s="1"/>
  <c r="E470" i="5"/>
  <c r="F470" i="5" s="1"/>
  <c r="D470" i="5" s="1"/>
  <c r="G452" i="4"/>
  <c r="H452" i="4" s="1"/>
  <c r="E453" i="4"/>
  <c r="F453" i="4" s="1"/>
  <c r="D453" i="4" s="1"/>
  <c r="H431" i="7"/>
  <c r="E432" i="7"/>
  <c r="F432" i="7" s="1"/>
  <c r="D432" i="7" s="1"/>
  <c r="G432" i="7" s="1"/>
  <c r="G457" i="26" l="1"/>
  <c r="H457" i="26" s="1"/>
  <c r="G508" i="20"/>
  <c r="H508" i="20" s="1"/>
  <c r="E509" i="20"/>
  <c r="F509" i="20" s="1"/>
  <c r="D509" i="20" s="1"/>
  <c r="E509" i="12"/>
  <c r="F509" i="12" s="1"/>
  <c r="D509" i="12" s="1"/>
  <c r="G508" i="12"/>
  <c r="H508" i="12" s="1"/>
  <c r="D458" i="26"/>
  <c r="G458" i="26" s="1"/>
  <c r="H458" i="26" s="1"/>
  <c r="E459" i="26"/>
  <c r="F459" i="26" s="1"/>
  <c r="K459" i="9"/>
  <c r="D459" i="9" s="1"/>
  <c r="E459" i="9"/>
  <c r="F459" i="9" s="1"/>
  <c r="G458" i="9"/>
  <c r="H458" i="9"/>
  <c r="E491" i="25"/>
  <c r="F491" i="25" s="1"/>
  <c r="D491" i="25"/>
  <c r="G490" i="25"/>
  <c r="H490" i="25" s="1"/>
  <c r="E489" i="24"/>
  <c r="F489" i="24" s="1"/>
  <c r="D489" i="24" s="1"/>
  <c r="G488" i="24"/>
  <c r="H488" i="24" s="1"/>
  <c r="E489" i="23"/>
  <c r="F489" i="23" s="1"/>
  <c r="D489" i="23" s="1"/>
  <c r="G488" i="23"/>
  <c r="H488" i="23" s="1"/>
  <c r="E489" i="19"/>
  <c r="F489" i="19" s="1"/>
  <c r="D489" i="19" s="1"/>
  <c r="G488" i="19"/>
  <c r="H488" i="19" s="1"/>
  <c r="E489" i="16"/>
  <c r="F489" i="16" s="1"/>
  <c r="D489" i="16" s="1"/>
  <c r="G488" i="16"/>
  <c r="H488" i="16" s="1"/>
  <c r="G471" i="13"/>
  <c r="H471" i="13" s="1"/>
  <c r="E472" i="13"/>
  <c r="F472" i="13" s="1"/>
  <c r="D472" i="13" s="1"/>
  <c r="G488" i="22"/>
  <c r="H488" i="22" s="1"/>
  <c r="E489" i="22"/>
  <c r="F489" i="22" s="1"/>
  <c r="D489" i="22" s="1"/>
  <c r="G480" i="21"/>
  <c r="E481" i="21"/>
  <c r="F481" i="21" s="1"/>
  <c r="D481" i="21" s="1"/>
  <c r="H480" i="21"/>
  <c r="E481" i="15"/>
  <c r="F481" i="15" s="1"/>
  <c r="D481" i="15" s="1"/>
  <c r="G480" i="15"/>
  <c r="H480" i="15" s="1"/>
  <c r="G252" i="14"/>
  <c r="H252" i="14" s="1"/>
  <c r="E253" i="14"/>
  <c r="E474" i="17"/>
  <c r="F474" i="17" s="1"/>
  <c r="D474" i="17" s="1"/>
  <c r="G473" i="17"/>
  <c r="H473" i="17"/>
  <c r="G472" i="27"/>
  <c r="H472" i="27" s="1"/>
  <c r="E473" i="27"/>
  <c r="F473" i="27" s="1"/>
  <c r="D473" i="27" s="1"/>
  <c r="E472" i="18"/>
  <c r="F472" i="18" s="1"/>
  <c r="D472" i="18" s="1"/>
  <c r="G471" i="18"/>
  <c r="H471" i="18" s="1"/>
  <c r="E471" i="10"/>
  <c r="F471" i="10" s="1"/>
  <c r="K471" i="10"/>
  <c r="G470" i="10"/>
  <c r="H470" i="10" s="1"/>
  <c r="G470" i="11"/>
  <c r="E471" i="11"/>
  <c r="F471" i="11" s="1"/>
  <c r="D471" i="11" s="1"/>
  <c r="H470" i="11"/>
  <c r="G470" i="8"/>
  <c r="H470" i="8" s="1"/>
  <c r="E471" i="8"/>
  <c r="F471" i="8" s="1"/>
  <c r="D471" i="8" s="1"/>
  <c r="E471" i="6"/>
  <c r="F471" i="6" s="1"/>
  <c r="D471" i="6" s="1"/>
  <c r="G470" i="6"/>
  <c r="H470" i="6" s="1"/>
  <c r="G470" i="5"/>
  <c r="E471" i="5"/>
  <c r="F471" i="5" s="1"/>
  <c r="D471" i="5" s="1"/>
  <c r="H470" i="5"/>
  <c r="E454" i="4"/>
  <c r="F454" i="4" s="1"/>
  <c r="G453" i="4"/>
  <c r="D454" i="4"/>
  <c r="H453" i="4"/>
  <c r="E433" i="7"/>
  <c r="F433" i="7" s="1"/>
  <c r="D433" i="7"/>
  <c r="G433" i="7" s="1"/>
  <c r="H432" i="7"/>
  <c r="E510" i="20" l="1"/>
  <c r="F510" i="20" s="1"/>
  <c r="D510" i="20" s="1"/>
  <c r="G509" i="20"/>
  <c r="H509" i="20" s="1"/>
  <c r="G509" i="12"/>
  <c r="H509" i="12" s="1"/>
  <c r="E510" i="12"/>
  <c r="F510" i="12" s="1"/>
  <c r="D510" i="12" s="1"/>
  <c r="D459" i="26"/>
  <c r="E460" i="9"/>
  <c r="F460" i="9" s="1"/>
  <c r="D460" i="9" s="1"/>
  <c r="K460" i="9"/>
  <c r="G459" i="9"/>
  <c r="H459" i="9"/>
  <c r="E492" i="25"/>
  <c r="F492" i="25" s="1"/>
  <c r="D492" i="25" s="1"/>
  <c r="G491" i="25"/>
  <c r="H491" i="25" s="1"/>
  <c r="G489" i="24"/>
  <c r="H489" i="24" s="1"/>
  <c r="E490" i="24"/>
  <c r="F490" i="24" s="1"/>
  <c r="D490" i="24" s="1"/>
  <c r="G489" i="23"/>
  <c r="H489" i="23" s="1"/>
  <c r="E490" i="23"/>
  <c r="F490" i="23" s="1"/>
  <c r="D490" i="23" s="1"/>
  <c r="E490" i="19"/>
  <c r="F490" i="19" s="1"/>
  <c r="D490" i="19" s="1"/>
  <c r="G489" i="19"/>
  <c r="H489" i="19" s="1"/>
  <c r="G489" i="16"/>
  <c r="H489" i="16" s="1"/>
  <c r="E490" i="16"/>
  <c r="F490" i="16" s="1"/>
  <c r="D490" i="16" s="1"/>
  <c r="E473" i="13"/>
  <c r="F473" i="13" s="1"/>
  <c r="D473" i="13" s="1"/>
  <c r="G472" i="13"/>
  <c r="H472" i="13" s="1"/>
  <c r="G489" i="22"/>
  <c r="H489" i="22" s="1"/>
  <c r="E490" i="22"/>
  <c r="F490" i="22" s="1"/>
  <c r="D490" i="22" s="1"/>
  <c r="E482" i="21"/>
  <c r="F482" i="21" s="1"/>
  <c r="D482" i="21" s="1"/>
  <c r="G481" i="21"/>
  <c r="H481" i="21" s="1"/>
  <c r="E482" i="15"/>
  <c r="F482" i="15" s="1"/>
  <c r="D482" i="15" s="1"/>
  <c r="G481" i="15"/>
  <c r="H481" i="15" s="1"/>
  <c r="F253" i="14"/>
  <c r="D253" i="14" s="1"/>
  <c r="G474" i="17"/>
  <c r="E475" i="17"/>
  <c r="F475" i="17" s="1"/>
  <c r="D475" i="17" s="1"/>
  <c r="H474" i="17"/>
  <c r="E474" i="27"/>
  <c r="F474" i="27" s="1"/>
  <c r="D474" i="27" s="1"/>
  <c r="G473" i="27"/>
  <c r="H473" i="27" s="1"/>
  <c r="D471" i="10"/>
  <c r="K472" i="10" s="1"/>
  <c r="G472" i="18"/>
  <c r="H472" i="18" s="1"/>
  <c r="E473" i="18"/>
  <c r="F473" i="18" s="1"/>
  <c r="D473" i="18" s="1"/>
  <c r="G471" i="11"/>
  <c r="E472" i="11"/>
  <c r="F472" i="11" s="1"/>
  <c r="D472" i="11" s="1"/>
  <c r="H471" i="11"/>
  <c r="G471" i="8"/>
  <c r="E472" i="8"/>
  <c r="F472" i="8" s="1"/>
  <c r="D472" i="8" s="1"/>
  <c r="H471" i="8"/>
  <c r="E472" i="6"/>
  <c r="F472" i="6" s="1"/>
  <c r="G471" i="6"/>
  <c r="H471" i="6" s="1"/>
  <c r="D472" i="6"/>
  <c r="E472" i="5"/>
  <c r="F472" i="5" s="1"/>
  <c r="D472" i="5" s="1"/>
  <c r="G471" i="5"/>
  <c r="H471" i="5" s="1"/>
  <c r="E455" i="4"/>
  <c r="F455" i="4" s="1"/>
  <c r="D455" i="4" s="1"/>
  <c r="G454" i="4"/>
  <c r="H454" i="4" s="1"/>
  <c r="H433" i="7"/>
  <c r="E434" i="7"/>
  <c r="F434" i="7" s="1"/>
  <c r="D434" i="7" s="1"/>
  <c r="G434" i="7" s="1"/>
  <c r="E511" i="20" l="1"/>
  <c r="F511" i="20" s="1"/>
  <c r="D511" i="20"/>
  <c r="G510" i="20"/>
  <c r="H510" i="20" s="1"/>
  <c r="G510" i="12"/>
  <c r="H510" i="12" s="1"/>
  <c r="E511" i="12"/>
  <c r="F511" i="12" s="1"/>
  <c r="D511" i="12" s="1"/>
  <c r="G459" i="26"/>
  <c r="H459" i="26" s="1"/>
  <c r="E460" i="26"/>
  <c r="F460" i="26" s="1"/>
  <c r="D460" i="26" s="1"/>
  <c r="K461" i="9"/>
  <c r="G460" i="9"/>
  <c r="H460" i="9" s="1"/>
  <c r="E461" i="9"/>
  <c r="F461" i="9" s="1"/>
  <c r="D461" i="9" s="1"/>
  <c r="E493" i="25"/>
  <c r="F493" i="25" s="1"/>
  <c r="D493" i="25" s="1"/>
  <c r="G492" i="25"/>
  <c r="H492" i="25" s="1"/>
  <c r="E491" i="24"/>
  <c r="F491" i="24" s="1"/>
  <c r="D491" i="24" s="1"/>
  <c r="G490" i="24"/>
  <c r="H490" i="24" s="1"/>
  <c r="E491" i="23"/>
  <c r="F491" i="23" s="1"/>
  <c r="D491" i="23" s="1"/>
  <c r="G490" i="23"/>
  <c r="H490" i="23" s="1"/>
  <c r="G490" i="19"/>
  <c r="H490" i="19" s="1"/>
  <c r="E491" i="19"/>
  <c r="F491" i="19" s="1"/>
  <c r="D491" i="19" s="1"/>
  <c r="G490" i="16"/>
  <c r="H490" i="16" s="1"/>
  <c r="E491" i="16"/>
  <c r="F491" i="16" s="1"/>
  <c r="D491" i="16" s="1"/>
  <c r="E474" i="13"/>
  <c r="F474" i="13" s="1"/>
  <c r="D474" i="13" s="1"/>
  <c r="G473" i="13"/>
  <c r="H473" i="13" s="1"/>
  <c r="E491" i="22"/>
  <c r="F491" i="22" s="1"/>
  <c r="D491" i="22" s="1"/>
  <c r="G490" i="22"/>
  <c r="H490" i="22"/>
  <c r="E483" i="21"/>
  <c r="F483" i="21" s="1"/>
  <c r="D483" i="21" s="1"/>
  <c r="G482" i="21"/>
  <c r="H482" i="21" s="1"/>
  <c r="G482" i="15"/>
  <c r="H482" i="15" s="1"/>
  <c r="E483" i="15"/>
  <c r="F483" i="15" s="1"/>
  <c r="D483" i="15" s="1"/>
  <c r="G253" i="14"/>
  <c r="H253" i="14" s="1"/>
  <c r="E254" i="14"/>
  <c r="G475" i="17"/>
  <c r="E476" i="17"/>
  <c r="F476" i="17" s="1"/>
  <c r="D476" i="17" s="1"/>
  <c r="H475" i="17"/>
  <c r="E475" i="27"/>
  <c r="F475" i="27" s="1"/>
  <c r="D475" i="27" s="1"/>
  <c r="G474" i="27"/>
  <c r="H474" i="27" s="1"/>
  <c r="E472" i="10"/>
  <c r="F472" i="10" s="1"/>
  <c r="D472" i="10" s="1"/>
  <c r="G472" i="10" s="1"/>
  <c r="H472" i="10" s="1"/>
  <c r="G471" i="10"/>
  <c r="H471" i="10" s="1"/>
  <c r="E474" i="18"/>
  <c r="F474" i="18" s="1"/>
  <c r="D474" i="18" s="1"/>
  <c r="G473" i="18"/>
  <c r="H473" i="18" s="1"/>
  <c r="K473" i="10"/>
  <c r="E473" i="10"/>
  <c r="F473" i="10" s="1"/>
  <c r="D473" i="10" s="1"/>
  <c r="G472" i="11"/>
  <c r="E473" i="11"/>
  <c r="F473" i="11" s="1"/>
  <c r="D473" i="11" s="1"/>
  <c r="H472" i="11"/>
  <c r="G472" i="8"/>
  <c r="E473" i="8"/>
  <c r="F473" i="8" s="1"/>
  <c r="D473" i="8" s="1"/>
  <c r="H472" i="8"/>
  <c r="G472" i="6"/>
  <c r="H472" i="6" s="1"/>
  <c r="E473" i="6"/>
  <c r="F473" i="6" s="1"/>
  <c r="D473" i="6" s="1"/>
  <c r="G472" i="5"/>
  <c r="H472" i="5" s="1"/>
  <c r="E473" i="5"/>
  <c r="F473" i="5" s="1"/>
  <c r="D473" i="5" s="1"/>
  <c r="E456" i="4"/>
  <c r="F456" i="4" s="1"/>
  <c r="G455" i="4"/>
  <c r="H455" i="4" s="1"/>
  <c r="D456" i="4"/>
  <c r="E435" i="7"/>
  <c r="F435" i="7" s="1"/>
  <c r="D435" i="7" s="1"/>
  <c r="G435" i="7" s="1"/>
  <c r="H434" i="7"/>
  <c r="G511" i="20" l="1"/>
  <c r="H511" i="20" s="1"/>
  <c r="E512" i="20"/>
  <c r="F512" i="20" s="1"/>
  <c r="D512" i="20" s="1"/>
  <c r="G511" i="12"/>
  <c r="E512" i="12"/>
  <c r="F512" i="12" s="1"/>
  <c r="D512" i="12" s="1"/>
  <c r="H511" i="12"/>
  <c r="G460" i="26"/>
  <c r="H460" i="26" s="1"/>
  <c r="E461" i="26"/>
  <c r="F461" i="26" s="1"/>
  <c r="D461" i="26" s="1"/>
  <c r="G461" i="9"/>
  <c r="H461" i="9" s="1"/>
  <c r="K462" i="9"/>
  <c r="E462" i="9"/>
  <c r="F462" i="9" s="1"/>
  <c r="D462" i="9" s="1"/>
  <c r="G493" i="25"/>
  <c r="H493" i="25" s="1"/>
  <c r="E494" i="25"/>
  <c r="F494" i="25" s="1"/>
  <c r="D494" i="25" s="1"/>
  <c r="G491" i="24"/>
  <c r="H491" i="24" s="1"/>
  <c r="E492" i="24"/>
  <c r="F492" i="24" s="1"/>
  <c r="D492" i="24" s="1"/>
  <c r="E492" i="23"/>
  <c r="F492" i="23" s="1"/>
  <c r="D492" i="23" s="1"/>
  <c r="G491" i="23"/>
  <c r="H491" i="23" s="1"/>
  <c r="G491" i="19"/>
  <c r="H491" i="19" s="1"/>
  <c r="E492" i="19"/>
  <c r="F492" i="19" s="1"/>
  <c r="D492" i="19" s="1"/>
  <c r="E492" i="16"/>
  <c r="F492" i="16" s="1"/>
  <c r="D492" i="16" s="1"/>
  <c r="G491" i="16"/>
  <c r="H491" i="16" s="1"/>
  <c r="G474" i="13"/>
  <c r="H474" i="13" s="1"/>
  <c r="E475" i="13"/>
  <c r="F475" i="13" s="1"/>
  <c r="D475" i="13" s="1"/>
  <c r="E492" i="22"/>
  <c r="F492" i="22" s="1"/>
  <c r="D492" i="22" s="1"/>
  <c r="G491" i="22"/>
  <c r="H491" i="22"/>
  <c r="E484" i="21"/>
  <c r="F484" i="21" s="1"/>
  <c r="D484" i="21" s="1"/>
  <c r="G483" i="21"/>
  <c r="H483" i="21"/>
  <c r="G483" i="15"/>
  <c r="E484" i="15"/>
  <c r="F484" i="15" s="1"/>
  <c r="D484" i="15" s="1"/>
  <c r="H483" i="15"/>
  <c r="F254" i="14"/>
  <c r="D254" i="14" s="1"/>
  <c r="G476" i="17"/>
  <c r="E477" i="17"/>
  <c r="F477" i="17" s="1"/>
  <c r="D477" i="17" s="1"/>
  <c r="H476" i="17"/>
  <c r="E476" i="27"/>
  <c r="F476" i="27" s="1"/>
  <c r="D476" i="27" s="1"/>
  <c r="G475" i="27"/>
  <c r="H475" i="27" s="1"/>
  <c r="E475" i="18"/>
  <c r="F475" i="18" s="1"/>
  <c r="D475" i="18" s="1"/>
  <c r="G474" i="18"/>
  <c r="H474" i="18" s="1"/>
  <c r="K474" i="10"/>
  <c r="G473" i="10"/>
  <c r="E474" i="10"/>
  <c r="F474" i="10" s="1"/>
  <c r="D474" i="10" s="1"/>
  <c r="H473" i="10"/>
  <c r="G473" i="11"/>
  <c r="E474" i="11"/>
  <c r="F474" i="11" s="1"/>
  <c r="D474" i="11" s="1"/>
  <c r="H473" i="11"/>
  <c r="G473" i="8"/>
  <c r="E474" i="8"/>
  <c r="F474" i="8" s="1"/>
  <c r="D474" i="8" s="1"/>
  <c r="H473" i="8"/>
  <c r="G473" i="6"/>
  <c r="E474" i="6"/>
  <c r="F474" i="6" s="1"/>
  <c r="D474" i="6" s="1"/>
  <c r="H473" i="6"/>
  <c r="G473" i="5"/>
  <c r="E474" i="5"/>
  <c r="F474" i="5" s="1"/>
  <c r="D474" i="5" s="1"/>
  <c r="H473" i="5"/>
  <c r="G456" i="4"/>
  <c r="H456" i="4" s="1"/>
  <c r="E457" i="4"/>
  <c r="F457" i="4" s="1"/>
  <c r="D457" i="4" s="1"/>
  <c r="E436" i="7"/>
  <c r="F436" i="7" s="1"/>
  <c r="D436" i="7" s="1"/>
  <c r="G436" i="7" s="1"/>
  <c r="H435" i="7"/>
  <c r="G512" i="20" l="1"/>
  <c r="H512" i="20" s="1"/>
  <c r="E513" i="20"/>
  <c r="F513" i="20" s="1"/>
  <c r="D513" i="20" s="1"/>
  <c r="G512" i="12"/>
  <c r="H512" i="12" s="1"/>
  <c r="E513" i="12"/>
  <c r="F513" i="12" s="1"/>
  <c r="D513" i="12" s="1"/>
  <c r="E462" i="26"/>
  <c r="F462" i="26" s="1"/>
  <c r="G461" i="26"/>
  <c r="H461" i="26" s="1"/>
  <c r="E463" i="9"/>
  <c r="F463" i="9" s="1"/>
  <c r="D463" i="9" s="1"/>
  <c r="K463" i="9"/>
  <c r="G462" i="9"/>
  <c r="H462" i="9"/>
  <c r="E495" i="25"/>
  <c r="F495" i="25" s="1"/>
  <c r="D495" i="25" s="1"/>
  <c r="G494" i="25"/>
  <c r="H494" i="25" s="1"/>
  <c r="E493" i="24"/>
  <c r="F493" i="24" s="1"/>
  <c r="D493" i="24" s="1"/>
  <c r="G492" i="24"/>
  <c r="H492" i="24"/>
  <c r="G492" i="23"/>
  <c r="H492" i="23" s="1"/>
  <c r="E493" i="23"/>
  <c r="F493" i="23" s="1"/>
  <c r="D493" i="23" s="1"/>
  <c r="E493" i="19"/>
  <c r="F493" i="19" s="1"/>
  <c r="D493" i="19" s="1"/>
  <c r="G492" i="19"/>
  <c r="H492" i="19"/>
  <c r="G492" i="16"/>
  <c r="H492" i="16" s="1"/>
  <c r="E493" i="16"/>
  <c r="F493" i="16" s="1"/>
  <c r="D493" i="16" s="1"/>
  <c r="E476" i="13"/>
  <c r="F476" i="13" s="1"/>
  <c r="G475" i="13"/>
  <c r="H475" i="13" s="1"/>
  <c r="D476" i="13"/>
  <c r="G492" i="22"/>
  <c r="H492" i="22" s="1"/>
  <c r="E493" i="22"/>
  <c r="F493" i="22" s="1"/>
  <c r="D493" i="22" s="1"/>
  <c r="G484" i="21"/>
  <c r="E485" i="21"/>
  <c r="F485" i="21" s="1"/>
  <c r="D485" i="21" s="1"/>
  <c r="H484" i="21"/>
  <c r="E485" i="15"/>
  <c r="F485" i="15" s="1"/>
  <c r="D485" i="15" s="1"/>
  <c r="G484" i="15"/>
  <c r="H484" i="15"/>
  <c r="G254" i="14"/>
  <c r="H254" i="14" s="1"/>
  <c r="E255" i="14"/>
  <c r="E478" i="17"/>
  <c r="F478" i="17" s="1"/>
  <c r="D478" i="17"/>
  <c r="G477" i="17"/>
  <c r="H477" i="17"/>
  <c r="G476" i="27"/>
  <c r="H476" i="27" s="1"/>
  <c r="E477" i="27"/>
  <c r="F477" i="27" s="1"/>
  <c r="D477" i="27" s="1"/>
  <c r="E476" i="18"/>
  <c r="F476" i="18" s="1"/>
  <c r="D476" i="18" s="1"/>
  <c r="G475" i="18"/>
  <c r="H475" i="18" s="1"/>
  <c r="E475" i="10"/>
  <c r="F475" i="10" s="1"/>
  <c r="K475" i="10"/>
  <c r="D475" i="10" s="1"/>
  <c r="G474" i="10"/>
  <c r="H474" i="10" s="1"/>
  <c r="G474" i="11"/>
  <c r="E475" i="11"/>
  <c r="F475" i="11" s="1"/>
  <c r="D475" i="11" s="1"/>
  <c r="H474" i="11"/>
  <c r="E475" i="8"/>
  <c r="F475" i="8" s="1"/>
  <c r="D475" i="8"/>
  <c r="G474" i="8"/>
  <c r="H474" i="8" s="1"/>
  <c r="E475" i="6"/>
  <c r="F475" i="6" s="1"/>
  <c r="D475" i="6"/>
  <c r="G474" i="6"/>
  <c r="H474" i="6"/>
  <c r="E475" i="5"/>
  <c r="F475" i="5" s="1"/>
  <c r="D475" i="5" s="1"/>
  <c r="G474" i="5"/>
  <c r="H474" i="5"/>
  <c r="E458" i="4"/>
  <c r="F458" i="4" s="1"/>
  <c r="D458" i="4" s="1"/>
  <c r="G457" i="4"/>
  <c r="H457" i="4" s="1"/>
  <c r="E437" i="7"/>
  <c r="F437" i="7" s="1"/>
  <c r="D437" i="7" s="1"/>
  <c r="G437" i="7" s="1"/>
  <c r="H436" i="7"/>
  <c r="E514" i="20" l="1"/>
  <c r="F514" i="20" s="1"/>
  <c r="D514" i="20" s="1"/>
  <c r="G513" i="20"/>
  <c r="H513" i="20" s="1"/>
  <c r="E514" i="12"/>
  <c r="F514" i="12" s="1"/>
  <c r="D514" i="12" s="1"/>
  <c r="G513" i="12"/>
  <c r="H513" i="12" s="1"/>
  <c r="D462" i="26"/>
  <c r="G462" i="26" s="1"/>
  <c r="H462" i="26" s="1"/>
  <c r="K464" i="9"/>
  <c r="G463" i="9"/>
  <c r="H463" i="9" s="1"/>
  <c r="E464" i="9"/>
  <c r="F464" i="9" s="1"/>
  <c r="E496" i="25"/>
  <c r="F496" i="25" s="1"/>
  <c r="D496" i="25" s="1"/>
  <c r="G495" i="25"/>
  <c r="H495" i="25" s="1"/>
  <c r="E494" i="24"/>
  <c r="F494" i="24" s="1"/>
  <c r="D494" i="24"/>
  <c r="G493" i="24"/>
  <c r="H493" i="24"/>
  <c r="E494" i="23"/>
  <c r="F494" i="23" s="1"/>
  <c r="D494" i="23" s="1"/>
  <c r="G493" i="23"/>
  <c r="H493" i="23"/>
  <c r="G493" i="19"/>
  <c r="E494" i="19"/>
  <c r="F494" i="19" s="1"/>
  <c r="D494" i="19" s="1"/>
  <c r="H493" i="19"/>
  <c r="G493" i="16"/>
  <c r="H493" i="16" s="1"/>
  <c r="E494" i="16"/>
  <c r="F494" i="16" s="1"/>
  <c r="D494" i="16" s="1"/>
  <c r="E477" i="13"/>
  <c r="F477" i="13" s="1"/>
  <c r="D477" i="13" s="1"/>
  <c r="G476" i="13"/>
  <c r="H476" i="13" s="1"/>
  <c r="G493" i="22"/>
  <c r="E494" i="22"/>
  <c r="F494" i="22" s="1"/>
  <c r="D494" i="22" s="1"/>
  <c r="H493" i="22"/>
  <c r="G485" i="21"/>
  <c r="E486" i="21"/>
  <c r="F486" i="21" s="1"/>
  <c r="D486" i="21" s="1"/>
  <c r="H485" i="21"/>
  <c r="E486" i="15"/>
  <c r="F486" i="15" s="1"/>
  <c r="D486" i="15" s="1"/>
  <c r="G485" i="15"/>
  <c r="H485" i="15" s="1"/>
  <c r="F255" i="14"/>
  <c r="D255" i="14" s="1"/>
  <c r="E479" i="17"/>
  <c r="F479" i="17" s="1"/>
  <c r="D479" i="17" s="1"/>
  <c r="G478" i="17"/>
  <c r="H478" i="17" s="1"/>
  <c r="E478" i="27"/>
  <c r="F478" i="27" s="1"/>
  <c r="D478" i="27" s="1"/>
  <c r="G477" i="27"/>
  <c r="H477" i="27"/>
  <c r="G476" i="18"/>
  <c r="H476" i="18" s="1"/>
  <c r="E477" i="18"/>
  <c r="F477" i="18" s="1"/>
  <c r="D477" i="18" s="1"/>
  <c r="K476" i="10"/>
  <c r="G475" i="10"/>
  <c r="H475" i="10" s="1"/>
  <c r="E476" i="10"/>
  <c r="F476" i="10" s="1"/>
  <c r="D476" i="10" s="1"/>
  <c r="E476" i="11"/>
  <c r="F476" i="11" s="1"/>
  <c r="D476" i="11" s="1"/>
  <c r="G475" i="11"/>
  <c r="H475" i="11" s="1"/>
  <c r="E476" i="8"/>
  <c r="F476" i="8" s="1"/>
  <c r="D476" i="8"/>
  <c r="G475" i="8"/>
  <c r="H475" i="8" s="1"/>
  <c r="E476" i="6"/>
  <c r="F476" i="6" s="1"/>
  <c r="D476" i="6"/>
  <c r="G475" i="6"/>
  <c r="H475" i="6" s="1"/>
  <c r="E476" i="5"/>
  <c r="F476" i="5" s="1"/>
  <c r="D476" i="5" s="1"/>
  <c r="G475" i="5"/>
  <c r="H475" i="5" s="1"/>
  <c r="G458" i="4"/>
  <c r="H458" i="4" s="1"/>
  <c r="E459" i="4"/>
  <c r="F459" i="4" s="1"/>
  <c r="D459" i="4"/>
  <c r="H437" i="7"/>
  <c r="E438" i="7"/>
  <c r="F438" i="7" s="1"/>
  <c r="D438" i="7" s="1"/>
  <c r="G438" i="7" s="1"/>
  <c r="E463" i="26" l="1"/>
  <c r="F463" i="26" s="1"/>
  <c r="E515" i="20"/>
  <c r="F515" i="20" s="1"/>
  <c r="D515" i="20" s="1"/>
  <c r="G514" i="20"/>
  <c r="H514" i="20" s="1"/>
  <c r="G514" i="12"/>
  <c r="H514" i="12" s="1"/>
  <c r="E515" i="12"/>
  <c r="F515" i="12" s="1"/>
  <c r="D515" i="12" s="1"/>
  <c r="D463" i="26"/>
  <c r="G463" i="26" s="1"/>
  <c r="H463" i="26" s="1"/>
  <c r="D464" i="9"/>
  <c r="G496" i="25"/>
  <c r="E497" i="25"/>
  <c r="F497" i="25" s="1"/>
  <c r="D497" i="25" s="1"/>
  <c r="H496" i="25"/>
  <c r="G494" i="24"/>
  <c r="H494" i="24" s="1"/>
  <c r="E495" i="24"/>
  <c r="F495" i="24" s="1"/>
  <c r="D495" i="24" s="1"/>
  <c r="G494" i="23"/>
  <c r="E495" i="23"/>
  <c r="F495" i="23" s="1"/>
  <c r="D495" i="23" s="1"/>
  <c r="H494" i="23"/>
  <c r="E495" i="19"/>
  <c r="F495" i="19" s="1"/>
  <c r="D495" i="19" s="1"/>
  <c r="G494" i="19"/>
  <c r="H494" i="19"/>
  <c r="G494" i="16"/>
  <c r="H494" i="16" s="1"/>
  <c r="E495" i="16"/>
  <c r="F495" i="16" s="1"/>
  <c r="D495" i="16" s="1"/>
  <c r="E478" i="13"/>
  <c r="F478" i="13" s="1"/>
  <c r="D478" i="13" s="1"/>
  <c r="G477" i="13"/>
  <c r="H477" i="13"/>
  <c r="E495" i="22"/>
  <c r="F495" i="22" s="1"/>
  <c r="D495" i="22" s="1"/>
  <c r="G494" i="22"/>
  <c r="H494" i="22" s="1"/>
  <c r="E487" i="21"/>
  <c r="F487" i="21" s="1"/>
  <c r="D487" i="21" s="1"/>
  <c r="G486" i="21"/>
  <c r="H486" i="21" s="1"/>
  <c r="G486" i="15"/>
  <c r="E487" i="15"/>
  <c r="F487" i="15" s="1"/>
  <c r="D487" i="15" s="1"/>
  <c r="H486" i="15"/>
  <c r="G255" i="14"/>
  <c r="H255" i="14" s="1"/>
  <c r="E256" i="14"/>
  <c r="F256" i="14" s="1"/>
  <c r="D256" i="14" s="1"/>
  <c r="E480" i="17"/>
  <c r="F480" i="17" s="1"/>
  <c r="G479" i="17"/>
  <c r="H479" i="17" s="1"/>
  <c r="D480" i="17"/>
  <c r="E479" i="27"/>
  <c r="F479" i="27" s="1"/>
  <c r="D479" i="27" s="1"/>
  <c r="G478" i="27"/>
  <c r="H478" i="27" s="1"/>
  <c r="E478" i="18"/>
  <c r="F478" i="18" s="1"/>
  <c r="D478" i="18" s="1"/>
  <c r="G477" i="18"/>
  <c r="H477" i="18" s="1"/>
  <c r="E477" i="10"/>
  <c r="F477" i="10" s="1"/>
  <c r="G476" i="10"/>
  <c r="H476" i="10" s="1"/>
  <c r="K477" i="10"/>
  <c r="D477" i="10" s="1"/>
  <c r="E477" i="11"/>
  <c r="F477" i="11" s="1"/>
  <c r="D477" i="11" s="1"/>
  <c r="G476" i="11"/>
  <c r="H476" i="11" s="1"/>
  <c r="E477" i="8"/>
  <c r="F477" i="8" s="1"/>
  <c r="D477" i="8"/>
  <c r="G476" i="8"/>
  <c r="H476" i="8" s="1"/>
  <c r="G476" i="6"/>
  <c r="H476" i="6" s="1"/>
  <c r="E477" i="6"/>
  <c r="F477" i="6" s="1"/>
  <c r="D477" i="6" s="1"/>
  <c r="E477" i="5"/>
  <c r="F477" i="5" s="1"/>
  <c r="D477" i="5" s="1"/>
  <c r="G476" i="5"/>
  <c r="H476" i="5" s="1"/>
  <c r="E460" i="4"/>
  <c r="F460" i="4" s="1"/>
  <c r="D460" i="4" s="1"/>
  <c r="G459" i="4"/>
  <c r="H459" i="4" s="1"/>
  <c r="E439" i="7"/>
  <c r="F439" i="7" s="1"/>
  <c r="D439" i="7" s="1"/>
  <c r="G439" i="7" s="1"/>
  <c r="H438" i="7"/>
  <c r="E464" i="26" l="1"/>
  <c r="F464" i="26" s="1"/>
  <c r="G515" i="20"/>
  <c r="H515" i="20" s="1"/>
  <c r="E516" i="20"/>
  <c r="F516" i="20" s="1"/>
  <c r="D516" i="20" s="1"/>
  <c r="E516" i="12"/>
  <c r="F516" i="12" s="1"/>
  <c r="D516" i="12" s="1"/>
  <c r="G515" i="12"/>
  <c r="H515" i="12"/>
  <c r="D464" i="26"/>
  <c r="E465" i="9"/>
  <c r="F465" i="9" s="1"/>
  <c r="D465" i="9" s="1"/>
  <c r="G464" i="9"/>
  <c r="H464" i="9" s="1"/>
  <c r="K465" i="9"/>
  <c r="E498" i="25"/>
  <c r="F498" i="25" s="1"/>
  <c r="D498" i="25" s="1"/>
  <c r="G497" i="25"/>
  <c r="H497" i="25"/>
  <c r="E496" i="24"/>
  <c r="F496" i="24" s="1"/>
  <c r="D496" i="24" s="1"/>
  <c r="G495" i="24"/>
  <c r="H495" i="24"/>
  <c r="E496" i="23"/>
  <c r="F496" i="23" s="1"/>
  <c r="D496" i="23" s="1"/>
  <c r="G495" i="23"/>
  <c r="H495" i="23" s="1"/>
  <c r="G495" i="19"/>
  <c r="E496" i="19"/>
  <c r="F496" i="19" s="1"/>
  <c r="D496" i="19" s="1"/>
  <c r="H495" i="19"/>
  <c r="E496" i="16"/>
  <c r="F496" i="16" s="1"/>
  <c r="D496" i="16" s="1"/>
  <c r="G495" i="16"/>
  <c r="H495" i="16" s="1"/>
  <c r="E479" i="13"/>
  <c r="F479" i="13" s="1"/>
  <c r="G478" i="13"/>
  <c r="D479" i="13"/>
  <c r="H478" i="13"/>
  <c r="E496" i="22"/>
  <c r="F496" i="22" s="1"/>
  <c r="D496" i="22" s="1"/>
  <c r="G495" i="22"/>
  <c r="H495" i="22" s="1"/>
  <c r="E488" i="21"/>
  <c r="F488" i="21" s="1"/>
  <c r="D488" i="21" s="1"/>
  <c r="G487" i="21"/>
  <c r="H487" i="21" s="1"/>
  <c r="G487" i="15"/>
  <c r="H487" i="15" s="1"/>
  <c r="E488" i="15"/>
  <c r="F488" i="15" s="1"/>
  <c r="D488" i="15" s="1"/>
  <c r="G256" i="14"/>
  <c r="E257" i="14"/>
  <c r="H256" i="14"/>
  <c r="G480" i="17"/>
  <c r="H480" i="17" s="1"/>
  <c r="E481" i="17"/>
  <c r="F481" i="17" s="1"/>
  <c r="D481" i="17" s="1"/>
  <c r="G479" i="27"/>
  <c r="H479" i="27" s="1"/>
  <c r="E480" i="27"/>
  <c r="F480" i="27" s="1"/>
  <c r="D480" i="27" s="1"/>
  <c r="E479" i="18"/>
  <c r="F479" i="18" s="1"/>
  <c r="D479" i="18" s="1"/>
  <c r="G478" i="18"/>
  <c r="H478" i="18" s="1"/>
  <c r="G477" i="10"/>
  <c r="E478" i="10"/>
  <c r="F478" i="10" s="1"/>
  <c r="D478" i="10" s="1"/>
  <c r="K478" i="10"/>
  <c r="H477" i="10"/>
  <c r="E478" i="11"/>
  <c r="F478" i="11" s="1"/>
  <c r="D478" i="11" s="1"/>
  <c r="G477" i="11"/>
  <c r="H477" i="11" s="1"/>
  <c r="G477" i="8"/>
  <c r="H477" i="8" s="1"/>
  <c r="E478" i="8"/>
  <c r="F478" i="8" s="1"/>
  <c r="D478" i="8" s="1"/>
  <c r="G477" i="6"/>
  <c r="E478" i="6"/>
  <c r="F478" i="6" s="1"/>
  <c r="D478" i="6" s="1"/>
  <c r="H477" i="6"/>
  <c r="G477" i="5"/>
  <c r="H477" i="5" s="1"/>
  <c r="E478" i="5"/>
  <c r="F478" i="5" s="1"/>
  <c r="D478" i="5" s="1"/>
  <c r="G460" i="4"/>
  <c r="H460" i="4" s="1"/>
  <c r="E461" i="4"/>
  <c r="F461" i="4" s="1"/>
  <c r="D461" i="4" s="1"/>
  <c r="E440" i="7"/>
  <c r="F440" i="7" s="1"/>
  <c r="D440" i="7" s="1"/>
  <c r="G440" i="7" s="1"/>
  <c r="H439" i="7"/>
  <c r="G516" i="20" l="1"/>
  <c r="H516" i="20" s="1"/>
  <c r="E517" i="20"/>
  <c r="F517" i="20" s="1"/>
  <c r="D517" i="20" s="1"/>
  <c r="E517" i="12"/>
  <c r="F517" i="12" s="1"/>
  <c r="D517" i="12" s="1"/>
  <c r="G516" i="12"/>
  <c r="H516" i="12"/>
  <c r="G464" i="26"/>
  <c r="H464" i="26" s="1"/>
  <c r="E465" i="26"/>
  <c r="F465" i="26" s="1"/>
  <c r="D465" i="26" s="1"/>
  <c r="K466" i="9"/>
  <c r="E466" i="9"/>
  <c r="F466" i="9" s="1"/>
  <c r="D466" i="9" s="1"/>
  <c r="G465" i="9"/>
  <c r="H465" i="9" s="1"/>
  <c r="E499" i="25"/>
  <c r="F499" i="25" s="1"/>
  <c r="G498" i="25"/>
  <c r="H498" i="25" s="1"/>
  <c r="D499" i="25"/>
  <c r="E497" i="24"/>
  <c r="F497" i="24" s="1"/>
  <c r="D497" i="24" s="1"/>
  <c r="G496" i="24"/>
  <c r="H496" i="24"/>
  <c r="E497" i="23"/>
  <c r="F497" i="23" s="1"/>
  <c r="D497" i="23" s="1"/>
  <c r="G496" i="23"/>
  <c r="H496" i="23" s="1"/>
  <c r="E497" i="19"/>
  <c r="F497" i="19" s="1"/>
  <c r="D497" i="19" s="1"/>
  <c r="G496" i="19"/>
  <c r="H496" i="19"/>
  <c r="G496" i="16"/>
  <c r="H496" i="16" s="1"/>
  <c r="E497" i="16"/>
  <c r="F497" i="16" s="1"/>
  <c r="D497" i="16" s="1"/>
  <c r="G479" i="13"/>
  <c r="H479" i="13" s="1"/>
  <c r="E480" i="13"/>
  <c r="F480" i="13" s="1"/>
  <c r="D480" i="13" s="1"/>
  <c r="G496" i="22"/>
  <c r="H496" i="22" s="1"/>
  <c r="E497" i="22"/>
  <c r="F497" i="22" s="1"/>
  <c r="D497" i="22" s="1"/>
  <c r="E489" i="21"/>
  <c r="F489" i="21" s="1"/>
  <c r="D489" i="21" s="1"/>
  <c r="G488" i="21"/>
  <c r="H488" i="21" s="1"/>
  <c r="G488" i="15"/>
  <c r="H488" i="15" s="1"/>
  <c r="E489" i="15"/>
  <c r="F489" i="15" s="1"/>
  <c r="D489" i="15" s="1"/>
  <c r="F257" i="14"/>
  <c r="D257" i="14" s="1"/>
  <c r="E482" i="17"/>
  <c r="F482" i="17" s="1"/>
  <c r="D482" i="17"/>
  <c r="G481" i="17"/>
  <c r="H481" i="17"/>
  <c r="E481" i="27"/>
  <c r="F481" i="27" s="1"/>
  <c r="D481" i="27" s="1"/>
  <c r="G480" i="27"/>
  <c r="H480" i="27"/>
  <c r="E480" i="18"/>
  <c r="F480" i="18" s="1"/>
  <c r="D480" i="18" s="1"/>
  <c r="G479" i="18"/>
  <c r="H479" i="18" s="1"/>
  <c r="E479" i="10"/>
  <c r="F479" i="10" s="1"/>
  <c r="K479" i="10"/>
  <c r="D479" i="10" s="1"/>
  <c r="G478" i="10"/>
  <c r="H478" i="10" s="1"/>
  <c r="G478" i="11"/>
  <c r="H478" i="11" s="1"/>
  <c r="E479" i="11"/>
  <c r="F479" i="11" s="1"/>
  <c r="D479" i="11" s="1"/>
  <c r="G478" i="8"/>
  <c r="E479" i="8"/>
  <c r="F479" i="8" s="1"/>
  <c r="D479" i="8"/>
  <c r="H478" i="8"/>
  <c r="E479" i="6"/>
  <c r="F479" i="6" s="1"/>
  <c r="D479" i="6"/>
  <c r="G478" i="6"/>
  <c r="H478" i="6" s="1"/>
  <c r="E479" i="5"/>
  <c r="F479" i="5" s="1"/>
  <c r="D479" i="5" s="1"/>
  <c r="G478" i="5"/>
  <c r="H478" i="5" s="1"/>
  <c r="E462" i="4"/>
  <c r="F462" i="4" s="1"/>
  <c r="D462" i="4" s="1"/>
  <c r="G461" i="4"/>
  <c r="H461" i="4"/>
  <c r="E441" i="7"/>
  <c r="F441" i="7" s="1"/>
  <c r="D441" i="7"/>
  <c r="G441" i="7" s="1"/>
  <c r="H440" i="7"/>
  <c r="E518" i="20" l="1"/>
  <c r="F518" i="20" s="1"/>
  <c r="D518" i="20" s="1"/>
  <c r="G517" i="20"/>
  <c r="H517" i="20"/>
  <c r="E518" i="12"/>
  <c r="F518" i="12" s="1"/>
  <c r="D518" i="12" s="1"/>
  <c r="G517" i="12"/>
  <c r="H517" i="12"/>
  <c r="G465" i="26"/>
  <c r="H465" i="26" s="1"/>
  <c r="E466" i="26"/>
  <c r="F466" i="26" s="1"/>
  <c r="K467" i="9"/>
  <c r="D467" i="9" s="1"/>
  <c r="E467" i="9"/>
  <c r="F467" i="9" s="1"/>
  <c r="G466" i="9"/>
  <c r="H466" i="9" s="1"/>
  <c r="G499" i="25"/>
  <c r="H499" i="25" s="1"/>
  <c r="E500" i="25"/>
  <c r="F500" i="25" s="1"/>
  <c r="D500" i="25" s="1"/>
  <c r="G497" i="24"/>
  <c r="E498" i="24"/>
  <c r="F498" i="24" s="1"/>
  <c r="D498" i="24" s="1"/>
  <c r="H497" i="24"/>
  <c r="G497" i="23"/>
  <c r="H497" i="23" s="1"/>
  <c r="E498" i="23"/>
  <c r="F498" i="23" s="1"/>
  <c r="D498" i="23" s="1"/>
  <c r="E498" i="19"/>
  <c r="F498" i="19" s="1"/>
  <c r="D498" i="19" s="1"/>
  <c r="G497" i="19"/>
  <c r="H497" i="19" s="1"/>
  <c r="G497" i="16"/>
  <c r="H497" i="16" s="1"/>
  <c r="E498" i="16"/>
  <c r="F498" i="16" s="1"/>
  <c r="D498" i="16" s="1"/>
  <c r="E481" i="13"/>
  <c r="F481" i="13" s="1"/>
  <c r="D481" i="13" s="1"/>
  <c r="G480" i="13"/>
  <c r="H480" i="13" s="1"/>
  <c r="G497" i="22"/>
  <c r="E498" i="22"/>
  <c r="F498" i="22" s="1"/>
  <c r="D498" i="22" s="1"/>
  <c r="H497" i="22"/>
  <c r="G489" i="21"/>
  <c r="H489" i="21" s="1"/>
  <c r="E490" i="21"/>
  <c r="F490" i="21" s="1"/>
  <c r="D490" i="21" s="1"/>
  <c r="G489" i="15"/>
  <c r="H489" i="15" s="1"/>
  <c r="E490" i="15"/>
  <c r="F490" i="15" s="1"/>
  <c r="D490" i="15" s="1"/>
  <c r="G257" i="14"/>
  <c r="H257" i="14" s="1"/>
  <c r="E258" i="14"/>
  <c r="G482" i="17"/>
  <c r="E483" i="17"/>
  <c r="F483" i="17" s="1"/>
  <c r="D483" i="17" s="1"/>
  <c r="H482" i="17"/>
  <c r="E482" i="27"/>
  <c r="F482" i="27" s="1"/>
  <c r="D482" i="27" s="1"/>
  <c r="G481" i="27"/>
  <c r="H481" i="27" s="1"/>
  <c r="G480" i="18"/>
  <c r="H480" i="18" s="1"/>
  <c r="E481" i="18"/>
  <c r="F481" i="18" s="1"/>
  <c r="D481" i="18" s="1"/>
  <c r="K480" i="10"/>
  <c r="G479" i="10"/>
  <c r="H479" i="10" s="1"/>
  <c r="E480" i="10"/>
  <c r="F480" i="10" s="1"/>
  <c r="D480" i="10" s="1"/>
  <c r="G479" i="11"/>
  <c r="E480" i="11"/>
  <c r="F480" i="11" s="1"/>
  <c r="D480" i="11" s="1"/>
  <c r="H479" i="11"/>
  <c r="G479" i="8"/>
  <c r="H479" i="8" s="1"/>
  <c r="E480" i="8"/>
  <c r="F480" i="8" s="1"/>
  <c r="D480" i="8" s="1"/>
  <c r="E480" i="6"/>
  <c r="F480" i="6" s="1"/>
  <c r="G479" i="6"/>
  <c r="H479" i="6" s="1"/>
  <c r="D480" i="6"/>
  <c r="E480" i="5"/>
  <c r="F480" i="5" s="1"/>
  <c r="D480" i="5" s="1"/>
  <c r="G479" i="5"/>
  <c r="H479" i="5" s="1"/>
  <c r="G462" i="4"/>
  <c r="H462" i="4" s="1"/>
  <c r="E463" i="4"/>
  <c r="F463" i="4" s="1"/>
  <c r="D463" i="4" s="1"/>
  <c r="E442" i="7"/>
  <c r="F442" i="7" s="1"/>
  <c r="D442" i="7" s="1"/>
  <c r="G442" i="7" s="1"/>
  <c r="H441" i="7"/>
  <c r="D466" i="26" l="1"/>
  <c r="E519" i="20"/>
  <c r="F519" i="20" s="1"/>
  <c r="D519" i="20" s="1"/>
  <c r="G518" i="20"/>
  <c r="H518" i="20" s="1"/>
  <c r="G518" i="12"/>
  <c r="H518" i="12" s="1"/>
  <c r="E519" i="12"/>
  <c r="F519" i="12" s="1"/>
  <c r="D519" i="12" s="1"/>
  <c r="G466" i="26"/>
  <c r="H466" i="26" s="1"/>
  <c r="E467" i="26"/>
  <c r="F467" i="26" s="1"/>
  <c r="D467" i="26" s="1"/>
  <c r="K468" i="9"/>
  <c r="E468" i="9"/>
  <c r="F468" i="9" s="1"/>
  <c r="D468" i="9" s="1"/>
  <c r="G467" i="9"/>
  <c r="H467" i="9" s="1"/>
  <c r="E501" i="25"/>
  <c r="F501" i="25" s="1"/>
  <c r="D501" i="25" s="1"/>
  <c r="G500" i="25"/>
  <c r="H500" i="25"/>
  <c r="E499" i="24"/>
  <c r="F499" i="24" s="1"/>
  <c r="D499" i="24"/>
  <c r="G498" i="24"/>
  <c r="H498" i="24"/>
  <c r="E499" i="23"/>
  <c r="F499" i="23" s="1"/>
  <c r="D499" i="23" s="1"/>
  <c r="G498" i="23"/>
  <c r="H498" i="23"/>
  <c r="E499" i="19"/>
  <c r="F499" i="19" s="1"/>
  <c r="D499" i="19" s="1"/>
  <c r="G498" i="19"/>
  <c r="H498" i="19" s="1"/>
  <c r="E499" i="16"/>
  <c r="F499" i="16" s="1"/>
  <c r="D499" i="16" s="1"/>
  <c r="G498" i="16"/>
  <c r="H498" i="16" s="1"/>
  <c r="G481" i="13"/>
  <c r="H481" i="13" s="1"/>
  <c r="E482" i="13"/>
  <c r="F482" i="13" s="1"/>
  <c r="D482" i="13" s="1"/>
  <c r="E499" i="22"/>
  <c r="F499" i="22" s="1"/>
  <c r="D499" i="22" s="1"/>
  <c r="G498" i="22"/>
  <c r="H498" i="22"/>
  <c r="G490" i="21"/>
  <c r="E491" i="21"/>
  <c r="F491" i="21" s="1"/>
  <c r="D491" i="21" s="1"/>
  <c r="H490" i="21"/>
  <c r="E491" i="15"/>
  <c r="F491" i="15" s="1"/>
  <c r="D491" i="15" s="1"/>
  <c r="G490" i="15"/>
  <c r="H490" i="15"/>
  <c r="F258" i="14"/>
  <c r="D258" i="14" s="1"/>
  <c r="G483" i="17"/>
  <c r="E484" i="17"/>
  <c r="F484" i="17" s="1"/>
  <c r="D484" i="17" s="1"/>
  <c r="H483" i="17"/>
  <c r="G482" i="27"/>
  <c r="E483" i="27"/>
  <c r="F483" i="27" s="1"/>
  <c r="D483" i="27" s="1"/>
  <c r="H482" i="27"/>
  <c r="G481" i="18"/>
  <c r="H481" i="18" s="1"/>
  <c r="E482" i="18"/>
  <c r="F482" i="18" s="1"/>
  <c r="D482" i="18" s="1"/>
  <c r="G480" i="10"/>
  <c r="K481" i="10"/>
  <c r="E481" i="10"/>
  <c r="F481" i="10" s="1"/>
  <c r="D481" i="10" s="1"/>
  <c r="H480" i="10"/>
  <c r="G480" i="11"/>
  <c r="E481" i="11"/>
  <c r="F481" i="11" s="1"/>
  <c r="D481" i="11" s="1"/>
  <c r="H480" i="11"/>
  <c r="G480" i="8"/>
  <c r="E481" i="8"/>
  <c r="F481" i="8" s="1"/>
  <c r="D481" i="8"/>
  <c r="H480" i="8"/>
  <c r="G480" i="6"/>
  <c r="H480" i="6" s="1"/>
  <c r="E481" i="6"/>
  <c r="F481" i="6" s="1"/>
  <c r="D481" i="6" s="1"/>
  <c r="G480" i="5"/>
  <c r="H480" i="5" s="1"/>
  <c r="E481" i="5"/>
  <c r="F481" i="5" s="1"/>
  <c r="D481" i="5" s="1"/>
  <c r="E464" i="4"/>
  <c r="F464" i="4" s="1"/>
  <c r="D464" i="4" s="1"/>
  <c r="G463" i="4"/>
  <c r="H463" i="4" s="1"/>
  <c r="E443" i="7"/>
  <c r="F443" i="7" s="1"/>
  <c r="D443" i="7" s="1"/>
  <c r="G443" i="7" s="1"/>
  <c r="H442" i="7"/>
  <c r="G519" i="20" l="1"/>
  <c r="H519" i="20" s="1"/>
  <c r="E520" i="20"/>
  <c r="F520" i="20" s="1"/>
  <c r="D520" i="20" s="1"/>
  <c r="E520" i="12"/>
  <c r="F520" i="12" s="1"/>
  <c r="D520" i="12" s="1"/>
  <c r="G519" i="12"/>
  <c r="H519" i="12"/>
  <c r="E468" i="26"/>
  <c r="F468" i="26" s="1"/>
  <c r="G467" i="26"/>
  <c r="H467" i="26" s="1"/>
  <c r="D468" i="26"/>
  <c r="G468" i="26" s="1"/>
  <c r="H468" i="26" s="1"/>
  <c r="K469" i="9"/>
  <c r="E469" i="9"/>
  <c r="F469" i="9" s="1"/>
  <c r="D469" i="9" s="1"/>
  <c r="G468" i="9"/>
  <c r="H468" i="9"/>
  <c r="G501" i="25"/>
  <c r="H501" i="25" s="1"/>
  <c r="E502" i="25"/>
  <c r="F502" i="25" s="1"/>
  <c r="D502" i="25"/>
  <c r="G499" i="24"/>
  <c r="E500" i="24"/>
  <c r="F500" i="24" s="1"/>
  <c r="D500" i="24" s="1"/>
  <c r="H499" i="24"/>
  <c r="E500" i="23"/>
  <c r="F500" i="23" s="1"/>
  <c r="D500" i="23" s="1"/>
  <c r="G499" i="23"/>
  <c r="H499" i="23" s="1"/>
  <c r="G499" i="19"/>
  <c r="H499" i="19" s="1"/>
  <c r="E500" i="19"/>
  <c r="F500" i="19" s="1"/>
  <c r="D500" i="19" s="1"/>
  <c r="E500" i="16"/>
  <c r="F500" i="16" s="1"/>
  <c r="D500" i="16" s="1"/>
  <c r="G499" i="16"/>
  <c r="H499" i="16" s="1"/>
  <c r="G482" i="13"/>
  <c r="E483" i="13"/>
  <c r="F483" i="13" s="1"/>
  <c r="D483" i="13" s="1"/>
  <c r="H482" i="13"/>
  <c r="E500" i="22"/>
  <c r="F500" i="22" s="1"/>
  <c r="D500" i="22" s="1"/>
  <c r="G499" i="22"/>
  <c r="H499" i="22" s="1"/>
  <c r="G491" i="21"/>
  <c r="E492" i="21"/>
  <c r="F492" i="21" s="1"/>
  <c r="D492" i="21" s="1"/>
  <c r="H491" i="21"/>
  <c r="E492" i="15"/>
  <c r="F492" i="15" s="1"/>
  <c r="D492" i="15" s="1"/>
  <c r="G491" i="15"/>
  <c r="H491" i="15" s="1"/>
  <c r="G258" i="14"/>
  <c r="H258" i="14" s="1"/>
  <c r="E259" i="14"/>
  <c r="G484" i="17"/>
  <c r="E485" i="17"/>
  <c r="F485" i="17" s="1"/>
  <c r="D485" i="17" s="1"/>
  <c r="H484" i="17"/>
  <c r="G483" i="27"/>
  <c r="E484" i="27"/>
  <c r="F484" i="27" s="1"/>
  <c r="D484" i="27" s="1"/>
  <c r="H483" i="27"/>
  <c r="G482" i="18"/>
  <c r="H482" i="18" s="1"/>
  <c r="E483" i="18"/>
  <c r="F483" i="18" s="1"/>
  <c r="D483" i="18" s="1"/>
  <c r="K482" i="10"/>
  <c r="G481" i="10"/>
  <c r="E482" i="10"/>
  <c r="F482" i="10" s="1"/>
  <c r="D482" i="10" s="1"/>
  <c r="H481" i="10"/>
  <c r="E482" i="11"/>
  <c r="F482" i="11" s="1"/>
  <c r="D482" i="11"/>
  <c r="G481" i="11"/>
  <c r="H481" i="11"/>
  <c r="G481" i="8"/>
  <c r="H481" i="8" s="1"/>
  <c r="E482" i="8"/>
  <c r="F482" i="8" s="1"/>
  <c r="D482" i="8" s="1"/>
  <c r="G481" i="6"/>
  <c r="E482" i="6"/>
  <c r="F482" i="6" s="1"/>
  <c r="D482" i="6" s="1"/>
  <c r="H481" i="6"/>
  <c r="G481" i="5"/>
  <c r="E482" i="5"/>
  <c r="F482" i="5" s="1"/>
  <c r="D482" i="5" s="1"/>
  <c r="H481" i="5"/>
  <c r="H464" i="4"/>
  <c r="G464" i="4"/>
  <c r="E465" i="4"/>
  <c r="F465" i="4" s="1"/>
  <c r="D465" i="4" s="1"/>
  <c r="E444" i="7"/>
  <c r="F444" i="7" s="1"/>
  <c r="D444" i="7" s="1"/>
  <c r="G444" i="7" s="1"/>
  <c r="H443" i="7"/>
  <c r="G520" i="20" l="1"/>
  <c r="H520" i="20" s="1"/>
  <c r="E521" i="20"/>
  <c r="F521" i="20" s="1"/>
  <c r="D521" i="20" s="1"/>
  <c r="E521" i="12"/>
  <c r="F521" i="12" s="1"/>
  <c r="G520" i="12"/>
  <c r="D521" i="12"/>
  <c r="H520" i="12"/>
  <c r="E469" i="26"/>
  <c r="F469" i="26" s="1"/>
  <c r="K470" i="9"/>
  <c r="E470" i="9"/>
  <c r="F470" i="9" s="1"/>
  <c r="D470" i="9" s="1"/>
  <c r="G469" i="9"/>
  <c r="H469" i="9" s="1"/>
  <c r="E503" i="25"/>
  <c r="F503" i="25" s="1"/>
  <c r="D503" i="25"/>
  <c r="G502" i="25"/>
  <c r="H502" i="25"/>
  <c r="E501" i="24"/>
  <c r="F501" i="24" s="1"/>
  <c r="D501" i="24"/>
  <c r="G500" i="24"/>
  <c r="H500" i="24"/>
  <c r="G500" i="23"/>
  <c r="H500" i="23" s="1"/>
  <c r="E501" i="23"/>
  <c r="F501" i="23" s="1"/>
  <c r="D501" i="23" s="1"/>
  <c r="E501" i="19"/>
  <c r="F501" i="19" s="1"/>
  <c r="D501" i="19" s="1"/>
  <c r="G500" i="19"/>
  <c r="H500" i="19"/>
  <c r="G500" i="16"/>
  <c r="H500" i="16" s="1"/>
  <c r="E501" i="16"/>
  <c r="F501" i="16" s="1"/>
  <c r="D501" i="16" s="1"/>
  <c r="E484" i="13"/>
  <c r="F484" i="13" s="1"/>
  <c r="D484" i="13" s="1"/>
  <c r="G483" i="13"/>
  <c r="H483" i="13"/>
  <c r="G500" i="22"/>
  <c r="H500" i="22" s="1"/>
  <c r="E501" i="22"/>
  <c r="F501" i="22" s="1"/>
  <c r="D501" i="22" s="1"/>
  <c r="G492" i="21"/>
  <c r="H492" i="21" s="1"/>
  <c r="E493" i="21"/>
  <c r="F493" i="21" s="1"/>
  <c r="D493" i="21" s="1"/>
  <c r="E493" i="15"/>
  <c r="F493" i="15" s="1"/>
  <c r="D493" i="15" s="1"/>
  <c r="G492" i="15"/>
  <c r="H492" i="15" s="1"/>
  <c r="F259" i="14"/>
  <c r="D259" i="14" s="1"/>
  <c r="E486" i="17"/>
  <c r="F486" i="17" s="1"/>
  <c r="D486" i="17" s="1"/>
  <c r="G485" i="17"/>
  <c r="H485" i="17" s="1"/>
  <c r="E485" i="27"/>
  <c r="F485" i="27" s="1"/>
  <c r="D485" i="27" s="1"/>
  <c r="G484" i="27"/>
  <c r="H484" i="27" s="1"/>
  <c r="E484" i="18"/>
  <c r="F484" i="18" s="1"/>
  <c r="D484" i="18" s="1"/>
  <c r="G483" i="18"/>
  <c r="H483" i="18" s="1"/>
  <c r="E483" i="10"/>
  <c r="F483" i="10" s="1"/>
  <c r="D483" i="10" s="1"/>
  <c r="K483" i="10"/>
  <c r="G482" i="10"/>
  <c r="H482" i="10"/>
  <c r="E483" i="11"/>
  <c r="F483" i="11" s="1"/>
  <c r="D483" i="11" s="1"/>
  <c r="G482" i="11"/>
  <c r="H482" i="11" s="1"/>
  <c r="E483" i="8"/>
  <c r="F483" i="8" s="1"/>
  <c r="D483" i="8"/>
  <c r="G482" i="8"/>
  <c r="H482" i="8"/>
  <c r="E483" i="6"/>
  <c r="F483" i="6" s="1"/>
  <c r="D483" i="6" s="1"/>
  <c r="G482" i="6"/>
  <c r="H482" i="6"/>
  <c r="E483" i="5"/>
  <c r="F483" i="5" s="1"/>
  <c r="D483" i="5" s="1"/>
  <c r="G482" i="5"/>
  <c r="H482" i="5" s="1"/>
  <c r="G465" i="4"/>
  <c r="E466" i="4"/>
  <c r="F466" i="4" s="1"/>
  <c r="D466" i="4" s="1"/>
  <c r="H465" i="4"/>
  <c r="E445" i="7"/>
  <c r="F445" i="7" s="1"/>
  <c r="D445" i="7" s="1"/>
  <c r="G445" i="7" s="1"/>
  <c r="H444" i="7"/>
  <c r="E522" i="20" l="1"/>
  <c r="F522" i="20" s="1"/>
  <c r="D522" i="20" s="1"/>
  <c r="G521" i="20"/>
  <c r="H521" i="20" s="1"/>
  <c r="E522" i="12"/>
  <c r="F522" i="12" s="1"/>
  <c r="D522" i="12" s="1"/>
  <c r="G521" i="12"/>
  <c r="H521" i="12" s="1"/>
  <c r="D469" i="26"/>
  <c r="E470" i="26" s="1"/>
  <c r="F470" i="26" s="1"/>
  <c r="G469" i="26"/>
  <c r="H469" i="26" s="1"/>
  <c r="E471" i="9"/>
  <c r="F471" i="9" s="1"/>
  <c r="K471" i="9"/>
  <c r="G470" i="9"/>
  <c r="H470" i="9" s="1"/>
  <c r="E504" i="25"/>
  <c r="F504" i="25" s="1"/>
  <c r="D504" i="25" s="1"/>
  <c r="G503" i="25"/>
  <c r="H503" i="25" s="1"/>
  <c r="E502" i="24"/>
  <c r="F502" i="24" s="1"/>
  <c r="D502" i="24"/>
  <c r="G501" i="24"/>
  <c r="H501" i="24"/>
  <c r="E502" i="23"/>
  <c r="F502" i="23" s="1"/>
  <c r="D502" i="23" s="1"/>
  <c r="G501" i="23"/>
  <c r="H501" i="23" s="1"/>
  <c r="E502" i="19"/>
  <c r="F502" i="19" s="1"/>
  <c r="D502" i="19" s="1"/>
  <c r="G501" i="19"/>
  <c r="H501" i="19"/>
  <c r="G501" i="16"/>
  <c r="H501" i="16" s="1"/>
  <c r="E502" i="16"/>
  <c r="F502" i="16" s="1"/>
  <c r="D502" i="16" s="1"/>
  <c r="E485" i="13"/>
  <c r="F485" i="13" s="1"/>
  <c r="D485" i="13" s="1"/>
  <c r="G484" i="13"/>
  <c r="H484" i="13" s="1"/>
  <c r="G501" i="22"/>
  <c r="E502" i="22"/>
  <c r="F502" i="22" s="1"/>
  <c r="D502" i="22" s="1"/>
  <c r="H501" i="22"/>
  <c r="G493" i="21"/>
  <c r="H493" i="21" s="1"/>
  <c r="E494" i="21"/>
  <c r="F494" i="21" s="1"/>
  <c r="D494" i="21" s="1"/>
  <c r="G493" i="15"/>
  <c r="H493" i="15" s="1"/>
  <c r="E494" i="15"/>
  <c r="F494" i="15" s="1"/>
  <c r="D494" i="15" s="1"/>
  <c r="G259" i="14"/>
  <c r="H259" i="14" s="1"/>
  <c r="E260" i="14"/>
  <c r="E487" i="17"/>
  <c r="F487" i="17" s="1"/>
  <c r="D487" i="17" s="1"/>
  <c r="G486" i="17"/>
  <c r="H486" i="17" s="1"/>
  <c r="E486" i="27"/>
  <c r="F486" i="27" s="1"/>
  <c r="D486" i="27" s="1"/>
  <c r="G485" i="27"/>
  <c r="H485" i="27" s="1"/>
  <c r="E485" i="18"/>
  <c r="F485" i="18" s="1"/>
  <c r="D485" i="18" s="1"/>
  <c r="G484" i="18"/>
  <c r="H484" i="18" s="1"/>
  <c r="K484" i="10"/>
  <c r="G483" i="10"/>
  <c r="H483" i="10" s="1"/>
  <c r="E484" i="10"/>
  <c r="F484" i="10" s="1"/>
  <c r="D484" i="10" s="1"/>
  <c r="G483" i="11"/>
  <c r="H483" i="11" s="1"/>
  <c r="E484" i="11"/>
  <c r="F484" i="11" s="1"/>
  <c r="D484" i="11"/>
  <c r="E484" i="8"/>
  <c r="F484" i="8" s="1"/>
  <c r="D484" i="8" s="1"/>
  <c r="G483" i="8"/>
  <c r="H483" i="8"/>
  <c r="E484" i="6"/>
  <c r="F484" i="6" s="1"/>
  <c r="D484" i="6"/>
  <c r="G483" i="6"/>
  <c r="H483" i="6"/>
  <c r="E484" i="5"/>
  <c r="F484" i="5" s="1"/>
  <c r="D484" i="5" s="1"/>
  <c r="G483" i="5"/>
  <c r="H483" i="5"/>
  <c r="G466" i="4"/>
  <c r="E467" i="4"/>
  <c r="F467" i="4" s="1"/>
  <c r="D467" i="4" s="1"/>
  <c r="H466" i="4"/>
  <c r="E446" i="7"/>
  <c r="F446" i="7" s="1"/>
  <c r="D446" i="7" s="1"/>
  <c r="G446" i="7" s="1"/>
  <c r="H445" i="7"/>
  <c r="D470" i="26" l="1"/>
  <c r="E523" i="20"/>
  <c r="F523" i="20" s="1"/>
  <c r="D523" i="20" s="1"/>
  <c r="G522" i="20"/>
  <c r="H522" i="20" s="1"/>
  <c r="G522" i="12"/>
  <c r="H522" i="12" s="1"/>
  <c r="E523" i="12"/>
  <c r="F523" i="12" s="1"/>
  <c r="D523" i="12" s="1"/>
  <c r="D471" i="9"/>
  <c r="G470" i="26"/>
  <c r="H470" i="26" s="1"/>
  <c r="E471" i="26"/>
  <c r="F471" i="26" s="1"/>
  <c r="G504" i="25"/>
  <c r="H504" i="25" s="1"/>
  <c r="E505" i="25"/>
  <c r="F505" i="25" s="1"/>
  <c r="D505" i="25" s="1"/>
  <c r="G502" i="24"/>
  <c r="H502" i="24" s="1"/>
  <c r="E503" i="24"/>
  <c r="F503" i="24" s="1"/>
  <c r="D503" i="24" s="1"/>
  <c r="G502" i="23"/>
  <c r="H502" i="23" s="1"/>
  <c r="E503" i="23"/>
  <c r="F503" i="23" s="1"/>
  <c r="D503" i="23" s="1"/>
  <c r="G502" i="19"/>
  <c r="H502" i="19" s="1"/>
  <c r="E503" i="19"/>
  <c r="F503" i="19" s="1"/>
  <c r="D503" i="19" s="1"/>
  <c r="E503" i="16"/>
  <c r="F503" i="16" s="1"/>
  <c r="D503" i="16" s="1"/>
  <c r="G502" i="16"/>
  <c r="H502" i="16" s="1"/>
  <c r="G485" i="13"/>
  <c r="H485" i="13" s="1"/>
  <c r="E486" i="13"/>
  <c r="F486" i="13" s="1"/>
  <c r="D486" i="13" s="1"/>
  <c r="E503" i="22"/>
  <c r="F503" i="22" s="1"/>
  <c r="D503" i="22" s="1"/>
  <c r="G502" i="22"/>
  <c r="H502" i="22"/>
  <c r="E495" i="21"/>
  <c r="F495" i="21" s="1"/>
  <c r="D495" i="21" s="1"/>
  <c r="G494" i="21"/>
  <c r="H494" i="21"/>
  <c r="G494" i="15"/>
  <c r="H494" i="15" s="1"/>
  <c r="E495" i="15"/>
  <c r="F495" i="15" s="1"/>
  <c r="D495" i="15" s="1"/>
  <c r="F260" i="14"/>
  <c r="D260" i="14" s="1"/>
  <c r="H487" i="17"/>
  <c r="E488" i="17"/>
  <c r="F488" i="17" s="1"/>
  <c r="G487" i="17"/>
  <c r="D488" i="17"/>
  <c r="G486" i="27"/>
  <c r="H486" i="27" s="1"/>
  <c r="E487" i="27"/>
  <c r="F487" i="27" s="1"/>
  <c r="D487" i="27" s="1"/>
  <c r="E486" i="18"/>
  <c r="F486" i="18" s="1"/>
  <c r="D486" i="18" s="1"/>
  <c r="G485" i="18"/>
  <c r="H485" i="18" s="1"/>
  <c r="E485" i="10"/>
  <c r="F485" i="10" s="1"/>
  <c r="G484" i="10"/>
  <c r="H484" i="10" s="1"/>
  <c r="K485" i="10"/>
  <c r="D485" i="11"/>
  <c r="G484" i="11"/>
  <c r="H484" i="11" s="1"/>
  <c r="E485" i="11"/>
  <c r="F485" i="11" s="1"/>
  <c r="G484" i="8"/>
  <c r="E485" i="8"/>
  <c r="F485" i="8" s="1"/>
  <c r="D485" i="8" s="1"/>
  <c r="H484" i="8"/>
  <c r="G484" i="6"/>
  <c r="E485" i="6"/>
  <c r="F485" i="6" s="1"/>
  <c r="D485" i="6" s="1"/>
  <c r="H484" i="6"/>
  <c r="G484" i="5"/>
  <c r="E485" i="5"/>
  <c r="F485" i="5" s="1"/>
  <c r="D485" i="5" s="1"/>
  <c r="H484" i="5"/>
  <c r="E468" i="4"/>
  <c r="F468" i="4" s="1"/>
  <c r="D468" i="4"/>
  <c r="G467" i="4"/>
  <c r="H467" i="4" s="1"/>
  <c r="H446" i="7"/>
  <c r="E447" i="7"/>
  <c r="F447" i="7" s="1"/>
  <c r="D447" i="7" s="1"/>
  <c r="G447" i="7" s="1"/>
  <c r="D471" i="26" l="1"/>
  <c r="E472" i="26" s="1"/>
  <c r="F472" i="26" s="1"/>
  <c r="E524" i="20"/>
  <c r="F524" i="20" s="1"/>
  <c r="D524" i="20" s="1"/>
  <c r="G523" i="20"/>
  <c r="H523" i="20" s="1"/>
  <c r="E524" i="12"/>
  <c r="F524" i="12" s="1"/>
  <c r="D524" i="12" s="1"/>
  <c r="G523" i="12"/>
  <c r="H523" i="12"/>
  <c r="K472" i="9"/>
  <c r="G471" i="9"/>
  <c r="H471" i="9" s="1"/>
  <c r="E472" i="9"/>
  <c r="F472" i="9" s="1"/>
  <c r="D472" i="9" s="1"/>
  <c r="E506" i="25"/>
  <c r="F506" i="25" s="1"/>
  <c r="D506" i="25" s="1"/>
  <c r="G505" i="25"/>
  <c r="H505" i="25"/>
  <c r="E504" i="24"/>
  <c r="F504" i="24" s="1"/>
  <c r="D504" i="24"/>
  <c r="G503" i="24"/>
  <c r="H503" i="24"/>
  <c r="E504" i="23"/>
  <c r="F504" i="23" s="1"/>
  <c r="D504" i="23" s="1"/>
  <c r="G503" i="23"/>
  <c r="H503" i="23" s="1"/>
  <c r="G503" i="19"/>
  <c r="E504" i="19"/>
  <c r="F504" i="19" s="1"/>
  <c r="D504" i="19" s="1"/>
  <c r="H503" i="19"/>
  <c r="E504" i="16"/>
  <c r="F504" i="16" s="1"/>
  <c r="D504" i="16" s="1"/>
  <c r="G503" i="16"/>
  <c r="H503" i="16" s="1"/>
  <c r="G486" i="13"/>
  <c r="H486" i="13" s="1"/>
  <c r="E487" i="13"/>
  <c r="F487" i="13" s="1"/>
  <c r="D487" i="13" s="1"/>
  <c r="E504" i="22"/>
  <c r="F504" i="22" s="1"/>
  <c r="D504" i="22" s="1"/>
  <c r="G503" i="22"/>
  <c r="H503" i="22" s="1"/>
  <c r="E496" i="21"/>
  <c r="F496" i="21" s="1"/>
  <c r="D496" i="21" s="1"/>
  <c r="G495" i="21"/>
  <c r="H495" i="21" s="1"/>
  <c r="G495" i="15"/>
  <c r="H495" i="15" s="1"/>
  <c r="E496" i="15"/>
  <c r="F496" i="15" s="1"/>
  <c r="D496" i="15" s="1"/>
  <c r="G260" i="14"/>
  <c r="H260" i="14" s="1"/>
  <c r="E261" i="14"/>
  <c r="G488" i="17"/>
  <c r="E489" i="17"/>
  <c r="F489" i="17" s="1"/>
  <c r="D489" i="17" s="1"/>
  <c r="H488" i="17"/>
  <c r="G487" i="27"/>
  <c r="H487" i="27" s="1"/>
  <c r="E488" i="27"/>
  <c r="F488" i="27" s="1"/>
  <c r="D488" i="27" s="1"/>
  <c r="D485" i="10"/>
  <c r="E487" i="18"/>
  <c r="F487" i="18" s="1"/>
  <c r="D487" i="18" s="1"/>
  <c r="G486" i="18"/>
  <c r="H486" i="18" s="1"/>
  <c r="G485" i="10"/>
  <c r="E486" i="10"/>
  <c r="F486" i="10" s="1"/>
  <c r="D486" i="10" s="1"/>
  <c r="K486" i="10"/>
  <c r="H485" i="10"/>
  <c r="E486" i="11"/>
  <c r="F486" i="11" s="1"/>
  <c r="D486" i="11"/>
  <c r="G485" i="11"/>
  <c r="H485" i="11" s="1"/>
  <c r="G485" i="8"/>
  <c r="E486" i="8"/>
  <c r="F486" i="8" s="1"/>
  <c r="D486" i="8" s="1"/>
  <c r="H485" i="8"/>
  <c r="G485" i="6"/>
  <c r="E486" i="6"/>
  <c r="F486" i="6" s="1"/>
  <c r="D486" i="6" s="1"/>
  <c r="H485" i="6"/>
  <c r="G485" i="5"/>
  <c r="H485" i="5" s="1"/>
  <c r="E486" i="5"/>
  <c r="F486" i="5" s="1"/>
  <c r="D486" i="5" s="1"/>
  <c r="E469" i="4"/>
  <c r="F469" i="4" s="1"/>
  <c r="D469" i="4" s="1"/>
  <c r="G468" i="4"/>
  <c r="H468" i="4" s="1"/>
  <c r="E448" i="7"/>
  <c r="F448" i="7" s="1"/>
  <c r="D448" i="7" s="1"/>
  <c r="G448" i="7" s="1"/>
  <c r="H447" i="7"/>
  <c r="G471" i="26" l="1"/>
  <c r="H471" i="26" s="1"/>
  <c r="G524" i="20"/>
  <c r="H524" i="20" s="1"/>
  <c r="E525" i="20"/>
  <c r="F525" i="20" s="1"/>
  <c r="D525" i="20" s="1"/>
  <c r="E525" i="12"/>
  <c r="F525" i="12" s="1"/>
  <c r="G524" i="12"/>
  <c r="D525" i="12"/>
  <c r="H524" i="12"/>
  <c r="D472" i="26"/>
  <c r="E473" i="9"/>
  <c r="F473" i="9" s="1"/>
  <c r="G472" i="9"/>
  <c r="K473" i="9"/>
  <c r="H472" i="9"/>
  <c r="E507" i="25"/>
  <c r="F507" i="25" s="1"/>
  <c r="D507" i="25" s="1"/>
  <c r="G506" i="25"/>
  <c r="H506" i="25" s="1"/>
  <c r="E505" i="24"/>
  <c r="F505" i="24" s="1"/>
  <c r="D505" i="24"/>
  <c r="G504" i="24"/>
  <c r="H504" i="24"/>
  <c r="E505" i="23"/>
  <c r="F505" i="23" s="1"/>
  <c r="D505" i="23" s="1"/>
  <c r="G504" i="23"/>
  <c r="H504" i="23" s="1"/>
  <c r="E505" i="19"/>
  <c r="F505" i="19" s="1"/>
  <c r="D505" i="19" s="1"/>
  <c r="G504" i="19"/>
  <c r="H504" i="19" s="1"/>
  <c r="G504" i="16"/>
  <c r="H504" i="16" s="1"/>
  <c r="E505" i="16"/>
  <c r="F505" i="16" s="1"/>
  <c r="D505" i="16" s="1"/>
  <c r="G487" i="13"/>
  <c r="E488" i="13"/>
  <c r="F488" i="13" s="1"/>
  <c r="D488" i="13" s="1"/>
  <c r="H487" i="13"/>
  <c r="G504" i="22"/>
  <c r="H504" i="22" s="1"/>
  <c r="E505" i="22"/>
  <c r="F505" i="22" s="1"/>
  <c r="D505" i="22" s="1"/>
  <c r="E497" i="21"/>
  <c r="F497" i="21" s="1"/>
  <c r="D497" i="21" s="1"/>
  <c r="G496" i="21"/>
  <c r="H496" i="21" s="1"/>
  <c r="G496" i="15"/>
  <c r="E497" i="15"/>
  <c r="F497" i="15" s="1"/>
  <c r="D497" i="15" s="1"/>
  <c r="H496" i="15"/>
  <c r="F261" i="14"/>
  <c r="D261" i="14" s="1"/>
  <c r="G489" i="17"/>
  <c r="E490" i="17"/>
  <c r="F490" i="17" s="1"/>
  <c r="D490" i="17"/>
  <c r="H489" i="17"/>
  <c r="E489" i="27"/>
  <c r="F489" i="27" s="1"/>
  <c r="D489" i="27" s="1"/>
  <c r="G488" i="27"/>
  <c r="H488" i="27" s="1"/>
  <c r="G487" i="18"/>
  <c r="H487" i="18" s="1"/>
  <c r="E488" i="18"/>
  <c r="F488" i="18" s="1"/>
  <c r="D488" i="18" s="1"/>
  <c r="E487" i="10"/>
  <c r="F487" i="10" s="1"/>
  <c r="D487" i="10" s="1"/>
  <c r="K487" i="10"/>
  <c r="G486" i="10"/>
  <c r="H486" i="10"/>
  <c r="E487" i="11"/>
  <c r="F487" i="11" s="1"/>
  <c r="D487" i="11" s="1"/>
  <c r="G486" i="11"/>
  <c r="H486" i="11" s="1"/>
  <c r="E487" i="8"/>
  <c r="F487" i="8" s="1"/>
  <c r="D487" i="8" s="1"/>
  <c r="G486" i="8"/>
  <c r="H486" i="8" s="1"/>
  <c r="E487" i="6"/>
  <c r="F487" i="6" s="1"/>
  <c r="D487" i="6"/>
  <c r="G486" i="6"/>
  <c r="H486" i="6" s="1"/>
  <c r="E487" i="5"/>
  <c r="F487" i="5" s="1"/>
  <c r="D487" i="5" s="1"/>
  <c r="G486" i="5"/>
  <c r="H486" i="5" s="1"/>
  <c r="G469" i="4"/>
  <c r="H469" i="4" s="1"/>
  <c r="E470" i="4"/>
  <c r="F470" i="4" s="1"/>
  <c r="D470" i="4" s="1"/>
  <c r="E449" i="7"/>
  <c r="F449" i="7" s="1"/>
  <c r="D449" i="7" s="1"/>
  <c r="G449" i="7" s="1"/>
  <c r="H448" i="7"/>
  <c r="G472" i="26" l="1"/>
  <c r="H472" i="26" s="1"/>
  <c r="E473" i="26"/>
  <c r="F473" i="26" s="1"/>
  <c r="D473" i="26" s="1"/>
  <c r="E474" i="26" s="1"/>
  <c r="F474" i="26" s="1"/>
  <c r="D474" i="26" s="1"/>
  <c r="G525" i="20"/>
  <c r="E526" i="20"/>
  <c r="F526" i="20" s="1"/>
  <c r="D526" i="20" s="1"/>
  <c r="H525" i="20"/>
  <c r="E526" i="12"/>
  <c r="F526" i="12" s="1"/>
  <c r="D526" i="12" s="1"/>
  <c r="G525" i="12"/>
  <c r="H525" i="12" s="1"/>
  <c r="D473" i="9"/>
  <c r="E508" i="25"/>
  <c r="F508" i="25" s="1"/>
  <c r="D508" i="25" s="1"/>
  <c r="G507" i="25"/>
  <c r="H507" i="25" s="1"/>
  <c r="G505" i="24"/>
  <c r="E506" i="24"/>
  <c r="F506" i="24" s="1"/>
  <c r="D506" i="24" s="1"/>
  <c r="H505" i="24"/>
  <c r="G505" i="23"/>
  <c r="H505" i="23" s="1"/>
  <c r="E506" i="23"/>
  <c r="F506" i="23" s="1"/>
  <c r="D506" i="23" s="1"/>
  <c r="E506" i="19"/>
  <c r="F506" i="19" s="1"/>
  <c r="D506" i="19" s="1"/>
  <c r="G505" i="19"/>
  <c r="H505" i="19" s="1"/>
  <c r="G505" i="16"/>
  <c r="H505" i="16" s="1"/>
  <c r="E506" i="16"/>
  <c r="F506" i="16" s="1"/>
  <c r="D506" i="16" s="1"/>
  <c r="E489" i="13"/>
  <c r="F489" i="13" s="1"/>
  <c r="D489" i="13" s="1"/>
  <c r="G488" i="13"/>
  <c r="H488" i="13"/>
  <c r="G505" i="22"/>
  <c r="H505" i="22" s="1"/>
  <c r="E506" i="22"/>
  <c r="F506" i="22" s="1"/>
  <c r="D506" i="22" s="1"/>
  <c r="G497" i="21"/>
  <c r="H497" i="21" s="1"/>
  <c r="E498" i="21"/>
  <c r="F498" i="21" s="1"/>
  <c r="D498" i="21" s="1"/>
  <c r="E498" i="15"/>
  <c r="F498" i="15" s="1"/>
  <c r="D498" i="15" s="1"/>
  <c r="G497" i="15"/>
  <c r="H497" i="15" s="1"/>
  <c r="G261" i="14"/>
  <c r="H261" i="14" s="1"/>
  <c r="E262" i="14"/>
  <c r="F262" i="14" s="1"/>
  <c r="D262" i="14"/>
  <c r="G490" i="17"/>
  <c r="H490" i="17" s="1"/>
  <c r="E491" i="17"/>
  <c r="F491" i="17" s="1"/>
  <c r="D491" i="17" s="1"/>
  <c r="E490" i="27"/>
  <c r="F490" i="27" s="1"/>
  <c r="D490" i="27" s="1"/>
  <c r="G489" i="27"/>
  <c r="H489" i="27" s="1"/>
  <c r="G488" i="18"/>
  <c r="H488" i="18" s="1"/>
  <c r="E489" i="18"/>
  <c r="F489" i="18" s="1"/>
  <c r="D489" i="18" s="1"/>
  <c r="K488" i="10"/>
  <c r="G487" i="10"/>
  <c r="H487" i="10" s="1"/>
  <c r="E488" i="10"/>
  <c r="F488" i="10" s="1"/>
  <c r="D488" i="10" s="1"/>
  <c r="G487" i="11"/>
  <c r="H487" i="11" s="1"/>
  <c r="E488" i="11"/>
  <c r="F488" i="11" s="1"/>
  <c r="D488" i="11" s="1"/>
  <c r="E488" i="8"/>
  <c r="F488" i="8" s="1"/>
  <c r="D488" i="8"/>
  <c r="G487" i="8"/>
  <c r="H487" i="8" s="1"/>
  <c r="E488" i="6"/>
  <c r="F488" i="6" s="1"/>
  <c r="D488" i="6"/>
  <c r="G487" i="6"/>
  <c r="H487" i="6" s="1"/>
  <c r="E488" i="5"/>
  <c r="F488" i="5" s="1"/>
  <c r="D488" i="5" s="1"/>
  <c r="G487" i="5"/>
  <c r="H487" i="5" s="1"/>
  <c r="E471" i="4"/>
  <c r="F471" i="4" s="1"/>
  <c r="D471" i="4" s="1"/>
  <c r="G470" i="4"/>
  <c r="H470" i="4" s="1"/>
  <c r="H449" i="7"/>
  <c r="E450" i="7"/>
  <c r="F450" i="7" s="1"/>
  <c r="D450" i="7" s="1"/>
  <c r="G450" i="7" s="1"/>
  <c r="G473" i="26" l="1"/>
  <c r="H473" i="26" s="1"/>
  <c r="E527" i="20"/>
  <c r="F527" i="20" s="1"/>
  <c r="D527" i="20"/>
  <c r="G526" i="20"/>
  <c r="H526" i="20" s="1"/>
  <c r="G526" i="12"/>
  <c r="H526" i="12" s="1"/>
  <c r="E527" i="12"/>
  <c r="F527" i="12" s="1"/>
  <c r="D527" i="12"/>
  <c r="E474" i="9"/>
  <c r="F474" i="9" s="1"/>
  <c r="G473" i="9"/>
  <c r="H473" i="9" s="1"/>
  <c r="K474" i="9"/>
  <c r="E475" i="26"/>
  <c r="F475" i="26" s="1"/>
  <c r="G474" i="26"/>
  <c r="H474" i="26" s="1"/>
  <c r="E509" i="25"/>
  <c r="F509" i="25" s="1"/>
  <c r="D509" i="25" s="1"/>
  <c r="G508" i="25"/>
  <c r="H508" i="25" s="1"/>
  <c r="E507" i="24"/>
  <c r="F507" i="24" s="1"/>
  <c r="D507" i="24"/>
  <c r="G506" i="24"/>
  <c r="H506" i="24" s="1"/>
  <c r="E507" i="23"/>
  <c r="F507" i="23" s="1"/>
  <c r="D507" i="23" s="1"/>
  <c r="G506" i="23"/>
  <c r="H506" i="23" s="1"/>
  <c r="G506" i="19"/>
  <c r="H506" i="19" s="1"/>
  <c r="E507" i="19"/>
  <c r="F507" i="19" s="1"/>
  <c r="D507" i="19" s="1"/>
  <c r="E507" i="16"/>
  <c r="F507" i="16" s="1"/>
  <c r="D507" i="16" s="1"/>
  <c r="G506" i="16"/>
  <c r="H506" i="16" s="1"/>
  <c r="G489" i="13"/>
  <c r="H489" i="13" s="1"/>
  <c r="E490" i="13"/>
  <c r="F490" i="13" s="1"/>
  <c r="D490" i="13" s="1"/>
  <c r="E507" i="22"/>
  <c r="F507" i="22" s="1"/>
  <c r="D507" i="22"/>
  <c r="G506" i="22"/>
  <c r="H506" i="22" s="1"/>
  <c r="G498" i="21"/>
  <c r="E499" i="21"/>
  <c r="F499" i="21" s="1"/>
  <c r="D499" i="21" s="1"/>
  <c r="H498" i="21"/>
  <c r="E499" i="15"/>
  <c r="F499" i="15" s="1"/>
  <c r="D499" i="15" s="1"/>
  <c r="G498" i="15"/>
  <c r="H498" i="15" s="1"/>
  <c r="G262" i="14"/>
  <c r="E263" i="14"/>
  <c r="H262" i="14"/>
  <c r="E492" i="17"/>
  <c r="F492" i="17" s="1"/>
  <c r="D492" i="17"/>
  <c r="G491" i="17"/>
  <c r="H491" i="17"/>
  <c r="G490" i="27"/>
  <c r="H490" i="27" s="1"/>
  <c r="E491" i="27"/>
  <c r="F491" i="27" s="1"/>
  <c r="D491" i="27" s="1"/>
  <c r="G489" i="18"/>
  <c r="H489" i="18" s="1"/>
  <c r="E490" i="18"/>
  <c r="F490" i="18" s="1"/>
  <c r="D490" i="18" s="1"/>
  <c r="G488" i="10"/>
  <c r="H488" i="10" s="1"/>
  <c r="K489" i="10"/>
  <c r="E489" i="10"/>
  <c r="F489" i="10" s="1"/>
  <c r="D489" i="10" s="1"/>
  <c r="G488" i="11"/>
  <c r="H488" i="11" s="1"/>
  <c r="E489" i="11"/>
  <c r="F489" i="11" s="1"/>
  <c r="D489" i="11" s="1"/>
  <c r="G488" i="8"/>
  <c r="H488" i="8" s="1"/>
  <c r="E489" i="8"/>
  <c r="F489" i="8" s="1"/>
  <c r="D489" i="8" s="1"/>
  <c r="G488" i="6"/>
  <c r="H488" i="6" s="1"/>
  <c r="E489" i="6"/>
  <c r="F489" i="6" s="1"/>
  <c r="D489" i="6" s="1"/>
  <c r="G488" i="5"/>
  <c r="H488" i="5" s="1"/>
  <c r="E489" i="5"/>
  <c r="F489" i="5" s="1"/>
  <c r="D489" i="5" s="1"/>
  <c r="E472" i="4"/>
  <c r="F472" i="4" s="1"/>
  <c r="D472" i="4" s="1"/>
  <c r="G471" i="4"/>
  <c r="H471" i="4"/>
  <c r="E451" i="7"/>
  <c r="F451" i="7" s="1"/>
  <c r="D451" i="7" s="1"/>
  <c r="G451" i="7" s="1"/>
  <c r="H450" i="7"/>
  <c r="E528" i="20" l="1"/>
  <c r="F528" i="20" s="1"/>
  <c r="D528" i="20"/>
  <c r="G527" i="20"/>
  <c r="H527" i="20" s="1"/>
  <c r="G527" i="12"/>
  <c r="H527" i="12" s="1"/>
  <c r="E528" i="12"/>
  <c r="F528" i="12" s="1"/>
  <c r="D528" i="12" s="1"/>
  <c r="D475" i="26"/>
  <c r="G475" i="26" s="1"/>
  <c r="H475" i="26" s="1"/>
  <c r="D474" i="9"/>
  <c r="G509" i="25"/>
  <c r="H509" i="25" s="1"/>
  <c r="E510" i="25"/>
  <c r="F510" i="25" s="1"/>
  <c r="D510" i="25" s="1"/>
  <c r="G507" i="24"/>
  <c r="E508" i="24"/>
  <c r="F508" i="24" s="1"/>
  <c r="D508" i="24" s="1"/>
  <c r="H507" i="24"/>
  <c r="E508" i="23"/>
  <c r="F508" i="23" s="1"/>
  <c r="D508" i="23" s="1"/>
  <c r="G507" i="23"/>
  <c r="H507" i="23" s="1"/>
  <c r="E508" i="19"/>
  <c r="F508" i="19" s="1"/>
  <c r="D508" i="19"/>
  <c r="G507" i="19"/>
  <c r="H507" i="19"/>
  <c r="E508" i="16"/>
  <c r="F508" i="16" s="1"/>
  <c r="D508" i="16" s="1"/>
  <c r="G507" i="16"/>
  <c r="H507" i="16" s="1"/>
  <c r="G490" i="13"/>
  <c r="H490" i="13" s="1"/>
  <c r="E491" i="13"/>
  <c r="F491" i="13" s="1"/>
  <c r="D491" i="13" s="1"/>
  <c r="E508" i="22"/>
  <c r="F508" i="22" s="1"/>
  <c r="D508" i="22"/>
  <c r="G507" i="22"/>
  <c r="H507" i="22" s="1"/>
  <c r="G499" i="21"/>
  <c r="E500" i="21"/>
  <c r="F500" i="21" s="1"/>
  <c r="D500" i="21" s="1"/>
  <c r="H499" i="21"/>
  <c r="E500" i="15"/>
  <c r="F500" i="15" s="1"/>
  <c r="D500" i="15" s="1"/>
  <c r="G499" i="15"/>
  <c r="H499" i="15" s="1"/>
  <c r="F263" i="14"/>
  <c r="D263" i="14" s="1"/>
  <c r="G492" i="17"/>
  <c r="E493" i="17"/>
  <c r="F493" i="17" s="1"/>
  <c r="D493" i="17" s="1"/>
  <c r="H492" i="17"/>
  <c r="G491" i="27"/>
  <c r="H491" i="27" s="1"/>
  <c r="E492" i="27"/>
  <c r="F492" i="27" s="1"/>
  <c r="D492" i="27" s="1"/>
  <c r="E491" i="18"/>
  <c r="F491" i="18" s="1"/>
  <c r="D491" i="18" s="1"/>
  <c r="G490" i="18"/>
  <c r="H490" i="18" s="1"/>
  <c r="K490" i="10"/>
  <c r="G489" i="10"/>
  <c r="E490" i="10"/>
  <c r="F490" i="10" s="1"/>
  <c r="D490" i="10" s="1"/>
  <c r="H489" i="10"/>
  <c r="E490" i="11"/>
  <c r="F490" i="11" s="1"/>
  <c r="D490" i="11"/>
  <c r="G489" i="11"/>
  <c r="H489" i="11"/>
  <c r="G489" i="8"/>
  <c r="E490" i="8"/>
  <c r="F490" i="8" s="1"/>
  <c r="D490" i="8" s="1"/>
  <c r="H489" i="8"/>
  <c r="G489" i="6"/>
  <c r="E490" i="6"/>
  <c r="F490" i="6" s="1"/>
  <c r="D490" i="6" s="1"/>
  <c r="H489" i="6"/>
  <c r="G489" i="5"/>
  <c r="E490" i="5"/>
  <c r="F490" i="5" s="1"/>
  <c r="D490" i="5" s="1"/>
  <c r="H489" i="5"/>
  <c r="E473" i="4"/>
  <c r="F473" i="4" s="1"/>
  <c r="D473" i="4" s="1"/>
  <c r="G472" i="4"/>
  <c r="H472" i="4"/>
  <c r="E452" i="7"/>
  <c r="F452" i="7" s="1"/>
  <c r="D452" i="7" s="1"/>
  <c r="G452" i="7" s="1"/>
  <c r="H451" i="7"/>
  <c r="E476" i="26" l="1"/>
  <c r="F476" i="26" s="1"/>
  <c r="D476" i="26" s="1"/>
  <c r="G528" i="20"/>
  <c r="H528" i="20" s="1"/>
  <c r="E529" i="20"/>
  <c r="F529" i="20" s="1"/>
  <c r="D529" i="20" s="1"/>
  <c r="E529" i="12"/>
  <c r="F529" i="12" s="1"/>
  <c r="D529" i="12" s="1"/>
  <c r="G528" i="12"/>
  <c r="H528" i="12"/>
  <c r="E475" i="9"/>
  <c r="F475" i="9" s="1"/>
  <c r="K475" i="9"/>
  <c r="D475" i="9" s="1"/>
  <c r="G474" i="9"/>
  <c r="H474" i="9" s="1"/>
  <c r="E511" i="25"/>
  <c r="F511" i="25" s="1"/>
  <c r="D511" i="25" s="1"/>
  <c r="G510" i="25"/>
  <c r="H510" i="25" s="1"/>
  <c r="E509" i="24"/>
  <c r="F509" i="24" s="1"/>
  <c r="D509" i="24" s="1"/>
  <c r="G508" i="24"/>
  <c r="H508" i="24"/>
  <c r="G508" i="23"/>
  <c r="H508" i="23" s="1"/>
  <c r="E509" i="23"/>
  <c r="F509" i="23" s="1"/>
  <c r="D509" i="23" s="1"/>
  <c r="E509" i="19"/>
  <c r="F509" i="19" s="1"/>
  <c r="G508" i="19"/>
  <c r="D509" i="19"/>
  <c r="H508" i="19"/>
  <c r="G508" i="16"/>
  <c r="H508" i="16" s="1"/>
  <c r="E509" i="16"/>
  <c r="F509" i="16" s="1"/>
  <c r="D509" i="16" s="1"/>
  <c r="E492" i="13"/>
  <c r="F492" i="13" s="1"/>
  <c r="D492" i="13" s="1"/>
  <c r="G491" i="13"/>
  <c r="H491" i="13" s="1"/>
  <c r="G508" i="22"/>
  <c r="H508" i="22" s="1"/>
  <c r="E509" i="22"/>
  <c r="F509" i="22" s="1"/>
  <c r="D509" i="22" s="1"/>
  <c r="G500" i="21"/>
  <c r="E501" i="21"/>
  <c r="F501" i="21" s="1"/>
  <c r="D501" i="21" s="1"/>
  <c r="H500" i="21"/>
  <c r="E501" i="15"/>
  <c r="F501" i="15" s="1"/>
  <c r="D501" i="15" s="1"/>
  <c r="G500" i="15"/>
  <c r="H500" i="15"/>
  <c r="G263" i="14"/>
  <c r="H263" i="14" s="1"/>
  <c r="E264" i="14"/>
  <c r="F264" i="14" s="1"/>
  <c r="D264" i="14"/>
  <c r="G493" i="17"/>
  <c r="E494" i="17"/>
  <c r="F494" i="17" s="1"/>
  <c r="D494" i="17" s="1"/>
  <c r="H493" i="17"/>
  <c r="E493" i="27"/>
  <c r="F493" i="27" s="1"/>
  <c r="D493" i="27" s="1"/>
  <c r="G492" i="27"/>
  <c r="H492" i="27" s="1"/>
  <c r="E492" i="18"/>
  <c r="F492" i="18" s="1"/>
  <c r="D492" i="18" s="1"/>
  <c r="G491" i="18"/>
  <c r="H491" i="18" s="1"/>
  <c r="E491" i="10"/>
  <c r="F491" i="10" s="1"/>
  <c r="K491" i="10"/>
  <c r="D491" i="10" s="1"/>
  <c r="G490" i="10"/>
  <c r="H490" i="10" s="1"/>
  <c r="E491" i="11"/>
  <c r="F491" i="11" s="1"/>
  <c r="D491" i="11" s="1"/>
  <c r="G490" i="11"/>
  <c r="H490" i="11"/>
  <c r="E491" i="8"/>
  <c r="F491" i="8" s="1"/>
  <c r="D491" i="8"/>
  <c r="G490" i="8"/>
  <c r="H490" i="8"/>
  <c r="E491" i="6"/>
  <c r="F491" i="6" s="1"/>
  <c r="G490" i="6"/>
  <c r="D491" i="6"/>
  <c r="H490" i="6"/>
  <c r="E491" i="5"/>
  <c r="F491" i="5" s="1"/>
  <c r="D491" i="5" s="1"/>
  <c r="G490" i="5"/>
  <c r="H490" i="5" s="1"/>
  <c r="G473" i="4"/>
  <c r="E474" i="4"/>
  <c r="F474" i="4" s="1"/>
  <c r="D474" i="4" s="1"/>
  <c r="H473" i="4"/>
  <c r="E453" i="7"/>
  <c r="F453" i="7" s="1"/>
  <c r="D453" i="7" s="1"/>
  <c r="G453" i="7" s="1"/>
  <c r="H452" i="7"/>
  <c r="E477" i="26" l="1"/>
  <c r="F477" i="26" s="1"/>
  <c r="G476" i="26"/>
  <c r="H476" i="26" s="1"/>
  <c r="D477" i="26"/>
  <c r="G477" i="26" s="1"/>
  <c r="H477" i="26" s="1"/>
  <c r="G529" i="20"/>
  <c r="H529" i="20" s="1"/>
  <c r="E530" i="20"/>
  <c r="F530" i="20" s="1"/>
  <c r="D530" i="20" s="1"/>
  <c r="G529" i="12"/>
  <c r="H529" i="12" s="1"/>
  <c r="E530" i="12"/>
  <c r="F530" i="12" s="1"/>
  <c r="D530" i="12" s="1"/>
  <c r="G475" i="9"/>
  <c r="H475" i="9" s="1"/>
  <c r="K476" i="9"/>
  <c r="E476" i="9"/>
  <c r="F476" i="9" s="1"/>
  <c r="D476" i="9" s="1"/>
  <c r="E478" i="26"/>
  <c r="F478" i="26" s="1"/>
  <c r="D478" i="26" s="1"/>
  <c r="E512" i="25"/>
  <c r="F512" i="25" s="1"/>
  <c r="D512" i="25"/>
  <c r="G511" i="25"/>
  <c r="H511" i="25" s="1"/>
  <c r="E510" i="24"/>
  <c r="F510" i="24" s="1"/>
  <c r="D510" i="24" s="1"/>
  <c r="G509" i="24"/>
  <c r="H509" i="24"/>
  <c r="E510" i="23"/>
  <c r="F510" i="23" s="1"/>
  <c r="G509" i="23"/>
  <c r="D510" i="23"/>
  <c r="H509" i="23"/>
  <c r="E510" i="19"/>
  <c r="F510" i="19" s="1"/>
  <c r="D510" i="19" s="1"/>
  <c r="G509" i="19"/>
  <c r="H509" i="19" s="1"/>
  <c r="G509" i="16"/>
  <c r="H509" i="16" s="1"/>
  <c r="E510" i="16"/>
  <c r="F510" i="16" s="1"/>
  <c r="D510" i="16" s="1"/>
  <c r="E493" i="13"/>
  <c r="F493" i="13" s="1"/>
  <c r="D493" i="13" s="1"/>
  <c r="G492" i="13"/>
  <c r="H492" i="13" s="1"/>
  <c r="G509" i="22"/>
  <c r="E510" i="22"/>
  <c r="F510" i="22" s="1"/>
  <c r="D510" i="22" s="1"/>
  <c r="H509" i="22"/>
  <c r="G501" i="21"/>
  <c r="H501" i="21" s="1"/>
  <c r="E502" i="21"/>
  <c r="F502" i="21" s="1"/>
  <c r="D502" i="21" s="1"/>
  <c r="G501" i="15"/>
  <c r="H501" i="15" s="1"/>
  <c r="E502" i="15"/>
  <c r="F502" i="15" s="1"/>
  <c r="D502" i="15" s="1"/>
  <c r="G264" i="14"/>
  <c r="E265" i="14"/>
  <c r="H264" i="14"/>
  <c r="G494" i="17"/>
  <c r="E495" i="17"/>
  <c r="F495" i="17" s="1"/>
  <c r="D495" i="17" s="1"/>
  <c r="H494" i="17"/>
  <c r="E494" i="27"/>
  <c r="F494" i="27" s="1"/>
  <c r="D494" i="27" s="1"/>
  <c r="G493" i="27"/>
  <c r="H493" i="27" s="1"/>
  <c r="E493" i="18"/>
  <c r="F493" i="18" s="1"/>
  <c r="D493" i="18" s="1"/>
  <c r="G492" i="18"/>
  <c r="H492" i="18" s="1"/>
  <c r="K492" i="10"/>
  <c r="G491" i="10"/>
  <c r="H491" i="10" s="1"/>
  <c r="E492" i="10"/>
  <c r="F492" i="10" s="1"/>
  <c r="D492" i="10" s="1"/>
  <c r="G491" i="11"/>
  <c r="E492" i="11"/>
  <c r="F492" i="11" s="1"/>
  <c r="D492" i="11" s="1"/>
  <c r="H491" i="11"/>
  <c r="E492" i="8"/>
  <c r="F492" i="8" s="1"/>
  <c r="D492" i="8" s="1"/>
  <c r="G491" i="8"/>
  <c r="H491" i="8" s="1"/>
  <c r="G491" i="6"/>
  <c r="H491" i="6" s="1"/>
  <c r="E492" i="6"/>
  <c r="F492" i="6" s="1"/>
  <c r="D492" i="6" s="1"/>
  <c r="E492" i="5"/>
  <c r="F492" i="5" s="1"/>
  <c r="D492" i="5" s="1"/>
  <c r="G491" i="5"/>
  <c r="H491" i="5" s="1"/>
  <c r="G474" i="4"/>
  <c r="H474" i="4" s="1"/>
  <c r="E475" i="4"/>
  <c r="F475" i="4" s="1"/>
  <c r="D475" i="4" s="1"/>
  <c r="E454" i="7"/>
  <c r="F454" i="7" s="1"/>
  <c r="D454" i="7" s="1"/>
  <c r="G454" i="7" s="1"/>
  <c r="H453" i="7"/>
  <c r="E531" i="20" l="1"/>
  <c r="F531" i="20" s="1"/>
  <c r="D531" i="20" s="1"/>
  <c r="G530" i="20"/>
  <c r="H530" i="20" s="1"/>
  <c r="G530" i="12"/>
  <c r="H530" i="12" s="1"/>
  <c r="E531" i="12"/>
  <c r="F531" i="12" s="1"/>
  <c r="D531" i="12" s="1"/>
  <c r="G476" i="9"/>
  <c r="H476" i="9" s="1"/>
  <c r="K477" i="9"/>
  <c r="E477" i="9"/>
  <c r="F477" i="9" s="1"/>
  <c r="E479" i="26"/>
  <c r="F479" i="26" s="1"/>
  <c r="G478" i="26"/>
  <c r="H478" i="26" s="1"/>
  <c r="G512" i="25"/>
  <c r="H512" i="25" s="1"/>
  <c r="E513" i="25"/>
  <c r="F513" i="25" s="1"/>
  <c r="D513" i="25" s="1"/>
  <c r="G510" i="24"/>
  <c r="E511" i="24"/>
  <c r="F511" i="24" s="1"/>
  <c r="D511" i="24" s="1"/>
  <c r="H510" i="24"/>
  <c r="G510" i="23"/>
  <c r="H510" i="23" s="1"/>
  <c r="E511" i="23"/>
  <c r="F511" i="23" s="1"/>
  <c r="D511" i="23" s="1"/>
  <c r="G510" i="19"/>
  <c r="H510" i="19" s="1"/>
  <c r="E511" i="19"/>
  <c r="F511" i="19" s="1"/>
  <c r="D511" i="19"/>
  <c r="E511" i="16"/>
  <c r="F511" i="16" s="1"/>
  <c r="G510" i="16"/>
  <c r="H510" i="16" s="1"/>
  <c r="D511" i="16"/>
  <c r="E494" i="13"/>
  <c r="F494" i="13" s="1"/>
  <c r="D494" i="13" s="1"/>
  <c r="G493" i="13"/>
  <c r="H493" i="13" s="1"/>
  <c r="E511" i="22"/>
  <c r="F511" i="22" s="1"/>
  <c r="D511" i="22"/>
  <c r="G510" i="22"/>
  <c r="H510" i="22"/>
  <c r="E503" i="21"/>
  <c r="F503" i="21" s="1"/>
  <c r="D503" i="21" s="1"/>
  <c r="G502" i="21"/>
  <c r="H502" i="21" s="1"/>
  <c r="G502" i="15"/>
  <c r="H502" i="15" s="1"/>
  <c r="E503" i="15"/>
  <c r="F503" i="15" s="1"/>
  <c r="D503" i="15" s="1"/>
  <c r="F265" i="14"/>
  <c r="D265" i="14" s="1"/>
  <c r="E496" i="17"/>
  <c r="F496" i="17" s="1"/>
  <c r="D496" i="17"/>
  <c r="G495" i="17"/>
  <c r="H495" i="17"/>
  <c r="E495" i="27"/>
  <c r="F495" i="27" s="1"/>
  <c r="D495" i="27" s="1"/>
  <c r="G494" i="27"/>
  <c r="H494" i="27" s="1"/>
  <c r="E494" i="18"/>
  <c r="F494" i="18" s="1"/>
  <c r="D494" i="18" s="1"/>
  <c r="G493" i="18"/>
  <c r="H493" i="18" s="1"/>
  <c r="E493" i="10"/>
  <c r="F493" i="10" s="1"/>
  <c r="K493" i="10"/>
  <c r="D493" i="10" s="1"/>
  <c r="G492" i="10"/>
  <c r="H492" i="10"/>
  <c r="G492" i="11"/>
  <c r="E493" i="11"/>
  <c r="F493" i="11" s="1"/>
  <c r="D493" i="11" s="1"/>
  <c r="H492" i="11"/>
  <c r="G492" i="8"/>
  <c r="H492" i="8" s="1"/>
  <c r="E493" i="8"/>
  <c r="F493" i="8" s="1"/>
  <c r="D493" i="8" s="1"/>
  <c r="G492" i="6"/>
  <c r="E493" i="6"/>
  <c r="F493" i="6" s="1"/>
  <c r="D493" i="6" s="1"/>
  <c r="H492" i="6"/>
  <c r="G492" i="5"/>
  <c r="H492" i="5" s="1"/>
  <c r="E493" i="5"/>
  <c r="F493" i="5" s="1"/>
  <c r="D493" i="5" s="1"/>
  <c r="E476" i="4"/>
  <c r="F476" i="4" s="1"/>
  <c r="D476" i="4" s="1"/>
  <c r="G475" i="4"/>
  <c r="H475" i="4"/>
  <c r="E455" i="7"/>
  <c r="F455" i="7" s="1"/>
  <c r="D455" i="7" s="1"/>
  <c r="G455" i="7" s="1"/>
  <c r="H454" i="7"/>
  <c r="E532" i="20" l="1"/>
  <c r="F532" i="20" s="1"/>
  <c r="D532" i="20" s="1"/>
  <c r="G531" i="20"/>
  <c r="H531" i="20" s="1"/>
  <c r="E532" i="12"/>
  <c r="F532" i="12" s="1"/>
  <c r="D532" i="12" s="1"/>
  <c r="G531" i="12"/>
  <c r="H531" i="12" s="1"/>
  <c r="D477" i="9"/>
  <c r="D479" i="26"/>
  <c r="E514" i="25"/>
  <c r="F514" i="25" s="1"/>
  <c r="G513" i="25"/>
  <c r="D514" i="25"/>
  <c r="H513" i="25"/>
  <c r="E512" i="24"/>
  <c r="F512" i="24" s="1"/>
  <c r="D512" i="24"/>
  <c r="G511" i="24"/>
  <c r="H511" i="24" s="1"/>
  <c r="E512" i="23"/>
  <c r="F512" i="23" s="1"/>
  <c r="D512" i="23" s="1"/>
  <c r="G511" i="23"/>
  <c r="H511" i="23"/>
  <c r="E512" i="19"/>
  <c r="F512" i="19" s="1"/>
  <c r="D512" i="19" s="1"/>
  <c r="G511" i="19"/>
  <c r="H511" i="19" s="1"/>
  <c r="E512" i="16"/>
  <c r="F512" i="16" s="1"/>
  <c r="D512" i="16" s="1"/>
  <c r="G511" i="16"/>
  <c r="H511" i="16" s="1"/>
  <c r="G494" i="13"/>
  <c r="E495" i="13"/>
  <c r="F495" i="13" s="1"/>
  <c r="D495" i="13" s="1"/>
  <c r="H494" i="13"/>
  <c r="E512" i="22"/>
  <c r="F512" i="22" s="1"/>
  <c r="D512" i="22" s="1"/>
  <c r="G511" i="22"/>
  <c r="H511" i="22" s="1"/>
  <c r="E504" i="21"/>
  <c r="F504" i="21" s="1"/>
  <c r="D504" i="21" s="1"/>
  <c r="G503" i="21"/>
  <c r="H503" i="21" s="1"/>
  <c r="G503" i="15"/>
  <c r="H503" i="15" s="1"/>
  <c r="E504" i="15"/>
  <c r="F504" i="15" s="1"/>
  <c r="D504" i="15" s="1"/>
  <c r="G265" i="14"/>
  <c r="H265" i="14" s="1"/>
  <c r="E266" i="14"/>
  <c r="G496" i="17"/>
  <c r="E497" i="17"/>
  <c r="F497" i="17" s="1"/>
  <c r="D497" i="17" s="1"/>
  <c r="H496" i="17"/>
  <c r="G495" i="27"/>
  <c r="H495" i="27" s="1"/>
  <c r="E496" i="27"/>
  <c r="F496" i="27" s="1"/>
  <c r="D496" i="27" s="1"/>
  <c r="E495" i="18"/>
  <c r="F495" i="18" s="1"/>
  <c r="D495" i="18" s="1"/>
  <c r="G494" i="18"/>
  <c r="H494" i="18" s="1"/>
  <c r="G493" i="10"/>
  <c r="H493" i="10" s="1"/>
  <c r="E494" i="10"/>
  <c r="F494" i="10" s="1"/>
  <c r="D494" i="10" s="1"/>
  <c r="K494" i="10"/>
  <c r="E494" i="11"/>
  <c r="F494" i="11" s="1"/>
  <c r="D494" i="11"/>
  <c r="G493" i="11"/>
  <c r="H493" i="11"/>
  <c r="E494" i="8"/>
  <c r="F494" i="8" s="1"/>
  <c r="D494" i="8" s="1"/>
  <c r="G493" i="8"/>
  <c r="H493" i="8"/>
  <c r="G493" i="6"/>
  <c r="E494" i="6"/>
  <c r="F494" i="6" s="1"/>
  <c r="D494" i="6" s="1"/>
  <c r="H493" i="6"/>
  <c r="G493" i="5"/>
  <c r="E494" i="5"/>
  <c r="F494" i="5" s="1"/>
  <c r="D494" i="5" s="1"/>
  <c r="H493" i="5"/>
  <c r="E477" i="4"/>
  <c r="F477" i="4" s="1"/>
  <c r="D477" i="4" s="1"/>
  <c r="G476" i="4"/>
  <c r="H476" i="4" s="1"/>
  <c r="H455" i="7"/>
  <c r="E456" i="7"/>
  <c r="F456" i="7" s="1"/>
  <c r="D456" i="7" s="1"/>
  <c r="G456" i="7" s="1"/>
  <c r="G479" i="26" l="1"/>
  <c r="H479" i="26" s="1"/>
  <c r="G532" i="20"/>
  <c r="H532" i="20" s="1"/>
  <c r="E533" i="20"/>
  <c r="F533" i="20" s="1"/>
  <c r="D533" i="20" s="1"/>
  <c r="E533" i="12"/>
  <c r="F533" i="12" s="1"/>
  <c r="D533" i="12" s="1"/>
  <c r="G532" i="12"/>
  <c r="H532" i="12" s="1"/>
  <c r="E480" i="26"/>
  <c r="F480" i="26" s="1"/>
  <c r="D480" i="26" s="1"/>
  <c r="E478" i="9"/>
  <c r="F478" i="9" s="1"/>
  <c r="G477" i="9"/>
  <c r="H477" i="9" s="1"/>
  <c r="K478" i="9"/>
  <c r="E515" i="25"/>
  <c r="F515" i="25" s="1"/>
  <c r="G514" i="25"/>
  <c r="D515" i="25"/>
  <c r="H514" i="25"/>
  <c r="E513" i="24"/>
  <c r="F513" i="24" s="1"/>
  <c r="D513" i="24" s="1"/>
  <c r="G512" i="24"/>
  <c r="H512" i="24" s="1"/>
  <c r="E513" i="23"/>
  <c r="F513" i="23" s="1"/>
  <c r="D513" i="23" s="1"/>
  <c r="G512" i="23"/>
  <c r="H512" i="23" s="1"/>
  <c r="E513" i="19"/>
  <c r="F513" i="19" s="1"/>
  <c r="D513" i="19" s="1"/>
  <c r="G512" i="19"/>
  <c r="H512" i="19" s="1"/>
  <c r="G512" i="16"/>
  <c r="H512" i="16" s="1"/>
  <c r="E513" i="16"/>
  <c r="F513" i="16" s="1"/>
  <c r="D513" i="16" s="1"/>
  <c r="G495" i="13"/>
  <c r="E496" i="13"/>
  <c r="F496" i="13" s="1"/>
  <c r="D496" i="13" s="1"/>
  <c r="H495" i="13"/>
  <c r="G512" i="22"/>
  <c r="H512" i="22" s="1"/>
  <c r="E513" i="22"/>
  <c r="F513" i="22" s="1"/>
  <c r="D513" i="22" s="1"/>
  <c r="E505" i="21"/>
  <c r="F505" i="21" s="1"/>
  <c r="D505" i="21" s="1"/>
  <c r="G504" i="21"/>
  <c r="H504" i="21" s="1"/>
  <c r="G504" i="15"/>
  <c r="H504" i="15" s="1"/>
  <c r="E505" i="15"/>
  <c r="F505" i="15" s="1"/>
  <c r="D505" i="15" s="1"/>
  <c r="F266" i="14"/>
  <c r="D266" i="14" s="1"/>
  <c r="G497" i="17"/>
  <c r="E498" i="17"/>
  <c r="F498" i="17" s="1"/>
  <c r="D498" i="17"/>
  <c r="H497" i="17"/>
  <c r="E497" i="27"/>
  <c r="F497" i="27" s="1"/>
  <c r="D497" i="27" s="1"/>
  <c r="G496" i="27"/>
  <c r="H496" i="27" s="1"/>
  <c r="G495" i="18"/>
  <c r="H495" i="18" s="1"/>
  <c r="E496" i="18"/>
  <c r="F496" i="18" s="1"/>
  <c r="D496" i="18" s="1"/>
  <c r="E495" i="10"/>
  <c r="F495" i="10" s="1"/>
  <c r="G494" i="10"/>
  <c r="K495" i="10"/>
  <c r="D495" i="10" s="1"/>
  <c r="H494" i="10"/>
  <c r="E495" i="11"/>
  <c r="F495" i="11" s="1"/>
  <c r="D495" i="11"/>
  <c r="G494" i="11"/>
  <c r="H494" i="11"/>
  <c r="E495" i="8"/>
  <c r="F495" i="8" s="1"/>
  <c r="D495" i="8" s="1"/>
  <c r="G494" i="8"/>
  <c r="H494" i="8"/>
  <c r="E495" i="6"/>
  <c r="F495" i="6" s="1"/>
  <c r="D495" i="6" s="1"/>
  <c r="G494" i="6"/>
  <c r="H494" i="6"/>
  <c r="E495" i="5"/>
  <c r="F495" i="5" s="1"/>
  <c r="D495" i="5" s="1"/>
  <c r="G494" i="5"/>
  <c r="H494" i="5"/>
  <c r="G477" i="4"/>
  <c r="H477" i="4" s="1"/>
  <c r="E478" i="4"/>
  <c r="F478" i="4" s="1"/>
  <c r="D478" i="4" s="1"/>
  <c r="E457" i="7"/>
  <c r="F457" i="7" s="1"/>
  <c r="D457" i="7" s="1"/>
  <c r="G457" i="7" s="1"/>
  <c r="H456" i="7"/>
  <c r="G533" i="20" l="1"/>
  <c r="E534" i="20"/>
  <c r="F534" i="20" s="1"/>
  <c r="D534" i="20"/>
  <c r="H533" i="20"/>
  <c r="G533" i="12"/>
  <c r="H533" i="12" s="1"/>
  <c r="E534" i="12"/>
  <c r="F534" i="12" s="1"/>
  <c r="D534" i="12" s="1"/>
  <c r="E481" i="26"/>
  <c r="F481" i="26" s="1"/>
  <c r="D481" i="26" s="1"/>
  <c r="G480" i="26"/>
  <c r="H480" i="26" s="1"/>
  <c r="D478" i="9"/>
  <c r="G515" i="25"/>
  <c r="E516" i="25"/>
  <c r="F516" i="25" s="1"/>
  <c r="D516" i="25" s="1"/>
  <c r="H515" i="25"/>
  <c r="G513" i="24"/>
  <c r="H513" i="24" s="1"/>
  <c r="E514" i="24"/>
  <c r="F514" i="24" s="1"/>
  <c r="D514" i="24" s="1"/>
  <c r="G513" i="23"/>
  <c r="E514" i="23"/>
  <c r="F514" i="23" s="1"/>
  <c r="D514" i="23" s="1"/>
  <c r="H513" i="23"/>
  <c r="E514" i="19"/>
  <c r="F514" i="19" s="1"/>
  <c r="D514" i="19" s="1"/>
  <c r="G513" i="19"/>
  <c r="H513" i="19" s="1"/>
  <c r="G513" i="16"/>
  <c r="H513" i="16" s="1"/>
  <c r="E514" i="16"/>
  <c r="F514" i="16" s="1"/>
  <c r="D514" i="16" s="1"/>
  <c r="E497" i="13"/>
  <c r="F497" i="13" s="1"/>
  <c r="D497" i="13" s="1"/>
  <c r="G496" i="13"/>
  <c r="H496" i="13" s="1"/>
  <c r="G513" i="22"/>
  <c r="E514" i="22"/>
  <c r="F514" i="22" s="1"/>
  <c r="D514" i="22" s="1"/>
  <c r="H513" i="22"/>
  <c r="G505" i="21"/>
  <c r="H505" i="21" s="1"/>
  <c r="E506" i="21"/>
  <c r="F506" i="21" s="1"/>
  <c r="D506" i="21" s="1"/>
  <c r="G505" i="15"/>
  <c r="H505" i="15" s="1"/>
  <c r="E506" i="15"/>
  <c r="F506" i="15" s="1"/>
  <c r="D506" i="15" s="1"/>
  <c r="G266" i="14"/>
  <c r="H266" i="14" s="1"/>
  <c r="E267" i="14"/>
  <c r="G498" i="17"/>
  <c r="H498" i="17" s="1"/>
  <c r="E499" i="17"/>
  <c r="F499" i="17" s="1"/>
  <c r="D499" i="17" s="1"/>
  <c r="G497" i="27"/>
  <c r="H497" i="27" s="1"/>
  <c r="E498" i="27"/>
  <c r="F498" i="27" s="1"/>
  <c r="D498" i="27" s="1"/>
  <c r="G496" i="18"/>
  <c r="H496" i="18" s="1"/>
  <c r="E497" i="18"/>
  <c r="F497" i="18" s="1"/>
  <c r="D497" i="18" s="1"/>
  <c r="K496" i="10"/>
  <c r="G495" i="10"/>
  <c r="E496" i="10"/>
  <c r="F496" i="10" s="1"/>
  <c r="D496" i="10" s="1"/>
  <c r="H495" i="10"/>
  <c r="G495" i="11"/>
  <c r="H495" i="11" s="1"/>
  <c r="E496" i="11"/>
  <c r="F496" i="11" s="1"/>
  <c r="D496" i="11" s="1"/>
  <c r="G495" i="8"/>
  <c r="E496" i="8"/>
  <c r="F496" i="8" s="1"/>
  <c r="D496" i="8" s="1"/>
  <c r="H495" i="8"/>
  <c r="E496" i="6"/>
  <c r="F496" i="6" s="1"/>
  <c r="D496" i="6"/>
  <c r="G495" i="6"/>
  <c r="H495" i="6"/>
  <c r="E496" i="5"/>
  <c r="F496" i="5" s="1"/>
  <c r="D496" i="5" s="1"/>
  <c r="G495" i="5"/>
  <c r="H495" i="5"/>
  <c r="E479" i="4"/>
  <c r="F479" i="4" s="1"/>
  <c r="D479" i="4" s="1"/>
  <c r="G478" i="4"/>
  <c r="H478" i="4" s="1"/>
  <c r="E458" i="7"/>
  <c r="F458" i="7" s="1"/>
  <c r="D458" i="7" s="1"/>
  <c r="G458" i="7" s="1"/>
  <c r="H457" i="7"/>
  <c r="G481" i="26" l="1"/>
  <c r="H481" i="26" s="1"/>
  <c r="E482" i="26"/>
  <c r="F482" i="26" s="1"/>
  <c r="E535" i="20"/>
  <c r="F535" i="20" s="1"/>
  <c r="D535" i="20" s="1"/>
  <c r="G534" i="20"/>
  <c r="H534" i="20" s="1"/>
  <c r="G534" i="12"/>
  <c r="H534" i="12" s="1"/>
  <c r="E535" i="12"/>
  <c r="F535" i="12" s="1"/>
  <c r="D535" i="12" s="1"/>
  <c r="K479" i="9"/>
  <c r="G478" i="9"/>
  <c r="H478" i="9" s="1"/>
  <c r="E479" i="9"/>
  <c r="F479" i="9" s="1"/>
  <c r="D479" i="9" s="1"/>
  <c r="D482" i="26"/>
  <c r="E517" i="25"/>
  <c r="F517" i="25" s="1"/>
  <c r="D517" i="25" s="1"/>
  <c r="G516" i="25"/>
  <c r="H516" i="25"/>
  <c r="E515" i="24"/>
  <c r="F515" i="24" s="1"/>
  <c r="D515" i="24" s="1"/>
  <c r="G514" i="24"/>
  <c r="H514" i="24" s="1"/>
  <c r="E515" i="23"/>
  <c r="F515" i="23" s="1"/>
  <c r="D515" i="23" s="1"/>
  <c r="G514" i="23"/>
  <c r="H514" i="23" s="1"/>
  <c r="G514" i="19"/>
  <c r="H514" i="19" s="1"/>
  <c r="E515" i="19"/>
  <c r="F515" i="19" s="1"/>
  <c r="D515" i="19" s="1"/>
  <c r="E515" i="16"/>
  <c r="F515" i="16" s="1"/>
  <c r="D515" i="16" s="1"/>
  <c r="G514" i="16"/>
  <c r="H514" i="16" s="1"/>
  <c r="G497" i="13"/>
  <c r="E498" i="13"/>
  <c r="F498" i="13" s="1"/>
  <c r="D498" i="13" s="1"/>
  <c r="H497" i="13"/>
  <c r="E515" i="22"/>
  <c r="F515" i="22" s="1"/>
  <c r="D515" i="22" s="1"/>
  <c r="G514" i="22"/>
  <c r="H514" i="22" s="1"/>
  <c r="G506" i="21"/>
  <c r="E507" i="21"/>
  <c r="F507" i="21" s="1"/>
  <c r="D507" i="21" s="1"/>
  <c r="H506" i="21"/>
  <c r="E507" i="15"/>
  <c r="F507" i="15" s="1"/>
  <c r="D507" i="15" s="1"/>
  <c r="G506" i="15"/>
  <c r="H506" i="15" s="1"/>
  <c r="F267" i="14"/>
  <c r="D267" i="14" s="1"/>
  <c r="E500" i="17"/>
  <c r="F500" i="17" s="1"/>
  <c r="D500" i="17"/>
  <c r="G499" i="17"/>
  <c r="H499" i="17"/>
  <c r="E499" i="27"/>
  <c r="F499" i="27" s="1"/>
  <c r="D499" i="27" s="1"/>
  <c r="G498" i="27"/>
  <c r="H498" i="27" s="1"/>
  <c r="G497" i="18"/>
  <c r="H497" i="18" s="1"/>
  <c r="E498" i="18"/>
  <c r="F498" i="18" s="1"/>
  <c r="D498" i="18" s="1"/>
  <c r="K497" i="10"/>
  <c r="G496" i="10"/>
  <c r="E497" i="10"/>
  <c r="F497" i="10" s="1"/>
  <c r="D497" i="10" s="1"/>
  <c r="H496" i="10"/>
  <c r="G496" i="11"/>
  <c r="E497" i="11"/>
  <c r="F497" i="11" s="1"/>
  <c r="D497" i="11" s="1"/>
  <c r="H496" i="11"/>
  <c r="E497" i="8"/>
  <c r="F497" i="8" s="1"/>
  <c r="D497" i="8" s="1"/>
  <c r="G496" i="8"/>
  <c r="H496" i="8" s="1"/>
  <c r="E497" i="6"/>
  <c r="F497" i="6" s="1"/>
  <c r="D497" i="6" s="1"/>
  <c r="G496" i="6"/>
  <c r="H496" i="6" s="1"/>
  <c r="G496" i="5"/>
  <c r="E497" i="5"/>
  <c r="F497" i="5" s="1"/>
  <c r="D497" i="5" s="1"/>
  <c r="H496" i="5"/>
  <c r="G479" i="4"/>
  <c r="H479" i="4" s="1"/>
  <c r="E480" i="4"/>
  <c r="F480" i="4" s="1"/>
  <c r="D480" i="4" s="1"/>
  <c r="H458" i="7"/>
  <c r="E459" i="7"/>
  <c r="F459" i="7" s="1"/>
  <c r="D459" i="7" s="1"/>
  <c r="G459" i="7" s="1"/>
  <c r="E536" i="20" l="1"/>
  <c r="F536" i="20" s="1"/>
  <c r="D536" i="20" s="1"/>
  <c r="G535" i="20"/>
  <c r="H535" i="20" s="1"/>
  <c r="G535" i="12"/>
  <c r="E536" i="12"/>
  <c r="F536" i="12" s="1"/>
  <c r="D536" i="12" s="1"/>
  <c r="H535" i="12"/>
  <c r="E480" i="9"/>
  <c r="F480" i="9" s="1"/>
  <c r="G479" i="9"/>
  <c r="H479" i="9" s="1"/>
  <c r="K480" i="9"/>
  <c r="E483" i="26"/>
  <c r="F483" i="26" s="1"/>
  <c r="G482" i="26"/>
  <c r="H482" i="26" s="1"/>
  <c r="G517" i="25"/>
  <c r="E518" i="25"/>
  <c r="F518" i="25" s="1"/>
  <c r="D518" i="25" s="1"/>
  <c r="H517" i="25"/>
  <c r="G515" i="24"/>
  <c r="E516" i="24"/>
  <c r="F516" i="24" s="1"/>
  <c r="D516" i="24" s="1"/>
  <c r="H515" i="24"/>
  <c r="E516" i="23"/>
  <c r="F516" i="23" s="1"/>
  <c r="D516" i="23" s="1"/>
  <c r="G515" i="23"/>
  <c r="H515" i="23" s="1"/>
  <c r="G515" i="19"/>
  <c r="H515" i="19" s="1"/>
  <c r="E516" i="19"/>
  <c r="F516" i="19" s="1"/>
  <c r="D516" i="19" s="1"/>
  <c r="E516" i="16"/>
  <c r="F516" i="16" s="1"/>
  <c r="D516" i="16" s="1"/>
  <c r="G515" i="16"/>
  <c r="H515" i="16" s="1"/>
  <c r="G498" i="13"/>
  <c r="H498" i="13" s="1"/>
  <c r="E499" i="13"/>
  <c r="F499" i="13" s="1"/>
  <c r="D499" i="13" s="1"/>
  <c r="E516" i="22"/>
  <c r="F516" i="22" s="1"/>
  <c r="D516" i="22" s="1"/>
  <c r="G515" i="22"/>
  <c r="H515" i="22" s="1"/>
  <c r="G507" i="21"/>
  <c r="E508" i="21"/>
  <c r="F508" i="21" s="1"/>
  <c r="D508" i="21"/>
  <c r="H507" i="21"/>
  <c r="E508" i="15"/>
  <c r="F508" i="15" s="1"/>
  <c r="D508" i="15" s="1"/>
  <c r="G507" i="15"/>
  <c r="H507" i="15" s="1"/>
  <c r="G267" i="14"/>
  <c r="H267" i="14" s="1"/>
  <c r="E268" i="14"/>
  <c r="G500" i="17"/>
  <c r="E501" i="17"/>
  <c r="F501" i="17" s="1"/>
  <c r="D501" i="17" s="1"/>
  <c r="H500" i="17"/>
  <c r="G499" i="27"/>
  <c r="H499" i="27" s="1"/>
  <c r="E500" i="27"/>
  <c r="F500" i="27" s="1"/>
  <c r="D500" i="27" s="1"/>
  <c r="G498" i="18"/>
  <c r="H498" i="18" s="1"/>
  <c r="E499" i="18"/>
  <c r="F499" i="18" s="1"/>
  <c r="D499" i="18" s="1"/>
  <c r="K498" i="10"/>
  <c r="G497" i="10"/>
  <c r="E498" i="10"/>
  <c r="F498" i="10" s="1"/>
  <c r="H497" i="10"/>
  <c r="E498" i="11"/>
  <c r="F498" i="11" s="1"/>
  <c r="D498" i="11" s="1"/>
  <c r="G497" i="11"/>
  <c r="H497" i="11"/>
  <c r="E498" i="8"/>
  <c r="F498" i="8" s="1"/>
  <c r="D498" i="8" s="1"/>
  <c r="G497" i="8"/>
  <c r="H497" i="8" s="1"/>
  <c r="G497" i="6"/>
  <c r="H497" i="6" s="1"/>
  <c r="E498" i="6"/>
  <c r="F498" i="6" s="1"/>
  <c r="D498" i="6" s="1"/>
  <c r="G497" i="5"/>
  <c r="H497" i="5" s="1"/>
  <c r="E498" i="5"/>
  <c r="F498" i="5" s="1"/>
  <c r="D498" i="5" s="1"/>
  <c r="E481" i="4"/>
  <c r="F481" i="4" s="1"/>
  <c r="D481" i="4" s="1"/>
  <c r="G480" i="4"/>
  <c r="H480" i="4" s="1"/>
  <c r="E460" i="7"/>
  <c r="F460" i="7" s="1"/>
  <c r="D460" i="7" s="1"/>
  <c r="G460" i="7" s="1"/>
  <c r="H459" i="7"/>
  <c r="G536" i="20" l="1"/>
  <c r="H536" i="20" s="1"/>
  <c r="E537" i="20"/>
  <c r="F537" i="20" s="1"/>
  <c r="D537" i="20"/>
  <c r="E537" i="12"/>
  <c r="F537" i="12" s="1"/>
  <c r="G536" i="12"/>
  <c r="D537" i="12"/>
  <c r="H536" i="12"/>
  <c r="D483" i="26"/>
  <c r="D480" i="9"/>
  <c r="E519" i="25"/>
  <c r="F519" i="25" s="1"/>
  <c r="D519" i="25" s="1"/>
  <c r="G518" i="25"/>
  <c r="H518" i="25" s="1"/>
  <c r="E517" i="24"/>
  <c r="F517" i="24" s="1"/>
  <c r="D517" i="24" s="1"/>
  <c r="G516" i="24"/>
  <c r="H516" i="24"/>
  <c r="G516" i="23"/>
  <c r="H516" i="23" s="1"/>
  <c r="E517" i="23"/>
  <c r="F517" i="23" s="1"/>
  <c r="D517" i="23" s="1"/>
  <c r="E517" i="19"/>
  <c r="F517" i="19" s="1"/>
  <c r="D517" i="19" s="1"/>
  <c r="G516" i="19"/>
  <c r="H516" i="19"/>
  <c r="G516" i="16"/>
  <c r="H516" i="16" s="1"/>
  <c r="E517" i="16"/>
  <c r="F517" i="16" s="1"/>
  <c r="D517" i="16" s="1"/>
  <c r="E500" i="13"/>
  <c r="F500" i="13" s="1"/>
  <c r="G499" i="13"/>
  <c r="H499" i="13" s="1"/>
  <c r="D500" i="13"/>
  <c r="G516" i="22"/>
  <c r="H516" i="22" s="1"/>
  <c r="E517" i="22"/>
  <c r="F517" i="22" s="1"/>
  <c r="D517" i="22" s="1"/>
  <c r="G508" i="21"/>
  <c r="H508" i="21" s="1"/>
  <c r="E509" i="21"/>
  <c r="F509" i="21" s="1"/>
  <c r="D509" i="21" s="1"/>
  <c r="E509" i="15"/>
  <c r="F509" i="15" s="1"/>
  <c r="D509" i="15" s="1"/>
  <c r="G508" i="15"/>
  <c r="H508" i="15" s="1"/>
  <c r="F268" i="14"/>
  <c r="D268" i="14" s="1"/>
  <c r="G501" i="17"/>
  <c r="E502" i="17"/>
  <c r="F502" i="17" s="1"/>
  <c r="D502" i="17"/>
  <c r="H501" i="17"/>
  <c r="E501" i="27"/>
  <c r="F501" i="27" s="1"/>
  <c r="D501" i="27" s="1"/>
  <c r="G500" i="27"/>
  <c r="H500" i="27" s="1"/>
  <c r="D498" i="10"/>
  <c r="E499" i="10" s="1"/>
  <c r="F499" i="10" s="1"/>
  <c r="E500" i="18"/>
  <c r="F500" i="18" s="1"/>
  <c r="D500" i="18" s="1"/>
  <c r="G499" i="18"/>
  <c r="H499" i="18" s="1"/>
  <c r="E499" i="11"/>
  <c r="F499" i="11" s="1"/>
  <c r="D499" i="11"/>
  <c r="G498" i="11"/>
  <c r="H498" i="11"/>
  <c r="G498" i="8"/>
  <c r="H498" i="8" s="1"/>
  <c r="E499" i="8"/>
  <c r="F499" i="8" s="1"/>
  <c r="D499" i="8" s="1"/>
  <c r="E499" i="6"/>
  <c r="F499" i="6" s="1"/>
  <c r="D499" i="6"/>
  <c r="G498" i="6"/>
  <c r="H498" i="6" s="1"/>
  <c r="E499" i="5"/>
  <c r="F499" i="5" s="1"/>
  <c r="D499" i="5" s="1"/>
  <c r="G498" i="5"/>
  <c r="H498" i="5"/>
  <c r="G481" i="4"/>
  <c r="H481" i="4" s="1"/>
  <c r="E482" i="4"/>
  <c r="F482" i="4" s="1"/>
  <c r="D482" i="4" s="1"/>
  <c r="E461" i="7"/>
  <c r="F461" i="7" s="1"/>
  <c r="D461" i="7" s="1"/>
  <c r="G461" i="7" s="1"/>
  <c r="H460" i="7"/>
  <c r="G483" i="26" l="1"/>
  <c r="H483" i="26" s="1"/>
  <c r="E484" i="26"/>
  <c r="F484" i="26" s="1"/>
  <c r="D484" i="26" s="1"/>
  <c r="E485" i="26" s="1"/>
  <c r="F485" i="26" s="1"/>
  <c r="G537" i="20"/>
  <c r="H537" i="20" s="1"/>
  <c r="E538" i="20"/>
  <c r="F538" i="20" s="1"/>
  <c r="D538" i="20" s="1"/>
  <c r="E538" i="12"/>
  <c r="F538" i="12" s="1"/>
  <c r="D538" i="12" s="1"/>
  <c r="G537" i="12"/>
  <c r="H537" i="12" s="1"/>
  <c r="G480" i="9"/>
  <c r="H480" i="9" s="1"/>
  <c r="K481" i="9"/>
  <c r="E481" i="9"/>
  <c r="F481" i="9" s="1"/>
  <c r="D481" i="9" s="1"/>
  <c r="E520" i="25"/>
  <c r="F520" i="25" s="1"/>
  <c r="D520" i="25" s="1"/>
  <c r="G519" i="25"/>
  <c r="H519" i="25" s="1"/>
  <c r="E518" i="24"/>
  <c r="F518" i="24" s="1"/>
  <c r="D518" i="24"/>
  <c r="G517" i="24"/>
  <c r="H517" i="24" s="1"/>
  <c r="E518" i="23"/>
  <c r="F518" i="23" s="1"/>
  <c r="G517" i="23"/>
  <c r="D518" i="23"/>
  <c r="H517" i="23"/>
  <c r="E518" i="19"/>
  <c r="F518" i="19" s="1"/>
  <c r="D518" i="19" s="1"/>
  <c r="G517" i="19"/>
  <c r="H517" i="19" s="1"/>
  <c r="G517" i="16"/>
  <c r="H517" i="16" s="1"/>
  <c r="E518" i="16"/>
  <c r="F518" i="16" s="1"/>
  <c r="D518" i="16" s="1"/>
  <c r="E501" i="13"/>
  <c r="F501" i="13" s="1"/>
  <c r="D501" i="13" s="1"/>
  <c r="G500" i="13"/>
  <c r="H500" i="13" s="1"/>
  <c r="G517" i="22"/>
  <c r="E518" i="22"/>
  <c r="F518" i="22" s="1"/>
  <c r="D518" i="22" s="1"/>
  <c r="H517" i="22"/>
  <c r="G509" i="21"/>
  <c r="E510" i="21"/>
  <c r="F510" i="21" s="1"/>
  <c r="D510" i="21" s="1"/>
  <c r="H509" i="21"/>
  <c r="G509" i="15"/>
  <c r="H509" i="15" s="1"/>
  <c r="E510" i="15"/>
  <c r="F510" i="15" s="1"/>
  <c r="D510" i="15" s="1"/>
  <c r="G268" i="14"/>
  <c r="H268" i="14" s="1"/>
  <c r="E269" i="14"/>
  <c r="G502" i="17"/>
  <c r="E503" i="17"/>
  <c r="F503" i="17" s="1"/>
  <c r="D503" i="17" s="1"/>
  <c r="H502" i="17"/>
  <c r="E502" i="27"/>
  <c r="F502" i="27" s="1"/>
  <c r="D502" i="27" s="1"/>
  <c r="G501" i="27"/>
  <c r="H501" i="27" s="1"/>
  <c r="G498" i="10"/>
  <c r="H498" i="10" s="1"/>
  <c r="K499" i="10"/>
  <c r="D499" i="10" s="1"/>
  <c r="E500" i="10" s="1"/>
  <c r="F500" i="10" s="1"/>
  <c r="E501" i="18"/>
  <c r="F501" i="18" s="1"/>
  <c r="D501" i="18" s="1"/>
  <c r="G500" i="18"/>
  <c r="H500" i="18" s="1"/>
  <c r="G499" i="11"/>
  <c r="H499" i="11" s="1"/>
  <c r="E500" i="11"/>
  <c r="F500" i="11" s="1"/>
  <c r="D500" i="11" s="1"/>
  <c r="E500" i="8"/>
  <c r="F500" i="8" s="1"/>
  <c r="D500" i="8"/>
  <c r="G499" i="8"/>
  <c r="H499" i="8" s="1"/>
  <c r="E500" i="6"/>
  <c r="F500" i="6" s="1"/>
  <c r="D500" i="6" s="1"/>
  <c r="G499" i="6"/>
  <c r="H499" i="6" s="1"/>
  <c r="E500" i="5"/>
  <c r="F500" i="5" s="1"/>
  <c r="D500" i="5" s="1"/>
  <c r="G499" i="5"/>
  <c r="H499" i="5"/>
  <c r="G482" i="4"/>
  <c r="E483" i="4"/>
  <c r="F483" i="4" s="1"/>
  <c r="D483" i="4" s="1"/>
  <c r="H482" i="4"/>
  <c r="E462" i="7"/>
  <c r="F462" i="7" s="1"/>
  <c r="D462" i="7" s="1"/>
  <c r="G462" i="7" s="1"/>
  <c r="H461" i="7"/>
  <c r="G484" i="26" l="1"/>
  <c r="H484" i="26" s="1"/>
  <c r="E539" i="20"/>
  <c r="F539" i="20" s="1"/>
  <c r="D539" i="20" s="1"/>
  <c r="G538" i="20"/>
  <c r="H538" i="20" s="1"/>
  <c r="G538" i="12"/>
  <c r="H538" i="12" s="1"/>
  <c r="E539" i="12"/>
  <c r="F539" i="12" s="1"/>
  <c r="D539" i="12" s="1"/>
  <c r="D485" i="26"/>
  <c r="G485" i="26" s="1"/>
  <c r="H485" i="26" s="1"/>
  <c r="E482" i="9"/>
  <c r="F482" i="9" s="1"/>
  <c r="G481" i="9"/>
  <c r="K482" i="9"/>
  <c r="H481" i="9"/>
  <c r="G520" i="25"/>
  <c r="E521" i="25"/>
  <c r="F521" i="25" s="1"/>
  <c r="D521" i="25" s="1"/>
  <c r="H520" i="25"/>
  <c r="G518" i="24"/>
  <c r="H518" i="24" s="1"/>
  <c r="E519" i="24"/>
  <c r="F519" i="24" s="1"/>
  <c r="D519" i="24" s="1"/>
  <c r="G518" i="23"/>
  <c r="H518" i="23" s="1"/>
  <c r="E519" i="23"/>
  <c r="F519" i="23" s="1"/>
  <c r="D519" i="23" s="1"/>
  <c r="G518" i="19"/>
  <c r="H518" i="19" s="1"/>
  <c r="E519" i="19"/>
  <c r="F519" i="19" s="1"/>
  <c r="D519" i="19" s="1"/>
  <c r="E519" i="16"/>
  <c r="F519" i="16" s="1"/>
  <c r="D519" i="16" s="1"/>
  <c r="G518" i="16"/>
  <c r="H518" i="16" s="1"/>
  <c r="G501" i="13"/>
  <c r="H501" i="13" s="1"/>
  <c r="E502" i="13"/>
  <c r="F502" i="13" s="1"/>
  <c r="D502" i="13" s="1"/>
  <c r="E519" i="22"/>
  <c r="F519" i="22" s="1"/>
  <c r="D519" i="22" s="1"/>
  <c r="G518" i="22"/>
  <c r="H518" i="22"/>
  <c r="E511" i="21"/>
  <c r="F511" i="21" s="1"/>
  <c r="D511" i="21" s="1"/>
  <c r="G510" i="21"/>
  <c r="H510" i="21"/>
  <c r="G510" i="15"/>
  <c r="H510" i="15" s="1"/>
  <c r="E511" i="15"/>
  <c r="F511" i="15" s="1"/>
  <c r="D511" i="15" s="1"/>
  <c r="F269" i="14"/>
  <c r="D269" i="14" s="1"/>
  <c r="E504" i="17"/>
  <c r="F504" i="17" s="1"/>
  <c r="D504" i="17"/>
  <c r="G503" i="17"/>
  <c r="H503" i="17"/>
  <c r="G502" i="27"/>
  <c r="H502" i="27" s="1"/>
  <c r="E503" i="27"/>
  <c r="F503" i="27" s="1"/>
  <c r="D503" i="27" s="1"/>
  <c r="D500" i="10"/>
  <c r="E501" i="10" s="1"/>
  <c r="F501" i="10" s="1"/>
  <c r="G499" i="10"/>
  <c r="H499" i="10" s="1"/>
  <c r="K500" i="10"/>
  <c r="E502" i="18"/>
  <c r="F502" i="18" s="1"/>
  <c r="D502" i="18" s="1"/>
  <c r="G501" i="18"/>
  <c r="H501" i="18" s="1"/>
  <c r="G500" i="10"/>
  <c r="G500" i="11"/>
  <c r="E501" i="11"/>
  <c r="F501" i="11" s="1"/>
  <c r="D501" i="11" s="1"/>
  <c r="H500" i="11"/>
  <c r="E501" i="8"/>
  <c r="F501" i="8" s="1"/>
  <c r="D501" i="8" s="1"/>
  <c r="G500" i="8"/>
  <c r="H500" i="8" s="1"/>
  <c r="E501" i="6"/>
  <c r="F501" i="6" s="1"/>
  <c r="D501" i="6"/>
  <c r="G500" i="6"/>
  <c r="H500" i="6" s="1"/>
  <c r="G500" i="5"/>
  <c r="H500" i="5" s="1"/>
  <c r="E501" i="5"/>
  <c r="F501" i="5" s="1"/>
  <c r="D501" i="5" s="1"/>
  <c r="G483" i="4"/>
  <c r="H483" i="4" s="1"/>
  <c r="E484" i="4"/>
  <c r="F484" i="4" s="1"/>
  <c r="D484" i="4" s="1"/>
  <c r="E463" i="7"/>
  <c r="F463" i="7" s="1"/>
  <c r="D463" i="7" s="1"/>
  <c r="G463" i="7" s="1"/>
  <c r="H462" i="7"/>
  <c r="E486" i="26" l="1"/>
  <c r="F486" i="26" s="1"/>
  <c r="E540" i="20"/>
  <c r="F540" i="20" s="1"/>
  <c r="D540" i="20"/>
  <c r="G539" i="20"/>
  <c r="H539" i="20" s="1"/>
  <c r="E540" i="12"/>
  <c r="F540" i="12" s="1"/>
  <c r="D540" i="12" s="1"/>
  <c r="G539" i="12"/>
  <c r="H539" i="12" s="1"/>
  <c r="D486" i="26"/>
  <c r="G486" i="26" s="1"/>
  <c r="H486" i="26" s="1"/>
  <c r="D482" i="9"/>
  <c r="E522" i="25"/>
  <c r="F522" i="25" s="1"/>
  <c r="G521" i="25"/>
  <c r="H521" i="25" s="1"/>
  <c r="D522" i="25"/>
  <c r="E520" i="24"/>
  <c r="F520" i="24" s="1"/>
  <c r="D520" i="24"/>
  <c r="G519" i="24"/>
  <c r="H519" i="24" s="1"/>
  <c r="E520" i="23"/>
  <c r="F520" i="23" s="1"/>
  <c r="D520" i="23" s="1"/>
  <c r="G519" i="23"/>
  <c r="H519" i="23" s="1"/>
  <c r="G519" i="19"/>
  <c r="E520" i="19"/>
  <c r="F520" i="19" s="1"/>
  <c r="D520" i="19" s="1"/>
  <c r="H519" i="19"/>
  <c r="E520" i="16"/>
  <c r="F520" i="16" s="1"/>
  <c r="D520" i="16" s="1"/>
  <c r="G519" i="16"/>
  <c r="H519" i="16" s="1"/>
  <c r="E503" i="13"/>
  <c r="F503" i="13" s="1"/>
  <c r="D503" i="13" s="1"/>
  <c r="G502" i="13"/>
  <c r="H502" i="13" s="1"/>
  <c r="E520" i="22"/>
  <c r="F520" i="22" s="1"/>
  <c r="D520" i="22" s="1"/>
  <c r="G519" i="22"/>
  <c r="H519" i="22" s="1"/>
  <c r="E512" i="21"/>
  <c r="F512" i="21" s="1"/>
  <c r="D512" i="21" s="1"/>
  <c r="G511" i="21"/>
  <c r="H511" i="21" s="1"/>
  <c r="G511" i="15"/>
  <c r="H511" i="15" s="1"/>
  <c r="E512" i="15"/>
  <c r="F512" i="15" s="1"/>
  <c r="D512" i="15" s="1"/>
  <c r="G269" i="14"/>
  <c r="H269" i="14" s="1"/>
  <c r="E270" i="14"/>
  <c r="G504" i="17"/>
  <c r="E505" i="17"/>
  <c r="F505" i="17" s="1"/>
  <c r="D505" i="17" s="1"/>
  <c r="H504" i="17"/>
  <c r="E504" i="27"/>
  <c r="F504" i="27" s="1"/>
  <c r="D504" i="27" s="1"/>
  <c r="G503" i="27"/>
  <c r="H503" i="27" s="1"/>
  <c r="D501" i="10"/>
  <c r="G501" i="10" s="1"/>
  <c r="H501" i="10" s="1"/>
  <c r="H500" i="10"/>
  <c r="K501" i="10"/>
  <c r="E503" i="18"/>
  <c r="F503" i="18" s="1"/>
  <c r="D503" i="18" s="1"/>
  <c r="G502" i="18"/>
  <c r="H502" i="18" s="1"/>
  <c r="E502" i="11"/>
  <c r="F502" i="11" s="1"/>
  <c r="D502" i="11" s="1"/>
  <c r="G501" i="11"/>
  <c r="H501" i="11"/>
  <c r="G501" i="8"/>
  <c r="H501" i="8" s="1"/>
  <c r="E502" i="8"/>
  <c r="F502" i="8" s="1"/>
  <c r="D502" i="8" s="1"/>
  <c r="G501" i="6"/>
  <c r="H501" i="6" s="1"/>
  <c r="E502" i="6"/>
  <c r="F502" i="6" s="1"/>
  <c r="D502" i="6" s="1"/>
  <c r="G501" i="5"/>
  <c r="E502" i="5"/>
  <c r="F502" i="5" s="1"/>
  <c r="D502" i="5" s="1"/>
  <c r="H501" i="5"/>
  <c r="E485" i="4"/>
  <c r="F485" i="4" s="1"/>
  <c r="D485" i="4" s="1"/>
  <c r="G484" i="4"/>
  <c r="H484" i="4"/>
  <c r="H463" i="7"/>
  <c r="E464" i="7"/>
  <c r="F464" i="7" s="1"/>
  <c r="D464" i="7" s="1"/>
  <c r="G464" i="7" s="1"/>
  <c r="E487" i="26" l="1"/>
  <c r="F487" i="26" s="1"/>
  <c r="D487" i="26"/>
  <c r="G487" i="26" s="1"/>
  <c r="H487" i="26" s="1"/>
  <c r="G540" i="20"/>
  <c r="H540" i="20" s="1"/>
  <c r="E541" i="20"/>
  <c r="F541" i="20" s="1"/>
  <c r="D541" i="20"/>
  <c r="E541" i="12"/>
  <c r="F541" i="12" s="1"/>
  <c r="D541" i="12"/>
  <c r="G540" i="12"/>
  <c r="H540" i="12" s="1"/>
  <c r="K483" i="9"/>
  <c r="G482" i="9"/>
  <c r="H482" i="9" s="1"/>
  <c r="E483" i="9"/>
  <c r="F483" i="9" s="1"/>
  <c r="E523" i="25"/>
  <c r="F523" i="25" s="1"/>
  <c r="D523" i="25"/>
  <c r="G522" i="25"/>
  <c r="H522" i="25" s="1"/>
  <c r="E521" i="24"/>
  <c r="F521" i="24" s="1"/>
  <c r="D521" i="24"/>
  <c r="G520" i="24"/>
  <c r="H520" i="24" s="1"/>
  <c r="E521" i="23"/>
  <c r="F521" i="23" s="1"/>
  <c r="D521" i="23" s="1"/>
  <c r="G520" i="23"/>
  <c r="H520" i="23" s="1"/>
  <c r="E521" i="19"/>
  <c r="F521" i="19" s="1"/>
  <c r="G520" i="19"/>
  <c r="D521" i="19"/>
  <c r="H520" i="19"/>
  <c r="G520" i="16"/>
  <c r="H520" i="16" s="1"/>
  <c r="E521" i="16"/>
  <c r="F521" i="16" s="1"/>
  <c r="D521" i="16" s="1"/>
  <c r="G503" i="13"/>
  <c r="E504" i="13"/>
  <c r="F504" i="13" s="1"/>
  <c r="D504" i="13" s="1"/>
  <c r="H503" i="13"/>
  <c r="G520" i="22"/>
  <c r="H520" i="22" s="1"/>
  <c r="E521" i="22"/>
  <c r="F521" i="22" s="1"/>
  <c r="D521" i="22" s="1"/>
  <c r="G512" i="21"/>
  <c r="H512" i="21" s="1"/>
  <c r="E513" i="21"/>
  <c r="F513" i="21" s="1"/>
  <c r="D513" i="21" s="1"/>
  <c r="E513" i="15"/>
  <c r="F513" i="15" s="1"/>
  <c r="D513" i="15" s="1"/>
  <c r="G512" i="15"/>
  <c r="H512" i="15" s="1"/>
  <c r="F270" i="14"/>
  <c r="D270" i="14" s="1"/>
  <c r="G505" i="17"/>
  <c r="E506" i="17"/>
  <c r="F506" i="17" s="1"/>
  <c r="D506" i="17" s="1"/>
  <c r="H505" i="17"/>
  <c r="E505" i="27"/>
  <c r="F505" i="27" s="1"/>
  <c r="D505" i="27" s="1"/>
  <c r="G504" i="27"/>
  <c r="H504" i="27" s="1"/>
  <c r="K502" i="10"/>
  <c r="E502" i="10"/>
  <c r="F502" i="10" s="1"/>
  <c r="D502" i="10" s="1"/>
  <c r="G502" i="10" s="1"/>
  <c r="H502" i="10" s="1"/>
  <c r="G503" i="18"/>
  <c r="H503" i="18" s="1"/>
  <c r="E504" i="18"/>
  <c r="F504" i="18" s="1"/>
  <c r="D504" i="18" s="1"/>
  <c r="E503" i="11"/>
  <c r="F503" i="11" s="1"/>
  <c r="D503" i="11" s="1"/>
  <c r="G502" i="11"/>
  <c r="H502" i="11"/>
  <c r="E503" i="8"/>
  <c r="F503" i="8" s="1"/>
  <c r="D503" i="8"/>
  <c r="G502" i="8"/>
  <c r="H502" i="8"/>
  <c r="E503" i="6"/>
  <c r="F503" i="6" s="1"/>
  <c r="G502" i="6"/>
  <c r="D503" i="6"/>
  <c r="H502" i="6"/>
  <c r="E503" i="5"/>
  <c r="F503" i="5" s="1"/>
  <c r="D503" i="5" s="1"/>
  <c r="G502" i="5"/>
  <c r="H502" i="5" s="1"/>
  <c r="E486" i="4"/>
  <c r="F486" i="4" s="1"/>
  <c r="D486" i="4" s="1"/>
  <c r="G485" i="4"/>
  <c r="H485" i="4"/>
  <c r="E465" i="7"/>
  <c r="F465" i="7" s="1"/>
  <c r="D465" i="7"/>
  <c r="G465" i="7" s="1"/>
  <c r="H464" i="7"/>
  <c r="G541" i="20" l="1"/>
  <c r="H541" i="20" s="1"/>
  <c r="E542" i="20"/>
  <c r="F542" i="20" s="1"/>
  <c r="D542" i="20" s="1"/>
  <c r="G541" i="12"/>
  <c r="H541" i="12" s="1"/>
  <c r="E542" i="12"/>
  <c r="F542" i="12" s="1"/>
  <c r="D542" i="12" s="1"/>
  <c r="E488" i="26"/>
  <c r="F488" i="26" s="1"/>
  <c r="D483" i="9"/>
  <c r="E524" i="25"/>
  <c r="F524" i="25" s="1"/>
  <c r="D524" i="25" s="1"/>
  <c r="G523" i="25"/>
  <c r="H523" i="25" s="1"/>
  <c r="G521" i="24"/>
  <c r="H521" i="24" s="1"/>
  <c r="E522" i="24"/>
  <c r="F522" i="24" s="1"/>
  <c r="D522" i="24" s="1"/>
  <c r="G521" i="23"/>
  <c r="H521" i="23" s="1"/>
  <c r="E522" i="23"/>
  <c r="F522" i="23" s="1"/>
  <c r="D522" i="23" s="1"/>
  <c r="E522" i="19"/>
  <c r="F522" i="19" s="1"/>
  <c r="D522" i="19" s="1"/>
  <c r="G521" i="19"/>
  <c r="H521" i="19" s="1"/>
  <c r="G521" i="16"/>
  <c r="H521" i="16" s="1"/>
  <c r="E522" i="16"/>
  <c r="F522" i="16" s="1"/>
  <c r="D522" i="16" s="1"/>
  <c r="E505" i="13"/>
  <c r="F505" i="13" s="1"/>
  <c r="D505" i="13" s="1"/>
  <c r="G504" i="13"/>
  <c r="H504" i="13" s="1"/>
  <c r="G521" i="22"/>
  <c r="H521" i="22" s="1"/>
  <c r="E522" i="22"/>
  <c r="F522" i="22" s="1"/>
  <c r="D522" i="22" s="1"/>
  <c r="G513" i="21"/>
  <c r="E514" i="21"/>
  <c r="F514" i="21" s="1"/>
  <c r="D514" i="21" s="1"/>
  <c r="H513" i="21"/>
  <c r="E514" i="15"/>
  <c r="F514" i="15" s="1"/>
  <c r="D514" i="15" s="1"/>
  <c r="G513" i="15"/>
  <c r="H513" i="15" s="1"/>
  <c r="G270" i="14"/>
  <c r="H270" i="14" s="1"/>
  <c r="E271" i="14"/>
  <c r="G506" i="17"/>
  <c r="E507" i="17"/>
  <c r="F507" i="17" s="1"/>
  <c r="D507" i="17" s="1"/>
  <c r="H506" i="17"/>
  <c r="E506" i="27"/>
  <c r="F506" i="27" s="1"/>
  <c r="D506" i="27" s="1"/>
  <c r="G505" i="27"/>
  <c r="H505" i="27" s="1"/>
  <c r="K503" i="10"/>
  <c r="E503" i="10"/>
  <c r="F503" i="10" s="1"/>
  <c r="G504" i="18"/>
  <c r="E505" i="18"/>
  <c r="F505" i="18" s="1"/>
  <c r="D505" i="18" s="1"/>
  <c r="H504" i="18"/>
  <c r="G503" i="11"/>
  <c r="E504" i="11"/>
  <c r="F504" i="11" s="1"/>
  <c r="D504" i="11" s="1"/>
  <c r="H503" i="11"/>
  <c r="E504" i="8"/>
  <c r="F504" i="8" s="1"/>
  <c r="G503" i="8"/>
  <c r="H503" i="8" s="1"/>
  <c r="D504" i="8"/>
  <c r="E504" i="6"/>
  <c r="F504" i="6" s="1"/>
  <c r="D504" i="6" s="1"/>
  <c r="G503" i="6"/>
  <c r="H503" i="6" s="1"/>
  <c r="E504" i="5"/>
  <c r="F504" i="5" s="1"/>
  <c r="D504" i="5" s="1"/>
  <c r="G503" i="5"/>
  <c r="H503" i="5" s="1"/>
  <c r="E487" i="4"/>
  <c r="F487" i="4" s="1"/>
  <c r="G486" i="4"/>
  <c r="H486" i="4" s="1"/>
  <c r="D487" i="4"/>
  <c r="E466" i="7"/>
  <c r="F466" i="7" s="1"/>
  <c r="D466" i="7" s="1"/>
  <c r="G466" i="7" s="1"/>
  <c r="H465" i="7"/>
  <c r="D488" i="26" l="1"/>
  <c r="G488" i="26" s="1"/>
  <c r="H488" i="26" s="1"/>
  <c r="E543" i="20"/>
  <c r="F543" i="20" s="1"/>
  <c r="D543" i="20" s="1"/>
  <c r="G542" i="20"/>
  <c r="H542" i="20" s="1"/>
  <c r="G542" i="12"/>
  <c r="E543" i="12"/>
  <c r="F543" i="12" s="1"/>
  <c r="D543" i="12" s="1"/>
  <c r="H542" i="12"/>
  <c r="E489" i="26"/>
  <c r="F489" i="26" s="1"/>
  <c r="D489" i="26" s="1"/>
  <c r="G483" i="9"/>
  <c r="H483" i="9" s="1"/>
  <c r="K484" i="9"/>
  <c r="E484" i="9"/>
  <c r="F484" i="9" s="1"/>
  <c r="D484" i="9" s="1"/>
  <c r="E525" i="25"/>
  <c r="F525" i="25" s="1"/>
  <c r="D525" i="25" s="1"/>
  <c r="G524" i="25"/>
  <c r="H524" i="25" s="1"/>
  <c r="E523" i="24"/>
  <c r="F523" i="24" s="1"/>
  <c r="D523" i="24"/>
  <c r="G522" i="24"/>
  <c r="H522" i="24"/>
  <c r="E523" i="23"/>
  <c r="F523" i="23" s="1"/>
  <c r="D523" i="23" s="1"/>
  <c r="G522" i="23"/>
  <c r="H522" i="23" s="1"/>
  <c r="G522" i="19"/>
  <c r="H522" i="19" s="1"/>
  <c r="E523" i="19"/>
  <c r="F523" i="19" s="1"/>
  <c r="D523" i="19" s="1"/>
  <c r="E523" i="16"/>
  <c r="F523" i="16" s="1"/>
  <c r="D523" i="16" s="1"/>
  <c r="G522" i="16"/>
  <c r="H522" i="16" s="1"/>
  <c r="E506" i="13"/>
  <c r="F506" i="13" s="1"/>
  <c r="D506" i="13" s="1"/>
  <c r="G505" i="13"/>
  <c r="H505" i="13" s="1"/>
  <c r="E523" i="22"/>
  <c r="F523" i="22" s="1"/>
  <c r="D523" i="22" s="1"/>
  <c r="G522" i="22"/>
  <c r="H522" i="22" s="1"/>
  <c r="E515" i="21"/>
  <c r="F515" i="21" s="1"/>
  <c r="D515" i="21" s="1"/>
  <c r="G514" i="21"/>
  <c r="H514" i="21" s="1"/>
  <c r="G514" i="15"/>
  <c r="H514" i="15" s="1"/>
  <c r="E515" i="15"/>
  <c r="F515" i="15" s="1"/>
  <c r="D515" i="15" s="1"/>
  <c r="F271" i="14"/>
  <c r="D271" i="14" s="1"/>
  <c r="E508" i="17"/>
  <c r="F508" i="17" s="1"/>
  <c r="D508" i="17"/>
  <c r="G507" i="17"/>
  <c r="H507" i="17"/>
  <c r="E507" i="27"/>
  <c r="F507" i="27" s="1"/>
  <c r="D507" i="27" s="1"/>
  <c r="G506" i="27"/>
  <c r="H506" i="27" s="1"/>
  <c r="D503" i="10"/>
  <c r="G505" i="18"/>
  <c r="E506" i="18"/>
  <c r="F506" i="18" s="1"/>
  <c r="D506" i="18" s="1"/>
  <c r="H505" i="18"/>
  <c r="G504" i="11"/>
  <c r="E505" i="11"/>
  <c r="F505" i="11" s="1"/>
  <c r="D505" i="11" s="1"/>
  <c r="H504" i="11"/>
  <c r="E505" i="8"/>
  <c r="F505" i="8" s="1"/>
  <c r="D505" i="8" s="1"/>
  <c r="G504" i="8"/>
  <c r="H504" i="8" s="1"/>
  <c r="E505" i="6"/>
  <c r="F505" i="6" s="1"/>
  <c r="D505" i="6" s="1"/>
  <c r="G504" i="6"/>
  <c r="H504" i="6" s="1"/>
  <c r="G504" i="5"/>
  <c r="H504" i="5" s="1"/>
  <c r="E505" i="5"/>
  <c r="F505" i="5" s="1"/>
  <c r="D505" i="5" s="1"/>
  <c r="G487" i="4"/>
  <c r="H487" i="4" s="1"/>
  <c r="E488" i="4"/>
  <c r="F488" i="4" s="1"/>
  <c r="D488" i="4" s="1"/>
  <c r="E467" i="7"/>
  <c r="F467" i="7" s="1"/>
  <c r="D467" i="7" s="1"/>
  <c r="G467" i="7" s="1"/>
  <c r="H466" i="7"/>
  <c r="E544" i="20" l="1"/>
  <c r="F544" i="20" s="1"/>
  <c r="D544" i="20" s="1"/>
  <c r="G543" i="20"/>
  <c r="H543" i="20" s="1"/>
  <c r="E544" i="12"/>
  <c r="F544" i="12" s="1"/>
  <c r="D544" i="12" s="1"/>
  <c r="G543" i="12"/>
  <c r="H543" i="12" s="1"/>
  <c r="G489" i="26"/>
  <c r="H489" i="26" s="1"/>
  <c r="E490" i="26"/>
  <c r="F490" i="26" s="1"/>
  <c r="D490" i="26" s="1"/>
  <c r="E491" i="26" s="1"/>
  <c r="F491" i="26" s="1"/>
  <c r="K485" i="9"/>
  <c r="G484" i="9"/>
  <c r="E485" i="9"/>
  <c r="F485" i="9" s="1"/>
  <c r="D485" i="9" s="1"/>
  <c r="H484" i="9"/>
  <c r="G525" i="25"/>
  <c r="E526" i="25"/>
  <c r="F526" i="25" s="1"/>
  <c r="D526" i="25" s="1"/>
  <c r="H525" i="25"/>
  <c r="G523" i="24"/>
  <c r="E524" i="24"/>
  <c r="F524" i="24" s="1"/>
  <c r="D524" i="24" s="1"/>
  <c r="H523" i="24"/>
  <c r="E524" i="23"/>
  <c r="F524" i="23" s="1"/>
  <c r="D524" i="23" s="1"/>
  <c r="G523" i="23"/>
  <c r="H523" i="23" s="1"/>
  <c r="G523" i="19"/>
  <c r="H523" i="19" s="1"/>
  <c r="E524" i="19"/>
  <c r="F524" i="19" s="1"/>
  <c r="D524" i="19" s="1"/>
  <c r="E524" i="16"/>
  <c r="F524" i="16" s="1"/>
  <c r="D524" i="16" s="1"/>
  <c r="G523" i="16"/>
  <c r="H523" i="16" s="1"/>
  <c r="G506" i="13"/>
  <c r="H506" i="13" s="1"/>
  <c r="E507" i="13"/>
  <c r="F507" i="13" s="1"/>
  <c r="D507" i="13" s="1"/>
  <c r="E524" i="22"/>
  <c r="F524" i="22" s="1"/>
  <c r="D524" i="22"/>
  <c r="G523" i="22"/>
  <c r="H523" i="22" s="1"/>
  <c r="E516" i="21"/>
  <c r="F516" i="21" s="1"/>
  <c r="D516" i="21" s="1"/>
  <c r="G515" i="21"/>
  <c r="H515" i="21"/>
  <c r="G515" i="15"/>
  <c r="H515" i="15" s="1"/>
  <c r="E516" i="15"/>
  <c r="F516" i="15" s="1"/>
  <c r="D516" i="15" s="1"/>
  <c r="G271" i="14"/>
  <c r="H271" i="14" s="1"/>
  <c r="E272" i="14"/>
  <c r="F272" i="14" s="1"/>
  <c r="D272" i="14" s="1"/>
  <c r="G508" i="17"/>
  <c r="E509" i="17"/>
  <c r="F509" i="17" s="1"/>
  <c r="D509" i="17" s="1"/>
  <c r="H508" i="17"/>
  <c r="G507" i="27"/>
  <c r="H507" i="27" s="1"/>
  <c r="E508" i="27"/>
  <c r="F508" i="27" s="1"/>
  <c r="D508" i="27" s="1"/>
  <c r="K504" i="10"/>
  <c r="E504" i="10"/>
  <c r="F504" i="10" s="1"/>
  <c r="D504" i="10" s="1"/>
  <c r="G503" i="10"/>
  <c r="H503" i="10" s="1"/>
  <c r="E507" i="18"/>
  <c r="F507" i="18" s="1"/>
  <c r="D507" i="18" s="1"/>
  <c r="G506" i="18"/>
  <c r="H506" i="18" s="1"/>
  <c r="E506" i="11"/>
  <c r="F506" i="11" s="1"/>
  <c r="D506" i="11"/>
  <c r="G505" i="11"/>
  <c r="H505" i="11" s="1"/>
  <c r="G505" i="8"/>
  <c r="H505" i="8" s="1"/>
  <c r="E506" i="8"/>
  <c r="F506" i="8" s="1"/>
  <c r="D506" i="8" s="1"/>
  <c r="G505" i="6"/>
  <c r="H505" i="6" s="1"/>
  <c r="E506" i="6"/>
  <c r="F506" i="6" s="1"/>
  <c r="D506" i="6"/>
  <c r="G505" i="5"/>
  <c r="E506" i="5"/>
  <c r="F506" i="5" s="1"/>
  <c r="D506" i="5" s="1"/>
  <c r="H505" i="5"/>
  <c r="E489" i="4"/>
  <c r="F489" i="4" s="1"/>
  <c r="D489" i="4" s="1"/>
  <c r="G488" i="4"/>
  <c r="H488" i="4" s="1"/>
  <c r="E468" i="7"/>
  <c r="F468" i="7" s="1"/>
  <c r="D468" i="7"/>
  <c r="G468" i="7" s="1"/>
  <c r="H467" i="7"/>
  <c r="D491" i="26" l="1"/>
  <c r="G490" i="26"/>
  <c r="H490" i="26" s="1"/>
  <c r="G544" i="20"/>
  <c r="H544" i="20" s="1"/>
  <c r="E545" i="20"/>
  <c r="F545" i="20" s="1"/>
  <c r="D545" i="20" s="1"/>
  <c r="E545" i="12"/>
  <c r="F545" i="12" s="1"/>
  <c r="D545" i="12" s="1"/>
  <c r="G544" i="12"/>
  <c r="H544" i="12" s="1"/>
  <c r="G485" i="9"/>
  <c r="E486" i="9"/>
  <c r="F486" i="9" s="1"/>
  <c r="D486" i="9" s="1"/>
  <c r="K486" i="9"/>
  <c r="H485" i="9"/>
  <c r="E527" i="25"/>
  <c r="F527" i="25" s="1"/>
  <c r="D527" i="25"/>
  <c r="G526" i="25"/>
  <c r="H526" i="25" s="1"/>
  <c r="E525" i="24"/>
  <c r="F525" i="24" s="1"/>
  <c r="D525" i="24" s="1"/>
  <c r="G524" i="24"/>
  <c r="H524" i="24"/>
  <c r="G524" i="23"/>
  <c r="H524" i="23" s="1"/>
  <c r="E525" i="23"/>
  <c r="F525" i="23" s="1"/>
  <c r="D525" i="23" s="1"/>
  <c r="E525" i="19"/>
  <c r="F525" i="19" s="1"/>
  <c r="G524" i="19"/>
  <c r="D525" i="19"/>
  <c r="H524" i="19"/>
  <c r="G524" i="16"/>
  <c r="H524" i="16" s="1"/>
  <c r="E525" i="16"/>
  <c r="F525" i="16" s="1"/>
  <c r="D525" i="16" s="1"/>
  <c r="E508" i="13"/>
  <c r="F508" i="13" s="1"/>
  <c r="D508" i="13" s="1"/>
  <c r="G507" i="13"/>
  <c r="H507" i="13"/>
  <c r="G524" i="22"/>
  <c r="H524" i="22" s="1"/>
  <c r="E525" i="22"/>
  <c r="F525" i="22" s="1"/>
  <c r="D525" i="22" s="1"/>
  <c r="G516" i="21"/>
  <c r="E517" i="21"/>
  <c r="F517" i="21" s="1"/>
  <c r="D517" i="21" s="1"/>
  <c r="H516" i="21"/>
  <c r="E517" i="15"/>
  <c r="F517" i="15" s="1"/>
  <c r="D517" i="15" s="1"/>
  <c r="G516" i="15"/>
  <c r="H516" i="15" s="1"/>
  <c r="G272" i="14"/>
  <c r="E273" i="14"/>
  <c r="H272" i="14"/>
  <c r="G509" i="17"/>
  <c r="E510" i="17"/>
  <c r="F510" i="17" s="1"/>
  <c r="D510" i="17" s="1"/>
  <c r="H509" i="17"/>
  <c r="G508" i="27"/>
  <c r="H508" i="27" s="1"/>
  <c r="E509" i="27"/>
  <c r="F509" i="27" s="1"/>
  <c r="D509" i="27" s="1"/>
  <c r="K505" i="10"/>
  <c r="G504" i="10"/>
  <c r="H504" i="10" s="1"/>
  <c r="E505" i="10"/>
  <c r="F505" i="10" s="1"/>
  <c r="D505" i="10" s="1"/>
  <c r="E508" i="18"/>
  <c r="F508" i="18" s="1"/>
  <c r="D508" i="18" s="1"/>
  <c r="G507" i="18"/>
  <c r="H507" i="18" s="1"/>
  <c r="E507" i="11"/>
  <c r="F507" i="11" s="1"/>
  <c r="D507" i="11"/>
  <c r="G506" i="11"/>
  <c r="H506" i="11" s="1"/>
  <c r="G506" i="8"/>
  <c r="E507" i="8"/>
  <c r="F507" i="8" s="1"/>
  <c r="D507" i="8" s="1"/>
  <c r="H506" i="8"/>
  <c r="G506" i="6"/>
  <c r="H506" i="6" s="1"/>
  <c r="E507" i="6"/>
  <c r="F507" i="6" s="1"/>
  <c r="D507" i="6"/>
  <c r="E507" i="5"/>
  <c r="F507" i="5" s="1"/>
  <c r="D507" i="5" s="1"/>
  <c r="G506" i="5"/>
  <c r="H506" i="5" s="1"/>
  <c r="G489" i="4"/>
  <c r="E490" i="4"/>
  <c r="F490" i="4" s="1"/>
  <c r="D490" i="4" s="1"/>
  <c r="H489" i="4"/>
  <c r="E469" i="7"/>
  <c r="F469" i="7" s="1"/>
  <c r="D469" i="7"/>
  <c r="G469" i="7" s="1"/>
  <c r="H468" i="7"/>
  <c r="E492" i="26" l="1"/>
  <c r="F492" i="26" s="1"/>
  <c r="G491" i="26"/>
  <c r="H491" i="26" s="1"/>
  <c r="D492" i="26"/>
  <c r="G545" i="20"/>
  <c r="H545" i="20" s="1"/>
  <c r="E546" i="20"/>
  <c r="F546" i="20" s="1"/>
  <c r="D546" i="20" s="1"/>
  <c r="G545" i="12"/>
  <c r="H545" i="12" s="1"/>
  <c r="E546" i="12"/>
  <c r="F546" i="12" s="1"/>
  <c r="D546" i="12" s="1"/>
  <c r="G486" i="9"/>
  <c r="E487" i="9"/>
  <c r="F487" i="9" s="1"/>
  <c r="K487" i="9"/>
  <c r="D487" i="9" s="1"/>
  <c r="H486" i="9"/>
  <c r="G527" i="25"/>
  <c r="H527" i="25" s="1"/>
  <c r="E528" i="25"/>
  <c r="F528" i="25" s="1"/>
  <c r="D528" i="25" s="1"/>
  <c r="E526" i="24"/>
  <c r="F526" i="24" s="1"/>
  <c r="D526" i="24"/>
  <c r="G525" i="24"/>
  <c r="H525" i="24" s="1"/>
  <c r="E526" i="23"/>
  <c r="F526" i="23" s="1"/>
  <c r="D526" i="23" s="1"/>
  <c r="G525" i="23"/>
  <c r="H525" i="23"/>
  <c r="E526" i="19"/>
  <c r="F526" i="19" s="1"/>
  <c r="D526" i="19" s="1"/>
  <c r="G525" i="19"/>
  <c r="H525" i="19" s="1"/>
  <c r="G525" i="16"/>
  <c r="H525" i="16" s="1"/>
  <c r="E526" i="16"/>
  <c r="F526" i="16" s="1"/>
  <c r="D526" i="16" s="1"/>
  <c r="E509" i="13"/>
  <c r="F509" i="13" s="1"/>
  <c r="D509" i="13" s="1"/>
  <c r="G508" i="13"/>
  <c r="H508" i="13" s="1"/>
  <c r="G525" i="22"/>
  <c r="H525" i="22" s="1"/>
  <c r="E526" i="22"/>
  <c r="F526" i="22" s="1"/>
  <c r="D526" i="22" s="1"/>
  <c r="G517" i="21"/>
  <c r="H517" i="21" s="1"/>
  <c r="E518" i="21"/>
  <c r="F518" i="21" s="1"/>
  <c r="D518" i="21" s="1"/>
  <c r="E518" i="15"/>
  <c r="F518" i="15" s="1"/>
  <c r="D518" i="15" s="1"/>
  <c r="G517" i="15"/>
  <c r="H517" i="15" s="1"/>
  <c r="F273" i="14"/>
  <c r="D273" i="14" s="1"/>
  <c r="G510" i="17"/>
  <c r="E511" i="17"/>
  <c r="F511" i="17" s="1"/>
  <c r="D511" i="17" s="1"/>
  <c r="H510" i="17"/>
  <c r="E510" i="27"/>
  <c r="F510" i="27" s="1"/>
  <c r="D510" i="27" s="1"/>
  <c r="G509" i="27"/>
  <c r="H509" i="27" s="1"/>
  <c r="K506" i="10"/>
  <c r="G505" i="10"/>
  <c r="H505" i="10" s="1"/>
  <c r="E506" i="10"/>
  <c r="F506" i="10" s="1"/>
  <c r="D506" i="10" s="1"/>
  <c r="G508" i="18"/>
  <c r="E509" i="18"/>
  <c r="F509" i="18" s="1"/>
  <c r="D509" i="18" s="1"/>
  <c r="H508" i="18"/>
  <c r="G507" i="11"/>
  <c r="H507" i="11" s="1"/>
  <c r="E508" i="11"/>
  <c r="F508" i="11" s="1"/>
  <c r="D508" i="11"/>
  <c r="E508" i="8"/>
  <c r="F508" i="8" s="1"/>
  <c r="D508" i="8"/>
  <c r="G507" i="8"/>
  <c r="H507" i="8"/>
  <c r="E508" i="6"/>
  <c r="F508" i="6" s="1"/>
  <c r="G507" i="6"/>
  <c r="H507" i="6" s="1"/>
  <c r="D508" i="6"/>
  <c r="E508" i="5"/>
  <c r="F508" i="5" s="1"/>
  <c r="D508" i="5" s="1"/>
  <c r="G507" i="5"/>
  <c r="H507" i="5" s="1"/>
  <c r="G490" i="4"/>
  <c r="H490" i="4" s="1"/>
  <c r="E491" i="4"/>
  <c r="F491" i="4" s="1"/>
  <c r="D491" i="4" s="1"/>
  <c r="E470" i="7"/>
  <c r="F470" i="7" s="1"/>
  <c r="D470" i="7" s="1"/>
  <c r="G470" i="7" s="1"/>
  <c r="H469" i="7"/>
  <c r="G492" i="26" l="1"/>
  <c r="H492" i="26" s="1"/>
  <c r="E493" i="26"/>
  <c r="F493" i="26" s="1"/>
  <c r="D493" i="26" s="1"/>
  <c r="G493" i="26" s="1"/>
  <c r="H493" i="26" s="1"/>
  <c r="E547" i="20"/>
  <c r="F547" i="20" s="1"/>
  <c r="D547" i="20"/>
  <c r="G546" i="20"/>
  <c r="H546" i="20"/>
  <c r="G546" i="12"/>
  <c r="E547" i="12"/>
  <c r="F547" i="12" s="1"/>
  <c r="D547" i="12" s="1"/>
  <c r="H546" i="12"/>
  <c r="K488" i="9"/>
  <c r="G487" i="9"/>
  <c r="E488" i="9"/>
  <c r="F488" i="9" s="1"/>
  <c r="D488" i="9" s="1"/>
  <c r="H487" i="9"/>
  <c r="E529" i="25"/>
  <c r="F529" i="25" s="1"/>
  <c r="G528" i="25"/>
  <c r="H528" i="25" s="1"/>
  <c r="D529" i="25"/>
  <c r="G526" i="24"/>
  <c r="H526" i="24" s="1"/>
  <c r="E527" i="24"/>
  <c r="F527" i="24" s="1"/>
  <c r="D527" i="24" s="1"/>
  <c r="G526" i="23"/>
  <c r="E527" i="23"/>
  <c r="F527" i="23" s="1"/>
  <c r="D527" i="23" s="1"/>
  <c r="H526" i="23"/>
  <c r="G526" i="19"/>
  <c r="H526" i="19" s="1"/>
  <c r="E527" i="19"/>
  <c r="F527" i="19" s="1"/>
  <c r="D527" i="19" s="1"/>
  <c r="E527" i="16"/>
  <c r="F527" i="16" s="1"/>
  <c r="D527" i="16" s="1"/>
  <c r="G526" i="16"/>
  <c r="H526" i="16" s="1"/>
  <c r="E510" i="13"/>
  <c r="F510" i="13" s="1"/>
  <c r="D510" i="13" s="1"/>
  <c r="G509" i="13"/>
  <c r="H509" i="13" s="1"/>
  <c r="E527" i="22"/>
  <c r="F527" i="22" s="1"/>
  <c r="D527" i="22" s="1"/>
  <c r="G526" i="22"/>
  <c r="H526" i="22" s="1"/>
  <c r="E519" i="21"/>
  <c r="F519" i="21" s="1"/>
  <c r="D519" i="21" s="1"/>
  <c r="G518" i="21"/>
  <c r="H518" i="21"/>
  <c r="G518" i="15"/>
  <c r="E519" i="15"/>
  <c r="F519" i="15" s="1"/>
  <c r="D519" i="15" s="1"/>
  <c r="H518" i="15"/>
  <c r="G273" i="14"/>
  <c r="H273" i="14" s="1"/>
  <c r="E274" i="14"/>
  <c r="E512" i="17"/>
  <c r="F512" i="17" s="1"/>
  <c r="D512" i="17" s="1"/>
  <c r="G511" i="17"/>
  <c r="H511" i="17"/>
  <c r="E511" i="27"/>
  <c r="F511" i="27" s="1"/>
  <c r="D511" i="27" s="1"/>
  <c r="G510" i="27"/>
  <c r="H510" i="27" s="1"/>
  <c r="E507" i="10"/>
  <c r="F507" i="10" s="1"/>
  <c r="D507" i="10" s="1"/>
  <c r="K507" i="10"/>
  <c r="G506" i="10"/>
  <c r="H506" i="10" s="1"/>
  <c r="G509" i="18"/>
  <c r="H509" i="18" s="1"/>
  <c r="E510" i="18"/>
  <c r="F510" i="18" s="1"/>
  <c r="D510" i="18" s="1"/>
  <c r="G508" i="11"/>
  <c r="H508" i="11" s="1"/>
  <c r="E509" i="11"/>
  <c r="F509" i="11" s="1"/>
  <c r="D509" i="11" s="1"/>
  <c r="H508" i="8"/>
  <c r="G508" i="8"/>
  <c r="E509" i="8"/>
  <c r="F509" i="8" s="1"/>
  <c r="D509" i="8" s="1"/>
  <c r="E509" i="6"/>
  <c r="F509" i="6" s="1"/>
  <c r="D509" i="6" s="1"/>
  <c r="G508" i="6"/>
  <c r="H508" i="6" s="1"/>
  <c r="G508" i="5"/>
  <c r="H508" i="5" s="1"/>
  <c r="E509" i="5"/>
  <c r="F509" i="5" s="1"/>
  <c r="D509" i="5" s="1"/>
  <c r="E492" i="4"/>
  <c r="F492" i="4" s="1"/>
  <c r="D492" i="4" s="1"/>
  <c r="G491" i="4"/>
  <c r="H491" i="4" s="1"/>
  <c r="E471" i="7"/>
  <c r="F471" i="7" s="1"/>
  <c r="D471" i="7" s="1"/>
  <c r="G471" i="7" s="1"/>
  <c r="H470" i="7"/>
  <c r="E494" i="26" l="1"/>
  <c r="F494" i="26" s="1"/>
  <c r="D494" i="26" s="1"/>
  <c r="E495" i="26" s="1"/>
  <c r="F495" i="26" s="1"/>
  <c r="E548" i="20"/>
  <c r="F548" i="20" s="1"/>
  <c r="D548" i="20" s="1"/>
  <c r="G547" i="20"/>
  <c r="H547" i="20" s="1"/>
  <c r="G547" i="12"/>
  <c r="E548" i="12"/>
  <c r="F548" i="12" s="1"/>
  <c r="D548" i="12" s="1"/>
  <c r="H547" i="12"/>
  <c r="E489" i="9"/>
  <c r="F489" i="9" s="1"/>
  <c r="D489" i="9" s="1"/>
  <c r="K489" i="9"/>
  <c r="G488" i="9"/>
  <c r="H488" i="9" s="1"/>
  <c r="E530" i="25"/>
  <c r="F530" i="25" s="1"/>
  <c r="D530" i="25"/>
  <c r="G529" i="25"/>
  <c r="H529" i="25" s="1"/>
  <c r="E528" i="24"/>
  <c r="F528" i="24" s="1"/>
  <c r="D528" i="24" s="1"/>
  <c r="G527" i="24"/>
  <c r="H527" i="24"/>
  <c r="E528" i="23"/>
  <c r="F528" i="23" s="1"/>
  <c r="D528" i="23" s="1"/>
  <c r="G527" i="23"/>
  <c r="H527" i="23" s="1"/>
  <c r="G527" i="19"/>
  <c r="H527" i="19" s="1"/>
  <c r="E528" i="19"/>
  <c r="F528" i="19" s="1"/>
  <c r="D528" i="19" s="1"/>
  <c r="E528" i="16"/>
  <c r="F528" i="16" s="1"/>
  <c r="D528" i="16" s="1"/>
  <c r="G527" i="16"/>
  <c r="H527" i="16" s="1"/>
  <c r="E511" i="13"/>
  <c r="F511" i="13" s="1"/>
  <c r="D511" i="13" s="1"/>
  <c r="G510" i="13"/>
  <c r="H510" i="13" s="1"/>
  <c r="E528" i="22"/>
  <c r="F528" i="22" s="1"/>
  <c r="D528" i="22" s="1"/>
  <c r="G527" i="22"/>
  <c r="H527" i="22" s="1"/>
  <c r="E520" i="21"/>
  <c r="F520" i="21" s="1"/>
  <c r="D520" i="21" s="1"/>
  <c r="G519" i="21"/>
  <c r="H519" i="21"/>
  <c r="G519" i="15"/>
  <c r="E520" i="15"/>
  <c r="F520" i="15" s="1"/>
  <c r="D520" i="15" s="1"/>
  <c r="H519" i="15"/>
  <c r="F274" i="14"/>
  <c r="D274" i="14" s="1"/>
  <c r="G512" i="17"/>
  <c r="E513" i="17"/>
  <c r="F513" i="17" s="1"/>
  <c r="D513" i="17" s="1"/>
  <c r="H512" i="17"/>
  <c r="G511" i="27"/>
  <c r="H511" i="27" s="1"/>
  <c r="E512" i="27"/>
  <c r="F512" i="27" s="1"/>
  <c r="D512" i="27" s="1"/>
  <c r="K508" i="10"/>
  <c r="G507" i="10"/>
  <c r="H507" i="10" s="1"/>
  <c r="E508" i="10"/>
  <c r="F508" i="10" s="1"/>
  <c r="D508" i="10" s="1"/>
  <c r="E511" i="18"/>
  <c r="F511" i="18" s="1"/>
  <c r="D511" i="18" s="1"/>
  <c r="G510" i="18"/>
  <c r="H510" i="18" s="1"/>
  <c r="E510" i="11"/>
  <c r="F510" i="11" s="1"/>
  <c r="D510" i="11"/>
  <c r="G509" i="11"/>
  <c r="H509" i="11"/>
  <c r="G509" i="8"/>
  <c r="E510" i="8"/>
  <c r="F510" i="8" s="1"/>
  <c r="D510" i="8" s="1"/>
  <c r="H509" i="8"/>
  <c r="G509" i="6"/>
  <c r="H509" i="6" s="1"/>
  <c r="E510" i="6"/>
  <c r="F510" i="6" s="1"/>
  <c r="D510" i="6"/>
  <c r="G509" i="5"/>
  <c r="E510" i="5"/>
  <c r="F510" i="5" s="1"/>
  <c r="D510" i="5" s="1"/>
  <c r="H509" i="5"/>
  <c r="E493" i="4"/>
  <c r="F493" i="4" s="1"/>
  <c r="D493" i="4" s="1"/>
  <c r="G492" i="4"/>
  <c r="H492" i="4" s="1"/>
  <c r="E472" i="7"/>
  <c r="F472" i="7" s="1"/>
  <c r="D472" i="7" s="1"/>
  <c r="G472" i="7" s="1"/>
  <c r="H471" i="7"/>
  <c r="D495" i="26" l="1"/>
  <c r="G494" i="26"/>
  <c r="H494" i="26" s="1"/>
  <c r="G548" i="20"/>
  <c r="H548" i="20" s="1"/>
  <c r="E549" i="20"/>
  <c r="F549" i="20" s="1"/>
  <c r="D549" i="20" s="1"/>
  <c r="E549" i="12"/>
  <c r="F549" i="12" s="1"/>
  <c r="D549" i="12" s="1"/>
  <c r="G548" i="12"/>
  <c r="H548" i="12" s="1"/>
  <c r="E490" i="9"/>
  <c r="F490" i="9" s="1"/>
  <c r="D490" i="9" s="1"/>
  <c r="K490" i="9"/>
  <c r="G489" i="9"/>
  <c r="H489" i="9" s="1"/>
  <c r="G495" i="26"/>
  <c r="H495" i="26" s="1"/>
  <c r="E496" i="26"/>
  <c r="F496" i="26" s="1"/>
  <c r="E531" i="25"/>
  <c r="F531" i="25" s="1"/>
  <c r="D531" i="25"/>
  <c r="G530" i="25"/>
  <c r="H530" i="25" s="1"/>
  <c r="E529" i="24"/>
  <c r="F529" i="24" s="1"/>
  <c r="D529" i="24"/>
  <c r="G528" i="24"/>
  <c r="H528" i="24"/>
  <c r="E529" i="23"/>
  <c r="F529" i="23" s="1"/>
  <c r="D529" i="23"/>
  <c r="G528" i="23"/>
  <c r="H528" i="23" s="1"/>
  <c r="E529" i="19"/>
  <c r="F529" i="19" s="1"/>
  <c r="D529" i="19" s="1"/>
  <c r="G528" i="19"/>
  <c r="H528" i="19"/>
  <c r="G528" i="16"/>
  <c r="H528" i="16" s="1"/>
  <c r="E529" i="16"/>
  <c r="F529" i="16" s="1"/>
  <c r="D529" i="16" s="1"/>
  <c r="G511" i="13"/>
  <c r="H511" i="13" s="1"/>
  <c r="E512" i="13"/>
  <c r="F512" i="13" s="1"/>
  <c r="D512" i="13" s="1"/>
  <c r="G528" i="22"/>
  <c r="H528" i="22" s="1"/>
  <c r="E529" i="22"/>
  <c r="F529" i="22" s="1"/>
  <c r="D529" i="22" s="1"/>
  <c r="G520" i="21"/>
  <c r="H520" i="21" s="1"/>
  <c r="E521" i="21"/>
  <c r="F521" i="21" s="1"/>
  <c r="D521" i="21" s="1"/>
  <c r="E521" i="15"/>
  <c r="F521" i="15" s="1"/>
  <c r="D521" i="15" s="1"/>
  <c r="G520" i="15"/>
  <c r="H520" i="15"/>
  <c r="G274" i="14"/>
  <c r="H274" i="14" s="1"/>
  <c r="E275" i="14"/>
  <c r="G513" i="17"/>
  <c r="E514" i="17"/>
  <c r="F514" i="17" s="1"/>
  <c r="D514" i="17"/>
  <c r="H513" i="17"/>
  <c r="G512" i="27"/>
  <c r="H512" i="27" s="1"/>
  <c r="E513" i="27"/>
  <c r="F513" i="27" s="1"/>
  <c r="D513" i="27" s="1"/>
  <c r="E509" i="10"/>
  <c r="F509" i="10" s="1"/>
  <c r="K509" i="10"/>
  <c r="G508" i="10"/>
  <c r="H508" i="10" s="1"/>
  <c r="E512" i="18"/>
  <c r="F512" i="18" s="1"/>
  <c r="D512" i="18" s="1"/>
  <c r="G511" i="18"/>
  <c r="H511" i="18" s="1"/>
  <c r="E511" i="11"/>
  <c r="F511" i="11" s="1"/>
  <c r="D511" i="11"/>
  <c r="G510" i="11"/>
  <c r="H510" i="11" s="1"/>
  <c r="G510" i="8"/>
  <c r="E511" i="8"/>
  <c r="F511" i="8" s="1"/>
  <c r="D511" i="8" s="1"/>
  <c r="H510" i="8"/>
  <c r="E511" i="6"/>
  <c r="F511" i="6" s="1"/>
  <c r="G510" i="6"/>
  <c r="H510" i="6" s="1"/>
  <c r="D511" i="6"/>
  <c r="E511" i="5"/>
  <c r="F511" i="5" s="1"/>
  <c r="D511" i="5" s="1"/>
  <c r="G510" i="5"/>
  <c r="H510" i="5" s="1"/>
  <c r="G493" i="4"/>
  <c r="H493" i="4" s="1"/>
  <c r="E494" i="4"/>
  <c r="F494" i="4" s="1"/>
  <c r="D494" i="4" s="1"/>
  <c r="E473" i="7"/>
  <c r="F473" i="7" s="1"/>
  <c r="D473" i="7" s="1"/>
  <c r="G473" i="7" s="1"/>
  <c r="H472" i="7"/>
  <c r="G549" i="20" l="1"/>
  <c r="E550" i="20"/>
  <c r="F550" i="20" s="1"/>
  <c r="D550" i="20" s="1"/>
  <c r="H549" i="20"/>
  <c r="E550" i="12"/>
  <c r="F550" i="12" s="1"/>
  <c r="D550" i="12" s="1"/>
  <c r="G550" i="12" s="1"/>
  <c r="G549" i="12"/>
  <c r="H549" i="12" s="1"/>
  <c r="D496" i="26"/>
  <c r="E497" i="26" s="1"/>
  <c r="F497" i="26" s="1"/>
  <c r="K491" i="9"/>
  <c r="E491" i="9"/>
  <c r="F491" i="9" s="1"/>
  <c r="G490" i="9"/>
  <c r="H490" i="9" s="1"/>
  <c r="G531" i="25"/>
  <c r="H531" i="25" s="1"/>
  <c r="E532" i="25"/>
  <c r="F532" i="25" s="1"/>
  <c r="D532" i="25" s="1"/>
  <c r="G529" i="24"/>
  <c r="H529" i="24" s="1"/>
  <c r="E530" i="24"/>
  <c r="F530" i="24" s="1"/>
  <c r="D530" i="24" s="1"/>
  <c r="G529" i="23"/>
  <c r="H529" i="23" s="1"/>
  <c r="E530" i="23"/>
  <c r="F530" i="23" s="1"/>
  <c r="D530" i="23" s="1"/>
  <c r="E530" i="19"/>
  <c r="F530" i="19" s="1"/>
  <c r="D530" i="19" s="1"/>
  <c r="G529" i="19"/>
  <c r="H529" i="19" s="1"/>
  <c r="G529" i="16"/>
  <c r="H529" i="16" s="1"/>
  <c r="E530" i="16"/>
  <c r="F530" i="16" s="1"/>
  <c r="D530" i="16" s="1"/>
  <c r="E513" i="13"/>
  <c r="F513" i="13" s="1"/>
  <c r="D513" i="13" s="1"/>
  <c r="G512" i="13"/>
  <c r="H512" i="13" s="1"/>
  <c r="G529" i="22"/>
  <c r="E530" i="22"/>
  <c r="F530" i="22" s="1"/>
  <c r="D530" i="22" s="1"/>
  <c r="H529" i="22"/>
  <c r="G521" i="21"/>
  <c r="E522" i="21"/>
  <c r="F522" i="21" s="1"/>
  <c r="D522" i="21" s="1"/>
  <c r="H521" i="21"/>
  <c r="E522" i="15"/>
  <c r="F522" i="15" s="1"/>
  <c r="D522" i="15" s="1"/>
  <c r="G521" i="15"/>
  <c r="H521" i="15" s="1"/>
  <c r="F275" i="14"/>
  <c r="D275" i="14" s="1"/>
  <c r="G514" i="17"/>
  <c r="H514" i="17" s="1"/>
  <c r="E515" i="17"/>
  <c r="F515" i="17" s="1"/>
  <c r="D515" i="17" s="1"/>
  <c r="E514" i="27"/>
  <c r="F514" i="27" s="1"/>
  <c r="D514" i="27" s="1"/>
  <c r="G513" i="27"/>
  <c r="H513" i="27" s="1"/>
  <c r="D509" i="10"/>
  <c r="G512" i="18"/>
  <c r="H512" i="18" s="1"/>
  <c r="E513" i="18"/>
  <c r="F513" i="18" s="1"/>
  <c r="D513" i="18" s="1"/>
  <c r="G511" i="11"/>
  <c r="H511" i="11" s="1"/>
  <c r="E512" i="11"/>
  <c r="F512" i="11" s="1"/>
  <c r="D512" i="11" s="1"/>
  <c r="E512" i="8"/>
  <c r="F512" i="8" s="1"/>
  <c r="D512" i="8" s="1"/>
  <c r="G511" i="8"/>
  <c r="H511" i="8" s="1"/>
  <c r="E512" i="6"/>
  <c r="F512" i="6" s="1"/>
  <c r="G511" i="6"/>
  <c r="H511" i="6" s="1"/>
  <c r="D512" i="6"/>
  <c r="E512" i="5"/>
  <c r="F512" i="5" s="1"/>
  <c r="D512" i="5" s="1"/>
  <c r="G511" i="5"/>
  <c r="H511" i="5" s="1"/>
  <c r="G494" i="4"/>
  <c r="E495" i="4"/>
  <c r="F495" i="4" s="1"/>
  <c r="D495" i="4" s="1"/>
  <c r="H494" i="4"/>
  <c r="H473" i="7"/>
  <c r="E474" i="7"/>
  <c r="F474" i="7" s="1"/>
  <c r="D474" i="7" s="1"/>
  <c r="G474" i="7" s="1"/>
  <c r="D497" i="26" l="1"/>
  <c r="G496" i="26"/>
  <c r="H496" i="26" s="1"/>
  <c r="E551" i="20"/>
  <c r="F551" i="20" s="1"/>
  <c r="D551" i="20" s="1"/>
  <c r="G550" i="20"/>
  <c r="D491" i="9"/>
  <c r="E498" i="26"/>
  <c r="F498" i="26" s="1"/>
  <c r="G497" i="26"/>
  <c r="H497" i="26" s="1"/>
  <c r="E533" i="25"/>
  <c r="F533" i="25" s="1"/>
  <c r="D533" i="25"/>
  <c r="G532" i="25"/>
  <c r="H532" i="25"/>
  <c r="E531" i="24"/>
  <c r="F531" i="24" s="1"/>
  <c r="D531" i="24" s="1"/>
  <c r="G530" i="24"/>
  <c r="H530" i="24"/>
  <c r="E531" i="23"/>
  <c r="F531" i="23" s="1"/>
  <c r="D531" i="23" s="1"/>
  <c r="G530" i="23"/>
  <c r="H530" i="23" s="1"/>
  <c r="G530" i="19"/>
  <c r="H530" i="19" s="1"/>
  <c r="E531" i="19"/>
  <c r="F531" i="19" s="1"/>
  <c r="D531" i="19" s="1"/>
  <c r="E531" i="16"/>
  <c r="F531" i="16" s="1"/>
  <c r="D531" i="16" s="1"/>
  <c r="G530" i="16"/>
  <c r="H530" i="16" s="1"/>
  <c r="E514" i="13"/>
  <c r="F514" i="13" s="1"/>
  <c r="D514" i="13" s="1"/>
  <c r="G513" i="13"/>
  <c r="H513" i="13" s="1"/>
  <c r="E531" i="22"/>
  <c r="F531" i="22" s="1"/>
  <c r="D531" i="22" s="1"/>
  <c r="G530" i="22"/>
  <c r="H530" i="22" s="1"/>
  <c r="E523" i="21"/>
  <c r="F523" i="21" s="1"/>
  <c r="D523" i="21" s="1"/>
  <c r="G522" i="21"/>
  <c r="H522" i="21" s="1"/>
  <c r="G522" i="15"/>
  <c r="E523" i="15"/>
  <c r="F523" i="15" s="1"/>
  <c r="D523" i="15" s="1"/>
  <c r="H522" i="15"/>
  <c r="G275" i="14"/>
  <c r="H275" i="14" s="1"/>
  <c r="E276" i="14"/>
  <c r="F276" i="14" s="1"/>
  <c r="D276" i="14" s="1"/>
  <c r="E516" i="17"/>
  <c r="F516" i="17" s="1"/>
  <c r="D516" i="17"/>
  <c r="G515" i="17"/>
  <c r="H515" i="17"/>
  <c r="E515" i="27"/>
  <c r="F515" i="27" s="1"/>
  <c r="D515" i="27" s="1"/>
  <c r="G514" i="27"/>
  <c r="H514" i="27" s="1"/>
  <c r="E510" i="10"/>
  <c r="F510" i="10" s="1"/>
  <c r="K510" i="10"/>
  <c r="G509" i="10"/>
  <c r="H509" i="10" s="1"/>
  <c r="G513" i="18"/>
  <c r="E514" i="18"/>
  <c r="F514" i="18" s="1"/>
  <c r="D514" i="18" s="1"/>
  <c r="H513" i="18"/>
  <c r="G512" i="11"/>
  <c r="E513" i="11"/>
  <c r="F513" i="11" s="1"/>
  <c r="D513" i="11" s="1"/>
  <c r="H512" i="11"/>
  <c r="H512" i="8"/>
  <c r="G512" i="8"/>
  <c r="E513" i="8"/>
  <c r="F513" i="8" s="1"/>
  <c r="D513" i="8" s="1"/>
  <c r="G512" i="6"/>
  <c r="H512" i="6" s="1"/>
  <c r="E513" i="6"/>
  <c r="F513" i="6" s="1"/>
  <c r="D513" i="6" s="1"/>
  <c r="G512" i="5"/>
  <c r="H512" i="5" s="1"/>
  <c r="E513" i="5"/>
  <c r="F513" i="5" s="1"/>
  <c r="D513" i="5" s="1"/>
  <c r="E496" i="4"/>
  <c r="F496" i="4" s="1"/>
  <c r="D496" i="4"/>
  <c r="G495" i="4"/>
  <c r="H495" i="4"/>
  <c r="E475" i="7"/>
  <c r="F475" i="7" s="1"/>
  <c r="D475" i="7" s="1"/>
  <c r="G475" i="7" s="1"/>
  <c r="H474" i="7"/>
  <c r="E552" i="20" l="1"/>
  <c r="F552" i="20" s="1"/>
  <c r="D552" i="20" s="1"/>
  <c r="G551" i="20"/>
  <c r="H551" i="20" s="1"/>
  <c r="K492" i="9"/>
  <c r="G491" i="9"/>
  <c r="H491" i="9" s="1"/>
  <c r="E492" i="9"/>
  <c r="F492" i="9" s="1"/>
  <c r="D492" i="9" s="1"/>
  <c r="D498" i="26"/>
  <c r="G498" i="26" s="1"/>
  <c r="H498" i="26" s="1"/>
  <c r="G533" i="25"/>
  <c r="E534" i="25"/>
  <c r="F534" i="25" s="1"/>
  <c r="D534" i="25" s="1"/>
  <c r="H533" i="25"/>
  <c r="G531" i="24"/>
  <c r="E532" i="24"/>
  <c r="F532" i="24" s="1"/>
  <c r="D532" i="24" s="1"/>
  <c r="H531" i="24"/>
  <c r="E532" i="23"/>
  <c r="F532" i="23" s="1"/>
  <c r="D532" i="23" s="1"/>
  <c r="G531" i="23"/>
  <c r="H531" i="23" s="1"/>
  <c r="G531" i="19"/>
  <c r="E532" i="19"/>
  <c r="F532" i="19" s="1"/>
  <c r="D532" i="19" s="1"/>
  <c r="H531" i="19"/>
  <c r="E532" i="16"/>
  <c r="F532" i="16" s="1"/>
  <c r="D532" i="16" s="1"/>
  <c r="G531" i="16"/>
  <c r="H531" i="16" s="1"/>
  <c r="G514" i="13"/>
  <c r="H514" i="13" s="1"/>
  <c r="E515" i="13"/>
  <c r="F515" i="13" s="1"/>
  <c r="D515" i="13" s="1"/>
  <c r="E532" i="22"/>
  <c r="F532" i="22" s="1"/>
  <c r="D532" i="22"/>
  <c r="G531" i="22"/>
  <c r="H531" i="22" s="1"/>
  <c r="E524" i="21"/>
  <c r="F524" i="21" s="1"/>
  <c r="D524" i="21"/>
  <c r="G523" i="21"/>
  <c r="H523" i="21" s="1"/>
  <c r="G523" i="15"/>
  <c r="E524" i="15"/>
  <c r="F524" i="15" s="1"/>
  <c r="D524" i="15" s="1"/>
  <c r="H523" i="15"/>
  <c r="G276" i="14"/>
  <c r="E277" i="14"/>
  <c r="F277" i="14" s="1"/>
  <c r="D277" i="14" s="1"/>
  <c r="H276" i="14"/>
  <c r="G516" i="17"/>
  <c r="E517" i="17"/>
  <c r="F517" i="17" s="1"/>
  <c r="D517" i="17" s="1"/>
  <c r="H516" i="17"/>
  <c r="G515" i="27"/>
  <c r="H515" i="27" s="1"/>
  <c r="E516" i="27"/>
  <c r="F516" i="27" s="1"/>
  <c r="D516" i="27" s="1"/>
  <c r="D510" i="10"/>
  <c r="E515" i="18"/>
  <c r="F515" i="18" s="1"/>
  <c r="D515" i="18" s="1"/>
  <c r="G514" i="18"/>
  <c r="H514" i="18" s="1"/>
  <c r="E514" i="11"/>
  <c r="F514" i="11" s="1"/>
  <c r="D514" i="11"/>
  <c r="G513" i="11"/>
  <c r="H513" i="11"/>
  <c r="G513" i="8"/>
  <c r="E514" i="8"/>
  <c r="F514" i="8" s="1"/>
  <c r="D514" i="8" s="1"/>
  <c r="H513" i="8"/>
  <c r="G513" i="6"/>
  <c r="E514" i="6"/>
  <c r="F514" i="6" s="1"/>
  <c r="D514" i="6" s="1"/>
  <c r="H513" i="6"/>
  <c r="G513" i="5"/>
  <c r="E514" i="5"/>
  <c r="F514" i="5" s="1"/>
  <c r="D514" i="5" s="1"/>
  <c r="H513" i="5"/>
  <c r="G496" i="4"/>
  <c r="H496" i="4" s="1"/>
  <c r="E497" i="4"/>
  <c r="F497" i="4" s="1"/>
  <c r="D497" i="4" s="1"/>
  <c r="E476" i="7"/>
  <c r="F476" i="7" s="1"/>
  <c r="D476" i="7" s="1"/>
  <c r="G476" i="7" s="1"/>
  <c r="H475" i="7"/>
  <c r="E553" i="20" l="1"/>
  <c r="F553" i="20" s="1"/>
  <c r="D553" i="20" s="1"/>
  <c r="G552" i="20"/>
  <c r="H552" i="20" s="1"/>
  <c r="E493" i="9"/>
  <c r="F493" i="9" s="1"/>
  <c r="D493" i="9" s="1"/>
  <c r="G492" i="9"/>
  <c r="H492" i="9" s="1"/>
  <c r="K493" i="9"/>
  <c r="E499" i="26"/>
  <c r="F499" i="26" s="1"/>
  <c r="E535" i="25"/>
  <c r="F535" i="25" s="1"/>
  <c r="D535" i="25"/>
  <c r="G534" i="25"/>
  <c r="H534" i="25" s="1"/>
  <c r="E533" i="24"/>
  <c r="F533" i="24" s="1"/>
  <c r="D533" i="24" s="1"/>
  <c r="G532" i="24"/>
  <c r="H532" i="24" s="1"/>
  <c r="G532" i="23"/>
  <c r="H532" i="23" s="1"/>
  <c r="E533" i="23"/>
  <c r="F533" i="23" s="1"/>
  <c r="D533" i="23" s="1"/>
  <c r="E533" i="19"/>
  <c r="F533" i="19" s="1"/>
  <c r="D533" i="19" s="1"/>
  <c r="G532" i="19"/>
  <c r="H532" i="19"/>
  <c r="G532" i="16"/>
  <c r="H532" i="16" s="1"/>
  <c r="E533" i="16"/>
  <c r="F533" i="16" s="1"/>
  <c r="D533" i="16" s="1"/>
  <c r="E516" i="13"/>
  <c r="F516" i="13" s="1"/>
  <c r="G515" i="13"/>
  <c r="D516" i="13"/>
  <c r="H515" i="13"/>
  <c r="G532" i="22"/>
  <c r="H532" i="22" s="1"/>
  <c r="E533" i="22"/>
  <c r="F533" i="22" s="1"/>
  <c r="D533" i="22" s="1"/>
  <c r="G524" i="21"/>
  <c r="H524" i="21" s="1"/>
  <c r="E525" i="21"/>
  <c r="F525" i="21" s="1"/>
  <c r="D525" i="21" s="1"/>
  <c r="E525" i="15"/>
  <c r="F525" i="15" s="1"/>
  <c r="D525" i="15" s="1"/>
  <c r="G524" i="15"/>
  <c r="H524" i="15" s="1"/>
  <c r="G277" i="14"/>
  <c r="H277" i="14" s="1"/>
  <c r="E278" i="14"/>
  <c r="F278" i="14" s="1"/>
  <c r="D278" i="14" s="1"/>
  <c r="G517" i="17"/>
  <c r="E518" i="17"/>
  <c r="F518" i="17" s="1"/>
  <c r="D518" i="17" s="1"/>
  <c r="H517" i="17"/>
  <c r="G516" i="27"/>
  <c r="H516" i="27" s="1"/>
  <c r="E517" i="27"/>
  <c r="F517" i="27" s="1"/>
  <c r="D517" i="27" s="1"/>
  <c r="K511" i="10"/>
  <c r="G510" i="10"/>
  <c r="H510" i="10" s="1"/>
  <c r="E511" i="10"/>
  <c r="F511" i="10" s="1"/>
  <c r="D511" i="10" s="1"/>
  <c r="E516" i="18"/>
  <c r="F516" i="18" s="1"/>
  <c r="D516" i="18" s="1"/>
  <c r="G515" i="18"/>
  <c r="H515" i="18" s="1"/>
  <c r="E515" i="11"/>
  <c r="F515" i="11" s="1"/>
  <c r="D515" i="11"/>
  <c r="G514" i="11"/>
  <c r="H514" i="11"/>
  <c r="G514" i="8"/>
  <c r="E515" i="8"/>
  <c r="F515" i="8" s="1"/>
  <c r="D515" i="8" s="1"/>
  <c r="H514" i="8"/>
  <c r="G514" i="6"/>
  <c r="E515" i="6"/>
  <c r="F515" i="6" s="1"/>
  <c r="D515" i="6" s="1"/>
  <c r="H514" i="6"/>
  <c r="E515" i="5"/>
  <c r="F515" i="5" s="1"/>
  <c r="D515" i="5" s="1"/>
  <c r="G514" i="5"/>
  <c r="H514" i="5"/>
  <c r="G497" i="4"/>
  <c r="H497" i="4" s="1"/>
  <c r="E498" i="4"/>
  <c r="F498" i="4" s="1"/>
  <c r="D498" i="4" s="1"/>
  <c r="E477" i="7"/>
  <c r="F477" i="7" s="1"/>
  <c r="D477" i="7" s="1"/>
  <c r="G477" i="7" s="1"/>
  <c r="H476" i="7"/>
  <c r="G553" i="20" l="1"/>
  <c r="H553" i="20" s="1"/>
  <c r="E554" i="20"/>
  <c r="F554" i="20" s="1"/>
  <c r="D554" i="20" s="1"/>
  <c r="E494" i="9"/>
  <c r="F494" i="9" s="1"/>
  <c r="G493" i="9"/>
  <c r="H493" i="9" s="1"/>
  <c r="K494" i="9"/>
  <c r="D499" i="26"/>
  <c r="E500" i="26" s="1"/>
  <c r="F500" i="26" s="1"/>
  <c r="G535" i="25"/>
  <c r="H535" i="25" s="1"/>
  <c r="E536" i="25"/>
  <c r="F536" i="25" s="1"/>
  <c r="D536" i="25" s="1"/>
  <c r="E534" i="24"/>
  <c r="F534" i="24" s="1"/>
  <c r="D534" i="24" s="1"/>
  <c r="G533" i="24"/>
  <c r="H533" i="24" s="1"/>
  <c r="E534" i="23"/>
  <c r="F534" i="23" s="1"/>
  <c r="D534" i="23" s="1"/>
  <c r="G533" i="23"/>
  <c r="H533" i="23"/>
  <c r="E534" i="19"/>
  <c r="F534" i="19" s="1"/>
  <c r="D534" i="19" s="1"/>
  <c r="G533" i="19"/>
  <c r="H533" i="19" s="1"/>
  <c r="G533" i="16"/>
  <c r="H533" i="16" s="1"/>
  <c r="E534" i="16"/>
  <c r="F534" i="16" s="1"/>
  <c r="D534" i="16" s="1"/>
  <c r="E517" i="13"/>
  <c r="F517" i="13" s="1"/>
  <c r="D517" i="13" s="1"/>
  <c r="G516" i="13"/>
  <c r="H516" i="13" s="1"/>
  <c r="G533" i="22"/>
  <c r="H533" i="22" s="1"/>
  <c r="E534" i="22"/>
  <c r="F534" i="22" s="1"/>
  <c r="D534" i="22" s="1"/>
  <c r="G525" i="21"/>
  <c r="H525" i="21" s="1"/>
  <c r="E526" i="21"/>
  <c r="F526" i="21" s="1"/>
  <c r="D526" i="21" s="1"/>
  <c r="E526" i="15"/>
  <c r="F526" i="15" s="1"/>
  <c r="D526" i="15" s="1"/>
  <c r="G525" i="15"/>
  <c r="H525" i="15" s="1"/>
  <c r="G278" i="14"/>
  <c r="E279" i="14"/>
  <c r="H278" i="14"/>
  <c r="G518" i="17"/>
  <c r="E519" i="17"/>
  <c r="F519" i="17" s="1"/>
  <c r="D519" i="17" s="1"/>
  <c r="H518" i="17"/>
  <c r="E518" i="27"/>
  <c r="F518" i="27" s="1"/>
  <c r="D518" i="27" s="1"/>
  <c r="G517" i="27"/>
  <c r="H517" i="27" s="1"/>
  <c r="K512" i="10"/>
  <c r="E512" i="10"/>
  <c r="F512" i="10" s="1"/>
  <c r="D512" i="10" s="1"/>
  <c r="G511" i="10"/>
  <c r="H511" i="10"/>
  <c r="G516" i="18"/>
  <c r="H516" i="18" s="1"/>
  <c r="E517" i="18"/>
  <c r="F517" i="18" s="1"/>
  <c r="D517" i="18" s="1"/>
  <c r="G515" i="11"/>
  <c r="E516" i="11"/>
  <c r="F516" i="11" s="1"/>
  <c r="D516" i="11" s="1"/>
  <c r="H515" i="11"/>
  <c r="E516" i="8"/>
  <c r="F516" i="8" s="1"/>
  <c r="D516" i="8" s="1"/>
  <c r="G515" i="8"/>
  <c r="H515" i="8" s="1"/>
  <c r="E516" i="6"/>
  <c r="F516" i="6" s="1"/>
  <c r="G515" i="6"/>
  <c r="D516" i="6"/>
  <c r="H515" i="6"/>
  <c r="E516" i="5"/>
  <c r="F516" i="5" s="1"/>
  <c r="D516" i="5" s="1"/>
  <c r="G515" i="5"/>
  <c r="H515" i="5" s="1"/>
  <c r="E499" i="4"/>
  <c r="F499" i="4" s="1"/>
  <c r="D499" i="4" s="1"/>
  <c r="G498" i="4"/>
  <c r="H498" i="4" s="1"/>
  <c r="E478" i="7"/>
  <c r="F478" i="7" s="1"/>
  <c r="D478" i="7" s="1"/>
  <c r="G478" i="7" s="1"/>
  <c r="H477" i="7"/>
  <c r="G554" i="20" l="1"/>
  <c r="H554" i="20" s="1"/>
  <c r="E555" i="20"/>
  <c r="F555" i="20" s="1"/>
  <c r="D555" i="20" s="1"/>
  <c r="D494" i="9"/>
  <c r="G499" i="26"/>
  <c r="H499" i="26" s="1"/>
  <c r="D500" i="26"/>
  <c r="E501" i="26" s="1"/>
  <c r="F501" i="26" s="1"/>
  <c r="E537" i="25"/>
  <c r="F537" i="25" s="1"/>
  <c r="G536" i="25"/>
  <c r="D537" i="25"/>
  <c r="H536" i="25"/>
  <c r="G534" i="24"/>
  <c r="H534" i="24" s="1"/>
  <c r="E535" i="24"/>
  <c r="F535" i="24" s="1"/>
  <c r="D535" i="24" s="1"/>
  <c r="G534" i="23"/>
  <c r="H534" i="23" s="1"/>
  <c r="E535" i="23"/>
  <c r="F535" i="23" s="1"/>
  <c r="D535" i="23"/>
  <c r="G534" i="19"/>
  <c r="H534" i="19" s="1"/>
  <c r="E535" i="19"/>
  <c r="F535" i="19" s="1"/>
  <c r="D535" i="19"/>
  <c r="E535" i="16"/>
  <c r="F535" i="16" s="1"/>
  <c r="D535" i="16" s="1"/>
  <c r="G534" i="16"/>
  <c r="H534" i="16" s="1"/>
  <c r="G517" i="13"/>
  <c r="E518" i="13"/>
  <c r="F518" i="13" s="1"/>
  <c r="D518" i="13" s="1"/>
  <c r="H517" i="13"/>
  <c r="E535" i="22"/>
  <c r="F535" i="22" s="1"/>
  <c r="D535" i="22"/>
  <c r="G534" i="22"/>
  <c r="H534" i="22" s="1"/>
  <c r="E527" i="21"/>
  <c r="F527" i="21" s="1"/>
  <c r="D527" i="21" s="1"/>
  <c r="G526" i="21"/>
  <c r="H526" i="21" s="1"/>
  <c r="G526" i="15"/>
  <c r="E527" i="15"/>
  <c r="F527" i="15" s="1"/>
  <c r="D527" i="15" s="1"/>
  <c r="H526" i="15"/>
  <c r="F279" i="14"/>
  <c r="D279" i="14" s="1"/>
  <c r="E520" i="17"/>
  <c r="F520" i="17" s="1"/>
  <c r="D520" i="17"/>
  <c r="G519" i="17"/>
  <c r="H519" i="17"/>
  <c r="E519" i="27"/>
  <c r="F519" i="27" s="1"/>
  <c r="D519" i="27" s="1"/>
  <c r="G518" i="27"/>
  <c r="H518" i="27" s="1"/>
  <c r="K513" i="10"/>
  <c r="G512" i="10"/>
  <c r="H512" i="10" s="1"/>
  <c r="E513" i="10"/>
  <c r="F513" i="10" s="1"/>
  <c r="D513" i="10" s="1"/>
  <c r="G517" i="18"/>
  <c r="E518" i="18"/>
  <c r="F518" i="18" s="1"/>
  <c r="D518" i="18" s="1"/>
  <c r="H517" i="18"/>
  <c r="G516" i="11"/>
  <c r="E517" i="11"/>
  <c r="F517" i="11" s="1"/>
  <c r="D517" i="11" s="1"/>
  <c r="H516" i="11"/>
  <c r="G516" i="8"/>
  <c r="H516" i="8" s="1"/>
  <c r="E517" i="8"/>
  <c r="F517" i="8" s="1"/>
  <c r="D517" i="8" s="1"/>
  <c r="E517" i="6"/>
  <c r="F517" i="6" s="1"/>
  <c r="D517" i="6" s="1"/>
  <c r="G516" i="6"/>
  <c r="H516" i="6" s="1"/>
  <c r="G516" i="5"/>
  <c r="H516" i="5" s="1"/>
  <c r="E517" i="5"/>
  <c r="F517" i="5" s="1"/>
  <c r="D517" i="5" s="1"/>
  <c r="E500" i="4"/>
  <c r="F500" i="4" s="1"/>
  <c r="D500" i="4" s="1"/>
  <c r="G499" i="4"/>
  <c r="H499" i="4" s="1"/>
  <c r="E479" i="7"/>
  <c r="F479" i="7" s="1"/>
  <c r="D479" i="7" s="1"/>
  <c r="G479" i="7" s="1"/>
  <c r="H478" i="7"/>
  <c r="E556" i="20" l="1"/>
  <c r="F556" i="20" s="1"/>
  <c r="D556" i="20" s="1"/>
  <c r="G555" i="20"/>
  <c r="H555" i="20"/>
  <c r="K495" i="9"/>
  <c r="E495" i="9"/>
  <c r="F495" i="9" s="1"/>
  <c r="D495" i="9" s="1"/>
  <c r="G494" i="9"/>
  <c r="H494" i="9" s="1"/>
  <c r="D501" i="26"/>
  <c r="E502" i="26" s="1"/>
  <c r="F502" i="26" s="1"/>
  <c r="G500" i="26"/>
  <c r="H500" i="26" s="1"/>
  <c r="E538" i="25"/>
  <c r="F538" i="25" s="1"/>
  <c r="D538" i="25" s="1"/>
  <c r="G537" i="25"/>
  <c r="H537" i="25" s="1"/>
  <c r="E536" i="24"/>
  <c r="F536" i="24" s="1"/>
  <c r="D536" i="24" s="1"/>
  <c r="G535" i="24"/>
  <c r="H535" i="24" s="1"/>
  <c r="E536" i="23"/>
  <c r="F536" i="23" s="1"/>
  <c r="D536" i="23" s="1"/>
  <c r="G535" i="23"/>
  <c r="H535" i="23" s="1"/>
  <c r="G535" i="19"/>
  <c r="H535" i="19" s="1"/>
  <c r="E536" i="19"/>
  <c r="F536" i="19" s="1"/>
  <c r="D536" i="19" s="1"/>
  <c r="E536" i="16"/>
  <c r="F536" i="16" s="1"/>
  <c r="D536" i="16" s="1"/>
  <c r="G535" i="16"/>
  <c r="H535" i="16" s="1"/>
  <c r="E519" i="13"/>
  <c r="F519" i="13" s="1"/>
  <c r="D519" i="13" s="1"/>
  <c r="G518" i="13"/>
  <c r="H518" i="13"/>
  <c r="E536" i="22"/>
  <c r="F536" i="22" s="1"/>
  <c r="D536" i="22" s="1"/>
  <c r="G535" i="22"/>
  <c r="H535" i="22" s="1"/>
  <c r="E528" i="21"/>
  <c r="F528" i="21" s="1"/>
  <c r="D528" i="21" s="1"/>
  <c r="G527" i="21"/>
  <c r="H527" i="21" s="1"/>
  <c r="E528" i="15"/>
  <c r="F528" i="15" s="1"/>
  <c r="D528" i="15" s="1"/>
  <c r="G527" i="15"/>
  <c r="H527" i="15" s="1"/>
  <c r="G279" i="14"/>
  <c r="H279" i="14" s="1"/>
  <c r="E280" i="14"/>
  <c r="G520" i="17"/>
  <c r="E521" i="17"/>
  <c r="F521" i="17" s="1"/>
  <c r="D521" i="17" s="1"/>
  <c r="H520" i="17"/>
  <c r="G519" i="27"/>
  <c r="H519" i="27" s="1"/>
  <c r="E520" i="27"/>
  <c r="F520" i="27" s="1"/>
  <c r="D520" i="27" s="1"/>
  <c r="E514" i="10"/>
  <c r="F514" i="10" s="1"/>
  <c r="G513" i="10"/>
  <c r="H513" i="10" s="1"/>
  <c r="K514" i="10"/>
  <c r="E519" i="18"/>
  <c r="F519" i="18" s="1"/>
  <c r="D519" i="18" s="1"/>
  <c r="G518" i="18"/>
  <c r="H518" i="18" s="1"/>
  <c r="E518" i="11"/>
  <c r="F518" i="11" s="1"/>
  <c r="D518" i="11"/>
  <c r="G517" i="11"/>
  <c r="H517" i="11"/>
  <c r="G517" i="8"/>
  <c r="H517" i="8" s="1"/>
  <c r="E518" i="8"/>
  <c r="F518" i="8" s="1"/>
  <c r="D518" i="8" s="1"/>
  <c r="G517" i="6"/>
  <c r="H517" i="6" s="1"/>
  <c r="E518" i="6"/>
  <c r="F518" i="6" s="1"/>
  <c r="D518" i="6" s="1"/>
  <c r="G517" i="5"/>
  <c r="H517" i="5" s="1"/>
  <c r="E518" i="5"/>
  <c r="F518" i="5" s="1"/>
  <c r="D518" i="5" s="1"/>
  <c r="G500" i="4"/>
  <c r="H500" i="4" s="1"/>
  <c r="E501" i="4"/>
  <c r="F501" i="4" s="1"/>
  <c r="D501" i="4" s="1"/>
  <c r="L242" i="6"/>
  <c r="E480" i="7"/>
  <c r="F480" i="7" s="1"/>
  <c r="D480" i="7" s="1"/>
  <c r="G480" i="7" s="1"/>
  <c r="H479" i="7"/>
  <c r="E557" i="20" l="1"/>
  <c r="F557" i="20" s="1"/>
  <c r="D557" i="20" s="1"/>
  <c r="G556" i="20"/>
  <c r="H556" i="20"/>
  <c r="K496" i="9"/>
  <c r="G495" i="9"/>
  <c r="H495" i="9" s="1"/>
  <c r="E496" i="9"/>
  <c r="F496" i="9" s="1"/>
  <c r="D496" i="9" s="1"/>
  <c r="G501" i="26"/>
  <c r="H501" i="26" s="1"/>
  <c r="D502" i="26"/>
  <c r="E503" i="26" s="1"/>
  <c r="F503" i="26" s="1"/>
  <c r="E539" i="25"/>
  <c r="F539" i="25" s="1"/>
  <c r="D539" i="25"/>
  <c r="G538" i="25"/>
  <c r="H538" i="25" s="1"/>
  <c r="E537" i="24"/>
  <c r="F537" i="24" s="1"/>
  <c r="D537" i="24" s="1"/>
  <c r="G536" i="24"/>
  <c r="H536" i="24" s="1"/>
  <c r="E537" i="23"/>
  <c r="F537" i="23" s="1"/>
  <c r="D537" i="23" s="1"/>
  <c r="G536" i="23"/>
  <c r="H536" i="23" s="1"/>
  <c r="E537" i="19"/>
  <c r="F537" i="19" s="1"/>
  <c r="D537" i="19" s="1"/>
  <c r="G536" i="19"/>
  <c r="H536" i="19" s="1"/>
  <c r="G536" i="16"/>
  <c r="H536" i="16" s="1"/>
  <c r="E537" i="16"/>
  <c r="F537" i="16" s="1"/>
  <c r="D537" i="16" s="1"/>
  <c r="G519" i="13"/>
  <c r="E520" i="13"/>
  <c r="F520" i="13" s="1"/>
  <c r="D520" i="13" s="1"/>
  <c r="H519" i="13"/>
  <c r="G536" i="22"/>
  <c r="H536" i="22" s="1"/>
  <c r="E537" i="22"/>
  <c r="F537" i="22" s="1"/>
  <c r="D537" i="22" s="1"/>
  <c r="G528" i="21"/>
  <c r="H528" i="21" s="1"/>
  <c r="E529" i="21"/>
  <c r="F529" i="21" s="1"/>
  <c r="D529" i="21" s="1"/>
  <c r="E529" i="15"/>
  <c r="F529" i="15" s="1"/>
  <c r="D529" i="15" s="1"/>
  <c r="G528" i="15"/>
  <c r="H528" i="15" s="1"/>
  <c r="F280" i="14"/>
  <c r="D280" i="14" s="1"/>
  <c r="G521" i="17"/>
  <c r="E522" i="17"/>
  <c r="F522" i="17" s="1"/>
  <c r="D522" i="17" s="1"/>
  <c r="H521" i="17"/>
  <c r="G520" i="27"/>
  <c r="E521" i="27"/>
  <c r="F521" i="27" s="1"/>
  <c r="D521" i="27" s="1"/>
  <c r="H520" i="27"/>
  <c r="D514" i="10"/>
  <c r="E520" i="18"/>
  <c r="F520" i="18" s="1"/>
  <c r="D520" i="18" s="1"/>
  <c r="G519" i="18"/>
  <c r="H519" i="18" s="1"/>
  <c r="E519" i="11"/>
  <c r="F519" i="11" s="1"/>
  <c r="D519" i="11" s="1"/>
  <c r="G518" i="11"/>
  <c r="H518" i="11" s="1"/>
  <c r="G518" i="8"/>
  <c r="E519" i="8"/>
  <c r="F519" i="8" s="1"/>
  <c r="D519" i="8" s="1"/>
  <c r="H518" i="8"/>
  <c r="E519" i="6"/>
  <c r="F519" i="6" s="1"/>
  <c r="G518" i="6"/>
  <c r="D519" i="6"/>
  <c r="H518" i="6"/>
  <c r="E519" i="5"/>
  <c r="F519" i="5" s="1"/>
  <c r="D519" i="5" s="1"/>
  <c r="G518" i="5"/>
  <c r="H518" i="5"/>
  <c r="G501" i="4"/>
  <c r="H501" i="4" s="1"/>
  <c r="E502" i="4"/>
  <c r="F502" i="4" s="1"/>
  <c r="D502" i="4" s="1"/>
  <c r="E481" i="7"/>
  <c r="F481" i="7" s="1"/>
  <c r="D481" i="7" s="1"/>
  <c r="G481" i="7" s="1"/>
  <c r="H480" i="7"/>
  <c r="G557" i="20" l="1"/>
  <c r="E558" i="20"/>
  <c r="F558" i="20" s="1"/>
  <c r="D558" i="20" s="1"/>
  <c r="H557" i="20"/>
  <c r="K497" i="9"/>
  <c r="G496" i="9"/>
  <c r="E497" i="9"/>
  <c r="F497" i="9" s="1"/>
  <c r="D497" i="9" s="1"/>
  <c r="H496" i="9"/>
  <c r="D503" i="26"/>
  <c r="G502" i="26"/>
  <c r="H502" i="26" s="1"/>
  <c r="G539" i="25"/>
  <c r="H539" i="25" s="1"/>
  <c r="E540" i="25"/>
  <c r="F540" i="25" s="1"/>
  <c r="D540" i="25" s="1"/>
  <c r="G537" i="24"/>
  <c r="H537" i="24" s="1"/>
  <c r="E538" i="24"/>
  <c r="F538" i="24" s="1"/>
  <c r="D538" i="24" s="1"/>
  <c r="G537" i="23"/>
  <c r="H537" i="23" s="1"/>
  <c r="E538" i="23"/>
  <c r="F538" i="23" s="1"/>
  <c r="D538" i="23" s="1"/>
  <c r="E538" i="19"/>
  <c r="F538" i="19" s="1"/>
  <c r="D538" i="19" s="1"/>
  <c r="G537" i="19"/>
  <c r="H537" i="19" s="1"/>
  <c r="G537" i="16"/>
  <c r="H537" i="16" s="1"/>
  <c r="E538" i="16"/>
  <c r="F538" i="16" s="1"/>
  <c r="D538" i="16" s="1"/>
  <c r="E521" i="13"/>
  <c r="F521" i="13" s="1"/>
  <c r="D521" i="13" s="1"/>
  <c r="G520" i="13"/>
  <c r="H520" i="13"/>
  <c r="G537" i="22"/>
  <c r="E538" i="22"/>
  <c r="F538" i="22" s="1"/>
  <c r="D538" i="22" s="1"/>
  <c r="H537" i="22"/>
  <c r="G529" i="21"/>
  <c r="E530" i="21"/>
  <c r="F530" i="21" s="1"/>
  <c r="D530" i="21" s="1"/>
  <c r="H529" i="21"/>
  <c r="G529" i="15"/>
  <c r="H529" i="15" s="1"/>
  <c r="E530" i="15"/>
  <c r="F530" i="15" s="1"/>
  <c r="D530" i="15" s="1"/>
  <c r="G280" i="14"/>
  <c r="H280" i="14" s="1"/>
  <c r="E281" i="14"/>
  <c r="G522" i="17"/>
  <c r="E523" i="17"/>
  <c r="F523" i="17" s="1"/>
  <c r="D523" i="17" s="1"/>
  <c r="H522" i="17"/>
  <c r="E522" i="27"/>
  <c r="F522" i="27" s="1"/>
  <c r="D522" i="27" s="1"/>
  <c r="G521" i="27"/>
  <c r="H521" i="27" s="1"/>
  <c r="G514" i="10"/>
  <c r="H514" i="10" s="1"/>
  <c r="K515" i="10"/>
  <c r="E515" i="10"/>
  <c r="F515" i="10" s="1"/>
  <c r="G520" i="18"/>
  <c r="H520" i="18" s="1"/>
  <c r="E521" i="18"/>
  <c r="F521" i="18" s="1"/>
  <c r="D521" i="18" s="1"/>
  <c r="G519" i="11"/>
  <c r="H519" i="11" s="1"/>
  <c r="E520" i="11"/>
  <c r="F520" i="11" s="1"/>
  <c r="D520" i="11"/>
  <c r="E520" i="8"/>
  <c r="F520" i="8" s="1"/>
  <c r="D520" i="8"/>
  <c r="G519" i="8"/>
  <c r="H519" i="8"/>
  <c r="E520" i="6"/>
  <c r="F520" i="6" s="1"/>
  <c r="G519" i="6"/>
  <c r="H519" i="6" s="1"/>
  <c r="D520" i="6"/>
  <c r="E520" i="5"/>
  <c r="F520" i="5" s="1"/>
  <c r="D520" i="5" s="1"/>
  <c r="G519" i="5"/>
  <c r="H519" i="5" s="1"/>
  <c r="E503" i="4"/>
  <c r="F503" i="4" s="1"/>
  <c r="D503" i="4" s="1"/>
  <c r="G502" i="4"/>
  <c r="H502" i="4" s="1"/>
  <c r="H481" i="7"/>
  <c r="E482" i="7"/>
  <c r="F482" i="7" s="1"/>
  <c r="D482" i="7" s="1"/>
  <c r="G482" i="7" s="1"/>
  <c r="G558" i="20" l="1"/>
  <c r="H558" i="20" s="1"/>
  <c r="E559" i="20"/>
  <c r="F559" i="20" s="1"/>
  <c r="D559" i="20" s="1"/>
  <c r="K498" i="9"/>
  <c r="G497" i="9"/>
  <c r="H497" i="9" s="1"/>
  <c r="E498" i="9"/>
  <c r="F498" i="9" s="1"/>
  <c r="D498" i="9" s="1"/>
  <c r="E504" i="26"/>
  <c r="F504" i="26" s="1"/>
  <c r="G503" i="26"/>
  <c r="H503" i="26" s="1"/>
  <c r="E541" i="25"/>
  <c r="F541" i="25" s="1"/>
  <c r="D541" i="25" s="1"/>
  <c r="G540" i="25"/>
  <c r="H540" i="25" s="1"/>
  <c r="E539" i="24"/>
  <c r="F539" i="24" s="1"/>
  <c r="D539" i="24"/>
  <c r="G538" i="24"/>
  <c r="H538" i="24"/>
  <c r="E539" i="23"/>
  <c r="F539" i="23" s="1"/>
  <c r="D539" i="23" s="1"/>
  <c r="G538" i="23"/>
  <c r="H538" i="23" s="1"/>
  <c r="G538" i="19"/>
  <c r="H538" i="19" s="1"/>
  <c r="E539" i="19"/>
  <c r="F539" i="19" s="1"/>
  <c r="D539" i="19" s="1"/>
  <c r="E539" i="16"/>
  <c r="F539" i="16" s="1"/>
  <c r="D539" i="16" s="1"/>
  <c r="G538" i="16"/>
  <c r="H538" i="16" s="1"/>
  <c r="E522" i="13"/>
  <c r="F522" i="13" s="1"/>
  <c r="D522" i="13" s="1"/>
  <c r="G521" i="13"/>
  <c r="H521" i="13" s="1"/>
  <c r="E539" i="22"/>
  <c r="F539" i="22" s="1"/>
  <c r="D539" i="22" s="1"/>
  <c r="G538" i="22"/>
  <c r="H538" i="22" s="1"/>
  <c r="E531" i="21"/>
  <c r="F531" i="21" s="1"/>
  <c r="D531" i="21" s="1"/>
  <c r="G530" i="21"/>
  <c r="H530" i="21" s="1"/>
  <c r="G530" i="15"/>
  <c r="H530" i="15" s="1"/>
  <c r="E531" i="15"/>
  <c r="F531" i="15" s="1"/>
  <c r="D531" i="15" s="1"/>
  <c r="F281" i="14"/>
  <c r="D281" i="14" s="1"/>
  <c r="E524" i="17"/>
  <c r="F524" i="17" s="1"/>
  <c r="D524" i="17"/>
  <c r="G523" i="17"/>
  <c r="H523" i="17"/>
  <c r="E523" i="27"/>
  <c r="F523" i="27" s="1"/>
  <c r="D523" i="27" s="1"/>
  <c r="G522" i="27"/>
  <c r="H522" i="27" s="1"/>
  <c r="D515" i="10"/>
  <c r="G521" i="18"/>
  <c r="E522" i="18"/>
  <c r="F522" i="18" s="1"/>
  <c r="D522" i="18" s="1"/>
  <c r="H521" i="18"/>
  <c r="G520" i="11"/>
  <c r="H520" i="11" s="1"/>
  <c r="E521" i="11"/>
  <c r="F521" i="11" s="1"/>
  <c r="D521" i="11" s="1"/>
  <c r="G520" i="8"/>
  <c r="H520" i="8" s="1"/>
  <c r="E521" i="8"/>
  <c r="F521" i="8" s="1"/>
  <c r="D521" i="8" s="1"/>
  <c r="G520" i="6"/>
  <c r="H520" i="6" s="1"/>
  <c r="E521" i="6"/>
  <c r="F521" i="6" s="1"/>
  <c r="D521" i="6" s="1"/>
  <c r="G520" i="5"/>
  <c r="H520" i="5" s="1"/>
  <c r="E521" i="5"/>
  <c r="F521" i="5" s="1"/>
  <c r="D521" i="5" s="1"/>
  <c r="E504" i="4"/>
  <c r="F504" i="4" s="1"/>
  <c r="D504" i="4" s="1"/>
  <c r="G503" i="4"/>
  <c r="H503" i="4" s="1"/>
  <c r="E483" i="7"/>
  <c r="F483" i="7" s="1"/>
  <c r="D483" i="7" s="1"/>
  <c r="G483" i="7" s="1"/>
  <c r="H482" i="7"/>
  <c r="E560" i="20" l="1"/>
  <c r="F560" i="20" s="1"/>
  <c r="D560" i="20" s="1"/>
  <c r="G559" i="20"/>
  <c r="H559" i="20"/>
  <c r="E499" i="9"/>
  <c r="F499" i="9" s="1"/>
  <c r="K499" i="9"/>
  <c r="D499" i="9" s="1"/>
  <c r="G498" i="9"/>
  <c r="H498" i="9" s="1"/>
  <c r="D504" i="26"/>
  <c r="G504" i="26" s="1"/>
  <c r="H504" i="26" s="1"/>
  <c r="G541" i="25"/>
  <c r="H541" i="25" s="1"/>
  <c r="E542" i="25"/>
  <c r="F542" i="25" s="1"/>
  <c r="D542" i="25" s="1"/>
  <c r="G539" i="24"/>
  <c r="H539" i="24" s="1"/>
  <c r="E540" i="24"/>
  <c r="F540" i="24" s="1"/>
  <c r="D540" i="24" s="1"/>
  <c r="E540" i="23"/>
  <c r="F540" i="23" s="1"/>
  <c r="D540" i="23" s="1"/>
  <c r="G539" i="23"/>
  <c r="H539" i="23" s="1"/>
  <c r="G539" i="19"/>
  <c r="H539" i="19" s="1"/>
  <c r="E540" i="19"/>
  <c r="F540" i="19" s="1"/>
  <c r="D540" i="19" s="1"/>
  <c r="E540" i="16"/>
  <c r="F540" i="16" s="1"/>
  <c r="D540" i="16" s="1"/>
  <c r="G539" i="16"/>
  <c r="H539" i="16" s="1"/>
  <c r="G522" i="13"/>
  <c r="H522" i="13" s="1"/>
  <c r="E523" i="13"/>
  <c r="F523" i="13" s="1"/>
  <c r="D523" i="13" s="1"/>
  <c r="E540" i="22"/>
  <c r="F540" i="22" s="1"/>
  <c r="D540" i="22" s="1"/>
  <c r="G539" i="22"/>
  <c r="H539" i="22" s="1"/>
  <c r="E532" i="21"/>
  <c r="F532" i="21" s="1"/>
  <c r="D532" i="21"/>
  <c r="G531" i="21"/>
  <c r="H531" i="21" s="1"/>
  <c r="E532" i="15"/>
  <c r="F532" i="15" s="1"/>
  <c r="D532" i="15" s="1"/>
  <c r="G531" i="15"/>
  <c r="H531" i="15" s="1"/>
  <c r="G281" i="14"/>
  <c r="H281" i="14" s="1"/>
  <c r="E282" i="14"/>
  <c r="F282" i="14" s="1"/>
  <c r="D282" i="14" s="1"/>
  <c r="G524" i="17"/>
  <c r="E525" i="17"/>
  <c r="F525" i="17" s="1"/>
  <c r="D525" i="17" s="1"/>
  <c r="H524" i="17"/>
  <c r="G523" i="27"/>
  <c r="H523" i="27" s="1"/>
  <c r="E524" i="27"/>
  <c r="F524" i="27" s="1"/>
  <c r="D524" i="27" s="1"/>
  <c r="K516" i="10"/>
  <c r="G515" i="10"/>
  <c r="H515" i="10" s="1"/>
  <c r="E516" i="10"/>
  <c r="F516" i="10" s="1"/>
  <c r="D516" i="10" s="1"/>
  <c r="E523" i="18"/>
  <c r="F523" i="18" s="1"/>
  <c r="D523" i="18" s="1"/>
  <c r="G522" i="18"/>
  <c r="H522" i="18" s="1"/>
  <c r="E522" i="11"/>
  <c r="F522" i="11" s="1"/>
  <c r="D522" i="11"/>
  <c r="G521" i="11"/>
  <c r="H521" i="11"/>
  <c r="G521" i="8"/>
  <c r="E522" i="8"/>
  <c r="F522" i="8" s="1"/>
  <c r="D522" i="8" s="1"/>
  <c r="H521" i="8"/>
  <c r="G521" i="6"/>
  <c r="E522" i="6"/>
  <c r="F522" i="6" s="1"/>
  <c r="D522" i="6" s="1"/>
  <c r="H521" i="6"/>
  <c r="G521" i="5"/>
  <c r="E522" i="5"/>
  <c r="F522" i="5" s="1"/>
  <c r="D522" i="5" s="1"/>
  <c r="H521" i="5"/>
  <c r="E505" i="4"/>
  <c r="F505" i="4" s="1"/>
  <c r="D505" i="4" s="1"/>
  <c r="G504" i="4"/>
  <c r="H504" i="4" s="1"/>
  <c r="E484" i="7"/>
  <c r="F484" i="7" s="1"/>
  <c r="D484" i="7" s="1"/>
  <c r="G484" i="7" s="1"/>
  <c r="H483" i="7"/>
  <c r="E561" i="20" l="1"/>
  <c r="F561" i="20" s="1"/>
  <c r="D561" i="20" s="1"/>
  <c r="G560" i="20"/>
  <c r="H560" i="20"/>
  <c r="E500" i="9"/>
  <c r="F500" i="9" s="1"/>
  <c r="G499" i="9"/>
  <c r="H499" i="9" s="1"/>
  <c r="K500" i="9"/>
  <c r="D500" i="9" s="1"/>
  <c r="E505" i="26"/>
  <c r="F505" i="26" s="1"/>
  <c r="E543" i="25"/>
  <c r="F543" i="25" s="1"/>
  <c r="D543" i="25"/>
  <c r="G542" i="25"/>
  <c r="H542" i="25" s="1"/>
  <c r="E541" i="24"/>
  <c r="F541" i="24" s="1"/>
  <c r="D541" i="24" s="1"/>
  <c r="G540" i="24"/>
  <c r="H540" i="24"/>
  <c r="G540" i="23"/>
  <c r="H540" i="23" s="1"/>
  <c r="E541" i="23"/>
  <c r="F541" i="23" s="1"/>
  <c r="D541" i="23" s="1"/>
  <c r="E541" i="19"/>
  <c r="F541" i="19" s="1"/>
  <c r="D541" i="19" s="1"/>
  <c r="G540" i="19"/>
  <c r="H540" i="19" s="1"/>
  <c r="G540" i="16"/>
  <c r="H540" i="16" s="1"/>
  <c r="E541" i="16"/>
  <c r="F541" i="16" s="1"/>
  <c r="D541" i="16" s="1"/>
  <c r="E524" i="13"/>
  <c r="F524" i="13" s="1"/>
  <c r="G523" i="13"/>
  <c r="D524" i="13"/>
  <c r="H523" i="13"/>
  <c r="G540" i="22"/>
  <c r="H540" i="22" s="1"/>
  <c r="E541" i="22"/>
  <c r="F541" i="22" s="1"/>
  <c r="D541" i="22" s="1"/>
  <c r="G532" i="21"/>
  <c r="H532" i="21" s="1"/>
  <c r="E533" i="21"/>
  <c r="F533" i="21" s="1"/>
  <c r="D533" i="21" s="1"/>
  <c r="E533" i="15"/>
  <c r="F533" i="15" s="1"/>
  <c r="D533" i="15" s="1"/>
  <c r="G532" i="15"/>
  <c r="H532" i="15" s="1"/>
  <c r="G282" i="14"/>
  <c r="E283" i="14"/>
  <c r="H282" i="14"/>
  <c r="G525" i="17"/>
  <c r="E526" i="17"/>
  <c r="F526" i="17" s="1"/>
  <c r="D526" i="17" s="1"/>
  <c r="H525" i="17"/>
  <c r="G524" i="27"/>
  <c r="E525" i="27"/>
  <c r="F525" i="27" s="1"/>
  <c r="D525" i="27" s="1"/>
  <c r="H524" i="27"/>
  <c r="E517" i="10"/>
  <c r="F517" i="10" s="1"/>
  <c r="K517" i="10"/>
  <c r="D517" i="10" s="1"/>
  <c r="G516" i="10"/>
  <c r="H516" i="10" s="1"/>
  <c r="E524" i="18"/>
  <c r="F524" i="18" s="1"/>
  <c r="D524" i="18" s="1"/>
  <c r="G523" i="18"/>
  <c r="H523" i="18" s="1"/>
  <c r="E523" i="11"/>
  <c r="F523" i="11" s="1"/>
  <c r="D523" i="11"/>
  <c r="G522" i="11"/>
  <c r="H522" i="11"/>
  <c r="G522" i="8"/>
  <c r="E523" i="8"/>
  <c r="F523" i="8" s="1"/>
  <c r="D523" i="8"/>
  <c r="H522" i="8"/>
  <c r="G522" i="6"/>
  <c r="H522" i="6" s="1"/>
  <c r="E523" i="6"/>
  <c r="F523" i="6" s="1"/>
  <c r="D523" i="6"/>
  <c r="E523" i="5"/>
  <c r="F523" i="5" s="1"/>
  <c r="D523" i="5" s="1"/>
  <c r="G522" i="5"/>
  <c r="H522" i="5" s="1"/>
  <c r="G505" i="4"/>
  <c r="H505" i="4" s="1"/>
  <c r="E506" i="4"/>
  <c r="F506" i="4" s="1"/>
  <c r="D506" i="4"/>
  <c r="E485" i="7"/>
  <c r="F485" i="7" s="1"/>
  <c r="D485" i="7"/>
  <c r="G485" i="7" s="1"/>
  <c r="H484" i="7"/>
  <c r="G561" i="20" l="1"/>
  <c r="E562" i="20"/>
  <c r="F562" i="20" s="1"/>
  <c r="D562" i="20" s="1"/>
  <c r="H561" i="20"/>
  <c r="E501" i="9"/>
  <c r="F501" i="9" s="1"/>
  <c r="G500" i="9"/>
  <c r="H500" i="9" s="1"/>
  <c r="K501" i="9"/>
  <c r="D505" i="26"/>
  <c r="G505" i="26" s="1"/>
  <c r="H505" i="26" s="1"/>
  <c r="G543" i="25"/>
  <c r="H543" i="25" s="1"/>
  <c r="E544" i="25"/>
  <c r="F544" i="25" s="1"/>
  <c r="D544" i="25" s="1"/>
  <c r="E542" i="24"/>
  <c r="F542" i="24" s="1"/>
  <c r="D542" i="24" s="1"/>
  <c r="G541" i="24"/>
  <c r="H541" i="24"/>
  <c r="E542" i="23"/>
  <c r="F542" i="23" s="1"/>
  <c r="D542" i="23"/>
  <c r="G541" i="23"/>
  <c r="H541" i="23"/>
  <c r="E542" i="19"/>
  <c r="F542" i="19" s="1"/>
  <c r="D542" i="19" s="1"/>
  <c r="G541" i="19"/>
  <c r="H541" i="19" s="1"/>
  <c r="G541" i="16"/>
  <c r="H541" i="16" s="1"/>
  <c r="E542" i="16"/>
  <c r="F542" i="16" s="1"/>
  <c r="D542" i="16" s="1"/>
  <c r="E525" i="13"/>
  <c r="F525" i="13" s="1"/>
  <c r="D525" i="13" s="1"/>
  <c r="G524" i="13"/>
  <c r="H524" i="13" s="1"/>
  <c r="G541" i="22"/>
  <c r="E542" i="22"/>
  <c r="F542" i="22" s="1"/>
  <c r="D542" i="22" s="1"/>
  <c r="H541" i="22"/>
  <c r="G533" i="21"/>
  <c r="E534" i="21"/>
  <c r="F534" i="21" s="1"/>
  <c r="D534" i="21" s="1"/>
  <c r="H533" i="21"/>
  <c r="G533" i="15"/>
  <c r="H533" i="15" s="1"/>
  <c r="E534" i="15"/>
  <c r="F534" i="15" s="1"/>
  <c r="D534" i="15" s="1"/>
  <c r="F283" i="14"/>
  <c r="D283" i="14" s="1"/>
  <c r="G526" i="17"/>
  <c r="E527" i="17"/>
  <c r="F527" i="17" s="1"/>
  <c r="D527" i="17" s="1"/>
  <c r="H526" i="17"/>
  <c r="E526" i="27"/>
  <c r="F526" i="27" s="1"/>
  <c r="D526" i="27" s="1"/>
  <c r="G525" i="27"/>
  <c r="H525" i="27"/>
  <c r="E518" i="10"/>
  <c r="F518" i="10" s="1"/>
  <c r="K518" i="10"/>
  <c r="G517" i="10"/>
  <c r="H517" i="10" s="1"/>
  <c r="G524" i="18"/>
  <c r="H524" i="18" s="1"/>
  <c r="E525" i="18"/>
  <c r="F525" i="18" s="1"/>
  <c r="D525" i="18" s="1"/>
  <c r="G523" i="11"/>
  <c r="E524" i="11"/>
  <c r="F524" i="11" s="1"/>
  <c r="D524" i="11"/>
  <c r="H523" i="11"/>
  <c r="E524" i="8"/>
  <c r="F524" i="8" s="1"/>
  <c r="D524" i="8"/>
  <c r="G523" i="8"/>
  <c r="H523" i="8" s="1"/>
  <c r="E524" i="6"/>
  <c r="F524" i="6" s="1"/>
  <c r="G523" i="6"/>
  <c r="H523" i="6" s="1"/>
  <c r="D524" i="6"/>
  <c r="E524" i="5"/>
  <c r="F524" i="5" s="1"/>
  <c r="D524" i="5" s="1"/>
  <c r="G523" i="5"/>
  <c r="H523" i="5" s="1"/>
  <c r="G506" i="4"/>
  <c r="H506" i="4" s="1"/>
  <c r="E507" i="4"/>
  <c r="F507" i="4" s="1"/>
  <c r="D507" i="4" s="1"/>
  <c r="E486" i="7"/>
  <c r="F486" i="7" s="1"/>
  <c r="D486" i="7" s="1"/>
  <c r="G486" i="7" s="1"/>
  <c r="H485" i="7"/>
  <c r="G562" i="20" l="1"/>
  <c r="E563" i="20"/>
  <c r="F563" i="20" s="1"/>
  <c r="D563" i="20" s="1"/>
  <c r="H562" i="20"/>
  <c r="D501" i="9"/>
  <c r="E506" i="26"/>
  <c r="F506" i="26" s="1"/>
  <c r="E545" i="25"/>
  <c r="F545" i="25" s="1"/>
  <c r="G544" i="25"/>
  <c r="D545" i="25"/>
  <c r="H544" i="25"/>
  <c r="G542" i="24"/>
  <c r="E543" i="24"/>
  <c r="F543" i="24" s="1"/>
  <c r="D543" i="24" s="1"/>
  <c r="H542" i="24"/>
  <c r="G542" i="23"/>
  <c r="E543" i="23"/>
  <c r="F543" i="23" s="1"/>
  <c r="D543" i="23" s="1"/>
  <c r="H542" i="23"/>
  <c r="G542" i="19"/>
  <c r="H542" i="19" s="1"/>
  <c r="E543" i="19"/>
  <c r="F543" i="19" s="1"/>
  <c r="D543" i="19" s="1"/>
  <c r="E543" i="16"/>
  <c r="F543" i="16" s="1"/>
  <c r="D543" i="16" s="1"/>
  <c r="G542" i="16"/>
  <c r="H542" i="16" s="1"/>
  <c r="E526" i="13"/>
  <c r="F526" i="13" s="1"/>
  <c r="D526" i="13" s="1"/>
  <c r="G525" i="13"/>
  <c r="H525" i="13" s="1"/>
  <c r="E543" i="22"/>
  <c r="F543" i="22" s="1"/>
  <c r="D543" i="22"/>
  <c r="G542" i="22"/>
  <c r="H542" i="22"/>
  <c r="E535" i="21"/>
  <c r="F535" i="21" s="1"/>
  <c r="D535" i="21" s="1"/>
  <c r="G534" i="21"/>
  <c r="H534" i="21" s="1"/>
  <c r="G534" i="15"/>
  <c r="H534" i="15" s="1"/>
  <c r="E535" i="15"/>
  <c r="F535" i="15" s="1"/>
  <c r="D535" i="15" s="1"/>
  <c r="G283" i="14"/>
  <c r="H283" i="14" s="1"/>
  <c r="E284" i="14"/>
  <c r="F284" i="14" s="1"/>
  <c r="D284" i="14" s="1"/>
  <c r="E528" i="17"/>
  <c r="F528" i="17" s="1"/>
  <c r="D528" i="17"/>
  <c r="G527" i="17"/>
  <c r="H527" i="17"/>
  <c r="E527" i="27"/>
  <c r="F527" i="27" s="1"/>
  <c r="D527" i="27" s="1"/>
  <c r="G526" i="27"/>
  <c r="H526" i="27" s="1"/>
  <c r="D518" i="10"/>
  <c r="G525" i="18"/>
  <c r="H525" i="18" s="1"/>
  <c r="E526" i="18"/>
  <c r="F526" i="18" s="1"/>
  <c r="D526" i="18" s="1"/>
  <c r="G524" i="11"/>
  <c r="H524" i="11" s="1"/>
  <c r="E525" i="11"/>
  <c r="F525" i="11" s="1"/>
  <c r="D525" i="11" s="1"/>
  <c r="E525" i="8"/>
  <c r="F525" i="8" s="1"/>
  <c r="D525" i="8" s="1"/>
  <c r="G524" i="8"/>
  <c r="H524" i="8" s="1"/>
  <c r="E525" i="6"/>
  <c r="F525" i="6" s="1"/>
  <c r="D525" i="6"/>
  <c r="G524" i="6"/>
  <c r="H524" i="6" s="1"/>
  <c r="G524" i="5"/>
  <c r="H524" i="5" s="1"/>
  <c r="E525" i="5"/>
  <c r="F525" i="5" s="1"/>
  <c r="D525" i="5" s="1"/>
  <c r="E508" i="4"/>
  <c r="F508" i="4" s="1"/>
  <c r="D508" i="4" s="1"/>
  <c r="G507" i="4"/>
  <c r="H507" i="4"/>
  <c r="E487" i="7"/>
  <c r="F487" i="7" s="1"/>
  <c r="D487" i="7"/>
  <c r="G487" i="7" s="1"/>
  <c r="H486" i="7"/>
  <c r="E564" i="20" l="1"/>
  <c r="F564" i="20" s="1"/>
  <c r="D564" i="20"/>
  <c r="G563" i="20"/>
  <c r="H563" i="20" s="1"/>
  <c r="E502" i="9"/>
  <c r="F502" i="9" s="1"/>
  <c r="G501" i="9"/>
  <c r="H501" i="9" s="1"/>
  <c r="K502" i="9"/>
  <c r="D502" i="9"/>
  <c r="D506" i="26"/>
  <c r="E546" i="25"/>
  <c r="F546" i="25" s="1"/>
  <c r="D546" i="25" s="1"/>
  <c r="G545" i="25"/>
  <c r="H545" i="25" s="1"/>
  <c r="E544" i="24"/>
  <c r="F544" i="24" s="1"/>
  <c r="D544" i="24" s="1"/>
  <c r="G543" i="24"/>
  <c r="H543" i="24"/>
  <c r="E544" i="23"/>
  <c r="F544" i="23" s="1"/>
  <c r="D544" i="23" s="1"/>
  <c r="G543" i="23"/>
  <c r="H543" i="23"/>
  <c r="G543" i="19"/>
  <c r="H543" i="19" s="1"/>
  <c r="E544" i="19"/>
  <c r="F544" i="19" s="1"/>
  <c r="D544" i="19" s="1"/>
  <c r="E544" i="16"/>
  <c r="F544" i="16" s="1"/>
  <c r="D544" i="16" s="1"/>
  <c r="G543" i="16"/>
  <c r="H543" i="16" s="1"/>
  <c r="E527" i="13"/>
  <c r="F527" i="13" s="1"/>
  <c r="D527" i="13" s="1"/>
  <c r="G526" i="13"/>
  <c r="H526" i="13" s="1"/>
  <c r="E544" i="22"/>
  <c r="F544" i="22" s="1"/>
  <c r="D544" i="22"/>
  <c r="G543" i="22"/>
  <c r="H543" i="22" s="1"/>
  <c r="E536" i="21"/>
  <c r="F536" i="21" s="1"/>
  <c r="D536" i="21" s="1"/>
  <c r="G535" i="21"/>
  <c r="H535" i="21"/>
  <c r="E536" i="15"/>
  <c r="F536" i="15" s="1"/>
  <c r="D536" i="15" s="1"/>
  <c r="G535" i="15"/>
  <c r="H535" i="15" s="1"/>
  <c r="G284" i="14"/>
  <c r="E285" i="14"/>
  <c r="H284" i="14"/>
  <c r="G528" i="17"/>
  <c r="E529" i="17"/>
  <c r="F529" i="17" s="1"/>
  <c r="D529" i="17" s="1"/>
  <c r="H528" i="17"/>
  <c r="G527" i="27"/>
  <c r="H527" i="27" s="1"/>
  <c r="E528" i="27"/>
  <c r="F528" i="27" s="1"/>
  <c r="D528" i="27" s="1"/>
  <c r="E519" i="10"/>
  <c r="F519" i="10" s="1"/>
  <c r="G518" i="10"/>
  <c r="H518" i="10" s="1"/>
  <c r="K519" i="10"/>
  <c r="D519" i="10" s="1"/>
  <c r="E527" i="18"/>
  <c r="F527" i="18" s="1"/>
  <c r="D527" i="18" s="1"/>
  <c r="G526" i="18"/>
  <c r="H526" i="18" s="1"/>
  <c r="E526" i="11"/>
  <c r="F526" i="11" s="1"/>
  <c r="D526" i="11"/>
  <c r="G525" i="11"/>
  <c r="H525" i="11"/>
  <c r="G525" i="8"/>
  <c r="H525" i="8" s="1"/>
  <c r="E526" i="8"/>
  <c r="F526" i="8" s="1"/>
  <c r="D526" i="8" s="1"/>
  <c r="G525" i="6"/>
  <c r="H525" i="6" s="1"/>
  <c r="E526" i="6"/>
  <c r="F526" i="6" s="1"/>
  <c r="D526" i="6"/>
  <c r="G525" i="5"/>
  <c r="E526" i="5"/>
  <c r="F526" i="5" s="1"/>
  <c r="D526" i="5" s="1"/>
  <c r="H525" i="5"/>
  <c r="E509" i="4"/>
  <c r="F509" i="4" s="1"/>
  <c r="D509" i="4" s="1"/>
  <c r="G508" i="4"/>
  <c r="H508" i="4" s="1"/>
  <c r="L246" i="6"/>
  <c r="H487" i="7"/>
  <c r="E488" i="7"/>
  <c r="F488" i="7" s="1"/>
  <c r="D488" i="7" s="1"/>
  <c r="G488" i="7" s="1"/>
  <c r="E565" i="20" l="1"/>
  <c r="F565" i="20" s="1"/>
  <c r="D565" i="20" s="1"/>
  <c r="G564" i="20"/>
  <c r="H564" i="20" s="1"/>
  <c r="K503" i="9"/>
  <c r="G502" i="9"/>
  <c r="E503" i="9"/>
  <c r="F503" i="9" s="1"/>
  <c r="D503" i="9"/>
  <c r="H502" i="9"/>
  <c r="G506" i="26"/>
  <c r="H506" i="26" s="1"/>
  <c r="E507" i="26"/>
  <c r="F507" i="26" s="1"/>
  <c r="E547" i="25"/>
  <c r="F547" i="25" s="1"/>
  <c r="D547" i="25" s="1"/>
  <c r="G546" i="25"/>
  <c r="H546" i="25" s="1"/>
  <c r="E545" i="24"/>
  <c r="F545" i="24" s="1"/>
  <c r="D545" i="24" s="1"/>
  <c r="G544" i="24"/>
  <c r="H544" i="24"/>
  <c r="E545" i="23"/>
  <c r="F545" i="23" s="1"/>
  <c r="D545" i="23" s="1"/>
  <c r="G544" i="23"/>
  <c r="H544" i="23" s="1"/>
  <c r="E545" i="19"/>
  <c r="F545" i="19" s="1"/>
  <c r="D545" i="19" s="1"/>
  <c r="G544" i="19"/>
  <c r="H544" i="19" s="1"/>
  <c r="G544" i="16"/>
  <c r="H544" i="16" s="1"/>
  <c r="E545" i="16"/>
  <c r="F545" i="16" s="1"/>
  <c r="D545" i="16" s="1"/>
  <c r="G527" i="13"/>
  <c r="H527" i="13" s="1"/>
  <c r="E528" i="13"/>
  <c r="F528" i="13" s="1"/>
  <c r="D528" i="13" s="1"/>
  <c r="G544" i="22"/>
  <c r="E545" i="22"/>
  <c r="F545" i="22" s="1"/>
  <c r="D545" i="22" s="1"/>
  <c r="H544" i="22"/>
  <c r="G536" i="21"/>
  <c r="H536" i="21" s="1"/>
  <c r="E537" i="21"/>
  <c r="F537" i="21" s="1"/>
  <c r="D537" i="21" s="1"/>
  <c r="E537" i="15"/>
  <c r="F537" i="15" s="1"/>
  <c r="D537" i="15" s="1"/>
  <c r="G536" i="15"/>
  <c r="H536" i="15" s="1"/>
  <c r="F285" i="14"/>
  <c r="D285" i="14" s="1"/>
  <c r="G529" i="17"/>
  <c r="E530" i="17"/>
  <c r="F530" i="17" s="1"/>
  <c r="D530" i="17" s="1"/>
  <c r="H529" i="17"/>
  <c r="G528" i="27"/>
  <c r="H528" i="27" s="1"/>
  <c r="E529" i="27"/>
  <c r="F529" i="27" s="1"/>
  <c r="D529" i="27" s="1"/>
  <c r="K520" i="10"/>
  <c r="G519" i="10"/>
  <c r="E520" i="10"/>
  <c r="F520" i="10" s="1"/>
  <c r="D520" i="10" s="1"/>
  <c r="H519" i="10"/>
  <c r="E528" i="18"/>
  <c r="F528" i="18" s="1"/>
  <c r="D528" i="18" s="1"/>
  <c r="G527" i="18"/>
  <c r="H527" i="18" s="1"/>
  <c r="E527" i="11"/>
  <c r="F527" i="11" s="1"/>
  <c r="D527" i="11"/>
  <c r="G526" i="11"/>
  <c r="H526" i="11"/>
  <c r="G526" i="8"/>
  <c r="E527" i="8"/>
  <c r="F527" i="8" s="1"/>
  <c r="D527" i="8"/>
  <c r="H526" i="8"/>
  <c r="E527" i="6"/>
  <c r="F527" i="6" s="1"/>
  <c r="G526" i="6"/>
  <c r="H526" i="6" s="1"/>
  <c r="D527" i="6"/>
  <c r="E527" i="5"/>
  <c r="F527" i="5" s="1"/>
  <c r="D527" i="5"/>
  <c r="G526" i="5"/>
  <c r="H526" i="5" s="1"/>
  <c r="G509" i="4"/>
  <c r="H509" i="4" s="1"/>
  <c r="E510" i="4"/>
  <c r="F510" i="4" s="1"/>
  <c r="D510" i="4" s="1"/>
  <c r="M251" i="10"/>
  <c r="E489" i="7"/>
  <c r="F489" i="7" s="1"/>
  <c r="D489" i="7" s="1"/>
  <c r="G489" i="7" s="1"/>
  <c r="H488" i="7"/>
  <c r="G565" i="20" l="1"/>
  <c r="H565" i="20" s="1"/>
  <c r="E566" i="20"/>
  <c r="F566" i="20" s="1"/>
  <c r="D566" i="20" s="1"/>
  <c r="K504" i="9"/>
  <c r="G503" i="9"/>
  <c r="H503" i="9" s="1"/>
  <c r="E504" i="9"/>
  <c r="F504" i="9" s="1"/>
  <c r="D504" i="9" s="1"/>
  <c r="D507" i="26"/>
  <c r="G547" i="25"/>
  <c r="H547" i="25" s="1"/>
  <c r="E548" i="25"/>
  <c r="F548" i="25" s="1"/>
  <c r="D548" i="25" s="1"/>
  <c r="G545" i="24"/>
  <c r="E546" i="24"/>
  <c r="F546" i="24" s="1"/>
  <c r="D546" i="24" s="1"/>
  <c r="H545" i="24"/>
  <c r="G545" i="23"/>
  <c r="H545" i="23" s="1"/>
  <c r="E546" i="23"/>
  <c r="F546" i="23" s="1"/>
  <c r="D546" i="23" s="1"/>
  <c r="E546" i="19"/>
  <c r="F546" i="19" s="1"/>
  <c r="D546" i="19" s="1"/>
  <c r="G545" i="19"/>
  <c r="H545" i="19" s="1"/>
  <c r="G545" i="16"/>
  <c r="H545" i="16" s="1"/>
  <c r="E546" i="16"/>
  <c r="F546" i="16" s="1"/>
  <c r="D546" i="16" s="1"/>
  <c r="E529" i="13"/>
  <c r="F529" i="13" s="1"/>
  <c r="D529" i="13" s="1"/>
  <c r="G528" i="13"/>
  <c r="H528" i="13"/>
  <c r="G545" i="22"/>
  <c r="H545" i="22" s="1"/>
  <c r="E546" i="22"/>
  <c r="F546" i="22" s="1"/>
  <c r="D546" i="22" s="1"/>
  <c r="G537" i="21"/>
  <c r="H537" i="21" s="1"/>
  <c r="E538" i="21"/>
  <c r="F538" i="21" s="1"/>
  <c r="D538" i="21" s="1"/>
  <c r="G537" i="15"/>
  <c r="H537" i="15" s="1"/>
  <c r="E538" i="15"/>
  <c r="F538" i="15" s="1"/>
  <c r="D538" i="15" s="1"/>
  <c r="G285" i="14"/>
  <c r="H285" i="14" s="1"/>
  <c r="E286" i="14"/>
  <c r="F286" i="14" s="1"/>
  <c r="D286" i="14" s="1"/>
  <c r="G530" i="17"/>
  <c r="E531" i="17"/>
  <c r="F531" i="17" s="1"/>
  <c r="D531" i="17" s="1"/>
  <c r="H530" i="17"/>
  <c r="E530" i="27"/>
  <c r="F530" i="27" s="1"/>
  <c r="D530" i="27" s="1"/>
  <c r="G529" i="27"/>
  <c r="H529" i="27" s="1"/>
  <c r="K521" i="10"/>
  <c r="G520" i="10"/>
  <c r="H520" i="10" s="1"/>
  <c r="E521" i="10"/>
  <c r="F521" i="10" s="1"/>
  <c r="D521" i="10" s="1"/>
  <c r="G528" i="18"/>
  <c r="H528" i="18" s="1"/>
  <c r="E529" i="18"/>
  <c r="F529" i="18" s="1"/>
  <c r="D529" i="18" s="1"/>
  <c r="G527" i="11"/>
  <c r="E528" i="11"/>
  <c r="F528" i="11" s="1"/>
  <c r="D528" i="11"/>
  <c r="H527" i="11"/>
  <c r="E528" i="8"/>
  <c r="F528" i="8" s="1"/>
  <c r="D528" i="8"/>
  <c r="G527" i="8"/>
  <c r="H527" i="8" s="1"/>
  <c r="E528" i="6"/>
  <c r="F528" i="6" s="1"/>
  <c r="G527" i="6"/>
  <c r="H527" i="6" s="1"/>
  <c r="D528" i="6"/>
  <c r="E528" i="5"/>
  <c r="F528" i="5" s="1"/>
  <c r="D528" i="5" s="1"/>
  <c r="G527" i="5"/>
  <c r="H527" i="5"/>
  <c r="G510" i="4"/>
  <c r="E511" i="4"/>
  <c r="F511" i="4" s="1"/>
  <c r="D511" i="4" s="1"/>
  <c r="H510" i="4"/>
  <c r="H489" i="7"/>
  <c r="E490" i="7"/>
  <c r="F490" i="7" s="1"/>
  <c r="D490" i="7" s="1"/>
  <c r="G490" i="7" s="1"/>
  <c r="G566" i="20" l="1"/>
  <c r="H566" i="20" s="1"/>
  <c r="E567" i="20"/>
  <c r="F567" i="20" s="1"/>
  <c r="D567" i="20" s="1"/>
  <c r="G504" i="9"/>
  <c r="K505" i="9"/>
  <c r="E505" i="9"/>
  <c r="F505" i="9" s="1"/>
  <c r="D505" i="9" s="1"/>
  <c r="H504" i="9"/>
  <c r="E508" i="26"/>
  <c r="F508" i="26" s="1"/>
  <c r="G507" i="26"/>
  <c r="H507" i="26" s="1"/>
  <c r="E549" i="25"/>
  <c r="F549" i="25" s="1"/>
  <c r="D549" i="25" s="1"/>
  <c r="G548" i="25"/>
  <c r="H548" i="25"/>
  <c r="E547" i="24"/>
  <c r="F547" i="24" s="1"/>
  <c r="D547" i="24" s="1"/>
  <c r="G546" i="24"/>
  <c r="H546" i="24" s="1"/>
  <c r="E547" i="23"/>
  <c r="F547" i="23" s="1"/>
  <c r="D547" i="23" s="1"/>
  <c r="G546" i="23"/>
  <c r="H546" i="23"/>
  <c r="G546" i="19"/>
  <c r="H546" i="19" s="1"/>
  <c r="E547" i="19"/>
  <c r="F547" i="19" s="1"/>
  <c r="D547" i="19" s="1"/>
  <c r="E547" i="16"/>
  <c r="F547" i="16" s="1"/>
  <c r="D547" i="16" s="1"/>
  <c r="G546" i="16"/>
  <c r="H546" i="16" s="1"/>
  <c r="E530" i="13"/>
  <c r="F530" i="13" s="1"/>
  <c r="D530" i="13" s="1"/>
  <c r="G529" i="13"/>
  <c r="H529" i="13"/>
  <c r="E547" i="22"/>
  <c r="F547" i="22" s="1"/>
  <c r="D547" i="22" s="1"/>
  <c r="G546" i="22"/>
  <c r="H546" i="22" s="1"/>
  <c r="E539" i="21"/>
  <c r="F539" i="21" s="1"/>
  <c r="D539" i="21" s="1"/>
  <c r="G538" i="21"/>
  <c r="H538" i="21" s="1"/>
  <c r="G538" i="15"/>
  <c r="H538" i="15" s="1"/>
  <c r="E539" i="15"/>
  <c r="F539" i="15" s="1"/>
  <c r="D539" i="15" s="1"/>
  <c r="G286" i="14"/>
  <c r="E287" i="14"/>
  <c r="H286" i="14"/>
  <c r="E532" i="17"/>
  <c r="F532" i="17" s="1"/>
  <c r="D532" i="17"/>
  <c r="G531" i="17"/>
  <c r="H531" i="17"/>
  <c r="E531" i="27"/>
  <c r="F531" i="27" s="1"/>
  <c r="D531" i="27" s="1"/>
  <c r="G530" i="27"/>
  <c r="H530" i="27" s="1"/>
  <c r="E522" i="10"/>
  <c r="F522" i="10" s="1"/>
  <c r="K522" i="10"/>
  <c r="G521" i="10"/>
  <c r="H521" i="10" s="1"/>
  <c r="G529" i="18"/>
  <c r="H529" i="18" s="1"/>
  <c r="E530" i="18"/>
  <c r="F530" i="18" s="1"/>
  <c r="D530" i="18" s="1"/>
  <c r="G528" i="11"/>
  <c r="E529" i="11"/>
  <c r="F529" i="11" s="1"/>
  <c r="D529" i="11" s="1"/>
  <c r="H528" i="11"/>
  <c r="E529" i="8"/>
  <c r="F529" i="8" s="1"/>
  <c r="D529" i="8"/>
  <c r="G528" i="8"/>
  <c r="H528" i="8" s="1"/>
  <c r="G528" i="6"/>
  <c r="H528" i="6" s="1"/>
  <c r="E529" i="6"/>
  <c r="F529" i="6" s="1"/>
  <c r="D529" i="6" s="1"/>
  <c r="H528" i="5"/>
  <c r="G528" i="5"/>
  <c r="E529" i="5"/>
  <c r="F529" i="5" s="1"/>
  <c r="D529" i="5" s="1"/>
  <c r="E512" i="4"/>
  <c r="F512" i="4" s="1"/>
  <c r="D512" i="4" s="1"/>
  <c r="G511" i="4"/>
  <c r="H511" i="4" s="1"/>
  <c r="E491" i="7"/>
  <c r="F491" i="7" s="1"/>
  <c r="D491" i="7"/>
  <c r="G491" i="7" s="1"/>
  <c r="H490" i="7"/>
  <c r="D508" i="26" l="1"/>
  <c r="E568" i="20"/>
  <c r="F568" i="20" s="1"/>
  <c r="D568" i="20" s="1"/>
  <c r="G567" i="20"/>
  <c r="H567" i="20"/>
  <c r="G505" i="9"/>
  <c r="H505" i="9" s="1"/>
  <c r="E506" i="9"/>
  <c r="F506" i="9" s="1"/>
  <c r="K506" i="9"/>
  <c r="D506" i="9"/>
  <c r="E509" i="26"/>
  <c r="F509" i="26" s="1"/>
  <c r="G508" i="26"/>
  <c r="H508" i="26" s="1"/>
  <c r="G549" i="25"/>
  <c r="H549" i="25" s="1"/>
  <c r="E550" i="25"/>
  <c r="F550" i="25" s="1"/>
  <c r="D550" i="25" s="1"/>
  <c r="G547" i="24"/>
  <c r="E548" i="24"/>
  <c r="F548" i="24" s="1"/>
  <c r="D548" i="24" s="1"/>
  <c r="H547" i="24"/>
  <c r="E548" i="23"/>
  <c r="F548" i="23" s="1"/>
  <c r="D548" i="23" s="1"/>
  <c r="G547" i="23"/>
  <c r="H547" i="23" s="1"/>
  <c r="G547" i="19"/>
  <c r="E548" i="19"/>
  <c r="F548" i="19" s="1"/>
  <c r="D548" i="19" s="1"/>
  <c r="H547" i="19"/>
  <c r="E548" i="16"/>
  <c r="F548" i="16" s="1"/>
  <c r="D548" i="16" s="1"/>
  <c r="G547" i="16"/>
  <c r="H547" i="16" s="1"/>
  <c r="G530" i="13"/>
  <c r="H530" i="13" s="1"/>
  <c r="E531" i="13"/>
  <c r="F531" i="13" s="1"/>
  <c r="D531" i="13" s="1"/>
  <c r="E548" i="22"/>
  <c r="F548" i="22" s="1"/>
  <c r="D548" i="22" s="1"/>
  <c r="G547" i="22"/>
  <c r="H547" i="22" s="1"/>
  <c r="E540" i="21"/>
  <c r="F540" i="21" s="1"/>
  <c r="D540" i="21" s="1"/>
  <c r="G539" i="21"/>
  <c r="H539" i="21" s="1"/>
  <c r="E540" i="15"/>
  <c r="F540" i="15" s="1"/>
  <c r="D540" i="15" s="1"/>
  <c r="G539" i="15"/>
  <c r="H539" i="15"/>
  <c r="F287" i="14"/>
  <c r="D287" i="14" s="1"/>
  <c r="G532" i="17"/>
  <c r="E533" i="17"/>
  <c r="F533" i="17" s="1"/>
  <c r="D533" i="17" s="1"/>
  <c r="H532" i="17"/>
  <c r="G531" i="27"/>
  <c r="H531" i="27" s="1"/>
  <c r="E532" i="27"/>
  <c r="F532" i="27" s="1"/>
  <c r="D532" i="27" s="1"/>
  <c r="D522" i="10"/>
  <c r="E531" i="18"/>
  <c r="F531" i="18" s="1"/>
  <c r="D531" i="18" s="1"/>
  <c r="G530" i="18"/>
  <c r="H530" i="18" s="1"/>
  <c r="E530" i="11"/>
  <c r="F530" i="11" s="1"/>
  <c r="D530" i="11"/>
  <c r="G529" i="11"/>
  <c r="H529" i="11"/>
  <c r="G529" i="8"/>
  <c r="H529" i="8" s="1"/>
  <c r="E530" i="8"/>
  <c r="F530" i="8" s="1"/>
  <c r="D530" i="8" s="1"/>
  <c r="G529" i="6"/>
  <c r="E530" i="6"/>
  <c r="F530" i="6" s="1"/>
  <c r="D530" i="6"/>
  <c r="H529" i="6"/>
  <c r="G529" i="5"/>
  <c r="E530" i="5"/>
  <c r="F530" i="5" s="1"/>
  <c r="D530" i="5"/>
  <c r="H529" i="5"/>
  <c r="G512" i="4"/>
  <c r="H512" i="4" s="1"/>
  <c r="E513" i="4"/>
  <c r="F513" i="4" s="1"/>
  <c r="D513" i="4" s="1"/>
  <c r="E492" i="7"/>
  <c r="F492" i="7" s="1"/>
  <c r="D492" i="7" s="1"/>
  <c r="G492" i="7" s="1"/>
  <c r="H491" i="7"/>
  <c r="E569" i="20" l="1"/>
  <c r="F569" i="20" s="1"/>
  <c r="D569" i="20" s="1"/>
  <c r="G568" i="20"/>
  <c r="H568" i="20"/>
  <c r="E507" i="9"/>
  <c r="F507" i="9" s="1"/>
  <c r="D507" i="9" s="1"/>
  <c r="G506" i="9"/>
  <c r="H506" i="9" s="1"/>
  <c r="K507" i="9"/>
  <c r="D509" i="26"/>
  <c r="G509" i="26" s="1"/>
  <c r="H509" i="26" s="1"/>
  <c r="E551" i="25"/>
  <c r="F551" i="25" s="1"/>
  <c r="D551" i="25" s="1"/>
  <c r="G550" i="25"/>
  <c r="E549" i="24"/>
  <c r="F549" i="24" s="1"/>
  <c r="D549" i="24" s="1"/>
  <c r="G548" i="24"/>
  <c r="H548" i="24" s="1"/>
  <c r="G548" i="23"/>
  <c r="H548" i="23" s="1"/>
  <c r="E549" i="23"/>
  <c r="F549" i="23" s="1"/>
  <c r="D549" i="23" s="1"/>
  <c r="E549" i="19"/>
  <c r="F549" i="19" s="1"/>
  <c r="D549" i="19" s="1"/>
  <c r="G548" i="19"/>
  <c r="H548" i="19" s="1"/>
  <c r="G548" i="16"/>
  <c r="H548" i="16" s="1"/>
  <c r="E549" i="16"/>
  <c r="F549" i="16" s="1"/>
  <c r="D549" i="16" s="1"/>
  <c r="G549" i="16" s="1"/>
  <c r="E532" i="13"/>
  <c r="F532" i="13" s="1"/>
  <c r="G531" i="13"/>
  <c r="D532" i="13"/>
  <c r="H531" i="13"/>
  <c r="G548" i="22"/>
  <c r="H548" i="22" s="1"/>
  <c r="E549" i="22"/>
  <c r="F549" i="22" s="1"/>
  <c r="D549" i="22" s="1"/>
  <c r="G549" i="22" s="1"/>
  <c r="G540" i="21"/>
  <c r="H540" i="21" s="1"/>
  <c r="E541" i="21"/>
  <c r="F541" i="21" s="1"/>
  <c r="D541" i="21" s="1"/>
  <c r="E541" i="15"/>
  <c r="F541" i="15" s="1"/>
  <c r="D541" i="15" s="1"/>
  <c r="G540" i="15"/>
  <c r="H540" i="15" s="1"/>
  <c r="G287" i="14"/>
  <c r="H287" i="14" s="1"/>
  <c r="E288" i="14"/>
  <c r="G533" i="17"/>
  <c r="E534" i="17"/>
  <c r="F534" i="17" s="1"/>
  <c r="D534" i="17"/>
  <c r="H533" i="17"/>
  <c r="G532" i="27"/>
  <c r="H532" i="27" s="1"/>
  <c r="E533" i="27"/>
  <c r="F533" i="27" s="1"/>
  <c r="D533" i="27" s="1"/>
  <c r="G522" i="10"/>
  <c r="H522" i="10" s="1"/>
  <c r="E523" i="10"/>
  <c r="F523" i="10" s="1"/>
  <c r="K523" i="10"/>
  <c r="D523" i="10" s="1"/>
  <c r="E532" i="18"/>
  <c r="F532" i="18" s="1"/>
  <c r="D532" i="18" s="1"/>
  <c r="G531" i="18"/>
  <c r="H531" i="18" s="1"/>
  <c r="E531" i="11"/>
  <c r="F531" i="11" s="1"/>
  <c r="D531" i="11" s="1"/>
  <c r="G530" i="11"/>
  <c r="H530" i="11" s="1"/>
  <c r="G530" i="8"/>
  <c r="E531" i="8"/>
  <c r="F531" i="8" s="1"/>
  <c r="D531" i="8"/>
  <c r="H530" i="8"/>
  <c r="G530" i="6"/>
  <c r="H530" i="6" s="1"/>
  <c r="E531" i="6"/>
  <c r="F531" i="6" s="1"/>
  <c r="D531" i="6"/>
  <c r="E531" i="5"/>
  <c r="F531" i="5" s="1"/>
  <c r="D531" i="5" s="1"/>
  <c r="G530" i="5"/>
  <c r="H530" i="5" s="1"/>
  <c r="G513" i="4"/>
  <c r="H513" i="4" s="1"/>
  <c r="E514" i="4"/>
  <c r="F514" i="4" s="1"/>
  <c r="D514" i="4" s="1"/>
  <c r="E493" i="7"/>
  <c r="F493" i="7" s="1"/>
  <c r="D493" i="7" s="1"/>
  <c r="G493" i="7" s="1"/>
  <c r="H492" i="7"/>
  <c r="G569" i="20" l="1"/>
  <c r="H569" i="20" s="1"/>
  <c r="E570" i="20"/>
  <c r="F570" i="20" s="1"/>
  <c r="D570" i="20" s="1"/>
  <c r="E508" i="9"/>
  <c r="F508" i="9" s="1"/>
  <c r="K508" i="9"/>
  <c r="G507" i="9"/>
  <c r="H507" i="9" s="1"/>
  <c r="D508" i="9"/>
  <c r="E510" i="26"/>
  <c r="F510" i="26" s="1"/>
  <c r="E552" i="25"/>
  <c r="F552" i="25" s="1"/>
  <c r="D552" i="25" s="1"/>
  <c r="G551" i="25"/>
  <c r="H551" i="25" s="1"/>
  <c r="E550" i="24"/>
  <c r="F550" i="24" s="1"/>
  <c r="D550" i="24"/>
  <c r="G549" i="24"/>
  <c r="H549" i="24"/>
  <c r="E550" i="23"/>
  <c r="F550" i="23" s="1"/>
  <c r="D550" i="23" s="1"/>
  <c r="G549" i="23"/>
  <c r="H549" i="23" s="1"/>
  <c r="E550" i="19"/>
  <c r="F550" i="19" s="1"/>
  <c r="D550" i="19" s="1"/>
  <c r="G549" i="19"/>
  <c r="H549" i="19" s="1"/>
  <c r="H549" i="16"/>
  <c r="E533" i="13"/>
  <c r="F533" i="13" s="1"/>
  <c r="D533" i="13" s="1"/>
  <c r="G532" i="13"/>
  <c r="H532" i="13" s="1"/>
  <c r="H549" i="22"/>
  <c r="G541" i="21"/>
  <c r="H541" i="21" s="1"/>
  <c r="E542" i="21"/>
  <c r="F542" i="21" s="1"/>
  <c r="D542" i="21" s="1"/>
  <c r="G541" i="15"/>
  <c r="H541" i="15" s="1"/>
  <c r="E542" i="15"/>
  <c r="F542" i="15" s="1"/>
  <c r="D542" i="15" s="1"/>
  <c r="F288" i="14"/>
  <c r="D288" i="14" s="1"/>
  <c r="G534" i="17"/>
  <c r="E535" i="17"/>
  <c r="F535" i="17" s="1"/>
  <c r="D535" i="17" s="1"/>
  <c r="H534" i="17"/>
  <c r="E534" i="27"/>
  <c r="F534" i="27" s="1"/>
  <c r="D534" i="27" s="1"/>
  <c r="G533" i="27"/>
  <c r="H533" i="27" s="1"/>
  <c r="K524" i="10"/>
  <c r="E524" i="10"/>
  <c r="F524" i="10" s="1"/>
  <c r="D524" i="10" s="1"/>
  <c r="G523" i="10"/>
  <c r="H523" i="10" s="1"/>
  <c r="G532" i="18"/>
  <c r="E533" i="18"/>
  <c r="F533" i="18" s="1"/>
  <c r="D533" i="18" s="1"/>
  <c r="H532" i="18"/>
  <c r="G531" i="11"/>
  <c r="H531" i="11" s="1"/>
  <c r="E532" i="11"/>
  <c r="F532" i="11" s="1"/>
  <c r="D532" i="11" s="1"/>
  <c r="E532" i="8"/>
  <c r="F532" i="8" s="1"/>
  <c r="D532" i="8"/>
  <c r="G531" i="8"/>
  <c r="H531" i="8"/>
  <c r="E532" i="6"/>
  <c r="F532" i="6" s="1"/>
  <c r="G531" i="6"/>
  <c r="H531" i="6" s="1"/>
  <c r="D532" i="6"/>
  <c r="E532" i="5"/>
  <c r="F532" i="5" s="1"/>
  <c r="D532" i="5"/>
  <c r="G531" i="5"/>
  <c r="H531" i="5" s="1"/>
  <c r="E515" i="4"/>
  <c r="F515" i="4" s="1"/>
  <c r="D515" i="4"/>
  <c r="G514" i="4"/>
  <c r="H514" i="4" s="1"/>
  <c r="H493" i="7"/>
  <c r="E494" i="7"/>
  <c r="F494" i="7" s="1"/>
  <c r="D494" i="7" s="1"/>
  <c r="G494" i="7" s="1"/>
  <c r="G570" i="20" l="1"/>
  <c r="E571" i="20"/>
  <c r="F571" i="20" s="1"/>
  <c r="D571" i="20" s="1"/>
  <c r="H570" i="20"/>
  <c r="D510" i="26"/>
  <c r="E511" i="26" s="1"/>
  <c r="F511" i="26" s="1"/>
  <c r="E509" i="9"/>
  <c r="F509" i="9" s="1"/>
  <c r="G508" i="9"/>
  <c r="H508" i="9" s="1"/>
  <c r="K509" i="9"/>
  <c r="D509" i="9"/>
  <c r="G552" i="25"/>
  <c r="H552" i="25" s="1"/>
  <c r="E553" i="25"/>
  <c r="F553" i="25" s="1"/>
  <c r="D553" i="25" s="1"/>
  <c r="G550" i="24"/>
  <c r="E551" i="24"/>
  <c r="F551" i="24" s="1"/>
  <c r="D551" i="24" s="1"/>
  <c r="G550" i="23"/>
  <c r="E551" i="23"/>
  <c r="F551" i="23" s="1"/>
  <c r="D551" i="23" s="1"/>
  <c r="G550" i="19"/>
  <c r="E551" i="19"/>
  <c r="F551" i="19" s="1"/>
  <c r="D551" i="19" s="1"/>
  <c r="E534" i="13"/>
  <c r="F534" i="13" s="1"/>
  <c r="D534" i="13" s="1"/>
  <c r="G533" i="13"/>
  <c r="H533" i="13" s="1"/>
  <c r="E543" i="21"/>
  <c r="F543" i="21" s="1"/>
  <c r="D543" i="21" s="1"/>
  <c r="G542" i="21"/>
  <c r="H542" i="21"/>
  <c r="G542" i="15"/>
  <c r="E543" i="15"/>
  <c r="F543" i="15" s="1"/>
  <c r="D543" i="15" s="1"/>
  <c r="H542" i="15"/>
  <c r="G288" i="14"/>
  <c r="H288" i="14" s="1"/>
  <c r="E289" i="14"/>
  <c r="E536" i="17"/>
  <c r="F536" i="17" s="1"/>
  <c r="D536" i="17"/>
  <c r="G535" i="17"/>
  <c r="H535" i="17"/>
  <c r="E535" i="27"/>
  <c r="F535" i="27" s="1"/>
  <c r="D535" i="27" s="1"/>
  <c r="G534" i="27"/>
  <c r="H534" i="27" s="1"/>
  <c r="E525" i="10"/>
  <c r="F525" i="10" s="1"/>
  <c r="D525" i="10" s="1"/>
  <c r="K525" i="10"/>
  <c r="G524" i="10"/>
  <c r="H524" i="10" s="1"/>
  <c r="G533" i="18"/>
  <c r="H533" i="18" s="1"/>
  <c r="E534" i="18"/>
  <c r="F534" i="18" s="1"/>
  <c r="D534" i="18" s="1"/>
  <c r="G532" i="11"/>
  <c r="E533" i="11"/>
  <c r="F533" i="11" s="1"/>
  <c r="D533" i="11" s="1"/>
  <c r="H532" i="11"/>
  <c r="E533" i="8"/>
  <c r="F533" i="8" s="1"/>
  <c r="D533" i="8"/>
  <c r="G532" i="8"/>
  <c r="H532" i="8" s="1"/>
  <c r="E533" i="6"/>
  <c r="F533" i="6" s="1"/>
  <c r="D533" i="6"/>
  <c r="G532" i="6"/>
  <c r="H532" i="6" s="1"/>
  <c r="G532" i="5"/>
  <c r="H532" i="5" s="1"/>
  <c r="E533" i="5"/>
  <c r="F533" i="5" s="1"/>
  <c r="D533" i="5" s="1"/>
  <c r="E516" i="4"/>
  <c r="F516" i="4" s="1"/>
  <c r="D516" i="4" s="1"/>
  <c r="G515" i="4"/>
  <c r="H515" i="4" s="1"/>
  <c r="E495" i="7"/>
  <c r="F495" i="7" s="1"/>
  <c r="D495" i="7"/>
  <c r="G495" i="7" s="1"/>
  <c r="H494" i="7"/>
  <c r="G510" i="26" l="1"/>
  <c r="H510" i="26" s="1"/>
  <c r="E572" i="20"/>
  <c r="F572" i="20" s="1"/>
  <c r="D572" i="20" s="1"/>
  <c r="G571" i="20"/>
  <c r="H571" i="20"/>
  <c r="D511" i="26"/>
  <c r="E512" i="26" s="1"/>
  <c r="F512" i="26" s="1"/>
  <c r="E510" i="9"/>
  <c r="F510" i="9" s="1"/>
  <c r="K510" i="9"/>
  <c r="G509" i="9"/>
  <c r="H509" i="9" s="1"/>
  <c r="E554" i="25"/>
  <c r="F554" i="25" s="1"/>
  <c r="D554" i="25" s="1"/>
  <c r="G553" i="25"/>
  <c r="H553" i="25" s="1"/>
  <c r="E552" i="24"/>
  <c r="F552" i="24" s="1"/>
  <c r="D552" i="24" s="1"/>
  <c r="G551" i="24"/>
  <c r="H551" i="24" s="1"/>
  <c r="G551" i="23"/>
  <c r="H551" i="23" s="1"/>
  <c r="E552" i="23"/>
  <c r="F552" i="23" s="1"/>
  <c r="D552" i="23" s="1"/>
  <c r="E552" i="19"/>
  <c r="F552" i="19" s="1"/>
  <c r="D552" i="19" s="1"/>
  <c r="G551" i="19"/>
  <c r="H551" i="19" s="1"/>
  <c r="E535" i="13"/>
  <c r="F535" i="13" s="1"/>
  <c r="D535" i="13" s="1"/>
  <c r="G534" i="13"/>
  <c r="H534" i="13" s="1"/>
  <c r="E544" i="21"/>
  <c r="F544" i="21" s="1"/>
  <c r="D544" i="21" s="1"/>
  <c r="G543" i="21"/>
  <c r="H543" i="21" s="1"/>
  <c r="E544" i="15"/>
  <c r="F544" i="15" s="1"/>
  <c r="D544" i="15" s="1"/>
  <c r="G543" i="15"/>
  <c r="H543" i="15" s="1"/>
  <c r="F289" i="14"/>
  <c r="D289" i="14" s="1"/>
  <c r="G536" i="17"/>
  <c r="H536" i="17" s="1"/>
  <c r="E537" i="17"/>
  <c r="F537" i="17" s="1"/>
  <c r="D537" i="17" s="1"/>
  <c r="G535" i="27"/>
  <c r="H535" i="27" s="1"/>
  <c r="E536" i="27"/>
  <c r="F536" i="27" s="1"/>
  <c r="D536" i="27" s="1"/>
  <c r="K526" i="10"/>
  <c r="E526" i="10"/>
  <c r="F526" i="10" s="1"/>
  <c r="D526" i="10" s="1"/>
  <c r="G525" i="10"/>
  <c r="H525" i="10" s="1"/>
  <c r="E535" i="18"/>
  <c r="F535" i="18" s="1"/>
  <c r="D535" i="18" s="1"/>
  <c r="G534" i="18"/>
  <c r="H534" i="18" s="1"/>
  <c r="E534" i="11"/>
  <c r="F534" i="11" s="1"/>
  <c r="D534" i="11" s="1"/>
  <c r="G533" i="11"/>
  <c r="H533" i="11" s="1"/>
  <c r="G533" i="8"/>
  <c r="H533" i="8" s="1"/>
  <c r="E534" i="8"/>
  <c r="F534" i="8" s="1"/>
  <c r="D534" i="8" s="1"/>
  <c r="G533" i="6"/>
  <c r="H533" i="6" s="1"/>
  <c r="E534" i="6"/>
  <c r="F534" i="6" s="1"/>
  <c r="D534" i="6"/>
  <c r="G533" i="5"/>
  <c r="H533" i="5" s="1"/>
  <c r="E534" i="5"/>
  <c r="F534" i="5" s="1"/>
  <c r="D534" i="5"/>
  <c r="G516" i="4"/>
  <c r="H516" i="4" s="1"/>
  <c r="E517" i="4"/>
  <c r="F517" i="4" s="1"/>
  <c r="D517" i="4" s="1"/>
  <c r="E496" i="7"/>
  <c r="F496" i="7" s="1"/>
  <c r="D496" i="7" s="1"/>
  <c r="G496" i="7" s="1"/>
  <c r="H495" i="7"/>
  <c r="G511" i="26" l="1"/>
  <c r="H511" i="26" s="1"/>
  <c r="E573" i="20"/>
  <c r="F573" i="20" s="1"/>
  <c r="D573" i="20"/>
  <c r="G572" i="20"/>
  <c r="H572" i="20"/>
  <c r="D510" i="9"/>
  <c r="D512" i="26"/>
  <c r="G512" i="26" s="1"/>
  <c r="H512" i="26" s="1"/>
  <c r="G554" i="25"/>
  <c r="H554" i="25" s="1"/>
  <c r="E555" i="25"/>
  <c r="F555" i="25" s="1"/>
  <c r="D555" i="25" s="1"/>
  <c r="E553" i="24"/>
  <c r="F553" i="24" s="1"/>
  <c r="D553" i="24"/>
  <c r="G552" i="24"/>
  <c r="H552" i="24"/>
  <c r="E553" i="23"/>
  <c r="F553" i="23" s="1"/>
  <c r="D553" i="23" s="1"/>
  <c r="G552" i="23"/>
  <c r="H552" i="23"/>
  <c r="E553" i="19"/>
  <c r="F553" i="19" s="1"/>
  <c r="D553" i="19" s="1"/>
  <c r="G552" i="19"/>
  <c r="H552" i="19" s="1"/>
  <c r="G535" i="13"/>
  <c r="H535" i="13" s="1"/>
  <c r="E536" i="13"/>
  <c r="F536" i="13" s="1"/>
  <c r="D536" i="13" s="1"/>
  <c r="G544" i="21"/>
  <c r="H544" i="21" s="1"/>
  <c r="E545" i="21"/>
  <c r="F545" i="21" s="1"/>
  <c r="D545" i="21" s="1"/>
  <c r="E545" i="15"/>
  <c r="F545" i="15" s="1"/>
  <c r="D545" i="15" s="1"/>
  <c r="G544" i="15"/>
  <c r="H544" i="15" s="1"/>
  <c r="G289" i="14"/>
  <c r="H289" i="14" s="1"/>
  <c r="E290" i="14"/>
  <c r="G537" i="17"/>
  <c r="E538" i="17"/>
  <c r="F538" i="17" s="1"/>
  <c r="D538" i="17" s="1"/>
  <c r="H537" i="17"/>
  <c r="G536" i="27"/>
  <c r="H536" i="27" s="1"/>
  <c r="E537" i="27"/>
  <c r="F537" i="27" s="1"/>
  <c r="D537" i="27" s="1"/>
  <c r="G526" i="10"/>
  <c r="E527" i="10"/>
  <c r="F527" i="10" s="1"/>
  <c r="K527" i="10"/>
  <c r="H526" i="10"/>
  <c r="E536" i="18"/>
  <c r="F536" i="18" s="1"/>
  <c r="D536" i="18" s="1"/>
  <c r="G535" i="18"/>
  <c r="H535" i="18" s="1"/>
  <c r="E535" i="11"/>
  <c r="F535" i="11" s="1"/>
  <c r="D535" i="11" s="1"/>
  <c r="G534" i="11"/>
  <c r="H534" i="11" s="1"/>
  <c r="G534" i="8"/>
  <c r="E535" i="8"/>
  <c r="F535" i="8" s="1"/>
  <c r="D535" i="8"/>
  <c r="H534" i="8"/>
  <c r="E535" i="6"/>
  <c r="F535" i="6" s="1"/>
  <c r="D535" i="6" s="1"/>
  <c r="G534" i="6"/>
  <c r="H534" i="6" s="1"/>
  <c r="E535" i="5"/>
  <c r="F535" i="5" s="1"/>
  <c r="D535" i="5" s="1"/>
  <c r="G534" i="5"/>
  <c r="H534" i="5" s="1"/>
  <c r="G517" i="4"/>
  <c r="H517" i="4" s="1"/>
  <c r="E518" i="4"/>
  <c r="F518" i="4" s="1"/>
  <c r="D518" i="4"/>
  <c r="E497" i="7"/>
  <c r="F497" i="7" s="1"/>
  <c r="D497" i="7" s="1"/>
  <c r="G497" i="7" s="1"/>
  <c r="H496" i="7"/>
  <c r="G573" i="20" l="1"/>
  <c r="E574" i="20"/>
  <c r="F574" i="20" s="1"/>
  <c r="D574" i="20" s="1"/>
  <c r="H573" i="20"/>
  <c r="G510" i="9"/>
  <c r="H510" i="9" s="1"/>
  <c r="E511" i="9"/>
  <c r="F511" i="9" s="1"/>
  <c r="K511" i="9"/>
  <c r="D511" i="9"/>
  <c r="E513" i="26"/>
  <c r="F513" i="26" s="1"/>
  <c r="E556" i="25"/>
  <c r="F556" i="25" s="1"/>
  <c r="G555" i="25"/>
  <c r="D556" i="25"/>
  <c r="H555" i="25"/>
  <c r="G553" i="24"/>
  <c r="E554" i="24"/>
  <c r="F554" i="24" s="1"/>
  <c r="D554" i="24" s="1"/>
  <c r="H553" i="24"/>
  <c r="G553" i="23"/>
  <c r="H553" i="23" s="1"/>
  <c r="E554" i="23"/>
  <c r="F554" i="23" s="1"/>
  <c r="D554" i="23" s="1"/>
  <c r="E554" i="19"/>
  <c r="F554" i="19" s="1"/>
  <c r="D554" i="19" s="1"/>
  <c r="G553" i="19"/>
  <c r="H553" i="19" s="1"/>
  <c r="E537" i="13"/>
  <c r="F537" i="13" s="1"/>
  <c r="D537" i="13" s="1"/>
  <c r="G536" i="13"/>
  <c r="H536" i="13" s="1"/>
  <c r="G545" i="21"/>
  <c r="H545" i="21" s="1"/>
  <c r="E546" i="21"/>
  <c r="F546" i="21" s="1"/>
  <c r="D546" i="21" s="1"/>
  <c r="G545" i="15"/>
  <c r="H545" i="15" s="1"/>
  <c r="E546" i="15"/>
  <c r="F546" i="15" s="1"/>
  <c r="D546" i="15" s="1"/>
  <c r="F290" i="14"/>
  <c r="D290" i="14" s="1"/>
  <c r="G538" i="17"/>
  <c r="E539" i="17"/>
  <c r="F539" i="17" s="1"/>
  <c r="D539" i="17" s="1"/>
  <c r="H538" i="17"/>
  <c r="E538" i="27"/>
  <c r="F538" i="27" s="1"/>
  <c r="D538" i="27" s="1"/>
  <c r="G537" i="27"/>
  <c r="H537" i="27" s="1"/>
  <c r="D527" i="10"/>
  <c r="G536" i="18"/>
  <c r="H536" i="18" s="1"/>
  <c r="E537" i="18"/>
  <c r="F537" i="18" s="1"/>
  <c r="D537" i="18" s="1"/>
  <c r="G535" i="11"/>
  <c r="H535" i="11" s="1"/>
  <c r="E536" i="11"/>
  <c r="F536" i="11" s="1"/>
  <c r="D536" i="11"/>
  <c r="E536" i="8"/>
  <c r="F536" i="8" s="1"/>
  <c r="D536" i="8"/>
  <c r="G535" i="8"/>
  <c r="H535" i="8" s="1"/>
  <c r="E536" i="6"/>
  <c r="F536" i="6" s="1"/>
  <c r="G535" i="6"/>
  <c r="H535" i="6" s="1"/>
  <c r="D536" i="6"/>
  <c r="E536" i="5"/>
  <c r="F536" i="5" s="1"/>
  <c r="D536" i="5" s="1"/>
  <c r="G535" i="5"/>
  <c r="H535" i="5" s="1"/>
  <c r="E519" i="4"/>
  <c r="F519" i="4" s="1"/>
  <c r="D519" i="4" s="1"/>
  <c r="G518" i="4"/>
  <c r="H518" i="4" s="1"/>
  <c r="H497" i="7"/>
  <c r="E498" i="7"/>
  <c r="F498" i="7" s="1"/>
  <c r="D498" i="7" s="1"/>
  <c r="G498" i="7" s="1"/>
  <c r="G574" i="20" l="1"/>
  <c r="E575" i="20"/>
  <c r="F575" i="20" s="1"/>
  <c r="D575" i="20" s="1"/>
  <c r="H574" i="20"/>
  <c r="D513" i="26"/>
  <c r="G513" i="26" s="1"/>
  <c r="H513" i="26" s="1"/>
  <c r="K512" i="9"/>
  <c r="G511" i="9"/>
  <c r="H511" i="9" s="1"/>
  <c r="E512" i="9"/>
  <c r="F512" i="9" s="1"/>
  <c r="D512" i="9" s="1"/>
  <c r="E557" i="25"/>
  <c r="F557" i="25" s="1"/>
  <c r="D557" i="25" s="1"/>
  <c r="G556" i="25"/>
  <c r="H556" i="25"/>
  <c r="E555" i="24"/>
  <c r="F555" i="24" s="1"/>
  <c r="D555" i="24" s="1"/>
  <c r="G554" i="24"/>
  <c r="H554" i="24"/>
  <c r="E555" i="23"/>
  <c r="F555" i="23" s="1"/>
  <c r="D555" i="23" s="1"/>
  <c r="G554" i="23"/>
  <c r="H554" i="23"/>
  <c r="E555" i="19"/>
  <c r="F555" i="19" s="1"/>
  <c r="D555" i="19" s="1"/>
  <c r="G554" i="19"/>
  <c r="H554" i="19" s="1"/>
  <c r="E538" i="13"/>
  <c r="F538" i="13" s="1"/>
  <c r="D538" i="13" s="1"/>
  <c r="G537" i="13"/>
  <c r="H537" i="13" s="1"/>
  <c r="E547" i="21"/>
  <c r="F547" i="21" s="1"/>
  <c r="D547" i="21" s="1"/>
  <c r="G546" i="21"/>
  <c r="H546" i="21"/>
  <c r="G546" i="15"/>
  <c r="H546" i="15" s="1"/>
  <c r="E547" i="15"/>
  <c r="F547" i="15" s="1"/>
  <c r="D547" i="15" s="1"/>
  <c r="G290" i="14"/>
  <c r="H290" i="14" s="1"/>
  <c r="E291" i="14"/>
  <c r="E540" i="17"/>
  <c r="F540" i="17" s="1"/>
  <c r="D540" i="17"/>
  <c r="G539" i="17"/>
  <c r="H539" i="17"/>
  <c r="E539" i="27"/>
  <c r="F539" i="27" s="1"/>
  <c r="D539" i="27" s="1"/>
  <c r="G538" i="27"/>
  <c r="H538" i="27" s="1"/>
  <c r="K528" i="10"/>
  <c r="G527" i="10"/>
  <c r="H527" i="10" s="1"/>
  <c r="E528" i="10"/>
  <c r="F528" i="10" s="1"/>
  <c r="D528" i="10" s="1"/>
  <c r="G537" i="18"/>
  <c r="H537" i="18" s="1"/>
  <c r="E538" i="18"/>
  <c r="F538" i="18" s="1"/>
  <c r="D538" i="18" s="1"/>
  <c r="G536" i="11"/>
  <c r="H536" i="11" s="1"/>
  <c r="E537" i="11"/>
  <c r="F537" i="11" s="1"/>
  <c r="D537" i="11" s="1"/>
  <c r="E537" i="8"/>
  <c r="F537" i="8" s="1"/>
  <c r="D537" i="8" s="1"/>
  <c r="G536" i="8"/>
  <c r="H536" i="8" s="1"/>
  <c r="G536" i="6"/>
  <c r="H536" i="6" s="1"/>
  <c r="E537" i="6"/>
  <c r="F537" i="6" s="1"/>
  <c r="D537" i="6" s="1"/>
  <c r="G536" i="5"/>
  <c r="H536" i="5" s="1"/>
  <c r="E537" i="5"/>
  <c r="F537" i="5" s="1"/>
  <c r="D537" i="5" s="1"/>
  <c r="H519" i="4"/>
  <c r="E520" i="4"/>
  <c r="F520" i="4" s="1"/>
  <c r="G519" i="4"/>
  <c r="D520" i="4"/>
  <c r="E499" i="7"/>
  <c r="F499" i="7" s="1"/>
  <c r="D499" i="7" s="1"/>
  <c r="G499" i="7" s="1"/>
  <c r="H498" i="7"/>
  <c r="E514" i="26" l="1"/>
  <c r="F514" i="26" s="1"/>
  <c r="D514" i="26" s="1"/>
  <c r="E515" i="26" s="1"/>
  <c r="F515" i="26" s="1"/>
  <c r="E576" i="20"/>
  <c r="F576" i="20" s="1"/>
  <c r="D576" i="20"/>
  <c r="G575" i="20"/>
  <c r="H575" i="20"/>
  <c r="K513" i="9"/>
  <c r="G512" i="9"/>
  <c r="H512" i="9" s="1"/>
  <c r="E513" i="9"/>
  <c r="F513" i="9" s="1"/>
  <c r="D513" i="9"/>
  <c r="E558" i="25"/>
  <c r="F558" i="25" s="1"/>
  <c r="D558" i="25" s="1"/>
  <c r="G557" i="25"/>
  <c r="H557" i="25"/>
  <c r="E556" i="24"/>
  <c r="F556" i="24" s="1"/>
  <c r="D556" i="24" s="1"/>
  <c r="G555" i="24"/>
  <c r="H555" i="24" s="1"/>
  <c r="E556" i="23"/>
  <c r="F556" i="23" s="1"/>
  <c r="D556" i="23" s="1"/>
  <c r="G555" i="23"/>
  <c r="H555" i="23" s="1"/>
  <c r="G555" i="19"/>
  <c r="H555" i="19" s="1"/>
  <c r="E556" i="19"/>
  <c r="F556" i="19" s="1"/>
  <c r="D556" i="19" s="1"/>
  <c r="G538" i="13"/>
  <c r="H538" i="13" s="1"/>
  <c r="E539" i="13"/>
  <c r="F539" i="13" s="1"/>
  <c r="D539" i="13" s="1"/>
  <c r="E548" i="21"/>
  <c r="F548" i="21" s="1"/>
  <c r="D548" i="21" s="1"/>
  <c r="G547" i="21"/>
  <c r="H547" i="21" s="1"/>
  <c r="E548" i="15"/>
  <c r="F548" i="15" s="1"/>
  <c r="D548" i="15" s="1"/>
  <c r="G547" i="15"/>
  <c r="H547" i="15" s="1"/>
  <c r="F291" i="14"/>
  <c r="D291" i="14" s="1"/>
  <c r="G540" i="17"/>
  <c r="E541" i="17"/>
  <c r="F541" i="17" s="1"/>
  <c r="D541" i="17" s="1"/>
  <c r="H540" i="17"/>
  <c r="G539" i="27"/>
  <c r="H539" i="27" s="1"/>
  <c r="E540" i="27"/>
  <c r="F540" i="27" s="1"/>
  <c r="D540" i="27" s="1"/>
  <c r="E529" i="10"/>
  <c r="F529" i="10" s="1"/>
  <c r="G528" i="10"/>
  <c r="H528" i="10" s="1"/>
  <c r="K529" i="10"/>
  <c r="E539" i="18"/>
  <c r="F539" i="18" s="1"/>
  <c r="D539" i="18" s="1"/>
  <c r="G538" i="18"/>
  <c r="H538" i="18" s="1"/>
  <c r="E538" i="11"/>
  <c r="F538" i="11" s="1"/>
  <c r="D538" i="11" s="1"/>
  <c r="G537" i="11"/>
  <c r="H537" i="11"/>
  <c r="G537" i="8"/>
  <c r="H537" i="8" s="1"/>
  <c r="E538" i="8"/>
  <c r="F538" i="8" s="1"/>
  <c r="D538" i="8" s="1"/>
  <c r="G537" i="6"/>
  <c r="E538" i="6"/>
  <c r="F538" i="6" s="1"/>
  <c r="D538" i="6"/>
  <c r="H537" i="6"/>
  <c r="G537" i="5"/>
  <c r="H537" i="5" s="1"/>
  <c r="E538" i="5"/>
  <c r="F538" i="5" s="1"/>
  <c r="D538" i="5" s="1"/>
  <c r="E521" i="4"/>
  <c r="F521" i="4" s="1"/>
  <c r="D521" i="4" s="1"/>
  <c r="G520" i="4"/>
  <c r="H520" i="4" s="1"/>
  <c r="H499" i="7"/>
  <c r="E500" i="7"/>
  <c r="F500" i="7" s="1"/>
  <c r="D500" i="7" s="1"/>
  <c r="G500" i="7" s="1"/>
  <c r="G514" i="26" l="1"/>
  <c r="H514" i="26" s="1"/>
  <c r="D515" i="26"/>
  <c r="G515" i="26" s="1"/>
  <c r="H515" i="26" s="1"/>
  <c r="E577" i="20"/>
  <c r="F577" i="20" s="1"/>
  <c r="D577" i="20"/>
  <c r="G576" i="20"/>
  <c r="H576" i="20"/>
  <c r="K514" i="9"/>
  <c r="G513" i="9"/>
  <c r="H513" i="9" s="1"/>
  <c r="E514" i="9"/>
  <c r="F514" i="9" s="1"/>
  <c r="D514" i="9"/>
  <c r="G558" i="25"/>
  <c r="E559" i="25"/>
  <c r="F559" i="25" s="1"/>
  <c r="D559" i="25" s="1"/>
  <c r="H558" i="25"/>
  <c r="G556" i="24"/>
  <c r="H556" i="24" s="1"/>
  <c r="E557" i="24"/>
  <c r="F557" i="24" s="1"/>
  <c r="D557" i="24" s="1"/>
  <c r="G556" i="23"/>
  <c r="H556" i="23" s="1"/>
  <c r="E557" i="23"/>
  <c r="F557" i="23" s="1"/>
  <c r="D557" i="23" s="1"/>
  <c r="E557" i="19"/>
  <c r="F557" i="19" s="1"/>
  <c r="D557" i="19" s="1"/>
  <c r="G556" i="19"/>
  <c r="H556" i="19"/>
  <c r="E540" i="13"/>
  <c r="F540" i="13" s="1"/>
  <c r="D540" i="13" s="1"/>
  <c r="G539" i="13"/>
  <c r="H539" i="13"/>
  <c r="G548" i="21"/>
  <c r="H548" i="21" s="1"/>
  <c r="E549" i="21"/>
  <c r="F549" i="21" s="1"/>
  <c r="D549" i="21" s="1"/>
  <c r="G549" i="21" s="1"/>
  <c r="E549" i="15"/>
  <c r="F549" i="15" s="1"/>
  <c r="D549" i="15" s="1"/>
  <c r="G549" i="15" s="1"/>
  <c r="G548" i="15"/>
  <c r="H548" i="15" s="1"/>
  <c r="G291" i="14"/>
  <c r="H291" i="14" s="1"/>
  <c r="E292" i="14"/>
  <c r="G541" i="17"/>
  <c r="E542" i="17"/>
  <c r="F542" i="17" s="1"/>
  <c r="D542" i="17" s="1"/>
  <c r="H541" i="17"/>
  <c r="G540" i="27"/>
  <c r="H540" i="27" s="1"/>
  <c r="E541" i="27"/>
  <c r="F541" i="27" s="1"/>
  <c r="D541" i="27" s="1"/>
  <c r="D529" i="10"/>
  <c r="E540" i="18"/>
  <c r="F540" i="18" s="1"/>
  <c r="D540" i="18" s="1"/>
  <c r="G539" i="18"/>
  <c r="H539" i="18" s="1"/>
  <c r="E539" i="11"/>
  <c r="F539" i="11" s="1"/>
  <c r="D539" i="11"/>
  <c r="G538" i="11"/>
  <c r="H538" i="11"/>
  <c r="G538" i="8"/>
  <c r="E539" i="8"/>
  <c r="F539" i="8" s="1"/>
  <c r="D539" i="8" s="1"/>
  <c r="H538" i="8"/>
  <c r="G538" i="6"/>
  <c r="H538" i="6" s="1"/>
  <c r="E539" i="6"/>
  <c r="F539" i="6" s="1"/>
  <c r="D539" i="6" s="1"/>
  <c r="E539" i="5"/>
  <c r="F539" i="5" s="1"/>
  <c r="D539" i="5" s="1"/>
  <c r="G538" i="5"/>
  <c r="H538" i="5" s="1"/>
  <c r="G521" i="4"/>
  <c r="H521" i="4" s="1"/>
  <c r="E522" i="4"/>
  <c r="F522" i="4" s="1"/>
  <c r="D522" i="4" s="1"/>
  <c r="E501" i="7"/>
  <c r="F501" i="7" s="1"/>
  <c r="D501" i="7" s="1"/>
  <c r="G501" i="7" s="1"/>
  <c r="H500" i="7"/>
  <c r="E516" i="26" l="1"/>
  <c r="F516" i="26" s="1"/>
  <c r="D516" i="26" s="1"/>
  <c r="E517" i="26" s="1"/>
  <c r="F517" i="26" s="1"/>
  <c r="G577" i="20"/>
  <c r="E578" i="20"/>
  <c r="F578" i="20" s="1"/>
  <c r="D578" i="20" s="1"/>
  <c r="H577" i="20"/>
  <c r="K515" i="9"/>
  <c r="G514" i="9"/>
  <c r="H514" i="9" s="1"/>
  <c r="E515" i="9"/>
  <c r="F515" i="9" s="1"/>
  <c r="D515" i="9" s="1"/>
  <c r="D517" i="26"/>
  <c r="G516" i="26"/>
  <c r="H516" i="26" s="1"/>
  <c r="E560" i="25"/>
  <c r="F560" i="25" s="1"/>
  <c r="D560" i="25" s="1"/>
  <c r="G559" i="25"/>
  <c r="H559" i="25" s="1"/>
  <c r="E558" i="24"/>
  <c r="F558" i="24" s="1"/>
  <c r="D558" i="24" s="1"/>
  <c r="G557" i="24"/>
  <c r="H557" i="24" s="1"/>
  <c r="E558" i="23"/>
  <c r="F558" i="23" s="1"/>
  <c r="D558" i="23" s="1"/>
  <c r="G557" i="23"/>
  <c r="H557" i="23" s="1"/>
  <c r="E558" i="19"/>
  <c r="F558" i="19" s="1"/>
  <c r="D558" i="19" s="1"/>
  <c r="G557" i="19"/>
  <c r="H557" i="19"/>
  <c r="E541" i="13"/>
  <c r="F541" i="13" s="1"/>
  <c r="D541" i="13" s="1"/>
  <c r="G540" i="13"/>
  <c r="H540" i="13" s="1"/>
  <c r="H549" i="21"/>
  <c r="H549" i="15"/>
  <c r="F292" i="14"/>
  <c r="D292" i="14" s="1"/>
  <c r="G542" i="17"/>
  <c r="E543" i="17"/>
  <c r="F543" i="17" s="1"/>
  <c r="D543" i="17" s="1"/>
  <c r="H542" i="17"/>
  <c r="E542" i="27"/>
  <c r="F542" i="27" s="1"/>
  <c r="D542" i="27" s="1"/>
  <c r="G541" i="27"/>
  <c r="H541" i="27" s="1"/>
  <c r="E530" i="10"/>
  <c r="F530" i="10" s="1"/>
  <c r="G529" i="10"/>
  <c r="H529" i="10" s="1"/>
  <c r="K530" i="10"/>
  <c r="G540" i="18"/>
  <c r="H540" i="18" s="1"/>
  <c r="E541" i="18"/>
  <c r="F541" i="18" s="1"/>
  <c r="D541" i="18" s="1"/>
  <c r="G539" i="11"/>
  <c r="H539" i="11" s="1"/>
  <c r="E540" i="11"/>
  <c r="F540" i="11" s="1"/>
  <c r="D540" i="11" s="1"/>
  <c r="E540" i="8"/>
  <c r="F540" i="8" s="1"/>
  <c r="D540" i="8"/>
  <c r="G539" i="8"/>
  <c r="H539" i="8"/>
  <c r="E540" i="6"/>
  <c r="F540" i="6" s="1"/>
  <c r="G539" i="6"/>
  <c r="D540" i="6"/>
  <c r="H539" i="6"/>
  <c r="E540" i="5"/>
  <c r="F540" i="5" s="1"/>
  <c r="D540" i="5" s="1"/>
  <c r="G539" i="5"/>
  <c r="H539" i="5" s="1"/>
  <c r="G522" i="4"/>
  <c r="H522" i="4" s="1"/>
  <c r="E523" i="4"/>
  <c r="F523" i="4" s="1"/>
  <c r="D523" i="4" s="1"/>
  <c r="H501" i="7"/>
  <c r="E502" i="7"/>
  <c r="F502" i="7" s="1"/>
  <c r="D502" i="7" s="1"/>
  <c r="G502" i="7" s="1"/>
  <c r="G578" i="20" l="1"/>
  <c r="E579" i="20"/>
  <c r="F579" i="20" s="1"/>
  <c r="D579" i="20" s="1"/>
  <c r="H578" i="20"/>
  <c r="G517" i="26"/>
  <c r="H517" i="26" s="1"/>
  <c r="E518" i="26"/>
  <c r="F518" i="26" s="1"/>
  <c r="D518" i="26" s="1"/>
  <c r="E519" i="26" s="1"/>
  <c r="F519" i="26" s="1"/>
  <c r="E516" i="9"/>
  <c r="F516" i="9" s="1"/>
  <c r="K516" i="9"/>
  <c r="G515" i="9"/>
  <c r="H515" i="9" s="1"/>
  <c r="D516" i="9"/>
  <c r="G560" i="25"/>
  <c r="H560" i="25" s="1"/>
  <c r="E561" i="25"/>
  <c r="F561" i="25" s="1"/>
  <c r="D561" i="25" s="1"/>
  <c r="G558" i="24"/>
  <c r="H558" i="24" s="1"/>
  <c r="E559" i="24"/>
  <c r="F559" i="24" s="1"/>
  <c r="D559" i="24" s="1"/>
  <c r="E559" i="23"/>
  <c r="F559" i="23" s="1"/>
  <c r="D559" i="23" s="1"/>
  <c r="G558" i="23"/>
  <c r="H558" i="23"/>
  <c r="G558" i="19"/>
  <c r="H558" i="19" s="1"/>
  <c r="E559" i="19"/>
  <c r="F559" i="19" s="1"/>
  <c r="D559" i="19" s="1"/>
  <c r="E542" i="13"/>
  <c r="F542" i="13" s="1"/>
  <c r="D542" i="13" s="1"/>
  <c r="G541" i="13"/>
  <c r="H541" i="13" s="1"/>
  <c r="G292" i="14"/>
  <c r="H292" i="14" s="1"/>
  <c r="E293" i="14"/>
  <c r="E544" i="17"/>
  <c r="F544" i="17" s="1"/>
  <c r="D544" i="17"/>
  <c r="G543" i="17"/>
  <c r="H543" i="17"/>
  <c r="E543" i="27"/>
  <c r="F543" i="27" s="1"/>
  <c r="D543" i="27" s="1"/>
  <c r="G542" i="27"/>
  <c r="H542" i="27" s="1"/>
  <c r="D530" i="10"/>
  <c r="G541" i="18"/>
  <c r="H541" i="18" s="1"/>
  <c r="E542" i="18"/>
  <c r="F542" i="18" s="1"/>
  <c r="D542" i="18" s="1"/>
  <c r="G540" i="11"/>
  <c r="E541" i="11"/>
  <c r="F541" i="11" s="1"/>
  <c r="D541" i="11" s="1"/>
  <c r="H540" i="11"/>
  <c r="E541" i="8"/>
  <c r="F541" i="8" s="1"/>
  <c r="D541" i="8" s="1"/>
  <c r="G540" i="8"/>
  <c r="H540" i="8" s="1"/>
  <c r="H540" i="6"/>
  <c r="E541" i="6"/>
  <c r="F541" i="6" s="1"/>
  <c r="D541" i="6"/>
  <c r="G540" i="6"/>
  <c r="G540" i="5"/>
  <c r="H540" i="5" s="1"/>
  <c r="E541" i="5"/>
  <c r="F541" i="5" s="1"/>
  <c r="D541" i="5"/>
  <c r="E524" i="4"/>
  <c r="F524" i="4" s="1"/>
  <c r="D524" i="4"/>
  <c r="G523" i="4"/>
  <c r="H523" i="4"/>
  <c r="E503" i="7"/>
  <c r="F503" i="7" s="1"/>
  <c r="D503" i="7"/>
  <c r="G503" i="7" s="1"/>
  <c r="H502" i="7"/>
  <c r="E580" i="20" l="1"/>
  <c r="F580" i="20" s="1"/>
  <c r="D580" i="20"/>
  <c r="G579" i="20"/>
  <c r="H579" i="20"/>
  <c r="G518" i="26"/>
  <c r="H518" i="26" s="1"/>
  <c r="D519" i="26"/>
  <c r="G519" i="26" s="1"/>
  <c r="H519" i="26" s="1"/>
  <c r="G516" i="9"/>
  <c r="H516" i="9" s="1"/>
  <c r="E517" i="9"/>
  <c r="F517" i="9" s="1"/>
  <c r="K517" i="9"/>
  <c r="D517" i="9" s="1"/>
  <c r="E562" i="25"/>
  <c r="F562" i="25" s="1"/>
  <c r="D562" i="25" s="1"/>
  <c r="G561" i="25"/>
  <c r="H561" i="25" s="1"/>
  <c r="E560" i="24"/>
  <c r="F560" i="24" s="1"/>
  <c r="D560" i="24"/>
  <c r="G559" i="24"/>
  <c r="H559" i="24" s="1"/>
  <c r="G559" i="23"/>
  <c r="E560" i="23"/>
  <c r="F560" i="23" s="1"/>
  <c r="D560" i="23" s="1"/>
  <c r="H559" i="23"/>
  <c r="G559" i="19"/>
  <c r="E560" i="19"/>
  <c r="F560" i="19" s="1"/>
  <c r="D560" i="19" s="1"/>
  <c r="H559" i="19"/>
  <c r="E543" i="13"/>
  <c r="F543" i="13" s="1"/>
  <c r="D543" i="13" s="1"/>
  <c r="G542" i="13"/>
  <c r="H542" i="13" s="1"/>
  <c r="F293" i="14"/>
  <c r="D293" i="14" s="1"/>
  <c r="G544" i="17"/>
  <c r="E545" i="17"/>
  <c r="F545" i="17" s="1"/>
  <c r="D545" i="17" s="1"/>
  <c r="H544" i="17"/>
  <c r="G543" i="27"/>
  <c r="H543" i="27" s="1"/>
  <c r="E544" i="27"/>
  <c r="F544" i="27" s="1"/>
  <c r="D544" i="27" s="1"/>
  <c r="E531" i="10"/>
  <c r="F531" i="10" s="1"/>
  <c r="K531" i="10"/>
  <c r="G530" i="10"/>
  <c r="H530" i="10" s="1"/>
  <c r="E543" i="18"/>
  <c r="F543" i="18" s="1"/>
  <c r="D543" i="18" s="1"/>
  <c r="G542" i="18"/>
  <c r="H542" i="18" s="1"/>
  <c r="E542" i="11"/>
  <c r="F542" i="11" s="1"/>
  <c r="D542" i="11"/>
  <c r="G541" i="11"/>
  <c r="H541" i="11" s="1"/>
  <c r="G541" i="8"/>
  <c r="H541" i="8" s="1"/>
  <c r="E542" i="8"/>
  <c r="F542" i="8" s="1"/>
  <c r="D542" i="8" s="1"/>
  <c r="G541" i="6"/>
  <c r="H541" i="6" s="1"/>
  <c r="E542" i="6"/>
  <c r="F542" i="6" s="1"/>
  <c r="D542" i="6"/>
  <c r="G541" i="5"/>
  <c r="H541" i="5" s="1"/>
  <c r="E542" i="5"/>
  <c r="F542" i="5" s="1"/>
  <c r="D542" i="5"/>
  <c r="E525" i="4"/>
  <c r="F525" i="4" s="1"/>
  <c r="D525" i="4"/>
  <c r="G524" i="4"/>
  <c r="H524" i="4"/>
  <c r="E504" i="7"/>
  <c r="F504" i="7" s="1"/>
  <c r="D504" i="7" s="1"/>
  <c r="G504" i="7" s="1"/>
  <c r="H503" i="7"/>
  <c r="E581" i="20" l="1"/>
  <c r="F581" i="20" s="1"/>
  <c r="D581" i="20" s="1"/>
  <c r="G580" i="20"/>
  <c r="H580" i="20" s="1"/>
  <c r="E518" i="9"/>
  <c r="F518" i="9" s="1"/>
  <c r="G517" i="9"/>
  <c r="H517" i="9" s="1"/>
  <c r="K518" i="9"/>
  <c r="E520" i="26"/>
  <c r="F520" i="26" s="1"/>
  <c r="G562" i="25"/>
  <c r="H562" i="25" s="1"/>
  <c r="E563" i="25"/>
  <c r="F563" i="25" s="1"/>
  <c r="D563" i="25" s="1"/>
  <c r="E561" i="24"/>
  <c r="F561" i="24" s="1"/>
  <c r="D561" i="24"/>
  <c r="G560" i="24"/>
  <c r="H560" i="24" s="1"/>
  <c r="E561" i="23"/>
  <c r="F561" i="23" s="1"/>
  <c r="D561" i="23" s="1"/>
  <c r="G560" i="23"/>
  <c r="H560" i="23" s="1"/>
  <c r="E561" i="19"/>
  <c r="F561" i="19" s="1"/>
  <c r="D561" i="19" s="1"/>
  <c r="G560" i="19"/>
  <c r="H560" i="19" s="1"/>
  <c r="G543" i="13"/>
  <c r="H543" i="13" s="1"/>
  <c r="E544" i="13"/>
  <c r="F544" i="13" s="1"/>
  <c r="D544" i="13" s="1"/>
  <c r="G293" i="14"/>
  <c r="H293" i="14" s="1"/>
  <c r="E294" i="14"/>
  <c r="F294" i="14" s="1"/>
  <c r="D294" i="14"/>
  <c r="G545" i="17"/>
  <c r="E546" i="17"/>
  <c r="F546" i="17" s="1"/>
  <c r="D546" i="17" s="1"/>
  <c r="H545" i="17"/>
  <c r="G544" i="27"/>
  <c r="H544" i="27" s="1"/>
  <c r="E545" i="27"/>
  <c r="F545" i="27" s="1"/>
  <c r="D545" i="27" s="1"/>
  <c r="D531" i="10"/>
  <c r="E544" i="18"/>
  <c r="F544" i="18" s="1"/>
  <c r="D544" i="18" s="1"/>
  <c r="G543" i="18"/>
  <c r="H543" i="18" s="1"/>
  <c r="E543" i="11"/>
  <c r="F543" i="11" s="1"/>
  <c r="D543" i="11" s="1"/>
  <c r="G542" i="11"/>
  <c r="H542" i="11" s="1"/>
  <c r="G542" i="8"/>
  <c r="H542" i="8" s="1"/>
  <c r="E543" i="8"/>
  <c r="F543" i="8" s="1"/>
  <c r="D543" i="8"/>
  <c r="E543" i="6"/>
  <c r="F543" i="6" s="1"/>
  <c r="G542" i="6"/>
  <c r="H542" i="6" s="1"/>
  <c r="D543" i="6"/>
  <c r="E543" i="5"/>
  <c r="F543" i="5" s="1"/>
  <c r="D543" i="5" s="1"/>
  <c r="G542" i="5"/>
  <c r="H542" i="5" s="1"/>
  <c r="G525" i="4"/>
  <c r="E526" i="4"/>
  <c r="F526" i="4" s="1"/>
  <c r="D526" i="4" s="1"/>
  <c r="H525" i="4"/>
  <c r="E505" i="7"/>
  <c r="F505" i="7" s="1"/>
  <c r="D505" i="7" s="1"/>
  <c r="G505" i="7" s="1"/>
  <c r="H504" i="7"/>
  <c r="G581" i="20" l="1"/>
  <c r="E582" i="20"/>
  <c r="F582" i="20" s="1"/>
  <c r="D582" i="20" s="1"/>
  <c r="H581" i="20"/>
  <c r="D518" i="9"/>
  <c r="D520" i="26"/>
  <c r="E564" i="25"/>
  <c r="F564" i="25" s="1"/>
  <c r="G563" i="25"/>
  <c r="D564" i="25"/>
  <c r="H563" i="25"/>
  <c r="G561" i="24"/>
  <c r="H561" i="24" s="1"/>
  <c r="E562" i="24"/>
  <c r="F562" i="24" s="1"/>
  <c r="D562" i="24" s="1"/>
  <c r="G561" i="23"/>
  <c r="H561" i="23" s="1"/>
  <c r="E562" i="23"/>
  <c r="F562" i="23" s="1"/>
  <c r="D562" i="23" s="1"/>
  <c r="E562" i="19"/>
  <c r="F562" i="19" s="1"/>
  <c r="D562" i="19" s="1"/>
  <c r="G561" i="19"/>
  <c r="H561" i="19" s="1"/>
  <c r="E545" i="13"/>
  <c r="F545" i="13" s="1"/>
  <c r="D545" i="13" s="1"/>
  <c r="G544" i="13"/>
  <c r="H544" i="13"/>
  <c r="G294" i="14"/>
  <c r="E295" i="14"/>
  <c r="H294" i="14"/>
  <c r="G546" i="17"/>
  <c r="E547" i="17"/>
  <c r="F547" i="17" s="1"/>
  <c r="D547" i="17" s="1"/>
  <c r="H546" i="17"/>
  <c r="E546" i="27"/>
  <c r="F546" i="27" s="1"/>
  <c r="D546" i="27" s="1"/>
  <c r="G545" i="27"/>
  <c r="H545" i="27" s="1"/>
  <c r="G531" i="10"/>
  <c r="H531" i="10" s="1"/>
  <c r="E532" i="10"/>
  <c r="F532" i="10" s="1"/>
  <c r="K532" i="10"/>
  <c r="G544" i="18"/>
  <c r="H544" i="18" s="1"/>
  <c r="E545" i="18"/>
  <c r="F545" i="18" s="1"/>
  <c r="D545" i="18" s="1"/>
  <c r="G543" i="11"/>
  <c r="H543" i="11" s="1"/>
  <c r="E544" i="11"/>
  <c r="F544" i="11" s="1"/>
  <c r="D544" i="11" s="1"/>
  <c r="E544" i="8"/>
  <c r="F544" i="8" s="1"/>
  <c r="G543" i="8"/>
  <c r="H543" i="8" s="1"/>
  <c r="D544" i="8"/>
  <c r="E544" i="6"/>
  <c r="F544" i="6" s="1"/>
  <c r="G543" i="6"/>
  <c r="H543" i="6" s="1"/>
  <c r="D544" i="6"/>
  <c r="E544" i="5"/>
  <c r="F544" i="5" s="1"/>
  <c r="D544" i="5" s="1"/>
  <c r="G543" i="5"/>
  <c r="H543" i="5" s="1"/>
  <c r="G526" i="4"/>
  <c r="E527" i="4"/>
  <c r="F527" i="4" s="1"/>
  <c r="D527" i="4" s="1"/>
  <c r="H526" i="4"/>
  <c r="M260" i="10"/>
  <c r="H505" i="7"/>
  <c r="E506" i="7"/>
  <c r="F506" i="7" s="1"/>
  <c r="D506" i="7" s="1"/>
  <c r="G506" i="7" s="1"/>
  <c r="G582" i="20" l="1"/>
  <c r="H582" i="20" s="1"/>
  <c r="E583" i="20"/>
  <c r="F583" i="20" s="1"/>
  <c r="D583" i="20" s="1"/>
  <c r="E519" i="9"/>
  <c r="F519" i="9" s="1"/>
  <c r="K519" i="9"/>
  <c r="G518" i="9"/>
  <c r="H518" i="9" s="1"/>
  <c r="E521" i="26"/>
  <c r="F521" i="26" s="1"/>
  <c r="G520" i="26"/>
  <c r="H520" i="26" s="1"/>
  <c r="E565" i="25"/>
  <c r="F565" i="25" s="1"/>
  <c r="D565" i="25"/>
  <c r="G564" i="25"/>
  <c r="H564" i="25" s="1"/>
  <c r="E563" i="24"/>
  <c r="F563" i="24" s="1"/>
  <c r="D563" i="24"/>
  <c r="G562" i="24"/>
  <c r="H562" i="24" s="1"/>
  <c r="E563" i="23"/>
  <c r="F563" i="23" s="1"/>
  <c r="D563" i="23" s="1"/>
  <c r="G562" i="23"/>
  <c r="H562" i="23" s="1"/>
  <c r="E563" i="19"/>
  <c r="F563" i="19" s="1"/>
  <c r="D563" i="19" s="1"/>
  <c r="G562" i="19"/>
  <c r="H562" i="19"/>
  <c r="E546" i="13"/>
  <c r="F546" i="13" s="1"/>
  <c r="D546" i="13" s="1"/>
  <c r="G545" i="13"/>
  <c r="H545" i="13" s="1"/>
  <c r="F295" i="14"/>
  <c r="D295" i="14" s="1"/>
  <c r="E548" i="17"/>
  <c r="F548" i="17" s="1"/>
  <c r="D548" i="17" s="1"/>
  <c r="G547" i="17"/>
  <c r="H547" i="17"/>
  <c r="E547" i="27"/>
  <c r="F547" i="27" s="1"/>
  <c r="D547" i="27" s="1"/>
  <c r="G546" i="27"/>
  <c r="H546" i="27" s="1"/>
  <c r="D532" i="10"/>
  <c r="G545" i="18"/>
  <c r="H545" i="18" s="1"/>
  <c r="E546" i="18"/>
  <c r="F546" i="18" s="1"/>
  <c r="D546" i="18" s="1"/>
  <c r="G544" i="11"/>
  <c r="E545" i="11"/>
  <c r="F545" i="11" s="1"/>
  <c r="D545" i="11" s="1"/>
  <c r="H544" i="11"/>
  <c r="E545" i="8"/>
  <c r="F545" i="8" s="1"/>
  <c r="D545" i="8" s="1"/>
  <c r="G544" i="8"/>
  <c r="H544" i="8" s="1"/>
  <c r="G544" i="6"/>
  <c r="H544" i="6" s="1"/>
  <c r="E545" i="6"/>
  <c r="F545" i="6" s="1"/>
  <c r="D545" i="6" s="1"/>
  <c r="G544" i="5"/>
  <c r="H544" i="5" s="1"/>
  <c r="E545" i="5"/>
  <c r="F545" i="5" s="1"/>
  <c r="D545" i="5" s="1"/>
  <c r="E528" i="4"/>
  <c r="F528" i="4" s="1"/>
  <c r="D528" i="4" s="1"/>
  <c r="G527" i="4"/>
  <c r="H527" i="4" s="1"/>
  <c r="E507" i="7"/>
  <c r="F507" i="7" s="1"/>
  <c r="D507" i="7"/>
  <c r="G507" i="7" s="1"/>
  <c r="H506" i="7"/>
  <c r="E584" i="20" l="1"/>
  <c r="F584" i="20" s="1"/>
  <c r="D584" i="20"/>
  <c r="G583" i="20"/>
  <c r="H583" i="20" s="1"/>
  <c r="D519" i="9"/>
  <c r="D521" i="26"/>
  <c r="G521" i="26" s="1"/>
  <c r="H521" i="26" s="1"/>
  <c r="E566" i="25"/>
  <c r="F566" i="25" s="1"/>
  <c r="D566" i="25" s="1"/>
  <c r="G565" i="25"/>
  <c r="H565" i="25" s="1"/>
  <c r="E564" i="24"/>
  <c r="F564" i="24" s="1"/>
  <c r="D564" i="24" s="1"/>
  <c r="G563" i="24"/>
  <c r="H563" i="24" s="1"/>
  <c r="E564" i="23"/>
  <c r="F564" i="23" s="1"/>
  <c r="D564" i="23" s="1"/>
  <c r="G563" i="23"/>
  <c r="H563" i="23" s="1"/>
  <c r="G563" i="19"/>
  <c r="E564" i="19"/>
  <c r="F564" i="19" s="1"/>
  <c r="D564" i="19"/>
  <c r="H563" i="19"/>
  <c r="G546" i="13"/>
  <c r="H546" i="13" s="1"/>
  <c r="E547" i="13"/>
  <c r="F547" i="13" s="1"/>
  <c r="D547" i="13" s="1"/>
  <c r="G295" i="14"/>
  <c r="H295" i="14" s="1"/>
  <c r="E296" i="14"/>
  <c r="G548" i="17"/>
  <c r="E549" i="17"/>
  <c r="F549" i="17" s="1"/>
  <c r="D549" i="17" s="1"/>
  <c r="H548" i="17"/>
  <c r="G547" i="27"/>
  <c r="H547" i="27" s="1"/>
  <c r="E548" i="27"/>
  <c r="F548" i="27" s="1"/>
  <c r="D548" i="27" s="1"/>
  <c r="G532" i="10"/>
  <c r="H532" i="10" s="1"/>
  <c r="K533" i="10"/>
  <c r="E533" i="10"/>
  <c r="F533" i="10" s="1"/>
  <c r="E547" i="18"/>
  <c r="F547" i="18" s="1"/>
  <c r="D547" i="18" s="1"/>
  <c r="G546" i="18"/>
  <c r="H546" i="18" s="1"/>
  <c r="E546" i="11"/>
  <c r="F546" i="11" s="1"/>
  <c r="D546" i="11"/>
  <c r="G545" i="11"/>
  <c r="H545" i="11"/>
  <c r="G545" i="8"/>
  <c r="H545" i="8" s="1"/>
  <c r="E546" i="8"/>
  <c r="F546" i="8" s="1"/>
  <c r="D546" i="8" s="1"/>
  <c r="G545" i="6"/>
  <c r="E546" i="6"/>
  <c r="F546" i="6" s="1"/>
  <c r="D546" i="6"/>
  <c r="H545" i="6"/>
  <c r="G545" i="5"/>
  <c r="H545" i="5" s="1"/>
  <c r="E546" i="5"/>
  <c r="F546" i="5" s="1"/>
  <c r="D546" i="5"/>
  <c r="G528" i="4"/>
  <c r="E529" i="4"/>
  <c r="F529" i="4" s="1"/>
  <c r="D529" i="4" s="1"/>
  <c r="H528" i="4"/>
  <c r="H507" i="7"/>
  <c r="E508" i="7"/>
  <c r="F508" i="7" s="1"/>
  <c r="D508" i="7" s="1"/>
  <c r="G508" i="7" s="1"/>
  <c r="E585" i="20" l="1"/>
  <c r="F585" i="20" s="1"/>
  <c r="D585" i="20"/>
  <c r="G584" i="20"/>
  <c r="H584" i="20" s="1"/>
  <c r="K520" i="9"/>
  <c r="G519" i="9"/>
  <c r="H519" i="9" s="1"/>
  <c r="E520" i="9"/>
  <c r="F520" i="9" s="1"/>
  <c r="D520" i="9" s="1"/>
  <c r="E522" i="26"/>
  <c r="F522" i="26" s="1"/>
  <c r="G566" i="25"/>
  <c r="H566" i="25" s="1"/>
  <c r="E567" i="25"/>
  <c r="F567" i="25" s="1"/>
  <c r="D567" i="25" s="1"/>
  <c r="G564" i="24"/>
  <c r="H564" i="24" s="1"/>
  <c r="E565" i="24"/>
  <c r="F565" i="24" s="1"/>
  <c r="D565" i="24" s="1"/>
  <c r="G564" i="23"/>
  <c r="H564" i="23" s="1"/>
  <c r="E565" i="23"/>
  <c r="F565" i="23" s="1"/>
  <c r="D565" i="23" s="1"/>
  <c r="G564" i="19"/>
  <c r="H564" i="19" s="1"/>
  <c r="E565" i="19"/>
  <c r="F565" i="19" s="1"/>
  <c r="D565" i="19" s="1"/>
  <c r="E548" i="13"/>
  <c r="F548" i="13" s="1"/>
  <c r="D548" i="13" s="1"/>
  <c r="G547" i="13"/>
  <c r="H547" i="13" s="1"/>
  <c r="F296" i="14"/>
  <c r="D296" i="14" s="1"/>
  <c r="G549" i="17"/>
  <c r="E550" i="17"/>
  <c r="F550" i="17" s="1"/>
  <c r="D550" i="17" s="1"/>
  <c r="G550" i="17" s="1"/>
  <c r="H549" i="17"/>
  <c r="G548" i="27"/>
  <c r="H548" i="27" s="1"/>
  <c r="E549" i="27"/>
  <c r="F549" i="27" s="1"/>
  <c r="D549" i="27" s="1"/>
  <c r="G549" i="27" s="1"/>
  <c r="D533" i="10"/>
  <c r="E548" i="18"/>
  <c r="F548" i="18" s="1"/>
  <c r="D548" i="18" s="1"/>
  <c r="G547" i="18"/>
  <c r="H547" i="18" s="1"/>
  <c r="E547" i="11"/>
  <c r="F547" i="11" s="1"/>
  <c r="D547" i="11" s="1"/>
  <c r="G546" i="11"/>
  <c r="H546" i="11"/>
  <c r="G546" i="8"/>
  <c r="E547" i="8"/>
  <c r="F547" i="8" s="1"/>
  <c r="D547" i="8"/>
  <c r="H546" i="8"/>
  <c r="G546" i="6"/>
  <c r="E547" i="6"/>
  <c r="F547" i="6" s="1"/>
  <c r="D547" i="6"/>
  <c r="H546" i="6"/>
  <c r="E547" i="5"/>
  <c r="F547" i="5" s="1"/>
  <c r="D547" i="5" s="1"/>
  <c r="G546" i="5"/>
  <c r="H546" i="5" s="1"/>
  <c r="G529" i="4"/>
  <c r="H529" i="4" s="1"/>
  <c r="E530" i="4"/>
  <c r="F530" i="4" s="1"/>
  <c r="D530" i="4" s="1"/>
  <c r="E509" i="7"/>
  <c r="F509" i="7" s="1"/>
  <c r="D509" i="7"/>
  <c r="G509" i="7" s="1"/>
  <c r="H508" i="7"/>
  <c r="G585" i="20" l="1"/>
  <c r="H585" i="20" s="1"/>
  <c r="E586" i="20"/>
  <c r="F586" i="20" s="1"/>
  <c r="D586" i="20" s="1"/>
  <c r="K521" i="9"/>
  <c r="E521" i="9"/>
  <c r="F521" i="9" s="1"/>
  <c r="G520" i="9"/>
  <c r="H520" i="9" s="1"/>
  <c r="D521" i="9"/>
  <c r="D522" i="26"/>
  <c r="E523" i="26" s="1"/>
  <c r="F523" i="26" s="1"/>
  <c r="E568" i="25"/>
  <c r="F568" i="25" s="1"/>
  <c r="D568" i="25" s="1"/>
  <c r="G567" i="25"/>
  <c r="H567" i="25"/>
  <c r="E566" i="24"/>
  <c r="F566" i="24" s="1"/>
  <c r="D566" i="24"/>
  <c r="G565" i="24"/>
  <c r="H565" i="24" s="1"/>
  <c r="E566" i="23"/>
  <c r="F566" i="23" s="1"/>
  <c r="D566" i="23" s="1"/>
  <c r="G565" i="23"/>
  <c r="H565" i="23"/>
  <c r="E566" i="19"/>
  <c r="F566" i="19" s="1"/>
  <c r="D566" i="19"/>
  <c r="G565" i="19"/>
  <c r="H565" i="19"/>
  <c r="E549" i="13"/>
  <c r="F549" i="13" s="1"/>
  <c r="G548" i="13"/>
  <c r="H548" i="13" s="1"/>
  <c r="D549" i="13"/>
  <c r="G296" i="14"/>
  <c r="H296" i="14" s="1"/>
  <c r="E297" i="14"/>
  <c r="H550" i="17"/>
  <c r="H549" i="27"/>
  <c r="E534" i="10"/>
  <c r="F534" i="10" s="1"/>
  <c r="K534" i="10"/>
  <c r="D534" i="10" s="1"/>
  <c r="G533" i="10"/>
  <c r="H533" i="10" s="1"/>
  <c r="G548" i="18"/>
  <c r="H548" i="18" s="1"/>
  <c r="E549" i="18"/>
  <c r="F549" i="18" s="1"/>
  <c r="D549" i="18" s="1"/>
  <c r="G549" i="18" s="1"/>
  <c r="E548" i="11"/>
  <c r="F548" i="11" s="1"/>
  <c r="G547" i="11"/>
  <c r="D548" i="11"/>
  <c r="H547" i="11"/>
  <c r="E548" i="8"/>
  <c r="F548" i="8" s="1"/>
  <c r="D548" i="8"/>
  <c r="G547" i="8"/>
  <c r="H547" i="8" s="1"/>
  <c r="E548" i="6"/>
  <c r="F548" i="6" s="1"/>
  <c r="G547" i="6"/>
  <c r="D548" i="6"/>
  <c r="H547" i="6"/>
  <c r="E548" i="5"/>
  <c r="F548" i="5" s="1"/>
  <c r="D548" i="5" s="1"/>
  <c r="G547" i="5"/>
  <c r="H547" i="5" s="1"/>
  <c r="E531" i="4"/>
  <c r="F531" i="4" s="1"/>
  <c r="D531" i="4" s="1"/>
  <c r="G530" i="4"/>
  <c r="H530" i="4"/>
  <c r="E510" i="7"/>
  <c r="F510" i="7" s="1"/>
  <c r="D510" i="7" s="1"/>
  <c r="G510" i="7" s="1"/>
  <c r="H509" i="7"/>
  <c r="G586" i="20" l="1"/>
  <c r="E587" i="20"/>
  <c r="F587" i="20" s="1"/>
  <c r="D587" i="20" s="1"/>
  <c r="H586" i="20"/>
  <c r="K522" i="9"/>
  <c r="G521" i="9"/>
  <c r="E522" i="9"/>
  <c r="F522" i="9" s="1"/>
  <c r="D522" i="9"/>
  <c r="H521" i="9"/>
  <c r="D523" i="26"/>
  <c r="G523" i="26" s="1"/>
  <c r="G522" i="26"/>
  <c r="H522" i="26" s="1"/>
  <c r="G568" i="25"/>
  <c r="E569" i="25"/>
  <c r="F569" i="25" s="1"/>
  <c r="D569" i="25" s="1"/>
  <c r="H568" i="25"/>
  <c r="G566" i="24"/>
  <c r="E567" i="24"/>
  <c r="F567" i="24" s="1"/>
  <c r="D567" i="24" s="1"/>
  <c r="H566" i="24"/>
  <c r="E567" i="23"/>
  <c r="F567" i="23" s="1"/>
  <c r="D567" i="23"/>
  <c r="G566" i="23"/>
  <c r="H566" i="23" s="1"/>
  <c r="E567" i="19"/>
  <c r="F567" i="19" s="1"/>
  <c r="D567" i="19"/>
  <c r="G566" i="19"/>
  <c r="H566" i="19" s="1"/>
  <c r="G549" i="13"/>
  <c r="H549" i="13" s="1"/>
  <c r="E550" i="13"/>
  <c r="F550" i="13" s="1"/>
  <c r="D550" i="13" s="1"/>
  <c r="F297" i="14"/>
  <c r="D297" i="14" s="1"/>
  <c r="G534" i="10"/>
  <c r="K535" i="10"/>
  <c r="E535" i="10"/>
  <c r="F535" i="10" s="1"/>
  <c r="H534" i="10"/>
  <c r="H549" i="18"/>
  <c r="E549" i="11"/>
  <c r="F549" i="11" s="1"/>
  <c r="D549" i="11"/>
  <c r="G548" i="11"/>
  <c r="H548" i="11" s="1"/>
  <c r="E549" i="8"/>
  <c r="F549" i="8" s="1"/>
  <c r="D549" i="8"/>
  <c r="G548" i="8"/>
  <c r="H548" i="8" s="1"/>
  <c r="E549" i="6"/>
  <c r="F549" i="6" s="1"/>
  <c r="D549" i="6" s="1"/>
  <c r="G548" i="6"/>
  <c r="H548" i="6" s="1"/>
  <c r="G548" i="5"/>
  <c r="H548" i="5" s="1"/>
  <c r="E549" i="5"/>
  <c r="F549" i="5" s="1"/>
  <c r="D549" i="5" s="1"/>
  <c r="E532" i="4"/>
  <c r="F532" i="4" s="1"/>
  <c r="D532" i="4"/>
  <c r="G531" i="4"/>
  <c r="H531" i="4"/>
  <c r="E511" i="7"/>
  <c r="F511" i="7" s="1"/>
  <c r="D511" i="7"/>
  <c r="G511" i="7" s="1"/>
  <c r="H510" i="7"/>
  <c r="E588" i="20" l="1"/>
  <c r="F588" i="20" s="1"/>
  <c r="D588" i="20"/>
  <c r="G587" i="20"/>
  <c r="H587" i="20" s="1"/>
  <c r="G522" i="9"/>
  <c r="H522" i="9" s="1"/>
  <c r="E523" i="9"/>
  <c r="F523" i="9" s="1"/>
  <c r="K523" i="9"/>
  <c r="D523" i="9" s="1"/>
  <c r="H523" i="26"/>
  <c r="E524" i="26"/>
  <c r="F524" i="26" s="1"/>
  <c r="E570" i="25"/>
  <c r="F570" i="25" s="1"/>
  <c r="D570" i="25" s="1"/>
  <c r="G569" i="25"/>
  <c r="H569" i="25"/>
  <c r="E568" i="24"/>
  <c r="F568" i="24" s="1"/>
  <c r="D568" i="24"/>
  <c r="G567" i="24"/>
  <c r="H567" i="24"/>
  <c r="G567" i="23"/>
  <c r="H567" i="23" s="1"/>
  <c r="E568" i="23"/>
  <c r="F568" i="23" s="1"/>
  <c r="D568" i="23" s="1"/>
  <c r="G567" i="19"/>
  <c r="H567" i="19" s="1"/>
  <c r="E568" i="19"/>
  <c r="F568" i="19" s="1"/>
  <c r="D568" i="19"/>
  <c r="G550" i="13"/>
  <c r="G297" i="14"/>
  <c r="H297" i="14" s="1"/>
  <c r="E298" i="14"/>
  <c r="D535" i="10"/>
  <c r="G549" i="11"/>
  <c r="H549" i="11" s="1"/>
  <c r="E550" i="11"/>
  <c r="F550" i="11" s="1"/>
  <c r="D550" i="11"/>
  <c r="G549" i="8"/>
  <c r="H549" i="8" s="1"/>
  <c r="E550" i="8"/>
  <c r="F550" i="8" s="1"/>
  <c r="D550" i="8" s="1"/>
  <c r="G549" i="6"/>
  <c r="H549" i="6" s="1"/>
  <c r="E550" i="6"/>
  <c r="F550" i="6" s="1"/>
  <c r="D550" i="6" s="1"/>
  <c r="G549" i="5"/>
  <c r="H549" i="5" s="1"/>
  <c r="E550" i="5"/>
  <c r="F550" i="5" s="1"/>
  <c r="D550" i="5" s="1"/>
  <c r="G532" i="4"/>
  <c r="E533" i="4"/>
  <c r="F533" i="4" s="1"/>
  <c r="D533" i="4" s="1"/>
  <c r="H532" i="4"/>
  <c r="E512" i="7"/>
  <c r="F512" i="7" s="1"/>
  <c r="D512" i="7" s="1"/>
  <c r="G512" i="7" s="1"/>
  <c r="H511" i="7"/>
  <c r="E589" i="20" l="1"/>
  <c r="F589" i="20" s="1"/>
  <c r="D589" i="20" s="1"/>
  <c r="G588" i="20"/>
  <c r="H588" i="20" s="1"/>
  <c r="K524" i="9"/>
  <c r="G523" i="9"/>
  <c r="H523" i="9" s="1"/>
  <c r="E524" i="9"/>
  <c r="F524" i="9" s="1"/>
  <c r="D524" i="9"/>
  <c r="D524" i="26"/>
  <c r="G524" i="26" s="1"/>
  <c r="H524" i="26" s="1"/>
  <c r="G570" i="25"/>
  <c r="E571" i="25"/>
  <c r="F571" i="25" s="1"/>
  <c r="D571" i="25" s="1"/>
  <c r="H570" i="25"/>
  <c r="E569" i="24"/>
  <c r="F569" i="24" s="1"/>
  <c r="D569" i="24"/>
  <c r="G568" i="24"/>
  <c r="H568" i="24" s="1"/>
  <c r="E569" i="23"/>
  <c r="F569" i="23" s="1"/>
  <c r="D569" i="23" s="1"/>
  <c r="G568" i="23"/>
  <c r="H568" i="23" s="1"/>
  <c r="G568" i="19"/>
  <c r="H568" i="19" s="1"/>
  <c r="E569" i="19"/>
  <c r="F569" i="19" s="1"/>
  <c r="D569" i="19" s="1"/>
  <c r="F298" i="14"/>
  <c r="D298" i="14" s="1"/>
  <c r="E536" i="10"/>
  <c r="F536" i="10" s="1"/>
  <c r="K536" i="10"/>
  <c r="G535" i="10"/>
  <c r="H535" i="10" s="1"/>
  <c r="G550" i="11"/>
  <c r="E551" i="11"/>
  <c r="F551" i="11" s="1"/>
  <c r="D551" i="11" s="1"/>
  <c r="G550" i="8"/>
  <c r="E551" i="8"/>
  <c r="F551" i="8" s="1"/>
  <c r="D551" i="8" s="1"/>
  <c r="E551" i="6"/>
  <c r="F551" i="6" s="1"/>
  <c r="D551" i="6" s="1"/>
  <c r="G550" i="6"/>
  <c r="E551" i="5"/>
  <c r="F551" i="5" s="1"/>
  <c r="D551" i="5" s="1"/>
  <c r="G550" i="5"/>
  <c r="G533" i="4"/>
  <c r="H533" i="4" s="1"/>
  <c r="E534" i="4"/>
  <c r="F534" i="4" s="1"/>
  <c r="D534" i="4" s="1"/>
  <c r="E513" i="7"/>
  <c r="F513" i="7" s="1"/>
  <c r="D513" i="7" s="1"/>
  <c r="G513" i="7" s="1"/>
  <c r="H512" i="7"/>
  <c r="G589" i="20" l="1"/>
  <c r="H589" i="20" s="1"/>
  <c r="E590" i="20"/>
  <c r="F590" i="20" s="1"/>
  <c r="D590" i="20"/>
  <c r="K525" i="9"/>
  <c r="G524" i="9"/>
  <c r="E525" i="9"/>
  <c r="F525" i="9" s="1"/>
  <c r="D525" i="9" s="1"/>
  <c r="H524" i="9"/>
  <c r="E525" i="26"/>
  <c r="F525" i="26" s="1"/>
  <c r="E572" i="25"/>
  <c r="F572" i="25" s="1"/>
  <c r="G571" i="25"/>
  <c r="D572" i="25"/>
  <c r="H571" i="25"/>
  <c r="G569" i="24"/>
  <c r="H569" i="24" s="1"/>
  <c r="E570" i="24"/>
  <c r="F570" i="24" s="1"/>
  <c r="D570" i="24" s="1"/>
  <c r="G569" i="23"/>
  <c r="H569" i="23" s="1"/>
  <c r="E570" i="23"/>
  <c r="F570" i="23" s="1"/>
  <c r="D570" i="23" s="1"/>
  <c r="E570" i="19"/>
  <c r="F570" i="19" s="1"/>
  <c r="D570" i="19"/>
  <c r="G569" i="19"/>
  <c r="H569" i="19" s="1"/>
  <c r="G298" i="14"/>
  <c r="H298" i="14" s="1"/>
  <c r="E299" i="14"/>
  <c r="D536" i="10"/>
  <c r="E552" i="11"/>
  <c r="F552" i="11" s="1"/>
  <c r="D552" i="11" s="1"/>
  <c r="G551" i="11"/>
  <c r="H551" i="11" s="1"/>
  <c r="G551" i="8"/>
  <c r="H551" i="8" s="1"/>
  <c r="E552" i="8"/>
  <c r="F552" i="8" s="1"/>
  <c r="D552" i="8" s="1"/>
  <c r="G551" i="6"/>
  <c r="H551" i="6" s="1"/>
  <c r="E552" i="6"/>
  <c r="F552" i="6" s="1"/>
  <c r="D552" i="6" s="1"/>
  <c r="E552" i="5"/>
  <c r="F552" i="5" s="1"/>
  <c r="D552" i="5" s="1"/>
  <c r="G551" i="5"/>
  <c r="H551" i="5" s="1"/>
  <c r="E535" i="4"/>
  <c r="F535" i="4" s="1"/>
  <c r="D535" i="4" s="1"/>
  <c r="G534" i="4"/>
  <c r="H534" i="4" s="1"/>
  <c r="H513" i="7"/>
  <c r="E514" i="7"/>
  <c r="F514" i="7" s="1"/>
  <c r="D514" i="7" s="1"/>
  <c r="G514" i="7" s="1"/>
  <c r="G590" i="20" l="1"/>
  <c r="H590" i="20" s="1"/>
  <c r="E591" i="20"/>
  <c r="F591" i="20" s="1"/>
  <c r="D591" i="20" s="1"/>
  <c r="G525" i="9"/>
  <c r="E526" i="9"/>
  <c r="F526" i="9" s="1"/>
  <c r="K526" i="9"/>
  <c r="H525" i="9"/>
  <c r="D525" i="26"/>
  <c r="G525" i="26" s="1"/>
  <c r="H525" i="26" s="1"/>
  <c r="E573" i="25"/>
  <c r="F573" i="25" s="1"/>
  <c r="D573" i="25" s="1"/>
  <c r="G572" i="25"/>
  <c r="H572" i="25" s="1"/>
  <c r="E571" i="24"/>
  <c r="F571" i="24" s="1"/>
  <c r="D571" i="24" s="1"/>
  <c r="G570" i="24"/>
  <c r="H570" i="24" s="1"/>
  <c r="E571" i="23"/>
  <c r="F571" i="23" s="1"/>
  <c r="D571" i="23" s="1"/>
  <c r="G570" i="23"/>
  <c r="H570" i="23" s="1"/>
  <c r="E571" i="19"/>
  <c r="F571" i="19" s="1"/>
  <c r="D571" i="19"/>
  <c r="G570" i="19"/>
  <c r="H570" i="19"/>
  <c r="F299" i="14"/>
  <c r="D299" i="14" s="1"/>
  <c r="G536" i="10"/>
  <c r="H536" i="10" s="1"/>
  <c r="E537" i="10"/>
  <c r="F537" i="10" s="1"/>
  <c r="D537" i="10" s="1"/>
  <c r="K537" i="10"/>
  <c r="G552" i="11"/>
  <c r="E553" i="11"/>
  <c r="F553" i="11" s="1"/>
  <c r="D553" i="11" s="1"/>
  <c r="H552" i="11"/>
  <c r="G552" i="8"/>
  <c r="E553" i="8"/>
  <c r="F553" i="8" s="1"/>
  <c r="D553" i="8"/>
  <c r="H552" i="8"/>
  <c r="E553" i="6"/>
  <c r="F553" i="6" s="1"/>
  <c r="D553" i="6" s="1"/>
  <c r="G552" i="6"/>
  <c r="H552" i="6"/>
  <c r="G552" i="5"/>
  <c r="H552" i="5" s="1"/>
  <c r="E553" i="5"/>
  <c r="F553" i="5" s="1"/>
  <c r="D553" i="5" s="1"/>
  <c r="E536" i="4"/>
  <c r="F536" i="4" s="1"/>
  <c r="D536" i="4" s="1"/>
  <c r="G535" i="4"/>
  <c r="H535" i="4" s="1"/>
  <c r="M265" i="10"/>
  <c r="E515" i="7"/>
  <c r="F515" i="7" s="1"/>
  <c r="D515" i="7" s="1"/>
  <c r="G515" i="7" s="1"/>
  <c r="H514" i="7"/>
  <c r="E592" i="20" l="1"/>
  <c r="F592" i="20" s="1"/>
  <c r="D592" i="20"/>
  <c r="G591" i="20"/>
  <c r="H591" i="20" s="1"/>
  <c r="D526" i="9"/>
  <c r="E526" i="26"/>
  <c r="F526" i="26" s="1"/>
  <c r="E574" i="25"/>
  <c r="F574" i="25" s="1"/>
  <c r="D574" i="25" s="1"/>
  <c r="G573" i="25"/>
  <c r="H573" i="25" s="1"/>
  <c r="E572" i="24"/>
  <c r="F572" i="24" s="1"/>
  <c r="D572" i="24"/>
  <c r="G571" i="24"/>
  <c r="H571" i="24" s="1"/>
  <c r="E572" i="23"/>
  <c r="F572" i="23" s="1"/>
  <c r="D572" i="23" s="1"/>
  <c r="G571" i="23"/>
  <c r="H571" i="23" s="1"/>
  <c r="G571" i="19"/>
  <c r="E572" i="19"/>
  <c r="F572" i="19" s="1"/>
  <c r="D572" i="19" s="1"/>
  <c r="H571" i="19"/>
  <c r="G299" i="14"/>
  <c r="H299" i="14" s="1"/>
  <c r="E300" i="14"/>
  <c r="G537" i="10"/>
  <c r="H537" i="10" s="1"/>
  <c r="E538" i="10"/>
  <c r="F538" i="10" s="1"/>
  <c r="K538" i="10"/>
  <c r="G553" i="11"/>
  <c r="E554" i="11"/>
  <c r="F554" i="11" s="1"/>
  <c r="D554" i="11" s="1"/>
  <c r="H553" i="11"/>
  <c r="E554" i="8"/>
  <c r="F554" i="8" s="1"/>
  <c r="D554" i="8"/>
  <c r="G553" i="8"/>
  <c r="H553" i="8" s="1"/>
  <c r="G553" i="6"/>
  <c r="E554" i="6"/>
  <c r="F554" i="6" s="1"/>
  <c r="D554" i="6"/>
  <c r="H553" i="6"/>
  <c r="G553" i="5"/>
  <c r="H553" i="5" s="1"/>
  <c r="E554" i="5"/>
  <c r="F554" i="5" s="1"/>
  <c r="D554" i="5" s="1"/>
  <c r="E537" i="4"/>
  <c r="F537" i="4" s="1"/>
  <c r="D537" i="4" s="1"/>
  <c r="G536" i="4"/>
  <c r="H536" i="4" s="1"/>
  <c r="H515" i="7"/>
  <c r="E516" i="7"/>
  <c r="F516" i="7" s="1"/>
  <c r="D516" i="7" s="1"/>
  <c r="G516" i="7" s="1"/>
  <c r="E593" i="20" l="1"/>
  <c r="F593" i="20" s="1"/>
  <c r="D593" i="20" s="1"/>
  <c r="G592" i="20"/>
  <c r="H592" i="20" s="1"/>
  <c r="E527" i="9"/>
  <c r="F527" i="9" s="1"/>
  <c r="K527" i="9"/>
  <c r="G526" i="9"/>
  <c r="H526" i="9" s="1"/>
  <c r="D527" i="9"/>
  <c r="D526" i="26"/>
  <c r="G526" i="26" s="1"/>
  <c r="H526" i="26" s="1"/>
  <c r="G574" i="25"/>
  <c r="H574" i="25" s="1"/>
  <c r="E575" i="25"/>
  <c r="F575" i="25" s="1"/>
  <c r="D575" i="25" s="1"/>
  <c r="G572" i="24"/>
  <c r="H572" i="24" s="1"/>
  <c r="E573" i="24"/>
  <c r="F573" i="24" s="1"/>
  <c r="D573" i="24" s="1"/>
  <c r="G572" i="23"/>
  <c r="H572" i="23" s="1"/>
  <c r="E573" i="23"/>
  <c r="F573" i="23" s="1"/>
  <c r="D573" i="23" s="1"/>
  <c r="G572" i="19"/>
  <c r="E573" i="19"/>
  <c r="F573" i="19" s="1"/>
  <c r="D573" i="19" s="1"/>
  <c r="H572" i="19"/>
  <c r="F300" i="14"/>
  <c r="D300" i="14" s="1"/>
  <c r="D538" i="10"/>
  <c r="E555" i="11"/>
  <c r="F555" i="11" s="1"/>
  <c r="D555" i="11" s="1"/>
  <c r="G554" i="11"/>
  <c r="H554" i="11"/>
  <c r="E555" i="8"/>
  <c r="F555" i="8" s="1"/>
  <c r="D555" i="8"/>
  <c r="G554" i="8"/>
  <c r="H554" i="8" s="1"/>
  <c r="E555" i="6"/>
  <c r="F555" i="6" s="1"/>
  <c r="D555" i="6" s="1"/>
  <c r="G554" i="6"/>
  <c r="H554" i="6" s="1"/>
  <c r="E555" i="5"/>
  <c r="F555" i="5" s="1"/>
  <c r="D555" i="5" s="1"/>
  <c r="G554" i="5"/>
  <c r="H554" i="5" s="1"/>
  <c r="G537" i="4"/>
  <c r="H537" i="4" s="1"/>
  <c r="E538" i="4"/>
  <c r="F538" i="4" s="1"/>
  <c r="D538" i="4" s="1"/>
  <c r="E517" i="7"/>
  <c r="F517" i="7" s="1"/>
  <c r="D517" i="7" s="1"/>
  <c r="G517" i="7" s="1"/>
  <c r="H516" i="7"/>
  <c r="G593" i="20" l="1"/>
  <c r="E594" i="20"/>
  <c r="F594" i="20" s="1"/>
  <c r="D594" i="20"/>
  <c r="H593" i="20"/>
  <c r="G527" i="9"/>
  <c r="E528" i="9"/>
  <c r="F528" i="9" s="1"/>
  <c r="K528" i="9"/>
  <c r="D528" i="9"/>
  <c r="H527" i="9"/>
  <c r="E527" i="26"/>
  <c r="F527" i="26" s="1"/>
  <c r="E576" i="25"/>
  <c r="F576" i="25" s="1"/>
  <c r="D576" i="25" s="1"/>
  <c r="G575" i="25"/>
  <c r="H575" i="25"/>
  <c r="E574" i="24"/>
  <c r="F574" i="24" s="1"/>
  <c r="D574" i="24" s="1"/>
  <c r="G573" i="24"/>
  <c r="H573" i="24"/>
  <c r="E574" i="23"/>
  <c r="F574" i="23" s="1"/>
  <c r="D574" i="23" s="1"/>
  <c r="G573" i="23"/>
  <c r="H573" i="23" s="1"/>
  <c r="E574" i="19"/>
  <c r="F574" i="19" s="1"/>
  <c r="D574" i="19"/>
  <c r="G573" i="19"/>
  <c r="H573" i="19"/>
  <c r="G300" i="14"/>
  <c r="H300" i="14" s="1"/>
  <c r="E301" i="14"/>
  <c r="K539" i="10"/>
  <c r="E539" i="10"/>
  <c r="F539" i="10" s="1"/>
  <c r="G538" i="10"/>
  <c r="H538" i="10" s="1"/>
  <c r="G555" i="11"/>
  <c r="E556" i="11"/>
  <c r="F556" i="11" s="1"/>
  <c r="D556" i="11" s="1"/>
  <c r="H555" i="11"/>
  <c r="G555" i="8"/>
  <c r="H555" i="8" s="1"/>
  <c r="E556" i="8"/>
  <c r="F556" i="8" s="1"/>
  <c r="D556" i="8" s="1"/>
  <c r="G555" i="6"/>
  <c r="H555" i="6" s="1"/>
  <c r="E556" i="6"/>
  <c r="F556" i="6" s="1"/>
  <c r="D556" i="6" s="1"/>
  <c r="E556" i="5"/>
  <c r="F556" i="5" s="1"/>
  <c r="D556" i="5" s="1"/>
  <c r="G555" i="5"/>
  <c r="H555" i="5" s="1"/>
  <c r="G538" i="4"/>
  <c r="E539" i="4"/>
  <c r="F539" i="4" s="1"/>
  <c r="D539" i="4" s="1"/>
  <c r="H538" i="4"/>
  <c r="E518" i="7"/>
  <c r="F518" i="7" s="1"/>
  <c r="D518" i="7" s="1"/>
  <c r="G518" i="7" s="1"/>
  <c r="H517" i="7"/>
  <c r="G594" i="20" l="1"/>
  <c r="E595" i="20"/>
  <c r="F595" i="20" s="1"/>
  <c r="D595" i="20" s="1"/>
  <c r="H594" i="20"/>
  <c r="K529" i="9"/>
  <c r="G528" i="9"/>
  <c r="H528" i="9" s="1"/>
  <c r="E529" i="9"/>
  <c r="F529" i="9" s="1"/>
  <c r="D529" i="9" s="1"/>
  <c r="D527" i="26"/>
  <c r="G527" i="26" s="1"/>
  <c r="H527" i="26" s="1"/>
  <c r="G576" i="25"/>
  <c r="H576" i="25" s="1"/>
  <c r="E577" i="25"/>
  <c r="F577" i="25" s="1"/>
  <c r="D577" i="25" s="1"/>
  <c r="G574" i="24"/>
  <c r="E575" i="24"/>
  <c r="F575" i="24" s="1"/>
  <c r="D575" i="24" s="1"/>
  <c r="H574" i="24"/>
  <c r="E575" i="23"/>
  <c r="F575" i="23" s="1"/>
  <c r="D575" i="23" s="1"/>
  <c r="G574" i="23"/>
  <c r="H574" i="23" s="1"/>
  <c r="E575" i="19"/>
  <c r="F575" i="19" s="1"/>
  <c r="D575" i="19" s="1"/>
  <c r="G574" i="19"/>
  <c r="H574" i="19"/>
  <c r="F301" i="14"/>
  <c r="D301" i="14" s="1"/>
  <c r="D539" i="10"/>
  <c r="G556" i="11"/>
  <c r="E557" i="11"/>
  <c r="F557" i="11" s="1"/>
  <c r="D557" i="11" s="1"/>
  <c r="H556" i="11"/>
  <c r="G556" i="8"/>
  <c r="E557" i="8"/>
  <c r="F557" i="8" s="1"/>
  <c r="D557" i="8" s="1"/>
  <c r="H556" i="8"/>
  <c r="E557" i="6"/>
  <c r="F557" i="6" s="1"/>
  <c r="D557" i="6" s="1"/>
  <c r="G556" i="6"/>
  <c r="H556" i="6" s="1"/>
  <c r="G556" i="5"/>
  <c r="H556" i="5" s="1"/>
  <c r="E557" i="5"/>
  <c r="F557" i="5" s="1"/>
  <c r="D557" i="5" s="1"/>
  <c r="E540" i="4"/>
  <c r="F540" i="4" s="1"/>
  <c r="D540" i="4" s="1"/>
  <c r="G539" i="4"/>
  <c r="H539" i="4" s="1"/>
  <c r="E519" i="7"/>
  <c r="F519" i="7" s="1"/>
  <c r="D519" i="7" s="1"/>
  <c r="G519" i="7" s="1"/>
  <c r="H518" i="7"/>
  <c r="E596" i="20" l="1"/>
  <c r="F596" i="20" s="1"/>
  <c r="D596" i="20"/>
  <c r="G595" i="20"/>
  <c r="H595" i="20"/>
  <c r="E530" i="9"/>
  <c r="F530" i="9" s="1"/>
  <c r="K530" i="9"/>
  <c r="G529" i="9"/>
  <c r="H529" i="9" s="1"/>
  <c r="D530" i="9"/>
  <c r="E528" i="26"/>
  <c r="F528" i="26" s="1"/>
  <c r="E578" i="25"/>
  <c r="F578" i="25" s="1"/>
  <c r="D578" i="25"/>
  <c r="G577" i="25"/>
  <c r="H577" i="25" s="1"/>
  <c r="E576" i="24"/>
  <c r="F576" i="24" s="1"/>
  <c r="D576" i="24" s="1"/>
  <c r="G575" i="24"/>
  <c r="H575" i="24" s="1"/>
  <c r="G575" i="23"/>
  <c r="H575" i="23" s="1"/>
  <c r="E576" i="23"/>
  <c r="F576" i="23" s="1"/>
  <c r="D576" i="23" s="1"/>
  <c r="G575" i="19"/>
  <c r="E576" i="19"/>
  <c r="F576" i="19" s="1"/>
  <c r="D576" i="19"/>
  <c r="H575" i="19"/>
  <c r="G301" i="14"/>
  <c r="H301" i="14" s="1"/>
  <c r="E302" i="14"/>
  <c r="F302" i="14" s="1"/>
  <c r="D302" i="14" s="1"/>
  <c r="G539" i="10"/>
  <c r="H539" i="10" s="1"/>
  <c r="E540" i="10"/>
  <c r="F540" i="10" s="1"/>
  <c r="K540" i="10"/>
  <c r="E558" i="11"/>
  <c r="F558" i="11" s="1"/>
  <c r="D558" i="11"/>
  <c r="G557" i="11"/>
  <c r="H557" i="11"/>
  <c r="E558" i="8"/>
  <c r="F558" i="8" s="1"/>
  <c r="D558" i="8"/>
  <c r="G557" i="8"/>
  <c r="H557" i="8"/>
  <c r="G557" i="6"/>
  <c r="H557" i="6" s="1"/>
  <c r="E558" i="6"/>
  <c r="F558" i="6" s="1"/>
  <c r="D558" i="6" s="1"/>
  <c r="G557" i="5"/>
  <c r="H557" i="5" s="1"/>
  <c r="E558" i="5"/>
  <c r="F558" i="5" s="1"/>
  <c r="D558" i="5" s="1"/>
  <c r="G540" i="4"/>
  <c r="H540" i="4" s="1"/>
  <c r="E541" i="4"/>
  <c r="F541" i="4" s="1"/>
  <c r="D541" i="4" s="1"/>
  <c r="E520" i="7"/>
  <c r="F520" i="7" s="1"/>
  <c r="D520" i="7" s="1"/>
  <c r="G520" i="7" s="1"/>
  <c r="H519" i="7"/>
  <c r="E597" i="20" l="1"/>
  <c r="F597" i="20" s="1"/>
  <c r="D597" i="20"/>
  <c r="G596" i="20"/>
  <c r="H596" i="20" s="1"/>
  <c r="K531" i="9"/>
  <c r="G530" i="9"/>
  <c r="H530" i="9" s="1"/>
  <c r="E531" i="9"/>
  <c r="F531" i="9" s="1"/>
  <c r="D531" i="9"/>
  <c r="D528" i="26"/>
  <c r="G578" i="25"/>
  <c r="H578" i="25" s="1"/>
  <c r="E579" i="25"/>
  <c r="F579" i="25" s="1"/>
  <c r="D579" i="25" s="1"/>
  <c r="E577" i="24"/>
  <c r="F577" i="24" s="1"/>
  <c r="D577" i="24" s="1"/>
  <c r="G576" i="24"/>
  <c r="H576" i="24" s="1"/>
  <c r="E577" i="23"/>
  <c r="F577" i="23" s="1"/>
  <c r="D577" i="23" s="1"/>
  <c r="G576" i="23"/>
  <c r="H576" i="23"/>
  <c r="G576" i="19"/>
  <c r="E577" i="19"/>
  <c r="F577" i="19" s="1"/>
  <c r="D577" i="19" s="1"/>
  <c r="H576" i="19"/>
  <c r="G302" i="14"/>
  <c r="E303" i="14"/>
  <c r="F303" i="14" s="1"/>
  <c r="D303" i="14"/>
  <c r="H302" i="14"/>
  <c r="D540" i="10"/>
  <c r="G558" i="11"/>
  <c r="E559" i="11"/>
  <c r="F559" i="11" s="1"/>
  <c r="D559" i="11" s="1"/>
  <c r="H558" i="11"/>
  <c r="E559" i="8"/>
  <c r="F559" i="8" s="1"/>
  <c r="D559" i="8"/>
  <c r="G558" i="8"/>
  <c r="H558" i="8" s="1"/>
  <c r="E559" i="6"/>
  <c r="F559" i="6" s="1"/>
  <c r="D559" i="6" s="1"/>
  <c r="G558" i="6"/>
  <c r="H558" i="6" s="1"/>
  <c r="E559" i="5"/>
  <c r="F559" i="5" s="1"/>
  <c r="D559" i="5" s="1"/>
  <c r="G558" i="5"/>
  <c r="H558" i="5" s="1"/>
  <c r="G541" i="4"/>
  <c r="E542" i="4"/>
  <c r="F542" i="4" s="1"/>
  <c r="D542" i="4" s="1"/>
  <c r="H541" i="4"/>
  <c r="E521" i="7"/>
  <c r="F521" i="7" s="1"/>
  <c r="D521" i="7"/>
  <c r="G521" i="7" s="1"/>
  <c r="H520" i="7"/>
  <c r="G597" i="20" l="1"/>
  <c r="H597" i="20" s="1"/>
  <c r="E598" i="20"/>
  <c r="F598" i="20" s="1"/>
  <c r="D598" i="20" s="1"/>
  <c r="E532" i="9"/>
  <c r="F532" i="9" s="1"/>
  <c r="K532" i="9"/>
  <c r="G531" i="9"/>
  <c r="H531" i="9"/>
  <c r="G528" i="26"/>
  <c r="H528" i="26" s="1"/>
  <c r="E529" i="26"/>
  <c r="F529" i="26" s="1"/>
  <c r="E580" i="25"/>
  <c r="F580" i="25" s="1"/>
  <c r="G579" i="25"/>
  <c r="D580" i="25"/>
  <c r="H579" i="25"/>
  <c r="G577" i="24"/>
  <c r="H577" i="24" s="1"/>
  <c r="E578" i="24"/>
  <c r="F578" i="24" s="1"/>
  <c r="D578" i="24" s="1"/>
  <c r="G577" i="23"/>
  <c r="H577" i="23" s="1"/>
  <c r="E578" i="23"/>
  <c r="F578" i="23" s="1"/>
  <c r="D578" i="23" s="1"/>
  <c r="E578" i="19"/>
  <c r="F578" i="19" s="1"/>
  <c r="D578" i="19"/>
  <c r="G577" i="19"/>
  <c r="H577" i="19"/>
  <c r="G303" i="14"/>
  <c r="H303" i="14" s="1"/>
  <c r="E304" i="14"/>
  <c r="E541" i="10"/>
  <c r="F541" i="10" s="1"/>
  <c r="G540" i="10"/>
  <c r="H540" i="10" s="1"/>
  <c r="D541" i="10"/>
  <c r="G559" i="11"/>
  <c r="E560" i="11"/>
  <c r="F560" i="11" s="1"/>
  <c r="D560" i="11" s="1"/>
  <c r="H559" i="11"/>
  <c r="H559" i="8"/>
  <c r="G559" i="8"/>
  <c r="E560" i="8"/>
  <c r="F560" i="8" s="1"/>
  <c r="D560" i="8" s="1"/>
  <c r="G559" i="6"/>
  <c r="H559" i="6" s="1"/>
  <c r="E560" i="6"/>
  <c r="F560" i="6" s="1"/>
  <c r="D560" i="6" s="1"/>
  <c r="E560" i="5"/>
  <c r="F560" i="5" s="1"/>
  <c r="D560" i="5"/>
  <c r="G559" i="5"/>
  <c r="H559" i="5" s="1"/>
  <c r="G542" i="4"/>
  <c r="E543" i="4"/>
  <c r="F543" i="4" s="1"/>
  <c r="D543" i="4" s="1"/>
  <c r="H542" i="4"/>
  <c r="E522" i="7"/>
  <c r="F522" i="7" s="1"/>
  <c r="D522" i="7" s="1"/>
  <c r="G522" i="7" s="1"/>
  <c r="H521" i="7"/>
  <c r="D529" i="26" l="1"/>
  <c r="E530" i="26" s="1"/>
  <c r="F530" i="26" s="1"/>
  <c r="G598" i="20"/>
  <c r="H598" i="20" s="1"/>
  <c r="E599" i="20"/>
  <c r="F599" i="20" s="1"/>
  <c r="D599" i="20" s="1"/>
  <c r="D532" i="9"/>
  <c r="D530" i="26"/>
  <c r="G529" i="26"/>
  <c r="H529" i="26" s="1"/>
  <c r="E581" i="25"/>
  <c r="F581" i="25" s="1"/>
  <c r="D581" i="25"/>
  <c r="G580" i="25"/>
  <c r="H580" i="25" s="1"/>
  <c r="E579" i="24"/>
  <c r="F579" i="24" s="1"/>
  <c r="D579" i="24" s="1"/>
  <c r="G578" i="24"/>
  <c r="H578" i="24" s="1"/>
  <c r="E579" i="23"/>
  <c r="F579" i="23" s="1"/>
  <c r="D579" i="23" s="1"/>
  <c r="G578" i="23"/>
  <c r="H578" i="23" s="1"/>
  <c r="E579" i="19"/>
  <c r="F579" i="19" s="1"/>
  <c r="D579" i="19" s="1"/>
  <c r="G578" i="19"/>
  <c r="H578" i="19"/>
  <c r="F304" i="14"/>
  <c r="D304" i="14" s="1"/>
  <c r="G541" i="10"/>
  <c r="H541" i="10" s="1"/>
  <c r="E542" i="10"/>
  <c r="F542" i="10" s="1"/>
  <c r="D542" i="10" s="1"/>
  <c r="E561" i="11"/>
  <c r="F561" i="11" s="1"/>
  <c r="D561" i="11" s="1"/>
  <c r="G560" i="11"/>
  <c r="H560" i="11" s="1"/>
  <c r="G560" i="8"/>
  <c r="E561" i="8"/>
  <c r="F561" i="8" s="1"/>
  <c r="D561" i="8"/>
  <c r="H560" i="8"/>
  <c r="E561" i="6"/>
  <c r="F561" i="6" s="1"/>
  <c r="D561" i="6" s="1"/>
  <c r="G560" i="6"/>
  <c r="H560" i="6"/>
  <c r="G560" i="5"/>
  <c r="E561" i="5"/>
  <c r="F561" i="5" s="1"/>
  <c r="D561" i="5"/>
  <c r="H560" i="5"/>
  <c r="E544" i="4"/>
  <c r="F544" i="4" s="1"/>
  <c r="G543" i="4"/>
  <c r="D544" i="4"/>
  <c r="H543" i="4"/>
  <c r="E523" i="7"/>
  <c r="F523" i="7" s="1"/>
  <c r="D523" i="7" s="1"/>
  <c r="G523" i="7" s="1"/>
  <c r="H522" i="7"/>
  <c r="E600" i="20" l="1"/>
  <c r="F600" i="20" s="1"/>
  <c r="D600" i="20"/>
  <c r="G599" i="20"/>
  <c r="H599" i="20" s="1"/>
  <c r="K533" i="9"/>
  <c r="G532" i="9"/>
  <c r="H532" i="9" s="1"/>
  <c r="E533" i="9"/>
  <c r="F533" i="9" s="1"/>
  <c r="D533" i="9" s="1"/>
  <c r="E531" i="26"/>
  <c r="F531" i="26" s="1"/>
  <c r="D531" i="26" s="1"/>
  <c r="G530" i="26"/>
  <c r="H530" i="26" s="1"/>
  <c r="E582" i="25"/>
  <c r="F582" i="25" s="1"/>
  <c r="D582" i="25" s="1"/>
  <c r="G581" i="25"/>
  <c r="H581" i="25" s="1"/>
  <c r="E580" i="24"/>
  <c r="F580" i="24" s="1"/>
  <c r="D580" i="24" s="1"/>
  <c r="G579" i="24"/>
  <c r="H579" i="24"/>
  <c r="G579" i="23"/>
  <c r="H579" i="23" s="1"/>
  <c r="E580" i="23"/>
  <c r="F580" i="23" s="1"/>
  <c r="D580" i="23" s="1"/>
  <c r="G579" i="19"/>
  <c r="E580" i="19"/>
  <c r="F580" i="19" s="1"/>
  <c r="D580" i="19"/>
  <c r="H579" i="19"/>
  <c r="G304" i="14"/>
  <c r="H304" i="14" s="1"/>
  <c r="E305" i="14"/>
  <c r="E543" i="10"/>
  <c r="F543" i="10" s="1"/>
  <c r="D543" i="10"/>
  <c r="G542" i="10"/>
  <c r="H542" i="10"/>
  <c r="G561" i="11"/>
  <c r="H561" i="11" s="1"/>
  <c r="E562" i="11"/>
  <c r="F562" i="11" s="1"/>
  <c r="D562" i="11" s="1"/>
  <c r="E562" i="8"/>
  <c r="F562" i="8" s="1"/>
  <c r="D562" i="8" s="1"/>
  <c r="G561" i="8"/>
  <c r="H561" i="8" s="1"/>
  <c r="G561" i="6"/>
  <c r="E562" i="6"/>
  <c r="F562" i="6" s="1"/>
  <c r="D562" i="6" s="1"/>
  <c r="H561" i="6"/>
  <c r="G561" i="5"/>
  <c r="E562" i="5"/>
  <c r="F562" i="5" s="1"/>
  <c r="D562" i="5" s="1"/>
  <c r="H561" i="5"/>
  <c r="G544" i="4"/>
  <c r="H544" i="4" s="1"/>
  <c r="E545" i="4"/>
  <c r="F545" i="4" s="1"/>
  <c r="D545" i="4" s="1"/>
  <c r="E524" i="7"/>
  <c r="F524" i="7" s="1"/>
  <c r="D524" i="7" s="1"/>
  <c r="G524" i="7" s="1"/>
  <c r="H523" i="7"/>
  <c r="E601" i="20" l="1"/>
  <c r="F601" i="20" s="1"/>
  <c r="D601" i="20"/>
  <c r="G600" i="20"/>
  <c r="H600" i="20" s="1"/>
  <c r="K534" i="9"/>
  <c r="G533" i="9"/>
  <c r="H533" i="9" s="1"/>
  <c r="E534" i="9"/>
  <c r="F534" i="9" s="1"/>
  <c r="D534" i="9"/>
  <c r="E532" i="26"/>
  <c r="F532" i="26" s="1"/>
  <c r="G531" i="26"/>
  <c r="H531" i="26" s="1"/>
  <c r="G582" i="25"/>
  <c r="H582" i="25" s="1"/>
  <c r="E583" i="25"/>
  <c r="F583" i="25" s="1"/>
  <c r="D583" i="25" s="1"/>
  <c r="G580" i="24"/>
  <c r="E581" i="24"/>
  <c r="F581" i="24" s="1"/>
  <c r="D581" i="24" s="1"/>
  <c r="H580" i="24"/>
  <c r="E581" i="23"/>
  <c r="F581" i="23" s="1"/>
  <c r="D581" i="23" s="1"/>
  <c r="G580" i="23"/>
  <c r="H580" i="23"/>
  <c r="G580" i="19"/>
  <c r="E581" i="19"/>
  <c r="F581" i="19" s="1"/>
  <c r="D581" i="19" s="1"/>
  <c r="H580" i="19"/>
  <c r="F305" i="14"/>
  <c r="D305" i="14" s="1"/>
  <c r="G543" i="10"/>
  <c r="E544" i="10"/>
  <c r="F544" i="10" s="1"/>
  <c r="D544" i="10" s="1"/>
  <c r="H543" i="10"/>
  <c r="E563" i="11"/>
  <c r="F563" i="11" s="1"/>
  <c r="D563" i="11" s="1"/>
  <c r="G562" i="11"/>
  <c r="H562" i="11" s="1"/>
  <c r="E563" i="8"/>
  <c r="F563" i="8" s="1"/>
  <c r="D563" i="8"/>
  <c r="G562" i="8"/>
  <c r="H562" i="8" s="1"/>
  <c r="E563" i="6"/>
  <c r="F563" i="6" s="1"/>
  <c r="D563" i="6" s="1"/>
  <c r="G562" i="6"/>
  <c r="H562" i="6" s="1"/>
  <c r="E563" i="5"/>
  <c r="F563" i="5" s="1"/>
  <c r="D563" i="5" s="1"/>
  <c r="G562" i="5"/>
  <c r="H562" i="5" s="1"/>
  <c r="G545" i="4"/>
  <c r="E546" i="4"/>
  <c r="F546" i="4" s="1"/>
  <c r="D546" i="4"/>
  <c r="H545" i="4"/>
  <c r="L265" i="6"/>
  <c r="M186" i="6" s="1"/>
  <c r="E525" i="7"/>
  <c r="F525" i="7" s="1"/>
  <c r="D525" i="7"/>
  <c r="G525" i="7" s="1"/>
  <c r="H524" i="7"/>
  <c r="G601" i="20" l="1"/>
  <c r="H601" i="20" s="1"/>
  <c r="E602" i="20"/>
  <c r="F602" i="20" s="1"/>
  <c r="D602" i="20" s="1"/>
  <c r="E535" i="9"/>
  <c r="F535" i="9" s="1"/>
  <c r="K535" i="9"/>
  <c r="G534" i="9"/>
  <c r="H534" i="9"/>
  <c r="D532" i="26"/>
  <c r="E584" i="25"/>
  <c r="F584" i="25" s="1"/>
  <c r="D584" i="25"/>
  <c r="G583" i="25"/>
  <c r="H583" i="25" s="1"/>
  <c r="E582" i="24"/>
  <c r="F582" i="24" s="1"/>
  <c r="D582" i="24"/>
  <c r="G581" i="24"/>
  <c r="H581" i="24" s="1"/>
  <c r="G581" i="23"/>
  <c r="E582" i="23"/>
  <c r="F582" i="23" s="1"/>
  <c r="D582" i="23" s="1"/>
  <c r="H581" i="23"/>
  <c r="E582" i="19"/>
  <c r="F582" i="19" s="1"/>
  <c r="D582" i="19"/>
  <c r="G581" i="19"/>
  <c r="H581" i="19" s="1"/>
  <c r="G305" i="14"/>
  <c r="H305" i="14" s="1"/>
  <c r="E306" i="14"/>
  <c r="F306" i="14" s="1"/>
  <c r="D306" i="14"/>
  <c r="E545" i="10"/>
  <c r="F545" i="10" s="1"/>
  <c r="G544" i="10"/>
  <c r="D545" i="10"/>
  <c r="H544" i="10"/>
  <c r="E564" i="11"/>
  <c r="F564" i="11" s="1"/>
  <c r="D564" i="11" s="1"/>
  <c r="G563" i="11"/>
  <c r="H563" i="11" s="1"/>
  <c r="G563" i="8"/>
  <c r="H563" i="8" s="1"/>
  <c r="E564" i="8"/>
  <c r="F564" i="8" s="1"/>
  <c r="D564" i="8" s="1"/>
  <c r="H563" i="6"/>
  <c r="E564" i="6"/>
  <c r="F564" i="6" s="1"/>
  <c r="D564" i="6" s="1"/>
  <c r="G563" i="6"/>
  <c r="E564" i="5"/>
  <c r="F564" i="5" s="1"/>
  <c r="D564" i="5"/>
  <c r="G563" i="5"/>
  <c r="H563" i="5"/>
  <c r="G546" i="4"/>
  <c r="H546" i="4" s="1"/>
  <c r="E547" i="4"/>
  <c r="F547" i="4" s="1"/>
  <c r="D547" i="4" s="1"/>
  <c r="H525" i="7"/>
  <c r="E526" i="7"/>
  <c r="F526" i="7" s="1"/>
  <c r="D526" i="7" s="1"/>
  <c r="G526" i="7" s="1"/>
  <c r="G602" i="20" l="1"/>
  <c r="E603" i="20"/>
  <c r="F603" i="20" s="1"/>
  <c r="D603" i="20" s="1"/>
  <c r="H602" i="20"/>
  <c r="D535" i="9"/>
  <c r="G532" i="26"/>
  <c r="H532" i="26" s="1"/>
  <c r="E533" i="26"/>
  <c r="F533" i="26" s="1"/>
  <c r="G584" i="25"/>
  <c r="E585" i="25"/>
  <c r="F585" i="25" s="1"/>
  <c r="D585" i="25" s="1"/>
  <c r="H584" i="25"/>
  <c r="G582" i="24"/>
  <c r="E583" i="24"/>
  <c r="F583" i="24" s="1"/>
  <c r="D583" i="24" s="1"/>
  <c r="H582" i="24"/>
  <c r="E583" i="23"/>
  <c r="F583" i="23" s="1"/>
  <c r="D583" i="23" s="1"/>
  <c r="G582" i="23"/>
  <c r="H582" i="23" s="1"/>
  <c r="E583" i="19"/>
  <c r="F583" i="19" s="1"/>
  <c r="D583" i="19" s="1"/>
  <c r="G582" i="19"/>
  <c r="H582" i="19" s="1"/>
  <c r="G306" i="14"/>
  <c r="H306" i="14" s="1"/>
  <c r="E307" i="14"/>
  <c r="G545" i="10"/>
  <c r="H545" i="10" s="1"/>
  <c r="E546" i="10"/>
  <c r="F546" i="10" s="1"/>
  <c r="D546" i="10" s="1"/>
  <c r="G564" i="11"/>
  <c r="H564" i="11" s="1"/>
  <c r="E565" i="11"/>
  <c r="F565" i="11" s="1"/>
  <c r="D565" i="11" s="1"/>
  <c r="G564" i="8"/>
  <c r="E565" i="8"/>
  <c r="F565" i="8" s="1"/>
  <c r="D565" i="8" s="1"/>
  <c r="H564" i="8"/>
  <c r="E565" i="6"/>
  <c r="F565" i="6" s="1"/>
  <c r="D565" i="6" s="1"/>
  <c r="G564" i="6"/>
  <c r="H564" i="6" s="1"/>
  <c r="G564" i="5"/>
  <c r="E565" i="5"/>
  <c r="F565" i="5" s="1"/>
  <c r="D565" i="5" s="1"/>
  <c r="H564" i="5"/>
  <c r="E548" i="4"/>
  <c r="F548" i="4" s="1"/>
  <c r="D548" i="4" s="1"/>
  <c r="G547" i="4"/>
  <c r="H547" i="4" s="1"/>
  <c r="E527" i="7"/>
  <c r="F527" i="7" s="1"/>
  <c r="D527" i="7"/>
  <c r="G527" i="7" s="1"/>
  <c r="H526" i="7"/>
  <c r="E604" i="20" l="1"/>
  <c r="F604" i="20" s="1"/>
  <c r="D604" i="20"/>
  <c r="G603" i="20"/>
  <c r="H603" i="20"/>
  <c r="D533" i="26"/>
  <c r="E536" i="9"/>
  <c r="F536" i="9" s="1"/>
  <c r="K536" i="9"/>
  <c r="G535" i="9"/>
  <c r="H535" i="9" s="1"/>
  <c r="D536" i="9"/>
  <c r="E586" i="25"/>
  <c r="F586" i="25" s="1"/>
  <c r="D586" i="25" s="1"/>
  <c r="G585" i="25"/>
  <c r="H585" i="25" s="1"/>
  <c r="E584" i="24"/>
  <c r="F584" i="24" s="1"/>
  <c r="D584" i="24" s="1"/>
  <c r="G583" i="24"/>
  <c r="H583" i="24" s="1"/>
  <c r="E584" i="23"/>
  <c r="F584" i="23" s="1"/>
  <c r="D584" i="23" s="1"/>
  <c r="G583" i="23"/>
  <c r="H583" i="23" s="1"/>
  <c r="G583" i="19"/>
  <c r="H583" i="19" s="1"/>
  <c r="E584" i="19"/>
  <c r="F584" i="19" s="1"/>
  <c r="D584" i="19" s="1"/>
  <c r="F307" i="14"/>
  <c r="D307" i="14" s="1"/>
  <c r="G546" i="10"/>
  <c r="E547" i="10"/>
  <c r="F547" i="10" s="1"/>
  <c r="D547" i="10" s="1"/>
  <c r="H546" i="10"/>
  <c r="E566" i="11"/>
  <c r="F566" i="11" s="1"/>
  <c r="D566" i="11"/>
  <c r="G565" i="11"/>
  <c r="H565" i="11"/>
  <c r="E566" i="8"/>
  <c r="F566" i="8" s="1"/>
  <c r="D566" i="8"/>
  <c r="G565" i="8"/>
  <c r="H565" i="8"/>
  <c r="E566" i="6"/>
  <c r="F566" i="6" s="1"/>
  <c r="D566" i="6" s="1"/>
  <c r="G565" i="6"/>
  <c r="H565" i="6" s="1"/>
  <c r="G565" i="5"/>
  <c r="H565" i="5" s="1"/>
  <c r="E566" i="5"/>
  <c r="F566" i="5" s="1"/>
  <c r="D566" i="5" s="1"/>
  <c r="G548" i="4"/>
  <c r="H548" i="4" s="1"/>
  <c r="E549" i="4"/>
  <c r="F549" i="4" s="1"/>
  <c r="D549" i="4" s="1"/>
  <c r="E528" i="7"/>
  <c r="F528" i="7" s="1"/>
  <c r="D528" i="7" s="1"/>
  <c r="G528" i="7" s="1"/>
  <c r="H527" i="7"/>
  <c r="E605" i="20" l="1"/>
  <c r="F605" i="20" s="1"/>
  <c r="D605" i="20" s="1"/>
  <c r="G604" i="20"/>
  <c r="H604" i="20"/>
  <c r="G533" i="26"/>
  <c r="H533" i="26" s="1"/>
  <c r="E534" i="26"/>
  <c r="F534" i="26" s="1"/>
  <c r="D534" i="26" s="1"/>
  <c r="K537" i="9"/>
  <c r="E537" i="9"/>
  <c r="F537" i="9" s="1"/>
  <c r="D537" i="9" s="1"/>
  <c r="G536" i="9"/>
  <c r="H536" i="9"/>
  <c r="G586" i="25"/>
  <c r="E587" i="25"/>
  <c r="F587" i="25" s="1"/>
  <c r="D587" i="25" s="1"/>
  <c r="H586" i="25"/>
  <c r="E585" i="24"/>
  <c r="F585" i="24" s="1"/>
  <c r="D585" i="24"/>
  <c r="G584" i="24"/>
  <c r="H584" i="24" s="1"/>
  <c r="E585" i="23"/>
  <c r="F585" i="23" s="1"/>
  <c r="D585" i="23" s="1"/>
  <c r="G584" i="23"/>
  <c r="H584" i="23" s="1"/>
  <c r="G584" i="19"/>
  <c r="E585" i="19"/>
  <c r="F585" i="19" s="1"/>
  <c r="D585" i="19" s="1"/>
  <c r="H584" i="19"/>
  <c r="G307" i="14"/>
  <c r="H307" i="14" s="1"/>
  <c r="E308" i="14"/>
  <c r="F308" i="14" s="1"/>
  <c r="D308" i="14" s="1"/>
  <c r="G547" i="10"/>
  <c r="H547" i="10" s="1"/>
  <c r="E548" i="10"/>
  <c r="F548" i="10" s="1"/>
  <c r="D548" i="10" s="1"/>
  <c r="E567" i="11"/>
  <c r="F567" i="11" s="1"/>
  <c r="D567" i="11"/>
  <c r="G566" i="11"/>
  <c r="H566" i="11"/>
  <c r="E567" i="8"/>
  <c r="F567" i="8" s="1"/>
  <c r="D567" i="8"/>
  <c r="G566" i="8"/>
  <c r="H566" i="8"/>
  <c r="E567" i="6"/>
  <c r="F567" i="6" s="1"/>
  <c r="D567" i="6" s="1"/>
  <c r="G566" i="6"/>
  <c r="H566" i="6" s="1"/>
  <c r="E567" i="5"/>
  <c r="F567" i="5" s="1"/>
  <c r="D567" i="5" s="1"/>
  <c r="G566" i="5"/>
  <c r="H566" i="5" s="1"/>
  <c r="G549" i="4"/>
  <c r="H549" i="4" s="1"/>
  <c r="E550" i="4"/>
  <c r="F550" i="4" s="1"/>
  <c r="D550" i="4" s="1"/>
  <c r="E529" i="7"/>
  <c r="F529" i="7" s="1"/>
  <c r="D529" i="7"/>
  <c r="G529" i="7" s="1"/>
  <c r="H528" i="7"/>
  <c r="G605" i="20" l="1"/>
  <c r="H605" i="20" s="1"/>
  <c r="E606" i="20"/>
  <c r="F606" i="20" s="1"/>
  <c r="D606" i="20" s="1"/>
  <c r="G534" i="26"/>
  <c r="H534" i="26" s="1"/>
  <c r="E535" i="26"/>
  <c r="F535" i="26" s="1"/>
  <c r="D535" i="26" s="1"/>
  <c r="K538" i="9"/>
  <c r="E538" i="9"/>
  <c r="F538" i="9" s="1"/>
  <c r="G537" i="9"/>
  <c r="H537" i="9" s="1"/>
  <c r="D538" i="9"/>
  <c r="E588" i="25"/>
  <c r="F588" i="25" s="1"/>
  <c r="G587" i="25"/>
  <c r="D588" i="25"/>
  <c r="H587" i="25"/>
  <c r="G585" i="24"/>
  <c r="H585" i="24" s="1"/>
  <c r="E586" i="24"/>
  <c r="F586" i="24" s="1"/>
  <c r="D586" i="24" s="1"/>
  <c r="E586" i="23"/>
  <c r="F586" i="23" s="1"/>
  <c r="D586" i="23" s="1"/>
  <c r="G585" i="23"/>
  <c r="H585" i="23" s="1"/>
  <c r="E586" i="19"/>
  <c r="F586" i="19" s="1"/>
  <c r="D586" i="19"/>
  <c r="G585" i="19"/>
  <c r="H585" i="19"/>
  <c r="G308" i="14"/>
  <c r="E309" i="14"/>
  <c r="F309" i="14" s="1"/>
  <c r="D309" i="14"/>
  <c r="H308" i="14"/>
  <c r="E549" i="10"/>
  <c r="F549" i="10" s="1"/>
  <c r="D549" i="10" s="1"/>
  <c r="G548" i="10"/>
  <c r="H548" i="10" s="1"/>
  <c r="E568" i="11"/>
  <c r="F568" i="11" s="1"/>
  <c r="D568" i="11" s="1"/>
  <c r="G567" i="11"/>
  <c r="H567" i="11" s="1"/>
  <c r="G567" i="8"/>
  <c r="E568" i="8"/>
  <c r="F568" i="8" s="1"/>
  <c r="D568" i="8" s="1"/>
  <c r="H567" i="8"/>
  <c r="E568" i="6"/>
  <c r="F568" i="6" s="1"/>
  <c r="D568" i="6" s="1"/>
  <c r="G567" i="6"/>
  <c r="H567" i="6" s="1"/>
  <c r="E568" i="5"/>
  <c r="F568" i="5" s="1"/>
  <c r="D568" i="5" s="1"/>
  <c r="G567" i="5"/>
  <c r="H567" i="5" s="1"/>
  <c r="G550" i="4"/>
  <c r="E551" i="4"/>
  <c r="F551" i="4" s="1"/>
  <c r="D551" i="4" s="1"/>
  <c r="H550" i="4"/>
  <c r="E530" i="7"/>
  <c r="F530" i="7" s="1"/>
  <c r="D530" i="7" s="1"/>
  <c r="G530" i="7" s="1"/>
  <c r="H529" i="7"/>
  <c r="G606" i="20" l="1"/>
  <c r="E607" i="20"/>
  <c r="F607" i="20" s="1"/>
  <c r="D607" i="20" s="1"/>
  <c r="H606" i="20"/>
  <c r="K539" i="9"/>
  <c r="G538" i="9"/>
  <c r="H538" i="9" s="1"/>
  <c r="E539" i="9"/>
  <c r="F539" i="9" s="1"/>
  <c r="D539" i="9" s="1"/>
  <c r="G535" i="26"/>
  <c r="H535" i="26" s="1"/>
  <c r="E536" i="26"/>
  <c r="F536" i="26" s="1"/>
  <c r="D536" i="26" s="1"/>
  <c r="E537" i="26" s="1"/>
  <c r="F537" i="26" s="1"/>
  <c r="E589" i="25"/>
  <c r="F589" i="25" s="1"/>
  <c r="D589" i="25" s="1"/>
  <c r="G588" i="25"/>
  <c r="H588" i="25" s="1"/>
  <c r="E587" i="24"/>
  <c r="F587" i="24" s="1"/>
  <c r="D587" i="24" s="1"/>
  <c r="G586" i="24"/>
  <c r="H586" i="24" s="1"/>
  <c r="G586" i="23"/>
  <c r="H586" i="23" s="1"/>
  <c r="E587" i="23"/>
  <c r="F587" i="23" s="1"/>
  <c r="D587" i="23" s="1"/>
  <c r="E587" i="19"/>
  <c r="F587" i="19" s="1"/>
  <c r="D587" i="19"/>
  <c r="G586" i="19"/>
  <c r="H586" i="19" s="1"/>
  <c r="G309" i="14"/>
  <c r="H309" i="14" s="1"/>
  <c r="E310" i="14"/>
  <c r="G549" i="10"/>
  <c r="H549" i="10" s="1"/>
  <c r="E550" i="10"/>
  <c r="F550" i="10" s="1"/>
  <c r="D550" i="10" s="1"/>
  <c r="G568" i="11"/>
  <c r="H568" i="11" s="1"/>
  <c r="E569" i="11"/>
  <c r="F569" i="11" s="1"/>
  <c r="D569" i="11" s="1"/>
  <c r="G568" i="8"/>
  <c r="E569" i="8"/>
  <c r="F569" i="8" s="1"/>
  <c r="D569" i="8" s="1"/>
  <c r="H568" i="8"/>
  <c r="G568" i="6"/>
  <c r="H568" i="6" s="1"/>
  <c r="E569" i="6"/>
  <c r="F569" i="6" s="1"/>
  <c r="D569" i="6" s="1"/>
  <c r="G568" i="5"/>
  <c r="H568" i="5" s="1"/>
  <c r="E569" i="5"/>
  <c r="F569" i="5" s="1"/>
  <c r="D569" i="5" s="1"/>
  <c r="G551" i="4"/>
  <c r="E552" i="4"/>
  <c r="F552" i="4" s="1"/>
  <c r="D552" i="4" s="1"/>
  <c r="E531" i="7"/>
  <c r="F531" i="7" s="1"/>
  <c r="D531" i="7" s="1"/>
  <c r="G531" i="7" s="1"/>
  <c r="H530" i="7"/>
  <c r="E608" i="20" l="1"/>
  <c r="F608" i="20" s="1"/>
  <c r="D608" i="20" s="1"/>
  <c r="G607" i="20"/>
  <c r="H607" i="20"/>
  <c r="E540" i="9"/>
  <c r="F540" i="9" s="1"/>
  <c r="G539" i="9"/>
  <c r="H539" i="9" s="1"/>
  <c r="K540" i="9"/>
  <c r="D540" i="9" s="1"/>
  <c r="G536" i="26"/>
  <c r="H536" i="26" s="1"/>
  <c r="D537" i="26"/>
  <c r="E590" i="25"/>
  <c r="F590" i="25" s="1"/>
  <c r="D590" i="25" s="1"/>
  <c r="G589" i="25"/>
  <c r="H589" i="25" s="1"/>
  <c r="G587" i="24"/>
  <c r="E588" i="24"/>
  <c r="F588" i="24" s="1"/>
  <c r="D588" i="24" s="1"/>
  <c r="H587" i="24"/>
  <c r="E588" i="23"/>
  <c r="F588" i="23" s="1"/>
  <c r="D588" i="23" s="1"/>
  <c r="G587" i="23"/>
  <c r="H587" i="23"/>
  <c r="G587" i="19"/>
  <c r="H587" i="19" s="1"/>
  <c r="E588" i="19"/>
  <c r="F588" i="19" s="1"/>
  <c r="D588" i="19" s="1"/>
  <c r="F310" i="14"/>
  <c r="D310" i="14" s="1"/>
  <c r="G550" i="10"/>
  <c r="E551" i="10"/>
  <c r="F551" i="10" s="1"/>
  <c r="D551" i="10" s="1"/>
  <c r="E570" i="11"/>
  <c r="F570" i="11" s="1"/>
  <c r="D570" i="11"/>
  <c r="G569" i="11"/>
  <c r="H569" i="11"/>
  <c r="E570" i="8"/>
  <c r="F570" i="8" s="1"/>
  <c r="D570" i="8" s="1"/>
  <c r="G569" i="8"/>
  <c r="H569" i="8" s="1"/>
  <c r="E570" i="6"/>
  <c r="F570" i="6" s="1"/>
  <c r="D570" i="6"/>
  <c r="G569" i="6"/>
  <c r="H569" i="6" s="1"/>
  <c r="G569" i="5"/>
  <c r="H569" i="5" s="1"/>
  <c r="E570" i="5"/>
  <c r="F570" i="5" s="1"/>
  <c r="D570" i="5" s="1"/>
  <c r="E553" i="4"/>
  <c r="F553" i="4" s="1"/>
  <c r="D553" i="4" s="1"/>
  <c r="G552" i="4"/>
  <c r="H552" i="4" s="1"/>
  <c r="E532" i="7"/>
  <c r="F532" i="7" s="1"/>
  <c r="D532" i="7" s="1"/>
  <c r="G532" i="7" s="1"/>
  <c r="H531" i="7"/>
  <c r="L607" i="20" l="1"/>
  <c r="O607" i="20"/>
  <c r="E609" i="20"/>
  <c r="F609" i="20" s="1"/>
  <c r="D609" i="20" s="1"/>
  <c r="G608" i="20"/>
  <c r="H608" i="20" s="1"/>
  <c r="G540" i="9"/>
  <c r="E541" i="9"/>
  <c r="F541" i="9" s="1"/>
  <c r="D541" i="9" s="1"/>
  <c r="H540" i="9"/>
  <c r="E538" i="26"/>
  <c r="F538" i="26" s="1"/>
  <c r="G537" i="26"/>
  <c r="H537" i="26" s="1"/>
  <c r="G590" i="25"/>
  <c r="H590" i="25" s="1"/>
  <c r="E591" i="25"/>
  <c r="F591" i="25" s="1"/>
  <c r="D591" i="25" s="1"/>
  <c r="G588" i="24"/>
  <c r="E589" i="24"/>
  <c r="F589" i="24" s="1"/>
  <c r="D589" i="24"/>
  <c r="H588" i="24"/>
  <c r="G588" i="23"/>
  <c r="H588" i="23" s="1"/>
  <c r="E589" i="23"/>
  <c r="F589" i="23" s="1"/>
  <c r="D589" i="23" s="1"/>
  <c r="G588" i="19"/>
  <c r="H588" i="19" s="1"/>
  <c r="E589" i="19"/>
  <c r="F589" i="19" s="1"/>
  <c r="D589" i="19" s="1"/>
  <c r="G310" i="14"/>
  <c r="H310" i="14" s="1"/>
  <c r="E311" i="14"/>
  <c r="E552" i="10"/>
  <c r="F552" i="10" s="1"/>
  <c r="D552" i="10"/>
  <c r="G551" i="10"/>
  <c r="H551" i="10" s="1"/>
  <c r="E571" i="11"/>
  <c r="F571" i="11" s="1"/>
  <c r="D571" i="11"/>
  <c r="G570" i="11"/>
  <c r="H570" i="11" s="1"/>
  <c r="E571" i="8"/>
  <c r="F571" i="8" s="1"/>
  <c r="D571" i="8" s="1"/>
  <c r="G570" i="8"/>
  <c r="H570" i="8" s="1"/>
  <c r="G570" i="6"/>
  <c r="H570" i="6" s="1"/>
  <c r="E571" i="6"/>
  <c r="F571" i="6" s="1"/>
  <c r="D571" i="6" s="1"/>
  <c r="E571" i="5"/>
  <c r="F571" i="5" s="1"/>
  <c r="D571" i="5" s="1"/>
  <c r="G570" i="5"/>
  <c r="H570" i="5"/>
  <c r="E554" i="4"/>
  <c r="F554" i="4" s="1"/>
  <c r="D554" i="4" s="1"/>
  <c r="G553" i="4"/>
  <c r="H553" i="4" s="1"/>
  <c r="E533" i="7"/>
  <c r="F533" i="7" s="1"/>
  <c r="H532" i="7"/>
  <c r="D533" i="7"/>
  <c r="G533" i="7" s="1"/>
  <c r="G609" i="20" l="1"/>
  <c r="H609" i="20" s="1"/>
  <c r="E610" i="20"/>
  <c r="F610" i="20" s="1"/>
  <c r="D610" i="20" s="1"/>
  <c r="E542" i="9"/>
  <c r="F542" i="9" s="1"/>
  <c r="D542" i="9"/>
  <c r="G541" i="9"/>
  <c r="H541" i="9"/>
  <c r="D538" i="26"/>
  <c r="E592" i="25"/>
  <c r="F592" i="25" s="1"/>
  <c r="D592" i="25" s="1"/>
  <c r="G591" i="25"/>
  <c r="H591" i="25"/>
  <c r="E590" i="24"/>
  <c r="F590" i="24" s="1"/>
  <c r="D590" i="24" s="1"/>
  <c r="G589" i="24"/>
  <c r="H589" i="24" s="1"/>
  <c r="G589" i="23"/>
  <c r="E590" i="23"/>
  <c r="F590" i="23" s="1"/>
  <c r="D590" i="23" s="1"/>
  <c r="H589" i="23"/>
  <c r="E590" i="19"/>
  <c r="F590" i="19" s="1"/>
  <c r="D590" i="19" s="1"/>
  <c r="G589" i="19"/>
  <c r="H589" i="19" s="1"/>
  <c r="F311" i="14"/>
  <c r="D311" i="14" s="1"/>
  <c r="E553" i="10"/>
  <c r="F553" i="10" s="1"/>
  <c r="D553" i="10"/>
  <c r="G552" i="10"/>
  <c r="H552" i="10"/>
  <c r="E572" i="11"/>
  <c r="F572" i="11" s="1"/>
  <c r="D572" i="11" s="1"/>
  <c r="G571" i="11"/>
  <c r="H571" i="11" s="1"/>
  <c r="G571" i="8"/>
  <c r="H571" i="8" s="1"/>
  <c r="E572" i="8"/>
  <c r="F572" i="8" s="1"/>
  <c r="D572" i="8" s="1"/>
  <c r="E572" i="6"/>
  <c r="F572" i="6" s="1"/>
  <c r="D572" i="6" s="1"/>
  <c r="G571" i="6"/>
  <c r="H571" i="6"/>
  <c r="E572" i="5"/>
  <c r="F572" i="5" s="1"/>
  <c r="D572" i="5" s="1"/>
  <c r="G571" i="5"/>
  <c r="H571" i="5" s="1"/>
  <c r="G554" i="4"/>
  <c r="H554" i="4" s="1"/>
  <c r="E555" i="4"/>
  <c r="F555" i="4" s="1"/>
  <c r="D555" i="4" s="1"/>
  <c r="H533" i="7"/>
  <c r="E534" i="7"/>
  <c r="F534" i="7" s="1"/>
  <c r="D534" i="7" s="1"/>
  <c r="G534" i="7" s="1"/>
  <c r="E611" i="20" l="1"/>
  <c r="F611" i="20" s="1"/>
  <c r="D611" i="20"/>
  <c r="G610" i="20"/>
  <c r="H610" i="20" s="1"/>
  <c r="E543" i="9"/>
  <c r="F543" i="9" s="1"/>
  <c r="D543" i="9" s="1"/>
  <c r="G542" i="9"/>
  <c r="H542" i="9"/>
  <c r="G538" i="26"/>
  <c r="H538" i="26" s="1"/>
  <c r="E539" i="26"/>
  <c r="F539" i="26" s="1"/>
  <c r="G592" i="25"/>
  <c r="E593" i="25"/>
  <c r="F593" i="25" s="1"/>
  <c r="D593" i="25" s="1"/>
  <c r="H592" i="25"/>
  <c r="E591" i="24"/>
  <c r="F591" i="24" s="1"/>
  <c r="D591" i="24"/>
  <c r="G590" i="24"/>
  <c r="H590" i="24" s="1"/>
  <c r="E591" i="23"/>
  <c r="F591" i="23" s="1"/>
  <c r="D591" i="23" s="1"/>
  <c r="G590" i="23"/>
  <c r="H590" i="23"/>
  <c r="E591" i="19"/>
  <c r="F591" i="19" s="1"/>
  <c r="D591" i="19" s="1"/>
  <c r="G590" i="19"/>
  <c r="H590" i="19" s="1"/>
  <c r="G311" i="14"/>
  <c r="H311" i="14" s="1"/>
  <c r="E312" i="14"/>
  <c r="E554" i="10"/>
  <c r="F554" i="10" s="1"/>
  <c r="D554" i="10" s="1"/>
  <c r="G553" i="10"/>
  <c r="H553" i="10"/>
  <c r="G572" i="11"/>
  <c r="H572" i="11" s="1"/>
  <c r="E573" i="11"/>
  <c r="F573" i="11" s="1"/>
  <c r="D573" i="11" s="1"/>
  <c r="G572" i="8"/>
  <c r="E573" i="8"/>
  <c r="F573" i="8" s="1"/>
  <c r="D573" i="8"/>
  <c r="H572" i="8"/>
  <c r="G572" i="6"/>
  <c r="E573" i="6"/>
  <c r="F573" i="6" s="1"/>
  <c r="D573" i="6" s="1"/>
  <c r="H572" i="6"/>
  <c r="G572" i="5"/>
  <c r="H572" i="5" s="1"/>
  <c r="E573" i="5"/>
  <c r="F573" i="5" s="1"/>
  <c r="D573" i="5" s="1"/>
  <c r="E556" i="4"/>
  <c r="F556" i="4" s="1"/>
  <c r="D556" i="4" s="1"/>
  <c r="G555" i="4"/>
  <c r="H555" i="4" s="1"/>
  <c r="E535" i="7"/>
  <c r="F535" i="7" s="1"/>
  <c r="D535" i="7" s="1"/>
  <c r="G535" i="7" s="1"/>
  <c r="H534" i="7"/>
  <c r="E612" i="20" l="1"/>
  <c r="F612" i="20" s="1"/>
  <c r="D612" i="20"/>
  <c r="G611" i="20"/>
  <c r="H611" i="20" s="1"/>
  <c r="G543" i="9"/>
  <c r="H543" i="9" s="1"/>
  <c r="E544" i="9"/>
  <c r="F544" i="9" s="1"/>
  <c r="D544" i="9" s="1"/>
  <c r="D539" i="26"/>
  <c r="E540" i="26" s="1"/>
  <c r="F540" i="26" s="1"/>
  <c r="E594" i="25"/>
  <c r="F594" i="25" s="1"/>
  <c r="D594" i="25" s="1"/>
  <c r="G593" i="25"/>
  <c r="H593" i="25"/>
  <c r="G591" i="24"/>
  <c r="H591" i="24" s="1"/>
  <c r="E592" i="24"/>
  <c r="F592" i="24" s="1"/>
  <c r="D592" i="24" s="1"/>
  <c r="E592" i="23"/>
  <c r="F592" i="23" s="1"/>
  <c r="D592" i="23" s="1"/>
  <c r="G591" i="23"/>
  <c r="H591" i="23" s="1"/>
  <c r="G591" i="19"/>
  <c r="H591" i="19" s="1"/>
  <c r="E592" i="19"/>
  <c r="F592" i="19" s="1"/>
  <c r="D592" i="19"/>
  <c r="F312" i="14"/>
  <c r="D312" i="14" s="1"/>
  <c r="G554" i="10"/>
  <c r="H554" i="10" s="1"/>
  <c r="E555" i="10"/>
  <c r="F555" i="10" s="1"/>
  <c r="D555" i="10" s="1"/>
  <c r="E574" i="11"/>
  <c r="F574" i="11" s="1"/>
  <c r="D574" i="11" s="1"/>
  <c r="G573" i="11"/>
  <c r="H573" i="11"/>
  <c r="E574" i="8"/>
  <c r="F574" i="8" s="1"/>
  <c r="D574" i="8" s="1"/>
  <c r="G573" i="8"/>
  <c r="H573" i="8"/>
  <c r="E574" i="6"/>
  <c r="F574" i="6" s="1"/>
  <c r="D574" i="6"/>
  <c r="G573" i="6"/>
  <c r="H573" i="6" s="1"/>
  <c r="G573" i="5"/>
  <c r="E574" i="5"/>
  <c r="F574" i="5" s="1"/>
  <c r="D574" i="5" s="1"/>
  <c r="H573" i="5"/>
  <c r="E557" i="4"/>
  <c r="F557" i="4" s="1"/>
  <c r="D557" i="4" s="1"/>
  <c r="G556" i="4"/>
  <c r="H556" i="4"/>
  <c r="E536" i="7"/>
  <c r="F536" i="7" s="1"/>
  <c r="D536" i="7" s="1"/>
  <c r="G536" i="7" s="1"/>
  <c r="H535" i="7"/>
  <c r="G612" i="20" l="1"/>
  <c r="H612" i="20" s="1"/>
  <c r="E613" i="20"/>
  <c r="F613" i="20" s="1"/>
  <c r="D613" i="20" s="1"/>
  <c r="G544" i="9"/>
  <c r="H544" i="9" s="1"/>
  <c r="E545" i="9"/>
  <c r="F545" i="9" s="1"/>
  <c r="D545" i="9" s="1"/>
  <c r="D540" i="26"/>
  <c r="G539" i="26"/>
  <c r="H539" i="26" s="1"/>
  <c r="G594" i="25"/>
  <c r="E595" i="25"/>
  <c r="F595" i="25" s="1"/>
  <c r="D595" i="25" s="1"/>
  <c r="H594" i="25"/>
  <c r="G592" i="24"/>
  <c r="E593" i="24"/>
  <c r="F593" i="24" s="1"/>
  <c r="D593" i="24" s="1"/>
  <c r="H592" i="24"/>
  <c r="G592" i="23"/>
  <c r="H592" i="23" s="1"/>
  <c r="E593" i="23"/>
  <c r="F593" i="23" s="1"/>
  <c r="D593" i="23" s="1"/>
  <c r="G592" i="19"/>
  <c r="H592" i="19" s="1"/>
  <c r="E593" i="19"/>
  <c r="F593" i="19" s="1"/>
  <c r="D593" i="19" s="1"/>
  <c r="G312" i="14"/>
  <c r="H312" i="14" s="1"/>
  <c r="E313" i="14"/>
  <c r="E556" i="10"/>
  <c r="F556" i="10" s="1"/>
  <c r="D556" i="10"/>
  <c r="G555" i="10"/>
  <c r="H555" i="10" s="1"/>
  <c r="E575" i="11"/>
  <c r="F575" i="11" s="1"/>
  <c r="D575" i="11" s="1"/>
  <c r="G574" i="11"/>
  <c r="H574" i="11" s="1"/>
  <c r="E575" i="8"/>
  <c r="F575" i="8" s="1"/>
  <c r="D575" i="8"/>
  <c r="G574" i="8"/>
  <c r="H574" i="8" s="1"/>
  <c r="G574" i="6"/>
  <c r="H574" i="6" s="1"/>
  <c r="E575" i="6"/>
  <c r="F575" i="6" s="1"/>
  <c r="D575" i="6" s="1"/>
  <c r="E575" i="5"/>
  <c r="F575" i="5" s="1"/>
  <c r="D575" i="5" s="1"/>
  <c r="G574" i="5"/>
  <c r="H574" i="5"/>
  <c r="E558" i="4"/>
  <c r="F558" i="4" s="1"/>
  <c r="D558" i="4" s="1"/>
  <c r="G557" i="4"/>
  <c r="H557" i="4"/>
  <c r="E537" i="7"/>
  <c r="F537" i="7" s="1"/>
  <c r="D537" i="7" s="1"/>
  <c r="G537" i="7" s="1"/>
  <c r="H536" i="7"/>
  <c r="E614" i="20" l="1"/>
  <c r="F614" i="20" s="1"/>
  <c r="D614" i="20"/>
  <c r="G613" i="20"/>
  <c r="H613" i="20" s="1"/>
  <c r="G545" i="9"/>
  <c r="H545" i="9" s="1"/>
  <c r="E546" i="9"/>
  <c r="F546" i="9" s="1"/>
  <c r="D546" i="9" s="1"/>
  <c r="E541" i="26"/>
  <c r="F541" i="26" s="1"/>
  <c r="D541" i="26" s="1"/>
  <c r="E542" i="26" s="1"/>
  <c r="F542" i="26" s="1"/>
  <c r="D542" i="26" s="1"/>
  <c r="G540" i="26"/>
  <c r="H540" i="26" s="1"/>
  <c r="E596" i="25"/>
  <c r="F596" i="25" s="1"/>
  <c r="G595" i="25"/>
  <c r="D596" i="25"/>
  <c r="H595" i="25"/>
  <c r="E594" i="24"/>
  <c r="F594" i="24" s="1"/>
  <c r="D594" i="24" s="1"/>
  <c r="G593" i="24"/>
  <c r="H593" i="24"/>
  <c r="E594" i="23"/>
  <c r="F594" i="23" s="1"/>
  <c r="D594" i="23" s="1"/>
  <c r="G593" i="23"/>
  <c r="H593" i="23"/>
  <c r="E594" i="19"/>
  <c r="F594" i="19" s="1"/>
  <c r="D594" i="19" s="1"/>
  <c r="G593" i="19"/>
  <c r="H593" i="19"/>
  <c r="F313" i="14"/>
  <c r="D313" i="14" s="1"/>
  <c r="G556" i="10"/>
  <c r="H556" i="10" s="1"/>
  <c r="E557" i="10"/>
  <c r="F557" i="10" s="1"/>
  <c r="D557" i="10" s="1"/>
  <c r="D576" i="11"/>
  <c r="E576" i="11"/>
  <c r="F576" i="11" s="1"/>
  <c r="G575" i="11"/>
  <c r="H575" i="11"/>
  <c r="G575" i="8"/>
  <c r="H575" i="8" s="1"/>
  <c r="E576" i="8"/>
  <c r="F576" i="8" s="1"/>
  <c r="D576" i="8" s="1"/>
  <c r="E576" i="6"/>
  <c r="F576" i="6" s="1"/>
  <c r="D576" i="6" s="1"/>
  <c r="G575" i="6"/>
  <c r="H575" i="6" s="1"/>
  <c r="E576" i="5"/>
  <c r="F576" i="5" s="1"/>
  <c r="D576" i="5" s="1"/>
  <c r="G575" i="5"/>
  <c r="H575" i="5"/>
  <c r="G558" i="4"/>
  <c r="E559" i="4"/>
  <c r="F559" i="4" s="1"/>
  <c r="D559" i="4" s="1"/>
  <c r="H558" i="4"/>
  <c r="E538" i="7"/>
  <c r="F538" i="7" s="1"/>
  <c r="D538" i="7" s="1"/>
  <c r="G538" i="7" s="1"/>
  <c r="H537" i="7"/>
  <c r="G614" i="20" l="1"/>
  <c r="E615" i="20"/>
  <c r="F615" i="20" s="1"/>
  <c r="D615" i="20" s="1"/>
  <c r="H614" i="20"/>
  <c r="E547" i="9"/>
  <c r="F547" i="9" s="1"/>
  <c r="D547" i="9"/>
  <c r="G546" i="9"/>
  <c r="H546" i="9" s="1"/>
  <c r="G541" i="26"/>
  <c r="H541" i="26" s="1"/>
  <c r="E543" i="26"/>
  <c r="F543" i="26" s="1"/>
  <c r="D543" i="26" s="1"/>
  <c r="G542" i="26"/>
  <c r="E597" i="25"/>
  <c r="F597" i="25" s="1"/>
  <c r="D597" i="25" s="1"/>
  <c r="G596" i="25"/>
  <c r="H596" i="25" s="1"/>
  <c r="G594" i="24"/>
  <c r="H594" i="24" s="1"/>
  <c r="E595" i="24"/>
  <c r="F595" i="24" s="1"/>
  <c r="D595" i="24" s="1"/>
  <c r="G594" i="23"/>
  <c r="H594" i="23" s="1"/>
  <c r="E595" i="23"/>
  <c r="F595" i="23" s="1"/>
  <c r="D595" i="23" s="1"/>
  <c r="E595" i="19"/>
  <c r="F595" i="19" s="1"/>
  <c r="D595" i="19" s="1"/>
  <c r="G594" i="19"/>
  <c r="H594" i="19"/>
  <c r="G313" i="14"/>
  <c r="H313" i="14" s="1"/>
  <c r="E314" i="14"/>
  <c r="G557" i="10"/>
  <c r="H557" i="10" s="1"/>
  <c r="E558" i="10"/>
  <c r="F558" i="10" s="1"/>
  <c r="D558" i="10" s="1"/>
  <c r="G576" i="11"/>
  <c r="E577" i="11"/>
  <c r="F577" i="11" s="1"/>
  <c r="D577" i="11" s="1"/>
  <c r="H576" i="11"/>
  <c r="G576" i="8"/>
  <c r="E577" i="8"/>
  <c r="F577" i="8" s="1"/>
  <c r="D577" i="8"/>
  <c r="H576" i="8"/>
  <c r="G576" i="6"/>
  <c r="H576" i="6" s="1"/>
  <c r="E577" i="6"/>
  <c r="F577" i="6" s="1"/>
  <c r="D577" i="6" s="1"/>
  <c r="G576" i="5"/>
  <c r="H576" i="5" s="1"/>
  <c r="E577" i="5"/>
  <c r="F577" i="5" s="1"/>
  <c r="D577" i="5" s="1"/>
  <c r="E560" i="4"/>
  <c r="F560" i="4" s="1"/>
  <c r="D560" i="4" s="1"/>
  <c r="G559" i="4"/>
  <c r="H559" i="4" s="1"/>
  <c r="E539" i="7"/>
  <c r="F539" i="7" s="1"/>
  <c r="D539" i="7" s="1"/>
  <c r="G539" i="7" s="1"/>
  <c r="H538" i="7"/>
  <c r="G615" i="20" l="1"/>
  <c r="E616" i="20"/>
  <c r="F616" i="20" s="1"/>
  <c r="D616" i="20"/>
  <c r="H615" i="20"/>
  <c r="E548" i="9"/>
  <c r="F548" i="9" s="1"/>
  <c r="D548" i="9" s="1"/>
  <c r="G547" i="9"/>
  <c r="H547" i="9" s="1"/>
  <c r="H542" i="26"/>
  <c r="G543" i="26"/>
  <c r="E544" i="26"/>
  <c r="F544" i="26" s="1"/>
  <c r="D544" i="26" s="1"/>
  <c r="E598" i="25"/>
  <c r="F598" i="25" s="1"/>
  <c r="D598" i="25" s="1"/>
  <c r="G597" i="25"/>
  <c r="H597" i="25" s="1"/>
  <c r="E596" i="24"/>
  <c r="F596" i="24" s="1"/>
  <c r="D596" i="24" s="1"/>
  <c r="G595" i="24"/>
  <c r="H595" i="24" s="1"/>
  <c r="G595" i="23"/>
  <c r="E596" i="23"/>
  <c r="F596" i="23" s="1"/>
  <c r="D596" i="23" s="1"/>
  <c r="H595" i="23"/>
  <c r="G595" i="19"/>
  <c r="H595" i="19" s="1"/>
  <c r="E596" i="19"/>
  <c r="F596" i="19" s="1"/>
  <c r="D596" i="19" s="1"/>
  <c r="F314" i="14"/>
  <c r="D314" i="14" s="1"/>
  <c r="G558" i="10"/>
  <c r="E559" i="10"/>
  <c r="F559" i="10" s="1"/>
  <c r="D559" i="10" s="1"/>
  <c r="H558" i="10"/>
  <c r="E578" i="11"/>
  <c r="F578" i="11" s="1"/>
  <c r="D578" i="11" s="1"/>
  <c r="G577" i="11"/>
  <c r="H577" i="11"/>
  <c r="E578" i="8"/>
  <c r="F578" i="8" s="1"/>
  <c r="D578" i="8" s="1"/>
  <c r="G577" i="8"/>
  <c r="H577" i="8" s="1"/>
  <c r="E578" i="6"/>
  <c r="F578" i="6" s="1"/>
  <c r="D578" i="6" s="1"/>
  <c r="G577" i="6"/>
  <c r="H577" i="6" s="1"/>
  <c r="G577" i="5"/>
  <c r="E578" i="5"/>
  <c r="F578" i="5" s="1"/>
  <c r="D578" i="5" s="1"/>
  <c r="H577" i="5"/>
  <c r="E561" i="4"/>
  <c r="F561" i="4" s="1"/>
  <c r="D561" i="4" s="1"/>
  <c r="G560" i="4"/>
  <c r="H560" i="4" s="1"/>
  <c r="E540" i="7"/>
  <c r="F540" i="7" s="1"/>
  <c r="D540" i="7"/>
  <c r="G540" i="7" s="1"/>
  <c r="H539" i="7"/>
  <c r="E617" i="20" l="1"/>
  <c r="F617" i="20" s="1"/>
  <c r="D617" i="20"/>
  <c r="G616" i="20"/>
  <c r="H616" i="20" s="1"/>
  <c r="G548" i="9"/>
  <c r="H548" i="9" s="1"/>
  <c r="E549" i="9"/>
  <c r="F549" i="9" s="1"/>
  <c r="D549" i="9" s="1"/>
  <c r="H543" i="26"/>
  <c r="G544" i="26"/>
  <c r="E545" i="26"/>
  <c r="F545" i="26" s="1"/>
  <c r="D545" i="26" s="1"/>
  <c r="G598" i="25"/>
  <c r="H598" i="25" s="1"/>
  <c r="E599" i="25"/>
  <c r="F599" i="25" s="1"/>
  <c r="D599" i="25" s="1"/>
  <c r="G596" i="24"/>
  <c r="H596" i="24" s="1"/>
  <c r="E597" i="24"/>
  <c r="F597" i="24" s="1"/>
  <c r="D597" i="24" s="1"/>
  <c r="E597" i="23"/>
  <c r="F597" i="23" s="1"/>
  <c r="D597" i="23" s="1"/>
  <c r="G596" i="23"/>
  <c r="H596" i="23" s="1"/>
  <c r="G596" i="19"/>
  <c r="E597" i="19"/>
  <c r="F597" i="19" s="1"/>
  <c r="D597" i="19" s="1"/>
  <c r="H596" i="19"/>
  <c r="G314" i="14"/>
  <c r="H314" i="14" s="1"/>
  <c r="E315" i="14"/>
  <c r="E560" i="10"/>
  <c r="F560" i="10" s="1"/>
  <c r="D560" i="10"/>
  <c r="G559" i="10"/>
  <c r="H559" i="10" s="1"/>
  <c r="E579" i="11"/>
  <c r="F579" i="11" s="1"/>
  <c r="D579" i="11" s="1"/>
  <c r="G578" i="11"/>
  <c r="H578" i="11"/>
  <c r="E579" i="8"/>
  <c r="F579" i="8" s="1"/>
  <c r="D579" i="8" s="1"/>
  <c r="G578" i="8"/>
  <c r="H578" i="8" s="1"/>
  <c r="E579" i="6"/>
  <c r="F579" i="6" s="1"/>
  <c r="D579" i="6" s="1"/>
  <c r="G578" i="6"/>
  <c r="H578" i="6" s="1"/>
  <c r="E579" i="5"/>
  <c r="F579" i="5" s="1"/>
  <c r="D579" i="5" s="1"/>
  <c r="G578" i="5"/>
  <c r="H578" i="5" s="1"/>
  <c r="E562" i="4"/>
  <c r="F562" i="4" s="1"/>
  <c r="D562" i="4" s="1"/>
  <c r="G561" i="4"/>
  <c r="H561" i="4" s="1"/>
  <c r="E541" i="7"/>
  <c r="F541" i="7" s="1"/>
  <c r="D541" i="7" s="1"/>
  <c r="G541" i="7" s="1"/>
  <c r="H540" i="7"/>
  <c r="L616" i="20" l="1"/>
  <c r="O616" i="20"/>
  <c r="E618" i="20"/>
  <c r="F618" i="20" s="1"/>
  <c r="D618" i="20" s="1"/>
  <c r="G617" i="20"/>
  <c r="H617" i="20" s="1"/>
  <c r="G549" i="9"/>
  <c r="H549" i="9" s="1"/>
  <c r="E550" i="9"/>
  <c r="F550" i="9" s="1"/>
  <c r="D550" i="9" s="1"/>
  <c r="H544" i="26"/>
  <c r="G545" i="26"/>
  <c r="H545" i="26" s="1"/>
  <c r="E546" i="26"/>
  <c r="F546" i="26" s="1"/>
  <c r="D546" i="26" s="1"/>
  <c r="G599" i="25"/>
  <c r="H599" i="25" s="1"/>
  <c r="E600" i="25"/>
  <c r="F600" i="25" s="1"/>
  <c r="D600" i="25" s="1"/>
  <c r="E598" i="24"/>
  <c r="F598" i="24" s="1"/>
  <c r="G597" i="24"/>
  <c r="H597" i="24" s="1"/>
  <c r="D598" i="24"/>
  <c r="G597" i="23"/>
  <c r="E598" i="23"/>
  <c r="F598" i="23" s="1"/>
  <c r="D598" i="23" s="1"/>
  <c r="H597" i="23"/>
  <c r="E598" i="19"/>
  <c r="F598" i="19" s="1"/>
  <c r="D598" i="19"/>
  <c r="G597" i="19"/>
  <c r="H597" i="19"/>
  <c r="F315" i="14"/>
  <c r="D315" i="14" s="1"/>
  <c r="E561" i="10"/>
  <c r="F561" i="10" s="1"/>
  <c r="D561" i="10"/>
  <c r="G560" i="10"/>
  <c r="H560" i="10" s="1"/>
  <c r="E580" i="11"/>
  <c r="F580" i="11" s="1"/>
  <c r="D580" i="11" s="1"/>
  <c r="G579" i="11"/>
  <c r="H579" i="11"/>
  <c r="G579" i="8"/>
  <c r="H579" i="8" s="1"/>
  <c r="E580" i="8"/>
  <c r="F580" i="8" s="1"/>
  <c r="D580" i="8" s="1"/>
  <c r="E580" i="6"/>
  <c r="F580" i="6" s="1"/>
  <c r="D580" i="6" s="1"/>
  <c r="G579" i="6"/>
  <c r="H579" i="6" s="1"/>
  <c r="E580" i="5"/>
  <c r="F580" i="5" s="1"/>
  <c r="D580" i="5"/>
  <c r="G579" i="5"/>
  <c r="H579" i="5"/>
  <c r="G562" i="4"/>
  <c r="H562" i="4" s="1"/>
  <c r="E563" i="4"/>
  <c r="F563" i="4" s="1"/>
  <c r="D563" i="4" s="1"/>
  <c r="H541" i="7"/>
  <c r="E542" i="7"/>
  <c r="F542" i="7" s="1"/>
  <c r="D542" i="7" s="1"/>
  <c r="G542" i="7" s="1"/>
  <c r="E619" i="20" l="1"/>
  <c r="F619" i="20" s="1"/>
  <c r="G618" i="20"/>
  <c r="H618" i="20" s="1"/>
  <c r="D619" i="20"/>
  <c r="E551" i="9"/>
  <c r="F551" i="9" s="1"/>
  <c r="D551" i="9" s="1"/>
  <c r="G550" i="9"/>
  <c r="E547" i="26"/>
  <c r="F547" i="26" s="1"/>
  <c r="D547" i="26" s="1"/>
  <c r="G546" i="26"/>
  <c r="H546" i="26" s="1"/>
  <c r="E601" i="25"/>
  <c r="F601" i="25" s="1"/>
  <c r="D601" i="25"/>
  <c r="G600" i="25"/>
  <c r="H600" i="25" s="1"/>
  <c r="E599" i="24"/>
  <c r="F599" i="24" s="1"/>
  <c r="D599" i="24"/>
  <c r="G598" i="24"/>
  <c r="H598" i="24" s="1"/>
  <c r="E599" i="23"/>
  <c r="F599" i="23" s="1"/>
  <c r="D599" i="23"/>
  <c r="G598" i="23"/>
  <c r="H598" i="23"/>
  <c r="E599" i="19"/>
  <c r="F599" i="19" s="1"/>
  <c r="D599" i="19"/>
  <c r="G598" i="19"/>
  <c r="H598" i="19" s="1"/>
  <c r="G315" i="14"/>
  <c r="H315" i="14" s="1"/>
  <c r="E316" i="14"/>
  <c r="G561" i="10"/>
  <c r="H561" i="10" s="1"/>
  <c r="E562" i="10"/>
  <c r="F562" i="10" s="1"/>
  <c r="D562" i="10"/>
  <c r="G580" i="11"/>
  <c r="E581" i="11"/>
  <c r="F581" i="11" s="1"/>
  <c r="D581" i="11" s="1"/>
  <c r="H580" i="11"/>
  <c r="G580" i="8"/>
  <c r="E581" i="8"/>
  <c r="F581" i="8" s="1"/>
  <c r="D581" i="8" s="1"/>
  <c r="H580" i="8"/>
  <c r="E581" i="6"/>
  <c r="F581" i="6" s="1"/>
  <c r="D581" i="6" s="1"/>
  <c r="G580" i="6"/>
  <c r="H580" i="6" s="1"/>
  <c r="G580" i="5"/>
  <c r="E581" i="5"/>
  <c r="F581" i="5" s="1"/>
  <c r="D581" i="5" s="1"/>
  <c r="H580" i="5"/>
  <c r="E564" i="4"/>
  <c r="F564" i="4" s="1"/>
  <c r="D564" i="4" s="1"/>
  <c r="G563" i="4"/>
  <c r="H563" i="4" s="1"/>
  <c r="E543" i="7"/>
  <c r="F543" i="7" s="1"/>
  <c r="D543" i="7" s="1"/>
  <c r="G543" i="7" s="1"/>
  <c r="H542" i="7"/>
  <c r="E620" i="20" l="1"/>
  <c r="F620" i="20" s="1"/>
  <c r="D620" i="20"/>
  <c r="G619" i="20"/>
  <c r="H619" i="20" s="1"/>
  <c r="G551" i="9"/>
  <c r="H551" i="9" s="1"/>
  <c r="E552" i="9"/>
  <c r="F552" i="9" s="1"/>
  <c r="D552" i="9" s="1"/>
  <c r="G547" i="26"/>
  <c r="H547" i="26" s="1"/>
  <c r="E548" i="26"/>
  <c r="F548" i="26" s="1"/>
  <c r="D548" i="26" s="1"/>
  <c r="G601" i="25"/>
  <c r="E602" i="25"/>
  <c r="F602" i="25" s="1"/>
  <c r="D602" i="25" s="1"/>
  <c r="H601" i="25"/>
  <c r="G599" i="24"/>
  <c r="H599" i="24" s="1"/>
  <c r="E600" i="24"/>
  <c r="F600" i="24" s="1"/>
  <c r="D600" i="24" s="1"/>
  <c r="G599" i="23"/>
  <c r="H599" i="23" s="1"/>
  <c r="E600" i="23"/>
  <c r="F600" i="23" s="1"/>
  <c r="D600" i="23" s="1"/>
  <c r="G599" i="19"/>
  <c r="H599" i="19" s="1"/>
  <c r="E600" i="19"/>
  <c r="F600" i="19" s="1"/>
  <c r="D600" i="19" s="1"/>
  <c r="F316" i="14"/>
  <c r="D316" i="14" s="1"/>
  <c r="G562" i="10"/>
  <c r="H562" i="10" s="1"/>
  <c r="E563" i="10"/>
  <c r="F563" i="10" s="1"/>
  <c r="D563" i="10" s="1"/>
  <c r="E582" i="11"/>
  <c r="F582" i="11" s="1"/>
  <c r="D582" i="11"/>
  <c r="G581" i="11"/>
  <c r="H581" i="11"/>
  <c r="E582" i="8"/>
  <c r="F582" i="8" s="1"/>
  <c r="D582" i="8" s="1"/>
  <c r="G581" i="8"/>
  <c r="H581" i="8"/>
  <c r="E582" i="6"/>
  <c r="F582" i="6" s="1"/>
  <c r="D582" i="6"/>
  <c r="G581" i="6"/>
  <c r="H581" i="6" s="1"/>
  <c r="G581" i="5"/>
  <c r="E582" i="5"/>
  <c r="F582" i="5" s="1"/>
  <c r="D582" i="5" s="1"/>
  <c r="H581" i="5"/>
  <c r="E565" i="4"/>
  <c r="F565" i="4" s="1"/>
  <c r="D565" i="4" s="1"/>
  <c r="G564" i="4"/>
  <c r="H564" i="4" s="1"/>
  <c r="H543" i="7"/>
  <c r="E544" i="7"/>
  <c r="F544" i="7" s="1"/>
  <c r="D544" i="7" s="1"/>
  <c r="G544" i="7" s="1"/>
  <c r="G620" i="20" l="1"/>
  <c r="H620" i="20" s="1"/>
  <c r="E621" i="20"/>
  <c r="F621" i="20" s="1"/>
  <c r="D621" i="20" s="1"/>
  <c r="E553" i="9"/>
  <c r="F553" i="9" s="1"/>
  <c r="D553" i="9" s="1"/>
  <c r="G552" i="9"/>
  <c r="H552" i="9"/>
  <c r="E549" i="26"/>
  <c r="F549" i="26" s="1"/>
  <c r="D549" i="26" s="1"/>
  <c r="G548" i="26"/>
  <c r="H548" i="26" s="1"/>
  <c r="E603" i="25"/>
  <c r="F603" i="25" s="1"/>
  <c r="D603" i="25" s="1"/>
  <c r="G602" i="25"/>
  <c r="H602" i="25"/>
  <c r="G600" i="24"/>
  <c r="E601" i="24"/>
  <c r="F601" i="24" s="1"/>
  <c r="D601" i="24" s="1"/>
  <c r="H600" i="24"/>
  <c r="G600" i="23"/>
  <c r="H600" i="23" s="1"/>
  <c r="E601" i="23"/>
  <c r="F601" i="23" s="1"/>
  <c r="D601" i="23" s="1"/>
  <c r="G600" i="19"/>
  <c r="E601" i="19"/>
  <c r="F601" i="19" s="1"/>
  <c r="D601" i="19" s="1"/>
  <c r="H600" i="19"/>
  <c r="G316" i="14"/>
  <c r="H316" i="14" s="1"/>
  <c r="E317" i="14"/>
  <c r="E564" i="10"/>
  <c r="F564" i="10" s="1"/>
  <c r="D564" i="10" s="1"/>
  <c r="G563" i="10"/>
  <c r="H563" i="10" s="1"/>
  <c r="E583" i="11"/>
  <c r="F583" i="11" s="1"/>
  <c r="D583" i="11" s="1"/>
  <c r="G582" i="11"/>
  <c r="H582" i="11" s="1"/>
  <c r="E583" i="8"/>
  <c r="F583" i="8" s="1"/>
  <c r="D583" i="8"/>
  <c r="G582" i="8"/>
  <c r="H582" i="8" s="1"/>
  <c r="E583" i="6"/>
  <c r="F583" i="6" s="1"/>
  <c r="D583" i="6" s="1"/>
  <c r="G582" i="6"/>
  <c r="H582" i="6" s="1"/>
  <c r="E583" i="5"/>
  <c r="F583" i="5" s="1"/>
  <c r="D583" i="5" s="1"/>
  <c r="G582" i="5"/>
  <c r="H582" i="5" s="1"/>
  <c r="E566" i="4"/>
  <c r="F566" i="4" s="1"/>
  <c r="D566" i="4" s="1"/>
  <c r="G565" i="4"/>
  <c r="H565" i="4" s="1"/>
  <c r="E545" i="7"/>
  <c r="F545" i="7" s="1"/>
  <c r="D545" i="7" s="1"/>
  <c r="G545" i="7" s="1"/>
  <c r="H544" i="7"/>
  <c r="E622" i="20" l="1"/>
  <c r="F622" i="20" s="1"/>
  <c r="D622" i="20" s="1"/>
  <c r="G621" i="20"/>
  <c r="H621" i="20" s="1"/>
  <c r="E554" i="9"/>
  <c r="F554" i="9" s="1"/>
  <c r="D554" i="9"/>
  <c r="G553" i="9"/>
  <c r="H553" i="9" s="1"/>
  <c r="G549" i="26"/>
  <c r="H549" i="26" s="1"/>
  <c r="G603" i="25"/>
  <c r="H603" i="25" s="1"/>
  <c r="E604" i="25"/>
  <c r="F604" i="25" s="1"/>
  <c r="D604" i="25" s="1"/>
  <c r="E602" i="24"/>
  <c r="F602" i="24" s="1"/>
  <c r="D602" i="24" s="1"/>
  <c r="G601" i="24"/>
  <c r="H601" i="24"/>
  <c r="E602" i="23"/>
  <c r="F602" i="23" s="1"/>
  <c r="D602" i="23" s="1"/>
  <c r="G601" i="23"/>
  <c r="H601" i="23" s="1"/>
  <c r="E602" i="19"/>
  <c r="F602" i="19" s="1"/>
  <c r="D602" i="19" s="1"/>
  <c r="G601" i="19"/>
  <c r="H601" i="19"/>
  <c r="F317" i="14"/>
  <c r="D317" i="14" s="1"/>
  <c r="E565" i="10"/>
  <c r="F565" i="10" s="1"/>
  <c r="D565" i="10"/>
  <c r="G564" i="10"/>
  <c r="H564" i="10" s="1"/>
  <c r="E584" i="11"/>
  <c r="F584" i="11" s="1"/>
  <c r="D584" i="11" s="1"/>
  <c r="G583" i="11"/>
  <c r="H583" i="11" s="1"/>
  <c r="G583" i="8"/>
  <c r="H583" i="8" s="1"/>
  <c r="E584" i="8"/>
  <c r="F584" i="8" s="1"/>
  <c r="D584" i="8" s="1"/>
  <c r="E584" i="6"/>
  <c r="F584" i="6" s="1"/>
  <c r="D584" i="6" s="1"/>
  <c r="G583" i="6"/>
  <c r="H583" i="6" s="1"/>
  <c r="E584" i="5"/>
  <c r="F584" i="5" s="1"/>
  <c r="D584" i="5"/>
  <c r="G583" i="5"/>
  <c r="H583" i="5" s="1"/>
  <c r="G566" i="4"/>
  <c r="H566" i="4" s="1"/>
  <c r="E567" i="4"/>
  <c r="F567" i="4" s="1"/>
  <c r="D567" i="4" s="1"/>
  <c r="E546" i="7"/>
  <c r="F546" i="7" s="1"/>
  <c r="D546" i="7" s="1"/>
  <c r="G546" i="7" s="1"/>
  <c r="H545" i="7"/>
  <c r="E623" i="20" l="1"/>
  <c r="F623" i="20" s="1"/>
  <c r="D623" i="20"/>
  <c r="G622" i="20"/>
  <c r="H622" i="20" s="1"/>
  <c r="E555" i="9"/>
  <c r="F555" i="9" s="1"/>
  <c r="D555" i="9" s="1"/>
  <c r="G554" i="9"/>
  <c r="H554" i="9" s="1"/>
  <c r="E605" i="25"/>
  <c r="F605" i="25" s="1"/>
  <c r="D605" i="25" s="1"/>
  <c r="G604" i="25"/>
  <c r="H604" i="25" s="1"/>
  <c r="G602" i="24"/>
  <c r="E603" i="24"/>
  <c r="F603" i="24" s="1"/>
  <c r="D603" i="24" s="1"/>
  <c r="H602" i="24"/>
  <c r="G602" i="23"/>
  <c r="H602" i="23" s="1"/>
  <c r="E603" i="23"/>
  <c r="F603" i="23" s="1"/>
  <c r="D603" i="23" s="1"/>
  <c r="E603" i="19"/>
  <c r="F603" i="19" s="1"/>
  <c r="D603" i="19"/>
  <c r="G602" i="19"/>
  <c r="H602" i="19"/>
  <c r="G317" i="14"/>
  <c r="H317" i="14" s="1"/>
  <c r="E318" i="14"/>
  <c r="G565" i="10"/>
  <c r="H565" i="10" s="1"/>
  <c r="E566" i="10"/>
  <c r="F566" i="10" s="1"/>
  <c r="D566" i="10" s="1"/>
  <c r="G584" i="11"/>
  <c r="H584" i="11" s="1"/>
  <c r="E585" i="11"/>
  <c r="F585" i="11" s="1"/>
  <c r="D585" i="11" s="1"/>
  <c r="G584" i="8"/>
  <c r="E585" i="8"/>
  <c r="F585" i="8" s="1"/>
  <c r="D585" i="8" s="1"/>
  <c r="H584" i="8"/>
  <c r="E585" i="6"/>
  <c r="F585" i="6" s="1"/>
  <c r="D585" i="6" s="1"/>
  <c r="G584" i="6"/>
  <c r="H584" i="6" s="1"/>
  <c r="G584" i="5"/>
  <c r="E585" i="5"/>
  <c r="F585" i="5" s="1"/>
  <c r="D585" i="5" s="1"/>
  <c r="H584" i="5"/>
  <c r="E568" i="4"/>
  <c r="F568" i="4" s="1"/>
  <c r="D568" i="4" s="1"/>
  <c r="G567" i="4"/>
  <c r="H567" i="4"/>
  <c r="E547" i="7"/>
  <c r="F547" i="7" s="1"/>
  <c r="D547" i="7" s="1"/>
  <c r="G547" i="7" s="1"/>
  <c r="H546" i="7"/>
  <c r="G623" i="20" l="1"/>
  <c r="H623" i="20" s="1"/>
  <c r="E624" i="20"/>
  <c r="F624" i="20" s="1"/>
  <c r="D624" i="20" s="1"/>
  <c r="G555" i="9"/>
  <c r="H555" i="9" s="1"/>
  <c r="E556" i="9"/>
  <c r="F556" i="9" s="1"/>
  <c r="D556" i="9" s="1"/>
  <c r="E606" i="25"/>
  <c r="F606" i="25" s="1"/>
  <c r="D606" i="25" s="1"/>
  <c r="G605" i="25"/>
  <c r="H605" i="25" s="1"/>
  <c r="E604" i="24"/>
  <c r="F604" i="24" s="1"/>
  <c r="D604" i="24"/>
  <c r="G603" i="24"/>
  <c r="H603" i="24" s="1"/>
  <c r="G603" i="23"/>
  <c r="H603" i="23" s="1"/>
  <c r="E604" i="23"/>
  <c r="F604" i="23" s="1"/>
  <c r="D604" i="23" s="1"/>
  <c r="G603" i="19"/>
  <c r="H603" i="19" s="1"/>
  <c r="E604" i="19"/>
  <c r="F604" i="19" s="1"/>
  <c r="D604" i="19" s="1"/>
  <c r="F318" i="14"/>
  <c r="D318" i="14" s="1"/>
  <c r="G566" i="10"/>
  <c r="E567" i="10"/>
  <c r="F567" i="10" s="1"/>
  <c r="D567" i="10" s="1"/>
  <c r="H566" i="10"/>
  <c r="E586" i="11"/>
  <c r="F586" i="11" s="1"/>
  <c r="D586" i="11" s="1"/>
  <c r="G585" i="11"/>
  <c r="H585" i="11"/>
  <c r="E586" i="8"/>
  <c r="F586" i="8" s="1"/>
  <c r="D586" i="8" s="1"/>
  <c r="G585" i="8"/>
  <c r="H585" i="8"/>
  <c r="G585" i="6"/>
  <c r="H585" i="6" s="1"/>
  <c r="E586" i="6"/>
  <c r="F586" i="6" s="1"/>
  <c r="D586" i="6"/>
  <c r="G585" i="5"/>
  <c r="E586" i="5"/>
  <c r="F586" i="5" s="1"/>
  <c r="D586" i="5" s="1"/>
  <c r="H585" i="5"/>
  <c r="E569" i="4"/>
  <c r="F569" i="4" s="1"/>
  <c r="D569" i="4" s="1"/>
  <c r="G568" i="4"/>
  <c r="H568" i="4" s="1"/>
  <c r="E548" i="7"/>
  <c r="F548" i="7" s="1"/>
  <c r="D548" i="7" s="1"/>
  <c r="G548" i="7" s="1"/>
  <c r="H547" i="7"/>
  <c r="G624" i="20" l="1"/>
  <c r="E625" i="20"/>
  <c r="F625" i="20" s="1"/>
  <c r="D625" i="20" s="1"/>
  <c r="H624" i="20"/>
  <c r="E557" i="9"/>
  <c r="F557" i="9" s="1"/>
  <c r="D557" i="9"/>
  <c r="G556" i="9"/>
  <c r="H556" i="9"/>
  <c r="E607" i="25"/>
  <c r="F607" i="25" s="1"/>
  <c r="D607" i="25" s="1"/>
  <c r="G606" i="25"/>
  <c r="H606" i="25" s="1"/>
  <c r="G604" i="24"/>
  <c r="H604" i="24" s="1"/>
  <c r="E605" i="24"/>
  <c r="F605" i="24" s="1"/>
  <c r="D605" i="24" s="1"/>
  <c r="E605" i="23"/>
  <c r="F605" i="23" s="1"/>
  <c r="G604" i="23"/>
  <c r="D605" i="23"/>
  <c r="H604" i="23"/>
  <c r="G604" i="19"/>
  <c r="H604" i="19" s="1"/>
  <c r="E605" i="19"/>
  <c r="F605" i="19" s="1"/>
  <c r="D605" i="19" s="1"/>
  <c r="G318" i="14"/>
  <c r="H318" i="14" s="1"/>
  <c r="E319" i="14"/>
  <c r="E568" i="10"/>
  <c r="F568" i="10" s="1"/>
  <c r="D568" i="10" s="1"/>
  <c r="G567" i="10"/>
  <c r="H567" i="10" s="1"/>
  <c r="E587" i="11"/>
  <c r="F587" i="11" s="1"/>
  <c r="D587" i="11"/>
  <c r="G586" i="11"/>
  <c r="H586" i="11"/>
  <c r="E587" i="8"/>
  <c r="F587" i="8" s="1"/>
  <c r="D587" i="8"/>
  <c r="G586" i="8"/>
  <c r="H586" i="8"/>
  <c r="E587" i="6"/>
  <c r="F587" i="6" s="1"/>
  <c r="D587" i="6" s="1"/>
  <c r="G586" i="6"/>
  <c r="H586" i="6" s="1"/>
  <c r="E587" i="5"/>
  <c r="F587" i="5" s="1"/>
  <c r="D587" i="5" s="1"/>
  <c r="G586" i="5"/>
  <c r="H586" i="5"/>
  <c r="E570" i="4"/>
  <c r="F570" i="4" s="1"/>
  <c r="D570" i="4" s="1"/>
  <c r="G569" i="4"/>
  <c r="H569" i="4" s="1"/>
  <c r="E549" i="7"/>
  <c r="F549" i="7" s="1"/>
  <c r="D549" i="7" s="1"/>
  <c r="G549" i="7" s="1"/>
  <c r="H548" i="7"/>
  <c r="G625" i="20" l="1"/>
  <c r="E626" i="20"/>
  <c r="F626" i="20" s="1"/>
  <c r="D626" i="20" s="1"/>
  <c r="H625" i="20"/>
  <c r="O624" i="20"/>
  <c r="L624" i="20"/>
  <c r="E558" i="9"/>
  <c r="F558" i="9" s="1"/>
  <c r="D558" i="9" s="1"/>
  <c r="G557" i="9"/>
  <c r="H557" i="9" s="1"/>
  <c r="E608" i="25"/>
  <c r="F608" i="25" s="1"/>
  <c r="D608" i="25" s="1"/>
  <c r="G607" i="25"/>
  <c r="H607" i="25" s="1"/>
  <c r="E606" i="24"/>
  <c r="F606" i="24" s="1"/>
  <c r="G605" i="24"/>
  <c r="H605" i="24" s="1"/>
  <c r="D606" i="24"/>
  <c r="G605" i="23"/>
  <c r="H605" i="23" s="1"/>
  <c r="E606" i="23"/>
  <c r="F606" i="23" s="1"/>
  <c r="D606" i="23" s="1"/>
  <c r="E606" i="19"/>
  <c r="F606" i="19" s="1"/>
  <c r="D606" i="19" s="1"/>
  <c r="G605" i="19"/>
  <c r="H605" i="19"/>
  <c r="F319" i="14"/>
  <c r="D319" i="14" s="1"/>
  <c r="E569" i="10"/>
  <c r="F569" i="10" s="1"/>
  <c r="D569" i="10" s="1"/>
  <c r="G568" i="10"/>
  <c r="H568" i="10" s="1"/>
  <c r="G587" i="11"/>
  <c r="H587" i="11" s="1"/>
  <c r="E588" i="11"/>
  <c r="F588" i="11" s="1"/>
  <c r="D588" i="11" s="1"/>
  <c r="G587" i="8"/>
  <c r="E588" i="8"/>
  <c r="F588" i="8" s="1"/>
  <c r="D588" i="8" s="1"/>
  <c r="H587" i="8"/>
  <c r="G587" i="6"/>
  <c r="H587" i="6" s="1"/>
  <c r="E588" i="6"/>
  <c r="F588" i="6" s="1"/>
  <c r="D588" i="6" s="1"/>
  <c r="E588" i="5"/>
  <c r="F588" i="5" s="1"/>
  <c r="D588" i="5" s="1"/>
  <c r="G587" i="5"/>
  <c r="H587" i="5"/>
  <c r="G570" i="4"/>
  <c r="H570" i="4" s="1"/>
  <c r="E571" i="4"/>
  <c r="F571" i="4" s="1"/>
  <c r="D571" i="4" s="1"/>
  <c r="H549" i="7"/>
  <c r="E550" i="7"/>
  <c r="F550" i="7" s="1"/>
  <c r="D550" i="7" s="1"/>
  <c r="G550" i="7" s="1"/>
  <c r="E627" i="20" l="1"/>
  <c r="F627" i="20" s="1"/>
  <c r="D627" i="20" s="1"/>
  <c r="G626" i="20"/>
  <c r="H626" i="20" s="1"/>
  <c r="G558" i="9"/>
  <c r="H558" i="9" s="1"/>
  <c r="E559" i="9"/>
  <c r="F559" i="9" s="1"/>
  <c r="D559" i="9" s="1"/>
  <c r="E609" i="25"/>
  <c r="F609" i="25" s="1"/>
  <c r="D609" i="25" s="1"/>
  <c r="G608" i="25"/>
  <c r="H608" i="25" s="1"/>
  <c r="E607" i="24"/>
  <c r="F607" i="24" s="1"/>
  <c r="D607" i="24"/>
  <c r="G606" i="24"/>
  <c r="H606" i="24" s="1"/>
  <c r="E607" i="23"/>
  <c r="F607" i="23" s="1"/>
  <c r="D607" i="23" s="1"/>
  <c r="G606" i="23"/>
  <c r="H606" i="23" s="1"/>
  <c r="E607" i="19"/>
  <c r="F607" i="19" s="1"/>
  <c r="D607" i="19" s="1"/>
  <c r="G606" i="19"/>
  <c r="H606" i="19"/>
  <c r="G319" i="14"/>
  <c r="H319" i="14" s="1"/>
  <c r="E320" i="14"/>
  <c r="F320" i="14" s="1"/>
  <c r="D320" i="14"/>
  <c r="G569" i="10"/>
  <c r="H569" i="10" s="1"/>
  <c r="E570" i="10"/>
  <c r="F570" i="10" s="1"/>
  <c r="D570" i="10" s="1"/>
  <c r="G588" i="11"/>
  <c r="E589" i="11"/>
  <c r="F589" i="11" s="1"/>
  <c r="D589" i="11" s="1"/>
  <c r="H588" i="11"/>
  <c r="G588" i="8"/>
  <c r="E589" i="8"/>
  <c r="F589" i="8" s="1"/>
  <c r="D589" i="8"/>
  <c r="H588" i="8"/>
  <c r="E589" i="6"/>
  <c r="F589" i="6" s="1"/>
  <c r="D589" i="6" s="1"/>
  <c r="G588" i="6"/>
  <c r="H588" i="6" s="1"/>
  <c r="G588" i="5"/>
  <c r="E589" i="5"/>
  <c r="F589" i="5" s="1"/>
  <c r="D589" i="5" s="1"/>
  <c r="H588" i="5"/>
  <c r="E572" i="4"/>
  <c r="F572" i="4" s="1"/>
  <c r="D572" i="4" s="1"/>
  <c r="G571" i="4"/>
  <c r="H571" i="4"/>
  <c r="E551" i="7"/>
  <c r="F551" i="7" s="1"/>
  <c r="D551" i="7" s="1"/>
  <c r="G551" i="7" s="1"/>
  <c r="E628" i="20" l="1"/>
  <c r="F628" i="20" s="1"/>
  <c r="D628" i="20" s="1"/>
  <c r="G627" i="20"/>
  <c r="H627" i="20" s="1"/>
  <c r="E560" i="9"/>
  <c r="F560" i="9" s="1"/>
  <c r="D560" i="9" s="1"/>
  <c r="G559" i="9"/>
  <c r="H559" i="9"/>
  <c r="J607" i="25"/>
  <c r="E610" i="25"/>
  <c r="F610" i="25" s="1"/>
  <c r="D610" i="25" s="1"/>
  <c r="G609" i="25"/>
  <c r="H609" i="25" s="1"/>
  <c r="G607" i="24"/>
  <c r="H607" i="24" s="1"/>
  <c r="E608" i="24"/>
  <c r="F608" i="24" s="1"/>
  <c r="D608" i="24" s="1"/>
  <c r="E608" i="23"/>
  <c r="F608" i="23" s="1"/>
  <c r="D608" i="23" s="1"/>
  <c r="G607" i="23"/>
  <c r="H607" i="23" s="1"/>
  <c r="G607" i="19"/>
  <c r="H607" i="19" s="1"/>
  <c r="E608" i="19"/>
  <c r="F608" i="19" s="1"/>
  <c r="D608" i="19" s="1"/>
  <c r="G320" i="14"/>
  <c r="H320" i="14" s="1"/>
  <c r="E321" i="14"/>
  <c r="F321" i="14" s="1"/>
  <c r="D321" i="14"/>
  <c r="G570" i="10"/>
  <c r="E571" i="10"/>
  <c r="F571" i="10" s="1"/>
  <c r="D571" i="10" s="1"/>
  <c r="H570" i="10"/>
  <c r="E590" i="11"/>
  <c r="F590" i="11" s="1"/>
  <c r="D590" i="11" s="1"/>
  <c r="G589" i="11"/>
  <c r="H589" i="11"/>
  <c r="E590" i="8"/>
  <c r="F590" i="8" s="1"/>
  <c r="D590" i="8" s="1"/>
  <c r="G589" i="8"/>
  <c r="H589" i="8" s="1"/>
  <c r="G589" i="6"/>
  <c r="H589" i="6" s="1"/>
  <c r="E590" i="6"/>
  <c r="F590" i="6" s="1"/>
  <c r="D590" i="6" s="1"/>
  <c r="E590" i="5"/>
  <c r="F590" i="5" s="1"/>
  <c r="D590" i="5"/>
  <c r="G589" i="5"/>
  <c r="H589" i="5"/>
  <c r="E573" i="4"/>
  <c r="F573" i="4" s="1"/>
  <c r="D573" i="4" s="1"/>
  <c r="G572" i="4"/>
  <c r="H572" i="4"/>
  <c r="H551" i="7"/>
  <c r="E552" i="7"/>
  <c r="F552" i="7" s="1"/>
  <c r="D552" i="7" s="1"/>
  <c r="G552" i="7" s="1"/>
  <c r="G628" i="20" l="1"/>
  <c r="H628" i="20" s="1"/>
  <c r="E629" i="20"/>
  <c r="F629" i="20" s="1"/>
  <c r="D629" i="20"/>
  <c r="E561" i="9"/>
  <c r="F561" i="9" s="1"/>
  <c r="D561" i="9" s="1"/>
  <c r="G560" i="9"/>
  <c r="H560" i="9" s="1"/>
  <c r="G610" i="25"/>
  <c r="H610" i="25" s="1"/>
  <c r="E611" i="25"/>
  <c r="F611" i="25" s="1"/>
  <c r="D611" i="25" s="1"/>
  <c r="E609" i="24"/>
  <c r="F609" i="24" s="1"/>
  <c r="G608" i="24"/>
  <c r="D609" i="24"/>
  <c r="H608" i="24"/>
  <c r="G608" i="23"/>
  <c r="H608" i="23" s="1"/>
  <c r="E609" i="23"/>
  <c r="F609" i="23" s="1"/>
  <c r="D609" i="23" s="1"/>
  <c r="G608" i="19"/>
  <c r="E609" i="19"/>
  <c r="F609" i="19" s="1"/>
  <c r="D609" i="19" s="1"/>
  <c r="H608" i="19"/>
  <c r="O607" i="19"/>
  <c r="L607" i="19"/>
  <c r="G321" i="14"/>
  <c r="H321" i="14" s="1"/>
  <c r="E322" i="14"/>
  <c r="E572" i="10"/>
  <c r="F572" i="10" s="1"/>
  <c r="D572" i="10" s="1"/>
  <c r="G571" i="10"/>
  <c r="H571" i="10" s="1"/>
  <c r="E591" i="11"/>
  <c r="F591" i="11" s="1"/>
  <c r="D591" i="11"/>
  <c r="G590" i="11"/>
  <c r="H590" i="11"/>
  <c r="E591" i="8"/>
  <c r="F591" i="8" s="1"/>
  <c r="D591" i="8"/>
  <c r="G590" i="8"/>
  <c r="H590" i="8" s="1"/>
  <c r="E591" i="6"/>
  <c r="F591" i="6" s="1"/>
  <c r="D591" i="6" s="1"/>
  <c r="G590" i="6"/>
  <c r="H590" i="6" s="1"/>
  <c r="G590" i="5"/>
  <c r="H590" i="5" s="1"/>
  <c r="E591" i="5"/>
  <c r="F591" i="5" s="1"/>
  <c r="D591" i="5" s="1"/>
  <c r="E574" i="4"/>
  <c r="F574" i="4" s="1"/>
  <c r="D574" i="4" s="1"/>
  <c r="G573" i="4"/>
  <c r="H573" i="4"/>
  <c r="E553" i="7"/>
  <c r="F553" i="7" s="1"/>
  <c r="D553" i="7" s="1"/>
  <c r="G553" i="7" s="1"/>
  <c r="H552" i="7"/>
  <c r="G629" i="20" l="1"/>
  <c r="H629" i="20" s="1"/>
  <c r="E630" i="20"/>
  <c r="F630" i="20" s="1"/>
  <c r="D630" i="20" s="1"/>
  <c r="E562" i="9"/>
  <c r="F562" i="9" s="1"/>
  <c r="D562" i="9" s="1"/>
  <c r="G561" i="9"/>
  <c r="H561" i="9" s="1"/>
  <c r="E612" i="25"/>
  <c r="F612" i="25" s="1"/>
  <c r="D612" i="25"/>
  <c r="G611" i="25"/>
  <c r="H611" i="25" s="1"/>
  <c r="J607" i="24"/>
  <c r="E610" i="24"/>
  <c r="F610" i="24" s="1"/>
  <c r="D610" i="24" s="1"/>
  <c r="G609" i="24"/>
  <c r="H609" i="24" s="1"/>
  <c r="E610" i="23"/>
  <c r="F610" i="23" s="1"/>
  <c r="D610" i="23" s="1"/>
  <c r="G609" i="23"/>
  <c r="H609" i="23" s="1"/>
  <c r="J607" i="23"/>
  <c r="G609" i="19"/>
  <c r="E610" i="19"/>
  <c r="F610" i="19" s="1"/>
  <c r="D610" i="19" s="1"/>
  <c r="H609" i="19"/>
  <c r="F322" i="14"/>
  <c r="D322" i="14" s="1"/>
  <c r="E573" i="10"/>
  <c r="F573" i="10" s="1"/>
  <c r="D573" i="10" s="1"/>
  <c r="G572" i="10"/>
  <c r="H572" i="10" s="1"/>
  <c r="E592" i="11"/>
  <c r="F592" i="11" s="1"/>
  <c r="D592" i="11" s="1"/>
  <c r="G591" i="11"/>
  <c r="H591" i="11"/>
  <c r="E592" i="8"/>
  <c r="F592" i="8" s="1"/>
  <c r="D592" i="8" s="1"/>
  <c r="G591" i="8"/>
  <c r="H591" i="8" s="1"/>
  <c r="G591" i="6"/>
  <c r="H591" i="6" s="1"/>
  <c r="E592" i="6"/>
  <c r="F592" i="6" s="1"/>
  <c r="D592" i="6" s="1"/>
  <c r="E592" i="5"/>
  <c r="F592" i="5" s="1"/>
  <c r="D592" i="5" s="1"/>
  <c r="G591" i="5"/>
  <c r="H591" i="5" s="1"/>
  <c r="G574" i="4"/>
  <c r="H574" i="4" s="1"/>
  <c r="E575" i="4"/>
  <c r="F575" i="4" s="1"/>
  <c r="D575" i="4" s="1"/>
  <c r="E554" i="7"/>
  <c r="F554" i="7" s="1"/>
  <c r="D554" i="7" s="1"/>
  <c r="G554" i="7" s="1"/>
  <c r="H553" i="7"/>
  <c r="G630" i="20" l="1"/>
  <c r="E631" i="20"/>
  <c r="F631" i="20" s="1"/>
  <c r="D631" i="20" s="1"/>
  <c r="H630" i="20"/>
  <c r="E563" i="9"/>
  <c r="F563" i="9" s="1"/>
  <c r="D563" i="9" s="1"/>
  <c r="G562" i="9"/>
  <c r="H562" i="9" s="1"/>
  <c r="E613" i="25"/>
  <c r="F613" i="25" s="1"/>
  <c r="D613" i="25" s="1"/>
  <c r="G612" i="25"/>
  <c r="H612" i="25" s="1"/>
  <c r="E611" i="24"/>
  <c r="F611" i="24" s="1"/>
  <c r="D611" i="24" s="1"/>
  <c r="G610" i="24"/>
  <c r="H610" i="24" s="1"/>
  <c r="E611" i="23"/>
  <c r="F611" i="23" s="1"/>
  <c r="D611" i="23" s="1"/>
  <c r="G610" i="23"/>
  <c r="H610" i="23" s="1"/>
  <c r="E611" i="19"/>
  <c r="F611" i="19" s="1"/>
  <c r="D611" i="19"/>
  <c r="G610" i="19"/>
  <c r="H610" i="19"/>
  <c r="G322" i="14"/>
  <c r="H322" i="14" s="1"/>
  <c r="E323" i="14"/>
  <c r="G573" i="10"/>
  <c r="H573" i="10" s="1"/>
  <c r="E574" i="10"/>
  <c r="F574" i="10" s="1"/>
  <c r="D574" i="10" s="1"/>
  <c r="G592" i="11"/>
  <c r="E593" i="11"/>
  <c r="F593" i="11" s="1"/>
  <c r="D593" i="11"/>
  <c r="H592" i="11"/>
  <c r="G592" i="8"/>
  <c r="H592" i="8" s="1"/>
  <c r="E593" i="8"/>
  <c r="F593" i="8" s="1"/>
  <c r="D593" i="8" s="1"/>
  <c r="E593" i="6"/>
  <c r="F593" i="6" s="1"/>
  <c r="D593" i="6" s="1"/>
  <c r="G592" i="6"/>
  <c r="H592" i="6"/>
  <c r="G592" i="5"/>
  <c r="H592" i="5" s="1"/>
  <c r="E593" i="5"/>
  <c r="F593" i="5" s="1"/>
  <c r="D593" i="5" s="1"/>
  <c r="E576" i="4"/>
  <c r="F576" i="4" s="1"/>
  <c r="D576" i="4" s="1"/>
  <c r="G575" i="4"/>
  <c r="H575" i="4"/>
  <c r="E555" i="7"/>
  <c r="F555" i="7" s="1"/>
  <c r="D555" i="7" s="1"/>
  <c r="G555" i="7" s="1"/>
  <c r="H554" i="7"/>
  <c r="G631" i="20" l="1"/>
  <c r="E632" i="20"/>
  <c r="F632" i="20" s="1"/>
  <c r="D632" i="20" s="1"/>
  <c r="H631" i="20"/>
  <c r="G563" i="9"/>
  <c r="H563" i="9" s="1"/>
  <c r="E564" i="9"/>
  <c r="F564" i="9" s="1"/>
  <c r="D564" i="9" s="1"/>
  <c r="E614" i="25"/>
  <c r="F614" i="25" s="1"/>
  <c r="G613" i="25"/>
  <c r="H613" i="25" s="1"/>
  <c r="D614" i="25"/>
  <c r="G611" i="24"/>
  <c r="H611" i="24" s="1"/>
  <c r="E612" i="24"/>
  <c r="F612" i="24" s="1"/>
  <c r="D612" i="24" s="1"/>
  <c r="G611" i="23"/>
  <c r="H611" i="23" s="1"/>
  <c r="E612" i="23"/>
  <c r="F612" i="23" s="1"/>
  <c r="D612" i="23" s="1"/>
  <c r="E612" i="19"/>
  <c r="F612" i="19" s="1"/>
  <c r="D612" i="19"/>
  <c r="G611" i="19"/>
  <c r="H611" i="19" s="1"/>
  <c r="F323" i="14"/>
  <c r="D323" i="14" s="1"/>
  <c r="E575" i="10"/>
  <c r="F575" i="10" s="1"/>
  <c r="D575" i="10" s="1"/>
  <c r="G574" i="10"/>
  <c r="H574" i="10" s="1"/>
  <c r="E594" i="11"/>
  <c r="F594" i="11" s="1"/>
  <c r="D594" i="11" s="1"/>
  <c r="G593" i="11"/>
  <c r="H593" i="11" s="1"/>
  <c r="G593" i="8"/>
  <c r="E594" i="8"/>
  <c r="F594" i="8" s="1"/>
  <c r="D594" i="8" s="1"/>
  <c r="H593" i="8"/>
  <c r="G593" i="6"/>
  <c r="E594" i="6"/>
  <c r="F594" i="6" s="1"/>
  <c r="D594" i="6" s="1"/>
  <c r="H593" i="6"/>
  <c r="E594" i="5"/>
  <c r="F594" i="5" s="1"/>
  <c r="D594" i="5" s="1"/>
  <c r="G593" i="5"/>
  <c r="H593" i="5"/>
  <c r="E577" i="4"/>
  <c r="F577" i="4" s="1"/>
  <c r="D577" i="4" s="1"/>
  <c r="G576" i="4"/>
  <c r="H576" i="4" s="1"/>
  <c r="E556" i="7"/>
  <c r="F556" i="7" s="1"/>
  <c r="D556" i="7" s="1"/>
  <c r="G556" i="7" s="1"/>
  <c r="H555" i="7"/>
  <c r="E633" i="20" l="1"/>
  <c r="F633" i="20" s="1"/>
  <c r="D633" i="20"/>
  <c r="G632" i="20"/>
  <c r="O631" i="20"/>
  <c r="L631" i="20"/>
  <c r="H632" i="20"/>
  <c r="E565" i="9"/>
  <c r="F565" i="9" s="1"/>
  <c r="D565" i="9"/>
  <c r="G564" i="9"/>
  <c r="H564" i="9" s="1"/>
  <c r="G614" i="25"/>
  <c r="H614" i="25" s="1"/>
  <c r="E615" i="25"/>
  <c r="F615" i="25" s="1"/>
  <c r="D615" i="25" s="1"/>
  <c r="E613" i="24"/>
  <c r="F613" i="24" s="1"/>
  <c r="D613" i="24" s="1"/>
  <c r="G612" i="24"/>
  <c r="H612" i="24"/>
  <c r="E613" i="23"/>
  <c r="F613" i="23" s="1"/>
  <c r="D613" i="23" s="1"/>
  <c r="G612" i="23"/>
  <c r="H612" i="23" s="1"/>
  <c r="G612" i="19"/>
  <c r="H612" i="19" s="1"/>
  <c r="E613" i="19"/>
  <c r="F613" i="19" s="1"/>
  <c r="D613" i="19" s="1"/>
  <c r="G323" i="14"/>
  <c r="H323" i="14" s="1"/>
  <c r="E324" i="14"/>
  <c r="E576" i="10"/>
  <c r="F576" i="10" s="1"/>
  <c r="D576" i="10" s="1"/>
  <c r="G575" i="10"/>
  <c r="H575" i="10" s="1"/>
  <c r="E595" i="11"/>
  <c r="F595" i="11" s="1"/>
  <c r="D595" i="11"/>
  <c r="G594" i="11"/>
  <c r="H594" i="11" s="1"/>
  <c r="E595" i="8"/>
  <c r="F595" i="8" s="1"/>
  <c r="D595" i="8" s="1"/>
  <c r="G594" i="8"/>
  <c r="H594" i="8"/>
  <c r="E595" i="6"/>
  <c r="F595" i="6" s="1"/>
  <c r="D595" i="6" s="1"/>
  <c r="G594" i="6"/>
  <c r="H594" i="6"/>
  <c r="E595" i="5"/>
  <c r="F595" i="5" s="1"/>
  <c r="D595" i="5" s="1"/>
  <c r="G594" i="5"/>
  <c r="H594" i="5"/>
  <c r="E578" i="4"/>
  <c r="F578" i="4" s="1"/>
  <c r="D578" i="4" s="1"/>
  <c r="G577" i="4"/>
  <c r="H577" i="4" s="1"/>
  <c r="E557" i="7"/>
  <c r="F557" i="7" s="1"/>
  <c r="D557" i="7" s="1"/>
  <c r="G557" i="7" s="1"/>
  <c r="H556" i="7"/>
  <c r="G633" i="20" l="1"/>
  <c r="H633" i="20" s="1"/>
  <c r="E634" i="20"/>
  <c r="F634" i="20" s="1"/>
  <c r="D634" i="20" s="1"/>
  <c r="E566" i="9"/>
  <c r="F566" i="9" s="1"/>
  <c r="D566" i="9" s="1"/>
  <c r="G565" i="9"/>
  <c r="H565" i="9" s="1"/>
  <c r="E616" i="25"/>
  <c r="F616" i="25" s="1"/>
  <c r="D616" i="25" s="1"/>
  <c r="G615" i="25"/>
  <c r="H615" i="25" s="1"/>
  <c r="G613" i="24"/>
  <c r="E614" i="24"/>
  <c r="F614" i="24" s="1"/>
  <c r="D614" i="24" s="1"/>
  <c r="H613" i="24"/>
  <c r="E614" i="23"/>
  <c r="F614" i="23" s="1"/>
  <c r="D614" i="23" s="1"/>
  <c r="G613" i="23"/>
  <c r="H613" i="23" s="1"/>
  <c r="G613" i="19"/>
  <c r="H613" i="19" s="1"/>
  <c r="E614" i="19"/>
  <c r="F614" i="19" s="1"/>
  <c r="D614" i="19" s="1"/>
  <c r="F324" i="14"/>
  <c r="D324" i="14" s="1"/>
  <c r="E577" i="10"/>
  <c r="F577" i="10" s="1"/>
  <c r="D577" i="10" s="1"/>
  <c r="G576" i="10"/>
  <c r="H576" i="10" s="1"/>
  <c r="E596" i="11"/>
  <c r="F596" i="11" s="1"/>
  <c r="D596" i="11" s="1"/>
  <c r="G595" i="11"/>
  <c r="H595" i="11" s="1"/>
  <c r="E596" i="8"/>
  <c r="F596" i="8" s="1"/>
  <c r="D596" i="8"/>
  <c r="G595" i="8"/>
  <c r="H595" i="8"/>
  <c r="E596" i="6"/>
  <c r="F596" i="6" s="1"/>
  <c r="D596" i="6" s="1"/>
  <c r="G595" i="6"/>
  <c r="H595" i="6" s="1"/>
  <c r="G595" i="5"/>
  <c r="E596" i="5"/>
  <c r="F596" i="5" s="1"/>
  <c r="D596" i="5" s="1"/>
  <c r="H595" i="5"/>
  <c r="G578" i="4"/>
  <c r="E579" i="4"/>
  <c r="F579" i="4" s="1"/>
  <c r="D579" i="4" s="1"/>
  <c r="H578" i="4"/>
  <c r="H557" i="7"/>
  <c r="E558" i="7"/>
  <c r="F558" i="7" s="1"/>
  <c r="D558" i="7" s="1"/>
  <c r="G558" i="7" s="1"/>
  <c r="G634" i="20" l="1"/>
  <c r="E635" i="20"/>
  <c r="F635" i="20" s="1"/>
  <c r="D635" i="20" s="1"/>
  <c r="H634" i="20"/>
  <c r="G566" i="9"/>
  <c r="H566" i="9" s="1"/>
  <c r="E567" i="9"/>
  <c r="F567" i="9" s="1"/>
  <c r="D567" i="9" s="1"/>
  <c r="E617" i="25"/>
  <c r="F617" i="25" s="1"/>
  <c r="D617" i="25"/>
  <c r="G616" i="25"/>
  <c r="H616" i="25"/>
  <c r="E615" i="24"/>
  <c r="F615" i="24" s="1"/>
  <c r="D615" i="24" s="1"/>
  <c r="G614" i="24"/>
  <c r="H614" i="24"/>
  <c r="G614" i="23"/>
  <c r="H614" i="23" s="1"/>
  <c r="E615" i="23"/>
  <c r="F615" i="23" s="1"/>
  <c r="D615" i="23" s="1"/>
  <c r="E615" i="19"/>
  <c r="F615" i="19" s="1"/>
  <c r="D615" i="19" s="1"/>
  <c r="G614" i="19"/>
  <c r="H614" i="19" s="1"/>
  <c r="G324" i="14"/>
  <c r="H324" i="14" s="1"/>
  <c r="E325" i="14"/>
  <c r="F325" i="14" s="1"/>
  <c r="D325" i="14" s="1"/>
  <c r="G577" i="10"/>
  <c r="H577" i="10" s="1"/>
  <c r="E578" i="10"/>
  <c r="F578" i="10" s="1"/>
  <c r="D578" i="10" s="1"/>
  <c r="G596" i="11"/>
  <c r="H596" i="11" s="1"/>
  <c r="E597" i="11"/>
  <c r="F597" i="11" s="1"/>
  <c r="D597" i="11"/>
  <c r="G596" i="8"/>
  <c r="H596" i="8" s="1"/>
  <c r="E597" i="8"/>
  <c r="F597" i="8" s="1"/>
  <c r="D597" i="8" s="1"/>
  <c r="E597" i="6"/>
  <c r="F597" i="6" s="1"/>
  <c r="D597" i="6" s="1"/>
  <c r="G596" i="6"/>
  <c r="H596" i="6" s="1"/>
  <c r="G596" i="5"/>
  <c r="E597" i="5"/>
  <c r="F597" i="5" s="1"/>
  <c r="D597" i="5" s="1"/>
  <c r="H596" i="5"/>
  <c r="G579" i="4"/>
  <c r="H579" i="4" s="1"/>
  <c r="E580" i="4"/>
  <c r="F580" i="4" s="1"/>
  <c r="D580" i="4"/>
  <c r="E559" i="7"/>
  <c r="F559" i="7" s="1"/>
  <c r="D559" i="7" s="1"/>
  <c r="G559" i="7" s="1"/>
  <c r="H558" i="7"/>
  <c r="E636" i="20" l="1"/>
  <c r="F636" i="20" s="1"/>
  <c r="D636" i="20" s="1"/>
  <c r="G635" i="20"/>
  <c r="H635" i="20" s="1"/>
  <c r="G567" i="9"/>
  <c r="E568" i="9"/>
  <c r="F568" i="9" s="1"/>
  <c r="D568" i="9" s="1"/>
  <c r="H567" i="9"/>
  <c r="G617" i="25"/>
  <c r="H617" i="25" s="1"/>
  <c r="E618" i="25"/>
  <c r="F618" i="25" s="1"/>
  <c r="D618" i="25" s="1"/>
  <c r="G615" i="24"/>
  <c r="E616" i="24"/>
  <c r="F616" i="24" s="1"/>
  <c r="D616" i="24" s="1"/>
  <c r="H615" i="24"/>
  <c r="E616" i="23"/>
  <c r="F616" i="23" s="1"/>
  <c r="D616" i="23" s="1"/>
  <c r="G615" i="23"/>
  <c r="H615" i="23" s="1"/>
  <c r="E616" i="19"/>
  <c r="F616" i="19" s="1"/>
  <c r="D616" i="19" s="1"/>
  <c r="G615" i="19"/>
  <c r="H615" i="19" s="1"/>
  <c r="G325" i="14"/>
  <c r="E326" i="14"/>
  <c r="H325" i="14"/>
  <c r="G578" i="10"/>
  <c r="E579" i="10"/>
  <c r="F579" i="10" s="1"/>
  <c r="D579" i="10" s="1"/>
  <c r="H578" i="10"/>
  <c r="G597" i="11"/>
  <c r="H597" i="11" s="1"/>
  <c r="E598" i="11"/>
  <c r="F598" i="11" s="1"/>
  <c r="D598" i="11" s="1"/>
  <c r="G597" i="8"/>
  <c r="E598" i="8"/>
  <c r="F598" i="8" s="1"/>
  <c r="D598" i="8" s="1"/>
  <c r="H597" i="8"/>
  <c r="E598" i="6"/>
  <c r="F598" i="6" s="1"/>
  <c r="D598" i="6" s="1"/>
  <c r="G597" i="6"/>
  <c r="H597" i="6" s="1"/>
  <c r="E598" i="5"/>
  <c r="F598" i="5" s="1"/>
  <c r="D598" i="5" s="1"/>
  <c r="G597" i="5"/>
  <c r="H597" i="5" s="1"/>
  <c r="E581" i="4"/>
  <c r="F581" i="4" s="1"/>
  <c r="D581" i="4" s="1"/>
  <c r="G580" i="4"/>
  <c r="H580" i="4" s="1"/>
  <c r="M288" i="10"/>
  <c r="H559" i="7"/>
  <c r="E560" i="7"/>
  <c r="F560" i="7" s="1"/>
  <c r="D560" i="7" s="1"/>
  <c r="G560" i="7" s="1"/>
  <c r="E637" i="20" l="1"/>
  <c r="F637" i="20" s="1"/>
  <c r="G636" i="20"/>
  <c r="H636" i="20" s="1"/>
  <c r="D637" i="20"/>
  <c r="E569" i="9"/>
  <c r="F569" i="9" s="1"/>
  <c r="D569" i="9"/>
  <c r="G568" i="9"/>
  <c r="H568" i="9" s="1"/>
  <c r="J616" i="25"/>
  <c r="E619" i="25"/>
  <c r="F619" i="25" s="1"/>
  <c r="D619" i="25" s="1"/>
  <c r="G618" i="25"/>
  <c r="H618" i="25" s="1"/>
  <c r="G616" i="24"/>
  <c r="E617" i="24"/>
  <c r="F617" i="24" s="1"/>
  <c r="D617" i="24" s="1"/>
  <c r="H616" i="24"/>
  <c r="G616" i="23"/>
  <c r="H616" i="23" s="1"/>
  <c r="E617" i="23"/>
  <c r="F617" i="23" s="1"/>
  <c r="D617" i="23" s="1"/>
  <c r="G616" i="19"/>
  <c r="H616" i="19" s="1"/>
  <c r="E617" i="19"/>
  <c r="F617" i="19" s="1"/>
  <c r="D617" i="19" s="1"/>
  <c r="F326" i="14"/>
  <c r="D326" i="14" s="1"/>
  <c r="G579" i="10"/>
  <c r="H579" i="10" s="1"/>
  <c r="E580" i="10"/>
  <c r="F580" i="10" s="1"/>
  <c r="D580" i="10" s="1"/>
  <c r="E599" i="11"/>
  <c r="F599" i="11" s="1"/>
  <c r="D599" i="11"/>
  <c r="G598" i="11"/>
  <c r="H598" i="11"/>
  <c r="E599" i="8"/>
  <c r="F599" i="8" s="1"/>
  <c r="D599" i="8"/>
  <c r="G598" i="8"/>
  <c r="H598" i="8"/>
  <c r="E599" i="6"/>
  <c r="F599" i="6" s="1"/>
  <c r="D599" i="6" s="1"/>
  <c r="G598" i="6"/>
  <c r="H598" i="6" s="1"/>
  <c r="E599" i="5"/>
  <c r="F599" i="5" s="1"/>
  <c r="D599" i="5" s="1"/>
  <c r="G598" i="5"/>
  <c r="H598" i="5" s="1"/>
  <c r="G581" i="4"/>
  <c r="H581" i="4" s="1"/>
  <c r="E582" i="4"/>
  <c r="F582" i="4" s="1"/>
  <c r="D582" i="4" s="1"/>
  <c r="L288" i="8"/>
  <c r="E561" i="7"/>
  <c r="F561" i="7" s="1"/>
  <c r="D561" i="7" s="1"/>
  <c r="G561" i="7" s="1"/>
  <c r="H560" i="7"/>
  <c r="E638" i="20" l="1"/>
  <c r="F638" i="20" s="1"/>
  <c r="D638" i="20"/>
  <c r="G637" i="20"/>
  <c r="H637" i="20" s="1"/>
  <c r="E570" i="9"/>
  <c r="F570" i="9" s="1"/>
  <c r="D570" i="9" s="1"/>
  <c r="G569" i="9"/>
  <c r="H569" i="9" s="1"/>
  <c r="G619" i="25"/>
  <c r="H619" i="25" s="1"/>
  <c r="E620" i="25"/>
  <c r="F620" i="25" s="1"/>
  <c r="D620" i="25" s="1"/>
  <c r="E618" i="24"/>
  <c r="F618" i="24" s="1"/>
  <c r="D618" i="24"/>
  <c r="G617" i="24"/>
  <c r="H617" i="24" s="1"/>
  <c r="G617" i="23"/>
  <c r="E618" i="23"/>
  <c r="F618" i="23" s="1"/>
  <c r="D618" i="23" s="1"/>
  <c r="H617" i="23"/>
  <c r="G617" i="19"/>
  <c r="E618" i="19"/>
  <c r="F618" i="19" s="1"/>
  <c r="D618" i="19" s="1"/>
  <c r="H617" i="19"/>
  <c r="O616" i="19"/>
  <c r="L616" i="19"/>
  <c r="G326" i="14"/>
  <c r="H326" i="14" s="1"/>
  <c r="E327" i="14"/>
  <c r="E581" i="10"/>
  <c r="F581" i="10" s="1"/>
  <c r="D581" i="10"/>
  <c r="G580" i="10"/>
  <c r="H580" i="10" s="1"/>
  <c r="G599" i="11"/>
  <c r="E600" i="11"/>
  <c r="F600" i="11" s="1"/>
  <c r="D600" i="11" s="1"/>
  <c r="H599" i="11"/>
  <c r="E600" i="8"/>
  <c r="F600" i="8" s="1"/>
  <c r="D600" i="8"/>
  <c r="G599" i="8"/>
  <c r="H599" i="8" s="1"/>
  <c r="E600" i="6"/>
  <c r="F600" i="6" s="1"/>
  <c r="D600" i="6" s="1"/>
  <c r="G599" i="6"/>
  <c r="H599" i="6" s="1"/>
  <c r="G599" i="5"/>
  <c r="H599" i="5" s="1"/>
  <c r="E600" i="5"/>
  <c r="F600" i="5" s="1"/>
  <c r="D600" i="5" s="1"/>
  <c r="G582" i="4"/>
  <c r="H582" i="4" s="1"/>
  <c r="E583" i="4"/>
  <c r="F583" i="4" s="1"/>
  <c r="D583" i="4" s="1"/>
  <c r="H561" i="7"/>
  <c r="E562" i="7"/>
  <c r="F562" i="7" s="1"/>
  <c r="D562" i="7" s="1"/>
  <c r="G562" i="7" s="1"/>
  <c r="G638" i="20" l="1"/>
  <c r="H638" i="20" s="1"/>
  <c r="E639" i="20"/>
  <c r="F639" i="20" s="1"/>
  <c r="D639" i="20" s="1"/>
  <c r="G570" i="9"/>
  <c r="H570" i="9" s="1"/>
  <c r="E571" i="9"/>
  <c r="F571" i="9" s="1"/>
  <c r="D571" i="9" s="1"/>
  <c r="E621" i="25"/>
  <c r="F621" i="25" s="1"/>
  <c r="D621" i="25" s="1"/>
  <c r="G620" i="25"/>
  <c r="H620" i="25" s="1"/>
  <c r="J616" i="24"/>
  <c r="G618" i="24"/>
  <c r="H618" i="24" s="1"/>
  <c r="E619" i="24"/>
  <c r="F619" i="24" s="1"/>
  <c r="D619" i="24" s="1"/>
  <c r="E619" i="23"/>
  <c r="F619" i="23" s="1"/>
  <c r="D619" i="23" s="1"/>
  <c r="G618" i="23"/>
  <c r="H618" i="23" s="1"/>
  <c r="J616" i="23"/>
  <c r="G618" i="19"/>
  <c r="E619" i="19"/>
  <c r="F619" i="19" s="1"/>
  <c r="D619" i="19" s="1"/>
  <c r="H618" i="19"/>
  <c r="F327" i="14"/>
  <c r="D327" i="14" s="1"/>
  <c r="G581" i="10"/>
  <c r="H581" i="10" s="1"/>
  <c r="E582" i="10"/>
  <c r="F582" i="10" s="1"/>
  <c r="D582" i="10" s="1"/>
  <c r="G600" i="11"/>
  <c r="E601" i="11"/>
  <c r="F601" i="11" s="1"/>
  <c r="D601" i="11"/>
  <c r="H600" i="11"/>
  <c r="G600" i="8"/>
  <c r="H600" i="8" s="1"/>
  <c r="E601" i="8"/>
  <c r="F601" i="8" s="1"/>
  <c r="D601" i="8" s="1"/>
  <c r="G600" i="6"/>
  <c r="H600" i="6" s="1"/>
  <c r="E601" i="6"/>
  <c r="F601" i="6" s="1"/>
  <c r="D601" i="6" s="1"/>
  <c r="G600" i="5"/>
  <c r="E601" i="5"/>
  <c r="F601" i="5" s="1"/>
  <c r="D601" i="5"/>
  <c r="H600" i="5"/>
  <c r="G583" i="4"/>
  <c r="H583" i="4" s="1"/>
  <c r="E584" i="4"/>
  <c r="F584" i="4" s="1"/>
  <c r="D584" i="4" s="1"/>
  <c r="E563" i="7"/>
  <c r="F563" i="7" s="1"/>
  <c r="D563" i="7"/>
  <c r="G563" i="7" s="1"/>
  <c r="H562" i="7"/>
  <c r="E640" i="20" l="1"/>
  <c r="F640" i="20" s="1"/>
  <c r="D640" i="20" s="1"/>
  <c r="G639" i="20"/>
  <c r="H639" i="20" s="1"/>
  <c r="G571" i="9"/>
  <c r="H571" i="9" s="1"/>
  <c r="E572" i="9"/>
  <c r="F572" i="9" s="1"/>
  <c r="D572" i="9" s="1"/>
  <c r="G621" i="25"/>
  <c r="H621" i="25" s="1"/>
  <c r="E622" i="25"/>
  <c r="F622" i="25" s="1"/>
  <c r="D622" i="25"/>
  <c r="E620" i="24"/>
  <c r="F620" i="24" s="1"/>
  <c r="G619" i="24"/>
  <c r="H619" i="24" s="1"/>
  <c r="D620" i="24"/>
  <c r="G619" i="23"/>
  <c r="H619" i="23" s="1"/>
  <c r="E620" i="23"/>
  <c r="F620" i="23" s="1"/>
  <c r="D620" i="23" s="1"/>
  <c r="E620" i="19"/>
  <c r="F620" i="19" s="1"/>
  <c r="D620" i="19" s="1"/>
  <c r="G619" i="19"/>
  <c r="H619" i="19"/>
  <c r="G327" i="14"/>
  <c r="H327" i="14" s="1"/>
  <c r="E328" i="14"/>
  <c r="F328" i="14" s="1"/>
  <c r="D328" i="14"/>
  <c r="G582" i="10"/>
  <c r="E583" i="10"/>
  <c r="F583" i="10" s="1"/>
  <c r="D583" i="10" s="1"/>
  <c r="H582" i="10"/>
  <c r="E602" i="11"/>
  <c r="F602" i="11" s="1"/>
  <c r="D602" i="11" s="1"/>
  <c r="G601" i="11"/>
  <c r="H601" i="11" s="1"/>
  <c r="G601" i="8"/>
  <c r="E602" i="8"/>
  <c r="F602" i="8" s="1"/>
  <c r="D602" i="8" s="1"/>
  <c r="H601" i="8"/>
  <c r="E602" i="6"/>
  <c r="F602" i="6" s="1"/>
  <c r="D602" i="6" s="1"/>
  <c r="G601" i="6"/>
  <c r="H601" i="6" s="1"/>
  <c r="E602" i="5"/>
  <c r="F602" i="5" s="1"/>
  <c r="D602" i="5" s="1"/>
  <c r="G601" i="5"/>
  <c r="H601" i="5"/>
  <c r="E585" i="4"/>
  <c r="F585" i="4" s="1"/>
  <c r="D585" i="4" s="1"/>
  <c r="G584" i="4"/>
  <c r="H584" i="4" s="1"/>
  <c r="E564" i="7"/>
  <c r="F564" i="7" s="1"/>
  <c r="D564" i="7" s="1"/>
  <c r="G564" i="7" s="1"/>
  <c r="H563" i="7"/>
  <c r="E641" i="20" l="1"/>
  <c r="F641" i="20" s="1"/>
  <c r="D641" i="20" s="1"/>
  <c r="G640" i="20"/>
  <c r="H640" i="20" s="1"/>
  <c r="E573" i="9"/>
  <c r="F573" i="9" s="1"/>
  <c r="D573" i="9" s="1"/>
  <c r="G572" i="9"/>
  <c r="H572" i="9" s="1"/>
  <c r="E623" i="25"/>
  <c r="F623" i="25" s="1"/>
  <c r="D623" i="25" s="1"/>
  <c r="G622" i="25"/>
  <c r="H622" i="25" s="1"/>
  <c r="E621" i="24"/>
  <c r="F621" i="24" s="1"/>
  <c r="D621" i="24"/>
  <c r="G620" i="24"/>
  <c r="H620" i="24" s="1"/>
  <c r="E621" i="23"/>
  <c r="F621" i="23" s="1"/>
  <c r="D621" i="23" s="1"/>
  <c r="G620" i="23"/>
  <c r="H620" i="23" s="1"/>
  <c r="E621" i="19"/>
  <c r="F621" i="19" s="1"/>
  <c r="D621" i="19"/>
  <c r="G620" i="19"/>
  <c r="H620" i="19"/>
  <c r="G328" i="14"/>
  <c r="E329" i="14"/>
  <c r="H328" i="14"/>
  <c r="E584" i="10"/>
  <c r="F584" i="10" s="1"/>
  <c r="G583" i="10"/>
  <c r="H583" i="10" s="1"/>
  <c r="D584" i="10"/>
  <c r="E603" i="11"/>
  <c r="F603" i="11" s="1"/>
  <c r="D603" i="11"/>
  <c r="G602" i="11"/>
  <c r="H602" i="11" s="1"/>
  <c r="E603" i="8"/>
  <c r="F603" i="8" s="1"/>
  <c r="D603" i="8" s="1"/>
  <c r="G602" i="8"/>
  <c r="H602" i="8" s="1"/>
  <c r="G602" i="6"/>
  <c r="H602" i="6" s="1"/>
  <c r="E603" i="6"/>
  <c r="F603" i="6" s="1"/>
  <c r="D603" i="6" s="1"/>
  <c r="E603" i="5"/>
  <c r="F603" i="5" s="1"/>
  <c r="D603" i="5" s="1"/>
  <c r="G602" i="5"/>
  <c r="H602" i="5" s="1"/>
  <c r="H585" i="4"/>
  <c r="E586" i="4"/>
  <c r="F586" i="4" s="1"/>
  <c r="D586" i="4" s="1"/>
  <c r="G585" i="4"/>
  <c r="E565" i="7"/>
  <c r="F565" i="7" s="1"/>
  <c r="D565" i="7"/>
  <c r="G565" i="7" s="1"/>
  <c r="H564" i="7"/>
  <c r="G641" i="20" l="1"/>
  <c r="H641" i="20" s="1"/>
  <c r="E642" i="20"/>
  <c r="F642" i="20" s="1"/>
  <c r="D642" i="20" s="1"/>
  <c r="E574" i="9"/>
  <c r="F574" i="9" s="1"/>
  <c r="D574" i="9"/>
  <c r="G573" i="9"/>
  <c r="H573" i="9" s="1"/>
  <c r="E624" i="25"/>
  <c r="F624" i="25" s="1"/>
  <c r="D624" i="25" s="1"/>
  <c r="G623" i="25"/>
  <c r="H623" i="25" s="1"/>
  <c r="E622" i="24"/>
  <c r="F622" i="24" s="1"/>
  <c r="D622" i="24" s="1"/>
  <c r="G621" i="24"/>
  <c r="H621" i="24" s="1"/>
  <c r="E622" i="23"/>
  <c r="F622" i="23" s="1"/>
  <c r="D622" i="23" s="1"/>
  <c r="G621" i="23"/>
  <c r="H621" i="23" s="1"/>
  <c r="G621" i="19"/>
  <c r="E622" i="19"/>
  <c r="F622" i="19" s="1"/>
  <c r="D622" i="19" s="1"/>
  <c r="H621" i="19"/>
  <c r="F329" i="14"/>
  <c r="D329" i="14" s="1"/>
  <c r="E585" i="10"/>
  <c r="F585" i="10" s="1"/>
  <c r="D585" i="10" s="1"/>
  <c r="G584" i="10"/>
  <c r="H584" i="10" s="1"/>
  <c r="E604" i="11"/>
  <c r="F604" i="11" s="1"/>
  <c r="D604" i="11" s="1"/>
  <c r="G603" i="11"/>
  <c r="H603" i="11" s="1"/>
  <c r="E604" i="8"/>
  <c r="F604" i="8" s="1"/>
  <c r="D604" i="8"/>
  <c r="G603" i="8"/>
  <c r="H603" i="8" s="1"/>
  <c r="E604" i="6"/>
  <c r="F604" i="6" s="1"/>
  <c r="D604" i="6" s="1"/>
  <c r="G603" i="6"/>
  <c r="H603" i="6" s="1"/>
  <c r="G603" i="5"/>
  <c r="H603" i="5" s="1"/>
  <c r="E604" i="5"/>
  <c r="F604" i="5" s="1"/>
  <c r="D604" i="5" s="1"/>
  <c r="G586" i="4"/>
  <c r="E587" i="4"/>
  <c r="F587" i="4" s="1"/>
  <c r="D587" i="4" s="1"/>
  <c r="H586" i="4"/>
  <c r="H565" i="7"/>
  <c r="E566" i="7"/>
  <c r="F566" i="7" s="1"/>
  <c r="D566" i="7" s="1"/>
  <c r="G566" i="7" s="1"/>
  <c r="G642" i="20" l="1"/>
  <c r="E643" i="20"/>
  <c r="F643" i="20" s="1"/>
  <c r="D643" i="20" s="1"/>
  <c r="H642" i="20"/>
  <c r="G574" i="9"/>
  <c r="H574" i="9" s="1"/>
  <c r="E575" i="9"/>
  <c r="F575" i="9" s="1"/>
  <c r="D575" i="9" s="1"/>
  <c r="G624" i="25"/>
  <c r="H624" i="25" s="1"/>
  <c r="E625" i="25"/>
  <c r="F625" i="25" s="1"/>
  <c r="D625" i="25" s="1"/>
  <c r="G622" i="24"/>
  <c r="H622" i="24" s="1"/>
  <c r="E623" i="24"/>
  <c r="F623" i="24" s="1"/>
  <c r="D623" i="24" s="1"/>
  <c r="G622" i="23"/>
  <c r="H622" i="23" s="1"/>
  <c r="E623" i="23"/>
  <c r="F623" i="23" s="1"/>
  <c r="D623" i="23" s="1"/>
  <c r="G622" i="19"/>
  <c r="E623" i="19"/>
  <c r="F623" i="19" s="1"/>
  <c r="D623" i="19" s="1"/>
  <c r="H622" i="19"/>
  <c r="G329" i="14"/>
  <c r="H329" i="14" s="1"/>
  <c r="E330" i="14"/>
  <c r="G585" i="10"/>
  <c r="H585" i="10" s="1"/>
  <c r="E586" i="10"/>
  <c r="F586" i="10" s="1"/>
  <c r="D586" i="10" s="1"/>
  <c r="G604" i="11"/>
  <c r="H604" i="11" s="1"/>
  <c r="E605" i="11"/>
  <c r="F605" i="11" s="1"/>
  <c r="D605" i="11" s="1"/>
  <c r="G604" i="8"/>
  <c r="H604" i="8" s="1"/>
  <c r="E605" i="8"/>
  <c r="F605" i="8" s="1"/>
  <c r="D605" i="8"/>
  <c r="G604" i="6"/>
  <c r="H604" i="6" s="1"/>
  <c r="E605" i="6"/>
  <c r="F605" i="6" s="1"/>
  <c r="D605" i="6" s="1"/>
  <c r="G604" i="5"/>
  <c r="E605" i="5"/>
  <c r="F605" i="5" s="1"/>
  <c r="D605" i="5" s="1"/>
  <c r="H604" i="5"/>
  <c r="E588" i="4"/>
  <c r="F588" i="4" s="1"/>
  <c r="D588" i="4"/>
  <c r="G587" i="4"/>
  <c r="H587" i="4"/>
  <c r="E567" i="7"/>
  <c r="F567" i="7" s="1"/>
  <c r="D567" i="7" s="1"/>
  <c r="G567" i="7" s="1"/>
  <c r="H566" i="7"/>
  <c r="G643" i="20" l="1"/>
  <c r="E644" i="20"/>
  <c r="F644" i="20" s="1"/>
  <c r="D644" i="20" s="1"/>
  <c r="H643" i="20"/>
  <c r="G575" i="9"/>
  <c r="E576" i="9"/>
  <c r="F576" i="9" s="1"/>
  <c r="D576" i="9" s="1"/>
  <c r="H575" i="9"/>
  <c r="G625" i="25"/>
  <c r="E626" i="25"/>
  <c r="F626" i="25" s="1"/>
  <c r="D626" i="25" s="1"/>
  <c r="H625" i="25"/>
  <c r="E624" i="24"/>
  <c r="F624" i="24" s="1"/>
  <c r="G623" i="24"/>
  <c r="D624" i="24"/>
  <c r="H623" i="24"/>
  <c r="E624" i="23"/>
  <c r="F624" i="23" s="1"/>
  <c r="D624" i="23" s="1"/>
  <c r="G623" i="23"/>
  <c r="H623" i="23" s="1"/>
  <c r="E624" i="19"/>
  <c r="F624" i="19" s="1"/>
  <c r="D624" i="19"/>
  <c r="G623" i="19"/>
  <c r="H623" i="19"/>
  <c r="F330" i="14"/>
  <c r="D330" i="14" s="1"/>
  <c r="H586" i="10"/>
  <c r="G586" i="10"/>
  <c r="E587" i="10"/>
  <c r="F587" i="10" s="1"/>
  <c r="D587" i="10" s="1"/>
  <c r="E606" i="11"/>
  <c r="F606" i="11" s="1"/>
  <c r="D606" i="11" s="1"/>
  <c r="G605" i="11"/>
  <c r="H605" i="11" s="1"/>
  <c r="G605" i="8"/>
  <c r="H605" i="8" s="1"/>
  <c r="E606" i="8"/>
  <c r="F606" i="8" s="1"/>
  <c r="D606" i="8" s="1"/>
  <c r="E606" i="6"/>
  <c r="F606" i="6" s="1"/>
  <c r="D606" i="6" s="1"/>
  <c r="G605" i="6"/>
  <c r="H605" i="6" s="1"/>
  <c r="E606" i="5"/>
  <c r="F606" i="5" s="1"/>
  <c r="D606" i="5" s="1"/>
  <c r="G605" i="5"/>
  <c r="H605" i="5" s="1"/>
  <c r="E589" i="4"/>
  <c r="F589" i="4" s="1"/>
  <c r="D589" i="4" s="1"/>
  <c r="G588" i="4"/>
  <c r="H588" i="4" s="1"/>
  <c r="H567" i="7"/>
  <c r="E568" i="7"/>
  <c r="F568" i="7" s="1"/>
  <c r="D568" i="7" s="1"/>
  <c r="G568" i="7" s="1"/>
  <c r="G644" i="20" l="1"/>
  <c r="E645" i="20"/>
  <c r="F645" i="20" s="1"/>
  <c r="D645" i="20" s="1"/>
  <c r="L643" i="20"/>
  <c r="H644" i="20"/>
  <c r="O643" i="20"/>
  <c r="E577" i="9"/>
  <c r="F577" i="9" s="1"/>
  <c r="D577" i="9" s="1"/>
  <c r="G576" i="9"/>
  <c r="H576" i="9" s="1"/>
  <c r="E627" i="25"/>
  <c r="F627" i="25" s="1"/>
  <c r="D627" i="25"/>
  <c r="G626" i="25"/>
  <c r="H626" i="25"/>
  <c r="G624" i="24"/>
  <c r="H624" i="24" s="1"/>
  <c r="E625" i="24"/>
  <c r="F625" i="24" s="1"/>
  <c r="D625" i="24" s="1"/>
  <c r="G624" i="23"/>
  <c r="H624" i="23" s="1"/>
  <c r="E625" i="23"/>
  <c r="F625" i="23" s="1"/>
  <c r="D625" i="23" s="1"/>
  <c r="E625" i="19"/>
  <c r="F625" i="19" s="1"/>
  <c r="D625" i="19"/>
  <c r="G624" i="19"/>
  <c r="H624" i="19" s="1"/>
  <c r="G330" i="14"/>
  <c r="H330" i="14" s="1"/>
  <c r="E331" i="14"/>
  <c r="G587" i="10"/>
  <c r="H587" i="10" s="1"/>
  <c r="E588" i="10"/>
  <c r="F588" i="10" s="1"/>
  <c r="D588" i="10" s="1"/>
  <c r="E607" i="11"/>
  <c r="F607" i="11" s="1"/>
  <c r="D607" i="11" s="1"/>
  <c r="G606" i="11"/>
  <c r="H606" i="11" s="1"/>
  <c r="E607" i="8"/>
  <c r="F607" i="8" s="1"/>
  <c r="D607" i="8"/>
  <c r="G606" i="8"/>
  <c r="H606" i="8"/>
  <c r="E607" i="6"/>
  <c r="F607" i="6" s="1"/>
  <c r="D607" i="6" s="1"/>
  <c r="G606" i="6"/>
  <c r="H606" i="6" s="1"/>
  <c r="E607" i="5"/>
  <c r="F607" i="5" s="1"/>
  <c r="D607" i="5" s="1"/>
  <c r="G606" i="5"/>
  <c r="H606" i="5" s="1"/>
  <c r="E590" i="4"/>
  <c r="F590" i="4" s="1"/>
  <c r="D590" i="4"/>
  <c r="G589" i="4"/>
  <c r="H589" i="4" s="1"/>
  <c r="E569" i="7"/>
  <c r="F569" i="7" s="1"/>
  <c r="D569" i="7"/>
  <c r="G569" i="7" s="1"/>
  <c r="H568" i="7"/>
  <c r="E646" i="20" l="1"/>
  <c r="F646" i="20" s="1"/>
  <c r="D646" i="20"/>
  <c r="G645" i="20"/>
  <c r="H645" i="20" s="1"/>
  <c r="E578" i="9"/>
  <c r="F578" i="9" s="1"/>
  <c r="D578" i="9" s="1"/>
  <c r="G577" i="9"/>
  <c r="H577" i="9" s="1"/>
  <c r="G627" i="25"/>
  <c r="H627" i="25" s="1"/>
  <c r="E628" i="25"/>
  <c r="F628" i="25" s="1"/>
  <c r="D628" i="25" s="1"/>
  <c r="E626" i="24"/>
  <c r="F626" i="24" s="1"/>
  <c r="D626" i="24"/>
  <c r="G625" i="24"/>
  <c r="H625" i="24" s="1"/>
  <c r="G625" i="23"/>
  <c r="H625" i="23" s="1"/>
  <c r="E626" i="23"/>
  <c r="F626" i="23" s="1"/>
  <c r="D626" i="23" s="1"/>
  <c r="E626" i="19"/>
  <c r="F626" i="19" s="1"/>
  <c r="D626" i="19" s="1"/>
  <c r="G625" i="19"/>
  <c r="O624" i="19"/>
  <c r="L624" i="19"/>
  <c r="H625" i="19"/>
  <c r="F331" i="14"/>
  <c r="D331" i="14" s="1"/>
  <c r="G588" i="10"/>
  <c r="E589" i="10"/>
  <c r="F589" i="10" s="1"/>
  <c r="D589" i="10" s="1"/>
  <c r="H588" i="10"/>
  <c r="G607" i="11"/>
  <c r="H607" i="11" s="1"/>
  <c r="E608" i="11"/>
  <c r="F608" i="11" s="1"/>
  <c r="D608" i="11" s="1"/>
  <c r="E608" i="8"/>
  <c r="F608" i="8" s="1"/>
  <c r="D608" i="8" s="1"/>
  <c r="G607" i="8"/>
  <c r="H607" i="8" s="1"/>
  <c r="E608" i="6"/>
  <c r="F608" i="6" s="1"/>
  <c r="D608" i="6" s="1"/>
  <c r="G607" i="6"/>
  <c r="H607" i="6" s="1"/>
  <c r="G607" i="5"/>
  <c r="H607" i="5" s="1"/>
  <c r="E608" i="5"/>
  <c r="F608" i="5" s="1"/>
  <c r="D608" i="5" s="1"/>
  <c r="G590" i="4"/>
  <c r="H590" i="4" s="1"/>
  <c r="E591" i="4"/>
  <c r="F591" i="4" s="1"/>
  <c r="D591" i="4" s="1"/>
  <c r="E570" i="7"/>
  <c r="F570" i="7" s="1"/>
  <c r="D570" i="7" s="1"/>
  <c r="G570" i="7" s="1"/>
  <c r="H569" i="7"/>
  <c r="G646" i="20" l="1"/>
  <c r="H646" i="20" s="1"/>
  <c r="E647" i="20"/>
  <c r="F647" i="20" s="1"/>
  <c r="D647" i="20" s="1"/>
  <c r="E579" i="9"/>
  <c r="F579" i="9" s="1"/>
  <c r="D579" i="9" s="1"/>
  <c r="G578" i="9"/>
  <c r="H578" i="9" s="1"/>
  <c r="E629" i="25"/>
  <c r="F629" i="25" s="1"/>
  <c r="D629" i="25"/>
  <c r="G628" i="25"/>
  <c r="H628" i="25" s="1"/>
  <c r="G626" i="24"/>
  <c r="H626" i="24" s="1"/>
  <c r="E627" i="24"/>
  <c r="F627" i="24" s="1"/>
  <c r="D627" i="24" s="1"/>
  <c r="E627" i="23"/>
  <c r="F627" i="23" s="1"/>
  <c r="D627" i="23" s="1"/>
  <c r="G626" i="23"/>
  <c r="H626" i="23" s="1"/>
  <c r="G626" i="19"/>
  <c r="H626" i="19" s="1"/>
  <c r="E627" i="19"/>
  <c r="F627" i="19" s="1"/>
  <c r="D627" i="19" s="1"/>
  <c r="G331" i="14"/>
  <c r="H331" i="14" s="1"/>
  <c r="E332" i="14"/>
  <c r="F332" i="14" s="1"/>
  <c r="D332" i="14" s="1"/>
  <c r="E590" i="10"/>
  <c r="F590" i="10" s="1"/>
  <c r="D590" i="10" s="1"/>
  <c r="G589" i="10"/>
  <c r="H589" i="10" s="1"/>
  <c r="G608" i="11"/>
  <c r="E609" i="11"/>
  <c r="F609" i="11" s="1"/>
  <c r="D609" i="11" s="1"/>
  <c r="H608" i="11"/>
  <c r="O607" i="11"/>
  <c r="L607" i="11"/>
  <c r="G608" i="8"/>
  <c r="H608" i="8" s="1"/>
  <c r="E609" i="8"/>
  <c r="F609" i="8" s="1"/>
  <c r="D609" i="8" s="1"/>
  <c r="E609" i="6"/>
  <c r="F609" i="6" s="1"/>
  <c r="D609" i="6" s="1"/>
  <c r="G608" i="6"/>
  <c r="H608" i="6" s="1"/>
  <c r="G608" i="5"/>
  <c r="E609" i="5"/>
  <c r="F609" i="5" s="1"/>
  <c r="D609" i="5" s="1"/>
  <c r="H608" i="5"/>
  <c r="L607" i="5"/>
  <c r="E592" i="4"/>
  <c r="F592" i="4" s="1"/>
  <c r="D592" i="4" s="1"/>
  <c r="G591" i="4"/>
  <c r="H591" i="4" s="1"/>
  <c r="E571" i="7"/>
  <c r="F571" i="7" s="1"/>
  <c r="D571" i="7" s="1"/>
  <c r="G571" i="7" s="1"/>
  <c r="H570" i="7"/>
  <c r="G647" i="20" l="1"/>
  <c r="E648" i="20"/>
  <c r="F648" i="20" s="1"/>
  <c r="D648" i="20" s="1"/>
  <c r="H647" i="20"/>
  <c r="G579" i="9"/>
  <c r="H579" i="9" s="1"/>
  <c r="E580" i="9"/>
  <c r="F580" i="9" s="1"/>
  <c r="D580" i="9" s="1"/>
  <c r="G629" i="25"/>
  <c r="H629" i="25" s="1"/>
  <c r="E630" i="25"/>
  <c r="F630" i="25" s="1"/>
  <c r="D630" i="25" s="1"/>
  <c r="E628" i="24"/>
  <c r="F628" i="24" s="1"/>
  <c r="G627" i="24"/>
  <c r="H627" i="24" s="1"/>
  <c r="D628" i="24"/>
  <c r="G627" i="23"/>
  <c r="H627" i="23" s="1"/>
  <c r="E628" i="23"/>
  <c r="F628" i="23" s="1"/>
  <c r="D628" i="23" s="1"/>
  <c r="G627" i="19"/>
  <c r="H627" i="19" s="1"/>
  <c r="E628" i="19"/>
  <c r="F628" i="19" s="1"/>
  <c r="D628" i="19" s="1"/>
  <c r="G332" i="14"/>
  <c r="E333" i="14"/>
  <c r="H332" i="14"/>
  <c r="G590" i="10"/>
  <c r="H590" i="10" s="1"/>
  <c r="E591" i="10"/>
  <c r="F591" i="10" s="1"/>
  <c r="D591" i="10" s="1"/>
  <c r="G609" i="11"/>
  <c r="E610" i="11"/>
  <c r="F610" i="11" s="1"/>
  <c r="D610" i="11" s="1"/>
  <c r="H609" i="11"/>
  <c r="G609" i="8"/>
  <c r="E610" i="8"/>
  <c r="F610" i="8" s="1"/>
  <c r="D610" i="8" s="1"/>
  <c r="H609" i="8"/>
  <c r="H609" i="6"/>
  <c r="G609" i="6"/>
  <c r="E610" i="6"/>
  <c r="F610" i="6" s="1"/>
  <c r="D610" i="6" s="1"/>
  <c r="E610" i="5"/>
  <c r="F610" i="5" s="1"/>
  <c r="D610" i="5" s="1"/>
  <c r="G609" i="5"/>
  <c r="H609" i="5"/>
  <c r="E593" i="4"/>
  <c r="F593" i="4" s="1"/>
  <c r="D593" i="4" s="1"/>
  <c r="G592" i="4"/>
  <c r="H592" i="4"/>
  <c r="E572" i="7"/>
  <c r="F572" i="7" s="1"/>
  <c r="D572" i="7" s="1"/>
  <c r="G572" i="7" s="1"/>
  <c r="H571" i="7"/>
  <c r="G648" i="20" l="1"/>
  <c r="E649" i="20"/>
  <c r="F649" i="20" s="1"/>
  <c r="D649" i="20" s="1"/>
  <c r="H648" i="20"/>
  <c r="E581" i="9"/>
  <c r="F581" i="9" s="1"/>
  <c r="D581" i="9"/>
  <c r="G580" i="9"/>
  <c r="H580" i="9" s="1"/>
  <c r="E631" i="25"/>
  <c r="F631" i="25" s="1"/>
  <c r="G630" i="25"/>
  <c r="D631" i="25"/>
  <c r="H630" i="25"/>
  <c r="E629" i="24"/>
  <c r="F629" i="24" s="1"/>
  <c r="D629" i="24" s="1"/>
  <c r="G628" i="24"/>
  <c r="H628" i="24" s="1"/>
  <c r="E629" i="23"/>
  <c r="F629" i="23" s="1"/>
  <c r="D629" i="23" s="1"/>
  <c r="G628" i="23"/>
  <c r="H628" i="23" s="1"/>
  <c r="E629" i="19"/>
  <c r="F629" i="19" s="1"/>
  <c r="D629" i="19" s="1"/>
  <c r="G628" i="19"/>
  <c r="H628" i="19"/>
  <c r="F333" i="14"/>
  <c r="D333" i="14" s="1"/>
  <c r="E592" i="10"/>
  <c r="F592" i="10" s="1"/>
  <c r="D592" i="10" s="1"/>
  <c r="G591" i="10"/>
  <c r="H591" i="10"/>
  <c r="E611" i="11"/>
  <c r="F611" i="11" s="1"/>
  <c r="D611" i="11"/>
  <c r="G610" i="11"/>
  <c r="H610" i="11"/>
  <c r="E611" i="8"/>
  <c r="F611" i="8" s="1"/>
  <c r="D611" i="8"/>
  <c r="G610" i="8"/>
  <c r="H610" i="8"/>
  <c r="E611" i="6"/>
  <c r="F611" i="6" s="1"/>
  <c r="D611" i="6" s="1"/>
  <c r="G610" i="6"/>
  <c r="H610" i="6"/>
  <c r="E611" i="5"/>
  <c r="F611" i="5" s="1"/>
  <c r="D611" i="5" s="1"/>
  <c r="G610" i="5"/>
  <c r="H610" i="5" s="1"/>
  <c r="G593" i="4"/>
  <c r="E594" i="4"/>
  <c r="F594" i="4" s="1"/>
  <c r="D594" i="4" s="1"/>
  <c r="H593" i="4"/>
  <c r="E573" i="7"/>
  <c r="F573" i="7" s="1"/>
  <c r="D573" i="7" s="1"/>
  <c r="G573" i="7" s="1"/>
  <c r="H572" i="7"/>
  <c r="E650" i="20" l="1"/>
  <c r="F650" i="20" s="1"/>
  <c r="D650" i="20"/>
  <c r="G649" i="20"/>
  <c r="H649" i="20"/>
  <c r="E582" i="9"/>
  <c r="F582" i="9" s="1"/>
  <c r="D582" i="9" s="1"/>
  <c r="G581" i="9"/>
  <c r="H581" i="9" s="1"/>
  <c r="E632" i="25"/>
  <c r="F632" i="25" s="1"/>
  <c r="D632" i="25"/>
  <c r="G631" i="25"/>
  <c r="H631" i="25" s="1"/>
  <c r="G629" i="24"/>
  <c r="H629" i="24" s="1"/>
  <c r="E630" i="24"/>
  <c r="F630" i="24" s="1"/>
  <c r="D630" i="24" s="1"/>
  <c r="G629" i="23"/>
  <c r="H629" i="23" s="1"/>
  <c r="E630" i="23"/>
  <c r="F630" i="23" s="1"/>
  <c r="D630" i="23" s="1"/>
  <c r="E630" i="19"/>
  <c r="F630" i="19" s="1"/>
  <c r="D630" i="19" s="1"/>
  <c r="G629" i="19"/>
  <c r="H629" i="19" s="1"/>
  <c r="G333" i="14"/>
  <c r="H333" i="14" s="1"/>
  <c r="E334" i="14"/>
  <c r="G592" i="10"/>
  <c r="H592" i="10" s="1"/>
  <c r="E593" i="10"/>
  <c r="F593" i="10" s="1"/>
  <c r="D593" i="10" s="1"/>
  <c r="G611" i="11"/>
  <c r="H611" i="11" s="1"/>
  <c r="E612" i="11"/>
  <c r="F612" i="11" s="1"/>
  <c r="D612" i="11" s="1"/>
  <c r="E612" i="8"/>
  <c r="F612" i="8" s="1"/>
  <c r="D612" i="8" s="1"/>
  <c r="G611" i="8"/>
  <c r="H611" i="8" s="1"/>
  <c r="D612" i="6"/>
  <c r="E612" i="6"/>
  <c r="F612" i="6" s="1"/>
  <c r="G611" i="6"/>
  <c r="H611" i="6"/>
  <c r="G611" i="5"/>
  <c r="H611" i="5" s="1"/>
  <c r="E612" i="5"/>
  <c r="F612" i="5" s="1"/>
  <c r="D612" i="5" s="1"/>
  <c r="G594" i="4"/>
  <c r="H594" i="4" s="1"/>
  <c r="E595" i="4"/>
  <c r="F595" i="4" s="1"/>
  <c r="D595" i="4" s="1"/>
  <c r="H573" i="7"/>
  <c r="E574" i="7"/>
  <c r="F574" i="7" s="1"/>
  <c r="D574" i="7" s="1"/>
  <c r="G574" i="7" s="1"/>
  <c r="E651" i="20" l="1"/>
  <c r="F651" i="20" s="1"/>
  <c r="D651" i="20" s="1"/>
  <c r="G650" i="20"/>
  <c r="H650" i="20"/>
  <c r="G582" i="9"/>
  <c r="H582" i="9" s="1"/>
  <c r="E583" i="9"/>
  <c r="F583" i="9" s="1"/>
  <c r="D583" i="9" s="1"/>
  <c r="G632" i="25"/>
  <c r="H632" i="25" s="1"/>
  <c r="E633" i="25"/>
  <c r="F633" i="25" s="1"/>
  <c r="D633" i="25" s="1"/>
  <c r="G630" i="24"/>
  <c r="H630" i="24" s="1"/>
  <c r="E631" i="24"/>
  <c r="F631" i="24" s="1"/>
  <c r="D631" i="24" s="1"/>
  <c r="G630" i="23"/>
  <c r="H630" i="23" s="1"/>
  <c r="E631" i="23"/>
  <c r="F631" i="23" s="1"/>
  <c r="D631" i="23"/>
  <c r="G630" i="19"/>
  <c r="E631" i="19"/>
  <c r="F631" i="19" s="1"/>
  <c r="D631" i="19" s="1"/>
  <c r="H630" i="19"/>
  <c r="F334" i="14"/>
  <c r="D334" i="14" s="1"/>
  <c r="E594" i="10"/>
  <c r="F594" i="10" s="1"/>
  <c r="D594" i="10" s="1"/>
  <c r="G593" i="10"/>
  <c r="H593" i="10" s="1"/>
  <c r="G612" i="11"/>
  <c r="E613" i="11"/>
  <c r="F613" i="11" s="1"/>
  <c r="D613" i="11" s="1"/>
  <c r="H612" i="11"/>
  <c r="G612" i="8"/>
  <c r="H612" i="8" s="1"/>
  <c r="E613" i="8"/>
  <c r="F613" i="8" s="1"/>
  <c r="D613" i="8"/>
  <c r="G612" i="6"/>
  <c r="H612" i="6" s="1"/>
  <c r="E613" i="6"/>
  <c r="F613" i="6" s="1"/>
  <c r="D613" i="6" s="1"/>
  <c r="G612" i="5"/>
  <c r="E613" i="5"/>
  <c r="F613" i="5" s="1"/>
  <c r="D613" i="5"/>
  <c r="H612" i="5"/>
  <c r="E596" i="4"/>
  <c r="F596" i="4" s="1"/>
  <c r="D596" i="4" s="1"/>
  <c r="G595" i="4"/>
  <c r="H595" i="4" s="1"/>
  <c r="E575" i="7"/>
  <c r="F575" i="7" s="1"/>
  <c r="D575" i="7" s="1"/>
  <c r="G575" i="7" s="1"/>
  <c r="H574" i="7"/>
  <c r="G651" i="20" l="1"/>
  <c r="E652" i="20"/>
  <c r="F652" i="20" s="1"/>
  <c r="D652" i="20" s="1"/>
  <c r="H651" i="20"/>
  <c r="E584" i="9"/>
  <c r="F584" i="9" s="1"/>
  <c r="D584" i="9" s="1"/>
  <c r="G583" i="9"/>
  <c r="H583" i="9"/>
  <c r="E634" i="25"/>
  <c r="F634" i="25" s="1"/>
  <c r="D634" i="25"/>
  <c r="G633" i="25"/>
  <c r="J631" i="25"/>
  <c r="H633" i="25"/>
  <c r="E632" i="24"/>
  <c r="F632" i="24" s="1"/>
  <c r="D632" i="24"/>
  <c r="G631" i="24"/>
  <c r="H631" i="24"/>
  <c r="E632" i="23"/>
  <c r="F632" i="23" s="1"/>
  <c r="D632" i="23" s="1"/>
  <c r="G631" i="23"/>
  <c r="H631" i="23" s="1"/>
  <c r="G631" i="19"/>
  <c r="H631" i="19" s="1"/>
  <c r="E632" i="19"/>
  <c r="F632" i="19" s="1"/>
  <c r="D632" i="19" s="1"/>
  <c r="G334" i="14"/>
  <c r="H334" i="14" s="1"/>
  <c r="E335" i="14"/>
  <c r="E595" i="10"/>
  <c r="F595" i="10" s="1"/>
  <c r="D595" i="10" s="1"/>
  <c r="G594" i="10"/>
  <c r="H594" i="10" s="1"/>
  <c r="E614" i="11"/>
  <c r="F614" i="11" s="1"/>
  <c r="D614" i="11"/>
  <c r="G613" i="11"/>
  <c r="H613" i="11"/>
  <c r="G613" i="8"/>
  <c r="H613" i="8" s="1"/>
  <c r="E614" i="8"/>
  <c r="F614" i="8" s="1"/>
  <c r="D614" i="8" s="1"/>
  <c r="E614" i="6"/>
  <c r="F614" i="6" s="1"/>
  <c r="D614" i="6" s="1"/>
  <c r="G613" i="6"/>
  <c r="H613" i="6"/>
  <c r="E614" i="5"/>
  <c r="F614" i="5" s="1"/>
  <c r="D614" i="5"/>
  <c r="G613" i="5"/>
  <c r="H613" i="5" s="1"/>
  <c r="E597" i="4"/>
  <c r="F597" i="4" s="1"/>
  <c r="D597" i="4" s="1"/>
  <c r="G596" i="4"/>
  <c r="H596" i="4" s="1"/>
  <c r="E576" i="7"/>
  <c r="F576" i="7" s="1"/>
  <c r="D576" i="7" s="1"/>
  <c r="G576" i="7" s="1"/>
  <c r="H575" i="7"/>
  <c r="E653" i="20" l="1"/>
  <c r="F653" i="20" s="1"/>
  <c r="D653" i="20" s="1"/>
  <c r="G652" i="20"/>
  <c r="H652" i="20" s="1"/>
  <c r="E585" i="9"/>
  <c r="F585" i="9" s="1"/>
  <c r="D585" i="9" s="1"/>
  <c r="G584" i="9"/>
  <c r="H584" i="9" s="1"/>
  <c r="G634" i="25"/>
  <c r="H634" i="25" s="1"/>
  <c r="E635" i="25"/>
  <c r="F635" i="25" s="1"/>
  <c r="D635" i="25" s="1"/>
  <c r="E633" i="24"/>
  <c r="F633" i="24" s="1"/>
  <c r="D633" i="24" s="1"/>
  <c r="G632" i="24"/>
  <c r="H632" i="24" s="1"/>
  <c r="G632" i="23"/>
  <c r="H632" i="23" s="1"/>
  <c r="E633" i="23"/>
  <c r="F633" i="23" s="1"/>
  <c r="D633" i="23"/>
  <c r="G632" i="19"/>
  <c r="E633" i="19"/>
  <c r="F633" i="19" s="1"/>
  <c r="D633" i="19" s="1"/>
  <c r="L631" i="19"/>
  <c r="H632" i="19"/>
  <c r="O631" i="19"/>
  <c r="F335" i="14"/>
  <c r="D335" i="14" s="1"/>
  <c r="E596" i="10"/>
  <c r="F596" i="10" s="1"/>
  <c r="D596" i="10" s="1"/>
  <c r="G595" i="10"/>
  <c r="H595" i="10" s="1"/>
  <c r="E615" i="11"/>
  <c r="F615" i="11" s="1"/>
  <c r="D615" i="11" s="1"/>
  <c r="G614" i="11"/>
  <c r="H614" i="11" s="1"/>
  <c r="E615" i="8"/>
  <c r="F615" i="8" s="1"/>
  <c r="D615" i="8"/>
  <c r="G614" i="8"/>
  <c r="H614" i="8"/>
  <c r="E615" i="6"/>
  <c r="F615" i="6" s="1"/>
  <c r="D615" i="6" s="1"/>
  <c r="G614" i="6"/>
  <c r="H614" i="6" s="1"/>
  <c r="E615" i="5"/>
  <c r="F615" i="5" s="1"/>
  <c r="D615" i="5"/>
  <c r="G614" i="5"/>
  <c r="H614" i="5"/>
  <c r="G597" i="4"/>
  <c r="H597" i="4" s="1"/>
  <c r="E598" i="4"/>
  <c r="F598" i="4" s="1"/>
  <c r="D598" i="4" s="1"/>
  <c r="E577" i="7"/>
  <c r="F577" i="7" s="1"/>
  <c r="D577" i="7" s="1"/>
  <c r="G577" i="7" s="1"/>
  <c r="H576" i="7"/>
  <c r="E654" i="20" l="1"/>
  <c r="F654" i="20" s="1"/>
  <c r="D654" i="20" s="1"/>
  <c r="G653" i="20"/>
  <c r="H653" i="20" s="1"/>
  <c r="G585" i="9"/>
  <c r="H585" i="9" s="1"/>
  <c r="E586" i="9"/>
  <c r="F586" i="9" s="1"/>
  <c r="D586" i="9" s="1"/>
  <c r="G635" i="25"/>
  <c r="E636" i="25"/>
  <c r="F636" i="25" s="1"/>
  <c r="D636" i="25"/>
  <c r="H635" i="25"/>
  <c r="G633" i="24"/>
  <c r="H633" i="24" s="1"/>
  <c r="E634" i="24"/>
  <c r="F634" i="24" s="1"/>
  <c r="D634" i="24" s="1"/>
  <c r="J631" i="24"/>
  <c r="J631" i="23"/>
  <c r="G633" i="23"/>
  <c r="H633" i="23" s="1"/>
  <c r="E634" i="23"/>
  <c r="F634" i="23" s="1"/>
  <c r="D634" i="23" s="1"/>
  <c r="E634" i="19"/>
  <c r="F634" i="19" s="1"/>
  <c r="D634" i="19" s="1"/>
  <c r="G633" i="19"/>
  <c r="H633" i="19" s="1"/>
  <c r="G335" i="14"/>
  <c r="H335" i="14" s="1"/>
  <c r="E336" i="14"/>
  <c r="F336" i="14" s="1"/>
  <c r="D336" i="14" s="1"/>
  <c r="E597" i="10"/>
  <c r="F597" i="10" s="1"/>
  <c r="D597" i="10" s="1"/>
  <c r="G596" i="10"/>
  <c r="H596" i="10" s="1"/>
  <c r="G615" i="11"/>
  <c r="H615" i="11" s="1"/>
  <c r="E616" i="11"/>
  <c r="F616" i="11" s="1"/>
  <c r="D616" i="11" s="1"/>
  <c r="E616" i="8"/>
  <c r="F616" i="8" s="1"/>
  <c r="D616" i="8" s="1"/>
  <c r="G615" i="8"/>
  <c r="H615" i="8" s="1"/>
  <c r="E616" i="6"/>
  <c r="F616" i="6" s="1"/>
  <c r="D616" i="6" s="1"/>
  <c r="G615" i="6"/>
  <c r="H615" i="6" s="1"/>
  <c r="G615" i="5"/>
  <c r="E616" i="5"/>
  <c r="F616" i="5" s="1"/>
  <c r="D616" i="5" s="1"/>
  <c r="H615" i="5"/>
  <c r="G598" i="4"/>
  <c r="E599" i="4"/>
  <c r="F599" i="4" s="1"/>
  <c r="D599" i="4" s="1"/>
  <c r="H598" i="4"/>
  <c r="E578" i="7"/>
  <c r="F578" i="7" s="1"/>
  <c r="D578" i="7" s="1"/>
  <c r="G578" i="7" s="1"/>
  <c r="H577" i="7"/>
  <c r="E655" i="20" l="1"/>
  <c r="F655" i="20" s="1"/>
  <c r="D655" i="20" s="1"/>
  <c r="G654" i="20"/>
  <c r="H654" i="20" s="1"/>
  <c r="G586" i="9"/>
  <c r="H586" i="9" s="1"/>
  <c r="E587" i="9"/>
  <c r="F587" i="9" s="1"/>
  <c r="D587" i="9" s="1"/>
  <c r="G636" i="25"/>
  <c r="H636" i="25" s="1"/>
  <c r="E637" i="25"/>
  <c r="F637" i="25" s="1"/>
  <c r="D637" i="25" s="1"/>
  <c r="E635" i="24"/>
  <c r="F635" i="24" s="1"/>
  <c r="G634" i="24"/>
  <c r="D635" i="24"/>
  <c r="H634" i="24"/>
  <c r="E635" i="23"/>
  <c r="F635" i="23" s="1"/>
  <c r="D635" i="23"/>
  <c r="G634" i="23"/>
  <c r="H634" i="23" s="1"/>
  <c r="E635" i="19"/>
  <c r="F635" i="19" s="1"/>
  <c r="D635" i="19"/>
  <c r="G634" i="19"/>
  <c r="H634" i="19"/>
  <c r="G336" i="14"/>
  <c r="E337" i="14"/>
  <c r="H336" i="14"/>
  <c r="E598" i="10"/>
  <c r="F598" i="10" s="1"/>
  <c r="D598" i="10" s="1"/>
  <c r="G597" i="10"/>
  <c r="H597" i="10" s="1"/>
  <c r="G616" i="11"/>
  <c r="E617" i="11"/>
  <c r="F617" i="11" s="1"/>
  <c r="D617" i="11" s="1"/>
  <c r="H616" i="11"/>
  <c r="G616" i="8"/>
  <c r="H616" i="8" s="1"/>
  <c r="E617" i="8"/>
  <c r="F617" i="8" s="1"/>
  <c r="D617" i="8" s="1"/>
  <c r="E617" i="6"/>
  <c r="F617" i="6" s="1"/>
  <c r="D617" i="6" s="1"/>
  <c r="G616" i="6"/>
  <c r="H616" i="6" s="1"/>
  <c r="G616" i="5"/>
  <c r="E617" i="5"/>
  <c r="F617" i="5" s="1"/>
  <c r="D617" i="5" s="1"/>
  <c r="H616" i="5"/>
  <c r="E600" i="4"/>
  <c r="F600" i="4" s="1"/>
  <c r="D600" i="4"/>
  <c r="G599" i="4"/>
  <c r="H599" i="4" s="1"/>
  <c r="E579" i="7"/>
  <c r="F579" i="7" s="1"/>
  <c r="D579" i="7" s="1"/>
  <c r="G579" i="7" s="1"/>
  <c r="H578" i="7"/>
  <c r="G655" i="20" l="1"/>
  <c r="H655" i="20" s="1"/>
  <c r="E656" i="20"/>
  <c r="F656" i="20" s="1"/>
  <c r="D656" i="20"/>
  <c r="E588" i="9"/>
  <c r="F588" i="9" s="1"/>
  <c r="G587" i="9"/>
  <c r="D588" i="9"/>
  <c r="H587" i="9"/>
  <c r="E638" i="25"/>
  <c r="F638" i="25" s="1"/>
  <c r="D638" i="25"/>
  <c r="G637" i="25"/>
  <c r="H637" i="25"/>
  <c r="G635" i="24"/>
  <c r="E636" i="24"/>
  <c r="F636" i="24" s="1"/>
  <c r="D636" i="24" s="1"/>
  <c r="H635" i="24"/>
  <c r="E636" i="23"/>
  <c r="F636" i="23" s="1"/>
  <c r="D636" i="23"/>
  <c r="G635" i="23"/>
  <c r="H635" i="23" s="1"/>
  <c r="E636" i="19"/>
  <c r="F636" i="19" s="1"/>
  <c r="D636" i="19" s="1"/>
  <c r="G635" i="19"/>
  <c r="H635" i="19"/>
  <c r="F337" i="14"/>
  <c r="D337" i="14" s="1"/>
  <c r="E599" i="10"/>
  <c r="F599" i="10" s="1"/>
  <c r="D599" i="10"/>
  <c r="G598" i="10"/>
  <c r="H598" i="10" s="1"/>
  <c r="E618" i="11"/>
  <c r="F618" i="11" s="1"/>
  <c r="D618" i="11"/>
  <c r="G617" i="11"/>
  <c r="H617" i="11"/>
  <c r="O616" i="11"/>
  <c r="L616" i="11"/>
  <c r="G617" i="8"/>
  <c r="E618" i="8"/>
  <c r="F618" i="8" s="1"/>
  <c r="D618" i="8" s="1"/>
  <c r="H617" i="8"/>
  <c r="G617" i="6"/>
  <c r="H617" i="6" s="1"/>
  <c r="E618" i="6"/>
  <c r="F618" i="6" s="1"/>
  <c r="D618" i="6" s="1"/>
  <c r="E618" i="5"/>
  <c r="F618" i="5" s="1"/>
  <c r="D618" i="5" s="1"/>
  <c r="G617" i="5"/>
  <c r="H617" i="5" s="1"/>
  <c r="L616" i="5"/>
  <c r="E601" i="4"/>
  <c r="F601" i="4" s="1"/>
  <c r="D601" i="4" s="1"/>
  <c r="G600" i="4"/>
  <c r="H600" i="4" s="1"/>
  <c r="E580" i="7"/>
  <c r="F580" i="7" s="1"/>
  <c r="D580" i="7" s="1"/>
  <c r="G580" i="7" s="1"/>
  <c r="H579" i="7"/>
  <c r="E657" i="20" l="1"/>
  <c r="F657" i="20" s="1"/>
  <c r="D657" i="20" s="1"/>
  <c r="G656" i="20"/>
  <c r="H656" i="20" s="1"/>
  <c r="G588" i="9"/>
  <c r="H588" i="9" s="1"/>
  <c r="E589" i="9"/>
  <c r="F589" i="9" s="1"/>
  <c r="D589" i="9" s="1"/>
  <c r="G638" i="25"/>
  <c r="E639" i="25"/>
  <c r="F639" i="25" s="1"/>
  <c r="D639" i="25" s="1"/>
  <c r="H638" i="25"/>
  <c r="E637" i="24"/>
  <c r="F637" i="24" s="1"/>
  <c r="D637" i="24"/>
  <c r="G636" i="24"/>
  <c r="H636" i="24"/>
  <c r="G636" i="23"/>
  <c r="H636" i="23" s="1"/>
  <c r="E637" i="23"/>
  <c r="F637" i="23" s="1"/>
  <c r="D637" i="23" s="1"/>
  <c r="E637" i="19"/>
  <c r="F637" i="19" s="1"/>
  <c r="D637" i="19" s="1"/>
  <c r="G636" i="19"/>
  <c r="H636" i="19" s="1"/>
  <c r="G337" i="14"/>
  <c r="H337" i="14" s="1"/>
  <c r="E338" i="14"/>
  <c r="E600" i="10"/>
  <c r="F600" i="10" s="1"/>
  <c r="D600" i="10" s="1"/>
  <c r="G599" i="10"/>
  <c r="H599" i="10" s="1"/>
  <c r="E619" i="11"/>
  <c r="F619" i="11" s="1"/>
  <c r="D619" i="11"/>
  <c r="G618" i="11"/>
  <c r="H618" i="11"/>
  <c r="E619" i="8"/>
  <c r="F619" i="8" s="1"/>
  <c r="D619" i="8"/>
  <c r="G618" i="8"/>
  <c r="H618" i="8"/>
  <c r="E619" i="6"/>
  <c r="F619" i="6" s="1"/>
  <c r="D619" i="6" s="1"/>
  <c r="G618" i="6"/>
  <c r="H618" i="6"/>
  <c r="E619" i="5"/>
  <c r="F619" i="5" s="1"/>
  <c r="D619" i="5" s="1"/>
  <c r="G618" i="5"/>
  <c r="H618" i="5" s="1"/>
  <c r="G601" i="4"/>
  <c r="H601" i="4" s="1"/>
  <c r="E602" i="4"/>
  <c r="F602" i="4" s="1"/>
  <c r="D602" i="4" s="1"/>
  <c r="E581" i="7"/>
  <c r="F581" i="7" s="1"/>
  <c r="D581" i="7" s="1"/>
  <c r="G581" i="7" s="1"/>
  <c r="H580" i="7"/>
  <c r="E658" i="20" l="1"/>
  <c r="F658" i="20" s="1"/>
  <c r="D658" i="20" s="1"/>
  <c r="G657" i="20"/>
  <c r="H657" i="20" s="1"/>
  <c r="G589" i="9"/>
  <c r="H589" i="9" s="1"/>
  <c r="E590" i="9"/>
  <c r="F590" i="9" s="1"/>
  <c r="D590" i="9" s="1"/>
  <c r="E640" i="25"/>
  <c r="F640" i="25" s="1"/>
  <c r="D640" i="25"/>
  <c r="G639" i="25"/>
  <c r="H639" i="25" s="1"/>
  <c r="G637" i="24"/>
  <c r="H637" i="24" s="1"/>
  <c r="E638" i="24"/>
  <c r="F638" i="24" s="1"/>
  <c r="D638" i="24" s="1"/>
  <c r="E638" i="23"/>
  <c r="F638" i="23" s="1"/>
  <c r="G637" i="23"/>
  <c r="D638" i="23"/>
  <c r="H637" i="23"/>
  <c r="G637" i="19"/>
  <c r="H637" i="19" s="1"/>
  <c r="E638" i="19"/>
  <c r="F638" i="19" s="1"/>
  <c r="D638" i="19" s="1"/>
  <c r="F338" i="14"/>
  <c r="D338" i="14" s="1"/>
  <c r="G600" i="10"/>
  <c r="H600" i="10" s="1"/>
  <c r="E601" i="10"/>
  <c r="F601" i="10" s="1"/>
  <c r="D601" i="10" s="1"/>
  <c r="G619" i="11"/>
  <c r="H619" i="11" s="1"/>
  <c r="E620" i="11"/>
  <c r="F620" i="11" s="1"/>
  <c r="D620" i="11"/>
  <c r="E620" i="8"/>
  <c r="F620" i="8" s="1"/>
  <c r="D620" i="8" s="1"/>
  <c r="G619" i="8"/>
  <c r="H619" i="8" s="1"/>
  <c r="E620" i="6"/>
  <c r="F620" i="6" s="1"/>
  <c r="D620" i="6" s="1"/>
  <c r="G619" i="6"/>
  <c r="H619" i="6" s="1"/>
  <c r="G619" i="5"/>
  <c r="E620" i="5"/>
  <c r="F620" i="5" s="1"/>
  <c r="D620" i="5" s="1"/>
  <c r="H619" i="5"/>
  <c r="G602" i="4"/>
  <c r="H602" i="4" s="1"/>
  <c r="E603" i="4"/>
  <c r="F603" i="4" s="1"/>
  <c r="D603" i="4" s="1"/>
  <c r="H581" i="7"/>
  <c r="E582" i="7"/>
  <c r="F582" i="7" s="1"/>
  <c r="D582" i="7" s="1"/>
  <c r="G582" i="7" s="1"/>
  <c r="E659" i="20" l="1"/>
  <c r="F659" i="20" s="1"/>
  <c r="D659" i="20" s="1"/>
  <c r="G658" i="20"/>
  <c r="H658" i="20" s="1"/>
  <c r="E591" i="9"/>
  <c r="F591" i="9" s="1"/>
  <c r="D591" i="9"/>
  <c r="G590" i="9"/>
  <c r="H590" i="9" s="1"/>
  <c r="G640" i="25"/>
  <c r="E641" i="25"/>
  <c r="F641" i="25" s="1"/>
  <c r="D641" i="25"/>
  <c r="H640" i="25"/>
  <c r="E639" i="24"/>
  <c r="F639" i="24" s="1"/>
  <c r="D639" i="24" s="1"/>
  <c r="G638" i="24"/>
  <c r="H638" i="24" s="1"/>
  <c r="G638" i="23"/>
  <c r="H638" i="23" s="1"/>
  <c r="E639" i="23"/>
  <c r="F639" i="23" s="1"/>
  <c r="D639" i="23"/>
  <c r="G638" i="19"/>
  <c r="E639" i="19"/>
  <c r="F639" i="19" s="1"/>
  <c r="D639" i="19" s="1"/>
  <c r="H638" i="19"/>
  <c r="G338" i="14"/>
  <c r="H338" i="14" s="1"/>
  <c r="E339" i="14"/>
  <c r="F339" i="14" s="1"/>
  <c r="D339" i="14" s="1"/>
  <c r="E602" i="10"/>
  <c r="F602" i="10" s="1"/>
  <c r="D602" i="10" s="1"/>
  <c r="G601" i="10"/>
  <c r="H601" i="10" s="1"/>
  <c r="G620" i="11"/>
  <c r="H620" i="11" s="1"/>
  <c r="E621" i="11"/>
  <c r="F621" i="11" s="1"/>
  <c r="D621" i="11" s="1"/>
  <c r="G620" i="8"/>
  <c r="H620" i="8" s="1"/>
  <c r="E621" i="8"/>
  <c r="F621" i="8" s="1"/>
  <c r="D621" i="8" s="1"/>
  <c r="G620" i="6"/>
  <c r="H620" i="6" s="1"/>
  <c r="E621" i="6"/>
  <c r="F621" i="6" s="1"/>
  <c r="D621" i="6" s="1"/>
  <c r="G620" i="5"/>
  <c r="E621" i="5"/>
  <c r="F621" i="5" s="1"/>
  <c r="D621" i="5" s="1"/>
  <c r="H620" i="5"/>
  <c r="E604" i="4"/>
  <c r="F604" i="4" s="1"/>
  <c r="D604" i="4" s="1"/>
  <c r="G603" i="4"/>
  <c r="H603" i="4" s="1"/>
  <c r="E583" i="7"/>
  <c r="F583" i="7" s="1"/>
  <c r="D583" i="7" s="1"/>
  <c r="G583" i="7" s="1"/>
  <c r="H582" i="7"/>
  <c r="L658" i="20" l="1"/>
  <c r="O658" i="20"/>
  <c r="E660" i="20"/>
  <c r="F660" i="20" s="1"/>
  <c r="D660" i="20" s="1"/>
  <c r="G659" i="20"/>
  <c r="H659" i="20" s="1"/>
  <c r="E592" i="9"/>
  <c r="F592" i="9" s="1"/>
  <c r="G591" i="9"/>
  <c r="H591" i="9" s="1"/>
  <c r="D592" i="9"/>
  <c r="E642" i="25"/>
  <c r="F642" i="25" s="1"/>
  <c r="D642" i="25" s="1"/>
  <c r="G641" i="25"/>
  <c r="H641" i="25" s="1"/>
  <c r="E640" i="24"/>
  <c r="F640" i="24" s="1"/>
  <c r="D640" i="24"/>
  <c r="G639" i="24"/>
  <c r="H639" i="24" s="1"/>
  <c r="E640" i="23"/>
  <c r="F640" i="23" s="1"/>
  <c r="D640" i="23"/>
  <c r="G639" i="23"/>
  <c r="H639" i="23" s="1"/>
  <c r="E640" i="19"/>
  <c r="F640" i="19" s="1"/>
  <c r="D640" i="19"/>
  <c r="G639" i="19"/>
  <c r="H639" i="19" s="1"/>
  <c r="G339" i="14"/>
  <c r="E340" i="14"/>
  <c r="H339" i="14"/>
  <c r="E603" i="10"/>
  <c r="F603" i="10" s="1"/>
  <c r="D603" i="10" s="1"/>
  <c r="G602" i="10"/>
  <c r="H602" i="10" s="1"/>
  <c r="E622" i="11"/>
  <c r="F622" i="11" s="1"/>
  <c r="D622" i="11"/>
  <c r="G621" i="11"/>
  <c r="H621" i="11" s="1"/>
  <c r="G621" i="8"/>
  <c r="E622" i="8"/>
  <c r="F622" i="8" s="1"/>
  <c r="D622" i="8" s="1"/>
  <c r="H621" i="8"/>
  <c r="E622" i="6"/>
  <c r="F622" i="6" s="1"/>
  <c r="D622" i="6" s="1"/>
  <c r="G621" i="6"/>
  <c r="H621" i="6"/>
  <c r="E622" i="5"/>
  <c r="F622" i="5" s="1"/>
  <c r="D622" i="5" s="1"/>
  <c r="G621" i="5"/>
  <c r="H621" i="5" s="1"/>
  <c r="E605" i="4"/>
  <c r="F605" i="4" s="1"/>
  <c r="D605" i="4" s="1"/>
  <c r="G604" i="4"/>
  <c r="H604" i="4" s="1"/>
  <c r="E584" i="7"/>
  <c r="F584" i="7" s="1"/>
  <c r="D584" i="7" s="1"/>
  <c r="G584" i="7" s="1"/>
  <c r="H583" i="7"/>
  <c r="G660" i="20" l="1"/>
  <c r="H660" i="20" s="1"/>
  <c r="E661" i="20"/>
  <c r="F661" i="20" s="1"/>
  <c r="D661" i="20" s="1"/>
  <c r="E593" i="9"/>
  <c r="F593" i="9" s="1"/>
  <c r="D593" i="9"/>
  <c r="G592" i="9"/>
  <c r="H592" i="9" s="1"/>
  <c r="E643" i="25"/>
  <c r="F643" i="25" s="1"/>
  <c r="D643" i="25" s="1"/>
  <c r="G642" i="25"/>
  <c r="H642" i="25" s="1"/>
  <c r="E641" i="24"/>
  <c r="F641" i="24" s="1"/>
  <c r="D641" i="24" s="1"/>
  <c r="G640" i="24"/>
  <c r="H640" i="24" s="1"/>
  <c r="E641" i="23"/>
  <c r="F641" i="23" s="1"/>
  <c r="D641" i="23"/>
  <c r="G640" i="23"/>
  <c r="H640" i="23" s="1"/>
  <c r="G640" i="19"/>
  <c r="E641" i="19"/>
  <c r="F641" i="19" s="1"/>
  <c r="D641" i="19" s="1"/>
  <c r="H640" i="19"/>
  <c r="F340" i="14"/>
  <c r="D340" i="14" s="1"/>
  <c r="G603" i="10"/>
  <c r="H603" i="10" s="1"/>
  <c r="E604" i="10"/>
  <c r="F604" i="10" s="1"/>
  <c r="D604" i="10" s="1"/>
  <c r="E623" i="11"/>
  <c r="F623" i="11" s="1"/>
  <c r="D623" i="11"/>
  <c r="G622" i="11"/>
  <c r="H622" i="11" s="1"/>
  <c r="E623" i="8"/>
  <c r="F623" i="8" s="1"/>
  <c r="D623" i="8"/>
  <c r="G622" i="8"/>
  <c r="H622" i="8"/>
  <c r="E623" i="6"/>
  <c r="F623" i="6" s="1"/>
  <c r="D623" i="6" s="1"/>
  <c r="G622" i="6"/>
  <c r="H622" i="6"/>
  <c r="E623" i="5"/>
  <c r="F623" i="5" s="1"/>
  <c r="D623" i="5" s="1"/>
  <c r="G622" i="5"/>
  <c r="H622" i="5" s="1"/>
  <c r="G605" i="4"/>
  <c r="H605" i="4" s="1"/>
  <c r="E606" i="4"/>
  <c r="F606" i="4" s="1"/>
  <c r="D606" i="4" s="1"/>
  <c r="E585" i="7"/>
  <c r="F585" i="7" s="1"/>
  <c r="D585" i="7" s="1"/>
  <c r="G585" i="7" s="1"/>
  <c r="H584" i="7"/>
  <c r="G661" i="20" l="1"/>
  <c r="H661" i="20" s="1"/>
  <c r="E662" i="20"/>
  <c r="F662" i="20" s="1"/>
  <c r="D662" i="20" s="1"/>
  <c r="G593" i="9"/>
  <c r="H593" i="9" s="1"/>
  <c r="E594" i="9"/>
  <c r="F594" i="9" s="1"/>
  <c r="D594" i="9" s="1"/>
  <c r="E644" i="25"/>
  <c r="F644" i="25" s="1"/>
  <c r="D644" i="25" s="1"/>
  <c r="G643" i="25"/>
  <c r="H643" i="25" s="1"/>
  <c r="G641" i="24"/>
  <c r="H641" i="24" s="1"/>
  <c r="E642" i="24"/>
  <c r="F642" i="24" s="1"/>
  <c r="D642" i="24" s="1"/>
  <c r="G641" i="23"/>
  <c r="H641" i="23" s="1"/>
  <c r="E642" i="23"/>
  <c r="F642" i="23" s="1"/>
  <c r="D642" i="23" s="1"/>
  <c r="G641" i="19"/>
  <c r="E642" i="19"/>
  <c r="F642" i="19" s="1"/>
  <c r="D642" i="19" s="1"/>
  <c r="H641" i="19"/>
  <c r="G340" i="14"/>
  <c r="H340" i="14" s="1"/>
  <c r="E341" i="14"/>
  <c r="G604" i="10"/>
  <c r="E605" i="10"/>
  <c r="F605" i="10" s="1"/>
  <c r="D605" i="10" s="1"/>
  <c r="H604" i="10"/>
  <c r="G623" i="11"/>
  <c r="H623" i="11" s="1"/>
  <c r="E624" i="11"/>
  <c r="F624" i="11" s="1"/>
  <c r="D624" i="11"/>
  <c r="E624" i="8"/>
  <c r="F624" i="8" s="1"/>
  <c r="D624" i="8" s="1"/>
  <c r="G623" i="8"/>
  <c r="H623" i="8"/>
  <c r="E624" i="6"/>
  <c r="F624" i="6" s="1"/>
  <c r="D624" i="6" s="1"/>
  <c r="G623" i="6"/>
  <c r="H623" i="6"/>
  <c r="G623" i="5"/>
  <c r="H623" i="5" s="1"/>
  <c r="E624" i="5"/>
  <c r="F624" i="5" s="1"/>
  <c r="D624" i="5" s="1"/>
  <c r="G606" i="4"/>
  <c r="E607" i="4"/>
  <c r="F607" i="4" s="1"/>
  <c r="D607" i="4" s="1"/>
  <c r="H606" i="4"/>
  <c r="M302" i="10"/>
  <c r="H585" i="7"/>
  <c r="E586" i="7"/>
  <c r="F586" i="7" s="1"/>
  <c r="D586" i="7" s="1"/>
  <c r="G586" i="7" s="1"/>
  <c r="E663" i="20" l="1"/>
  <c r="F663" i="20" s="1"/>
  <c r="D663" i="20" s="1"/>
  <c r="G662" i="20"/>
  <c r="H662" i="20"/>
  <c r="G594" i="9"/>
  <c r="H594" i="9" s="1"/>
  <c r="E595" i="9"/>
  <c r="F595" i="9" s="1"/>
  <c r="D595" i="9" s="1"/>
  <c r="E645" i="25"/>
  <c r="F645" i="25" s="1"/>
  <c r="D645" i="25"/>
  <c r="G644" i="25"/>
  <c r="H644" i="25" s="1"/>
  <c r="E643" i="24"/>
  <c r="F643" i="24" s="1"/>
  <c r="D643" i="24" s="1"/>
  <c r="G642" i="24"/>
  <c r="H642" i="24"/>
  <c r="E643" i="23"/>
  <c r="F643" i="23" s="1"/>
  <c r="D643" i="23" s="1"/>
  <c r="G642" i="23"/>
  <c r="H642" i="23" s="1"/>
  <c r="G642" i="19"/>
  <c r="H642" i="19" s="1"/>
  <c r="E643" i="19"/>
  <c r="F643" i="19" s="1"/>
  <c r="D643" i="19" s="1"/>
  <c r="F341" i="14"/>
  <c r="D341" i="14" s="1"/>
  <c r="E606" i="10"/>
  <c r="F606" i="10" s="1"/>
  <c r="G605" i="10"/>
  <c r="H605" i="10" s="1"/>
  <c r="D606" i="10"/>
  <c r="G624" i="11"/>
  <c r="H624" i="11" s="1"/>
  <c r="E625" i="11"/>
  <c r="F625" i="11" s="1"/>
  <c r="D625" i="11"/>
  <c r="G624" i="8"/>
  <c r="E625" i="8"/>
  <c r="F625" i="8" s="1"/>
  <c r="D625" i="8" s="1"/>
  <c r="H624" i="8"/>
  <c r="E625" i="6"/>
  <c r="F625" i="6" s="1"/>
  <c r="D625" i="6"/>
  <c r="G624" i="6"/>
  <c r="H624" i="6"/>
  <c r="E625" i="5"/>
  <c r="F625" i="5" s="1"/>
  <c r="D625" i="5" s="1"/>
  <c r="G624" i="5"/>
  <c r="H624" i="5" s="1"/>
  <c r="E608" i="4"/>
  <c r="F608" i="4" s="1"/>
  <c r="D608" i="4" s="1"/>
  <c r="G607" i="4"/>
  <c r="H607" i="4" s="1"/>
  <c r="E587" i="7"/>
  <c r="F587" i="7" s="1"/>
  <c r="D587" i="7"/>
  <c r="G587" i="7" s="1"/>
  <c r="H586" i="7"/>
  <c r="E664" i="20" l="1"/>
  <c r="F664" i="20" s="1"/>
  <c r="D664" i="20"/>
  <c r="G663" i="20"/>
  <c r="H663" i="20"/>
  <c r="E596" i="9"/>
  <c r="F596" i="9" s="1"/>
  <c r="G595" i="9"/>
  <c r="D596" i="9"/>
  <c r="H595" i="9"/>
  <c r="J643" i="25"/>
  <c r="G645" i="25"/>
  <c r="H645" i="25" s="1"/>
  <c r="E646" i="25"/>
  <c r="F646" i="25" s="1"/>
  <c r="D646" i="25" s="1"/>
  <c r="G643" i="24"/>
  <c r="E644" i="24"/>
  <c r="F644" i="24" s="1"/>
  <c r="D644" i="24" s="1"/>
  <c r="H643" i="24"/>
  <c r="E644" i="23"/>
  <c r="F644" i="23" s="1"/>
  <c r="D644" i="23" s="1"/>
  <c r="G643" i="23"/>
  <c r="H643" i="23" s="1"/>
  <c r="G643" i="19"/>
  <c r="E644" i="19"/>
  <c r="F644" i="19" s="1"/>
  <c r="D644" i="19" s="1"/>
  <c r="H643" i="19"/>
  <c r="G341" i="14"/>
  <c r="H341" i="14" s="1"/>
  <c r="E342" i="14"/>
  <c r="G606" i="10"/>
  <c r="H606" i="10" s="1"/>
  <c r="E607" i="10"/>
  <c r="F607" i="10" s="1"/>
  <c r="D607" i="10" s="1"/>
  <c r="L624" i="11"/>
  <c r="O624" i="11"/>
  <c r="E626" i="11"/>
  <c r="F626" i="11" s="1"/>
  <c r="D626" i="11" s="1"/>
  <c r="G625" i="11"/>
  <c r="H625" i="11" s="1"/>
  <c r="G625" i="8"/>
  <c r="E626" i="8"/>
  <c r="F626" i="8" s="1"/>
  <c r="D626" i="8" s="1"/>
  <c r="H625" i="8"/>
  <c r="E626" i="6"/>
  <c r="F626" i="6" s="1"/>
  <c r="D626" i="6" s="1"/>
  <c r="G625" i="6"/>
  <c r="H625" i="6"/>
  <c r="L624" i="5"/>
  <c r="E626" i="5"/>
  <c r="F626" i="5" s="1"/>
  <c r="D626" i="5" s="1"/>
  <c r="G625" i="5"/>
  <c r="H625" i="5" s="1"/>
  <c r="E609" i="4"/>
  <c r="F609" i="4" s="1"/>
  <c r="D609" i="4"/>
  <c r="G608" i="4"/>
  <c r="H608" i="4" s="1"/>
  <c r="E588" i="7"/>
  <c r="F588" i="7" s="1"/>
  <c r="D588" i="7" s="1"/>
  <c r="G588" i="7" s="1"/>
  <c r="H587" i="7"/>
  <c r="G664" i="20" l="1"/>
  <c r="H664" i="20" s="1"/>
  <c r="E665" i="20"/>
  <c r="F665" i="20" s="1"/>
  <c r="D665" i="20" s="1"/>
  <c r="G596" i="9"/>
  <c r="H596" i="9" s="1"/>
  <c r="E597" i="9"/>
  <c r="F597" i="9" s="1"/>
  <c r="D597" i="9" s="1"/>
  <c r="E647" i="25"/>
  <c r="F647" i="25" s="1"/>
  <c r="D647" i="25"/>
  <c r="G646" i="25"/>
  <c r="H646" i="25"/>
  <c r="G644" i="24"/>
  <c r="E645" i="24"/>
  <c r="F645" i="24" s="1"/>
  <c r="D645" i="24" s="1"/>
  <c r="H644" i="24"/>
  <c r="G644" i="23"/>
  <c r="H644" i="23" s="1"/>
  <c r="E645" i="23"/>
  <c r="F645" i="23" s="1"/>
  <c r="D645" i="23" s="1"/>
  <c r="E645" i="19"/>
  <c r="F645" i="19" s="1"/>
  <c r="D645" i="19" s="1"/>
  <c r="G644" i="19"/>
  <c r="O643" i="19"/>
  <c r="L643" i="19"/>
  <c r="H644" i="19"/>
  <c r="F342" i="14"/>
  <c r="D342" i="14" s="1"/>
  <c r="G607" i="10"/>
  <c r="H607" i="10" s="1"/>
  <c r="E608" i="10"/>
  <c r="F608" i="10" s="1"/>
  <c r="D608" i="10" s="1"/>
  <c r="E627" i="11"/>
  <c r="F627" i="11" s="1"/>
  <c r="D627" i="11"/>
  <c r="G626" i="11"/>
  <c r="H626" i="11" s="1"/>
  <c r="E627" i="8"/>
  <c r="F627" i="8" s="1"/>
  <c r="D627" i="8"/>
  <c r="G626" i="8"/>
  <c r="H626" i="8"/>
  <c r="G626" i="6"/>
  <c r="E627" i="6"/>
  <c r="F627" i="6" s="1"/>
  <c r="D627" i="6" s="1"/>
  <c r="H626" i="6"/>
  <c r="G626" i="5"/>
  <c r="H626" i="5" s="1"/>
  <c r="E627" i="5"/>
  <c r="F627" i="5" s="1"/>
  <c r="D627" i="5" s="1"/>
  <c r="O608" i="4"/>
  <c r="L608" i="4"/>
  <c r="G609" i="4"/>
  <c r="H609" i="4" s="1"/>
  <c r="E610" i="4"/>
  <c r="F610" i="4" s="1"/>
  <c r="D610" i="4" s="1"/>
  <c r="L302" i="8"/>
  <c r="E589" i="7"/>
  <c r="F589" i="7" s="1"/>
  <c r="D589" i="7"/>
  <c r="G589" i="7" s="1"/>
  <c r="H588" i="7"/>
  <c r="G665" i="20" l="1"/>
  <c r="H665" i="20" s="1"/>
  <c r="E666" i="20"/>
  <c r="F666" i="20" s="1"/>
  <c r="D666" i="20" s="1"/>
  <c r="G597" i="9"/>
  <c r="H597" i="9" s="1"/>
  <c r="E598" i="9"/>
  <c r="F598" i="9" s="1"/>
  <c r="D598" i="9" s="1"/>
  <c r="G647" i="25"/>
  <c r="E648" i="25"/>
  <c r="F648" i="25" s="1"/>
  <c r="D648" i="25" s="1"/>
  <c r="H647" i="25"/>
  <c r="E646" i="24"/>
  <c r="F646" i="24" s="1"/>
  <c r="D646" i="24" s="1"/>
  <c r="G645" i="24"/>
  <c r="J643" i="24"/>
  <c r="H645" i="24"/>
  <c r="J643" i="23"/>
  <c r="E646" i="23"/>
  <c r="F646" i="23" s="1"/>
  <c r="D646" i="23"/>
  <c r="G645" i="23"/>
  <c r="H645" i="23" s="1"/>
  <c r="G645" i="19"/>
  <c r="H645" i="19" s="1"/>
  <c r="E646" i="19"/>
  <c r="F646" i="19" s="1"/>
  <c r="D646" i="19" s="1"/>
  <c r="G342" i="14"/>
  <c r="H342" i="14" s="1"/>
  <c r="E343" i="14"/>
  <c r="E609" i="10"/>
  <c r="F609" i="10" s="1"/>
  <c r="D609" i="10" s="1"/>
  <c r="G608" i="10"/>
  <c r="H608" i="10" s="1"/>
  <c r="G627" i="11"/>
  <c r="H627" i="11" s="1"/>
  <c r="E628" i="11"/>
  <c r="F628" i="11" s="1"/>
  <c r="D628" i="11"/>
  <c r="E628" i="8"/>
  <c r="F628" i="8" s="1"/>
  <c r="D628" i="8"/>
  <c r="G627" i="8"/>
  <c r="H627" i="8" s="1"/>
  <c r="E628" i="6"/>
  <c r="F628" i="6" s="1"/>
  <c r="D628" i="6" s="1"/>
  <c r="G627" i="6"/>
  <c r="H627" i="6"/>
  <c r="E628" i="5"/>
  <c r="F628" i="5" s="1"/>
  <c r="D628" i="5" s="1"/>
  <c r="G627" i="5"/>
  <c r="H627" i="5" s="1"/>
  <c r="G610" i="4"/>
  <c r="H610" i="4" s="1"/>
  <c r="E611" i="4"/>
  <c r="F611" i="4" s="1"/>
  <c r="D611" i="4" s="1"/>
  <c r="H589" i="7"/>
  <c r="E590" i="7"/>
  <c r="F590" i="7" s="1"/>
  <c r="D590" i="7" s="1"/>
  <c r="G590" i="7" s="1"/>
  <c r="E667" i="20" l="1"/>
  <c r="F667" i="20" s="1"/>
  <c r="D667" i="20"/>
  <c r="G666" i="20"/>
  <c r="H666" i="20"/>
  <c r="E599" i="9"/>
  <c r="F599" i="9" s="1"/>
  <c r="D599" i="9" s="1"/>
  <c r="G598" i="9"/>
  <c r="H598" i="9" s="1"/>
  <c r="E649" i="25"/>
  <c r="F649" i="25" s="1"/>
  <c r="D649" i="25"/>
  <c r="G648" i="25"/>
  <c r="H648" i="25" s="1"/>
  <c r="G646" i="24"/>
  <c r="E647" i="24"/>
  <c r="F647" i="24" s="1"/>
  <c r="D647" i="24" s="1"/>
  <c r="H646" i="24"/>
  <c r="E647" i="23"/>
  <c r="F647" i="23" s="1"/>
  <c r="D647" i="23" s="1"/>
  <c r="G646" i="23"/>
  <c r="H646" i="23" s="1"/>
  <c r="G646" i="19"/>
  <c r="E647" i="19"/>
  <c r="F647" i="19" s="1"/>
  <c r="D647" i="19" s="1"/>
  <c r="H646" i="19"/>
  <c r="F343" i="14"/>
  <c r="D343" i="14" s="1"/>
  <c r="E610" i="10"/>
  <c r="F610" i="10" s="1"/>
  <c r="D610" i="10" s="1"/>
  <c r="G609" i="10"/>
  <c r="H609" i="10" s="1"/>
  <c r="G628" i="11"/>
  <c r="H628" i="11" s="1"/>
  <c r="E629" i="11"/>
  <c r="F629" i="11" s="1"/>
  <c r="D629" i="11" s="1"/>
  <c r="G628" i="8"/>
  <c r="H628" i="8" s="1"/>
  <c r="E629" i="8"/>
  <c r="F629" i="8" s="1"/>
  <c r="D629" i="8" s="1"/>
  <c r="E629" i="6"/>
  <c r="F629" i="6" s="1"/>
  <c r="D629" i="6"/>
  <c r="G628" i="6"/>
  <c r="H628" i="6" s="1"/>
  <c r="G628" i="5"/>
  <c r="H628" i="5" s="1"/>
  <c r="E629" i="5"/>
  <c r="F629" i="5" s="1"/>
  <c r="D629" i="5" s="1"/>
  <c r="E612" i="4"/>
  <c r="F612" i="4" s="1"/>
  <c r="D612" i="4" s="1"/>
  <c r="G611" i="4"/>
  <c r="H611" i="4" s="1"/>
  <c r="E591" i="7"/>
  <c r="F591" i="7" s="1"/>
  <c r="D591" i="7" s="1"/>
  <c r="G591" i="7" s="1"/>
  <c r="H590" i="7"/>
  <c r="E668" i="20" l="1"/>
  <c r="F668" i="20" s="1"/>
  <c r="D668" i="20" s="1"/>
  <c r="G667" i="20"/>
  <c r="H667" i="20" s="1"/>
  <c r="E600" i="9"/>
  <c r="F600" i="9" s="1"/>
  <c r="G599" i="9"/>
  <c r="H599" i="9" s="1"/>
  <c r="D600" i="9"/>
  <c r="G649" i="25"/>
  <c r="H649" i="25" s="1"/>
  <c r="E650" i="25"/>
  <c r="F650" i="25" s="1"/>
  <c r="D650" i="25" s="1"/>
  <c r="E648" i="24"/>
  <c r="F648" i="24" s="1"/>
  <c r="D648" i="24" s="1"/>
  <c r="G647" i="24"/>
  <c r="H647" i="24"/>
  <c r="G647" i="23"/>
  <c r="E648" i="23"/>
  <c r="F648" i="23" s="1"/>
  <c r="D648" i="23" s="1"/>
  <c r="H647" i="23"/>
  <c r="E648" i="19"/>
  <c r="F648" i="19" s="1"/>
  <c r="D648" i="19" s="1"/>
  <c r="G647" i="19"/>
  <c r="H647" i="19"/>
  <c r="G343" i="14"/>
  <c r="H343" i="14" s="1"/>
  <c r="E344" i="14"/>
  <c r="F344" i="14" s="1"/>
  <c r="D344" i="14" s="1"/>
  <c r="G610" i="10"/>
  <c r="H610" i="10" s="1"/>
  <c r="E611" i="10"/>
  <c r="F611" i="10" s="1"/>
  <c r="D611" i="10" s="1"/>
  <c r="E630" i="11"/>
  <c r="F630" i="11" s="1"/>
  <c r="D630" i="11"/>
  <c r="G629" i="11"/>
  <c r="H629" i="11"/>
  <c r="G629" i="8"/>
  <c r="E630" i="8"/>
  <c r="F630" i="8" s="1"/>
  <c r="D630" i="8" s="1"/>
  <c r="H629" i="8"/>
  <c r="G629" i="6"/>
  <c r="H629" i="6" s="1"/>
  <c r="E630" i="6"/>
  <c r="F630" i="6" s="1"/>
  <c r="D630" i="6" s="1"/>
  <c r="E630" i="5"/>
  <c r="F630" i="5" s="1"/>
  <c r="D630" i="5" s="1"/>
  <c r="G629" i="5"/>
  <c r="H629" i="5" s="1"/>
  <c r="E613" i="4"/>
  <c r="F613" i="4" s="1"/>
  <c r="D613" i="4" s="1"/>
  <c r="G612" i="4"/>
  <c r="H612" i="4"/>
  <c r="H591" i="7"/>
  <c r="E592" i="7"/>
  <c r="F592" i="7" s="1"/>
  <c r="D592" i="7" s="1"/>
  <c r="G592" i="7" s="1"/>
  <c r="G668" i="20" l="1"/>
  <c r="H668" i="20" s="1"/>
  <c r="E669" i="20"/>
  <c r="F669" i="20" s="1"/>
  <c r="D669" i="20" s="1"/>
  <c r="G600" i="9"/>
  <c r="H600" i="9" s="1"/>
  <c r="E601" i="9"/>
  <c r="F601" i="9" s="1"/>
  <c r="D601" i="9" s="1"/>
  <c r="E651" i="25"/>
  <c r="F651" i="25" s="1"/>
  <c r="G650" i="25"/>
  <c r="D651" i="25"/>
  <c r="H650" i="25"/>
  <c r="G648" i="24"/>
  <c r="H648" i="24" s="1"/>
  <c r="E649" i="24"/>
  <c r="F649" i="24" s="1"/>
  <c r="D649" i="24" s="1"/>
  <c r="E649" i="23"/>
  <c r="F649" i="23" s="1"/>
  <c r="G648" i="23"/>
  <c r="D649" i="23"/>
  <c r="H648" i="23"/>
  <c r="E649" i="19"/>
  <c r="F649" i="19" s="1"/>
  <c r="D649" i="19" s="1"/>
  <c r="G648" i="19"/>
  <c r="H648" i="19"/>
  <c r="G344" i="14"/>
  <c r="E345" i="14"/>
  <c r="F345" i="14" s="1"/>
  <c r="D345" i="14" s="1"/>
  <c r="H344" i="14"/>
  <c r="G611" i="10"/>
  <c r="H611" i="10" s="1"/>
  <c r="E612" i="10"/>
  <c r="F612" i="10" s="1"/>
  <c r="D612" i="10" s="1"/>
  <c r="G630" i="11"/>
  <c r="H630" i="11" s="1"/>
  <c r="E631" i="11"/>
  <c r="F631" i="11" s="1"/>
  <c r="D631" i="11"/>
  <c r="E631" i="8"/>
  <c r="F631" i="8" s="1"/>
  <c r="D631" i="8" s="1"/>
  <c r="G630" i="8"/>
  <c r="H630" i="8"/>
  <c r="G630" i="6"/>
  <c r="E631" i="6"/>
  <c r="F631" i="6" s="1"/>
  <c r="D631" i="6" s="1"/>
  <c r="H630" i="6"/>
  <c r="G630" i="5"/>
  <c r="H630" i="5" s="1"/>
  <c r="E631" i="5"/>
  <c r="F631" i="5" s="1"/>
  <c r="D631" i="5" s="1"/>
  <c r="G613" i="4"/>
  <c r="E614" i="4"/>
  <c r="F614" i="4" s="1"/>
  <c r="D614" i="4" s="1"/>
  <c r="H613" i="4"/>
  <c r="E593" i="7"/>
  <c r="F593" i="7" s="1"/>
  <c r="D593" i="7"/>
  <c r="G593" i="7" s="1"/>
  <c r="H592" i="7"/>
  <c r="G669" i="20" l="1"/>
  <c r="E670" i="20"/>
  <c r="F670" i="20" s="1"/>
  <c r="D670" i="20" s="1"/>
  <c r="H669" i="20"/>
  <c r="E602" i="9"/>
  <c r="F602" i="9" s="1"/>
  <c r="D602" i="9" s="1"/>
  <c r="G601" i="9"/>
  <c r="H601" i="9" s="1"/>
  <c r="G651" i="25"/>
  <c r="H651" i="25" s="1"/>
  <c r="E652" i="25"/>
  <c r="F652" i="25" s="1"/>
  <c r="D652" i="25"/>
  <c r="E650" i="24"/>
  <c r="F650" i="24" s="1"/>
  <c r="D650" i="24" s="1"/>
  <c r="G649" i="24"/>
  <c r="H649" i="24" s="1"/>
  <c r="G649" i="23"/>
  <c r="H649" i="23" s="1"/>
  <c r="E650" i="23"/>
  <c r="F650" i="23" s="1"/>
  <c r="D650" i="23"/>
  <c r="E650" i="19"/>
  <c r="F650" i="19" s="1"/>
  <c r="D650" i="19"/>
  <c r="G649" i="19"/>
  <c r="H649" i="19" s="1"/>
  <c r="G345" i="14"/>
  <c r="E346" i="14"/>
  <c r="H345" i="14"/>
  <c r="E613" i="10"/>
  <c r="F613" i="10" s="1"/>
  <c r="D613" i="10" s="1"/>
  <c r="G612" i="10"/>
  <c r="H612" i="10"/>
  <c r="G631" i="11"/>
  <c r="H631" i="11" s="1"/>
  <c r="E632" i="11"/>
  <c r="F632" i="11" s="1"/>
  <c r="D632" i="11" s="1"/>
  <c r="E632" i="8"/>
  <c r="F632" i="8" s="1"/>
  <c r="D632" i="8"/>
  <c r="G631" i="8"/>
  <c r="H631" i="8" s="1"/>
  <c r="E632" i="6"/>
  <c r="F632" i="6" s="1"/>
  <c r="D632" i="6" s="1"/>
  <c r="G631" i="6"/>
  <c r="H631" i="6" s="1"/>
  <c r="E632" i="5"/>
  <c r="F632" i="5" s="1"/>
  <c r="D632" i="5" s="1"/>
  <c r="G631" i="5"/>
  <c r="H631" i="5" s="1"/>
  <c r="G614" i="4"/>
  <c r="H614" i="4" s="1"/>
  <c r="E615" i="4"/>
  <c r="F615" i="4" s="1"/>
  <c r="D615" i="4" s="1"/>
  <c r="H593" i="7"/>
  <c r="E594" i="7"/>
  <c r="F594" i="7" s="1"/>
  <c r="D594" i="7" s="1"/>
  <c r="G594" i="7" s="1"/>
  <c r="E671" i="20" l="1"/>
  <c r="F671" i="20" s="1"/>
  <c r="D671" i="20"/>
  <c r="G670" i="20"/>
  <c r="H670" i="20"/>
  <c r="G602" i="9"/>
  <c r="H602" i="9" s="1"/>
  <c r="E603" i="9"/>
  <c r="F603" i="9" s="1"/>
  <c r="D603" i="9" s="1"/>
  <c r="E653" i="25"/>
  <c r="F653" i="25" s="1"/>
  <c r="G652" i="25"/>
  <c r="H652" i="25" s="1"/>
  <c r="D653" i="25"/>
  <c r="E651" i="24"/>
  <c r="F651" i="24" s="1"/>
  <c r="D651" i="24" s="1"/>
  <c r="G650" i="24"/>
  <c r="H650" i="24" s="1"/>
  <c r="E651" i="23"/>
  <c r="F651" i="23" s="1"/>
  <c r="D651" i="23"/>
  <c r="G650" i="23"/>
  <c r="H650" i="23" s="1"/>
  <c r="G650" i="19"/>
  <c r="H650" i="19" s="1"/>
  <c r="E651" i="19"/>
  <c r="F651" i="19" s="1"/>
  <c r="D651" i="19" s="1"/>
  <c r="F346" i="14"/>
  <c r="D346" i="14" s="1"/>
  <c r="E614" i="10"/>
  <c r="F614" i="10" s="1"/>
  <c r="D614" i="10" s="1"/>
  <c r="G613" i="10"/>
  <c r="H613" i="10" s="1"/>
  <c r="E633" i="11"/>
  <c r="F633" i="11" s="1"/>
  <c r="D633" i="11" s="1"/>
  <c r="G632" i="11"/>
  <c r="H632" i="11"/>
  <c r="L631" i="11"/>
  <c r="O631" i="11"/>
  <c r="G632" i="8"/>
  <c r="H632" i="8" s="1"/>
  <c r="E633" i="8"/>
  <c r="F633" i="8" s="1"/>
  <c r="D633" i="8" s="1"/>
  <c r="H632" i="6"/>
  <c r="E633" i="6"/>
  <c r="F633" i="6" s="1"/>
  <c r="D633" i="6"/>
  <c r="G632" i="6"/>
  <c r="L631" i="5"/>
  <c r="E633" i="5"/>
  <c r="F633" i="5" s="1"/>
  <c r="D633" i="5" s="1"/>
  <c r="G632" i="5"/>
  <c r="H632" i="5" s="1"/>
  <c r="E616" i="4"/>
  <c r="F616" i="4" s="1"/>
  <c r="D616" i="4" s="1"/>
  <c r="G615" i="4"/>
  <c r="H615" i="4" s="1"/>
  <c r="E595" i="7"/>
  <c r="F595" i="7" s="1"/>
  <c r="D595" i="7"/>
  <c r="G595" i="7" s="1"/>
  <c r="H594" i="7"/>
  <c r="E672" i="20" l="1"/>
  <c r="F672" i="20" s="1"/>
  <c r="D672" i="20" s="1"/>
  <c r="G671" i="20"/>
  <c r="H671" i="20"/>
  <c r="G603" i="9"/>
  <c r="E604" i="9"/>
  <c r="F604" i="9" s="1"/>
  <c r="D604" i="9" s="1"/>
  <c r="H603" i="9"/>
  <c r="E654" i="25"/>
  <c r="F654" i="25" s="1"/>
  <c r="D654" i="25" s="1"/>
  <c r="G653" i="25"/>
  <c r="H653" i="25" s="1"/>
  <c r="E652" i="24"/>
  <c r="F652" i="24" s="1"/>
  <c r="D652" i="24" s="1"/>
  <c r="G651" i="24"/>
  <c r="H651" i="24" s="1"/>
  <c r="G651" i="23"/>
  <c r="H651" i="23" s="1"/>
  <c r="E652" i="23"/>
  <c r="F652" i="23" s="1"/>
  <c r="D652" i="23" s="1"/>
  <c r="E652" i="19"/>
  <c r="F652" i="19" s="1"/>
  <c r="D652" i="19" s="1"/>
  <c r="G651" i="19"/>
  <c r="H651" i="19" s="1"/>
  <c r="G346" i="14"/>
  <c r="H346" i="14" s="1"/>
  <c r="E347" i="14"/>
  <c r="E615" i="10"/>
  <c r="F615" i="10" s="1"/>
  <c r="D615" i="10"/>
  <c r="G614" i="10"/>
  <c r="H614" i="10" s="1"/>
  <c r="G633" i="11"/>
  <c r="E634" i="11"/>
  <c r="F634" i="11" s="1"/>
  <c r="D634" i="11" s="1"/>
  <c r="H633" i="11"/>
  <c r="G633" i="8"/>
  <c r="E634" i="8"/>
  <c r="F634" i="8" s="1"/>
  <c r="D634" i="8"/>
  <c r="H633" i="8"/>
  <c r="E634" i="6"/>
  <c r="F634" i="6" s="1"/>
  <c r="D634" i="6" s="1"/>
  <c r="G633" i="6"/>
  <c r="H633" i="6"/>
  <c r="G633" i="5"/>
  <c r="H633" i="5" s="1"/>
  <c r="E634" i="5"/>
  <c r="F634" i="5" s="1"/>
  <c r="D634" i="5" s="1"/>
  <c r="E617" i="4"/>
  <c r="F617" i="4" s="1"/>
  <c r="D617" i="4" s="1"/>
  <c r="G616" i="4"/>
  <c r="H616" i="4" s="1"/>
  <c r="E596" i="7"/>
  <c r="F596" i="7" s="1"/>
  <c r="D596" i="7"/>
  <c r="G596" i="7" s="1"/>
  <c r="H595" i="7"/>
  <c r="G672" i="20" l="1"/>
  <c r="E673" i="20"/>
  <c r="F673" i="20" s="1"/>
  <c r="D673" i="20" s="1"/>
  <c r="H672" i="20"/>
  <c r="G604" i="9"/>
  <c r="H604" i="9" s="1"/>
  <c r="E605" i="9"/>
  <c r="F605" i="9" s="1"/>
  <c r="D605" i="9" s="1"/>
  <c r="E655" i="25"/>
  <c r="F655" i="25" s="1"/>
  <c r="D655" i="25"/>
  <c r="G654" i="25"/>
  <c r="H654" i="25" s="1"/>
  <c r="G652" i="24"/>
  <c r="H652" i="24" s="1"/>
  <c r="E653" i="24"/>
  <c r="F653" i="24" s="1"/>
  <c r="D653" i="24" s="1"/>
  <c r="G652" i="23"/>
  <c r="H652" i="23" s="1"/>
  <c r="E653" i="23"/>
  <c r="F653" i="23" s="1"/>
  <c r="D653" i="23" s="1"/>
  <c r="E653" i="19"/>
  <c r="F653" i="19" s="1"/>
  <c r="D653" i="19"/>
  <c r="G652" i="19"/>
  <c r="H652" i="19" s="1"/>
  <c r="F347" i="14"/>
  <c r="D347" i="14" s="1"/>
  <c r="G615" i="10"/>
  <c r="H615" i="10" s="1"/>
  <c r="E616" i="10"/>
  <c r="F616" i="10" s="1"/>
  <c r="D616" i="10" s="1"/>
  <c r="G634" i="11"/>
  <c r="E635" i="11"/>
  <c r="F635" i="11" s="1"/>
  <c r="D635" i="11" s="1"/>
  <c r="H634" i="11"/>
  <c r="E635" i="8"/>
  <c r="F635" i="8" s="1"/>
  <c r="D635" i="8"/>
  <c r="G634" i="8"/>
  <c r="H634" i="8" s="1"/>
  <c r="D635" i="6"/>
  <c r="G634" i="6"/>
  <c r="E635" i="6"/>
  <c r="F635" i="6" s="1"/>
  <c r="H634" i="6"/>
  <c r="E635" i="5"/>
  <c r="F635" i="5" s="1"/>
  <c r="G634" i="5"/>
  <c r="H634" i="5" s="1"/>
  <c r="D635" i="5"/>
  <c r="G617" i="4"/>
  <c r="H617" i="4" s="1"/>
  <c r="E618" i="4"/>
  <c r="F618" i="4" s="1"/>
  <c r="D618" i="4" s="1"/>
  <c r="E597" i="7"/>
  <c r="F597" i="7" s="1"/>
  <c r="D597" i="7"/>
  <c r="G597" i="7" s="1"/>
  <c r="H596" i="7"/>
  <c r="G673" i="20" l="1"/>
  <c r="E674" i="20"/>
  <c r="F674" i="20" s="1"/>
  <c r="D674" i="20" s="1"/>
  <c r="H673" i="20"/>
  <c r="O672" i="20"/>
  <c r="G605" i="9"/>
  <c r="E606" i="9"/>
  <c r="F606" i="9" s="1"/>
  <c r="D606" i="9" s="1"/>
  <c r="H605" i="9"/>
  <c r="G655" i="25"/>
  <c r="H655" i="25" s="1"/>
  <c r="E656" i="25"/>
  <c r="F656" i="25" s="1"/>
  <c r="D656" i="25" s="1"/>
  <c r="E654" i="24"/>
  <c r="F654" i="24" s="1"/>
  <c r="G653" i="24"/>
  <c r="D654" i="24"/>
  <c r="H653" i="24"/>
  <c r="E654" i="23"/>
  <c r="F654" i="23" s="1"/>
  <c r="D654" i="23"/>
  <c r="G653" i="23"/>
  <c r="H653" i="23" s="1"/>
  <c r="G653" i="19"/>
  <c r="H653" i="19" s="1"/>
  <c r="E654" i="19"/>
  <c r="F654" i="19" s="1"/>
  <c r="D654" i="19" s="1"/>
  <c r="G347" i="14"/>
  <c r="H347" i="14" s="1"/>
  <c r="E348" i="14"/>
  <c r="F348" i="14" s="1"/>
  <c r="D348" i="14" s="1"/>
  <c r="G616" i="10"/>
  <c r="E617" i="10"/>
  <c r="F617" i="10" s="1"/>
  <c r="D617" i="10" s="1"/>
  <c r="H616" i="10"/>
  <c r="E636" i="11"/>
  <c r="F636" i="11" s="1"/>
  <c r="D636" i="11" s="1"/>
  <c r="G635" i="11"/>
  <c r="H635" i="11" s="1"/>
  <c r="E636" i="8"/>
  <c r="F636" i="8" s="1"/>
  <c r="G635" i="8"/>
  <c r="H635" i="8" s="1"/>
  <c r="D636" i="8"/>
  <c r="G635" i="6"/>
  <c r="E636" i="6"/>
  <c r="F636" i="6" s="1"/>
  <c r="D636" i="6" s="1"/>
  <c r="H635" i="6"/>
  <c r="G635" i="5"/>
  <c r="H635" i="5" s="1"/>
  <c r="E636" i="5"/>
  <c r="F636" i="5" s="1"/>
  <c r="D636" i="5" s="1"/>
  <c r="G618" i="4"/>
  <c r="E619" i="4"/>
  <c r="F619" i="4" s="1"/>
  <c r="D619" i="4" s="1"/>
  <c r="H618" i="4"/>
  <c r="O617" i="4"/>
  <c r="L617" i="4"/>
  <c r="H597" i="7"/>
  <c r="E598" i="7"/>
  <c r="F598" i="7" s="1"/>
  <c r="D598" i="7" s="1"/>
  <c r="G598" i="7" s="1"/>
  <c r="E675" i="20" l="1"/>
  <c r="F675" i="20" s="1"/>
  <c r="D675" i="20"/>
  <c r="G674" i="20"/>
  <c r="H674" i="20" s="1"/>
  <c r="E607" i="9"/>
  <c r="F607" i="9" s="1"/>
  <c r="D607" i="9" s="1"/>
  <c r="G606" i="9"/>
  <c r="H606" i="9" s="1"/>
  <c r="E657" i="25"/>
  <c r="F657" i="25" s="1"/>
  <c r="D657" i="25"/>
  <c r="G656" i="25"/>
  <c r="H656" i="25" s="1"/>
  <c r="G654" i="24"/>
  <c r="H654" i="24" s="1"/>
  <c r="E655" i="24"/>
  <c r="F655" i="24" s="1"/>
  <c r="D655" i="24" s="1"/>
  <c r="E655" i="23"/>
  <c r="F655" i="23" s="1"/>
  <c r="D655" i="23" s="1"/>
  <c r="G654" i="23"/>
  <c r="H654" i="23" s="1"/>
  <c r="G654" i="19"/>
  <c r="E655" i="19"/>
  <c r="F655" i="19" s="1"/>
  <c r="D655" i="19" s="1"/>
  <c r="H654" i="19"/>
  <c r="G348" i="14"/>
  <c r="E349" i="14"/>
  <c r="H348" i="14"/>
  <c r="E618" i="10"/>
  <c r="F618" i="10" s="1"/>
  <c r="G617" i="10"/>
  <c r="H617" i="10" s="1"/>
  <c r="D618" i="10"/>
  <c r="G636" i="11"/>
  <c r="H636" i="11" s="1"/>
  <c r="E637" i="11"/>
  <c r="F637" i="11" s="1"/>
  <c r="D637" i="11" s="1"/>
  <c r="E637" i="8"/>
  <c r="F637" i="8" s="1"/>
  <c r="D637" i="8"/>
  <c r="G636" i="8"/>
  <c r="H636" i="8" s="1"/>
  <c r="E637" i="6"/>
  <c r="F637" i="6" s="1"/>
  <c r="D637" i="6" s="1"/>
  <c r="G636" i="6"/>
  <c r="H636" i="6" s="1"/>
  <c r="E637" i="5"/>
  <c r="F637" i="5" s="1"/>
  <c r="D637" i="5" s="1"/>
  <c r="G636" i="5"/>
  <c r="H636" i="5" s="1"/>
  <c r="E620" i="4"/>
  <c r="F620" i="4" s="1"/>
  <c r="D620" i="4" s="1"/>
  <c r="G619" i="4"/>
  <c r="H619" i="4" s="1"/>
  <c r="E599" i="7"/>
  <c r="F599" i="7" s="1"/>
  <c r="D599" i="7"/>
  <c r="G599" i="7" s="1"/>
  <c r="H598" i="7"/>
  <c r="E676" i="20" l="1"/>
  <c r="F676" i="20" s="1"/>
  <c r="D676" i="20"/>
  <c r="G675" i="20"/>
  <c r="H675" i="20" s="1"/>
  <c r="E608" i="9"/>
  <c r="F608" i="9" s="1"/>
  <c r="D608" i="9"/>
  <c r="G607" i="9"/>
  <c r="H607" i="9" s="1"/>
  <c r="G657" i="25"/>
  <c r="H657" i="25" s="1"/>
  <c r="E658" i="25"/>
  <c r="F658" i="25" s="1"/>
  <c r="D658" i="25" s="1"/>
  <c r="E656" i="24"/>
  <c r="F656" i="24" s="1"/>
  <c r="D656" i="24"/>
  <c r="G655" i="24"/>
  <c r="H655" i="24" s="1"/>
  <c r="G655" i="23"/>
  <c r="H655" i="23" s="1"/>
  <c r="E656" i="23"/>
  <c r="F656" i="23" s="1"/>
  <c r="D656" i="23" s="1"/>
  <c r="G655" i="19"/>
  <c r="E656" i="19"/>
  <c r="F656" i="19" s="1"/>
  <c r="D656" i="19" s="1"/>
  <c r="H655" i="19"/>
  <c r="F349" i="14"/>
  <c r="D349" i="14" s="1"/>
  <c r="G618" i="10"/>
  <c r="H618" i="10" s="1"/>
  <c r="E619" i="10"/>
  <c r="F619" i="10" s="1"/>
  <c r="D619" i="10"/>
  <c r="G637" i="11"/>
  <c r="E638" i="11"/>
  <c r="F638" i="11" s="1"/>
  <c r="D638" i="11" s="1"/>
  <c r="H637" i="11"/>
  <c r="G637" i="8"/>
  <c r="H637" i="8" s="1"/>
  <c r="E638" i="8"/>
  <c r="F638" i="8" s="1"/>
  <c r="D638" i="8" s="1"/>
  <c r="E638" i="6"/>
  <c r="F638" i="6" s="1"/>
  <c r="D638" i="6" s="1"/>
  <c r="G637" i="6"/>
  <c r="H637" i="6" s="1"/>
  <c r="G637" i="5"/>
  <c r="H637" i="5" s="1"/>
  <c r="E638" i="5"/>
  <c r="F638" i="5" s="1"/>
  <c r="D638" i="5" s="1"/>
  <c r="E621" i="4"/>
  <c r="F621" i="4" s="1"/>
  <c r="D621" i="4" s="1"/>
  <c r="G620" i="4"/>
  <c r="H620" i="4" s="1"/>
  <c r="E600" i="7"/>
  <c r="F600" i="7" s="1"/>
  <c r="D600" i="7" s="1"/>
  <c r="G600" i="7" s="1"/>
  <c r="H599" i="7"/>
  <c r="G676" i="20" l="1"/>
  <c r="H676" i="20" s="1"/>
  <c r="E677" i="20"/>
  <c r="F677" i="20" s="1"/>
  <c r="D677" i="20" s="1"/>
  <c r="G608" i="9"/>
  <c r="H608" i="9" s="1"/>
  <c r="E609" i="9"/>
  <c r="F609" i="9" s="1"/>
  <c r="D609" i="9"/>
  <c r="E659" i="25"/>
  <c r="F659" i="25" s="1"/>
  <c r="D659" i="25"/>
  <c r="G658" i="25"/>
  <c r="H658" i="25"/>
  <c r="G656" i="24"/>
  <c r="H656" i="24" s="1"/>
  <c r="E657" i="24"/>
  <c r="F657" i="24" s="1"/>
  <c r="D657" i="24" s="1"/>
  <c r="E657" i="23"/>
  <c r="F657" i="23" s="1"/>
  <c r="D657" i="23" s="1"/>
  <c r="G656" i="23"/>
  <c r="H656" i="23" s="1"/>
  <c r="E657" i="19"/>
  <c r="F657" i="19" s="1"/>
  <c r="D657" i="19" s="1"/>
  <c r="G656" i="19"/>
  <c r="H656" i="19"/>
  <c r="G349" i="14"/>
  <c r="H349" i="14" s="1"/>
  <c r="E350" i="14"/>
  <c r="F350" i="14" s="1"/>
  <c r="D350" i="14" s="1"/>
  <c r="E620" i="10"/>
  <c r="F620" i="10" s="1"/>
  <c r="D620" i="10" s="1"/>
  <c r="G619" i="10"/>
  <c r="H619" i="10" s="1"/>
  <c r="E639" i="11"/>
  <c r="F639" i="11" s="1"/>
  <c r="D639" i="11"/>
  <c r="G638" i="11"/>
  <c r="H638" i="11" s="1"/>
  <c r="G638" i="8"/>
  <c r="E639" i="8"/>
  <c r="F639" i="8" s="1"/>
  <c r="D639" i="8" s="1"/>
  <c r="H638" i="8"/>
  <c r="G638" i="6"/>
  <c r="H638" i="6" s="1"/>
  <c r="E639" i="6"/>
  <c r="F639" i="6" s="1"/>
  <c r="D639" i="6" s="1"/>
  <c r="E639" i="5"/>
  <c r="F639" i="5" s="1"/>
  <c r="D639" i="5" s="1"/>
  <c r="G638" i="5"/>
  <c r="H638" i="5" s="1"/>
  <c r="G621" i="4"/>
  <c r="H621" i="4" s="1"/>
  <c r="E622" i="4"/>
  <c r="F622" i="4" s="1"/>
  <c r="D622" i="4" s="1"/>
  <c r="M302" i="9"/>
  <c r="E601" i="7"/>
  <c r="F601" i="7" s="1"/>
  <c r="D601" i="7"/>
  <c r="G601" i="7" s="1"/>
  <c r="H600" i="7"/>
  <c r="G677" i="20" l="1"/>
  <c r="H677" i="20" s="1"/>
  <c r="E678" i="20"/>
  <c r="F678" i="20" s="1"/>
  <c r="D678" i="20" s="1"/>
  <c r="E610" i="9"/>
  <c r="F610" i="9" s="1"/>
  <c r="D610" i="9" s="1"/>
  <c r="G609" i="9"/>
  <c r="H609" i="9" s="1"/>
  <c r="G659" i="25"/>
  <c r="E660" i="25"/>
  <c r="F660" i="25" s="1"/>
  <c r="D660" i="25" s="1"/>
  <c r="H659" i="25"/>
  <c r="E658" i="24"/>
  <c r="F658" i="24" s="1"/>
  <c r="D658" i="24" s="1"/>
  <c r="G657" i="24"/>
  <c r="H657" i="24"/>
  <c r="G657" i="23"/>
  <c r="H657" i="23" s="1"/>
  <c r="E658" i="23"/>
  <c r="F658" i="23" s="1"/>
  <c r="D658" i="23" s="1"/>
  <c r="E658" i="19"/>
  <c r="F658" i="19" s="1"/>
  <c r="D658" i="19"/>
  <c r="G657" i="19"/>
  <c r="H657" i="19"/>
  <c r="G350" i="14"/>
  <c r="E351" i="14"/>
  <c r="H350" i="14"/>
  <c r="G620" i="10"/>
  <c r="H620" i="10" s="1"/>
  <c r="E621" i="10"/>
  <c r="F621" i="10" s="1"/>
  <c r="D621" i="10" s="1"/>
  <c r="E640" i="11"/>
  <c r="F640" i="11" s="1"/>
  <c r="G639" i="11"/>
  <c r="H639" i="11" s="1"/>
  <c r="D640" i="11"/>
  <c r="E640" i="8"/>
  <c r="F640" i="8" s="1"/>
  <c r="D640" i="8"/>
  <c r="G639" i="8"/>
  <c r="H639" i="8"/>
  <c r="E640" i="6"/>
  <c r="F640" i="6" s="1"/>
  <c r="D640" i="6" s="1"/>
  <c r="G639" i="6"/>
  <c r="H639" i="6" s="1"/>
  <c r="E640" i="5"/>
  <c r="F640" i="5" s="1"/>
  <c r="D640" i="5" s="1"/>
  <c r="G639" i="5"/>
  <c r="H639" i="5" s="1"/>
  <c r="G622" i="4"/>
  <c r="H622" i="4" s="1"/>
  <c r="E623" i="4"/>
  <c r="F623" i="4" s="1"/>
  <c r="D623" i="4" s="1"/>
  <c r="E602" i="7"/>
  <c r="F602" i="7" s="1"/>
  <c r="D602" i="7" s="1"/>
  <c r="G602" i="7" s="1"/>
  <c r="H601" i="7"/>
  <c r="E679" i="20" l="1"/>
  <c r="F679" i="20" s="1"/>
  <c r="D679" i="20"/>
  <c r="G678" i="20"/>
  <c r="H678" i="20"/>
  <c r="G610" i="9"/>
  <c r="H610" i="9" s="1"/>
  <c r="E611" i="9"/>
  <c r="F611" i="9" s="1"/>
  <c r="D611" i="9" s="1"/>
  <c r="E661" i="25"/>
  <c r="F661" i="25" s="1"/>
  <c r="D661" i="25" s="1"/>
  <c r="G660" i="25"/>
  <c r="H660" i="25"/>
  <c r="E659" i="24"/>
  <c r="F659" i="24" s="1"/>
  <c r="D659" i="24" s="1"/>
  <c r="G658" i="24"/>
  <c r="H658" i="24"/>
  <c r="E659" i="23"/>
  <c r="F659" i="23" s="1"/>
  <c r="D659" i="23" s="1"/>
  <c r="G658" i="23"/>
  <c r="H658" i="23" s="1"/>
  <c r="G658" i="19"/>
  <c r="E659" i="19"/>
  <c r="F659" i="19" s="1"/>
  <c r="D659" i="19" s="1"/>
  <c r="H658" i="19"/>
  <c r="F351" i="14"/>
  <c r="D351" i="14" s="1"/>
  <c r="G621" i="10"/>
  <c r="H621" i="10" s="1"/>
  <c r="E622" i="10"/>
  <c r="F622" i="10" s="1"/>
  <c r="D622" i="10" s="1"/>
  <c r="E641" i="11"/>
  <c r="F641" i="11" s="1"/>
  <c r="D641" i="11" s="1"/>
  <c r="G640" i="11"/>
  <c r="H640" i="11" s="1"/>
  <c r="E641" i="8"/>
  <c r="F641" i="8" s="1"/>
  <c r="D641" i="8" s="1"/>
  <c r="G640" i="8"/>
  <c r="H640" i="8" s="1"/>
  <c r="E641" i="6"/>
  <c r="F641" i="6" s="1"/>
  <c r="D641" i="6"/>
  <c r="G640" i="6"/>
  <c r="H640" i="6" s="1"/>
  <c r="E641" i="5"/>
  <c r="F641" i="5" s="1"/>
  <c r="D641" i="5" s="1"/>
  <c r="G640" i="5"/>
  <c r="H640" i="5" s="1"/>
  <c r="E624" i="4"/>
  <c r="F624" i="4" s="1"/>
  <c r="D624" i="4" s="1"/>
  <c r="G623" i="4"/>
  <c r="H623" i="4" s="1"/>
  <c r="E603" i="7"/>
  <c r="F603" i="7" s="1"/>
  <c r="D603" i="7"/>
  <c r="G603" i="7" s="1"/>
  <c r="H602" i="7"/>
  <c r="E680" i="20" l="1"/>
  <c r="F680" i="20" s="1"/>
  <c r="D680" i="20"/>
  <c r="G679" i="20"/>
  <c r="H679" i="20" s="1"/>
  <c r="E612" i="9"/>
  <c r="F612" i="9" s="1"/>
  <c r="D612" i="9" s="1"/>
  <c r="G611" i="9"/>
  <c r="H611" i="9" s="1"/>
  <c r="E662" i="25"/>
  <c r="F662" i="25" s="1"/>
  <c r="D662" i="25" s="1"/>
  <c r="G661" i="25"/>
  <c r="H661" i="25"/>
  <c r="E660" i="24"/>
  <c r="F660" i="24" s="1"/>
  <c r="D660" i="24" s="1"/>
  <c r="G659" i="24"/>
  <c r="H659" i="24"/>
  <c r="E660" i="23"/>
  <c r="F660" i="23" s="1"/>
  <c r="D660" i="23" s="1"/>
  <c r="G659" i="23"/>
  <c r="H659" i="23" s="1"/>
  <c r="G659" i="19"/>
  <c r="H659" i="19" s="1"/>
  <c r="E660" i="19"/>
  <c r="F660" i="19" s="1"/>
  <c r="D660" i="19" s="1"/>
  <c r="L658" i="19"/>
  <c r="O658" i="19"/>
  <c r="G351" i="14"/>
  <c r="H351" i="14" s="1"/>
  <c r="E352" i="14"/>
  <c r="F352" i="14" s="1"/>
  <c r="D352" i="14" s="1"/>
  <c r="E623" i="10"/>
  <c r="F623" i="10" s="1"/>
  <c r="G622" i="10"/>
  <c r="D623" i="10"/>
  <c r="H622" i="10"/>
  <c r="G641" i="11"/>
  <c r="H641" i="11" s="1"/>
  <c r="E642" i="11"/>
  <c r="F642" i="11" s="1"/>
  <c r="D642" i="11"/>
  <c r="G641" i="8"/>
  <c r="H641" i="8" s="1"/>
  <c r="E642" i="8"/>
  <c r="F642" i="8" s="1"/>
  <c r="D642" i="8"/>
  <c r="E642" i="6"/>
  <c r="F642" i="6" s="1"/>
  <c r="D642" i="6" s="1"/>
  <c r="G641" i="6"/>
  <c r="H641" i="6" s="1"/>
  <c r="E642" i="5"/>
  <c r="F642" i="5" s="1"/>
  <c r="D642" i="5" s="1"/>
  <c r="G641" i="5"/>
  <c r="H641" i="5" s="1"/>
  <c r="E625" i="4"/>
  <c r="F625" i="4" s="1"/>
  <c r="D625" i="4" s="1"/>
  <c r="G624" i="4"/>
  <c r="H624" i="4" s="1"/>
  <c r="E604" i="7"/>
  <c r="F604" i="7" s="1"/>
  <c r="D604" i="7"/>
  <c r="G604" i="7" s="1"/>
  <c r="H603" i="7"/>
  <c r="G680" i="20" l="1"/>
  <c r="H680" i="20" s="1"/>
  <c r="E681" i="20"/>
  <c r="F681" i="20" s="1"/>
  <c r="D681" i="20" s="1"/>
  <c r="E613" i="9"/>
  <c r="F613" i="9" s="1"/>
  <c r="D613" i="9" s="1"/>
  <c r="G612" i="9"/>
  <c r="H612" i="9" s="1"/>
  <c r="G662" i="25"/>
  <c r="E663" i="25"/>
  <c r="F663" i="25" s="1"/>
  <c r="D663" i="25" s="1"/>
  <c r="H662" i="25"/>
  <c r="G660" i="24"/>
  <c r="H660" i="24" s="1"/>
  <c r="E661" i="24"/>
  <c r="F661" i="24" s="1"/>
  <c r="D661" i="24" s="1"/>
  <c r="G660" i="23"/>
  <c r="H660" i="23" s="1"/>
  <c r="E661" i="23"/>
  <c r="F661" i="23" s="1"/>
  <c r="D661" i="23" s="1"/>
  <c r="G660" i="19"/>
  <c r="E661" i="19"/>
  <c r="F661" i="19" s="1"/>
  <c r="D661" i="19" s="1"/>
  <c r="H660" i="19"/>
  <c r="G352" i="14"/>
  <c r="H352" i="14" s="1"/>
  <c r="E353" i="14"/>
  <c r="F353" i="14" s="1"/>
  <c r="D353" i="14" s="1"/>
  <c r="G623" i="10"/>
  <c r="H623" i="10" s="1"/>
  <c r="E624" i="10"/>
  <c r="F624" i="10" s="1"/>
  <c r="D624" i="10" s="1"/>
  <c r="G642" i="11"/>
  <c r="H642" i="11" s="1"/>
  <c r="E643" i="11"/>
  <c r="F643" i="11" s="1"/>
  <c r="D643" i="11" s="1"/>
  <c r="G642" i="8"/>
  <c r="H642" i="8" s="1"/>
  <c r="E643" i="8"/>
  <c r="F643" i="8" s="1"/>
  <c r="D643" i="8" s="1"/>
  <c r="G642" i="6"/>
  <c r="E643" i="6"/>
  <c r="F643" i="6" s="1"/>
  <c r="D643" i="6" s="1"/>
  <c r="H642" i="6"/>
  <c r="G642" i="5"/>
  <c r="H642" i="5" s="1"/>
  <c r="E643" i="5"/>
  <c r="F643" i="5" s="1"/>
  <c r="D643" i="5" s="1"/>
  <c r="G625" i="4"/>
  <c r="H625" i="4" s="1"/>
  <c r="E626" i="4"/>
  <c r="F626" i="4" s="1"/>
  <c r="D626" i="4" s="1"/>
  <c r="E605" i="7"/>
  <c r="F605" i="7" s="1"/>
  <c r="D605" i="7" s="1"/>
  <c r="G605" i="7" s="1"/>
  <c r="H604" i="7"/>
  <c r="O680" i="20" l="1"/>
  <c r="G681" i="20"/>
  <c r="H681" i="20" s="1"/>
  <c r="E682" i="20"/>
  <c r="F682" i="20" s="1"/>
  <c r="D682" i="20" s="1"/>
  <c r="G613" i="9"/>
  <c r="H613" i="9" s="1"/>
  <c r="E614" i="9"/>
  <c r="F614" i="9" s="1"/>
  <c r="D614" i="9" s="1"/>
  <c r="G663" i="25"/>
  <c r="E664" i="25"/>
  <c r="F664" i="25" s="1"/>
  <c r="D664" i="25" s="1"/>
  <c r="H663" i="25"/>
  <c r="E662" i="24"/>
  <c r="F662" i="24" s="1"/>
  <c r="G661" i="24"/>
  <c r="H661" i="24" s="1"/>
  <c r="D662" i="24"/>
  <c r="G661" i="23"/>
  <c r="E662" i="23"/>
  <c r="F662" i="23" s="1"/>
  <c r="D662" i="23" s="1"/>
  <c r="H661" i="23"/>
  <c r="E662" i="19"/>
  <c r="F662" i="19" s="1"/>
  <c r="D662" i="19"/>
  <c r="G661" i="19"/>
  <c r="H661" i="19"/>
  <c r="G353" i="14"/>
  <c r="E354" i="14"/>
  <c r="F354" i="14" s="1"/>
  <c r="D354" i="14" s="1"/>
  <c r="H353" i="14"/>
  <c r="E625" i="10"/>
  <c r="F625" i="10" s="1"/>
  <c r="D625" i="10" s="1"/>
  <c r="G624" i="10"/>
  <c r="H624" i="10" s="1"/>
  <c r="E644" i="11"/>
  <c r="F644" i="11" s="1"/>
  <c r="D644" i="11"/>
  <c r="G643" i="11"/>
  <c r="H643" i="11" s="1"/>
  <c r="E644" i="8"/>
  <c r="F644" i="8" s="1"/>
  <c r="D644" i="8"/>
  <c r="G643" i="8"/>
  <c r="H643" i="8"/>
  <c r="E644" i="6"/>
  <c r="F644" i="6" s="1"/>
  <c r="D644" i="6" s="1"/>
  <c r="G643" i="6"/>
  <c r="H643" i="6" s="1"/>
  <c r="E644" i="5"/>
  <c r="F644" i="5" s="1"/>
  <c r="D644" i="5" s="1"/>
  <c r="G643" i="5"/>
  <c r="H643" i="5" s="1"/>
  <c r="G626" i="4"/>
  <c r="E627" i="4"/>
  <c r="F627" i="4" s="1"/>
  <c r="D627" i="4" s="1"/>
  <c r="H626" i="4"/>
  <c r="O625" i="4"/>
  <c r="L625" i="4"/>
  <c r="H605" i="7"/>
  <c r="E606" i="7"/>
  <c r="F606" i="7" s="1"/>
  <c r="D606" i="7" s="1"/>
  <c r="G606" i="7" s="1"/>
  <c r="G682" i="20" l="1"/>
  <c r="E683" i="20"/>
  <c r="F683" i="20" s="1"/>
  <c r="D683" i="20" s="1"/>
  <c r="H682" i="20"/>
  <c r="E615" i="9"/>
  <c r="F615" i="9" s="1"/>
  <c r="D615" i="9" s="1"/>
  <c r="G614" i="9"/>
  <c r="H614" i="9" s="1"/>
  <c r="E665" i="25"/>
  <c r="F665" i="25" s="1"/>
  <c r="D665" i="25"/>
  <c r="G664" i="25"/>
  <c r="H664" i="25" s="1"/>
  <c r="G662" i="24"/>
  <c r="H662" i="24" s="1"/>
  <c r="E663" i="24"/>
  <c r="F663" i="24" s="1"/>
  <c r="D663" i="24" s="1"/>
  <c r="E663" i="23"/>
  <c r="F663" i="23" s="1"/>
  <c r="D663" i="23" s="1"/>
  <c r="G662" i="23"/>
  <c r="H662" i="23" s="1"/>
  <c r="E663" i="19"/>
  <c r="F663" i="19" s="1"/>
  <c r="D663" i="19"/>
  <c r="G662" i="19"/>
  <c r="H662" i="19"/>
  <c r="G354" i="14"/>
  <c r="E355" i="14"/>
  <c r="H354" i="14"/>
  <c r="E626" i="10"/>
  <c r="F626" i="10" s="1"/>
  <c r="D626" i="10" s="1"/>
  <c r="G625" i="10"/>
  <c r="H625" i="10" s="1"/>
  <c r="O643" i="11"/>
  <c r="L643" i="11"/>
  <c r="G644" i="11"/>
  <c r="H644" i="11" s="1"/>
  <c r="E645" i="11"/>
  <c r="F645" i="11" s="1"/>
  <c r="D645" i="11" s="1"/>
  <c r="E645" i="8"/>
  <c r="F645" i="8" s="1"/>
  <c r="G644" i="8"/>
  <c r="D645" i="8"/>
  <c r="H644" i="8"/>
  <c r="E645" i="6"/>
  <c r="F645" i="6" s="1"/>
  <c r="D645" i="6"/>
  <c r="G644" i="6"/>
  <c r="H644" i="6" s="1"/>
  <c r="L643" i="5"/>
  <c r="G644" i="5"/>
  <c r="H644" i="5" s="1"/>
  <c r="E645" i="5"/>
  <c r="F645" i="5" s="1"/>
  <c r="D645" i="5" s="1"/>
  <c r="E628" i="4"/>
  <c r="F628" i="4" s="1"/>
  <c r="D628" i="4" s="1"/>
  <c r="G627" i="4"/>
  <c r="H627" i="4"/>
  <c r="E607" i="7"/>
  <c r="F607" i="7" s="1"/>
  <c r="D607" i="7"/>
  <c r="G607" i="7" s="1"/>
  <c r="H606" i="7"/>
  <c r="E684" i="20" l="1"/>
  <c r="F684" i="20" s="1"/>
  <c r="D684" i="20"/>
  <c r="G683" i="20"/>
  <c r="H683" i="20" s="1"/>
  <c r="G615" i="9"/>
  <c r="H615" i="9" s="1"/>
  <c r="E616" i="9"/>
  <c r="F616" i="9" s="1"/>
  <c r="D616" i="9" s="1"/>
  <c r="G665" i="25"/>
  <c r="H665" i="25" s="1"/>
  <c r="E666" i="25"/>
  <c r="F666" i="25" s="1"/>
  <c r="D666" i="25" s="1"/>
  <c r="E664" i="24"/>
  <c r="F664" i="24" s="1"/>
  <c r="D664" i="24" s="1"/>
  <c r="G663" i="24"/>
  <c r="H663" i="24" s="1"/>
  <c r="E664" i="23"/>
  <c r="F664" i="23" s="1"/>
  <c r="D664" i="23" s="1"/>
  <c r="G663" i="23"/>
  <c r="H663" i="23"/>
  <c r="G663" i="19"/>
  <c r="H663" i="19" s="1"/>
  <c r="E664" i="19"/>
  <c r="F664" i="19" s="1"/>
  <c r="D664" i="19" s="1"/>
  <c r="F355" i="14"/>
  <c r="D355" i="14" s="1"/>
  <c r="E627" i="10"/>
  <c r="F627" i="10" s="1"/>
  <c r="D627" i="10" s="1"/>
  <c r="G626" i="10"/>
  <c r="H626" i="10" s="1"/>
  <c r="G645" i="11"/>
  <c r="E646" i="11"/>
  <c r="F646" i="11" s="1"/>
  <c r="D646" i="11"/>
  <c r="H645" i="11"/>
  <c r="E646" i="8"/>
  <c r="F646" i="8" s="1"/>
  <c r="D646" i="8" s="1"/>
  <c r="G645" i="8"/>
  <c r="H645" i="8" s="1"/>
  <c r="G645" i="6"/>
  <c r="H645" i="6" s="1"/>
  <c r="E646" i="6"/>
  <c r="F646" i="6" s="1"/>
  <c r="D646" i="6" s="1"/>
  <c r="E646" i="5"/>
  <c r="F646" i="5" s="1"/>
  <c r="D646" i="5"/>
  <c r="G645" i="5"/>
  <c r="H645" i="5" s="1"/>
  <c r="E629" i="4"/>
  <c r="F629" i="4" s="1"/>
  <c r="D629" i="4" s="1"/>
  <c r="G628" i="4"/>
  <c r="H628" i="4" s="1"/>
  <c r="H607" i="7"/>
  <c r="E608" i="7"/>
  <c r="F608" i="7" s="1"/>
  <c r="D608" i="7" s="1"/>
  <c r="G608" i="7" s="1"/>
  <c r="E685" i="20" l="1"/>
  <c r="F685" i="20" s="1"/>
  <c r="D685" i="20"/>
  <c r="G684" i="20"/>
  <c r="H684" i="20" s="1"/>
  <c r="G616" i="9"/>
  <c r="E617" i="9"/>
  <c r="F617" i="9" s="1"/>
  <c r="D617" i="9" s="1"/>
  <c r="H616" i="9"/>
  <c r="E667" i="25"/>
  <c r="F667" i="25" s="1"/>
  <c r="D667" i="25"/>
  <c r="G666" i="25"/>
  <c r="H666" i="25" s="1"/>
  <c r="G664" i="24"/>
  <c r="E665" i="24"/>
  <c r="F665" i="24" s="1"/>
  <c r="D665" i="24" s="1"/>
  <c r="H664" i="24"/>
  <c r="G664" i="23"/>
  <c r="E665" i="23"/>
  <c r="F665" i="23" s="1"/>
  <c r="D665" i="23"/>
  <c r="H664" i="23"/>
  <c r="E665" i="19"/>
  <c r="F665" i="19" s="1"/>
  <c r="D665" i="19"/>
  <c r="G664" i="19"/>
  <c r="H664" i="19"/>
  <c r="G355" i="14"/>
  <c r="H355" i="14" s="1"/>
  <c r="E356" i="14"/>
  <c r="G627" i="10"/>
  <c r="H627" i="10" s="1"/>
  <c r="E628" i="10"/>
  <c r="F628" i="10" s="1"/>
  <c r="D628" i="10" s="1"/>
  <c r="G646" i="11"/>
  <c r="H646" i="11" s="1"/>
  <c r="E647" i="11"/>
  <c r="F647" i="11" s="1"/>
  <c r="D647" i="11"/>
  <c r="G646" i="8"/>
  <c r="H646" i="8" s="1"/>
  <c r="E647" i="8"/>
  <c r="F647" i="8" s="1"/>
  <c r="D647" i="8" s="1"/>
  <c r="G646" i="6"/>
  <c r="E647" i="6"/>
  <c r="F647" i="6" s="1"/>
  <c r="D647" i="6" s="1"/>
  <c r="H646" i="6"/>
  <c r="G646" i="5"/>
  <c r="H646" i="5" s="1"/>
  <c r="E647" i="5"/>
  <c r="F647" i="5" s="1"/>
  <c r="D647" i="5"/>
  <c r="G629" i="4"/>
  <c r="H629" i="4" s="1"/>
  <c r="E630" i="4"/>
  <c r="F630" i="4" s="1"/>
  <c r="D630" i="4" s="1"/>
  <c r="E609" i="7"/>
  <c r="F609" i="7" s="1"/>
  <c r="D609" i="7"/>
  <c r="G609" i="7" s="1"/>
  <c r="H608" i="7"/>
  <c r="J607" i="7" s="1"/>
  <c r="G685" i="20" l="1"/>
  <c r="H685" i="20" s="1"/>
  <c r="E686" i="20"/>
  <c r="F686" i="20" s="1"/>
  <c r="D686" i="20" s="1"/>
  <c r="G617" i="9"/>
  <c r="E618" i="9"/>
  <c r="F618" i="9" s="1"/>
  <c r="D618" i="9" s="1"/>
  <c r="H617" i="9"/>
  <c r="G667" i="25"/>
  <c r="H667" i="25" s="1"/>
  <c r="E668" i="25"/>
  <c r="F668" i="25" s="1"/>
  <c r="D668" i="25" s="1"/>
  <c r="E666" i="24"/>
  <c r="F666" i="24" s="1"/>
  <c r="G665" i="24"/>
  <c r="H665" i="24" s="1"/>
  <c r="D666" i="24"/>
  <c r="E666" i="23"/>
  <c r="F666" i="23" s="1"/>
  <c r="D666" i="23"/>
  <c r="G665" i="23"/>
  <c r="H665" i="23" s="1"/>
  <c r="E666" i="19"/>
  <c r="F666" i="19" s="1"/>
  <c r="D666" i="19" s="1"/>
  <c r="G665" i="19"/>
  <c r="H665" i="19"/>
  <c r="F356" i="14"/>
  <c r="D356" i="14" s="1"/>
  <c r="G628" i="10"/>
  <c r="E629" i="10"/>
  <c r="F629" i="10" s="1"/>
  <c r="D629" i="10" s="1"/>
  <c r="H628" i="10"/>
  <c r="E648" i="11"/>
  <c r="F648" i="11" s="1"/>
  <c r="D648" i="11" s="1"/>
  <c r="G647" i="11"/>
  <c r="H647" i="11" s="1"/>
  <c r="E648" i="8"/>
  <c r="F648" i="8" s="1"/>
  <c r="D648" i="8" s="1"/>
  <c r="G647" i="8"/>
  <c r="H647" i="8"/>
  <c r="E648" i="6"/>
  <c r="F648" i="6" s="1"/>
  <c r="D648" i="6" s="1"/>
  <c r="G647" i="6"/>
  <c r="H647" i="6"/>
  <c r="E648" i="5"/>
  <c r="F648" i="5" s="1"/>
  <c r="D648" i="5" s="1"/>
  <c r="G647" i="5"/>
  <c r="H647" i="5" s="1"/>
  <c r="G630" i="4"/>
  <c r="H630" i="4" s="1"/>
  <c r="E631" i="4"/>
  <c r="F631" i="4" s="1"/>
  <c r="D631" i="4" s="1"/>
  <c r="E610" i="7"/>
  <c r="F610" i="7" s="1"/>
  <c r="D610" i="7" s="1"/>
  <c r="G610" i="7" s="1"/>
  <c r="H609" i="7"/>
  <c r="G686" i="20" l="1"/>
  <c r="H686" i="20" s="1"/>
  <c r="E687" i="20"/>
  <c r="F687" i="20" s="1"/>
  <c r="D687" i="20" s="1"/>
  <c r="E619" i="9"/>
  <c r="F619" i="9" s="1"/>
  <c r="G618" i="9"/>
  <c r="D619" i="9"/>
  <c r="H618" i="9"/>
  <c r="E669" i="25"/>
  <c r="F669" i="25" s="1"/>
  <c r="G668" i="25"/>
  <c r="D669" i="25"/>
  <c r="H668" i="25"/>
  <c r="E667" i="24"/>
  <c r="F667" i="24" s="1"/>
  <c r="D667" i="24"/>
  <c r="G666" i="24"/>
  <c r="H666" i="24" s="1"/>
  <c r="E667" i="23"/>
  <c r="F667" i="23" s="1"/>
  <c r="D667" i="23" s="1"/>
  <c r="G666" i="23"/>
  <c r="H666" i="23" s="1"/>
  <c r="E667" i="19"/>
  <c r="F667" i="19" s="1"/>
  <c r="D667" i="19"/>
  <c r="G666" i="19"/>
  <c r="H666" i="19" s="1"/>
  <c r="G356" i="14"/>
  <c r="H356" i="14" s="1"/>
  <c r="E357" i="14"/>
  <c r="F357" i="14" s="1"/>
  <c r="D357" i="14" s="1"/>
  <c r="G629" i="10"/>
  <c r="H629" i="10" s="1"/>
  <c r="E630" i="10"/>
  <c r="F630" i="10" s="1"/>
  <c r="D630" i="10"/>
  <c r="G648" i="11"/>
  <c r="H648" i="11" s="1"/>
  <c r="E649" i="11"/>
  <c r="F649" i="11" s="1"/>
  <c r="D649" i="11" s="1"/>
  <c r="E649" i="8"/>
  <c r="F649" i="8" s="1"/>
  <c r="D649" i="8"/>
  <c r="G648" i="8"/>
  <c r="H648" i="8" s="1"/>
  <c r="E649" i="6"/>
  <c r="F649" i="6" s="1"/>
  <c r="D649" i="6"/>
  <c r="G648" i="6"/>
  <c r="H648" i="6"/>
  <c r="E649" i="5"/>
  <c r="F649" i="5" s="1"/>
  <c r="D649" i="5" s="1"/>
  <c r="G648" i="5"/>
  <c r="H648" i="5" s="1"/>
  <c r="E632" i="4"/>
  <c r="F632" i="4" s="1"/>
  <c r="D632" i="4" s="1"/>
  <c r="G631" i="4"/>
  <c r="H631" i="4" s="1"/>
  <c r="E611" i="7"/>
  <c r="F611" i="7" s="1"/>
  <c r="D611" i="7"/>
  <c r="G611" i="7" s="1"/>
  <c r="H610" i="7"/>
  <c r="E688" i="20" l="1"/>
  <c r="F688" i="20" s="1"/>
  <c r="D688" i="20" s="1"/>
  <c r="G687" i="20"/>
  <c r="H687" i="20" s="1"/>
  <c r="E620" i="9"/>
  <c r="F620" i="9" s="1"/>
  <c r="D620" i="9"/>
  <c r="G619" i="9"/>
  <c r="H619" i="9" s="1"/>
  <c r="E670" i="25"/>
  <c r="F670" i="25" s="1"/>
  <c r="D670" i="25" s="1"/>
  <c r="G669" i="25"/>
  <c r="H669" i="25" s="1"/>
  <c r="G667" i="24"/>
  <c r="H667" i="24" s="1"/>
  <c r="E668" i="24"/>
  <c r="F668" i="24" s="1"/>
  <c r="D668" i="24" s="1"/>
  <c r="E668" i="23"/>
  <c r="F668" i="23" s="1"/>
  <c r="D668" i="23" s="1"/>
  <c r="G667" i="23"/>
  <c r="H667" i="23" s="1"/>
  <c r="G667" i="19"/>
  <c r="H667" i="19" s="1"/>
  <c r="E668" i="19"/>
  <c r="F668" i="19" s="1"/>
  <c r="D668" i="19" s="1"/>
  <c r="G357" i="14"/>
  <c r="H357" i="14" s="1"/>
  <c r="E358" i="14"/>
  <c r="E631" i="10"/>
  <c r="F631" i="10" s="1"/>
  <c r="D631" i="10"/>
  <c r="G630" i="10"/>
  <c r="H630" i="10" s="1"/>
  <c r="E650" i="11"/>
  <c r="F650" i="11" s="1"/>
  <c r="G649" i="11"/>
  <c r="D650" i="11"/>
  <c r="H649" i="11"/>
  <c r="E650" i="8"/>
  <c r="F650" i="8" s="1"/>
  <c r="D650" i="8" s="1"/>
  <c r="G649" i="8"/>
  <c r="H649" i="8" s="1"/>
  <c r="E650" i="6"/>
  <c r="F650" i="6" s="1"/>
  <c r="D650" i="6" s="1"/>
  <c r="G649" i="6"/>
  <c r="H649" i="6" s="1"/>
  <c r="G649" i="5"/>
  <c r="H649" i="5" s="1"/>
  <c r="E650" i="5"/>
  <c r="F650" i="5" s="1"/>
  <c r="D650" i="5" s="1"/>
  <c r="E633" i="4"/>
  <c r="F633" i="4" s="1"/>
  <c r="D633" i="4"/>
  <c r="G632" i="4"/>
  <c r="H632" i="4" s="1"/>
  <c r="L322" i="4"/>
  <c r="E612" i="7"/>
  <c r="F612" i="7" s="1"/>
  <c r="D612" i="7"/>
  <c r="G612" i="7" s="1"/>
  <c r="H611" i="7"/>
  <c r="E689" i="20" l="1"/>
  <c r="F689" i="20" s="1"/>
  <c r="D689" i="20"/>
  <c r="G688" i="20"/>
  <c r="H688" i="20" s="1"/>
  <c r="G620" i="9"/>
  <c r="H620" i="9" s="1"/>
  <c r="E621" i="9"/>
  <c r="F621" i="9" s="1"/>
  <c r="D621" i="9" s="1"/>
  <c r="E671" i="25"/>
  <c r="F671" i="25" s="1"/>
  <c r="G670" i="25"/>
  <c r="H670" i="25" s="1"/>
  <c r="D671" i="25"/>
  <c r="G668" i="24"/>
  <c r="E669" i="24"/>
  <c r="F669" i="24" s="1"/>
  <c r="D669" i="24" s="1"/>
  <c r="H668" i="24"/>
  <c r="E669" i="23"/>
  <c r="F669" i="23" s="1"/>
  <c r="D669" i="23"/>
  <c r="G668" i="23"/>
  <c r="H668" i="23" s="1"/>
  <c r="G668" i="19"/>
  <c r="H668" i="19" s="1"/>
  <c r="E669" i="19"/>
  <c r="F669" i="19" s="1"/>
  <c r="D669" i="19" s="1"/>
  <c r="F358" i="14"/>
  <c r="D358" i="14" s="1"/>
  <c r="E632" i="10"/>
  <c r="F632" i="10" s="1"/>
  <c r="D632" i="10" s="1"/>
  <c r="G631" i="10"/>
  <c r="H631" i="10" s="1"/>
  <c r="G650" i="11"/>
  <c r="E651" i="11"/>
  <c r="F651" i="11" s="1"/>
  <c r="D651" i="11" s="1"/>
  <c r="H650" i="11"/>
  <c r="G650" i="8"/>
  <c r="H650" i="8" s="1"/>
  <c r="E651" i="8"/>
  <c r="F651" i="8" s="1"/>
  <c r="D651" i="8" s="1"/>
  <c r="G650" i="6"/>
  <c r="H650" i="6" s="1"/>
  <c r="E651" i="6"/>
  <c r="F651" i="6" s="1"/>
  <c r="D651" i="6" s="1"/>
  <c r="E651" i="5"/>
  <c r="F651" i="5" s="1"/>
  <c r="D651" i="5" s="1"/>
  <c r="G650" i="5"/>
  <c r="H650" i="5" s="1"/>
  <c r="L632" i="4"/>
  <c r="O632" i="4"/>
  <c r="G633" i="4"/>
  <c r="H633" i="4" s="1"/>
  <c r="E634" i="4"/>
  <c r="F634" i="4" s="1"/>
  <c r="D634" i="4" s="1"/>
  <c r="E613" i="7"/>
  <c r="F613" i="7" s="1"/>
  <c r="D613" i="7" s="1"/>
  <c r="G613" i="7" s="1"/>
  <c r="H612" i="7"/>
  <c r="G689" i="20" l="1"/>
  <c r="H689" i="20" s="1"/>
  <c r="E690" i="20"/>
  <c r="F690" i="20" s="1"/>
  <c r="D690" i="20" s="1"/>
  <c r="G621" i="9"/>
  <c r="H621" i="9" s="1"/>
  <c r="E622" i="9"/>
  <c r="F622" i="9" s="1"/>
  <c r="D622" i="9" s="1"/>
  <c r="G671" i="25"/>
  <c r="H671" i="25" s="1"/>
  <c r="E672" i="25"/>
  <c r="F672" i="25" s="1"/>
  <c r="D672" i="25" s="1"/>
  <c r="E670" i="24"/>
  <c r="F670" i="24" s="1"/>
  <c r="G669" i="24"/>
  <c r="D670" i="24"/>
  <c r="H669" i="24"/>
  <c r="G669" i="23"/>
  <c r="H669" i="23" s="1"/>
  <c r="E670" i="23"/>
  <c r="F670" i="23" s="1"/>
  <c r="D670" i="23"/>
  <c r="E670" i="19"/>
  <c r="F670" i="19" s="1"/>
  <c r="D670" i="19"/>
  <c r="G669" i="19"/>
  <c r="H669" i="19"/>
  <c r="G358" i="14"/>
  <c r="H358" i="14" s="1"/>
  <c r="E359" i="14"/>
  <c r="G632" i="10"/>
  <c r="H632" i="10" s="1"/>
  <c r="E633" i="10"/>
  <c r="F633" i="10" s="1"/>
  <c r="D633" i="10" s="1"/>
  <c r="G651" i="11"/>
  <c r="E652" i="11"/>
  <c r="F652" i="11" s="1"/>
  <c r="D652" i="11" s="1"/>
  <c r="H651" i="11"/>
  <c r="G651" i="8"/>
  <c r="E652" i="8"/>
  <c r="F652" i="8" s="1"/>
  <c r="D652" i="8" s="1"/>
  <c r="H651" i="8"/>
  <c r="G651" i="6"/>
  <c r="E652" i="6"/>
  <c r="F652" i="6" s="1"/>
  <c r="D652" i="6" s="1"/>
  <c r="H651" i="6"/>
  <c r="G651" i="5"/>
  <c r="H651" i="5" s="1"/>
  <c r="E652" i="5"/>
  <c r="F652" i="5" s="1"/>
  <c r="D652" i="5" s="1"/>
  <c r="G634" i="4"/>
  <c r="H634" i="4" s="1"/>
  <c r="E635" i="4"/>
  <c r="F635" i="4" s="1"/>
  <c r="D635" i="4" s="1"/>
  <c r="H613" i="7"/>
  <c r="E614" i="7"/>
  <c r="F614" i="7" s="1"/>
  <c r="D614" i="7" s="1"/>
  <c r="G614" i="7" s="1"/>
  <c r="G690" i="20" l="1"/>
  <c r="H690" i="20" s="1"/>
  <c r="E691" i="20"/>
  <c r="F691" i="20" s="1"/>
  <c r="D691" i="20"/>
  <c r="E623" i="9"/>
  <c r="F623" i="9" s="1"/>
  <c r="G622" i="9"/>
  <c r="H622" i="9" s="1"/>
  <c r="D623" i="9"/>
  <c r="E673" i="25"/>
  <c r="F673" i="25" s="1"/>
  <c r="D673" i="25" s="1"/>
  <c r="G672" i="25"/>
  <c r="H672" i="25" s="1"/>
  <c r="G670" i="24"/>
  <c r="H670" i="24" s="1"/>
  <c r="E671" i="24"/>
  <c r="F671" i="24" s="1"/>
  <c r="D671" i="24" s="1"/>
  <c r="E671" i="23"/>
  <c r="F671" i="23" s="1"/>
  <c r="D671" i="23" s="1"/>
  <c r="G670" i="23"/>
  <c r="H670" i="23" s="1"/>
  <c r="G670" i="19"/>
  <c r="H670" i="19" s="1"/>
  <c r="E671" i="19"/>
  <c r="F671" i="19" s="1"/>
  <c r="D671" i="19" s="1"/>
  <c r="F359" i="14"/>
  <c r="D359" i="14" s="1"/>
  <c r="E634" i="10"/>
  <c r="F634" i="10" s="1"/>
  <c r="G633" i="10"/>
  <c r="H633" i="10" s="1"/>
  <c r="D634" i="10"/>
  <c r="G652" i="11"/>
  <c r="E653" i="11"/>
  <c r="F653" i="11" s="1"/>
  <c r="D653" i="11" s="1"/>
  <c r="H652" i="11"/>
  <c r="E653" i="8"/>
  <c r="F653" i="8" s="1"/>
  <c r="D653" i="8"/>
  <c r="G652" i="8"/>
  <c r="H652" i="8"/>
  <c r="E653" i="6"/>
  <c r="F653" i="6" s="1"/>
  <c r="D653" i="6" s="1"/>
  <c r="G652" i="6"/>
  <c r="H652" i="6"/>
  <c r="E653" i="5"/>
  <c r="F653" i="5" s="1"/>
  <c r="D653" i="5" s="1"/>
  <c r="G652" i="5"/>
  <c r="H652" i="5"/>
  <c r="E636" i="4"/>
  <c r="F636" i="4" s="1"/>
  <c r="D636" i="4" s="1"/>
  <c r="G635" i="4"/>
  <c r="H635" i="4" s="1"/>
  <c r="E615" i="7"/>
  <c r="F615" i="7" s="1"/>
  <c r="D615" i="7"/>
  <c r="G615" i="7" s="1"/>
  <c r="H614" i="7"/>
  <c r="L690" i="20" l="1"/>
  <c r="O690" i="20"/>
  <c r="G691" i="20"/>
  <c r="H691" i="20" s="1"/>
  <c r="E692" i="20"/>
  <c r="F692" i="20" s="1"/>
  <c r="D692" i="20" s="1"/>
  <c r="E624" i="9"/>
  <c r="F624" i="9" s="1"/>
  <c r="D624" i="9"/>
  <c r="G623" i="9"/>
  <c r="H623" i="9" s="1"/>
  <c r="G673" i="25"/>
  <c r="H673" i="25" s="1"/>
  <c r="E674" i="25"/>
  <c r="F674" i="25" s="1"/>
  <c r="D674" i="25" s="1"/>
  <c r="E672" i="24"/>
  <c r="F672" i="24" s="1"/>
  <c r="D672" i="24"/>
  <c r="G671" i="24"/>
  <c r="H671" i="24" s="1"/>
  <c r="G671" i="23"/>
  <c r="E672" i="23"/>
  <c r="F672" i="23" s="1"/>
  <c r="D672" i="23" s="1"/>
  <c r="H671" i="23"/>
  <c r="G671" i="19"/>
  <c r="E672" i="19"/>
  <c r="F672" i="19" s="1"/>
  <c r="D672" i="19" s="1"/>
  <c r="H671" i="19"/>
  <c r="G359" i="14"/>
  <c r="H359" i="14" s="1"/>
  <c r="E360" i="14"/>
  <c r="E635" i="10"/>
  <c r="F635" i="10" s="1"/>
  <c r="D635" i="10" s="1"/>
  <c r="G634" i="10"/>
  <c r="H634" i="10" s="1"/>
  <c r="E654" i="11"/>
  <c r="F654" i="11" s="1"/>
  <c r="G653" i="11"/>
  <c r="D654" i="11"/>
  <c r="H653" i="11"/>
  <c r="E654" i="8"/>
  <c r="F654" i="8" s="1"/>
  <c r="D654" i="8" s="1"/>
  <c r="G653" i="8"/>
  <c r="H653" i="8"/>
  <c r="E654" i="6"/>
  <c r="F654" i="6" s="1"/>
  <c r="D654" i="6"/>
  <c r="G653" i="6"/>
  <c r="H653" i="6"/>
  <c r="G653" i="5"/>
  <c r="E654" i="5"/>
  <c r="F654" i="5" s="1"/>
  <c r="D654" i="5" s="1"/>
  <c r="H653" i="5"/>
  <c r="E637" i="4"/>
  <c r="F637" i="4" s="1"/>
  <c r="D637" i="4" s="1"/>
  <c r="G636" i="4"/>
  <c r="H636" i="4" s="1"/>
  <c r="H615" i="7"/>
  <c r="E616" i="7"/>
  <c r="F616" i="7" s="1"/>
  <c r="D616" i="7" s="1"/>
  <c r="G616" i="7" s="1"/>
  <c r="E693" i="20" l="1"/>
  <c r="F693" i="20" s="1"/>
  <c r="D693" i="20" s="1"/>
  <c r="G692" i="20"/>
  <c r="H692" i="20"/>
  <c r="G624" i="9"/>
  <c r="H624" i="9" s="1"/>
  <c r="E625" i="9"/>
  <c r="F625" i="9" s="1"/>
  <c r="D625" i="9" s="1"/>
  <c r="E675" i="25"/>
  <c r="F675" i="25" s="1"/>
  <c r="D675" i="25"/>
  <c r="G674" i="25"/>
  <c r="H674" i="25"/>
  <c r="G672" i="24"/>
  <c r="E673" i="24"/>
  <c r="F673" i="24" s="1"/>
  <c r="D673" i="24" s="1"/>
  <c r="H672" i="24"/>
  <c r="G672" i="23"/>
  <c r="E673" i="23"/>
  <c r="F673" i="23" s="1"/>
  <c r="D673" i="23"/>
  <c r="H672" i="23"/>
  <c r="E673" i="19"/>
  <c r="F673" i="19" s="1"/>
  <c r="D673" i="19"/>
  <c r="G672" i="19"/>
  <c r="H672" i="19"/>
  <c r="F360" i="14"/>
  <c r="D360" i="14" s="1"/>
  <c r="G635" i="10"/>
  <c r="H635" i="10" s="1"/>
  <c r="E636" i="10"/>
  <c r="F636" i="10" s="1"/>
  <c r="D636" i="10" s="1"/>
  <c r="E655" i="11"/>
  <c r="F655" i="11" s="1"/>
  <c r="D655" i="11" s="1"/>
  <c r="G654" i="11"/>
  <c r="H654" i="11" s="1"/>
  <c r="G654" i="8"/>
  <c r="E655" i="8"/>
  <c r="F655" i="8" s="1"/>
  <c r="D655" i="8" s="1"/>
  <c r="H654" i="8"/>
  <c r="E655" i="6"/>
  <c r="F655" i="6" s="1"/>
  <c r="G654" i="6"/>
  <c r="D655" i="6"/>
  <c r="H654" i="6"/>
  <c r="E655" i="5"/>
  <c r="F655" i="5" s="1"/>
  <c r="D655" i="5"/>
  <c r="G654" i="5"/>
  <c r="H654" i="5" s="1"/>
  <c r="G637" i="4"/>
  <c r="H637" i="4" s="1"/>
  <c r="E638" i="4"/>
  <c r="F638" i="4" s="1"/>
  <c r="D638" i="4" s="1"/>
  <c r="E617" i="7"/>
  <c r="F617" i="7" s="1"/>
  <c r="D617" i="7"/>
  <c r="G617" i="7" s="1"/>
  <c r="H616" i="7"/>
  <c r="E694" i="20" l="1"/>
  <c r="F694" i="20" s="1"/>
  <c r="D694" i="20" s="1"/>
  <c r="G693" i="20"/>
  <c r="H693" i="20"/>
  <c r="G625" i="9"/>
  <c r="E626" i="9"/>
  <c r="F626" i="9" s="1"/>
  <c r="D626" i="9" s="1"/>
  <c r="H625" i="9"/>
  <c r="G675" i="25"/>
  <c r="E676" i="25"/>
  <c r="F676" i="25" s="1"/>
  <c r="D676" i="25"/>
  <c r="H675" i="25"/>
  <c r="E674" i="24"/>
  <c r="F674" i="24" s="1"/>
  <c r="G673" i="24"/>
  <c r="D674" i="24"/>
  <c r="H673" i="24"/>
  <c r="E674" i="23"/>
  <c r="F674" i="23" s="1"/>
  <c r="G673" i="23"/>
  <c r="H673" i="23" s="1"/>
  <c r="D674" i="23"/>
  <c r="G673" i="19"/>
  <c r="E674" i="19"/>
  <c r="F674" i="19" s="1"/>
  <c r="D674" i="19" s="1"/>
  <c r="H673" i="19"/>
  <c r="O672" i="19"/>
  <c r="G360" i="14"/>
  <c r="H360" i="14" s="1"/>
  <c r="E361" i="14"/>
  <c r="F361" i="14" s="1"/>
  <c r="D361" i="14" s="1"/>
  <c r="G636" i="10"/>
  <c r="H636" i="10" s="1"/>
  <c r="E637" i="10"/>
  <c r="F637" i="10" s="1"/>
  <c r="D637" i="10" s="1"/>
  <c r="G655" i="11"/>
  <c r="H655" i="11" s="1"/>
  <c r="E656" i="11"/>
  <c r="F656" i="11" s="1"/>
  <c r="D656" i="11" s="1"/>
  <c r="G655" i="8"/>
  <c r="E656" i="8"/>
  <c r="F656" i="8" s="1"/>
  <c r="D656" i="8" s="1"/>
  <c r="H655" i="8"/>
  <c r="G655" i="6"/>
  <c r="H655" i="6" s="1"/>
  <c r="E656" i="6"/>
  <c r="F656" i="6" s="1"/>
  <c r="D656" i="6" s="1"/>
  <c r="E656" i="5"/>
  <c r="F656" i="5" s="1"/>
  <c r="D656" i="5" s="1"/>
  <c r="G655" i="5"/>
  <c r="H655" i="5" s="1"/>
  <c r="G638" i="4"/>
  <c r="H638" i="4" s="1"/>
  <c r="E639" i="4"/>
  <c r="F639" i="4" s="1"/>
  <c r="D639" i="4" s="1"/>
  <c r="E618" i="7"/>
  <c r="F618" i="7" s="1"/>
  <c r="D618" i="7" s="1"/>
  <c r="G618" i="7" s="1"/>
  <c r="H617" i="7"/>
  <c r="J616" i="7" s="1"/>
  <c r="G694" i="20" l="1"/>
  <c r="E695" i="20"/>
  <c r="F695" i="20" s="1"/>
  <c r="D695" i="20" s="1"/>
  <c r="H694" i="20"/>
  <c r="E627" i="9"/>
  <c r="F627" i="9" s="1"/>
  <c r="D627" i="9" s="1"/>
  <c r="G626" i="9"/>
  <c r="H626" i="9" s="1"/>
  <c r="E677" i="25"/>
  <c r="F677" i="25" s="1"/>
  <c r="D677" i="25"/>
  <c r="G676" i="25"/>
  <c r="H676" i="25"/>
  <c r="E675" i="24"/>
  <c r="F675" i="24" s="1"/>
  <c r="D675" i="24" s="1"/>
  <c r="G674" i="24"/>
  <c r="H674" i="24" s="1"/>
  <c r="E675" i="23"/>
  <c r="F675" i="23" s="1"/>
  <c r="D675" i="23" s="1"/>
  <c r="G674" i="23"/>
  <c r="H674" i="23" s="1"/>
  <c r="G674" i="19"/>
  <c r="E675" i="19"/>
  <c r="F675" i="19" s="1"/>
  <c r="D675" i="19" s="1"/>
  <c r="H674" i="19"/>
  <c r="G361" i="14"/>
  <c r="E362" i="14"/>
  <c r="F362" i="14" s="1"/>
  <c r="D362" i="14" s="1"/>
  <c r="H361" i="14"/>
  <c r="E638" i="10"/>
  <c r="F638" i="10" s="1"/>
  <c r="D638" i="10" s="1"/>
  <c r="G637" i="10"/>
  <c r="H637" i="10" s="1"/>
  <c r="E657" i="11"/>
  <c r="F657" i="11" s="1"/>
  <c r="D657" i="11" s="1"/>
  <c r="G656" i="11"/>
  <c r="H656" i="11"/>
  <c r="E657" i="8"/>
  <c r="F657" i="8" s="1"/>
  <c r="D657" i="8"/>
  <c r="G656" i="8"/>
  <c r="H656" i="8"/>
  <c r="E657" i="6"/>
  <c r="F657" i="6" s="1"/>
  <c r="D657" i="6" s="1"/>
  <c r="G656" i="6"/>
  <c r="H656" i="6"/>
  <c r="E657" i="5"/>
  <c r="F657" i="5" s="1"/>
  <c r="D657" i="5" s="1"/>
  <c r="G656" i="5"/>
  <c r="H656" i="5" s="1"/>
  <c r="E640" i="4"/>
  <c r="F640" i="4" s="1"/>
  <c r="D640" i="4" s="1"/>
  <c r="G639" i="4"/>
  <c r="H639" i="4" s="1"/>
  <c r="E619" i="7"/>
  <c r="F619" i="7" s="1"/>
  <c r="D619" i="7" s="1"/>
  <c r="G619" i="7" s="1"/>
  <c r="H618" i="7"/>
  <c r="G695" i="20" l="1"/>
  <c r="E696" i="20"/>
  <c r="F696" i="20" s="1"/>
  <c r="D696" i="20" s="1"/>
  <c r="H695" i="20"/>
  <c r="E628" i="9"/>
  <c r="F628" i="9" s="1"/>
  <c r="D628" i="9"/>
  <c r="G627" i="9"/>
  <c r="H627" i="9" s="1"/>
  <c r="E678" i="25"/>
  <c r="F678" i="25" s="1"/>
  <c r="D678" i="25"/>
  <c r="G677" i="25"/>
  <c r="H677" i="25" s="1"/>
  <c r="G675" i="24"/>
  <c r="H675" i="24" s="1"/>
  <c r="E676" i="24"/>
  <c r="F676" i="24" s="1"/>
  <c r="D676" i="24" s="1"/>
  <c r="E676" i="23"/>
  <c r="F676" i="23" s="1"/>
  <c r="D676" i="23" s="1"/>
  <c r="G675" i="23"/>
  <c r="H675" i="23" s="1"/>
  <c r="G675" i="19"/>
  <c r="H675" i="19" s="1"/>
  <c r="E676" i="19"/>
  <c r="F676" i="19" s="1"/>
  <c r="D676" i="19" s="1"/>
  <c r="G362" i="14"/>
  <c r="H362" i="14" s="1"/>
  <c r="E363" i="14"/>
  <c r="E639" i="10"/>
  <c r="F639" i="10" s="1"/>
  <c r="D639" i="10"/>
  <c r="G638" i="10"/>
  <c r="H638" i="10" s="1"/>
  <c r="E658" i="11"/>
  <c r="F658" i="11" s="1"/>
  <c r="G657" i="11"/>
  <c r="D658" i="11"/>
  <c r="H657" i="11"/>
  <c r="E658" i="8"/>
  <c r="F658" i="8" s="1"/>
  <c r="D658" i="8" s="1"/>
  <c r="G657" i="8"/>
  <c r="H657" i="8" s="1"/>
  <c r="E658" i="6"/>
  <c r="F658" i="6" s="1"/>
  <c r="D658" i="6"/>
  <c r="G657" i="6"/>
  <c r="H657" i="6"/>
  <c r="E658" i="5"/>
  <c r="F658" i="5" s="1"/>
  <c r="D658" i="5" s="1"/>
  <c r="G657" i="5"/>
  <c r="H657" i="5" s="1"/>
  <c r="E641" i="4"/>
  <c r="F641" i="4" s="1"/>
  <c r="D641" i="4" s="1"/>
  <c r="G640" i="4"/>
  <c r="H640" i="4"/>
  <c r="E620" i="7"/>
  <c r="F620" i="7" s="1"/>
  <c r="D620" i="7" s="1"/>
  <c r="G620" i="7" s="1"/>
  <c r="H619" i="7"/>
  <c r="E697" i="20" l="1"/>
  <c r="F697" i="20" s="1"/>
  <c r="D697" i="20" s="1"/>
  <c r="G696" i="20"/>
  <c r="H696" i="20" s="1"/>
  <c r="G628" i="9"/>
  <c r="H628" i="9" s="1"/>
  <c r="E629" i="9"/>
  <c r="F629" i="9" s="1"/>
  <c r="D629" i="9" s="1"/>
  <c r="G678" i="25"/>
  <c r="E679" i="25"/>
  <c r="F679" i="25" s="1"/>
  <c r="D679" i="25" s="1"/>
  <c r="H678" i="25"/>
  <c r="G676" i="24"/>
  <c r="H676" i="24" s="1"/>
  <c r="E677" i="24"/>
  <c r="F677" i="24" s="1"/>
  <c r="D677" i="24" s="1"/>
  <c r="E677" i="23"/>
  <c r="F677" i="23" s="1"/>
  <c r="D677" i="23" s="1"/>
  <c r="G676" i="23"/>
  <c r="H676" i="23"/>
  <c r="E677" i="19"/>
  <c r="F677" i="19" s="1"/>
  <c r="D677" i="19"/>
  <c r="G676" i="19"/>
  <c r="H676" i="19" s="1"/>
  <c r="F363" i="14"/>
  <c r="D363" i="14" s="1"/>
  <c r="G639" i="10"/>
  <c r="H639" i="10" s="1"/>
  <c r="E640" i="10"/>
  <c r="F640" i="10" s="1"/>
  <c r="D640" i="10" s="1"/>
  <c r="E659" i="11"/>
  <c r="F659" i="11" s="1"/>
  <c r="D659" i="11"/>
  <c r="G658" i="11"/>
  <c r="H658" i="11"/>
  <c r="G658" i="8"/>
  <c r="H658" i="8" s="1"/>
  <c r="E659" i="8"/>
  <c r="F659" i="8" s="1"/>
  <c r="D659" i="8" s="1"/>
  <c r="G658" i="6"/>
  <c r="E659" i="6"/>
  <c r="F659" i="6" s="1"/>
  <c r="D659" i="6"/>
  <c r="H658" i="6"/>
  <c r="G658" i="5"/>
  <c r="H658" i="5" s="1"/>
  <c r="E659" i="5"/>
  <c r="F659" i="5" s="1"/>
  <c r="D659" i="5" s="1"/>
  <c r="G641" i="4"/>
  <c r="H641" i="4" s="1"/>
  <c r="E642" i="4"/>
  <c r="F642" i="4" s="1"/>
  <c r="D642" i="4" s="1"/>
  <c r="E621" i="7"/>
  <c r="F621" i="7" s="1"/>
  <c r="D621" i="7"/>
  <c r="G621" i="7" s="1"/>
  <c r="H620" i="7"/>
  <c r="E698" i="20" l="1"/>
  <c r="F698" i="20" s="1"/>
  <c r="D698" i="20" s="1"/>
  <c r="G697" i="20"/>
  <c r="H697" i="20"/>
  <c r="G629" i="9"/>
  <c r="E630" i="9"/>
  <c r="F630" i="9" s="1"/>
  <c r="D630" i="9" s="1"/>
  <c r="H629" i="9"/>
  <c r="G679" i="25"/>
  <c r="E680" i="25"/>
  <c r="F680" i="25" s="1"/>
  <c r="D680" i="25" s="1"/>
  <c r="H679" i="25"/>
  <c r="E678" i="24"/>
  <c r="F678" i="24" s="1"/>
  <c r="D678" i="24" s="1"/>
  <c r="G677" i="24"/>
  <c r="H677" i="24" s="1"/>
  <c r="G677" i="23"/>
  <c r="E678" i="23"/>
  <c r="F678" i="23" s="1"/>
  <c r="D678" i="23" s="1"/>
  <c r="H677" i="23"/>
  <c r="E678" i="19"/>
  <c r="F678" i="19" s="1"/>
  <c r="D678" i="19" s="1"/>
  <c r="G677" i="19"/>
  <c r="H677" i="19" s="1"/>
  <c r="G363" i="14"/>
  <c r="H363" i="14" s="1"/>
  <c r="E364" i="14"/>
  <c r="F364" i="14" s="1"/>
  <c r="D364" i="14" s="1"/>
  <c r="G640" i="10"/>
  <c r="H640" i="10" s="1"/>
  <c r="E641" i="10"/>
  <c r="F641" i="10" s="1"/>
  <c r="D641" i="10" s="1"/>
  <c r="O658" i="11"/>
  <c r="L658" i="11"/>
  <c r="G659" i="11"/>
  <c r="H659" i="11" s="1"/>
  <c r="E660" i="11"/>
  <c r="F660" i="11" s="1"/>
  <c r="D660" i="11" s="1"/>
  <c r="E660" i="8"/>
  <c r="F660" i="8" s="1"/>
  <c r="D660" i="8" s="1"/>
  <c r="G659" i="8"/>
  <c r="H659" i="8"/>
  <c r="G659" i="6"/>
  <c r="E660" i="6"/>
  <c r="F660" i="6" s="1"/>
  <c r="D660" i="6"/>
  <c r="H659" i="6"/>
  <c r="E660" i="5"/>
  <c r="F660" i="5" s="1"/>
  <c r="D660" i="5" s="1"/>
  <c r="G659" i="5"/>
  <c r="H659" i="5"/>
  <c r="E643" i="4"/>
  <c r="F643" i="4" s="1"/>
  <c r="D643" i="4" s="1"/>
  <c r="G642" i="4"/>
  <c r="H642" i="4" s="1"/>
  <c r="H621" i="7"/>
  <c r="E622" i="7"/>
  <c r="F622" i="7" s="1"/>
  <c r="D622" i="7" s="1"/>
  <c r="G622" i="7" s="1"/>
  <c r="G698" i="20" l="1"/>
  <c r="H698" i="20" s="1"/>
  <c r="E699" i="20"/>
  <c r="F699" i="20" s="1"/>
  <c r="D699" i="20" s="1"/>
  <c r="E631" i="9"/>
  <c r="F631" i="9" s="1"/>
  <c r="D631" i="9"/>
  <c r="G630" i="9"/>
  <c r="H630" i="9"/>
  <c r="G680" i="25"/>
  <c r="H680" i="25" s="1"/>
  <c r="E681" i="25"/>
  <c r="F681" i="25" s="1"/>
  <c r="D681" i="25" s="1"/>
  <c r="G678" i="24"/>
  <c r="H678" i="24" s="1"/>
  <c r="E679" i="24"/>
  <c r="F679" i="24" s="1"/>
  <c r="D679" i="24" s="1"/>
  <c r="E679" i="23"/>
  <c r="F679" i="23" s="1"/>
  <c r="D679" i="23"/>
  <c r="G678" i="23"/>
  <c r="H678" i="23" s="1"/>
  <c r="G678" i="19"/>
  <c r="H678" i="19" s="1"/>
  <c r="E679" i="19"/>
  <c r="F679" i="19" s="1"/>
  <c r="D679" i="19" s="1"/>
  <c r="G364" i="14"/>
  <c r="H364" i="14" s="1"/>
  <c r="E365" i="14"/>
  <c r="G641" i="10"/>
  <c r="H641" i="10" s="1"/>
  <c r="E642" i="10"/>
  <c r="F642" i="10" s="1"/>
  <c r="D642" i="10" s="1"/>
  <c r="E661" i="11"/>
  <c r="F661" i="11" s="1"/>
  <c r="D661" i="11" s="1"/>
  <c r="G660" i="11"/>
  <c r="H660" i="11"/>
  <c r="E661" i="8"/>
  <c r="F661" i="8" s="1"/>
  <c r="G660" i="8"/>
  <c r="D661" i="8"/>
  <c r="H660" i="8"/>
  <c r="E661" i="6"/>
  <c r="F661" i="6" s="1"/>
  <c r="G660" i="6"/>
  <c r="D661" i="6"/>
  <c r="H660" i="6"/>
  <c r="G660" i="5"/>
  <c r="H660" i="5" s="1"/>
  <c r="E661" i="5"/>
  <c r="F661" i="5" s="1"/>
  <c r="D661" i="5" s="1"/>
  <c r="E644" i="4"/>
  <c r="F644" i="4" s="1"/>
  <c r="D644" i="4" s="1"/>
  <c r="G643" i="4"/>
  <c r="H643" i="4" s="1"/>
  <c r="E623" i="7"/>
  <c r="F623" i="7" s="1"/>
  <c r="D623" i="7"/>
  <c r="G623" i="7" s="1"/>
  <c r="H622" i="7"/>
  <c r="G699" i="20" l="1"/>
  <c r="E700" i="20"/>
  <c r="F700" i="20" s="1"/>
  <c r="D700" i="20" s="1"/>
  <c r="H699" i="20"/>
  <c r="E632" i="9"/>
  <c r="F632" i="9" s="1"/>
  <c r="D632" i="9" s="1"/>
  <c r="G631" i="9"/>
  <c r="H631" i="9" s="1"/>
  <c r="G681" i="25"/>
  <c r="E682" i="25"/>
  <c r="F682" i="25" s="1"/>
  <c r="D682" i="25" s="1"/>
  <c r="H681" i="25"/>
  <c r="E680" i="24"/>
  <c r="F680" i="24" s="1"/>
  <c r="D680" i="24"/>
  <c r="G679" i="24"/>
  <c r="H679" i="24" s="1"/>
  <c r="E680" i="23"/>
  <c r="F680" i="23" s="1"/>
  <c r="D680" i="23" s="1"/>
  <c r="G679" i="23"/>
  <c r="H679" i="23" s="1"/>
  <c r="E680" i="19"/>
  <c r="F680" i="19" s="1"/>
  <c r="D680" i="19"/>
  <c r="G679" i="19"/>
  <c r="H679" i="19"/>
  <c r="F365" i="14"/>
  <c r="D365" i="14" s="1"/>
  <c r="G642" i="10"/>
  <c r="H642" i="10" s="1"/>
  <c r="E643" i="10"/>
  <c r="F643" i="10" s="1"/>
  <c r="D643" i="10" s="1"/>
  <c r="E662" i="11"/>
  <c r="F662" i="11" s="1"/>
  <c r="D662" i="11" s="1"/>
  <c r="G661" i="11"/>
  <c r="H661" i="11" s="1"/>
  <c r="E662" i="8"/>
  <c r="F662" i="8" s="1"/>
  <c r="D662" i="8" s="1"/>
  <c r="G661" i="8"/>
  <c r="H661" i="8" s="1"/>
  <c r="E662" i="6"/>
  <c r="F662" i="6" s="1"/>
  <c r="G661" i="6"/>
  <c r="H661" i="6" s="1"/>
  <c r="D662" i="6"/>
  <c r="E662" i="5"/>
  <c r="F662" i="5" s="1"/>
  <c r="D662" i="5" s="1"/>
  <c r="G661" i="5"/>
  <c r="H661" i="5"/>
  <c r="G644" i="4"/>
  <c r="H644" i="4" s="1"/>
  <c r="E645" i="4"/>
  <c r="F645" i="4" s="1"/>
  <c r="D645" i="4" s="1"/>
  <c r="H623" i="7"/>
  <c r="E624" i="7"/>
  <c r="F624" i="7" s="1"/>
  <c r="D624" i="7" s="1"/>
  <c r="G624" i="7" s="1"/>
  <c r="E701" i="20" l="1"/>
  <c r="F701" i="20" s="1"/>
  <c r="D701" i="20" s="1"/>
  <c r="G700" i="20"/>
  <c r="H700" i="20"/>
  <c r="E633" i="9"/>
  <c r="F633" i="9" s="1"/>
  <c r="D633" i="9" s="1"/>
  <c r="G632" i="9"/>
  <c r="H632" i="9" s="1"/>
  <c r="G682" i="25"/>
  <c r="E683" i="25"/>
  <c r="F683" i="25" s="1"/>
  <c r="D683" i="25" s="1"/>
  <c r="H682" i="25"/>
  <c r="G680" i="24"/>
  <c r="E681" i="24"/>
  <c r="F681" i="24" s="1"/>
  <c r="D681" i="24" s="1"/>
  <c r="H680" i="24"/>
  <c r="G680" i="23"/>
  <c r="H680" i="23" s="1"/>
  <c r="E681" i="23"/>
  <c r="F681" i="23" s="1"/>
  <c r="D681" i="23" s="1"/>
  <c r="E681" i="19"/>
  <c r="F681" i="19" s="1"/>
  <c r="D681" i="19" s="1"/>
  <c r="G680" i="19"/>
  <c r="H680" i="19" s="1"/>
  <c r="G365" i="14"/>
  <c r="H365" i="14" s="1"/>
  <c r="E366" i="14"/>
  <c r="E644" i="10"/>
  <c r="F644" i="10" s="1"/>
  <c r="D644" i="10" s="1"/>
  <c r="G643" i="10"/>
  <c r="H643" i="10" s="1"/>
  <c r="G662" i="11"/>
  <c r="H662" i="11" s="1"/>
  <c r="E663" i="11"/>
  <c r="F663" i="11" s="1"/>
  <c r="D663" i="11" s="1"/>
  <c r="G662" i="8"/>
  <c r="H662" i="8" s="1"/>
  <c r="E663" i="8"/>
  <c r="F663" i="8" s="1"/>
  <c r="D663" i="8" s="1"/>
  <c r="E663" i="6"/>
  <c r="F663" i="6" s="1"/>
  <c r="G662" i="6"/>
  <c r="H662" i="6" s="1"/>
  <c r="D663" i="6"/>
  <c r="G662" i="5"/>
  <c r="H662" i="5" s="1"/>
  <c r="E663" i="5"/>
  <c r="F663" i="5" s="1"/>
  <c r="D663" i="5" s="1"/>
  <c r="G645" i="4"/>
  <c r="E646" i="4"/>
  <c r="F646" i="4" s="1"/>
  <c r="D646" i="4" s="1"/>
  <c r="H645" i="4"/>
  <c r="L644" i="4"/>
  <c r="O644" i="4"/>
  <c r="E625" i="7"/>
  <c r="F625" i="7" s="1"/>
  <c r="D625" i="7" s="1"/>
  <c r="G625" i="7" s="1"/>
  <c r="H624" i="7"/>
  <c r="E702" i="20" l="1"/>
  <c r="F702" i="20" s="1"/>
  <c r="D702" i="20"/>
  <c r="G701" i="20"/>
  <c r="L700" i="20"/>
  <c r="H701" i="20"/>
  <c r="G633" i="9"/>
  <c r="H633" i="9" s="1"/>
  <c r="E634" i="9"/>
  <c r="F634" i="9" s="1"/>
  <c r="D634" i="9" s="1"/>
  <c r="G683" i="25"/>
  <c r="E684" i="25"/>
  <c r="F684" i="25" s="1"/>
  <c r="D684" i="25"/>
  <c r="H683" i="25"/>
  <c r="E682" i="24"/>
  <c r="F682" i="24" s="1"/>
  <c r="G681" i="24"/>
  <c r="D682" i="24"/>
  <c r="H681" i="24"/>
  <c r="E682" i="23"/>
  <c r="F682" i="23" s="1"/>
  <c r="D682" i="23" s="1"/>
  <c r="G681" i="23"/>
  <c r="H681" i="23" s="1"/>
  <c r="O680" i="19"/>
  <c r="G681" i="19"/>
  <c r="H681" i="19" s="1"/>
  <c r="E682" i="19"/>
  <c r="F682" i="19" s="1"/>
  <c r="D682" i="19" s="1"/>
  <c r="F366" i="14"/>
  <c r="D366" i="14" s="1"/>
  <c r="G644" i="10"/>
  <c r="H644" i="10" s="1"/>
  <c r="E645" i="10"/>
  <c r="F645" i="10" s="1"/>
  <c r="D645" i="10" s="1"/>
  <c r="G663" i="11"/>
  <c r="E664" i="11"/>
  <c r="F664" i="11" s="1"/>
  <c r="D664" i="11" s="1"/>
  <c r="H663" i="11"/>
  <c r="E664" i="8"/>
  <c r="F664" i="8" s="1"/>
  <c r="D664" i="8" s="1"/>
  <c r="G663" i="8"/>
  <c r="H663" i="8"/>
  <c r="G663" i="6"/>
  <c r="H663" i="6" s="1"/>
  <c r="E664" i="6"/>
  <c r="F664" i="6" s="1"/>
  <c r="D664" i="6"/>
  <c r="E664" i="5"/>
  <c r="F664" i="5" s="1"/>
  <c r="D664" i="5" s="1"/>
  <c r="G663" i="5"/>
  <c r="H663" i="5"/>
  <c r="E647" i="4"/>
  <c r="F647" i="4" s="1"/>
  <c r="D647" i="4" s="1"/>
  <c r="G646" i="4"/>
  <c r="H646" i="4" s="1"/>
  <c r="E626" i="7"/>
  <c r="F626" i="7" s="1"/>
  <c r="D626" i="7" s="1"/>
  <c r="G626" i="7" s="1"/>
  <c r="H625" i="7"/>
  <c r="G702" i="20" l="1"/>
  <c r="H702" i="20" s="1"/>
  <c r="E703" i="20"/>
  <c r="F703" i="20" s="1"/>
  <c r="D703" i="20" s="1"/>
  <c r="G634" i="9"/>
  <c r="E635" i="9"/>
  <c r="F635" i="9" s="1"/>
  <c r="D635" i="9" s="1"/>
  <c r="H634" i="9"/>
  <c r="E685" i="25"/>
  <c r="F685" i="25" s="1"/>
  <c r="G684" i="25"/>
  <c r="H684" i="25" s="1"/>
  <c r="D685" i="25"/>
  <c r="E683" i="24"/>
  <c r="F683" i="24" s="1"/>
  <c r="D683" i="24"/>
  <c r="G682" i="24"/>
  <c r="H682" i="24" s="1"/>
  <c r="G682" i="23"/>
  <c r="H682" i="23" s="1"/>
  <c r="E683" i="23"/>
  <c r="F683" i="23" s="1"/>
  <c r="D683" i="23" s="1"/>
  <c r="G682" i="19"/>
  <c r="H682" i="19" s="1"/>
  <c r="E683" i="19"/>
  <c r="F683" i="19" s="1"/>
  <c r="D683" i="19"/>
  <c r="G366" i="14"/>
  <c r="H366" i="14" s="1"/>
  <c r="E367" i="14"/>
  <c r="E646" i="10"/>
  <c r="F646" i="10" s="1"/>
  <c r="D646" i="10" s="1"/>
  <c r="G645" i="10"/>
  <c r="H645" i="10" s="1"/>
  <c r="E665" i="11"/>
  <c r="F665" i="11" s="1"/>
  <c r="D665" i="11" s="1"/>
  <c r="G664" i="11"/>
  <c r="H664" i="11" s="1"/>
  <c r="E665" i="8"/>
  <c r="F665" i="8" s="1"/>
  <c r="D665" i="8"/>
  <c r="G664" i="8"/>
  <c r="H664" i="8"/>
  <c r="G664" i="6"/>
  <c r="H664" i="6" s="1"/>
  <c r="E665" i="6"/>
  <c r="F665" i="6" s="1"/>
  <c r="D665" i="6" s="1"/>
  <c r="E665" i="5"/>
  <c r="F665" i="5" s="1"/>
  <c r="D665" i="5" s="1"/>
  <c r="G664" i="5"/>
  <c r="H664" i="5" s="1"/>
  <c r="E648" i="4"/>
  <c r="F648" i="4" s="1"/>
  <c r="D648" i="4" s="1"/>
  <c r="G647" i="4"/>
  <c r="H647" i="4" s="1"/>
  <c r="E627" i="7"/>
  <c r="F627" i="7" s="1"/>
  <c r="D627" i="7" s="1"/>
  <c r="G627" i="7" s="1"/>
  <c r="H626" i="7"/>
  <c r="G703" i="20" l="1"/>
  <c r="H703" i="20" s="1"/>
  <c r="E704" i="20"/>
  <c r="F704" i="20" s="1"/>
  <c r="D704" i="20" s="1"/>
  <c r="E636" i="9"/>
  <c r="F636" i="9" s="1"/>
  <c r="D636" i="9" s="1"/>
  <c r="G635" i="9"/>
  <c r="H635" i="9" s="1"/>
  <c r="E686" i="25"/>
  <c r="F686" i="25" s="1"/>
  <c r="D686" i="25" s="1"/>
  <c r="G685" i="25"/>
  <c r="H685" i="25" s="1"/>
  <c r="E684" i="24"/>
  <c r="F684" i="24" s="1"/>
  <c r="D684" i="24" s="1"/>
  <c r="G683" i="24"/>
  <c r="H683" i="24"/>
  <c r="E684" i="23"/>
  <c r="F684" i="23" s="1"/>
  <c r="D684" i="23" s="1"/>
  <c r="G683" i="23"/>
  <c r="H683" i="23" s="1"/>
  <c r="G683" i="19"/>
  <c r="H683" i="19" s="1"/>
  <c r="E684" i="19"/>
  <c r="F684" i="19" s="1"/>
  <c r="D684" i="19" s="1"/>
  <c r="F367" i="14"/>
  <c r="D367" i="14" s="1"/>
  <c r="E647" i="10"/>
  <c r="F647" i="10" s="1"/>
  <c r="D647" i="10" s="1"/>
  <c r="G646" i="10"/>
  <c r="H646" i="10" s="1"/>
  <c r="E666" i="11"/>
  <c r="F666" i="11" s="1"/>
  <c r="D666" i="11"/>
  <c r="G665" i="11"/>
  <c r="H665" i="11" s="1"/>
  <c r="E666" i="8"/>
  <c r="F666" i="8" s="1"/>
  <c r="D666" i="8" s="1"/>
  <c r="G665" i="8"/>
  <c r="H665" i="8" s="1"/>
  <c r="E666" i="6"/>
  <c r="F666" i="6" s="1"/>
  <c r="G665" i="6"/>
  <c r="D666" i="6"/>
  <c r="H665" i="6"/>
  <c r="G665" i="5"/>
  <c r="H665" i="5" s="1"/>
  <c r="E666" i="5"/>
  <c r="F666" i="5" s="1"/>
  <c r="D666" i="5" s="1"/>
  <c r="G648" i="4"/>
  <c r="H648" i="4" s="1"/>
  <c r="E649" i="4"/>
  <c r="F649" i="4" s="1"/>
  <c r="D649" i="4" s="1"/>
  <c r="E628" i="7"/>
  <c r="F628" i="7" s="1"/>
  <c r="D628" i="7"/>
  <c r="G628" i="7" s="1"/>
  <c r="H627" i="7"/>
  <c r="E705" i="20" l="1"/>
  <c r="F705" i="20" s="1"/>
  <c r="D705" i="20" s="1"/>
  <c r="G704" i="20"/>
  <c r="H704" i="20" s="1"/>
  <c r="E637" i="9"/>
  <c r="F637" i="9" s="1"/>
  <c r="D637" i="9" s="1"/>
  <c r="G636" i="9"/>
  <c r="H636" i="9" s="1"/>
  <c r="E687" i="25"/>
  <c r="F687" i="25" s="1"/>
  <c r="D687" i="25" s="1"/>
  <c r="G686" i="25"/>
  <c r="H686" i="25" s="1"/>
  <c r="G684" i="24"/>
  <c r="E685" i="24"/>
  <c r="F685" i="24" s="1"/>
  <c r="D685" i="24" s="1"/>
  <c r="H684" i="24"/>
  <c r="G684" i="23"/>
  <c r="H684" i="23" s="1"/>
  <c r="E685" i="23"/>
  <c r="F685" i="23" s="1"/>
  <c r="D685" i="23"/>
  <c r="E685" i="19"/>
  <c r="F685" i="19" s="1"/>
  <c r="D685" i="19" s="1"/>
  <c r="G684" i="19"/>
  <c r="H684" i="19" s="1"/>
  <c r="G367" i="14"/>
  <c r="H367" i="14" s="1"/>
  <c r="E368" i="14"/>
  <c r="G647" i="10"/>
  <c r="H647" i="10" s="1"/>
  <c r="E648" i="10"/>
  <c r="F648" i="10" s="1"/>
  <c r="D648" i="10" s="1"/>
  <c r="E667" i="11"/>
  <c r="F667" i="11" s="1"/>
  <c r="D667" i="11"/>
  <c r="G666" i="11"/>
  <c r="H666" i="11" s="1"/>
  <c r="G666" i="8"/>
  <c r="H666" i="8" s="1"/>
  <c r="E667" i="8"/>
  <c r="F667" i="8" s="1"/>
  <c r="D667" i="8" s="1"/>
  <c r="G666" i="6"/>
  <c r="H666" i="6" s="1"/>
  <c r="E667" i="6"/>
  <c r="F667" i="6" s="1"/>
  <c r="D667" i="6"/>
  <c r="E667" i="5"/>
  <c r="F667" i="5" s="1"/>
  <c r="D667" i="5" s="1"/>
  <c r="G666" i="5"/>
  <c r="H666" i="5" s="1"/>
  <c r="G649" i="4"/>
  <c r="H649" i="4" s="1"/>
  <c r="D650" i="4"/>
  <c r="E650" i="4"/>
  <c r="F650" i="4" s="1"/>
  <c r="E629" i="7"/>
  <c r="F629" i="7" s="1"/>
  <c r="H628" i="7"/>
  <c r="D629" i="7"/>
  <c r="G629" i="7" s="1"/>
  <c r="E706" i="20" l="1"/>
  <c r="F706" i="20" s="1"/>
  <c r="D706" i="20" s="1"/>
  <c r="G705" i="20"/>
  <c r="H705" i="20" s="1"/>
  <c r="E638" i="9"/>
  <c r="F638" i="9" s="1"/>
  <c r="D638" i="9" s="1"/>
  <c r="G637" i="9"/>
  <c r="H637" i="9" s="1"/>
  <c r="E688" i="25"/>
  <c r="F688" i="25" s="1"/>
  <c r="D688" i="25" s="1"/>
  <c r="G687" i="25"/>
  <c r="H687" i="25" s="1"/>
  <c r="E686" i="24"/>
  <c r="F686" i="24" s="1"/>
  <c r="D686" i="24" s="1"/>
  <c r="G685" i="24"/>
  <c r="H685" i="24"/>
  <c r="G685" i="23"/>
  <c r="H685" i="23" s="1"/>
  <c r="E686" i="23"/>
  <c r="F686" i="23" s="1"/>
  <c r="D686" i="23" s="1"/>
  <c r="G685" i="19"/>
  <c r="H685" i="19" s="1"/>
  <c r="E686" i="19"/>
  <c r="F686" i="19" s="1"/>
  <c r="D686" i="19" s="1"/>
  <c r="F368" i="14"/>
  <c r="D368" i="14" s="1"/>
  <c r="G648" i="10"/>
  <c r="E649" i="10"/>
  <c r="F649" i="10" s="1"/>
  <c r="D649" i="10" s="1"/>
  <c r="H648" i="10"/>
  <c r="G667" i="11"/>
  <c r="H667" i="11" s="1"/>
  <c r="E668" i="11"/>
  <c r="F668" i="11" s="1"/>
  <c r="D668" i="11" s="1"/>
  <c r="G667" i="8"/>
  <c r="E668" i="8"/>
  <c r="F668" i="8" s="1"/>
  <c r="D668" i="8" s="1"/>
  <c r="H667" i="8"/>
  <c r="G667" i="6"/>
  <c r="H667" i="6" s="1"/>
  <c r="E668" i="6"/>
  <c r="F668" i="6" s="1"/>
  <c r="D668" i="6"/>
  <c r="G667" i="5"/>
  <c r="E668" i="5"/>
  <c r="F668" i="5" s="1"/>
  <c r="D668" i="5" s="1"/>
  <c r="H667" i="5"/>
  <c r="G650" i="4"/>
  <c r="H650" i="4" s="1"/>
  <c r="E651" i="4"/>
  <c r="F651" i="4" s="1"/>
  <c r="D651" i="4" s="1"/>
  <c r="E630" i="7"/>
  <c r="F630" i="7" s="1"/>
  <c r="H629" i="7"/>
  <c r="D630" i="7"/>
  <c r="G630" i="7" s="1"/>
  <c r="G706" i="20" l="1"/>
  <c r="H706" i="20" s="1"/>
  <c r="E707" i="20"/>
  <c r="F707" i="20" s="1"/>
  <c r="D707" i="20"/>
  <c r="E639" i="9"/>
  <c r="F639" i="9" s="1"/>
  <c r="D639" i="9" s="1"/>
  <c r="G638" i="9"/>
  <c r="H638" i="9" s="1"/>
  <c r="G688" i="25"/>
  <c r="H688" i="25" s="1"/>
  <c r="E689" i="25"/>
  <c r="F689" i="25" s="1"/>
  <c r="D689" i="25" s="1"/>
  <c r="G686" i="24"/>
  <c r="H686" i="24" s="1"/>
  <c r="E687" i="24"/>
  <c r="F687" i="24" s="1"/>
  <c r="D687" i="24" s="1"/>
  <c r="E687" i="23"/>
  <c r="F687" i="23" s="1"/>
  <c r="D687" i="23" s="1"/>
  <c r="G686" i="23"/>
  <c r="H686" i="23" s="1"/>
  <c r="G686" i="19"/>
  <c r="H686" i="19" s="1"/>
  <c r="E687" i="19"/>
  <c r="F687" i="19" s="1"/>
  <c r="D687" i="19" s="1"/>
  <c r="G368" i="14"/>
  <c r="H368" i="14" s="1"/>
  <c r="E369" i="14"/>
  <c r="E650" i="10"/>
  <c r="F650" i="10" s="1"/>
  <c r="D650" i="10" s="1"/>
  <c r="G649" i="10"/>
  <c r="H649" i="10" s="1"/>
  <c r="G668" i="11"/>
  <c r="E669" i="11"/>
  <c r="F669" i="11" s="1"/>
  <c r="D669" i="11" s="1"/>
  <c r="H668" i="11"/>
  <c r="E669" i="8"/>
  <c r="F669" i="8" s="1"/>
  <c r="D669" i="8" s="1"/>
  <c r="G668" i="8"/>
  <c r="H668" i="8"/>
  <c r="E669" i="6"/>
  <c r="F669" i="6" s="1"/>
  <c r="D669" i="6"/>
  <c r="G668" i="6"/>
  <c r="H668" i="6" s="1"/>
  <c r="E669" i="5"/>
  <c r="F669" i="5" s="1"/>
  <c r="D669" i="5" s="1"/>
  <c r="G668" i="5"/>
  <c r="H668" i="5"/>
  <c r="E652" i="4"/>
  <c r="F652" i="4" s="1"/>
  <c r="D652" i="4" s="1"/>
  <c r="G651" i="4"/>
  <c r="H651" i="4" s="1"/>
  <c r="H630" i="7"/>
  <c r="E631" i="7"/>
  <c r="F631" i="7" s="1"/>
  <c r="D631" i="7" s="1"/>
  <c r="G631" i="7" s="1"/>
  <c r="G707" i="20" l="1"/>
  <c r="H707" i="20" s="1"/>
  <c r="E708" i="20"/>
  <c r="F708" i="20" s="1"/>
  <c r="D708" i="20" s="1"/>
  <c r="E640" i="9"/>
  <c r="F640" i="9" s="1"/>
  <c r="D640" i="9" s="1"/>
  <c r="G639" i="9"/>
  <c r="H639" i="9" s="1"/>
  <c r="E690" i="25"/>
  <c r="F690" i="25" s="1"/>
  <c r="D690" i="25" s="1"/>
  <c r="G689" i="25"/>
  <c r="H689" i="25"/>
  <c r="E688" i="24"/>
  <c r="F688" i="24" s="1"/>
  <c r="D688" i="24" s="1"/>
  <c r="G687" i="24"/>
  <c r="H687" i="24"/>
  <c r="E688" i="23"/>
  <c r="F688" i="23" s="1"/>
  <c r="D688" i="23" s="1"/>
  <c r="G687" i="23"/>
  <c r="H687" i="23" s="1"/>
  <c r="G687" i="19"/>
  <c r="E688" i="19"/>
  <c r="F688" i="19" s="1"/>
  <c r="D688" i="19" s="1"/>
  <c r="H687" i="19"/>
  <c r="F369" i="14"/>
  <c r="D369" i="14" s="1"/>
  <c r="G650" i="10"/>
  <c r="H650" i="10" s="1"/>
  <c r="E651" i="10"/>
  <c r="F651" i="10" s="1"/>
  <c r="D651" i="10" s="1"/>
  <c r="E670" i="11"/>
  <c r="F670" i="11" s="1"/>
  <c r="D670" i="11" s="1"/>
  <c r="G669" i="11"/>
  <c r="H669" i="11"/>
  <c r="E670" i="8"/>
  <c r="F670" i="8" s="1"/>
  <c r="D670" i="8" s="1"/>
  <c r="G669" i="8"/>
  <c r="H669" i="8" s="1"/>
  <c r="E670" i="6"/>
  <c r="F670" i="6" s="1"/>
  <c r="G669" i="6"/>
  <c r="H669" i="6" s="1"/>
  <c r="D670" i="6"/>
  <c r="G669" i="5"/>
  <c r="E670" i="5"/>
  <c r="F670" i="5" s="1"/>
  <c r="D670" i="5" s="1"/>
  <c r="H669" i="5"/>
  <c r="E653" i="4"/>
  <c r="F653" i="4" s="1"/>
  <c r="D653" i="4" s="1"/>
  <c r="G652" i="4"/>
  <c r="H652" i="4" s="1"/>
  <c r="E632" i="7"/>
  <c r="F632" i="7" s="1"/>
  <c r="D632" i="7" s="1"/>
  <c r="G632" i="7" s="1"/>
  <c r="H631" i="7"/>
  <c r="E709" i="20" l="1"/>
  <c r="F709" i="20" s="1"/>
  <c r="D709" i="20"/>
  <c r="G708" i="20"/>
  <c r="H708" i="20"/>
  <c r="G640" i="9"/>
  <c r="H640" i="9" s="1"/>
  <c r="E641" i="9"/>
  <c r="F641" i="9" s="1"/>
  <c r="D641" i="9" s="1"/>
  <c r="E691" i="25"/>
  <c r="F691" i="25" s="1"/>
  <c r="D691" i="25" s="1"/>
  <c r="G690" i="25"/>
  <c r="H690" i="25" s="1"/>
  <c r="G688" i="24"/>
  <c r="H688" i="24" s="1"/>
  <c r="E689" i="24"/>
  <c r="F689" i="24" s="1"/>
  <c r="D689" i="24" s="1"/>
  <c r="G688" i="23"/>
  <c r="H688" i="23" s="1"/>
  <c r="E689" i="23"/>
  <c r="F689" i="23" s="1"/>
  <c r="D689" i="23" s="1"/>
  <c r="E689" i="19"/>
  <c r="F689" i="19" s="1"/>
  <c r="D689" i="19" s="1"/>
  <c r="G688" i="19"/>
  <c r="H688" i="19" s="1"/>
  <c r="G369" i="14"/>
  <c r="H369" i="14" s="1"/>
  <c r="E370" i="14"/>
  <c r="F370" i="14" s="1"/>
  <c r="D370" i="14" s="1"/>
  <c r="D652" i="10"/>
  <c r="E652" i="10"/>
  <c r="F652" i="10" s="1"/>
  <c r="G651" i="10"/>
  <c r="H651" i="10" s="1"/>
  <c r="E671" i="11"/>
  <c r="F671" i="11" s="1"/>
  <c r="D671" i="11" s="1"/>
  <c r="G670" i="11"/>
  <c r="H670" i="11"/>
  <c r="G670" i="8"/>
  <c r="H670" i="8" s="1"/>
  <c r="E671" i="8"/>
  <c r="F671" i="8" s="1"/>
  <c r="D671" i="8" s="1"/>
  <c r="H670" i="6"/>
  <c r="E671" i="6"/>
  <c r="F671" i="6" s="1"/>
  <c r="D671" i="6"/>
  <c r="G670" i="6"/>
  <c r="E671" i="5"/>
  <c r="F671" i="5" s="1"/>
  <c r="D671" i="5" s="1"/>
  <c r="G670" i="5"/>
  <c r="H670" i="5" s="1"/>
  <c r="G653" i="4"/>
  <c r="H653" i="4" s="1"/>
  <c r="E654" i="4"/>
  <c r="F654" i="4" s="1"/>
  <c r="D654" i="4" s="1"/>
  <c r="H632" i="7"/>
  <c r="J631" i="7" s="1"/>
  <c r="E633" i="7"/>
  <c r="F633" i="7" s="1"/>
  <c r="D633" i="7" s="1"/>
  <c r="G633" i="7" s="1"/>
  <c r="E710" i="20" l="1"/>
  <c r="F710" i="20" s="1"/>
  <c r="D710" i="20"/>
  <c r="G709" i="20"/>
  <c r="H709" i="20" s="1"/>
  <c r="G641" i="9"/>
  <c r="E642" i="9"/>
  <c r="F642" i="9" s="1"/>
  <c r="D642" i="9"/>
  <c r="H641" i="9"/>
  <c r="G691" i="25"/>
  <c r="H691" i="25" s="1"/>
  <c r="E692" i="25"/>
  <c r="F692" i="25" s="1"/>
  <c r="D692" i="25" s="1"/>
  <c r="E690" i="24"/>
  <c r="F690" i="24" s="1"/>
  <c r="D690" i="24" s="1"/>
  <c r="G689" i="24"/>
  <c r="H689" i="24"/>
  <c r="E690" i="23"/>
  <c r="F690" i="23" s="1"/>
  <c r="D690" i="23" s="1"/>
  <c r="G689" i="23"/>
  <c r="H689" i="23" s="1"/>
  <c r="G689" i="19"/>
  <c r="H689" i="19" s="1"/>
  <c r="E690" i="19"/>
  <c r="F690" i="19" s="1"/>
  <c r="D690" i="19" s="1"/>
  <c r="G370" i="14"/>
  <c r="H370" i="14" s="1"/>
  <c r="E371" i="14"/>
  <c r="E653" i="10"/>
  <c r="F653" i="10" s="1"/>
  <c r="G652" i="10"/>
  <c r="H652" i="10" s="1"/>
  <c r="D653" i="10"/>
  <c r="G671" i="11"/>
  <c r="E672" i="11"/>
  <c r="F672" i="11" s="1"/>
  <c r="D672" i="11" s="1"/>
  <c r="H671" i="11"/>
  <c r="E672" i="8"/>
  <c r="F672" i="8" s="1"/>
  <c r="D672" i="8" s="1"/>
  <c r="G671" i="8"/>
  <c r="H671" i="8"/>
  <c r="G671" i="6"/>
  <c r="H671" i="6" s="1"/>
  <c r="E672" i="6"/>
  <c r="F672" i="6" s="1"/>
  <c r="D672" i="6"/>
  <c r="E672" i="5"/>
  <c r="F672" i="5" s="1"/>
  <c r="D672" i="5" s="1"/>
  <c r="G671" i="5"/>
  <c r="H671" i="5" s="1"/>
  <c r="E655" i="4"/>
  <c r="F655" i="4" s="1"/>
  <c r="D655" i="4" s="1"/>
  <c r="G654" i="4"/>
  <c r="H654" i="4" s="1"/>
  <c r="E634" i="7"/>
  <c r="F634" i="7" s="1"/>
  <c r="D634" i="7" s="1"/>
  <c r="G634" i="7" s="1"/>
  <c r="H633" i="7"/>
  <c r="G710" i="20" l="1"/>
  <c r="H710" i="20" s="1"/>
  <c r="E711" i="20"/>
  <c r="F711" i="20" s="1"/>
  <c r="D711" i="20" s="1"/>
  <c r="E643" i="9"/>
  <c r="F643" i="9" s="1"/>
  <c r="D643" i="9" s="1"/>
  <c r="G642" i="9"/>
  <c r="H642" i="9" s="1"/>
  <c r="E693" i="25"/>
  <c r="F693" i="25" s="1"/>
  <c r="G692" i="25"/>
  <c r="D693" i="25"/>
  <c r="H692" i="25"/>
  <c r="E691" i="24"/>
  <c r="F691" i="24" s="1"/>
  <c r="D691" i="24" s="1"/>
  <c r="G690" i="24"/>
  <c r="H690" i="24" s="1"/>
  <c r="G690" i="23"/>
  <c r="H690" i="23" s="1"/>
  <c r="E691" i="23"/>
  <c r="F691" i="23" s="1"/>
  <c r="D691" i="23" s="1"/>
  <c r="G690" i="19"/>
  <c r="H690" i="19" s="1"/>
  <c r="E691" i="19"/>
  <c r="F691" i="19" s="1"/>
  <c r="D691" i="19" s="1"/>
  <c r="F371" i="14"/>
  <c r="D371" i="14" s="1"/>
  <c r="H653" i="10"/>
  <c r="E654" i="10"/>
  <c r="F654" i="10" s="1"/>
  <c r="D654" i="10" s="1"/>
  <c r="G653" i="10"/>
  <c r="E673" i="11"/>
  <c r="F673" i="11" s="1"/>
  <c r="D673" i="11" s="1"/>
  <c r="G672" i="11"/>
  <c r="H672" i="11" s="1"/>
  <c r="E673" i="8"/>
  <c r="F673" i="8" s="1"/>
  <c r="D673" i="8"/>
  <c r="G672" i="8"/>
  <c r="H672" i="8"/>
  <c r="G672" i="6"/>
  <c r="H672" i="6" s="1"/>
  <c r="E673" i="6"/>
  <c r="F673" i="6" s="1"/>
  <c r="D673" i="6" s="1"/>
  <c r="E673" i="5"/>
  <c r="F673" i="5" s="1"/>
  <c r="D673" i="5" s="1"/>
  <c r="G672" i="5"/>
  <c r="H672" i="5" s="1"/>
  <c r="E656" i="4"/>
  <c r="F656" i="4" s="1"/>
  <c r="D656" i="4" s="1"/>
  <c r="G655" i="4"/>
  <c r="H655" i="4" s="1"/>
  <c r="H634" i="7"/>
  <c r="E635" i="7"/>
  <c r="F635" i="7" s="1"/>
  <c r="D635" i="7" s="1"/>
  <c r="G635" i="7" s="1"/>
  <c r="G711" i="20" l="1"/>
  <c r="E712" i="20"/>
  <c r="F712" i="20" s="1"/>
  <c r="D712" i="20" s="1"/>
  <c r="H711" i="20"/>
  <c r="G643" i="9"/>
  <c r="H643" i="9" s="1"/>
  <c r="E644" i="9"/>
  <c r="F644" i="9" s="1"/>
  <c r="D644" i="9" s="1"/>
  <c r="E694" i="25"/>
  <c r="F694" i="25" s="1"/>
  <c r="D694" i="25"/>
  <c r="G693" i="25"/>
  <c r="H693" i="25" s="1"/>
  <c r="E692" i="24"/>
  <c r="F692" i="24" s="1"/>
  <c r="D692" i="24" s="1"/>
  <c r="G691" i="24"/>
  <c r="H691" i="24" s="1"/>
  <c r="G691" i="23"/>
  <c r="E692" i="23"/>
  <c r="F692" i="23" s="1"/>
  <c r="D692" i="23" s="1"/>
  <c r="H691" i="23"/>
  <c r="G691" i="19"/>
  <c r="E692" i="19"/>
  <c r="F692" i="19" s="1"/>
  <c r="D692" i="19" s="1"/>
  <c r="O690" i="19"/>
  <c r="L690" i="19"/>
  <c r="H691" i="19"/>
  <c r="G371" i="14"/>
  <c r="H371" i="14" s="1"/>
  <c r="E372" i="14"/>
  <c r="E655" i="10"/>
  <c r="F655" i="10" s="1"/>
  <c r="D655" i="10"/>
  <c r="G654" i="10"/>
  <c r="H654" i="10" s="1"/>
  <c r="L672" i="11"/>
  <c r="E674" i="11"/>
  <c r="F674" i="11" s="1"/>
  <c r="D674" i="11"/>
  <c r="G673" i="11"/>
  <c r="H673" i="11" s="1"/>
  <c r="E674" i="8"/>
  <c r="F674" i="8" s="1"/>
  <c r="D674" i="8" s="1"/>
  <c r="G673" i="8"/>
  <c r="H673" i="8" s="1"/>
  <c r="E674" i="6"/>
  <c r="F674" i="6" s="1"/>
  <c r="D674" i="6"/>
  <c r="G673" i="6"/>
  <c r="H673" i="6"/>
  <c r="L672" i="5"/>
  <c r="G673" i="5"/>
  <c r="H673" i="5" s="1"/>
  <c r="E674" i="5"/>
  <c r="F674" i="5" s="1"/>
  <c r="D674" i="5"/>
  <c r="E657" i="4"/>
  <c r="F657" i="4" s="1"/>
  <c r="D657" i="4"/>
  <c r="G656" i="4"/>
  <c r="H656" i="4" s="1"/>
  <c r="E636" i="7"/>
  <c r="F636" i="7" s="1"/>
  <c r="D636" i="7"/>
  <c r="G636" i="7" s="1"/>
  <c r="H635" i="7"/>
  <c r="E713" i="20" l="1"/>
  <c r="F713" i="20" s="1"/>
  <c r="D713" i="20"/>
  <c r="G712" i="20"/>
  <c r="H712" i="20"/>
  <c r="G644" i="9"/>
  <c r="H644" i="9" s="1"/>
  <c r="E645" i="9"/>
  <c r="F645" i="9" s="1"/>
  <c r="D645" i="9" s="1"/>
  <c r="E695" i="25"/>
  <c r="F695" i="25" s="1"/>
  <c r="D695" i="25" s="1"/>
  <c r="G694" i="25"/>
  <c r="H694" i="25" s="1"/>
  <c r="G692" i="24"/>
  <c r="H692" i="24" s="1"/>
  <c r="E693" i="24"/>
  <c r="F693" i="24" s="1"/>
  <c r="D693" i="24" s="1"/>
  <c r="G692" i="23"/>
  <c r="H692" i="23" s="1"/>
  <c r="E693" i="23"/>
  <c r="F693" i="23" s="1"/>
  <c r="D693" i="23" s="1"/>
  <c r="G692" i="19"/>
  <c r="E693" i="19"/>
  <c r="F693" i="19" s="1"/>
  <c r="D693" i="19" s="1"/>
  <c r="H692" i="19"/>
  <c r="F372" i="14"/>
  <c r="D372" i="14" s="1"/>
  <c r="G655" i="10"/>
  <c r="H655" i="10" s="1"/>
  <c r="E656" i="10"/>
  <c r="F656" i="10" s="1"/>
  <c r="D656" i="10"/>
  <c r="G674" i="11"/>
  <c r="H674" i="11" s="1"/>
  <c r="E675" i="11"/>
  <c r="F675" i="11" s="1"/>
  <c r="D675" i="11" s="1"/>
  <c r="G674" i="8"/>
  <c r="H674" i="8" s="1"/>
  <c r="E675" i="8"/>
  <c r="F675" i="8" s="1"/>
  <c r="D675" i="8" s="1"/>
  <c r="G674" i="6"/>
  <c r="E675" i="6"/>
  <c r="F675" i="6" s="1"/>
  <c r="D675" i="6"/>
  <c r="H674" i="6"/>
  <c r="G674" i="5"/>
  <c r="H674" i="5" s="1"/>
  <c r="E675" i="5"/>
  <c r="F675" i="5" s="1"/>
  <c r="D675" i="5"/>
  <c r="G657" i="4"/>
  <c r="H657" i="4" s="1"/>
  <c r="E658" i="4"/>
  <c r="F658" i="4" s="1"/>
  <c r="D658" i="4" s="1"/>
  <c r="E637" i="7"/>
  <c r="F637" i="7" s="1"/>
  <c r="D637" i="7" s="1"/>
  <c r="G637" i="7" s="1"/>
  <c r="H636" i="7"/>
  <c r="E714" i="20" l="1"/>
  <c r="F714" i="20" s="1"/>
  <c r="D714" i="20" s="1"/>
  <c r="G713" i="20"/>
  <c r="H713" i="20" s="1"/>
  <c r="G645" i="9"/>
  <c r="E646" i="9"/>
  <c r="F646" i="9" s="1"/>
  <c r="D646" i="9" s="1"/>
  <c r="H645" i="9"/>
  <c r="G695" i="25"/>
  <c r="H695" i="25" s="1"/>
  <c r="E696" i="25"/>
  <c r="F696" i="25" s="1"/>
  <c r="D696" i="25" s="1"/>
  <c r="E694" i="24"/>
  <c r="F694" i="24" s="1"/>
  <c r="D694" i="24" s="1"/>
  <c r="G693" i="24"/>
  <c r="H693" i="24"/>
  <c r="G693" i="23"/>
  <c r="H693" i="23" s="1"/>
  <c r="E694" i="23"/>
  <c r="F694" i="23" s="1"/>
  <c r="D694" i="23" s="1"/>
  <c r="E694" i="19"/>
  <c r="F694" i="19" s="1"/>
  <c r="D694" i="19" s="1"/>
  <c r="G693" i="19"/>
  <c r="H693" i="19"/>
  <c r="G372" i="14"/>
  <c r="H372" i="14" s="1"/>
  <c r="E373" i="14"/>
  <c r="G656" i="10"/>
  <c r="H656" i="10" s="1"/>
  <c r="E657" i="10"/>
  <c r="F657" i="10" s="1"/>
  <c r="D657" i="10" s="1"/>
  <c r="G675" i="11"/>
  <c r="E676" i="11"/>
  <c r="F676" i="11" s="1"/>
  <c r="D676" i="11" s="1"/>
  <c r="H675" i="11"/>
  <c r="G675" i="8"/>
  <c r="E676" i="8"/>
  <c r="F676" i="8" s="1"/>
  <c r="D676" i="8" s="1"/>
  <c r="H675" i="8"/>
  <c r="G675" i="6"/>
  <c r="E676" i="6"/>
  <c r="F676" i="6" s="1"/>
  <c r="D676" i="6"/>
  <c r="H675" i="6"/>
  <c r="E676" i="5"/>
  <c r="F676" i="5" s="1"/>
  <c r="D676" i="5" s="1"/>
  <c r="G675" i="5"/>
  <c r="H675" i="5" s="1"/>
  <c r="E659" i="4"/>
  <c r="F659" i="4" s="1"/>
  <c r="D659" i="4" s="1"/>
  <c r="G658" i="4"/>
  <c r="H658" i="4" s="1"/>
  <c r="H637" i="7"/>
  <c r="E638" i="7"/>
  <c r="F638" i="7" s="1"/>
  <c r="D638" i="7"/>
  <c r="G638" i="7" s="1"/>
  <c r="G714" i="20" l="1"/>
  <c r="H714" i="20" s="1"/>
  <c r="E715" i="20"/>
  <c r="F715" i="20" s="1"/>
  <c r="D715" i="20" s="1"/>
  <c r="E647" i="9"/>
  <c r="F647" i="9" s="1"/>
  <c r="D647" i="9"/>
  <c r="G646" i="9"/>
  <c r="H646" i="9" s="1"/>
  <c r="G696" i="25"/>
  <c r="H696" i="25" s="1"/>
  <c r="E697" i="25"/>
  <c r="F697" i="25" s="1"/>
  <c r="D697" i="25" s="1"/>
  <c r="G694" i="24"/>
  <c r="H694" i="24" s="1"/>
  <c r="E695" i="24"/>
  <c r="F695" i="24" s="1"/>
  <c r="D695" i="24" s="1"/>
  <c r="E695" i="23"/>
  <c r="F695" i="23" s="1"/>
  <c r="D695" i="23" s="1"/>
  <c r="G694" i="23"/>
  <c r="H694" i="23" s="1"/>
  <c r="G694" i="19"/>
  <c r="H694" i="19" s="1"/>
  <c r="E695" i="19"/>
  <c r="F695" i="19" s="1"/>
  <c r="D695" i="19" s="1"/>
  <c r="F373" i="14"/>
  <c r="D373" i="14" s="1"/>
  <c r="E658" i="10"/>
  <c r="F658" i="10" s="1"/>
  <c r="D658" i="10" s="1"/>
  <c r="G657" i="10"/>
  <c r="H657" i="10" s="1"/>
  <c r="E677" i="11"/>
  <c r="F677" i="11" s="1"/>
  <c r="D677" i="11" s="1"/>
  <c r="G676" i="11"/>
  <c r="H676" i="11"/>
  <c r="E677" i="8"/>
  <c r="F677" i="8" s="1"/>
  <c r="D677" i="8"/>
  <c r="G676" i="8"/>
  <c r="H676" i="8"/>
  <c r="G676" i="6"/>
  <c r="E677" i="6"/>
  <c r="F677" i="6" s="1"/>
  <c r="D677" i="6"/>
  <c r="H676" i="6"/>
  <c r="E677" i="5"/>
  <c r="F677" i="5" s="1"/>
  <c r="D677" i="5" s="1"/>
  <c r="G676" i="5"/>
  <c r="H676" i="5" s="1"/>
  <c r="E660" i="4"/>
  <c r="F660" i="4" s="1"/>
  <c r="D660" i="4" s="1"/>
  <c r="G659" i="4"/>
  <c r="H659" i="4" s="1"/>
  <c r="H638" i="7"/>
  <c r="E639" i="7"/>
  <c r="F639" i="7" s="1"/>
  <c r="D639" i="7" s="1"/>
  <c r="G639" i="7" s="1"/>
  <c r="E716" i="20" l="1"/>
  <c r="F716" i="20" s="1"/>
  <c r="D716" i="20" s="1"/>
  <c r="G715" i="20"/>
  <c r="H715" i="20"/>
  <c r="E648" i="9"/>
  <c r="F648" i="9" s="1"/>
  <c r="D648" i="9"/>
  <c r="G647" i="9"/>
  <c r="H647" i="9" s="1"/>
  <c r="G697" i="25"/>
  <c r="E698" i="25"/>
  <c r="F698" i="25" s="1"/>
  <c r="D698" i="25" s="1"/>
  <c r="H697" i="25"/>
  <c r="E696" i="24"/>
  <c r="F696" i="24" s="1"/>
  <c r="D696" i="24" s="1"/>
  <c r="G695" i="24"/>
  <c r="H695" i="24" s="1"/>
  <c r="E696" i="23"/>
  <c r="F696" i="23" s="1"/>
  <c r="D696" i="23" s="1"/>
  <c r="G695" i="23"/>
  <c r="H695" i="23" s="1"/>
  <c r="G695" i="19"/>
  <c r="H695" i="19" s="1"/>
  <c r="E696" i="19"/>
  <c r="F696" i="19" s="1"/>
  <c r="D696" i="19" s="1"/>
  <c r="G373" i="14"/>
  <c r="H373" i="14" s="1"/>
  <c r="E374" i="14"/>
  <c r="F374" i="14" s="1"/>
  <c r="D374" i="14" s="1"/>
  <c r="G658" i="10"/>
  <c r="H658" i="10" s="1"/>
  <c r="E659" i="10"/>
  <c r="F659" i="10" s="1"/>
  <c r="D659" i="10" s="1"/>
  <c r="E678" i="11"/>
  <c r="F678" i="11" s="1"/>
  <c r="D678" i="11"/>
  <c r="G677" i="11"/>
  <c r="H677" i="11"/>
  <c r="E678" i="8"/>
  <c r="F678" i="8" s="1"/>
  <c r="D678" i="8" s="1"/>
  <c r="G677" i="8"/>
  <c r="H677" i="8"/>
  <c r="E678" i="6"/>
  <c r="F678" i="6" s="1"/>
  <c r="G677" i="6"/>
  <c r="H677" i="6" s="1"/>
  <c r="D678" i="6"/>
  <c r="G677" i="5"/>
  <c r="E678" i="5"/>
  <c r="F678" i="5" s="1"/>
  <c r="D678" i="5" s="1"/>
  <c r="H677" i="5"/>
  <c r="O659" i="4"/>
  <c r="L659" i="4"/>
  <c r="G660" i="4"/>
  <c r="H660" i="4" s="1"/>
  <c r="E661" i="4"/>
  <c r="F661" i="4" s="1"/>
  <c r="D661" i="4" s="1"/>
  <c r="E640" i="7"/>
  <c r="F640" i="7" s="1"/>
  <c r="D640" i="7"/>
  <c r="G640" i="7" s="1"/>
  <c r="H639" i="7"/>
  <c r="O715" i="20" l="1"/>
  <c r="L715" i="20"/>
  <c r="E717" i="20"/>
  <c r="F717" i="20" s="1"/>
  <c r="D717" i="20" s="1"/>
  <c r="G716" i="20"/>
  <c r="H716" i="20" s="1"/>
  <c r="G648" i="9"/>
  <c r="E649" i="9"/>
  <c r="F649" i="9" s="1"/>
  <c r="D649" i="9" s="1"/>
  <c r="H648" i="9"/>
  <c r="G698" i="25"/>
  <c r="E699" i="25"/>
  <c r="F699" i="25" s="1"/>
  <c r="D699" i="25" s="1"/>
  <c r="H698" i="25"/>
  <c r="G696" i="24"/>
  <c r="H696" i="24" s="1"/>
  <c r="E697" i="24"/>
  <c r="F697" i="24" s="1"/>
  <c r="D697" i="24" s="1"/>
  <c r="G696" i="23"/>
  <c r="H696" i="23" s="1"/>
  <c r="E697" i="23"/>
  <c r="F697" i="23" s="1"/>
  <c r="D697" i="23" s="1"/>
  <c r="G696" i="19"/>
  <c r="E697" i="19"/>
  <c r="F697" i="19" s="1"/>
  <c r="D697" i="19" s="1"/>
  <c r="H696" i="19"/>
  <c r="G374" i="14"/>
  <c r="E375" i="14"/>
  <c r="F375" i="14" s="1"/>
  <c r="D375" i="14" s="1"/>
  <c r="H374" i="14"/>
  <c r="G659" i="10"/>
  <c r="E660" i="10"/>
  <c r="F660" i="10" s="1"/>
  <c r="D660" i="10" s="1"/>
  <c r="H659" i="10"/>
  <c r="E679" i="11"/>
  <c r="F679" i="11" s="1"/>
  <c r="D679" i="11"/>
  <c r="G678" i="11"/>
  <c r="H678" i="11" s="1"/>
  <c r="G678" i="8"/>
  <c r="E679" i="8"/>
  <c r="F679" i="8" s="1"/>
  <c r="D679" i="8" s="1"/>
  <c r="H678" i="8"/>
  <c r="G678" i="6"/>
  <c r="H678" i="6" s="1"/>
  <c r="E679" i="6"/>
  <c r="F679" i="6" s="1"/>
  <c r="D679" i="6" s="1"/>
  <c r="G678" i="5"/>
  <c r="H678" i="5" s="1"/>
  <c r="E679" i="5"/>
  <c r="F679" i="5" s="1"/>
  <c r="D679" i="5" s="1"/>
  <c r="G661" i="4"/>
  <c r="E662" i="4"/>
  <c r="F662" i="4" s="1"/>
  <c r="D662" i="4" s="1"/>
  <c r="H661" i="4"/>
  <c r="E641" i="7"/>
  <c r="F641" i="7" s="1"/>
  <c r="D641" i="7" s="1"/>
  <c r="G641" i="7" s="1"/>
  <c r="H640" i="7"/>
  <c r="E718" i="20" l="1"/>
  <c r="F718" i="20" s="1"/>
  <c r="D718" i="20"/>
  <c r="G717" i="20"/>
  <c r="H717" i="20" s="1"/>
  <c r="G649" i="9"/>
  <c r="H649" i="9" s="1"/>
  <c r="E650" i="9"/>
  <c r="F650" i="9" s="1"/>
  <c r="D650" i="9" s="1"/>
  <c r="G699" i="25"/>
  <c r="E700" i="25"/>
  <c r="F700" i="25" s="1"/>
  <c r="D700" i="25" s="1"/>
  <c r="H699" i="25"/>
  <c r="E698" i="24"/>
  <c r="F698" i="24" s="1"/>
  <c r="D698" i="24" s="1"/>
  <c r="G697" i="24"/>
  <c r="H697" i="24"/>
  <c r="E698" i="23"/>
  <c r="F698" i="23" s="1"/>
  <c r="D698" i="23" s="1"/>
  <c r="G697" i="23"/>
  <c r="H697" i="23"/>
  <c r="E698" i="19"/>
  <c r="F698" i="19" s="1"/>
  <c r="D698" i="19"/>
  <c r="G697" i="19"/>
  <c r="H697" i="19"/>
  <c r="G375" i="14"/>
  <c r="E376" i="14"/>
  <c r="H375" i="14"/>
  <c r="G660" i="10"/>
  <c r="E661" i="10"/>
  <c r="F661" i="10" s="1"/>
  <c r="D661" i="10" s="1"/>
  <c r="H660" i="10"/>
  <c r="G679" i="11"/>
  <c r="H679" i="11" s="1"/>
  <c r="E680" i="11"/>
  <c r="F680" i="11" s="1"/>
  <c r="D680" i="11" s="1"/>
  <c r="E680" i="8"/>
  <c r="F680" i="8" s="1"/>
  <c r="D680" i="8" s="1"/>
  <c r="G679" i="8"/>
  <c r="H679" i="8"/>
  <c r="E680" i="6"/>
  <c r="F680" i="6" s="1"/>
  <c r="D680" i="6"/>
  <c r="G679" i="6"/>
  <c r="H679" i="6"/>
  <c r="E680" i="5"/>
  <c r="F680" i="5" s="1"/>
  <c r="D680" i="5" s="1"/>
  <c r="G679" i="5"/>
  <c r="H679" i="5"/>
  <c r="G662" i="4"/>
  <c r="H662" i="4" s="1"/>
  <c r="E663" i="4"/>
  <c r="F663" i="4" s="1"/>
  <c r="D663" i="4" s="1"/>
  <c r="M330" i="10"/>
  <c r="H641" i="7"/>
  <c r="E642" i="7"/>
  <c r="F642" i="7" s="1"/>
  <c r="D642" i="7" s="1"/>
  <c r="G642" i="7" s="1"/>
  <c r="G718" i="20" l="1"/>
  <c r="H718" i="20" s="1"/>
  <c r="E719" i="20"/>
  <c r="F719" i="20" s="1"/>
  <c r="D719" i="20" s="1"/>
  <c r="G650" i="9"/>
  <c r="H650" i="9" s="1"/>
  <c r="E651" i="9"/>
  <c r="F651" i="9" s="1"/>
  <c r="D651" i="9" s="1"/>
  <c r="E701" i="25"/>
  <c r="F701" i="25" s="1"/>
  <c r="G700" i="25"/>
  <c r="H700" i="25" s="1"/>
  <c r="D701" i="25"/>
  <c r="E699" i="24"/>
  <c r="F699" i="24" s="1"/>
  <c r="D699" i="24"/>
  <c r="G698" i="24"/>
  <c r="H698" i="24"/>
  <c r="E699" i="23"/>
  <c r="F699" i="23" s="1"/>
  <c r="D699" i="23" s="1"/>
  <c r="G698" i="23"/>
  <c r="H698" i="23" s="1"/>
  <c r="G698" i="19"/>
  <c r="E699" i="19"/>
  <c r="F699" i="19" s="1"/>
  <c r="D699" i="19" s="1"/>
  <c r="H698" i="19"/>
  <c r="F376" i="14"/>
  <c r="D376" i="14" s="1"/>
  <c r="G661" i="10"/>
  <c r="E662" i="10"/>
  <c r="F662" i="10" s="1"/>
  <c r="D662" i="10" s="1"/>
  <c r="H661" i="10"/>
  <c r="G680" i="11"/>
  <c r="E681" i="11"/>
  <c r="F681" i="11" s="1"/>
  <c r="D681" i="11" s="1"/>
  <c r="H680" i="11"/>
  <c r="E681" i="8"/>
  <c r="F681" i="8" s="1"/>
  <c r="D681" i="8"/>
  <c r="G680" i="8"/>
  <c r="H680" i="8"/>
  <c r="E681" i="6"/>
  <c r="F681" i="6" s="1"/>
  <c r="D681" i="6" s="1"/>
  <c r="G680" i="6"/>
  <c r="H680" i="6"/>
  <c r="E681" i="5"/>
  <c r="F681" i="5" s="1"/>
  <c r="D681" i="5" s="1"/>
  <c r="G680" i="5"/>
  <c r="H680" i="5" s="1"/>
  <c r="E664" i="4"/>
  <c r="F664" i="4" s="1"/>
  <c r="D664" i="4" s="1"/>
  <c r="G663" i="4"/>
  <c r="H663" i="4" s="1"/>
  <c r="E643" i="7"/>
  <c r="F643" i="7" s="1"/>
  <c r="D643" i="7" s="1"/>
  <c r="G643" i="7" s="1"/>
  <c r="H642" i="7"/>
  <c r="G719" i="20" l="1"/>
  <c r="H719" i="20" s="1"/>
  <c r="E720" i="20"/>
  <c r="F720" i="20" s="1"/>
  <c r="D720" i="20" s="1"/>
  <c r="E652" i="9"/>
  <c r="F652" i="9" s="1"/>
  <c r="D652" i="9"/>
  <c r="G651" i="9"/>
  <c r="H651" i="9" s="1"/>
  <c r="E702" i="25"/>
  <c r="F702" i="25" s="1"/>
  <c r="D702" i="25" s="1"/>
  <c r="G701" i="25"/>
  <c r="H701" i="25" s="1"/>
  <c r="G699" i="24"/>
  <c r="E700" i="24"/>
  <c r="F700" i="24" s="1"/>
  <c r="D700" i="24" s="1"/>
  <c r="H699" i="24"/>
  <c r="E700" i="23"/>
  <c r="F700" i="23" s="1"/>
  <c r="D700" i="23" s="1"/>
  <c r="G699" i="23"/>
  <c r="H699" i="23" s="1"/>
  <c r="G699" i="19"/>
  <c r="E700" i="19"/>
  <c r="F700" i="19" s="1"/>
  <c r="D700" i="19" s="1"/>
  <c r="H699" i="19"/>
  <c r="G376" i="14"/>
  <c r="H376" i="14" s="1"/>
  <c r="E377" i="14"/>
  <c r="G662" i="10"/>
  <c r="H662" i="10" s="1"/>
  <c r="E663" i="10"/>
  <c r="F663" i="10" s="1"/>
  <c r="D663" i="10" s="1"/>
  <c r="E682" i="11"/>
  <c r="F682" i="11" s="1"/>
  <c r="D682" i="11"/>
  <c r="G681" i="11"/>
  <c r="H681" i="11"/>
  <c r="O680" i="11"/>
  <c r="L680" i="11"/>
  <c r="E682" i="8"/>
  <c r="F682" i="8" s="1"/>
  <c r="D682" i="8" s="1"/>
  <c r="G681" i="8"/>
  <c r="H681" i="8"/>
  <c r="G681" i="6"/>
  <c r="E682" i="6"/>
  <c r="F682" i="6" s="1"/>
  <c r="D682" i="6" s="1"/>
  <c r="H681" i="6"/>
  <c r="O680" i="5"/>
  <c r="L680" i="5"/>
  <c r="G681" i="5"/>
  <c r="H681" i="5" s="1"/>
  <c r="E682" i="5"/>
  <c r="F682" i="5" s="1"/>
  <c r="D682" i="5" s="1"/>
  <c r="E665" i="4"/>
  <c r="F665" i="4" s="1"/>
  <c r="D665" i="4" s="1"/>
  <c r="G664" i="4"/>
  <c r="H664" i="4" s="1"/>
  <c r="E644" i="7"/>
  <c r="F644" i="7" s="1"/>
  <c r="D644" i="7"/>
  <c r="G644" i="7" s="1"/>
  <c r="H643" i="7"/>
  <c r="E721" i="20" l="1"/>
  <c r="F721" i="20" s="1"/>
  <c r="D721" i="20"/>
  <c r="G720" i="20"/>
  <c r="H720" i="20"/>
  <c r="G652" i="9"/>
  <c r="H652" i="9" s="1"/>
  <c r="E653" i="9"/>
  <c r="F653" i="9" s="1"/>
  <c r="D653" i="9" s="1"/>
  <c r="E703" i="25"/>
  <c r="F703" i="25" s="1"/>
  <c r="D703" i="25" s="1"/>
  <c r="G702" i="25"/>
  <c r="H702" i="25" s="1"/>
  <c r="E701" i="24"/>
  <c r="F701" i="24" s="1"/>
  <c r="D701" i="24" s="1"/>
  <c r="G700" i="24"/>
  <c r="H700" i="24" s="1"/>
  <c r="E701" i="23"/>
  <c r="F701" i="23" s="1"/>
  <c r="D701" i="23" s="1"/>
  <c r="G700" i="23"/>
  <c r="H700" i="23" s="1"/>
  <c r="G700" i="19"/>
  <c r="H700" i="19" s="1"/>
  <c r="E701" i="19"/>
  <c r="F701" i="19" s="1"/>
  <c r="D701" i="19" s="1"/>
  <c r="F377" i="14"/>
  <c r="D377" i="14" s="1"/>
  <c r="E664" i="10"/>
  <c r="F664" i="10" s="1"/>
  <c r="D664" i="10" s="1"/>
  <c r="G663" i="10"/>
  <c r="H663" i="10" s="1"/>
  <c r="E683" i="11"/>
  <c r="F683" i="11" s="1"/>
  <c r="D683" i="11"/>
  <c r="G682" i="11"/>
  <c r="H682" i="11"/>
  <c r="G682" i="8"/>
  <c r="E683" i="8"/>
  <c r="F683" i="8" s="1"/>
  <c r="D683" i="8" s="1"/>
  <c r="H682" i="8"/>
  <c r="E683" i="6"/>
  <c r="F683" i="6" s="1"/>
  <c r="D683" i="6" s="1"/>
  <c r="G682" i="6"/>
  <c r="H682" i="6"/>
  <c r="G682" i="5"/>
  <c r="E683" i="5"/>
  <c r="F683" i="5" s="1"/>
  <c r="D683" i="5" s="1"/>
  <c r="H682" i="5"/>
  <c r="G665" i="4"/>
  <c r="H665" i="4" s="1"/>
  <c r="E666" i="4"/>
  <c r="F666" i="4" s="1"/>
  <c r="D666" i="4" s="1"/>
  <c r="L330" i="8"/>
  <c r="E645" i="7"/>
  <c r="F645" i="7" s="1"/>
  <c r="D645" i="7" s="1"/>
  <c r="G645" i="7" s="1"/>
  <c r="H644" i="7"/>
  <c r="J643" i="7" s="1"/>
  <c r="G721" i="20" l="1"/>
  <c r="E722" i="20"/>
  <c r="F722" i="20" s="1"/>
  <c r="D722" i="20" s="1"/>
  <c r="H721" i="20"/>
  <c r="E654" i="9"/>
  <c r="F654" i="9" s="1"/>
  <c r="D654" i="9" s="1"/>
  <c r="G653" i="9"/>
  <c r="H653" i="9"/>
  <c r="E704" i="25"/>
  <c r="F704" i="25" s="1"/>
  <c r="D704" i="25" s="1"/>
  <c r="G703" i="25"/>
  <c r="H703" i="25" s="1"/>
  <c r="E702" i="24"/>
  <c r="F702" i="24" s="1"/>
  <c r="D702" i="24" s="1"/>
  <c r="G701" i="24"/>
  <c r="H701" i="24" s="1"/>
  <c r="G701" i="23"/>
  <c r="H701" i="23" s="1"/>
  <c r="E702" i="23"/>
  <c r="F702" i="23" s="1"/>
  <c r="D702" i="23" s="1"/>
  <c r="L700" i="19"/>
  <c r="E702" i="19"/>
  <c r="F702" i="19" s="1"/>
  <c r="D702" i="19" s="1"/>
  <c r="G701" i="19"/>
  <c r="H701" i="19" s="1"/>
  <c r="G377" i="14"/>
  <c r="H377" i="14" s="1"/>
  <c r="E378" i="14"/>
  <c r="F378" i="14" s="1"/>
  <c r="D378" i="14" s="1"/>
  <c r="G664" i="10"/>
  <c r="H664" i="10" s="1"/>
  <c r="E665" i="10"/>
  <c r="F665" i="10" s="1"/>
  <c r="D665" i="10" s="1"/>
  <c r="G683" i="11"/>
  <c r="H683" i="11" s="1"/>
  <c r="E684" i="11"/>
  <c r="F684" i="11" s="1"/>
  <c r="D684" i="11" s="1"/>
  <c r="G683" i="8"/>
  <c r="E684" i="8"/>
  <c r="F684" i="8" s="1"/>
  <c r="D684" i="8" s="1"/>
  <c r="H683" i="8"/>
  <c r="G683" i="6"/>
  <c r="E684" i="6"/>
  <c r="F684" i="6" s="1"/>
  <c r="D684" i="6"/>
  <c r="H683" i="6"/>
  <c r="E684" i="5"/>
  <c r="F684" i="5" s="1"/>
  <c r="D684" i="5" s="1"/>
  <c r="G683" i="5"/>
  <c r="H683" i="5"/>
  <c r="E667" i="4"/>
  <c r="F667" i="4" s="1"/>
  <c r="D667" i="4" s="1"/>
  <c r="G666" i="4"/>
  <c r="H666" i="4"/>
  <c r="E646" i="7"/>
  <c r="F646" i="7" s="1"/>
  <c r="D646" i="7"/>
  <c r="G646" i="7" s="1"/>
  <c r="H645" i="7"/>
  <c r="G722" i="20" l="1"/>
  <c r="H722" i="20" s="1"/>
  <c r="E723" i="20"/>
  <c r="F723" i="20" s="1"/>
  <c r="D723" i="20" s="1"/>
  <c r="O721" i="20"/>
  <c r="L721" i="20"/>
  <c r="G654" i="9"/>
  <c r="H654" i="9" s="1"/>
  <c r="E655" i="9"/>
  <c r="F655" i="9" s="1"/>
  <c r="D655" i="9" s="1"/>
  <c r="E705" i="25"/>
  <c r="F705" i="25" s="1"/>
  <c r="D705" i="25" s="1"/>
  <c r="G704" i="25"/>
  <c r="H704" i="25" s="1"/>
  <c r="G702" i="24"/>
  <c r="H702" i="24" s="1"/>
  <c r="E703" i="24"/>
  <c r="F703" i="24" s="1"/>
  <c r="D703" i="24" s="1"/>
  <c r="E703" i="23"/>
  <c r="F703" i="23" s="1"/>
  <c r="D703" i="23" s="1"/>
  <c r="G702" i="23"/>
  <c r="H702" i="23" s="1"/>
  <c r="E703" i="19"/>
  <c r="F703" i="19" s="1"/>
  <c r="D703" i="19"/>
  <c r="G702" i="19"/>
  <c r="H702" i="19" s="1"/>
  <c r="G378" i="14"/>
  <c r="E379" i="14"/>
  <c r="H378" i="14"/>
  <c r="E666" i="10"/>
  <c r="F666" i="10" s="1"/>
  <c r="D666" i="10" s="1"/>
  <c r="G665" i="10"/>
  <c r="H665" i="10" s="1"/>
  <c r="E685" i="11"/>
  <c r="F685" i="11" s="1"/>
  <c r="D685" i="11" s="1"/>
  <c r="G684" i="11"/>
  <c r="H684" i="11"/>
  <c r="E685" i="8"/>
  <c r="F685" i="8" s="1"/>
  <c r="D685" i="8"/>
  <c r="G684" i="8"/>
  <c r="H684" i="8"/>
  <c r="E685" i="6"/>
  <c r="F685" i="6" s="1"/>
  <c r="D685" i="6" s="1"/>
  <c r="G684" i="6"/>
  <c r="H684" i="6" s="1"/>
  <c r="E685" i="5"/>
  <c r="F685" i="5" s="1"/>
  <c r="D685" i="5" s="1"/>
  <c r="G684" i="5"/>
  <c r="H684" i="5" s="1"/>
  <c r="E668" i="4"/>
  <c r="F668" i="4" s="1"/>
  <c r="D668" i="4" s="1"/>
  <c r="G667" i="4"/>
  <c r="H667" i="4"/>
  <c r="H646" i="7"/>
  <c r="E647" i="7"/>
  <c r="F647" i="7" s="1"/>
  <c r="D647" i="7" s="1"/>
  <c r="G647" i="7" s="1"/>
  <c r="E724" i="20" l="1"/>
  <c r="F724" i="20" s="1"/>
  <c r="D724" i="20" s="1"/>
  <c r="G723" i="20"/>
  <c r="H723" i="20"/>
  <c r="E656" i="9"/>
  <c r="F656" i="9" s="1"/>
  <c r="G655" i="9"/>
  <c r="H655" i="9" s="1"/>
  <c r="D656" i="9"/>
  <c r="G705" i="25"/>
  <c r="H705" i="25" s="1"/>
  <c r="E706" i="25"/>
  <c r="F706" i="25" s="1"/>
  <c r="D706" i="25" s="1"/>
  <c r="E704" i="24"/>
  <c r="F704" i="24" s="1"/>
  <c r="D704" i="24"/>
  <c r="G703" i="24"/>
  <c r="H703" i="24" s="1"/>
  <c r="G703" i="23"/>
  <c r="H703" i="23" s="1"/>
  <c r="E704" i="23"/>
  <c r="F704" i="23" s="1"/>
  <c r="D704" i="23" s="1"/>
  <c r="E704" i="19"/>
  <c r="F704" i="19" s="1"/>
  <c r="D704" i="19" s="1"/>
  <c r="G703" i="19"/>
  <c r="H703" i="19" s="1"/>
  <c r="F379" i="14"/>
  <c r="D379" i="14" s="1"/>
  <c r="E667" i="10"/>
  <c r="F667" i="10" s="1"/>
  <c r="D667" i="10" s="1"/>
  <c r="G666" i="10"/>
  <c r="H666" i="10" s="1"/>
  <c r="E686" i="11"/>
  <c r="F686" i="11" s="1"/>
  <c r="D686" i="11"/>
  <c r="G685" i="11"/>
  <c r="H685" i="11"/>
  <c r="E686" i="8"/>
  <c r="F686" i="8" s="1"/>
  <c r="D686" i="8" s="1"/>
  <c r="G685" i="8"/>
  <c r="H685" i="8" s="1"/>
  <c r="H685" i="6"/>
  <c r="G685" i="6"/>
  <c r="E686" i="6"/>
  <c r="F686" i="6" s="1"/>
  <c r="D686" i="6"/>
  <c r="E686" i="5"/>
  <c r="F686" i="5" s="1"/>
  <c r="G685" i="5"/>
  <c r="H685" i="5" s="1"/>
  <c r="D686" i="5"/>
  <c r="E669" i="4"/>
  <c r="F669" i="4" s="1"/>
  <c r="D669" i="4" s="1"/>
  <c r="G668" i="4"/>
  <c r="H668" i="4" s="1"/>
  <c r="E648" i="7"/>
  <c r="F648" i="7" s="1"/>
  <c r="D648" i="7"/>
  <c r="G648" i="7" s="1"/>
  <c r="H647" i="7"/>
  <c r="G724" i="20" l="1"/>
  <c r="H724" i="20" s="1"/>
  <c r="E725" i="20"/>
  <c r="F725" i="20" s="1"/>
  <c r="D725" i="20" s="1"/>
  <c r="E657" i="9"/>
  <c r="F657" i="9" s="1"/>
  <c r="D657" i="9" s="1"/>
  <c r="G656" i="9"/>
  <c r="H656" i="9" s="1"/>
  <c r="E707" i="25"/>
  <c r="F707" i="25" s="1"/>
  <c r="D707" i="25" s="1"/>
  <c r="G706" i="25"/>
  <c r="H706" i="25" s="1"/>
  <c r="G704" i="24"/>
  <c r="E705" i="24"/>
  <c r="F705" i="24" s="1"/>
  <c r="D705" i="24" s="1"/>
  <c r="H704" i="24"/>
  <c r="G704" i="23"/>
  <c r="H704" i="23" s="1"/>
  <c r="E705" i="23"/>
  <c r="F705" i="23" s="1"/>
  <c r="D705" i="23" s="1"/>
  <c r="G704" i="19"/>
  <c r="H704" i="19" s="1"/>
  <c r="E705" i="19"/>
  <c r="F705" i="19" s="1"/>
  <c r="D705" i="19" s="1"/>
  <c r="G379" i="14"/>
  <c r="H379" i="14" s="1"/>
  <c r="E380" i="14"/>
  <c r="G667" i="10"/>
  <c r="H667" i="10" s="1"/>
  <c r="E668" i="10"/>
  <c r="F668" i="10" s="1"/>
  <c r="D668" i="10"/>
  <c r="G686" i="11"/>
  <c r="E687" i="11"/>
  <c r="F687" i="11" s="1"/>
  <c r="D687" i="11"/>
  <c r="H686" i="11"/>
  <c r="G686" i="8"/>
  <c r="H686" i="8" s="1"/>
  <c r="E687" i="8"/>
  <c r="F687" i="8" s="1"/>
  <c r="D687" i="8" s="1"/>
  <c r="E687" i="6"/>
  <c r="F687" i="6" s="1"/>
  <c r="D687" i="6" s="1"/>
  <c r="G686" i="6"/>
  <c r="H686" i="6"/>
  <c r="G686" i="5"/>
  <c r="H686" i="5" s="1"/>
  <c r="E687" i="5"/>
  <c r="F687" i="5" s="1"/>
  <c r="D687" i="5" s="1"/>
  <c r="G669" i="4"/>
  <c r="H669" i="4" s="1"/>
  <c r="E670" i="4"/>
  <c r="F670" i="4" s="1"/>
  <c r="D670" i="4" s="1"/>
  <c r="E649" i="7"/>
  <c r="F649" i="7" s="1"/>
  <c r="D649" i="7" s="1"/>
  <c r="G649" i="7" s="1"/>
  <c r="H648" i="7"/>
  <c r="E726" i="20" l="1"/>
  <c r="F726" i="20" s="1"/>
  <c r="D726" i="20" s="1"/>
  <c r="G725" i="20"/>
  <c r="H725" i="20"/>
  <c r="E658" i="9"/>
  <c r="F658" i="9" s="1"/>
  <c r="G657" i="9"/>
  <c r="H657" i="9" s="1"/>
  <c r="D658" i="9"/>
  <c r="G707" i="25"/>
  <c r="H707" i="25" s="1"/>
  <c r="E708" i="25"/>
  <c r="F708" i="25" s="1"/>
  <c r="D708" i="25" s="1"/>
  <c r="E706" i="24"/>
  <c r="F706" i="24" s="1"/>
  <c r="D706" i="24" s="1"/>
  <c r="G705" i="24"/>
  <c r="H705" i="24" s="1"/>
  <c r="E706" i="23"/>
  <c r="F706" i="23" s="1"/>
  <c r="D706" i="23" s="1"/>
  <c r="G705" i="23"/>
  <c r="H705" i="23"/>
  <c r="G705" i="19"/>
  <c r="H705" i="19" s="1"/>
  <c r="E706" i="19"/>
  <c r="F706" i="19" s="1"/>
  <c r="D706" i="19" s="1"/>
  <c r="F380" i="14"/>
  <c r="D380" i="14" s="1"/>
  <c r="G668" i="10"/>
  <c r="H668" i="10" s="1"/>
  <c r="E669" i="10"/>
  <c r="F669" i="10" s="1"/>
  <c r="D669" i="10" s="1"/>
  <c r="G687" i="11"/>
  <c r="E688" i="11"/>
  <c r="F688" i="11" s="1"/>
  <c r="D688" i="11" s="1"/>
  <c r="H687" i="11"/>
  <c r="E688" i="8"/>
  <c r="F688" i="8" s="1"/>
  <c r="D688" i="8" s="1"/>
  <c r="G687" i="8"/>
  <c r="H687" i="8" s="1"/>
  <c r="E688" i="6"/>
  <c r="F688" i="6" s="1"/>
  <c r="D688" i="6"/>
  <c r="G687" i="6"/>
  <c r="H687" i="6"/>
  <c r="G687" i="5"/>
  <c r="H687" i="5" s="1"/>
  <c r="E688" i="5"/>
  <c r="F688" i="5" s="1"/>
  <c r="D688" i="5" s="1"/>
  <c r="E671" i="4"/>
  <c r="F671" i="4" s="1"/>
  <c r="D671" i="4" s="1"/>
  <c r="G670" i="4"/>
  <c r="H670" i="4"/>
  <c r="H649" i="7"/>
  <c r="E650" i="7"/>
  <c r="F650" i="7" s="1"/>
  <c r="D650" i="7" s="1"/>
  <c r="G650" i="7" s="1"/>
  <c r="E727" i="20" l="1"/>
  <c r="F727" i="20" s="1"/>
  <c r="D727" i="20" s="1"/>
  <c r="G726" i="20"/>
  <c r="H726" i="20" s="1"/>
  <c r="E659" i="9"/>
  <c r="F659" i="9" s="1"/>
  <c r="D659" i="9"/>
  <c r="G658" i="9"/>
  <c r="H658" i="9" s="1"/>
  <c r="E709" i="25"/>
  <c r="F709" i="25" s="1"/>
  <c r="D709" i="25" s="1"/>
  <c r="G708" i="25"/>
  <c r="H708" i="25" s="1"/>
  <c r="E707" i="24"/>
  <c r="F707" i="24" s="1"/>
  <c r="D707" i="24"/>
  <c r="G706" i="24"/>
  <c r="H706" i="24" s="1"/>
  <c r="E707" i="23"/>
  <c r="F707" i="23" s="1"/>
  <c r="D707" i="23" s="1"/>
  <c r="G706" i="23"/>
  <c r="H706" i="23" s="1"/>
  <c r="E707" i="19"/>
  <c r="F707" i="19" s="1"/>
  <c r="D707" i="19" s="1"/>
  <c r="G706" i="19"/>
  <c r="H706" i="19"/>
  <c r="G380" i="14"/>
  <c r="H380" i="14" s="1"/>
  <c r="E381" i="14"/>
  <c r="E670" i="10"/>
  <c r="F670" i="10" s="1"/>
  <c r="D670" i="10" s="1"/>
  <c r="G669" i="10"/>
  <c r="H669" i="10" s="1"/>
  <c r="E689" i="11"/>
  <c r="F689" i="11" s="1"/>
  <c r="D689" i="11"/>
  <c r="G688" i="11"/>
  <c r="H688" i="11"/>
  <c r="E689" i="8"/>
  <c r="F689" i="8" s="1"/>
  <c r="D689" i="8"/>
  <c r="G688" i="8"/>
  <c r="H688" i="8" s="1"/>
  <c r="E689" i="6"/>
  <c r="F689" i="6" s="1"/>
  <c r="D689" i="6" s="1"/>
  <c r="G688" i="6"/>
  <c r="H688" i="6" s="1"/>
  <c r="E689" i="5"/>
  <c r="F689" i="5" s="1"/>
  <c r="D689" i="5" s="1"/>
  <c r="G688" i="5"/>
  <c r="H688" i="5"/>
  <c r="E672" i="4"/>
  <c r="F672" i="4" s="1"/>
  <c r="G671" i="4"/>
  <c r="D672" i="4"/>
  <c r="H671" i="4"/>
  <c r="E651" i="7"/>
  <c r="F651" i="7" s="1"/>
  <c r="D651" i="7" s="1"/>
  <c r="G651" i="7" s="1"/>
  <c r="H650" i="7"/>
  <c r="G727" i="20" l="1"/>
  <c r="H727" i="20" s="1"/>
  <c r="E728" i="20"/>
  <c r="F728" i="20" s="1"/>
  <c r="D728" i="20" s="1"/>
  <c r="E660" i="9"/>
  <c r="F660" i="9" s="1"/>
  <c r="G659" i="9"/>
  <c r="H659" i="9" s="1"/>
  <c r="D660" i="9"/>
  <c r="E710" i="25"/>
  <c r="F710" i="25" s="1"/>
  <c r="D710" i="25" s="1"/>
  <c r="G709" i="25"/>
  <c r="H709" i="25" s="1"/>
  <c r="G707" i="24"/>
  <c r="H707" i="24" s="1"/>
  <c r="E708" i="24"/>
  <c r="F708" i="24" s="1"/>
  <c r="D708" i="24" s="1"/>
  <c r="E708" i="23"/>
  <c r="F708" i="23" s="1"/>
  <c r="D708" i="23" s="1"/>
  <c r="G707" i="23"/>
  <c r="H707" i="23" s="1"/>
  <c r="E708" i="19"/>
  <c r="F708" i="19" s="1"/>
  <c r="D708" i="19"/>
  <c r="G707" i="19"/>
  <c r="H707" i="19"/>
  <c r="F381" i="14"/>
  <c r="D381" i="14" s="1"/>
  <c r="G670" i="10"/>
  <c r="H670" i="10" s="1"/>
  <c r="E671" i="10"/>
  <c r="F671" i="10" s="1"/>
  <c r="D671" i="10" s="1"/>
  <c r="E690" i="11"/>
  <c r="F690" i="11" s="1"/>
  <c r="D690" i="11"/>
  <c r="G689" i="11"/>
  <c r="H689" i="11"/>
  <c r="E690" i="8"/>
  <c r="F690" i="8" s="1"/>
  <c r="D690" i="8" s="1"/>
  <c r="G689" i="8"/>
  <c r="H689" i="8" s="1"/>
  <c r="E690" i="6"/>
  <c r="F690" i="6" s="1"/>
  <c r="D690" i="6" s="1"/>
  <c r="G689" i="6"/>
  <c r="H689" i="6" s="1"/>
  <c r="E690" i="5"/>
  <c r="F690" i="5" s="1"/>
  <c r="G689" i="5"/>
  <c r="D690" i="5"/>
  <c r="H689" i="5"/>
  <c r="E673" i="4"/>
  <c r="F673" i="4" s="1"/>
  <c r="D673" i="4" s="1"/>
  <c r="G672" i="4"/>
  <c r="H672" i="4" s="1"/>
  <c r="E652" i="7"/>
  <c r="F652" i="7" s="1"/>
  <c r="D652" i="7"/>
  <c r="G652" i="7" s="1"/>
  <c r="H651" i="7"/>
  <c r="G728" i="20" l="1"/>
  <c r="H728" i="20" s="1"/>
  <c r="E729" i="20"/>
  <c r="F729" i="20" s="1"/>
  <c r="D729" i="20" s="1"/>
  <c r="E661" i="9"/>
  <c r="F661" i="9" s="1"/>
  <c r="D661" i="9" s="1"/>
  <c r="G660" i="9"/>
  <c r="H660" i="9" s="1"/>
  <c r="E711" i="25"/>
  <c r="F711" i="25" s="1"/>
  <c r="D711" i="25" s="1"/>
  <c r="G710" i="25"/>
  <c r="H710" i="25" s="1"/>
  <c r="E709" i="24"/>
  <c r="F709" i="24" s="1"/>
  <c r="D709" i="24"/>
  <c r="G708" i="24"/>
  <c r="H708" i="24"/>
  <c r="E709" i="23"/>
  <c r="F709" i="23" s="1"/>
  <c r="D709" i="23" s="1"/>
  <c r="G708" i="23"/>
  <c r="H708" i="23" s="1"/>
  <c r="G708" i="19"/>
  <c r="H708" i="19" s="1"/>
  <c r="E709" i="19"/>
  <c r="F709" i="19" s="1"/>
  <c r="D709" i="19" s="1"/>
  <c r="G381" i="14"/>
  <c r="H381" i="14" s="1"/>
  <c r="E382" i="14"/>
  <c r="E672" i="10"/>
  <c r="F672" i="10" s="1"/>
  <c r="D672" i="10" s="1"/>
  <c r="G671" i="10"/>
  <c r="H671" i="10" s="1"/>
  <c r="G690" i="11"/>
  <c r="E691" i="11"/>
  <c r="F691" i="11" s="1"/>
  <c r="D691" i="11" s="1"/>
  <c r="H690" i="11"/>
  <c r="G690" i="8"/>
  <c r="H690" i="8" s="1"/>
  <c r="E691" i="8"/>
  <c r="F691" i="8" s="1"/>
  <c r="D691" i="8" s="1"/>
  <c r="E691" i="6"/>
  <c r="F691" i="6" s="1"/>
  <c r="D691" i="6" s="1"/>
  <c r="G690" i="6"/>
  <c r="H690" i="6" s="1"/>
  <c r="G690" i="5"/>
  <c r="H690" i="5" s="1"/>
  <c r="E691" i="5"/>
  <c r="F691" i="5" s="1"/>
  <c r="D691" i="5" s="1"/>
  <c r="G673" i="4"/>
  <c r="H673" i="4" s="1"/>
  <c r="E674" i="4"/>
  <c r="F674" i="4" s="1"/>
  <c r="D674" i="4" s="1"/>
  <c r="E653" i="7"/>
  <c r="F653" i="7" s="1"/>
  <c r="D653" i="7" s="1"/>
  <c r="G653" i="7" s="1"/>
  <c r="H652" i="7"/>
  <c r="G729" i="20" l="1"/>
  <c r="H729" i="20" s="1"/>
  <c r="E730" i="20"/>
  <c r="F730" i="20" s="1"/>
  <c r="D730" i="20" s="1"/>
  <c r="E662" i="9"/>
  <c r="F662" i="9" s="1"/>
  <c r="D662" i="9" s="1"/>
  <c r="G661" i="9"/>
  <c r="H661" i="9" s="1"/>
  <c r="E712" i="25"/>
  <c r="F712" i="25" s="1"/>
  <c r="D712" i="25" s="1"/>
  <c r="G711" i="25"/>
  <c r="H711" i="25" s="1"/>
  <c r="E710" i="24"/>
  <c r="F710" i="24" s="1"/>
  <c r="D710" i="24"/>
  <c r="G709" i="24"/>
  <c r="H709" i="24"/>
  <c r="G709" i="23"/>
  <c r="H709" i="23" s="1"/>
  <c r="E710" i="23"/>
  <c r="F710" i="23" s="1"/>
  <c r="D710" i="23" s="1"/>
  <c r="G709" i="19"/>
  <c r="H709" i="19" s="1"/>
  <c r="E710" i="19"/>
  <c r="F710" i="19" s="1"/>
  <c r="D710" i="19" s="1"/>
  <c r="F382" i="14"/>
  <c r="D382" i="14" s="1"/>
  <c r="G672" i="10"/>
  <c r="H672" i="10" s="1"/>
  <c r="E673" i="10"/>
  <c r="F673" i="10" s="1"/>
  <c r="D673" i="10"/>
  <c r="G691" i="11"/>
  <c r="E692" i="11"/>
  <c r="F692" i="11" s="1"/>
  <c r="D692" i="11" s="1"/>
  <c r="H691" i="11"/>
  <c r="O690" i="11"/>
  <c r="L690" i="11"/>
  <c r="G691" i="8"/>
  <c r="E692" i="8"/>
  <c r="F692" i="8" s="1"/>
  <c r="D692" i="8" s="1"/>
  <c r="H691" i="8"/>
  <c r="E692" i="6"/>
  <c r="F692" i="6" s="1"/>
  <c r="D692" i="6" s="1"/>
  <c r="G691" i="6"/>
  <c r="H691" i="6" s="1"/>
  <c r="O690" i="5"/>
  <c r="G691" i="5"/>
  <c r="H691" i="5" s="1"/>
  <c r="E692" i="5"/>
  <c r="F692" i="5" s="1"/>
  <c r="D692" i="5" s="1"/>
  <c r="E675" i="4"/>
  <c r="F675" i="4" s="1"/>
  <c r="D675" i="4" s="1"/>
  <c r="G674" i="4"/>
  <c r="H674" i="4"/>
  <c r="L343" i="4"/>
  <c r="E654" i="7"/>
  <c r="F654" i="7" s="1"/>
  <c r="D654" i="7" s="1"/>
  <c r="G654" i="7" s="1"/>
  <c r="H653" i="7"/>
  <c r="E731" i="20" l="1"/>
  <c r="F731" i="20" s="1"/>
  <c r="D731" i="20"/>
  <c r="G730" i="20"/>
  <c r="H730" i="20" s="1"/>
  <c r="G662" i="9"/>
  <c r="H662" i="9" s="1"/>
  <c r="E663" i="9"/>
  <c r="F663" i="9" s="1"/>
  <c r="D663" i="9" s="1"/>
  <c r="E713" i="25"/>
  <c r="F713" i="25" s="1"/>
  <c r="D713" i="25" s="1"/>
  <c r="G712" i="25"/>
  <c r="H712" i="25" s="1"/>
  <c r="G710" i="24"/>
  <c r="E711" i="24"/>
  <c r="F711" i="24" s="1"/>
  <c r="D711" i="24" s="1"/>
  <c r="H710" i="24"/>
  <c r="E711" i="23"/>
  <c r="F711" i="23" s="1"/>
  <c r="D711" i="23" s="1"/>
  <c r="G710" i="23"/>
  <c r="H710" i="23"/>
  <c r="E711" i="19"/>
  <c r="F711" i="19" s="1"/>
  <c r="D711" i="19" s="1"/>
  <c r="G710" i="19"/>
  <c r="H710" i="19"/>
  <c r="G382" i="14"/>
  <c r="H382" i="14" s="1"/>
  <c r="E383" i="14"/>
  <c r="F383" i="14" s="1"/>
  <c r="D383" i="14" s="1"/>
  <c r="E674" i="10"/>
  <c r="F674" i="10" s="1"/>
  <c r="D674" i="10" s="1"/>
  <c r="G673" i="10"/>
  <c r="H673" i="10" s="1"/>
  <c r="E693" i="11"/>
  <c r="F693" i="11" s="1"/>
  <c r="D693" i="11"/>
  <c r="G692" i="11"/>
  <c r="H692" i="11"/>
  <c r="E693" i="8"/>
  <c r="F693" i="8" s="1"/>
  <c r="D693" i="8" s="1"/>
  <c r="G692" i="8"/>
  <c r="H692" i="8"/>
  <c r="G692" i="6"/>
  <c r="H692" i="6" s="1"/>
  <c r="E693" i="6"/>
  <c r="F693" i="6" s="1"/>
  <c r="D693" i="6" s="1"/>
  <c r="E693" i="5"/>
  <c r="F693" i="5" s="1"/>
  <c r="D693" i="5" s="1"/>
  <c r="G692" i="5"/>
  <c r="H692" i="5" s="1"/>
  <c r="E676" i="4"/>
  <c r="F676" i="4" s="1"/>
  <c r="D676" i="4" s="1"/>
  <c r="G675" i="4"/>
  <c r="H675" i="4" s="1"/>
  <c r="H654" i="7"/>
  <c r="E655" i="7"/>
  <c r="F655" i="7" s="1"/>
  <c r="D655" i="7" s="1"/>
  <c r="G655" i="7" s="1"/>
  <c r="G731" i="20" l="1"/>
  <c r="H731" i="20" s="1"/>
  <c r="E732" i="20"/>
  <c r="F732" i="20" s="1"/>
  <c r="D732" i="20" s="1"/>
  <c r="E664" i="9"/>
  <c r="F664" i="9" s="1"/>
  <c r="D664" i="9" s="1"/>
  <c r="G663" i="9"/>
  <c r="H663" i="9" s="1"/>
  <c r="G713" i="25"/>
  <c r="H713" i="25" s="1"/>
  <c r="E714" i="25"/>
  <c r="F714" i="25" s="1"/>
  <c r="D714" i="25" s="1"/>
  <c r="E712" i="24"/>
  <c r="F712" i="24" s="1"/>
  <c r="D712" i="24"/>
  <c r="G711" i="24"/>
  <c r="H711" i="24"/>
  <c r="E712" i="23"/>
  <c r="F712" i="23" s="1"/>
  <c r="D712" i="23" s="1"/>
  <c r="G711" i="23"/>
  <c r="H711" i="23" s="1"/>
  <c r="E712" i="19"/>
  <c r="F712" i="19" s="1"/>
  <c r="D712" i="19" s="1"/>
  <c r="G711" i="19"/>
  <c r="H711" i="19"/>
  <c r="G383" i="14"/>
  <c r="E384" i="14"/>
  <c r="F384" i="14" s="1"/>
  <c r="D384" i="14" s="1"/>
  <c r="H383" i="14"/>
  <c r="E675" i="10"/>
  <c r="F675" i="10" s="1"/>
  <c r="D675" i="10" s="1"/>
  <c r="G674" i="10"/>
  <c r="H674" i="10" s="1"/>
  <c r="E694" i="11"/>
  <c r="F694" i="11" s="1"/>
  <c r="D694" i="11"/>
  <c r="G693" i="11"/>
  <c r="H693" i="11"/>
  <c r="E694" i="8"/>
  <c r="F694" i="8" s="1"/>
  <c r="D694" i="8" s="1"/>
  <c r="G693" i="8"/>
  <c r="H693" i="8"/>
  <c r="E694" i="6"/>
  <c r="F694" i="6" s="1"/>
  <c r="G693" i="6"/>
  <c r="D694" i="6"/>
  <c r="H693" i="6"/>
  <c r="E694" i="5"/>
  <c r="F694" i="5" s="1"/>
  <c r="D694" i="5" s="1"/>
  <c r="G693" i="5"/>
  <c r="H693" i="5" s="1"/>
  <c r="G676" i="4"/>
  <c r="H676" i="4" s="1"/>
  <c r="E677" i="4"/>
  <c r="F677" i="4" s="1"/>
  <c r="D677" i="4" s="1"/>
  <c r="M330" i="9"/>
  <c r="E656" i="7"/>
  <c r="F656" i="7" s="1"/>
  <c r="D656" i="7"/>
  <c r="G656" i="7" s="1"/>
  <c r="H655" i="7"/>
  <c r="E733" i="20" l="1"/>
  <c r="F733" i="20" s="1"/>
  <c r="D733" i="20" s="1"/>
  <c r="G732" i="20"/>
  <c r="H732" i="20" s="1"/>
  <c r="G664" i="9"/>
  <c r="H664" i="9" s="1"/>
  <c r="E665" i="9"/>
  <c r="F665" i="9" s="1"/>
  <c r="D665" i="9" s="1"/>
  <c r="E715" i="25"/>
  <c r="F715" i="25" s="1"/>
  <c r="D715" i="25"/>
  <c r="G714" i="25"/>
  <c r="H714" i="25" s="1"/>
  <c r="G712" i="24"/>
  <c r="H712" i="24" s="1"/>
  <c r="E713" i="24"/>
  <c r="F713" i="24" s="1"/>
  <c r="D713" i="24" s="1"/>
  <c r="G712" i="23"/>
  <c r="H712" i="23" s="1"/>
  <c r="E713" i="23"/>
  <c r="F713" i="23" s="1"/>
  <c r="D713" i="23" s="1"/>
  <c r="G712" i="19"/>
  <c r="H712" i="19" s="1"/>
  <c r="E713" i="19"/>
  <c r="F713" i="19" s="1"/>
  <c r="D713" i="19" s="1"/>
  <c r="G384" i="14"/>
  <c r="H384" i="14" s="1"/>
  <c r="E385" i="14"/>
  <c r="G675" i="10"/>
  <c r="H675" i="10" s="1"/>
  <c r="E676" i="10"/>
  <c r="F676" i="10" s="1"/>
  <c r="D676" i="10" s="1"/>
  <c r="G694" i="11"/>
  <c r="E695" i="11"/>
  <c r="F695" i="11" s="1"/>
  <c r="D695" i="11" s="1"/>
  <c r="H694" i="11"/>
  <c r="G694" i="8"/>
  <c r="E695" i="8"/>
  <c r="F695" i="8" s="1"/>
  <c r="D695" i="8" s="1"/>
  <c r="H694" i="8"/>
  <c r="G694" i="6"/>
  <c r="H694" i="6" s="1"/>
  <c r="E695" i="6"/>
  <c r="F695" i="6" s="1"/>
  <c r="D695" i="6" s="1"/>
  <c r="G694" i="5"/>
  <c r="H694" i="5" s="1"/>
  <c r="E695" i="5"/>
  <c r="F695" i="5" s="1"/>
  <c r="D695" i="5" s="1"/>
  <c r="G677" i="4"/>
  <c r="H677" i="4" s="1"/>
  <c r="E678" i="4"/>
  <c r="F678" i="4" s="1"/>
  <c r="D678" i="4" s="1"/>
  <c r="E657" i="7"/>
  <c r="F657" i="7" s="1"/>
  <c r="D657" i="7" s="1"/>
  <c r="G657" i="7" s="1"/>
  <c r="H656" i="7"/>
  <c r="L732" i="20" l="1"/>
  <c r="M551" i="20" s="1"/>
  <c r="O732" i="20"/>
  <c r="P551" i="20" s="1"/>
  <c r="E734" i="20"/>
  <c r="F734" i="20" s="1"/>
  <c r="D734" i="20" s="1"/>
  <c r="G733" i="20"/>
  <c r="H733" i="20" s="1"/>
  <c r="E666" i="9"/>
  <c r="F666" i="9" s="1"/>
  <c r="D666" i="9" s="1"/>
  <c r="G665" i="9"/>
  <c r="H665" i="9"/>
  <c r="G715" i="25"/>
  <c r="H715" i="25" s="1"/>
  <c r="E716" i="25"/>
  <c r="F716" i="25" s="1"/>
  <c r="D716" i="25" s="1"/>
  <c r="E714" i="24"/>
  <c r="F714" i="24" s="1"/>
  <c r="D714" i="24"/>
  <c r="G713" i="24"/>
  <c r="H713" i="24"/>
  <c r="E714" i="23"/>
  <c r="F714" i="23" s="1"/>
  <c r="D714" i="23" s="1"/>
  <c r="G713" i="23"/>
  <c r="H713" i="23"/>
  <c r="G713" i="19"/>
  <c r="H713" i="19" s="1"/>
  <c r="E714" i="19"/>
  <c r="F714" i="19" s="1"/>
  <c r="D714" i="19" s="1"/>
  <c r="F385" i="14"/>
  <c r="D385" i="14" s="1"/>
  <c r="E677" i="10"/>
  <c r="F677" i="10" s="1"/>
  <c r="D677" i="10"/>
  <c r="G676" i="10"/>
  <c r="H676" i="10"/>
  <c r="G695" i="11"/>
  <c r="E696" i="11"/>
  <c r="F696" i="11" s="1"/>
  <c r="D696" i="11" s="1"/>
  <c r="H695" i="11"/>
  <c r="E696" i="8"/>
  <c r="F696" i="8" s="1"/>
  <c r="D696" i="8" s="1"/>
  <c r="G695" i="8"/>
  <c r="H695" i="8"/>
  <c r="E696" i="6"/>
  <c r="F696" i="6" s="1"/>
  <c r="D696" i="6" s="1"/>
  <c r="G695" i="6"/>
  <c r="H695" i="6"/>
  <c r="G695" i="5"/>
  <c r="E696" i="5"/>
  <c r="F696" i="5" s="1"/>
  <c r="D696" i="5" s="1"/>
  <c r="H695" i="5"/>
  <c r="E679" i="4"/>
  <c r="F679" i="4" s="1"/>
  <c r="D679" i="4" s="1"/>
  <c r="G678" i="4"/>
  <c r="H678" i="4" s="1"/>
  <c r="E658" i="7"/>
  <c r="F658" i="7" s="1"/>
  <c r="D658" i="7" s="1"/>
  <c r="G658" i="7" s="1"/>
  <c r="H657" i="7"/>
  <c r="E735" i="20" l="1"/>
  <c r="F735" i="20" s="1"/>
  <c r="D735" i="20" s="1"/>
  <c r="G734" i="20"/>
  <c r="H734" i="20" s="1"/>
  <c r="G666" i="9"/>
  <c r="H666" i="9" s="1"/>
  <c r="E667" i="9"/>
  <c r="F667" i="9" s="1"/>
  <c r="D667" i="9" s="1"/>
  <c r="G716" i="25"/>
  <c r="H716" i="25" s="1"/>
  <c r="E717" i="25"/>
  <c r="F717" i="25" s="1"/>
  <c r="D717" i="25" s="1"/>
  <c r="E715" i="24"/>
  <c r="F715" i="24" s="1"/>
  <c r="D715" i="24"/>
  <c r="G714" i="24"/>
  <c r="H714" i="24"/>
  <c r="G714" i="23"/>
  <c r="H714" i="23" s="1"/>
  <c r="E715" i="23"/>
  <c r="F715" i="23" s="1"/>
  <c r="D715" i="23" s="1"/>
  <c r="E715" i="19"/>
  <c r="F715" i="19" s="1"/>
  <c r="D715" i="19" s="1"/>
  <c r="G714" i="19"/>
  <c r="H714" i="19"/>
  <c r="G385" i="14"/>
  <c r="H385" i="14" s="1"/>
  <c r="E386" i="14"/>
  <c r="G677" i="10"/>
  <c r="H677" i="10" s="1"/>
  <c r="E678" i="10"/>
  <c r="F678" i="10" s="1"/>
  <c r="D678" i="10" s="1"/>
  <c r="E697" i="11"/>
  <c r="F697" i="11" s="1"/>
  <c r="D697" i="11"/>
  <c r="G696" i="11"/>
  <c r="H696" i="11"/>
  <c r="E697" i="8"/>
  <c r="F697" i="8" s="1"/>
  <c r="D697" i="8"/>
  <c r="G696" i="8"/>
  <c r="H696" i="8"/>
  <c r="E697" i="6"/>
  <c r="F697" i="6" s="1"/>
  <c r="D697" i="6" s="1"/>
  <c r="G696" i="6"/>
  <c r="H696" i="6"/>
  <c r="E697" i="5"/>
  <c r="F697" i="5" s="1"/>
  <c r="D697" i="5" s="1"/>
  <c r="G696" i="5"/>
  <c r="H696" i="5" s="1"/>
  <c r="E680" i="4"/>
  <c r="F680" i="4" s="1"/>
  <c r="D680" i="4"/>
  <c r="G679" i="4"/>
  <c r="H679" i="4" s="1"/>
  <c r="H658" i="7"/>
  <c r="E659" i="7"/>
  <c r="F659" i="7" s="1"/>
  <c r="D659" i="7" s="1"/>
  <c r="G659" i="7" s="1"/>
  <c r="E736" i="20" l="1"/>
  <c r="F736" i="20" s="1"/>
  <c r="D736" i="20" s="1"/>
  <c r="G735" i="20"/>
  <c r="H735" i="20" s="1"/>
  <c r="E668" i="9"/>
  <c r="F668" i="9" s="1"/>
  <c r="D668" i="9" s="1"/>
  <c r="G667" i="9"/>
  <c r="H667" i="9" s="1"/>
  <c r="E718" i="25"/>
  <c r="F718" i="25" s="1"/>
  <c r="D718" i="25" s="1"/>
  <c r="G717" i="25"/>
  <c r="J715" i="25"/>
  <c r="H717" i="25"/>
  <c r="G715" i="24"/>
  <c r="E716" i="24"/>
  <c r="F716" i="24" s="1"/>
  <c r="D716" i="24" s="1"/>
  <c r="H715" i="24"/>
  <c r="G715" i="23"/>
  <c r="E716" i="23"/>
  <c r="F716" i="23" s="1"/>
  <c r="D716" i="23" s="1"/>
  <c r="H715" i="23"/>
  <c r="E716" i="19"/>
  <c r="F716" i="19" s="1"/>
  <c r="D716" i="19" s="1"/>
  <c r="G715" i="19"/>
  <c r="H715" i="19" s="1"/>
  <c r="F386" i="14"/>
  <c r="D386" i="14" s="1"/>
  <c r="E679" i="10"/>
  <c r="F679" i="10" s="1"/>
  <c r="D679" i="10" s="1"/>
  <c r="G678" i="10"/>
  <c r="H678" i="10" s="1"/>
  <c r="E698" i="11"/>
  <c r="F698" i="11" s="1"/>
  <c r="D698" i="11"/>
  <c r="G697" i="11"/>
  <c r="H697" i="11"/>
  <c r="E698" i="8"/>
  <c r="F698" i="8" s="1"/>
  <c r="D698" i="8" s="1"/>
  <c r="G697" i="8"/>
  <c r="H697" i="8"/>
  <c r="E698" i="6"/>
  <c r="F698" i="6" s="1"/>
  <c r="D698" i="6" s="1"/>
  <c r="G697" i="6"/>
  <c r="H697" i="6"/>
  <c r="E698" i="5"/>
  <c r="F698" i="5" s="1"/>
  <c r="D698" i="5"/>
  <c r="G697" i="5"/>
  <c r="H697" i="5" s="1"/>
  <c r="E681" i="4"/>
  <c r="F681" i="4" s="1"/>
  <c r="D681" i="4" s="1"/>
  <c r="G680" i="4"/>
  <c r="H680" i="4" s="1"/>
  <c r="E660" i="7"/>
  <c r="F660" i="7" s="1"/>
  <c r="D660" i="7"/>
  <c r="G660" i="7" s="1"/>
  <c r="H659" i="7"/>
  <c r="E737" i="20" l="1"/>
  <c r="F737" i="20" s="1"/>
  <c r="D737" i="20" s="1"/>
  <c r="G736" i="20"/>
  <c r="H736" i="20" s="1"/>
  <c r="E669" i="9"/>
  <c r="F669" i="9" s="1"/>
  <c r="D669" i="9" s="1"/>
  <c r="G668" i="9"/>
  <c r="H668" i="9" s="1"/>
  <c r="G718" i="25"/>
  <c r="H718" i="25" s="1"/>
  <c r="E719" i="25"/>
  <c r="F719" i="25" s="1"/>
  <c r="D719" i="25" s="1"/>
  <c r="E717" i="24"/>
  <c r="F717" i="24" s="1"/>
  <c r="D717" i="24"/>
  <c r="G716" i="24"/>
  <c r="H716" i="24" s="1"/>
  <c r="E717" i="23"/>
  <c r="F717" i="23" s="1"/>
  <c r="D717" i="23"/>
  <c r="G716" i="23"/>
  <c r="H716" i="23" s="1"/>
  <c r="O715" i="19"/>
  <c r="L715" i="19"/>
  <c r="E717" i="19"/>
  <c r="F717" i="19" s="1"/>
  <c r="D717" i="19"/>
  <c r="G716" i="19"/>
  <c r="H716" i="19" s="1"/>
  <c r="G386" i="14"/>
  <c r="H386" i="14" s="1"/>
  <c r="E387" i="14"/>
  <c r="E680" i="10"/>
  <c r="F680" i="10" s="1"/>
  <c r="D680" i="10" s="1"/>
  <c r="G679" i="10"/>
  <c r="H679" i="10" s="1"/>
  <c r="G698" i="11"/>
  <c r="E699" i="11"/>
  <c r="F699" i="11" s="1"/>
  <c r="D699" i="11"/>
  <c r="H698" i="11"/>
  <c r="G698" i="8"/>
  <c r="E699" i="8"/>
  <c r="F699" i="8" s="1"/>
  <c r="D699" i="8" s="1"/>
  <c r="H698" i="8"/>
  <c r="G698" i="6"/>
  <c r="E699" i="6"/>
  <c r="F699" i="6" s="1"/>
  <c r="D699" i="6" s="1"/>
  <c r="H698" i="6"/>
  <c r="G698" i="5"/>
  <c r="H698" i="5" s="1"/>
  <c r="E699" i="5"/>
  <c r="F699" i="5" s="1"/>
  <c r="D699" i="5" s="1"/>
  <c r="G681" i="4"/>
  <c r="H681" i="4" s="1"/>
  <c r="E682" i="4"/>
  <c r="F682" i="4" s="1"/>
  <c r="D682" i="4" s="1"/>
  <c r="E661" i="7"/>
  <c r="F661" i="7" s="1"/>
  <c r="D661" i="7" s="1"/>
  <c r="G661" i="7" s="1"/>
  <c r="H660" i="7"/>
  <c r="E738" i="20" l="1"/>
  <c r="F738" i="20" s="1"/>
  <c r="D738" i="20"/>
  <c r="G737" i="20"/>
  <c r="H737" i="20" s="1"/>
  <c r="G669" i="9"/>
  <c r="H669" i="9" s="1"/>
  <c r="E670" i="9"/>
  <c r="F670" i="9" s="1"/>
  <c r="D670" i="9" s="1"/>
  <c r="E720" i="25"/>
  <c r="F720" i="25" s="1"/>
  <c r="D720" i="25" s="1"/>
  <c r="G719" i="25"/>
  <c r="H719" i="25" s="1"/>
  <c r="J715" i="24"/>
  <c r="E718" i="24"/>
  <c r="F718" i="24" s="1"/>
  <c r="D718" i="24" s="1"/>
  <c r="G717" i="24"/>
  <c r="H717" i="24" s="1"/>
  <c r="E718" i="23"/>
  <c r="F718" i="23" s="1"/>
  <c r="D718" i="23" s="1"/>
  <c r="G717" i="23"/>
  <c r="J715" i="23"/>
  <c r="H717" i="23"/>
  <c r="E718" i="19"/>
  <c r="F718" i="19" s="1"/>
  <c r="D718" i="19" s="1"/>
  <c r="G717" i="19"/>
  <c r="H717" i="19" s="1"/>
  <c r="F387" i="14"/>
  <c r="D387" i="14" s="1"/>
  <c r="E681" i="10"/>
  <c r="F681" i="10" s="1"/>
  <c r="D681" i="10" s="1"/>
  <c r="G680" i="10"/>
  <c r="H680" i="10" s="1"/>
  <c r="G699" i="11"/>
  <c r="E700" i="11"/>
  <c r="F700" i="11" s="1"/>
  <c r="D700" i="11" s="1"/>
  <c r="H699" i="11"/>
  <c r="G699" i="8"/>
  <c r="E700" i="8"/>
  <c r="F700" i="8" s="1"/>
  <c r="D700" i="8" s="1"/>
  <c r="H699" i="8"/>
  <c r="G699" i="6"/>
  <c r="E700" i="6"/>
  <c r="F700" i="6" s="1"/>
  <c r="D700" i="6"/>
  <c r="H699" i="6"/>
  <c r="G699" i="5"/>
  <c r="E700" i="5"/>
  <c r="F700" i="5" s="1"/>
  <c r="D700" i="5" s="1"/>
  <c r="H699" i="5"/>
  <c r="G682" i="4"/>
  <c r="H682" i="4" s="1"/>
  <c r="E683" i="4"/>
  <c r="F683" i="4" s="1"/>
  <c r="D683" i="4" s="1"/>
  <c r="O681" i="4"/>
  <c r="L681" i="4"/>
  <c r="E662" i="7"/>
  <c r="F662" i="7" s="1"/>
  <c r="D662" i="7" s="1"/>
  <c r="G662" i="7" s="1"/>
  <c r="H661" i="7"/>
  <c r="G738" i="20" l="1"/>
  <c r="H738" i="20" s="1"/>
  <c r="E739" i="20"/>
  <c r="F739" i="20" s="1"/>
  <c r="D739" i="20" s="1"/>
  <c r="G670" i="9"/>
  <c r="H670" i="9" s="1"/>
  <c r="E671" i="9"/>
  <c r="F671" i="9" s="1"/>
  <c r="D671" i="9" s="1"/>
  <c r="E721" i="25"/>
  <c r="F721" i="25" s="1"/>
  <c r="D721" i="25" s="1"/>
  <c r="G720" i="25"/>
  <c r="H720" i="25" s="1"/>
  <c r="G718" i="24"/>
  <c r="H718" i="24" s="1"/>
  <c r="E719" i="24"/>
  <c r="F719" i="24" s="1"/>
  <c r="D719" i="24" s="1"/>
  <c r="G718" i="23"/>
  <c r="E719" i="23"/>
  <c r="F719" i="23" s="1"/>
  <c r="D719" i="23" s="1"/>
  <c r="H718" i="23"/>
  <c r="E719" i="19"/>
  <c r="F719" i="19" s="1"/>
  <c r="D719" i="19" s="1"/>
  <c r="G718" i="19"/>
  <c r="H718" i="19" s="1"/>
  <c r="G387" i="14"/>
  <c r="H387" i="14" s="1"/>
  <c r="E388" i="14"/>
  <c r="E682" i="10"/>
  <c r="F682" i="10" s="1"/>
  <c r="D682" i="10" s="1"/>
  <c r="G681" i="10"/>
  <c r="H681" i="10" s="1"/>
  <c r="E701" i="11"/>
  <c r="F701" i="11" s="1"/>
  <c r="D701" i="11"/>
  <c r="G700" i="11"/>
  <c r="H700" i="11"/>
  <c r="E701" i="8"/>
  <c r="F701" i="8" s="1"/>
  <c r="D701" i="8" s="1"/>
  <c r="G700" i="8"/>
  <c r="H700" i="8"/>
  <c r="E701" i="6"/>
  <c r="F701" i="6" s="1"/>
  <c r="D701" i="6" s="1"/>
  <c r="G700" i="6"/>
  <c r="H700" i="6"/>
  <c r="E701" i="5"/>
  <c r="F701" i="5" s="1"/>
  <c r="D701" i="5"/>
  <c r="G700" i="5"/>
  <c r="H700" i="5" s="1"/>
  <c r="E684" i="4"/>
  <c r="F684" i="4" s="1"/>
  <c r="D684" i="4" s="1"/>
  <c r="G683" i="4"/>
  <c r="H683" i="4"/>
  <c r="H662" i="7"/>
  <c r="E663" i="7"/>
  <c r="F663" i="7" s="1"/>
  <c r="D663" i="7" s="1"/>
  <c r="G663" i="7" s="1"/>
  <c r="G739" i="20" l="1"/>
  <c r="H739" i="20" s="1"/>
  <c r="E740" i="20"/>
  <c r="F740" i="20" s="1"/>
  <c r="D740" i="20" s="1"/>
  <c r="E672" i="9"/>
  <c r="F672" i="9" s="1"/>
  <c r="D672" i="9" s="1"/>
  <c r="G671" i="9"/>
  <c r="H671" i="9" s="1"/>
  <c r="G721" i="25"/>
  <c r="H721" i="25" s="1"/>
  <c r="E722" i="25"/>
  <c r="F722" i="25" s="1"/>
  <c r="D722" i="25" s="1"/>
  <c r="E720" i="24"/>
  <c r="F720" i="24" s="1"/>
  <c r="D720" i="24" s="1"/>
  <c r="G719" i="24"/>
  <c r="H719" i="24"/>
  <c r="E720" i="23"/>
  <c r="F720" i="23" s="1"/>
  <c r="D720" i="23" s="1"/>
  <c r="G719" i="23"/>
  <c r="H719" i="23" s="1"/>
  <c r="G719" i="19"/>
  <c r="H719" i="19" s="1"/>
  <c r="E720" i="19"/>
  <c r="F720" i="19" s="1"/>
  <c r="D720" i="19" s="1"/>
  <c r="F388" i="14"/>
  <c r="D388" i="14" s="1"/>
  <c r="E683" i="10"/>
  <c r="F683" i="10" s="1"/>
  <c r="D683" i="10" s="1"/>
  <c r="G682" i="10"/>
  <c r="H682" i="10" s="1"/>
  <c r="O700" i="11"/>
  <c r="L700" i="11"/>
  <c r="E702" i="11"/>
  <c r="F702" i="11" s="1"/>
  <c r="D702" i="11"/>
  <c r="G701" i="11"/>
  <c r="H701" i="11" s="1"/>
  <c r="E702" i="8"/>
  <c r="F702" i="8" s="1"/>
  <c r="D702" i="8" s="1"/>
  <c r="G701" i="8"/>
  <c r="H701" i="8"/>
  <c r="G701" i="6"/>
  <c r="E702" i="6"/>
  <c r="F702" i="6" s="1"/>
  <c r="D702" i="6" s="1"/>
  <c r="H701" i="6"/>
  <c r="L700" i="5"/>
  <c r="E702" i="5"/>
  <c r="F702" i="5" s="1"/>
  <c r="D702" i="5" s="1"/>
  <c r="G701" i="5"/>
  <c r="H701" i="5" s="1"/>
  <c r="E685" i="4"/>
  <c r="F685" i="4" s="1"/>
  <c r="D685" i="4" s="1"/>
  <c r="G684" i="4"/>
  <c r="H684" i="4"/>
  <c r="M342" i="10"/>
  <c r="E664" i="7"/>
  <c r="F664" i="7" s="1"/>
  <c r="D664" i="7"/>
  <c r="G664" i="7" s="1"/>
  <c r="H663" i="7"/>
  <c r="E741" i="20" l="1"/>
  <c r="F741" i="20" s="1"/>
  <c r="D741" i="20" s="1"/>
  <c r="G740" i="20"/>
  <c r="H740" i="20" s="1"/>
  <c r="G672" i="9"/>
  <c r="H672" i="9" s="1"/>
  <c r="E673" i="9"/>
  <c r="F673" i="9" s="1"/>
  <c r="D673" i="9" s="1"/>
  <c r="E723" i="25"/>
  <c r="F723" i="25" s="1"/>
  <c r="D723" i="25" s="1"/>
  <c r="G722" i="25"/>
  <c r="H722" i="25" s="1"/>
  <c r="E721" i="24"/>
  <c r="F721" i="24" s="1"/>
  <c r="D721" i="24"/>
  <c r="G720" i="24"/>
  <c r="H720" i="24"/>
  <c r="G720" i="23"/>
  <c r="E721" i="23"/>
  <c r="F721" i="23" s="1"/>
  <c r="D721" i="23"/>
  <c r="H720" i="23"/>
  <c r="G720" i="19"/>
  <c r="E721" i="19"/>
  <c r="F721" i="19" s="1"/>
  <c r="D721" i="19" s="1"/>
  <c r="H720" i="19"/>
  <c r="G388" i="14"/>
  <c r="H388" i="14" s="1"/>
  <c r="E389" i="14"/>
  <c r="G683" i="10"/>
  <c r="H683" i="10" s="1"/>
  <c r="E684" i="10"/>
  <c r="F684" i="10" s="1"/>
  <c r="D684" i="10" s="1"/>
  <c r="G702" i="11"/>
  <c r="H702" i="11" s="1"/>
  <c r="E703" i="11"/>
  <c r="F703" i="11" s="1"/>
  <c r="D703" i="11" s="1"/>
  <c r="G702" i="8"/>
  <c r="E703" i="8"/>
  <c r="F703" i="8" s="1"/>
  <c r="D703" i="8" s="1"/>
  <c r="H702" i="8"/>
  <c r="E703" i="6"/>
  <c r="F703" i="6" s="1"/>
  <c r="D703" i="6" s="1"/>
  <c r="G702" i="6"/>
  <c r="H702" i="6"/>
  <c r="G702" i="5"/>
  <c r="H702" i="5" s="1"/>
  <c r="E703" i="5"/>
  <c r="F703" i="5" s="1"/>
  <c r="D703" i="5" s="1"/>
  <c r="G685" i="4"/>
  <c r="H685" i="4" s="1"/>
  <c r="E686" i="4"/>
  <c r="F686" i="4" s="1"/>
  <c r="D686" i="4" s="1"/>
  <c r="E665" i="7"/>
  <c r="F665" i="7" s="1"/>
  <c r="D665" i="7" s="1"/>
  <c r="G665" i="7" s="1"/>
  <c r="H664" i="7"/>
  <c r="E742" i="20" l="1"/>
  <c r="F742" i="20" s="1"/>
  <c r="D742" i="20" s="1"/>
  <c r="G741" i="20"/>
  <c r="H741" i="20" s="1"/>
  <c r="G673" i="9"/>
  <c r="H673" i="9" s="1"/>
  <c r="E674" i="9"/>
  <c r="F674" i="9" s="1"/>
  <c r="D674" i="9" s="1"/>
  <c r="E724" i="25"/>
  <c r="F724" i="25" s="1"/>
  <c r="D724" i="25"/>
  <c r="G723" i="25"/>
  <c r="H723" i="25"/>
  <c r="M721" i="25"/>
  <c r="N551" i="25" s="1"/>
  <c r="G721" i="24"/>
  <c r="E722" i="24"/>
  <c r="F722" i="24" s="1"/>
  <c r="D722" i="24" s="1"/>
  <c r="H721" i="24"/>
  <c r="G721" i="23"/>
  <c r="E722" i="23"/>
  <c r="F722" i="23" s="1"/>
  <c r="D722" i="23" s="1"/>
  <c r="H721" i="23"/>
  <c r="G721" i="19"/>
  <c r="E722" i="19"/>
  <c r="F722" i="19" s="1"/>
  <c r="D722" i="19" s="1"/>
  <c r="H721" i="19"/>
  <c r="F389" i="14"/>
  <c r="D389" i="14" s="1"/>
  <c r="E685" i="10"/>
  <c r="F685" i="10" s="1"/>
  <c r="D685" i="10"/>
  <c r="G684" i="10"/>
  <c r="H684" i="10"/>
  <c r="G703" i="11"/>
  <c r="E704" i="11"/>
  <c r="F704" i="11" s="1"/>
  <c r="D704" i="11" s="1"/>
  <c r="H703" i="11"/>
  <c r="E704" i="8"/>
  <c r="F704" i="8" s="1"/>
  <c r="D704" i="8" s="1"/>
  <c r="G703" i="8"/>
  <c r="H703" i="8" s="1"/>
  <c r="E704" i="6"/>
  <c r="F704" i="6" s="1"/>
  <c r="D704" i="6"/>
  <c r="G703" i="6"/>
  <c r="H703" i="6"/>
  <c r="G703" i="5"/>
  <c r="E704" i="5"/>
  <c r="F704" i="5" s="1"/>
  <c r="D704" i="5" s="1"/>
  <c r="H703" i="5"/>
  <c r="G686" i="4"/>
  <c r="E687" i="4"/>
  <c r="F687" i="4" s="1"/>
  <c r="D687" i="4" s="1"/>
  <c r="H686" i="4"/>
  <c r="E666" i="7"/>
  <c r="F666" i="7" s="1"/>
  <c r="D666" i="7" s="1"/>
  <c r="G666" i="7" s="1"/>
  <c r="H665" i="7"/>
  <c r="G742" i="20" l="1"/>
  <c r="H742" i="20" s="1"/>
  <c r="E743" i="20"/>
  <c r="F743" i="20" s="1"/>
  <c r="D743" i="20" s="1"/>
  <c r="E675" i="9"/>
  <c r="F675" i="9" s="1"/>
  <c r="D675" i="9" s="1"/>
  <c r="G674" i="9"/>
  <c r="H674" i="9" s="1"/>
  <c r="G724" i="25"/>
  <c r="H724" i="25" s="1"/>
  <c r="E725" i="25"/>
  <c r="F725" i="25" s="1"/>
  <c r="D725" i="25" s="1"/>
  <c r="E723" i="24"/>
  <c r="F723" i="24" s="1"/>
  <c r="D723" i="24"/>
  <c r="G722" i="24"/>
  <c r="H722" i="24" s="1"/>
  <c r="E723" i="23"/>
  <c r="F723" i="23" s="1"/>
  <c r="D723" i="23" s="1"/>
  <c r="G722" i="23"/>
  <c r="H722" i="23" s="1"/>
  <c r="L721" i="19"/>
  <c r="O721" i="19"/>
  <c r="G722" i="19"/>
  <c r="H722" i="19" s="1"/>
  <c r="E723" i="19"/>
  <c r="F723" i="19" s="1"/>
  <c r="D723" i="19" s="1"/>
  <c r="G389" i="14"/>
  <c r="H389" i="14" s="1"/>
  <c r="E390" i="14"/>
  <c r="E686" i="10"/>
  <c r="F686" i="10" s="1"/>
  <c r="D686" i="10" s="1"/>
  <c r="G685" i="10"/>
  <c r="H685" i="10" s="1"/>
  <c r="E705" i="11"/>
  <c r="F705" i="11" s="1"/>
  <c r="D705" i="11"/>
  <c r="G704" i="11"/>
  <c r="H704" i="11"/>
  <c r="E705" i="8"/>
  <c r="F705" i="8" s="1"/>
  <c r="D705" i="8" s="1"/>
  <c r="G704" i="8"/>
  <c r="H704" i="8" s="1"/>
  <c r="E705" i="6"/>
  <c r="F705" i="6" s="1"/>
  <c r="D705" i="6" s="1"/>
  <c r="G704" i="6"/>
  <c r="H704" i="6" s="1"/>
  <c r="E705" i="5"/>
  <c r="F705" i="5" s="1"/>
  <c r="D705" i="5" s="1"/>
  <c r="G704" i="5"/>
  <c r="H704" i="5" s="1"/>
  <c r="E688" i="4"/>
  <c r="F688" i="4" s="1"/>
  <c r="D688" i="4" s="1"/>
  <c r="G687" i="4"/>
  <c r="H687" i="4" s="1"/>
  <c r="E667" i="7"/>
  <c r="F667" i="7" s="1"/>
  <c r="D667" i="7" s="1"/>
  <c r="G667" i="7" s="1"/>
  <c r="H666" i="7"/>
  <c r="E744" i="20" l="1"/>
  <c r="F744" i="20" s="1"/>
  <c r="D744" i="20"/>
  <c r="G743" i="20"/>
  <c r="H743" i="20" s="1"/>
  <c r="E676" i="9"/>
  <c r="F676" i="9" s="1"/>
  <c r="D676" i="9"/>
  <c r="G675" i="9"/>
  <c r="H675" i="9" s="1"/>
  <c r="E726" i="25"/>
  <c r="F726" i="25" s="1"/>
  <c r="D726" i="25" s="1"/>
  <c r="G725" i="25"/>
  <c r="H725" i="25" s="1"/>
  <c r="M721" i="24"/>
  <c r="N551" i="24" s="1"/>
  <c r="E724" i="24"/>
  <c r="F724" i="24" s="1"/>
  <c r="D724" i="24" s="1"/>
  <c r="G723" i="24"/>
  <c r="H723" i="24" s="1"/>
  <c r="M721" i="23"/>
  <c r="N551" i="23" s="1"/>
  <c r="G723" i="23"/>
  <c r="H723" i="23" s="1"/>
  <c r="E724" i="23"/>
  <c r="F724" i="23" s="1"/>
  <c r="D724" i="23" s="1"/>
  <c r="G723" i="19"/>
  <c r="H723" i="19" s="1"/>
  <c r="E724" i="19"/>
  <c r="F724" i="19" s="1"/>
  <c r="D724" i="19" s="1"/>
  <c r="F390" i="14"/>
  <c r="D390" i="14" s="1"/>
  <c r="E687" i="10"/>
  <c r="F687" i="10" s="1"/>
  <c r="G686" i="10"/>
  <c r="H686" i="10" s="1"/>
  <c r="D687" i="10"/>
  <c r="E706" i="11"/>
  <c r="F706" i="11" s="1"/>
  <c r="D706" i="11" s="1"/>
  <c r="G705" i="11"/>
  <c r="H705" i="11" s="1"/>
  <c r="E706" i="8"/>
  <c r="F706" i="8" s="1"/>
  <c r="D706" i="8" s="1"/>
  <c r="G705" i="8"/>
  <c r="H705" i="8" s="1"/>
  <c r="E706" i="6"/>
  <c r="F706" i="6" s="1"/>
  <c r="D706" i="6" s="1"/>
  <c r="G705" i="6"/>
  <c r="H705" i="6" s="1"/>
  <c r="E706" i="5"/>
  <c r="F706" i="5" s="1"/>
  <c r="G705" i="5"/>
  <c r="H705" i="5" s="1"/>
  <c r="D706" i="5"/>
  <c r="E689" i="4"/>
  <c r="F689" i="4" s="1"/>
  <c r="D689" i="4" s="1"/>
  <c r="G688" i="4"/>
  <c r="H688" i="4" s="1"/>
  <c r="E668" i="7"/>
  <c r="F668" i="7" s="1"/>
  <c r="D668" i="7"/>
  <c r="G668" i="7" s="1"/>
  <c r="H667" i="7"/>
  <c r="E745" i="20" l="1"/>
  <c r="F745" i="20" s="1"/>
  <c r="D745" i="20"/>
  <c r="G744" i="20"/>
  <c r="H744" i="20" s="1"/>
  <c r="G676" i="9"/>
  <c r="E677" i="9"/>
  <c r="F677" i="9" s="1"/>
  <c r="D677" i="9" s="1"/>
  <c r="H676" i="9"/>
  <c r="E727" i="25"/>
  <c r="F727" i="25" s="1"/>
  <c r="D727" i="25" s="1"/>
  <c r="G726" i="25"/>
  <c r="H726" i="25" s="1"/>
  <c r="G724" i="24"/>
  <c r="H724" i="24" s="1"/>
  <c r="E725" i="24"/>
  <c r="F725" i="24" s="1"/>
  <c r="D725" i="24" s="1"/>
  <c r="E725" i="23"/>
  <c r="F725" i="23" s="1"/>
  <c r="D725" i="23"/>
  <c r="G724" i="23"/>
  <c r="H724" i="23" s="1"/>
  <c r="G724" i="19"/>
  <c r="H724" i="19" s="1"/>
  <c r="E725" i="19"/>
  <c r="F725" i="19" s="1"/>
  <c r="D725" i="19" s="1"/>
  <c r="G390" i="14"/>
  <c r="H390" i="14" s="1"/>
  <c r="E391" i="14"/>
  <c r="E688" i="10"/>
  <c r="F688" i="10" s="1"/>
  <c r="D688" i="10" s="1"/>
  <c r="G687" i="10"/>
  <c r="H687" i="10" s="1"/>
  <c r="G706" i="11"/>
  <c r="H706" i="11" s="1"/>
  <c r="E707" i="11"/>
  <c r="F707" i="11" s="1"/>
  <c r="D707" i="11" s="1"/>
  <c r="G706" i="8"/>
  <c r="H706" i="8" s="1"/>
  <c r="E707" i="8"/>
  <c r="F707" i="8" s="1"/>
  <c r="D707" i="8" s="1"/>
  <c r="G706" i="6"/>
  <c r="H706" i="6" s="1"/>
  <c r="E707" i="6"/>
  <c r="F707" i="6" s="1"/>
  <c r="D707" i="6" s="1"/>
  <c r="G706" i="5"/>
  <c r="H706" i="5" s="1"/>
  <c r="E707" i="5"/>
  <c r="F707" i="5" s="1"/>
  <c r="D707" i="5" s="1"/>
  <c r="G689" i="4"/>
  <c r="H689" i="4" s="1"/>
  <c r="E690" i="4"/>
  <c r="F690" i="4" s="1"/>
  <c r="D690" i="4" s="1"/>
  <c r="L342" i="8"/>
  <c r="M186" i="8" s="1"/>
  <c r="E669" i="7"/>
  <c r="F669" i="7" s="1"/>
  <c r="D669" i="7" s="1"/>
  <c r="G669" i="7" s="1"/>
  <c r="H668" i="7"/>
  <c r="E746" i="20" l="1"/>
  <c r="F746" i="20" s="1"/>
  <c r="D746" i="20"/>
  <c r="G745" i="20"/>
  <c r="H745" i="20"/>
  <c r="E678" i="9"/>
  <c r="F678" i="9" s="1"/>
  <c r="D678" i="9" s="1"/>
  <c r="G677" i="9"/>
  <c r="H677" i="9" s="1"/>
  <c r="G727" i="25"/>
  <c r="H727" i="25" s="1"/>
  <c r="E728" i="25"/>
  <c r="F728" i="25" s="1"/>
  <c r="D728" i="25" s="1"/>
  <c r="E726" i="24"/>
  <c r="F726" i="24" s="1"/>
  <c r="D726" i="24" s="1"/>
  <c r="G725" i="24"/>
  <c r="H725" i="24" s="1"/>
  <c r="E726" i="23"/>
  <c r="F726" i="23" s="1"/>
  <c r="D726" i="23"/>
  <c r="G725" i="23"/>
  <c r="H725" i="23" s="1"/>
  <c r="G725" i="19"/>
  <c r="E726" i="19"/>
  <c r="F726" i="19" s="1"/>
  <c r="D726" i="19" s="1"/>
  <c r="H725" i="19"/>
  <c r="F391" i="14"/>
  <c r="D391" i="14" s="1"/>
  <c r="E689" i="10"/>
  <c r="F689" i="10" s="1"/>
  <c r="D689" i="10" s="1"/>
  <c r="G688" i="10"/>
  <c r="H688" i="10" s="1"/>
  <c r="G707" i="11"/>
  <c r="E708" i="11"/>
  <c r="F708" i="11" s="1"/>
  <c r="D708" i="11" s="1"/>
  <c r="H707" i="11"/>
  <c r="G707" i="8"/>
  <c r="E708" i="8"/>
  <c r="F708" i="8" s="1"/>
  <c r="D708" i="8" s="1"/>
  <c r="H707" i="8"/>
  <c r="E708" i="6"/>
  <c r="F708" i="6" s="1"/>
  <c r="D708" i="6"/>
  <c r="G707" i="6"/>
  <c r="H707" i="6"/>
  <c r="G707" i="5"/>
  <c r="E708" i="5"/>
  <c r="F708" i="5" s="1"/>
  <c r="D708" i="5" s="1"/>
  <c r="H707" i="5"/>
  <c r="E691" i="4"/>
  <c r="F691" i="4" s="1"/>
  <c r="D691" i="4" s="1"/>
  <c r="G690" i="4"/>
  <c r="H690" i="4"/>
  <c r="H669" i="7"/>
  <c r="E670" i="7"/>
  <c r="F670" i="7" s="1"/>
  <c r="D670" i="7"/>
  <c r="G670" i="7" s="1"/>
  <c r="G746" i="20" l="1"/>
  <c r="E747" i="20"/>
  <c r="F747" i="20" s="1"/>
  <c r="D747" i="20" s="1"/>
  <c r="H746" i="20"/>
  <c r="E679" i="9"/>
  <c r="F679" i="9" s="1"/>
  <c r="D679" i="9"/>
  <c r="G678" i="9"/>
  <c r="H678" i="9" s="1"/>
  <c r="E729" i="25"/>
  <c r="F729" i="25" s="1"/>
  <c r="D729" i="25" s="1"/>
  <c r="G728" i="25"/>
  <c r="H728" i="25" s="1"/>
  <c r="G726" i="24"/>
  <c r="E727" i="24"/>
  <c r="F727" i="24" s="1"/>
  <c r="D727" i="24" s="1"/>
  <c r="H726" i="24"/>
  <c r="G726" i="23"/>
  <c r="E727" i="23"/>
  <c r="F727" i="23" s="1"/>
  <c r="D727" i="23" s="1"/>
  <c r="H726" i="23"/>
  <c r="E727" i="19"/>
  <c r="F727" i="19" s="1"/>
  <c r="D727" i="19"/>
  <c r="G726" i="19"/>
  <c r="H726" i="19"/>
  <c r="G391" i="14"/>
  <c r="H391" i="14" s="1"/>
  <c r="E392" i="14"/>
  <c r="G689" i="10"/>
  <c r="H689" i="10" s="1"/>
  <c r="E690" i="10"/>
  <c r="F690" i="10" s="1"/>
  <c r="D690" i="10" s="1"/>
  <c r="E709" i="11"/>
  <c r="F709" i="11" s="1"/>
  <c r="D709" i="11"/>
  <c r="G708" i="11"/>
  <c r="H708" i="11" s="1"/>
  <c r="E709" i="8"/>
  <c r="F709" i="8" s="1"/>
  <c r="D709" i="8"/>
  <c r="G708" i="8"/>
  <c r="H708" i="8"/>
  <c r="G708" i="6"/>
  <c r="E709" i="6"/>
  <c r="F709" i="6" s="1"/>
  <c r="D709" i="6" s="1"/>
  <c r="H708" i="6"/>
  <c r="E709" i="5"/>
  <c r="F709" i="5" s="1"/>
  <c r="D709" i="5"/>
  <c r="G708" i="5"/>
  <c r="H708" i="5"/>
  <c r="E692" i="4"/>
  <c r="F692" i="4" s="1"/>
  <c r="D692" i="4" s="1"/>
  <c r="G691" i="4"/>
  <c r="H691" i="4" s="1"/>
  <c r="H670" i="7"/>
  <c r="E671" i="7"/>
  <c r="F671" i="7" s="1"/>
  <c r="D671" i="7" s="1"/>
  <c r="G671" i="7" s="1"/>
  <c r="G747" i="20" l="1"/>
  <c r="E748" i="20"/>
  <c r="F748" i="20" s="1"/>
  <c r="D748" i="20" s="1"/>
  <c r="H747" i="20"/>
  <c r="G679" i="9"/>
  <c r="H679" i="9" s="1"/>
  <c r="E680" i="9"/>
  <c r="F680" i="9" s="1"/>
  <c r="D680" i="9" s="1"/>
  <c r="G729" i="25"/>
  <c r="H729" i="25" s="1"/>
  <c r="E730" i="25"/>
  <c r="F730" i="25" s="1"/>
  <c r="D730" i="25" s="1"/>
  <c r="E728" i="24"/>
  <c r="F728" i="24" s="1"/>
  <c r="D728" i="24"/>
  <c r="G727" i="24"/>
  <c r="H727" i="24"/>
  <c r="E728" i="23"/>
  <c r="F728" i="23" s="1"/>
  <c r="D728" i="23" s="1"/>
  <c r="G727" i="23"/>
  <c r="H727" i="23" s="1"/>
  <c r="E728" i="19"/>
  <c r="F728" i="19" s="1"/>
  <c r="D728" i="19"/>
  <c r="G727" i="19"/>
  <c r="H727" i="19" s="1"/>
  <c r="F392" i="14"/>
  <c r="D392" i="14" s="1"/>
  <c r="E691" i="10"/>
  <c r="F691" i="10" s="1"/>
  <c r="D691" i="10" s="1"/>
  <c r="G690" i="10"/>
  <c r="H690" i="10" s="1"/>
  <c r="E710" i="11"/>
  <c r="F710" i="11" s="1"/>
  <c r="D710" i="11" s="1"/>
  <c r="G709" i="11"/>
  <c r="H709" i="11" s="1"/>
  <c r="E710" i="8"/>
  <c r="F710" i="8" s="1"/>
  <c r="D710" i="8" s="1"/>
  <c r="G709" i="8"/>
  <c r="H709" i="8"/>
  <c r="E710" i="6"/>
  <c r="F710" i="6" s="1"/>
  <c r="G709" i="6"/>
  <c r="D710" i="6"/>
  <c r="H709" i="6"/>
  <c r="E710" i="5"/>
  <c r="F710" i="5" s="1"/>
  <c r="D710" i="5" s="1"/>
  <c r="G709" i="5"/>
  <c r="H709" i="5"/>
  <c r="O691" i="4"/>
  <c r="L691" i="4"/>
  <c r="G692" i="4"/>
  <c r="H692" i="4" s="1"/>
  <c r="E693" i="4"/>
  <c r="F693" i="4" s="1"/>
  <c r="D693" i="4" s="1"/>
  <c r="E672" i="7"/>
  <c r="F672" i="7" s="1"/>
  <c r="D672" i="7"/>
  <c r="G672" i="7" s="1"/>
  <c r="H671" i="7"/>
  <c r="G748" i="20" l="1"/>
  <c r="E749" i="20"/>
  <c r="F749" i="20" s="1"/>
  <c r="D749" i="20" s="1"/>
  <c r="H748" i="20"/>
  <c r="G680" i="9"/>
  <c r="E681" i="9"/>
  <c r="F681" i="9" s="1"/>
  <c r="D681" i="9" s="1"/>
  <c r="H680" i="9"/>
  <c r="E731" i="25"/>
  <c r="F731" i="25" s="1"/>
  <c r="D731" i="25" s="1"/>
  <c r="G730" i="25"/>
  <c r="H730" i="25"/>
  <c r="E729" i="24"/>
  <c r="F729" i="24" s="1"/>
  <c r="D729" i="24"/>
  <c r="G728" i="24"/>
  <c r="H728" i="24" s="1"/>
  <c r="E729" i="23"/>
  <c r="F729" i="23" s="1"/>
  <c r="D729" i="23" s="1"/>
  <c r="G728" i="23"/>
  <c r="H728" i="23" s="1"/>
  <c r="E729" i="19"/>
  <c r="F729" i="19" s="1"/>
  <c r="D729" i="19" s="1"/>
  <c r="G728" i="19"/>
  <c r="H728" i="19" s="1"/>
  <c r="G392" i="14"/>
  <c r="H392" i="14" s="1"/>
  <c r="E393" i="14"/>
  <c r="E692" i="10"/>
  <c r="F692" i="10" s="1"/>
  <c r="D692" i="10" s="1"/>
  <c r="G691" i="10"/>
  <c r="H691" i="10" s="1"/>
  <c r="G710" i="11"/>
  <c r="H710" i="11" s="1"/>
  <c r="E711" i="11"/>
  <c r="F711" i="11" s="1"/>
  <c r="D711" i="11" s="1"/>
  <c r="G710" i="8"/>
  <c r="E711" i="8"/>
  <c r="F711" i="8" s="1"/>
  <c r="D711" i="8" s="1"/>
  <c r="H710" i="8"/>
  <c r="G710" i="6"/>
  <c r="H710" i="6" s="1"/>
  <c r="E711" i="6"/>
  <c r="F711" i="6" s="1"/>
  <c r="D711" i="6" s="1"/>
  <c r="G710" i="5"/>
  <c r="E711" i="5"/>
  <c r="F711" i="5" s="1"/>
  <c r="D711" i="5" s="1"/>
  <c r="H710" i="5"/>
  <c r="G693" i="4"/>
  <c r="H693" i="4" s="1"/>
  <c r="E694" i="4"/>
  <c r="F694" i="4" s="1"/>
  <c r="D694" i="4" s="1"/>
  <c r="E673" i="7"/>
  <c r="F673" i="7" s="1"/>
  <c r="D673" i="7" s="1"/>
  <c r="G673" i="7" s="1"/>
  <c r="H672" i="7"/>
  <c r="G749" i="20" l="1"/>
  <c r="E750" i="20"/>
  <c r="F750" i="20" s="1"/>
  <c r="D750" i="20"/>
  <c r="H749" i="20"/>
  <c r="G681" i="9"/>
  <c r="H681" i="9" s="1"/>
  <c r="E682" i="9"/>
  <c r="F682" i="9" s="1"/>
  <c r="D682" i="9" s="1"/>
  <c r="E732" i="25"/>
  <c r="F732" i="25" s="1"/>
  <c r="G731" i="25"/>
  <c r="D732" i="25"/>
  <c r="H731" i="25"/>
  <c r="G729" i="24"/>
  <c r="E730" i="24"/>
  <c r="F730" i="24" s="1"/>
  <c r="D730" i="24" s="1"/>
  <c r="H729" i="24"/>
  <c r="G729" i="23"/>
  <c r="H729" i="23" s="1"/>
  <c r="E730" i="23"/>
  <c r="F730" i="23" s="1"/>
  <c r="D730" i="23" s="1"/>
  <c r="G729" i="19"/>
  <c r="H729" i="19" s="1"/>
  <c r="E730" i="19"/>
  <c r="F730" i="19" s="1"/>
  <c r="D730" i="19" s="1"/>
  <c r="F393" i="14"/>
  <c r="D393" i="14" s="1"/>
  <c r="G692" i="10"/>
  <c r="H692" i="10" s="1"/>
  <c r="E693" i="10"/>
  <c r="F693" i="10" s="1"/>
  <c r="D693" i="10"/>
  <c r="G711" i="11"/>
  <c r="E712" i="11"/>
  <c r="F712" i="11" s="1"/>
  <c r="D712" i="11" s="1"/>
  <c r="H711" i="11"/>
  <c r="E712" i="8"/>
  <c r="F712" i="8" s="1"/>
  <c r="D712" i="8" s="1"/>
  <c r="G711" i="8"/>
  <c r="H711" i="8"/>
  <c r="E712" i="6"/>
  <c r="F712" i="6" s="1"/>
  <c r="D712" i="6"/>
  <c r="G711" i="6"/>
  <c r="H711" i="6"/>
  <c r="G711" i="5"/>
  <c r="H711" i="5" s="1"/>
  <c r="E712" i="5"/>
  <c r="F712" i="5" s="1"/>
  <c r="D712" i="5" s="1"/>
  <c r="E695" i="4"/>
  <c r="F695" i="4" s="1"/>
  <c r="D695" i="4" s="1"/>
  <c r="G694" i="4"/>
  <c r="H694" i="4"/>
  <c r="E674" i="7"/>
  <c r="F674" i="7" s="1"/>
  <c r="D674" i="7" s="1"/>
  <c r="G674" i="7" s="1"/>
  <c r="H673" i="7"/>
  <c r="E751" i="20" l="1"/>
  <c r="F751" i="20" s="1"/>
  <c r="D751" i="20" s="1"/>
  <c r="G750" i="20"/>
  <c r="H750" i="20"/>
  <c r="E683" i="9"/>
  <c r="F683" i="9" s="1"/>
  <c r="D683" i="9"/>
  <c r="G682" i="9"/>
  <c r="H682" i="9" s="1"/>
  <c r="G732" i="25"/>
  <c r="H732" i="25" s="1"/>
  <c r="E733" i="25"/>
  <c r="F733" i="25" s="1"/>
  <c r="D733" i="25" s="1"/>
  <c r="E731" i="24"/>
  <c r="F731" i="24" s="1"/>
  <c r="D731" i="24" s="1"/>
  <c r="G730" i="24"/>
  <c r="H730" i="24"/>
  <c r="E731" i="23"/>
  <c r="F731" i="23" s="1"/>
  <c r="D731" i="23"/>
  <c r="G730" i="23"/>
  <c r="H730" i="23" s="1"/>
  <c r="G730" i="19"/>
  <c r="H730" i="19" s="1"/>
  <c r="E731" i="19"/>
  <c r="F731" i="19" s="1"/>
  <c r="D731" i="19" s="1"/>
  <c r="G393" i="14"/>
  <c r="H393" i="14" s="1"/>
  <c r="E394" i="14"/>
  <c r="E694" i="10"/>
  <c r="F694" i="10" s="1"/>
  <c r="D694" i="10" s="1"/>
  <c r="G693" i="10"/>
  <c r="H693" i="10" s="1"/>
  <c r="E713" i="11"/>
  <c r="F713" i="11" s="1"/>
  <c r="D713" i="11"/>
  <c r="G712" i="11"/>
  <c r="H712" i="11"/>
  <c r="E713" i="8"/>
  <c r="F713" i="8" s="1"/>
  <c r="D713" i="8" s="1"/>
  <c r="G712" i="8"/>
  <c r="H712" i="8"/>
  <c r="E713" i="6"/>
  <c r="F713" i="6" s="1"/>
  <c r="D713" i="6" s="1"/>
  <c r="G712" i="6"/>
  <c r="H712" i="6" s="1"/>
  <c r="E713" i="5"/>
  <c r="F713" i="5" s="1"/>
  <c r="D713" i="5" s="1"/>
  <c r="G712" i="5"/>
  <c r="H712" i="5" s="1"/>
  <c r="E696" i="4"/>
  <c r="F696" i="4" s="1"/>
  <c r="D696" i="4" s="1"/>
  <c r="G695" i="4"/>
  <c r="H695" i="4" s="1"/>
  <c r="E675" i="7"/>
  <c r="F675" i="7" s="1"/>
  <c r="D675" i="7"/>
  <c r="G675" i="7" s="1"/>
  <c r="H674" i="7"/>
  <c r="E752" i="20" l="1"/>
  <c r="F752" i="20" s="1"/>
  <c r="D752" i="20"/>
  <c r="G751" i="20"/>
  <c r="H751" i="20"/>
  <c r="G683" i="9"/>
  <c r="H683" i="9" s="1"/>
  <c r="E684" i="9"/>
  <c r="F684" i="9" s="1"/>
  <c r="D684" i="9" s="1"/>
  <c r="E734" i="25"/>
  <c r="F734" i="25" s="1"/>
  <c r="D734" i="25" s="1"/>
  <c r="G733" i="25"/>
  <c r="H733" i="25" s="1"/>
  <c r="E732" i="24"/>
  <c r="F732" i="24" s="1"/>
  <c r="D732" i="24" s="1"/>
  <c r="G731" i="24"/>
  <c r="H731" i="24"/>
  <c r="G731" i="23"/>
  <c r="E732" i="23"/>
  <c r="F732" i="23" s="1"/>
  <c r="D732" i="23" s="1"/>
  <c r="H731" i="23"/>
  <c r="G731" i="19"/>
  <c r="H731" i="19" s="1"/>
  <c r="E732" i="19"/>
  <c r="F732" i="19" s="1"/>
  <c r="D732" i="19" s="1"/>
  <c r="F394" i="14"/>
  <c r="D394" i="14" s="1"/>
  <c r="E695" i="10"/>
  <c r="F695" i="10" s="1"/>
  <c r="D695" i="10" s="1"/>
  <c r="G694" i="10"/>
  <c r="H694" i="10"/>
  <c r="E714" i="11"/>
  <c r="F714" i="11" s="1"/>
  <c r="D714" i="11"/>
  <c r="G713" i="11"/>
  <c r="H713" i="11"/>
  <c r="E714" i="8"/>
  <c r="F714" i="8" s="1"/>
  <c r="D714" i="8" s="1"/>
  <c r="G713" i="8"/>
  <c r="H713" i="8" s="1"/>
  <c r="E714" i="6"/>
  <c r="F714" i="6" s="1"/>
  <c r="D714" i="6" s="1"/>
  <c r="G713" i="6"/>
  <c r="H713" i="6" s="1"/>
  <c r="E714" i="5"/>
  <c r="F714" i="5" s="1"/>
  <c r="D714" i="5" s="1"/>
  <c r="G713" i="5"/>
  <c r="H713" i="5" s="1"/>
  <c r="H696" i="4"/>
  <c r="E697" i="4"/>
  <c r="F697" i="4" s="1"/>
  <c r="D697" i="4" s="1"/>
  <c r="G696" i="4"/>
  <c r="E676" i="7"/>
  <c r="F676" i="7" s="1"/>
  <c r="D676" i="7" s="1"/>
  <c r="G676" i="7" s="1"/>
  <c r="H675" i="7"/>
  <c r="E753" i="20" l="1"/>
  <c r="F753" i="20" s="1"/>
  <c r="D753" i="20"/>
  <c r="G752" i="20"/>
  <c r="H752" i="20"/>
  <c r="G684" i="9"/>
  <c r="H684" i="9" s="1"/>
  <c r="E685" i="9"/>
  <c r="F685" i="9" s="1"/>
  <c r="D685" i="9" s="1"/>
  <c r="J732" i="25"/>
  <c r="K551" i="25" s="1"/>
  <c r="G734" i="25"/>
  <c r="H734" i="25" s="1"/>
  <c r="E735" i="25"/>
  <c r="F735" i="25" s="1"/>
  <c r="D735" i="25" s="1"/>
  <c r="G732" i="24"/>
  <c r="E733" i="24"/>
  <c r="F733" i="24" s="1"/>
  <c r="D733" i="24" s="1"/>
  <c r="H732" i="24"/>
  <c r="E733" i="23"/>
  <c r="F733" i="23" s="1"/>
  <c r="D733" i="23" s="1"/>
  <c r="G732" i="23"/>
  <c r="H732" i="23" s="1"/>
  <c r="G732" i="19"/>
  <c r="E733" i="19"/>
  <c r="F733" i="19" s="1"/>
  <c r="D733" i="19"/>
  <c r="H732" i="19"/>
  <c r="G394" i="14"/>
  <c r="H394" i="14" s="1"/>
  <c r="E395" i="14"/>
  <c r="E696" i="10"/>
  <c r="F696" i="10" s="1"/>
  <c r="D696" i="10" s="1"/>
  <c r="G695" i="10"/>
  <c r="H695" i="10"/>
  <c r="G714" i="11"/>
  <c r="E715" i="11"/>
  <c r="F715" i="11" s="1"/>
  <c r="D715" i="11"/>
  <c r="H714" i="11"/>
  <c r="G714" i="8"/>
  <c r="H714" i="8" s="1"/>
  <c r="E715" i="8"/>
  <c r="F715" i="8" s="1"/>
  <c r="D715" i="8" s="1"/>
  <c r="E715" i="6"/>
  <c r="F715" i="6" s="1"/>
  <c r="D715" i="6"/>
  <c r="G714" i="6"/>
  <c r="H714" i="6" s="1"/>
  <c r="G714" i="5"/>
  <c r="H714" i="5" s="1"/>
  <c r="E715" i="5"/>
  <c r="F715" i="5" s="1"/>
  <c r="D715" i="5" s="1"/>
  <c r="G697" i="4"/>
  <c r="E698" i="4"/>
  <c r="F698" i="4" s="1"/>
  <c r="D698" i="4" s="1"/>
  <c r="H697" i="4"/>
  <c r="E677" i="7"/>
  <c r="F677" i="7" s="1"/>
  <c r="D677" i="7" s="1"/>
  <c r="G677" i="7" s="1"/>
  <c r="H676" i="7"/>
  <c r="E754" i="20" l="1"/>
  <c r="F754" i="20" s="1"/>
  <c r="D754" i="20" s="1"/>
  <c r="G753" i="20"/>
  <c r="H753" i="20" s="1"/>
  <c r="E686" i="9"/>
  <c r="F686" i="9" s="1"/>
  <c r="D686" i="9" s="1"/>
  <c r="G685" i="9"/>
  <c r="H685" i="9" s="1"/>
  <c r="G735" i="25"/>
  <c r="H735" i="25" s="1"/>
  <c r="E736" i="25"/>
  <c r="F736" i="25" s="1"/>
  <c r="D736" i="25" s="1"/>
  <c r="E734" i="24"/>
  <c r="F734" i="24" s="1"/>
  <c r="D734" i="24"/>
  <c r="G733" i="24"/>
  <c r="H733" i="24" s="1"/>
  <c r="E734" i="23"/>
  <c r="F734" i="23" s="1"/>
  <c r="D734" i="23"/>
  <c r="G733" i="23"/>
  <c r="H733" i="23"/>
  <c r="G733" i="19"/>
  <c r="H733" i="19" s="1"/>
  <c r="E734" i="19"/>
  <c r="F734" i="19" s="1"/>
  <c r="D734" i="19"/>
  <c r="O732" i="19"/>
  <c r="P551" i="19" s="1"/>
  <c r="L732" i="19"/>
  <c r="M551" i="19" s="1"/>
  <c r="F395" i="14"/>
  <c r="D395" i="14" s="1"/>
  <c r="G696" i="10"/>
  <c r="H696" i="10" s="1"/>
  <c r="E697" i="10"/>
  <c r="F697" i="10" s="1"/>
  <c r="D697" i="10" s="1"/>
  <c r="E716" i="11"/>
  <c r="F716" i="11" s="1"/>
  <c r="D716" i="11"/>
  <c r="G715" i="11"/>
  <c r="H715" i="11" s="1"/>
  <c r="G715" i="8"/>
  <c r="E716" i="8"/>
  <c r="F716" i="8" s="1"/>
  <c r="D716" i="8" s="1"/>
  <c r="H715" i="8"/>
  <c r="G715" i="6"/>
  <c r="H715" i="6" s="1"/>
  <c r="E716" i="6"/>
  <c r="F716" i="6" s="1"/>
  <c r="D716" i="6" s="1"/>
  <c r="G715" i="5"/>
  <c r="H715" i="5" s="1"/>
  <c r="E716" i="5"/>
  <c r="F716" i="5" s="1"/>
  <c r="D716" i="5" s="1"/>
  <c r="G698" i="4"/>
  <c r="H698" i="4" s="1"/>
  <c r="E699" i="4"/>
  <c r="F699" i="4" s="1"/>
  <c r="D699" i="4" s="1"/>
  <c r="L355" i="4"/>
  <c r="H677" i="7"/>
  <c r="E678" i="7"/>
  <c r="F678" i="7" s="1"/>
  <c r="D678" i="7" s="1"/>
  <c r="G678" i="7" s="1"/>
  <c r="G754" i="20" l="1"/>
  <c r="H754" i="20" s="1"/>
  <c r="E755" i="20"/>
  <c r="F755" i="20" s="1"/>
  <c r="D755" i="20" s="1"/>
  <c r="E687" i="9"/>
  <c r="F687" i="9" s="1"/>
  <c r="D687" i="9" s="1"/>
  <c r="G686" i="9"/>
  <c r="H686" i="9" s="1"/>
  <c r="E737" i="25"/>
  <c r="F737" i="25" s="1"/>
  <c r="D737" i="25" s="1"/>
  <c r="G736" i="25"/>
  <c r="H736" i="25"/>
  <c r="E735" i="24"/>
  <c r="F735" i="24" s="1"/>
  <c r="D735" i="24"/>
  <c r="G734" i="24"/>
  <c r="J732" i="24"/>
  <c r="K551" i="24" s="1"/>
  <c r="H734" i="24"/>
  <c r="G734" i="23"/>
  <c r="E735" i="23"/>
  <c r="F735" i="23" s="1"/>
  <c r="D735" i="23" s="1"/>
  <c r="J732" i="23"/>
  <c r="K551" i="23" s="1"/>
  <c r="H734" i="23"/>
  <c r="G734" i="19"/>
  <c r="E735" i="19"/>
  <c r="F735" i="19" s="1"/>
  <c r="D735" i="19" s="1"/>
  <c r="H734" i="19"/>
  <c r="G395" i="14"/>
  <c r="H395" i="14" s="1"/>
  <c r="E396" i="14"/>
  <c r="G697" i="10"/>
  <c r="H697" i="10" s="1"/>
  <c r="E698" i="10"/>
  <c r="F698" i="10" s="1"/>
  <c r="D698" i="10" s="1"/>
  <c r="O715" i="11"/>
  <c r="L715" i="11"/>
  <c r="E717" i="11"/>
  <c r="F717" i="11" s="1"/>
  <c r="D717" i="11" s="1"/>
  <c r="G716" i="11"/>
  <c r="H716" i="11" s="1"/>
  <c r="E717" i="8"/>
  <c r="F717" i="8" s="1"/>
  <c r="D717" i="8"/>
  <c r="G716" i="8"/>
  <c r="H716" i="8" s="1"/>
  <c r="E717" i="6"/>
  <c r="F717" i="6" s="1"/>
  <c r="D717" i="6"/>
  <c r="G716" i="6"/>
  <c r="H716" i="6"/>
  <c r="E717" i="5"/>
  <c r="F717" i="5" s="1"/>
  <c r="D717" i="5" s="1"/>
  <c r="G716" i="5"/>
  <c r="H716" i="5"/>
  <c r="L715" i="5"/>
  <c r="O715" i="5"/>
  <c r="E700" i="4"/>
  <c r="F700" i="4" s="1"/>
  <c r="D700" i="4"/>
  <c r="G699" i="4"/>
  <c r="H699" i="4"/>
  <c r="E679" i="7"/>
  <c r="F679" i="7" s="1"/>
  <c r="D679" i="7" s="1"/>
  <c r="G679" i="7" s="1"/>
  <c r="H678" i="7"/>
  <c r="G755" i="20" l="1"/>
  <c r="H755" i="20" s="1"/>
  <c r="E756" i="20"/>
  <c r="F756" i="20" s="1"/>
  <c r="D756" i="20" s="1"/>
  <c r="E688" i="9"/>
  <c r="F688" i="9" s="1"/>
  <c r="D688" i="9" s="1"/>
  <c r="G687" i="9"/>
  <c r="H687" i="9" s="1"/>
  <c r="E738" i="25"/>
  <c r="F738" i="25" s="1"/>
  <c r="D738" i="25"/>
  <c r="G737" i="25"/>
  <c r="H737" i="25" s="1"/>
  <c r="G735" i="24"/>
  <c r="H735" i="24" s="1"/>
  <c r="E736" i="24"/>
  <c r="F736" i="24" s="1"/>
  <c r="D736" i="24" s="1"/>
  <c r="E736" i="23"/>
  <c r="F736" i="23" s="1"/>
  <c r="D736" i="23" s="1"/>
  <c r="G735" i="23"/>
  <c r="H735" i="23" s="1"/>
  <c r="G735" i="19"/>
  <c r="E736" i="19"/>
  <c r="F736" i="19" s="1"/>
  <c r="D736" i="19" s="1"/>
  <c r="H735" i="19"/>
  <c r="F396" i="14"/>
  <c r="D396" i="14" s="1"/>
  <c r="H698" i="10"/>
  <c r="E699" i="10"/>
  <c r="F699" i="10" s="1"/>
  <c r="D699" i="10"/>
  <c r="G698" i="10"/>
  <c r="G717" i="11"/>
  <c r="H717" i="11" s="1"/>
  <c r="E718" i="11"/>
  <c r="F718" i="11" s="1"/>
  <c r="D718" i="11" s="1"/>
  <c r="E718" i="8"/>
  <c r="F718" i="8" s="1"/>
  <c r="D718" i="8" s="1"/>
  <c r="G717" i="8"/>
  <c r="H717" i="8" s="1"/>
  <c r="E718" i="6"/>
  <c r="F718" i="6" s="1"/>
  <c r="D718" i="6"/>
  <c r="G717" i="6"/>
  <c r="H717" i="6"/>
  <c r="E718" i="5"/>
  <c r="F718" i="5" s="1"/>
  <c r="G717" i="5"/>
  <c r="D718" i="5"/>
  <c r="H717" i="5"/>
  <c r="E701" i="4"/>
  <c r="F701" i="4" s="1"/>
  <c r="D701" i="4" s="1"/>
  <c r="G700" i="4"/>
  <c r="H700" i="4"/>
  <c r="M342" i="9"/>
  <c r="E680" i="7"/>
  <c r="F680" i="7" s="1"/>
  <c r="D680" i="7"/>
  <c r="G680" i="7" s="1"/>
  <c r="H679" i="7"/>
  <c r="G756" i="20" l="1"/>
  <c r="E757" i="20"/>
  <c r="F757" i="20" s="1"/>
  <c r="D757" i="20" s="1"/>
  <c r="H756" i="20"/>
  <c r="G688" i="9"/>
  <c r="H688" i="9" s="1"/>
  <c r="E689" i="9"/>
  <c r="F689" i="9" s="1"/>
  <c r="D689" i="9" s="1"/>
  <c r="G738" i="25"/>
  <c r="H738" i="25" s="1"/>
  <c r="E739" i="25"/>
  <c r="F739" i="25" s="1"/>
  <c r="D739" i="25" s="1"/>
  <c r="E737" i="24"/>
  <c r="F737" i="24" s="1"/>
  <c r="D737" i="24"/>
  <c r="G736" i="24"/>
  <c r="H736" i="24"/>
  <c r="G736" i="23"/>
  <c r="E737" i="23"/>
  <c r="F737" i="23" s="1"/>
  <c r="D737" i="23" s="1"/>
  <c r="H736" i="23"/>
  <c r="E737" i="19"/>
  <c r="F737" i="19" s="1"/>
  <c r="D737" i="19"/>
  <c r="G736" i="19"/>
  <c r="H736" i="19"/>
  <c r="G396" i="14"/>
  <c r="H396" i="14" s="1"/>
  <c r="E397" i="14"/>
  <c r="H699" i="10"/>
  <c r="E700" i="10"/>
  <c r="F700" i="10" s="1"/>
  <c r="D700" i="10"/>
  <c r="G699" i="10"/>
  <c r="G718" i="11"/>
  <c r="E719" i="11"/>
  <c r="F719" i="11" s="1"/>
  <c r="D719" i="11" s="1"/>
  <c r="H718" i="11"/>
  <c r="G718" i="8"/>
  <c r="H718" i="8" s="1"/>
  <c r="E719" i="8"/>
  <c r="F719" i="8" s="1"/>
  <c r="D719" i="8" s="1"/>
  <c r="G718" i="6"/>
  <c r="E719" i="6"/>
  <c r="F719" i="6" s="1"/>
  <c r="D719" i="6"/>
  <c r="H718" i="6"/>
  <c r="G718" i="5"/>
  <c r="E719" i="5"/>
  <c r="F719" i="5" s="1"/>
  <c r="D719" i="5" s="1"/>
  <c r="H718" i="5"/>
  <c r="G701" i="4"/>
  <c r="E702" i="4"/>
  <c r="F702" i="4" s="1"/>
  <c r="D702" i="4" s="1"/>
  <c r="H701" i="4"/>
  <c r="E681" i="7"/>
  <c r="F681" i="7" s="1"/>
  <c r="D681" i="7" s="1"/>
  <c r="G681" i="7" s="1"/>
  <c r="H680" i="7"/>
  <c r="G757" i="20" l="1"/>
  <c r="H757" i="20" s="1"/>
  <c r="E758" i="20"/>
  <c r="F758" i="20" s="1"/>
  <c r="D758" i="20" s="1"/>
  <c r="G689" i="9"/>
  <c r="E690" i="9"/>
  <c r="F690" i="9" s="1"/>
  <c r="D690" i="9" s="1"/>
  <c r="H689" i="9"/>
  <c r="G739" i="25"/>
  <c r="E740" i="25"/>
  <c r="F740" i="25" s="1"/>
  <c r="D740" i="25" s="1"/>
  <c r="H739" i="25"/>
  <c r="G737" i="24"/>
  <c r="E738" i="24"/>
  <c r="F738" i="24" s="1"/>
  <c r="D738" i="24" s="1"/>
  <c r="H737" i="24"/>
  <c r="G737" i="23"/>
  <c r="E738" i="23"/>
  <c r="F738" i="23" s="1"/>
  <c r="D738" i="23" s="1"/>
  <c r="H737" i="23"/>
  <c r="E738" i="19"/>
  <c r="F738" i="19" s="1"/>
  <c r="D738" i="19" s="1"/>
  <c r="G737" i="19"/>
  <c r="H737" i="19"/>
  <c r="F397" i="14"/>
  <c r="D397" i="14" s="1"/>
  <c r="H700" i="10"/>
  <c r="G700" i="10"/>
  <c r="E701" i="10"/>
  <c r="F701" i="10" s="1"/>
  <c r="D701" i="10" s="1"/>
  <c r="E720" i="11"/>
  <c r="F720" i="11" s="1"/>
  <c r="D720" i="11"/>
  <c r="G719" i="11"/>
  <c r="H719" i="11"/>
  <c r="E720" i="8"/>
  <c r="F720" i="8" s="1"/>
  <c r="D720" i="8"/>
  <c r="G719" i="8"/>
  <c r="H719" i="8"/>
  <c r="G719" i="6"/>
  <c r="E720" i="6"/>
  <c r="F720" i="6" s="1"/>
  <c r="D720" i="6" s="1"/>
  <c r="H719" i="6"/>
  <c r="G719" i="5"/>
  <c r="H719" i="5" s="1"/>
  <c r="E720" i="5"/>
  <c r="F720" i="5" s="1"/>
  <c r="D720" i="5" s="1"/>
  <c r="G702" i="4"/>
  <c r="E703" i="4"/>
  <c r="F703" i="4" s="1"/>
  <c r="D703" i="4" s="1"/>
  <c r="H702" i="4"/>
  <c r="H681" i="7"/>
  <c r="E682" i="7"/>
  <c r="F682" i="7" s="1"/>
  <c r="D682" i="7" s="1"/>
  <c r="G682" i="7" s="1"/>
  <c r="G758" i="20" l="1"/>
  <c r="H758" i="20" s="1"/>
  <c r="E759" i="20"/>
  <c r="F759" i="20" s="1"/>
  <c r="D759" i="20" s="1"/>
  <c r="E691" i="9"/>
  <c r="F691" i="9" s="1"/>
  <c r="D691" i="9" s="1"/>
  <c r="G690" i="9"/>
  <c r="H690" i="9" s="1"/>
  <c r="E741" i="25"/>
  <c r="F741" i="25" s="1"/>
  <c r="D741" i="25"/>
  <c r="G740" i="25"/>
  <c r="H740" i="25"/>
  <c r="E739" i="24"/>
  <c r="F739" i="24" s="1"/>
  <c r="D739" i="24"/>
  <c r="G738" i="24"/>
  <c r="H738" i="24"/>
  <c r="E739" i="23"/>
  <c r="F739" i="23" s="1"/>
  <c r="G738" i="23"/>
  <c r="D739" i="23"/>
  <c r="H738" i="23"/>
  <c r="E739" i="19"/>
  <c r="F739" i="19" s="1"/>
  <c r="D739" i="19" s="1"/>
  <c r="G738" i="19"/>
  <c r="H738" i="19" s="1"/>
  <c r="G397" i="14"/>
  <c r="H397" i="14" s="1"/>
  <c r="E398" i="14"/>
  <c r="H701" i="10"/>
  <c r="G701" i="10"/>
  <c r="E702" i="10"/>
  <c r="F702" i="10" s="1"/>
  <c r="D702" i="10" s="1"/>
  <c r="G720" i="11"/>
  <c r="E721" i="11"/>
  <c r="F721" i="11" s="1"/>
  <c r="D721" i="11"/>
  <c r="H720" i="11"/>
  <c r="E721" i="8"/>
  <c r="F721" i="8" s="1"/>
  <c r="D721" i="8"/>
  <c r="G720" i="8"/>
  <c r="H720" i="8" s="1"/>
  <c r="E721" i="6"/>
  <c r="F721" i="6" s="1"/>
  <c r="D721" i="6"/>
  <c r="G720" i="6"/>
  <c r="H720" i="6"/>
  <c r="E721" i="5"/>
  <c r="F721" i="5" s="1"/>
  <c r="D721" i="5" s="1"/>
  <c r="G720" i="5"/>
  <c r="H720" i="5"/>
  <c r="E704" i="4"/>
  <c r="F704" i="4" s="1"/>
  <c r="D704" i="4" s="1"/>
  <c r="G703" i="4"/>
  <c r="H703" i="4"/>
  <c r="E683" i="7"/>
  <c r="F683" i="7" s="1"/>
  <c r="D683" i="7"/>
  <c r="G683" i="7" s="1"/>
  <c r="H682" i="7"/>
  <c r="E760" i="20" l="1"/>
  <c r="F760" i="20" s="1"/>
  <c r="D760" i="20" s="1"/>
  <c r="G759" i="20"/>
  <c r="H759" i="20" s="1"/>
  <c r="E692" i="9"/>
  <c r="F692" i="9" s="1"/>
  <c r="D692" i="9" s="1"/>
  <c r="G691" i="9"/>
  <c r="H691" i="9" s="1"/>
  <c r="G741" i="25"/>
  <c r="H741" i="25" s="1"/>
  <c r="E742" i="25"/>
  <c r="F742" i="25" s="1"/>
  <c r="D742" i="25" s="1"/>
  <c r="E740" i="24"/>
  <c r="F740" i="24" s="1"/>
  <c r="D740" i="24"/>
  <c r="G739" i="24"/>
  <c r="H739" i="24" s="1"/>
  <c r="E740" i="23"/>
  <c r="F740" i="23" s="1"/>
  <c r="D740" i="23" s="1"/>
  <c r="G739" i="23"/>
  <c r="H739" i="23" s="1"/>
  <c r="G739" i="19"/>
  <c r="H739" i="19" s="1"/>
  <c r="E740" i="19"/>
  <c r="F740" i="19" s="1"/>
  <c r="D740" i="19" s="1"/>
  <c r="F398" i="14"/>
  <c r="D398" i="14" s="1"/>
  <c r="E703" i="10"/>
  <c r="F703" i="10" s="1"/>
  <c r="D703" i="10" s="1"/>
  <c r="G702" i="10"/>
  <c r="H702" i="10" s="1"/>
  <c r="G721" i="11"/>
  <c r="E722" i="11"/>
  <c r="F722" i="11" s="1"/>
  <c r="D722" i="11" s="1"/>
  <c r="H721" i="11"/>
  <c r="E722" i="8"/>
  <c r="F722" i="8" s="1"/>
  <c r="D722" i="8" s="1"/>
  <c r="G721" i="8"/>
  <c r="H721" i="8" s="1"/>
  <c r="G721" i="6"/>
  <c r="E722" i="6"/>
  <c r="F722" i="6" s="1"/>
  <c r="D722" i="6"/>
  <c r="H721" i="6"/>
  <c r="E722" i="5"/>
  <c r="F722" i="5" s="1"/>
  <c r="G721" i="5"/>
  <c r="D722" i="5"/>
  <c r="H721" i="5"/>
  <c r="E705" i="4"/>
  <c r="F705" i="4" s="1"/>
  <c r="D705" i="4" s="1"/>
  <c r="G704" i="4"/>
  <c r="H704" i="4" s="1"/>
  <c r="E684" i="7"/>
  <c r="F684" i="7" s="1"/>
  <c r="D684" i="7" s="1"/>
  <c r="G684" i="7" s="1"/>
  <c r="H683" i="7"/>
  <c r="E761" i="20" l="1"/>
  <c r="F761" i="20" s="1"/>
  <c r="D761" i="20" s="1"/>
  <c r="G760" i="20"/>
  <c r="H760" i="20" s="1"/>
  <c r="E693" i="9"/>
  <c r="F693" i="9" s="1"/>
  <c r="D693" i="9" s="1"/>
  <c r="G692" i="9"/>
  <c r="H692" i="9" s="1"/>
  <c r="E743" i="25"/>
  <c r="F743" i="25" s="1"/>
  <c r="D743" i="25" s="1"/>
  <c r="G742" i="25"/>
  <c r="H742" i="25"/>
  <c r="G740" i="24"/>
  <c r="H740" i="24" s="1"/>
  <c r="E741" i="24"/>
  <c r="F741" i="24" s="1"/>
  <c r="D741" i="24" s="1"/>
  <c r="E741" i="23"/>
  <c r="F741" i="23" s="1"/>
  <c r="D741" i="23" s="1"/>
  <c r="G740" i="23"/>
  <c r="H740" i="23" s="1"/>
  <c r="G740" i="19"/>
  <c r="E741" i="19"/>
  <c r="F741" i="19" s="1"/>
  <c r="D741" i="19" s="1"/>
  <c r="H740" i="19"/>
  <c r="G398" i="14"/>
  <c r="H398" i="14" s="1"/>
  <c r="E399" i="14"/>
  <c r="E704" i="10"/>
  <c r="F704" i="10" s="1"/>
  <c r="D704" i="10" s="1"/>
  <c r="G703" i="10"/>
  <c r="H703" i="10" s="1"/>
  <c r="E723" i="11"/>
  <c r="F723" i="11" s="1"/>
  <c r="D723" i="11" s="1"/>
  <c r="G722" i="11"/>
  <c r="H722" i="11"/>
  <c r="O721" i="11"/>
  <c r="L721" i="11"/>
  <c r="G722" i="8"/>
  <c r="H722" i="8" s="1"/>
  <c r="E723" i="8"/>
  <c r="F723" i="8" s="1"/>
  <c r="D723" i="8" s="1"/>
  <c r="E723" i="6"/>
  <c r="F723" i="6" s="1"/>
  <c r="D723" i="6"/>
  <c r="G722" i="6"/>
  <c r="H722" i="6"/>
  <c r="L721" i="5"/>
  <c r="G722" i="5"/>
  <c r="H722" i="5" s="1"/>
  <c r="E723" i="5"/>
  <c r="F723" i="5" s="1"/>
  <c r="D723" i="5" s="1"/>
  <c r="G705" i="4"/>
  <c r="H705" i="4" s="1"/>
  <c r="E706" i="4"/>
  <c r="F706" i="4" s="1"/>
  <c r="D706" i="4" s="1"/>
  <c r="E685" i="7"/>
  <c r="F685" i="7" s="1"/>
  <c r="D685" i="7" s="1"/>
  <c r="G685" i="7" s="1"/>
  <c r="H684" i="7"/>
  <c r="E762" i="20" l="1"/>
  <c r="F762" i="20" s="1"/>
  <c r="D762" i="20" s="1"/>
  <c r="G761" i="20"/>
  <c r="H761" i="20" s="1"/>
  <c r="G693" i="9"/>
  <c r="H693" i="9" s="1"/>
  <c r="E694" i="9"/>
  <c r="F694" i="9" s="1"/>
  <c r="D694" i="9" s="1"/>
  <c r="G743" i="25"/>
  <c r="H743" i="25" s="1"/>
  <c r="E744" i="25"/>
  <c r="F744" i="25" s="1"/>
  <c r="D744" i="25" s="1"/>
  <c r="E742" i="24"/>
  <c r="F742" i="24" s="1"/>
  <c r="D742" i="24"/>
  <c r="G741" i="24"/>
  <c r="H741" i="24" s="1"/>
  <c r="E742" i="23"/>
  <c r="F742" i="23" s="1"/>
  <c r="D742" i="23" s="1"/>
  <c r="G741" i="23"/>
  <c r="H741" i="23" s="1"/>
  <c r="G741" i="19"/>
  <c r="E742" i="19"/>
  <c r="F742" i="19" s="1"/>
  <c r="D742" i="19"/>
  <c r="H741" i="19"/>
  <c r="F399" i="14"/>
  <c r="D399" i="14" s="1"/>
  <c r="G704" i="10"/>
  <c r="H704" i="10" s="1"/>
  <c r="E705" i="10"/>
  <c r="F705" i="10" s="1"/>
  <c r="D705" i="10"/>
  <c r="E724" i="11"/>
  <c r="F724" i="11" s="1"/>
  <c r="D724" i="11"/>
  <c r="G723" i="11"/>
  <c r="H723" i="11"/>
  <c r="E724" i="8"/>
  <c r="F724" i="8" s="1"/>
  <c r="D724" i="8"/>
  <c r="G723" i="8"/>
  <c r="H723" i="8" s="1"/>
  <c r="G723" i="6"/>
  <c r="E724" i="6"/>
  <c r="F724" i="6" s="1"/>
  <c r="D724" i="6" s="1"/>
  <c r="H723" i="6"/>
  <c r="G723" i="5"/>
  <c r="E724" i="5"/>
  <c r="F724" i="5" s="1"/>
  <c r="D724" i="5" s="1"/>
  <c r="H723" i="5"/>
  <c r="G706" i="4"/>
  <c r="E707" i="4"/>
  <c r="F707" i="4" s="1"/>
  <c r="D707" i="4" s="1"/>
  <c r="H706" i="4"/>
  <c r="E686" i="7"/>
  <c r="F686" i="7" s="1"/>
  <c r="H685" i="7"/>
  <c r="D686" i="7"/>
  <c r="G686" i="7" s="1"/>
  <c r="G762" i="20" l="1"/>
  <c r="H762" i="20" s="1"/>
  <c r="E763" i="20"/>
  <c r="F763" i="20" s="1"/>
  <c r="D763" i="20" s="1"/>
  <c r="E695" i="9"/>
  <c r="F695" i="9" s="1"/>
  <c r="D695" i="9"/>
  <c r="G694" i="9"/>
  <c r="H694" i="9" s="1"/>
  <c r="E745" i="25"/>
  <c r="F745" i="25" s="1"/>
  <c r="D745" i="25"/>
  <c r="G744" i="25"/>
  <c r="H744" i="25"/>
  <c r="E743" i="24"/>
  <c r="F743" i="24" s="1"/>
  <c r="D743" i="24"/>
  <c r="G742" i="24"/>
  <c r="H742" i="24" s="1"/>
  <c r="E743" i="23"/>
  <c r="F743" i="23" s="1"/>
  <c r="D743" i="23" s="1"/>
  <c r="G742" i="23"/>
  <c r="H742" i="23" s="1"/>
  <c r="G742" i="19"/>
  <c r="H742" i="19" s="1"/>
  <c r="E743" i="19"/>
  <c r="F743" i="19" s="1"/>
  <c r="D743" i="19" s="1"/>
  <c r="G399" i="14"/>
  <c r="H399" i="14" s="1"/>
  <c r="E400" i="14"/>
  <c r="G705" i="10"/>
  <c r="H705" i="10" s="1"/>
  <c r="E706" i="10"/>
  <c r="F706" i="10" s="1"/>
  <c r="D706" i="10" s="1"/>
  <c r="G724" i="11"/>
  <c r="E725" i="11"/>
  <c r="F725" i="11" s="1"/>
  <c r="D725" i="11" s="1"/>
  <c r="H724" i="11"/>
  <c r="E725" i="8"/>
  <c r="F725" i="8" s="1"/>
  <c r="D725" i="8" s="1"/>
  <c r="G724" i="8"/>
  <c r="H724" i="8" s="1"/>
  <c r="E725" i="6"/>
  <c r="F725" i="6" s="1"/>
  <c r="G724" i="6"/>
  <c r="D725" i="6"/>
  <c r="H724" i="6"/>
  <c r="E725" i="5"/>
  <c r="F725" i="5" s="1"/>
  <c r="D725" i="5" s="1"/>
  <c r="G724" i="5"/>
  <c r="H724" i="5" s="1"/>
  <c r="E708" i="4"/>
  <c r="F708" i="4" s="1"/>
  <c r="D708" i="4" s="1"/>
  <c r="G707" i="4"/>
  <c r="H707" i="4" s="1"/>
  <c r="H686" i="7"/>
  <c r="E687" i="7"/>
  <c r="F687" i="7" s="1"/>
  <c r="D687" i="7" s="1"/>
  <c r="G687" i="7" s="1"/>
  <c r="G763" i="20" l="1"/>
  <c r="H763" i="20" s="1"/>
  <c r="E764" i="20"/>
  <c r="F764" i="20" s="1"/>
  <c r="D764" i="20" s="1"/>
  <c r="G695" i="9"/>
  <c r="H695" i="9" s="1"/>
  <c r="E696" i="9"/>
  <c r="F696" i="9" s="1"/>
  <c r="D696" i="9" s="1"/>
  <c r="G745" i="25"/>
  <c r="H745" i="25" s="1"/>
  <c r="E746" i="25"/>
  <c r="F746" i="25" s="1"/>
  <c r="D746" i="25" s="1"/>
  <c r="G743" i="24"/>
  <c r="H743" i="24" s="1"/>
  <c r="E744" i="24"/>
  <c r="F744" i="24" s="1"/>
  <c r="D744" i="24" s="1"/>
  <c r="E744" i="23"/>
  <c r="F744" i="23" s="1"/>
  <c r="D744" i="23" s="1"/>
  <c r="G743" i="23"/>
  <c r="H743" i="23" s="1"/>
  <c r="G743" i="19"/>
  <c r="E744" i="19"/>
  <c r="F744" i="19" s="1"/>
  <c r="D744" i="19" s="1"/>
  <c r="H743" i="19"/>
  <c r="F400" i="14"/>
  <c r="D400" i="14" s="1"/>
  <c r="E707" i="10"/>
  <c r="F707" i="10" s="1"/>
  <c r="D707" i="10"/>
  <c r="G706" i="10"/>
  <c r="H706" i="10" s="1"/>
  <c r="G725" i="11"/>
  <c r="E726" i="11"/>
  <c r="F726" i="11" s="1"/>
  <c r="D726" i="11"/>
  <c r="H725" i="11"/>
  <c r="G725" i="8"/>
  <c r="H725" i="8" s="1"/>
  <c r="E726" i="8"/>
  <c r="F726" i="8" s="1"/>
  <c r="D726" i="8" s="1"/>
  <c r="E726" i="6"/>
  <c r="F726" i="6" s="1"/>
  <c r="D726" i="6" s="1"/>
  <c r="G725" i="6"/>
  <c r="H725" i="6" s="1"/>
  <c r="E726" i="5"/>
  <c r="F726" i="5" s="1"/>
  <c r="D726" i="5"/>
  <c r="G725" i="5"/>
  <c r="H725" i="5" s="1"/>
  <c r="E709" i="4"/>
  <c r="F709" i="4" s="1"/>
  <c r="D709" i="4"/>
  <c r="G708" i="4"/>
  <c r="H708" i="4" s="1"/>
  <c r="E688" i="7"/>
  <c r="F688" i="7" s="1"/>
  <c r="D688" i="7"/>
  <c r="G688" i="7" s="1"/>
  <c r="H687" i="7"/>
  <c r="G764" i="20" l="1"/>
  <c r="H764" i="20" s="1"/>
  <c r="E765" i="20"/>
  <c r="F765" i="20" s="1"/>
  <c r="D765" i="20" s="1"/>
  <c r="E697" i="9"/>
  <c r="F697" i="9" s="1"/>
  <c r="D697" i="9" s="1"/>
  <c r="G696" i="9"/>
  <c r="H696" i="9"/>
  <c r="E747" i="25"/>
  <c r="F747" i="25" s="1"/>
  <c r="D747" i="25" s="1"/>
  <c r="G746" i="25"/>
  <c r="H746" i="25"/>
  <c r="E745" i="24"/>
  <c r="F745" i="24" s="1"/>
  <c r="D745" i="24"/>
  <c r="G744" i="24"/>
  <c r="H744" i="24"/>
  <c r="E745" i="23"/>
  <c r="F745" i="23" s="1"/>
  <c r="D745" i="23" s="1"/>
  <c r="G744" i="23"/>
  <c r="H744" i="23" s="1"/>
  <c r="E745" i="19"/>
  <c r="F745" i="19" s="1"/>
  <c r="D745" i="19" s="1"/>
  <c r="G744" i="19"/>
  <c r="H744" i="19" s="1"/>
  <c r="G400" i="14"/>
  <c r="H400" i="14" s="1"/>
  <c r="E401" i="14"/>
  <c r="E708" i="10"/>
  <c r="F708" i="10" s="1"/>
  <c r="G707" i="10"/>
  <c r="H707" i="10" s="1"/>
  <c r="D708" i="10"/>
  <c r="E727" i="11"/>
  <c r="F727" i="11" s="1"/>
  <c r="D727" i="11" s="1"/>
  <c r="G726" i="11"/>
  <c r="H726" i="11" s="1"/>
  <c r="G726" i="8"/>
  <c r="E727" i="8"/>
  <c r="F727" i="8" s="1"/>
  <c r="D727" i="8" s="1"/>
  <c r="H726" i="8"/>
  <c r="E727" i="6"/>
  <c r="F727" i="6" s="1"/>
  <c r="D727" i="6" s="1"/>
  <c r="G726" i="6"/>
  <c r="H726" i="6" s="1"/>
  <c r="G726" i="5"/>
  <c r="H726" i="5" s="1"/>
  <c r="E727" i="5"/>
  <c r="F727" i="5" s="1"/>
  <c r="D727" i="5"/>
  <c r="G709" i="4"/>
  <c r="H709" i="4" s="1"/>
  <c r="E710" i="4"/>
  <c r="F710" i="4" s="1"/>
  <c r="D710" i="4" s="1"/>
  <c r="E689" i="7"/>
  <c r="F689" i="7" s="1"/>
  <c r="D689" i="7" s="1"/>
  <c r="G689" i="7" s="1"/>
  <c r="H688" i="7"/>
  <c r="G765" i="20" l="1"/>
  <c r="E766" i="20"/>
  <c r="F766" i="20" s="1"/>
  <c r="D766" i="20" s="1"/>
  <c r="H765" i="20"/>
  <c r="E698" i="9"/>
  <c r="F698" i="9" s="1"/>
  <c r="D698" i="9" s="1"/>
  <c r="G697" i="9"/>
  <c r="H697" i="9" s="1"/>
  <c r="E748" i="25"/>
  <c r="F748" i="25" s="1"/>
  <c r="D748" i="25" s="1"/>
  <c r="G747" i="25"/>
  <c r="H747" i="25" s="1"/>
  <c r="G745" i="24"/>
  <c r="E746" i="24"/>
  <c r="F746" i="24" s="1"/>
  <c r="D746" i="24"/>
  <c r="H745" i="24"/>
  <c r="G745" i="23"/>
  <c r="H745" i="23" s="1"/>
  <c r="E746" i="23"/>
  <c r="F746" i="23" s="1"/>
  <c r="D746" i="23" s="1"/>
  <c r="E746" i="19"/>
  <c r="F746" i="19" s="1"/>
  <c r="D746" i="19" s="1"/>
  <c r="G745" i="19"/>
  <c r="H745" i="19" s="1"/>
  <c r="F401" i="14"/>
  <c r="D401" i="14" s="1"/>
  <c r="G708" i="10"/>
  <c r="H708" i="10" s="1"/>
  <c r="E709" i="10"/>
  <c r="F709" i="10" s="1"/>
  <c r="D709" i="10" s="1"/>
  <c r="E728" i="11"/>
  <c r="F728" i="11" s="1"/>
  <c r="G727" i="11"/>
  <c r="H727" i="11" s="1"/>
  <c r="D728" i="11"/>
  <c r="E728" i="8"/>
  <c r="F728" i="8" s="1"/>
  <c r="G727" i="8"/>
  <c r="D728" i="8"/>
  <c r="H727" i="8"/>
  <c r="G727" i="6"/>
  <c r="H727" i="6" s="1"/>
  <c r="E728" i="6"/>
  <c r="F728" i="6" s="1"/>
  <c r="D728" i="6" s="1"/>
  <c r="G727" i="5"/>
  <c r="H727" i="5" s="1"/>
  <c r="E728" i="5"/>
  <c r="F728" i="5" s="1"/>
  <c r="D728" i="5" s="1"/>
  <c r="G710" i="4"/>
  <c r="H710" i="4" s="1"/>
  <c r="E711" i="4"/>
  <c r="F711" i="4" s="1"/>
  <c r="D711" i="4" s="1"/>
  <c r="E690" i="7"/>
  <c r="F690" i="7" s="1"/>
  <c r="D690" i="7" s="1"/>
  <c r="G690" i="7" s="1"/>
  <c r="H689" i="7"/>
  <c r="E767" i="20" l="1"/>
  <c r="F767" i="20" s="1"/>
  <c r="D767" i="20" s="1"/>
  <c r="G766" i="20"/>
  <c r="H766" i="20"/>
  <c r="E699" i="9"/>
  <c r="F699" i="9" s="1"/>
  <c r="D699" i="9" s="1"/>
  <c r="G698" i="9"/>
  <c r="H698" i="9" s="1"/>
  <c r="E749" i="25"/>
  <c r="F749" i="25" s="1"/>
  <c r="D749" i="25" s="1"/>
  <c r="G748" i="25"/>
  <c r="H748" i="25"/>
  <c r="E747" i="24"/>
  <c r="F747" i="24" s="1"/>
  <c r="D747" i="24" s="1"/>
  <c r="G746" i="24"/>
  <c r="H746" i="24"/>
  <c r="E747" i="23"/>
  <c r="F747" i="23" s="1"/>
  <c r="D747" i="23" s="1"/>
  <c r="G746" i="23"/>
  <c r="H746" i="23" s="1"/>
  <c r="E747" i="19"/>
  <c r="F747" i="19" s="1"/>
  <c r="D747" i="19" s="1"/>
  <c r="G746" i="19"/>
  <c r="H746" i="19" s="1"/>
  <c r="G401" i="14"/>
  <c r="H401" i="14" s="1"/>
  <c r="E402" i="14"/>
  <c r="G709" i="10"/>
  <c r="E710" i="10"/>
  <c r="F710" i="10" s="1"/>
  <c r="D710" i="10" s="1"/>
  <c r="H709" i="10"/>
  <c r="E729" i="11"/>
  <c r="F729" i="11" s="1"/>
  <c r="D729" i="11" s="1"/>
  <c r="G728" i="11"/>
  <c r="H728" i="11" s="1"/>
  <c r="E729" i="8"/>
  <c r="F729" i="8" s="1"/>
  <c r="D729" i="8"/>
  <c r="G728" i="8"/>
  <c r="H728" i="8" s="1"/>
  <c r="E729" i="6"/>
  <c r="F729" i="6" s="1"/>
  <c r="D729" i="6" s="1"/>
  <c r="G728" i="6"/>
  <c r="H728" i="6" s="1"/>
  <c r="E729" i="5"/>
  <c r="F729" i="5" s="1"/>
  <c r="D729" i="5" s="1"/>
  <c r="G728" i="5"/>
  <c r="H728" i="5"/>
  <c r="E712" i="4"/>
  <c r="F712" i="4" s="1"/>
  <c r="D712" i="4" s="1"/>
  <c r="G711" i="4"/>
  <c r="H711" i="4" s="1"/>
  <c r="E691" i="7"/>
  <c r="F691" i="7" s="1"/>
  <c r="D691" i="7"/>
  <c r="G691" i="7" s="1"/>
  <c r="H690" i="7"/>
  <c r="E768" i="20" l="1"/>
  <c r="F768" i="20" s="1"/>
  <c r="D768" i="20"/>
  <c r="G767" i="20"/>
  <c r="H767" i="20"/>
  <c r="E700" i="9"/>
  <c r="F700" i="9" s="1"/>
  <c r="D700" i="9" s="1"/>
  <c r="G699" i="9"/>
  <c r="H699" i="9" s="1"/>
  <c r="G749" i="25"/>
  <c r="E750" i="25"/>
  <c r="F750" i="25" s="1"/>
  <c r="D750" i="25" s="1"/>
  <c r="H749" i="25"/>
  <c r="E748" i="24"/>
  <c r="F748" i="24" s="1"/>
  <c r="D748" i="24"/>
  <c r="G747" i="24"/>
  <c r="H747" i="24" s="1"/>
  <c r="E748" i="23"/>
  <c r="F748" i="23" s="1"/>
  <c r="D748" i="23" s="1"/>
  <c r="G747" i="23"/>
  <c r="H747" i="23" s="1"/>
  <c r="G747" i="19"/>
  <c r="H747" i="19" s="1"/>
  <c r="E748" i="19"/>
  <c r="F748" i="19" s="1"/>
  <c r="D748" i="19" s="1"/>
  <c r="F402" i="14"/>
  <c r="D402" i="14" s="1"/>
  <c r="G710" i="10"/>
  <c r="H710" i="10" s="1"/>
  <c r="E711" i="10"/>
  <c r="F711" i="10" s="1"/>
  <c r="D711" i="10" s="1"/>
  <c r="G729" i="11"/>
  <c r="H729" i="11" s="1"/>
  <c r="E730" i="11"/>
  <c r="F730" i="11" s="1"/>
  <c r="D730" i="11" s="1"/>
  <c r="G729" i="8"/>
  <c r="H729" i="8" s="1"/>
  <c r="E730" i="8"/>
  <c r="F730" i="8" s="1"/>
  <c r="D730" i="8" s="1"/>
  <c r="E730" i="6"/>
  <c r="F730" i="6" s="1"/>
  <c r="D730" i="6" s="1"/>
  <c r="G729" i="6"/>
  <c r="H729" i="6" s="1"/>
  <c r="E730" i="5"/>
  <c r="F730" i="5" s="1"/>
  <c r="D730" i="5"/>
  <c r="G729" i="5"/>
  <c r="H729" i="5" s="1"/>
  <c r="E713" i="4"/>
  <c r="F713" i="4" s="1"/>
  <c r="D713" i="4" s="1"/>
  <c r="G712" i="4"/>
  <c r="H712" i="4" s="1"/>
  <c r="E692" i="7"/>
  <c r="F692" i="7" s="1"/>
  <c r="D692" i="7" s="1"/>
  <c r="G692" i="7" s="1"/>
  <c r="H691" i="7"/>
  <c r="E769" i="20" l="1"/>
  <c r="F769" i="20" s="1"/>
  <c r="D769" i="20" s="1"/>
  <c r="G768" i="20"/>
  <c r="H768" i="20"/>
  <c r="G700" i="9"/>
  <c r="H700" i="9" s="1"/>
  <c r="E701" i="9"/>
  <c r="F701" i="9" s="1"/>
  <c r="D701" i="9" s="1"/>
  <c r="G750" i="25"/>
  <c r="E751" i="25"/>
  <c r="F751" i="25" s="1"/>
  <c r="D751" i="25" s="1"/>
  <c r="H750" i="25"/>
  <c r="G748" i="24"/>
  <c r="H748" i="24" s="1"/>
  <c r="E749" i="24"/>
  <c r="F749" i="24" s="1"/>
  <c r="D749" i="24" s="1"/>
  <c r="E749" i="23"/>
  <c r="F749" i="23" s="1"/>
  <c r="D749" i="23" s="1"/>
  <c r="G748" i="23"/>
  <c r="H748" i="23" s="1"/>
  <c r="G748" i="19"/>
  <c r="E749" i="19"/>
  <c r="F749" i="19" s="1"/>
  <c r="D749" i="19" s="1"/>
  <c r="H748" i="19"/>
  <c r="G402" i="14"/>
  <c r="H402" i="14" s="1"/>
  <c r="E403" i="14"/>
  <c r="E712" i="10"/>
  <c r="F712" i="10" s="1"/>
  <c r="D712" i="10"/>
  <c r="G711" i="10"/>
  <c r="H711" i="10" s="1"/>
  <c r="G730" i="11"/>
  <c r="E731" i="11"/>
  <c r="F731" i="11" s="1"/>
  <c r="D731" i="11" s="1"/>
  <c r="H730" i="11"/>
  <c r="G730" i="8"/>
  <c r="E731" i="8"/>
  <c r="F731" i="8" s="1"/>
  <c r="D731" i="8" s="1"/>
  <c r="H730" i="8"/>
  <c r="G730" i="6"/>
  <c r="H730" i="6" s="1"/>
  <c r="E731" i="6"/>
  <c r="F731" i="6" s="1"/>
  <c r="D731" i="6" s="1"/>
  <c r="G730" i="5"/>
  <c r="H730" i="5" s="1"/>
  <c r="E731" i="5"/>
  <c r="F731" i="5" s="1"/>
  <c r="D731" i="5"/>
  <c r="G713" i="4"/>
  <c r="E714" i="4"/>
  <c r="F714" i="4" s="1"/>
  <c r="D714" i="4" s="1"/>
  <c r="H713" i="4"/>
  <c r="H692" i="7"/>
  <c r="E693" i="7"/>
  <c r="F693" i="7" s="1"/>
  <c r="D693" i="7" s="1"/>
  <c r="G693" i="7" s="1"/>
  <c r="E770" i="20" l="1"/>
  <c r="F770" i="20" s="1"/>
  <c r="D770" i="20" s="1"/>
  <c r="G769" i="20"/>
  <c r="H769" i="20"/>
  <c r="E702" i="9"/>
  <c r="F702" i="9" s="1"/>
  <c r="D702" i="9" s="1"/>
  <c r="G701" i="9"/>
  <c r="H701" i="9" s="1"/>
  <c r="G751" i="25"/>
  <c r="E752" i="25"/>
  <c r="F752" i="25" s="1"/>
  <c r="D752" i="25" s="1"/>
  <c r="H751" i="25"/>
  <c r="E750" i="24"/>
  <c r="F750" i="24" s="1"/>
  <c r="D750" i="24" s="1"/>
  <c r="G749" i="24"/>
  <c r="H749" i="24" s="1"/>
  <c r="G749" i="23"/>
  <c r="H749" i="23" s="1"/>
  <c r="E750" i="23"/>
  <c r="F750" i="23" s="1"/>
  <c r="D750" i="23" s="1"/>
  <c r="G749" i="19"/>
  <c r="E750" i="19"/>
  <c r="F750" i="19" s="1"/>
  <c r="D750" i="19" s="1"/>
  <c r="H749" i="19"/>
  <c r="F403" i="14"/>
  <c r="D403" i="14" s="1"/>
  <c r="G712" i="10"/>
  <c r="H712" i="10" s="1"/>
  <c r="E713" i="10"/>
  <c r="F713" i="10" s="1"/>
  <c r="D713" i="10" s="1"/>
  <c r="E732" i="11"/>
  <c r="F732" i="11" s="1"/>
  <c r="D732" i="11"/>
  <c r="G731" i="11"/>
  <c r="H731" i="11"/>
  <c r="E732" i="8"/>
  <c r="F732" i="8" s="1"/>
  <c r="G731" i="8"/>
  <c r="D732" i="8"/>
  <c r="H731" i="8"/>
  <c r="G731" i="6"/>
  <c r="E732" i="6"/>
  <c r="F732" i="6" s="1"/>
  <c r="D732" i="6" s="1"/>
  <c r="H731" i="6"/>
  <c r="G731" i="5"/>
  <c r="H731" i="5" s="1"/>
  <c r="E732" i="5"/>
  <c r="F732" i="5" s="1"/>
  <c r="D732" i="5" s="1"/>
  <c r="G714" i="4"/>
  <c r="E715" i="4"/>
  <c r="F715" i="4" s="1"/>
  <c r="D715" i="4" s="1"/>
  <c r="H714" i="4"/>
  <c r="E694" i="7"/>
  <c r="F694" i="7" s="1"/>
  <c r="D694" i="7" s="1"/>
  <c r="G694" i="7" s="1"/>
  <c r="H693" i="7"/>
  <c r="G770" i="20" l="1"/>
  <c r="E771" i="20"/>
  <c r="F771" i="20" s="1"/>
  <c r="D771" i="20" s="1"/>
  <c r="H770" i="20"/>
  <c r="E703" i="9"/>
  <c r="F703" i="9" s="1"/>
  <c r="D703" i="9" s="1"/>
  <c r="G702" i="9"/>
  <c r="H702" i="9" s="1"/>
  <c r="E753" i="25"/>
  <c r="F753" i="25" s="1"/>
  <c r="D753" i="25" s="1"/>
  <c r="G752" i="25"/>
  <c r="H752" i="25" s="1"/>
  <c r="E751" i="24"/>
  <c r="F751" i="24" s="1"/>
  <c r="D751" i="24" s="1"/>
  <c r="G750" i="24"/>
  <c r="H750" i="24"/>
  <c r="E751" i="23"/>
  <c r="F751" i="23" s="1"/>
  <c r="D751" i="23" s="1"/>
  <c r="G750" i="23"/>
  <c r="H750" i="23"/>
  <c r="G750" i="19"/>
  <c r="H750" i="19" s="1"/>
  <c r="E751" i="19"/>
  <c r="F751" i="19" s="1"/>
  <c r="D751" i="19" s="1"/>
  <c r="G403" i="14"/>
  <c r="H403" i="14" s="1"/>
  <c r="E404" i="14"/>
  <c r="F404" i="14" s="1"/>
  <c r="D404" i="14" s="1"/>
  <c r="G713" i="10"/>
  <c r="E714" i="10"/>
  <c r="F714" i="10" s="1"/>
  <c r="D714" i="10" s="1"/>
  <c r="H713" i="10"/>
  <c r="E733" i="11"/>
  <c r="F733" i="11" s="1"/>
  <c r="D733" i="11"/>
  <c r="G732" i="11"/>
  <c r="H732" i="11"/>
  <c r="E733" i="8"/>
  <c r="F733" i="8" s="1"/>
  <c r="D733" i="8" s="1"/>
  <c r="G732" i="8"/>
  <c r="H732" i="8" s="1"/>
  <c r="E733" i="6"/>
  <c r="F733" i="6" s="1"/>
  <c r="G732" i="6"/>
  <c r="D733" i="6"/>
  <c r="H732" i="6"/>
  <c r="E733" i="5"/>
  <c r="F733" i="5" s="1"/>
  <c r="D733" i="5" s="1"/>
  <c r="G732" i="5"/>
  <c r="H732" i="5" s="1"/>
  <c r="E716" i="4"/>
  <c r="F716" i="4" s="1"/>
  <c r="D716" i="4" s="1"/>
  <c r="G715" i="4"/>
  <c r="H715" i="4"/>
  <c r="E695" i="7"/>
  <c r="F695" i="7" s="1"/>
  <c r="D695" i="7" s="1"/>
  <c r="G695" i="7" s="1"/>
  <c r="H694" i="7"/>
  <c r="G771" i="20" l="1"/>
  <c r="E772" i="20"/>
  <c r="F772" i="20" s="1"/>
  <c r="D772" i="20" s="1"/>
  <c r="H771" i="20"/>
  <c r="E704" i="9"/>
  <c r="F704" i="9" s="1"/>
  <c r="D704" i="9" s="1"/>
  <c r="G703" i="9"/>
  <c r="H703" i="9" s="1"/>
  <c r="G753" i="25"/>
  <c r="H753" i="25" s="1"/>
  <c r="E754" i="25"/>
  <c r="F754" i="25" s="1"/>
  <c r="D754" i="25" s="1"/>
  <c r="G751" i="24"/>
  <c r="H751" i="24" s="1"/>
  <c r="E752" i="24"/>
  <c r="F752" i="24" s="1"/>
  <c r="D752" i="24" s="1"/>
  <c r="E752" i="23"/>
  <c r="F752" i="23" s="1"/>
  <c r="D752" i="23" s="1"/>
  <c r="G751" i="23"/>
  <c r="H751" i="23"/>
  <c r="E752" i="19"/>
  <c r="F752" i="19" s="1"/>
  <c r="D752" i="19"/>
  <c r="G751" i="19"/>
  <c r="H751" i="19"/>
  <c r="G404" i="14"/>
  <c r="E405" i="14"/>
  <c r="H404" i="14"/>
  <c r="E715" i="10"/>
  <c r="F715" i="10" s="1"/>
  <c r="D715" i="10" s="1"/>
  <c r="G714" i="10"/>
  <c r="H714" i="10" s="1"/>
  <c r="G733" i="11"/>
  <c r="E734" i="11"/>
  <c r="F734" i="11" s="1"/>
  <c r="D734" i="11"/>
  <c r="H733" i="11"/>
  <c r="O732" i="11"/>
  <c r="P552" i="11" s="1"/>
  <c r="L732" i="11"/>
  <c r="M552" i="11" s="1"/>
  <c r="G733" i="8"/>
  <c r="H733" i="8" s="1"/>
  <c r="E734" i="8"/>
  <c r="F734" i="8" s="1"/>
  <c r="D734" i="8" s="1"/>
  <c r="G733" i="6"/>
  <c r="H733" i="6" s="1"/>
  <c r="E734" i="6"/>
  <c r="F734" i="6" s="1"/>
  <c r="D734" i="6" s="1"/>
  <c r="E734" i="5"/>
  <c r="F734" i="5" s="1"/>
  <c r="D734" i="5" s="1"/>
  <c r="G733" i="5"/>
  <c r="H733" i="5"/>
  <c r="L732" i="5"/>
  <c r="M551" i="5" s="1"/>
  <c r="O732" i="5"/>
  <c r="P551" i="5" s="1"/>
  <c r="E717" i="4"/>
  <c r="F717" i="4" s="1"/>
  <c r="D717" i="4" s="1"/>
  <c r="G716" i="4"/>
  <c r="H716" i="4" s="1"/>
  <c r="L364" i="4"/>
  <c r="E696" i="7"/>
  <c r="F696" i="7" s="1"/>
  <c r="D696" i="7"/>
  <c r="G696" i="7" s="1"/>
  <c r="H695" i="7"/>
  <c r="G772" i="20" l="1"/>
  <c r="E773" i="20"/>
  <c r="F773" i="20" s="1"/>
  <c r="D773" i="20" s="1"/>
  <c r="H772" i="20"/>
  <c r="G704" i="9"/>
  <c r="H704" i="9" s="1"/>
  <c r="E705" i="9"/>
  <c r="F705" i="9" s="1"/>
  <c r="D705" i="9" s="1"/>
  <c r="E755" i="25"/>
  <c r="F755" i="25" s="1"/>
  <c r="D755" i="25" s="1"/>
  <c r="G754" i="25"/>
  <c r="H754" i="25"/>
  <c r="E753" i="24"/>
  <c r="F753" i="24" s="1"/>
  <c r="D753" i="24" s="1"/>
  <c r="G752" i="24"/>
  <c r="H752" i="24"/>
  <c r="G752" i="23"/>
  <c r="E753" i="23"/>
  <c r="F753" i="23" s="1"/>
  <c r="D753" i="23" s="1"/>
  <c r="H752" i="23"/>
  <c r="E753" i="19"/>
  <c r="F753" i="19" s="1"/>
  <c r="D753" i="19" s="1"/>
  <c r="G752" i="19"/>
  <c r="H752" i="19" s="1"/>
  <c r="F405" i="14"/>
  <c r="D405" i="14" s="1"/>
  <c r="E716" i="10"/>
  <c r="F716" i="10" s="1"/>
  <c r="D716" i="10" s="1"/>
  <c r="G715" i="10"/>
  <c r="H715" i="10" s="1"/>
  <c r="G734" i="11"/>
  <c r="H734" i="11" s="1"/>
  <c r="E735" i="11"/>
  <c r="F735" i="11" s="1"/>
  <c r="D735" i="11" s="1"/>
  <c r="G734" i="8"/>
  <c r="H734" i="8" s="1"/>
  <c r="E735" i="8"/>
  <c r="F735" i="8" s="1"/>
  <c r="D735" i="8" s="1"/>
  <c r="E735" i="6"/>
  <c r="F735" i="6" s="1"/>
  <c r="D735" i="6"/>
  <c r="G734" i="6"/>
  <c r="H734" i="6"/>
  <c r="G734" i="5"/>
  <c r="H734" i="5" s="1"/>
  <c r="E735" i="5"/>
  <c r="F735" i="5" s="1"/>
  <c r="D735" i="5" s="1"/>
  <c r="O716" i="4"/>
  <c r="L716" i="4"/>
  <c r="G717" i="4"/>
  <c r="H717" i="4" s="1"/>
  <c r="E718" i="4"/>
  <c r="F718" i="4" s="1"/>
  <c r="D718" i="4" s="1"/>
  <c r="E697" i="7"/>
  <c r="F697" i="7" s="1"/>
  <c r="D697" i="7" s="1"/>
  <c r="G697" i="7" s="1"/>
  <c r="H696" i="7"/>
  <c r="G773" i="20" l="1"/>
  <c r="E774" i="20"/>
  <c r="F774" i="20" s="1"/>
  <c r="D774" i="20" s="1"/>
  <c r="H773" i="20"/>
  <c r="E706" i="9"/>
  <c r="F706" i="9" s="1"/>
  <c r="D706" i="9" s="1"/>
  <c r="G705" i="9"/>
  <c r="H705" i="9" s="1"/>
  <c r="G755" i="25"/>
  <c r="H755" i="25" s="1"/>
  <c r="E756" i="25"/>
  <c r="F756" i="25" s="1"/>
  <c r="D756" i="25" s="1"/>
  <c r="G753" i="24"/>
  <c r="H753" i="24" s="1"/>
  <c r="E754" i="24"/>
  <c r="F754" i="24" s="1"/>
  <c r="D754" i="24" s="1"/>
  <c r="G753" i="23"/>
  <c r="H753" i="23" s="1"/>
  <c r="E754" i="23"/>
  <c r="F754" i="23" s="1"/>
  <c r="D754" i="23" s="1"/>
  <c r="G753" i="19"/>
  <c r="H753" i="19" s="1"/>
  <c r="E754" i="19"/>
  <c r="F754" i="19" s="1"/>
  <c r="D754" i="19" s="1"/>
  <c r="G405" i="14"/>
  <c r="H405" i="14" s="1"/>
  <c r="E406" i="14"/>
  <c r="G716" i="10"/>
  <c r="H716" i="10" s="1"/>
  <c r="E717" i="10"/>
  <c r="F717" i="10" s="1"/>
  <c r="D717" i="10" s="1"/>
  <c r="E736" i="11"/>
  <c r="F736" i="11" s="1"/>
  <c r="D736" i="11"/>
  <c r="G735" i="11"/>
  <c r="H735" i="11"/>
  <c r="E736" i="8"/>
  <c r="F736" i="8" s="1"/>
  <c r="G735" i="8"/>
  <c r="D736" i="8"/>
  <c r="H735" i="8"/>
  <c r="G735" i="6"/>
  <c r="E736" i="6"/>
  <c r="F736" i="6" s="1"/>
  <c r="D736" i="6" s="1"/>
  <c r="H735" i="6"/>
  <c r="G735" i="5"/>
  <c r="E736" i="5"/>
  <c r="F736" i="5" s="1"/>
  <c r="D736" i="5" s="1"/>
  <c r="H735" i="5"/>
  <c r="G718" i="4"/>
  <c r="E719" i="4"/>
  <c r="F719" i="4" s="1"/>
  <c r="D719" i="4" s="1"/>
  <c r="H718" i="4"/>
  <c r="E698" i="7"/>
  <c r="F698" i="7" s="1"/>
  <c r="D698" i="7" s="1"/>
  <c r="G698" i="7" s="1"/>
  <c r="H697" i="7"/>
  <c r="E775" i="20" l="1"/>
  <c r="F775" i="20" s="1"/>
  <c r="D775" i="20" s="1"/>
  <c r="G774" i="20"/>
  <c r="H774" i="20"/>
  <c r="E707" i="9"/>
  <c r="F707" i="9" s="1"/>
  <c r="G706" i="9"/>
  <c r="H706" i="9" s="1"/>
  <c r="D707" i="9"/>
  <c r="E757" i="25"/>
  <c r="F757" i="25" s="1"/>
  <c r="D757" i="25" s="1"/>
  <c r="G756" i="25"/>
  <c r="H756" i="25" s="1"/>
  <c r="E755" i="24"/>
  <c r="F755" i="24" s="1"/>
  <c r="D755" i="24" s="1"/>
  <c r="G754" i="24"/>
  <c r="H754" i="24" s="1"/>
  <c r="E755" i="23"/>
  <c r="F755" i="23" s="1"/>
  <c r="D755" i="23" s="1"/>
  <c r="G754" i="23"/>
  <c r="H754" i="23"/>
  <c r="G754" i="19"/>
  <c r="H754" i="19" s="1"/>
  <c r="E755" i="19"/>
  <c r="F755" i="19" s="1"/>
  <c r="D755" i="19" s="1"/>
  <c r="F406" i="14"/>
  <c r="D406" i="14" s="1"/>
  <c r="G717" i="10"/>
  <c r="H717" i="10" s="1"/>
  <c r="E718" i="10"/>
  <c r="F718" i="10" s="1"/>
  <c r="D718" i="10" s="1"/>
  <c r="G736" i="11"/>
  <c r="H736" i="11" s="1"/>
  <c r="E737" i="11"/>
  <c r="F737" i="11" s="1"/>
  <c r="D737" i="11" s="1"/>
  <c r="E737" i="8"/>
  <c r="F737" i="8" s="1"/>
  <c r="G736" i="8"/>
  <c r="D737" i="8"/>
  <c r="H736" i="8"/>
  <c r="E737" i="6"/>
  <c r="F737" i="6" s="1"/>
  <c r="D737" i="6"/>
  <c r="G736" i="6"/>
  <c r="H736" i="6"/>
  <c r="E737" i="5"/>
  <c r="F737" i="5" s="1"/>
  <c r="D737" i="5" s="1"/>
  <c r="G736" i="5"/>
  <c r="H736" i="5"/>
  <c r="E720" i="4"/>
  <c r="F720" i="4" s="1"/>
  <c r="D720" i="4" s="1"/>
  <c r="G719" i="4"/>
  <c r="H719" i="4"/>
  <c r="E699" i="7"/>
  <c r="F699" i="7" s="1"/>
  <c r="D699" i="7"/>
  <c r="G699" i="7" s="1"/>
  <c r="H698" i="7"/>
  <c r="E776" i="20" l="1"/>
  <c r="F776" i="20" s="1"/>
  <c r="D776" i="20" s="1"/>
  <c r="G775" i="20"/>
  <c r="H775" i="20" s="1"/>
  <c r="E708" i="9"/>
  <c r="F708" i="9" s="1"/>
  <c r="D708" i="9" s="1"/>
  <c r="G707" i="9"/>
  <c r="H707" i="9" s="1"/>
  <c r="G757" i="25"/>
  <c r="H757" i="25" s="1"/>
  <c r="E758" i="25"/>
  <c r="F758" i="25" s="1"/>
  <c r="D758" i="25" s="1"/>
  <c r="E756" i="24"/>
  <c r="F756" i="24" s="1"/>
  <c r="D756" i="24" s="1"/>
  <c r="G755" i="24"/>
  <c r="H755" i="24" s="1"/>
  <c r="E756" i="23"/>
  <c r="F756" i="23" s="1"/>
  <c r="D756" i="23" s="1"/>
  <c r="G755" i="23"/>
  <c r="H755" i="23"/>
  <c r="E756" i="19"/>
  <c r="F756" i="19" s="1"/>
  <c r="D756" i="19" s="1"/>
  <c r="G755" i="19"/>
  <c r="H755" i="19" s="1"/>
  <c r="G406" i="14"/>
  <c r="H406" i="14" s="1"/>
  <c r="E407" i="14"/>
  <c r="E719" i="10"/>
  <c r="F719" i="10" s="1"/>
  <c r="G718" i="10"/>
  <c r="H718" i="10" s="1"/>
  <c r="D719" i="10"/>
  <c r="G737" i="11"/>
  <c r="E738" i="11"/>
  <c r="F738" i="11" s="1"/>
  <c r="D738" i="11" s="1"/>
  <c r="H737" i="11"/>
  <c r="H737" i="8"/>
  <c r="G737" i="8"/>
  <c r="E738" i="8"/>
  <c r="F738" i="8" s="1"/>
  <c r="D738" i="8" s="1"/>
  <c r="E738" i="6"/>
  <c r="F738" i="6" s="1"/>
  <c r="D738" i="6" s="1"/>
  <c r="G737" i="6"/>
  <c r="H737" i="6"/>
  <c r="E738" i="5"/>
  <c r="F738" i="5" s="1"/>
  <c r="G737" i="5"/>
  <c r="H737" i="5" s="1"/>
  <c r="D738" i="5"/>
  <c r="E721" i="4"/>
  <c r="F721" i="4" s="1"/>
  <c r="D721" i="4"/>
  <c r="G720" i="4"/>
  <c r="H720" i="4"/>
  <c r="E700" i="7"/>
  <c r="F700" i="7" s="1"/>
  <c r="D700" i="7" s="1"/>
  <c r="G700" i="7" s="1"/>
  <c r="H699" i="7"/>
  <c r="E777" i="20" l="1"/>
  <c r="F777" i="20" s="1"/>
  <c r="D777" i="20"/>
  <c r="G776" i="20"/>
  <c r="H776" i="20" s="1"/>
  <c r="E709" i="9"/>
  <c r="F709" i="9" s="1"/>
  <c r="D709" i="9" s="1"/>
  <c r="G708" i="9"/>
  <c r="H708" i="9" s="1"/>
  <c r="E759" i="25"/>
  <c r="F759" i="25" s="1"/>
  <c r="D759" i="25" s="1"/>
  <c r="G758" i="25"/>
  <c r="H758" i="25"/>
  <c r="E757" i="24"/>
  <c r="F757" i="24" s="1"/>
  <c r="D757" i="24" s="1"/>
  <c r="G756" i="24"/>
  <c r="H756" i="24" s="1"/>
  <c r="G756" i="23"/>
  <c r="H756" i="23" s="1"/>
  <c r="E757" i="23"/>
  <c r="F757" i="23" s="1"/>
  <c r="D757" i="23" s="1"/>
  <c r="E757" i="19"/>
  <c r="F757" i="19" s="1"/>
  <c r="D757" i="19" s="1"/>
  <c r="G756" i="19"/>
  <c r="H756" i="19" s="1"/>
  <c r="F407" i="14"/>
  <c r="D407" i="14" s="1"/>
  <c r="E720" i="10"/>
  <c r="F720" i="10" s="1"/>
  <c r="D720" i="10" s="1"/>
  <c r="G719" i="10"/>
  <c r="H719" i="10" s="1"/>
  <c r="E739" i="11"/>
  <c r="F739" i="11" s="1"/>
  <c r="D739" i="11"/>
  <c r="G738" i="11"/>
  <c r="H738" i="11"/>
  <c r="G738" i="8"/>
  <c r="E739" i="8"/>
  <c r="F739" i="8" s="1"/>
  <c r="D739" i="8" s="1"/>
  <c r="H738" i="8"/>
  <c r="E739" i="6"/>
  <c r="F739" i="6" s="1"/>
  <c r="D739" i="6"/>
  <c r="G738" i="6"/>
  <c r="H738" i="6"/>
  <c r="G738" i="5"/>
  <c r="H738" i="5" s="1"/>
  <c r="E739" i="5"/>
  <c r="F739" i="5" s="1"/>
  <c r="D739" i="5" s="1"/>
  <c r="G721" i="4"/>
  <c r="E722" i="4"/>
  <c r="F722" i="4" s="1"/>
  <c r="D722" i="4" s="1"/>
  <c r="H721" i="4"/>
  <c r="E701" i="7"/>
  <c r="F701" i="7" s="1"/>
  <c r="D701" i="7" s="1"/>
  <c r="G701" i="7" s="1"/>
  <c r="H700" i="7"/>
  <c r="E778" i="20" l="1"/>
  <c r="F778" i="20" s="1"/>
  <c r="D778" i="20" s="1"/>
  <c r="G777" i="20"/>
  <c r="H777" i="20" s="1"/>
  <c r="E710" i="9"/>
  <c r="F710" i="9" s="1"/>
  <c r="D710" i="9" s="1"/>
  <c r="G709" i="9"/>
  <c r="H709" i="9" s="1"/>
  <c r="G759" i="25"/>
  <c r="H759" i="25" s="1"/>
  <c r="E760" i="25"/>
  <c r="F760" i="25" s="1"/>
  <c r="D760" i="25" s="1"/>
  <c r="G757" i="24"/>
  <c r="H757" i="24" s="1"/>
  <c r="E758" i="24"/>
  <c r="F758" i="24" s="1"/>
  <c r="D758" i="24" s="1"/>
  <c r="G757" i="23"/>
  <c r="E758" i="23"/>
  <c r="F758" i="23" s="1"/>
  <c r="D758" i="23" s="1"/>
  <c r="H757" i="23"/>
  <c r="G757" i="19"/>
  <c r="H757" i="19" s="1"/>
  <c r="E758" i="19"/>
  <c r="F758" i="19" s="1"/>
  <c r="D758" i="19" s="1"/>
  <c r="G407" i="14"/>
  <c r="H407" i="14" s="1"/>
  <c r="E408" i="14"/>
  <c r="E721" i="10"/>
  <c r="F721" i="10" s="1"/>
  <c r="D721" i="10" s="1"/>
  <c r="G720" i="10"/>
  <c r="H720" i="10" s="1"/>
  <c r="E740" i="11"/>
  <c r="F740" i="11" s="1"/>
  <c r="G739" i="11"/>
  <c r="D740" i="11"/>
  <c r="H739" i="11"/>
  <c r="E740" i="8"/>
  <c r="F740" i="8" s="1"/>
  <c r="D740" i="8"/>
  <c r="G739" i="8"/>
  <c r="H739" i="8"/>
  <c r="G739" i="6"/>
  <c r="E740" i="6"/>
  <c r="F740" i="6" s="1"/>
  <c r="D740" i="6" s="1"/>
  <c r="H739" i="6"/>
  <c r="G739" i="5"/>
  <c r="E740" i="5"/>
  <c r="F740" i="5" s="1"/>
  <c r="D740" i="5" s="1"/>
  <c r="H739" i="5"/>
  <c r="G722" i="4"/>
  <c r="E723" i="4"/>
  <c r="F723" i="4" s="1"/>
  <c r="D723" i="4" s="1"/>
  <c r="H722" i="4"/>
  <c r="E702" i="7"/>
  <c r="F702" i="7" s="1"/>
  <c r="D702" i="7" s="1"/>
  <c r="G702" i="7" s="1"/>
  <c r="H701" i="7"/>
  <c r="G778" i="20" l="1"/>
  <c r="H778" i="20" s="1"/>
  <c r="E779" i="20"/>
  <c r="F779" i="20" s="1"/>
  <c r="D779" i="20" s="1"/>
  <c r="E711" i="9"/>
  <c r="F711" i="9" s="1"/>
  <c r="D711" i="9" s="1"/>
  <c r="G710" i="9"/>
  <c r="H710" i="9" s="1"/>
  <c r="E761" i="25"/>
  <c r="F761" i="25" s="1"/>
  <c r="D761" i="25" s="1"/>
  <c r="G760" i="25"/>
  <c r="H760" i="25" s="1"/>
  <c r="G758" i="24"/>
  <c r="H758" i="24" s="1"/>
  <c r="E759" i="24"/>
  <c r="F759" i="24" s="1"/>
  <c r="D759" i="24" s="1"/>
  <c r="E759" i="23"/>
  <c r="F759" i="23" s="1"/>
  <c r="D759" i="23" s="1"/>
  <c r="G758" i="23"/>
  <c r="H758" i="23"/>
  <c r="G758" i="19"/>
  <c r="H758" i="19" s="1"/>
  <c r="E759" i="19"/>
  <c r="F759" i="19" s="1"/>
  <c r="D759" i="19" s="1"/>
  <c r="F408" i="14"/>
  <c r="D408" i="14" s="1"/>
  <c r="E722" i="10"/>
  <c r="F722" i="10" s="1"/>
  <c r="D722" i="10" s="1"/>
  <c r="G721" i="10"/>
  <c r="H721" i="10" s="1"/>
  <c r="E741" i="11"/>
  <c r="F741" i="11" s="1"/>
  <c r="D741" i="11"/>
  <c r="G740" i="11"/>
  <c r="H740" i="11" s="1"/>
  <c r="E741" i="8"/>
  <c r="F741" i="8" s="1"/>
  <c r="D741" i="8" s="1"/>
  <c r="G740" i="8"/>
  <c r="H740" i="8" s="1"/>
  <c r="E741" i="6"/>
  <c r="F741" i="6" s="1"/>
  <c r="D741" i="6"/>
  <c r="G740" i="6"/>
  <c r="H740" i="6"/>
  <c r="E741" i="5"/>
  <c r="F741" i="5" s="1"/>
  <c r="D741" i="5"/>
  <c r="G740" i="5"/>
  <c r="H740" i="5"/>
  <c r="E724" i="4"/>
  <c r="F724" i="4" s="1"/>
  <c r="D724" i="4"/>
  <c r="G723" i="4"/>
  <c r="H723" i="4"/>
  <c r="O722" i="4"/>
  <c r="L722" i="4"/>
  <c r="H702" i="7"/>
  <c r="E703" i="7"/>
  <c r="F703" i="7" s="1"/>
  <c r="D703" i="7" s="1"/>
  <c r="G703" i="7" s="1"/>
  <c r="G779" i="20" l="1"/>
  <c r="H779" i="20" s="1"/>
  <c r="E780" i="20"/>
  <c r="F780" i="20" s="1"/>
  <c r="D780" i="20" s="1"/>
  <c r="G711" i="9"/>
  <c r="H711" i="9" s="1"/>
  <c r="E712" i="9"/>
  <c r="F712" i="9" s="1"/>
  <c r="D712" i="9" s="1"/>
  <c r="G761" i="25"/>
  <c r="H761" i="25" s="1"/>
  <c r="E762" i="25"/>
  <c r="F762" i="25" s="1"/>
  <c r="D762" i="25" s="1"/>
  <c r="E760" i="24"/>
  <c r="F760" i="24" s="1"/>
  <c r="D760" i="24" s="1"/>
  <c r="G759" i="24"/>
  <c r="H759" i="24"/>
  <c r="E760" i="23"/>
  <c r="F760" i="23" s="1"/>
  <c r="D760" i="23" s="1"/>
  <c r="G759" i="23"/>
  <c r="H759" i="23"/>
  <c r="E760" i="19"/>
  <c r="F760" i="19" s="1"/>
  <c r="D760" i="19" s="1"/>
  <c r="G759" i="19"/>
  <c r="H759" i="19" s="1"/>
  <c r="G408" i="14"/>
  <c r="H408" i="14" s="1"/>
  <c r="E409" i="14"/>
  <c r="G722" i="10"/>
  <c r="H722" i="10" s="1"/>
  <c r="E723" i="10"/>
  <c r="F723" i="10" s="1"/>
  <c r="D723" i="10" s="1"/>
  <c r="G741" i="11"/>
  <c r="H741" i="11" s="1"/>
  <c r="E742" i="11"/>
  <c r="F742" i="11" s="1"/>
  <c r="D742" i="11" s="1"/>
  <c r="G741" i="8"/>
  <c r="H741" i="8" s="1"/>
  <c r="E742" i="8"/>
  <c r="F742" i="8" s="1"/>
  <c r="D742" i="8" s="1"/>
  <c r="G741" i="6"/>
  <c r="E742" i="6"/>
  <c r="F742" i="6" s="1"/>
  <c r="D742" i="6"/>
  <c r="H741" i="6"/>
  <c r="E742" i="5"/>
  <c r="F742" i="5" s="1"/>
  <c r="D742" i="5" s="1"/>
  <c r="G741" i="5"/>
  <c r="H741" i="5" s="1"/>
  <c r="E725" i="4"/>
  <c r="F725" i="4" s="1"/>
  <c r="D725" i="4"/>
  <c r="G724" i="4"/>
  <c r="H724" i="4"/>
  <c r="E704" i="7"/>
  <c r="F704" i="7" s="1"/>
  <c r="D704" i="7"/>
  <c r="G704" i="7" s="1"/>
  <c r="H703" i="7"/>
  <c r="G780" i="20" l="1"/>
  <c r="H780" i="20" s="1"/>
  <c r="E781" i="20"/>
  <c r="F781" i="20" s="1"/>
  <c r="D781" i="20" s="1"/>
  <c r="E713" i="9"/>
  <c r="F713" i="9" s="1"/>
  <c r="D713" i="9" s="1"/>
  <c r="G712" i="9"/>
  <c r="H712" i="9"/>
  <c r="E763" i="25"/>
  <c r="F763" i="25" s="1"/>
  <c r="D763" i="25" s="1"/>
  <c r="G762" i="25"/>
  <c r="H762" i="25"/>
  <c r="E761" i="24"/>
  <c r="F761" i="24" s="1"/>
  <c r="D761" i="24" s="1"/>
  <c r="G760" i="24"/>
  <c r="H760" i="24"/>
  <c r="E761" i="23"/>
  <c r="F761" i="23" s="1"/>
  <c r="D761" i="23" s="1"/>
  <c r="G760" i="23"/>
  <c r="H760" i="23"/>
  <c r="E761" i="19"/>
  <c r="F761" i="19" s="1"/>
  <c r="D761" i="19" s="1"/>
  <c r="G760" i="19"/>
  <c r="H760" i="19" s="1"/>
  <c r="F409" i="14"/>
  <c r="D409" i="14" s="1"/>
  <c r="G723" i="10"/>
  <c r="H723" i="10" s="1"/>
  <c r="E724" i="10"/>
  <c r="F724" i="10" s="1"/>
  <c r="D724" i="10" s="1"/>
  <c r="E743" i="11"/>
  <c r="F743" i="11" s="1"/>
  <c r="D743" i="11" s="1"/>
  <c r="G742" i="11"/>
  <c r="H742" i="11" s="1"/>
  <c r="G742" i="8"/>
  <c r="E743" i="8"/>
  <c r="F743" i="8" s="1"/>
  <c r="D743" i="8" s="1"/>
  <c r="H742" i="8"/>
  <c r="E743" i="6"/>
  <c r="F743" i="6" s="1"/>
  <c r="G742" i="6"/>
  <c r="D743" i="6"/>
  <c r="H742" i="6"/>
  <c r="G742" i="5"/>
  <c r="E743" i="5"/>
  <c r="F743" i="5" s="1"/>
  <c r="D743" i="5" s="1"/>
  <c r="H742" i="5"/>
  <c r="G725" i="4"/>
  <c r="H725" i="4" s="1"/>
  <c r="E726" i="4"/>
  <c r="F726" i="4" s="1"/>
  <c r="D726" i="4" s="1"/>
  <c r="E705" i="7"/>
  <c r="F705" i="7" s="1"/>
  <c r="D705" i="7" s="1"/>
  <c r="G705" i="7" s="1"/>
  <c r="H704" i="7"/>
  <c r="E782" i="20" l="1"/>
  <c r="F782" i="20" s="1"/>
  <c r="D782" i="20" s="1"/>
  <c r="G781" i="20"/>
  <c r="H781" i="20"/>
  <c r="E714" i="9"/>
  <c r="F714" i="9" s="1"/>
  <c r="D714" i="9" s="1"/>
  <c r="G713" i="9"/>
  <c r="H713" i="9" s="1"/>
  <c r="G763" i="25"/>
  <c r="E764" i="25"/>
  <c r="F764" i="25" s="1"/>
  <c r="D764" i="25" s="1"/>
  <c r="H763" i="25"/>
  <c r="G761" i="24"/>
  <c r="E762" i="24"/>
  <c r="F762" i="24" s="1"/>
  <c r="D762" i="24" s="1"/>
  <c r="H761" i="24"/>
  <c r="G761" i="23"/>
  <c r="H761" i="23" s="1"/>
  <c r="E762" i="23"/>
  <c r="F762" i="23" s="1"/>
  <c r="D762" i="23" s="1"/>
  <c r="G761" i="19"/>
  <c r="H761" i="19" s="1"/>
  <c r="E762" i="19"/>
  <c r="F762" i="19" s="1"/>
  <c r="D762" i="19" s="1"/>
  <c r="G409" i="14"/>
  <c r="H409" i="14" s="1"/>
  <c r="E410" i="14"/>
  <c r="E725" i="10"/>
  <c r="F725" i="10" s="1"/>
  <c r="D725" i="10" s="1"/>
  <c r="G724" i="10"/>
  <c r="H724" i="10" s="1"/>
  <c r="E744" i="11"/>
  <c r="F744" i="11" s="1"/>
  <c r="D744" i="11" s="1"/>
  <c r="G743" i="11"/>
  <c r="H743" i="11" s="1"/>
  <c r="E744" i="8"/>
  <c r="F744" i="8" s="1"/>
  <c r="D744" i="8" s="1"/>
  <c r="G743" i="8"/>
  <c r="H743" i="8"/>
  <c r="E744" i="6"/>
  <c r="F744" i="6" s="1"/>
  <c r="G743" i="6"/>
  <c r="H743" i="6" s="1"/>
  <c r="D744" i="6"/>
  <c r="G743" i="5"/>
  <c r="H743" i="5" s="1"/>
  <c r="E744" i="5"/>
  <c r="F744" i="5" s="1"/>
  <c r="D744" i="5" s="1"/>
  <c r="G726" i="4"/>
  <c r="E727" i="4"/>
  <c r="F727" i="4" s="1"/>
  <c r="D727" i="4" s="1"/>
  <c r="H726" i="4"/>
  <c r="H705" i="7"/>
  <c r="E706" i="7"/>
  <c r="F706" i="7" s="1"/>
  <c r="D706" i="7" s="1"/>
  <c r="G706" i="7" s="1"/>
  <c r="G782" i="20" l="1"/>
  <c r="E783" i="20"/>
  <c r="F783" i="20" s="1"/>
  <c r="D783" i="20" s="1"/>
  <c r="H782" i="20"/>
  <c r="H714" i="9"/>
  <c r="G714" i="9"/>
  <c r="E715" i="9"/>
  <c r="F715" i="9" s="1"/>
  <c r="D715" i="9" s="1"/>
  <c r="E765" i="25"/>
  <c r="F765" i="25" s="1"/>
  <c r="D765" i="25" s="1"/>
  <c r="G764" i="25"/>
  <c r="H764" i="25" s="1"/>
  <c r="E763" i="24"/>
  <c r="F763" i="24" s="1"/>
  <c r="D763" i="24" s="1"/>
  <c r="G762" i="24"/>
  <c r="H762" i="24" s="1"/>
  <c r="E763" i="23"/>
  <c r="F763" i="23" s="1"/>
  <c r="D763" i="23" s="1"/>
  <c r="G762" i="23"/>
  <c r="H762" i="23" s="1"/>
  <c r="G762" i="19"/>
  <c r="E763" i="19"/>
  <c r="F763" i="19" s="1"/>
  <c r="D763" i="19" s="1"/>
  <c r="H762" i="19"/>
  <c r="F410" i="14"/>
  <c r="D410" i="14" s="1"/>
  <c r="G725" i="10"/>
  <c r="H725" i="10" s="1"/>
  <c r="E726" i="10"/>
  <c r="F726" i="10" s="1"/>
  <c r="D726" i="10" s="1"/>
  <c r="G744" i="11"/>
  <c r="H744" i="11" s="1"/>
  <c r="E745" i="11"/>
  <c r="F745" i="11" s="1"/>
  <c r="D745" i="11" s="1"/>
  <c r="D745" i="8"/>
  <c r="E745" i="8"/>
  <c r="F745" i="8" s="1"/>
  <c r="G744" i="8"/>
  <c r="H744" i="8"/>
  <c r="E745" i="6"/>
  <c r="F745" i="6" s="1"/>
  <c r="D745" i="6" s="1"/>
  <c r="G744" i="6"/>
  <c r="H744" i="6" s="1"/>
  <c r="E745" i="5"/>
  <c r="F745" i="5" s="1"/>
  <c r="D745" i="5" s="1"/>
  <c r="G744" i="5"/>
  <c r="H744" i="5"/>
  <c r="E728" i="4"/>
  <c r="F728" i="4" s="1"/>
  <c r="D728" i="4" s="1"/>
  <c r="G727" i="4"/>
  <c r="H727" i="4"/>
  <c r="E707" i="7"/>
  <c r="F707" i="7" s="1"/>
  <c r="D707" i="7" s="1"/>
  <c r="G707" i="7" s="1"/>
  <c r="H706" i="7"/>
  <c r="G783" i="20" l="1"/>
  <c r="H783" i="20" s="1"/>
  <c r="E784" i="20"/>
  <c r="F784" i="20" s="1"/>
  <c r="D784" i="20" s="1"/>
  <c r="E716" i="9"/>
  <c r="F716" i="9" s="1"/>
  <c r="D716" i="9" s="1"/>
  <c r="G715" i="9"/>
  <c r="H715" i="9"/>
  <c r="G765" i="25"/>
  <c r="E766" i="25"/>
  <c r="F766" i="25" s="1"/>
  <c r="D766" i="25" s="1"/>
  <c r="H765" i="25"/>
  <c r="G763" i="24"/>
  <c r="E764" i="24"/>
  <c r="F764" i="24" s="1"/>
  <c r="D764" i="24" s="1"/>
  <c r="H763" i="24"/>
  <c r="E764" i="23"/>
  <c r="F764" i="23" s="1"/>
  <c r="D764" i="23" s="1"/>
  <c r="G763" i="23"/>
  <c r="H763" i="23" s="1"/>
  <c r="E764" i="19"/>
  <c r="F764" i="19" s="1"/>
  <c r="D764" i="19" s="1"/>
  <c r="G763" i="19"/>
  <c r="H763" i="19"/>
  <c r="G410" i="14"/>
  <c r="H410" i="14" s="1"/>
  <c r="E411" i="14"/>
  <c r="E727" i="10"/>
  <c r="F727" i="10" s="1"/>
  <c r="D727" i="10" s="1"/>
  <c r="G726" i="10"/>
  <c r="H726" i="10" s="1"/>
  <c r="G745" i="11"/>
  <c r="E746" i="11"/>
  <c r="F746" i="11" s="1"/>
  <c r="D746" i="11" s="1"/>
  <c r="H745" i="11"/>
  <c r="E746" i="8"/>
  <c r="F746" i="8" s="1"/>
  <c r="D746" i="8"/>
  <c r="G745" i="8"/>
  <c r="H745" i="8" s="1"/>
  <c r="E746" i="6"/>
  <c r="F746" i="6" s="1"/>
  <c r="G745" i="6"/>
  <c r="H745" i="6" s="1"/>
  <c r="D746" i="6"/>
  <c r="E746" i="5"/>
  <c r="F746" i="5" s="1"/>
  <c r="D746" i="5" s="1"/>
  <c r="G745" i="5"/>
  <c r="H745" i="5" s="1"/>
  <c r="E729" i="4"/>
  <c r="F729" i="4" s="1"/>
  <c r="D729" i="4"/>
  <c r="G728" i="4"/>
  <c r="H728" i="4"/>
  <c r="E708" i="7"/>
  <c r="F708" i="7" s="1"/>
  <c r="D708" i="7" s="1"/>
  <c r="G708" i="7" s="1"/>
  <c r="H707" i="7"/>
  <c r="E785" i="20" l="1"/>
  <c r="F785" i="20" s="1"/>
  <c r="D785" i="20" s="1"/>
  <c r="G784" i="20"/>
  <c r="H784" i="20"/>
  <c r="G716" i="9"/>
  <c r="H716" i="9" s="1"/>
  <c r="E717" i="9"/>
  <c r="F717" i="9" s="1"/>
  <c r="D717" i="9" s="1"/>
  <c r="E767" i="25"/>
  <c r="F767" i="25" s="1"/>
  <c r="D767" i="25" s="1"/>
  <c r="G766" i="25"/>
  <c r="H766" i="25"/>
  <c r="E765" i="24"/>
  <c r="F765" i="24" s="1"/>
  <c r="D765" i="24" s="1"/>
  <c r="G764" i="24"/>
  <c r="H764" i="24"/>
  <c r="E765" i="23"/>
  <c r="F765" i="23" s="1"/>
  <c r="D765" i="23" s="1"/>
  <c r="G764" i="23"/>
  <c r="H764" i="23" s="1"/>
  <c r="G764" i="19"/>
  <c r="H764" i="19" s="1"/>
  <c r="E765" i="19"/>
  <c r="F765" i="19" s="1"/>
  <c r="D765" i="19" s="1"/>
  <c r="F411" i="14"/>
  <c r="D411" i="14" s="1"/>
  <c r="G727" i="10"/>
  <c r="H727" i="10" s="1"/>
  <c r="E728" i="10"/>
  <c r="F728" i="10" s="1"/>
  <c r="D728" i="10" s="1"/>
  <c r="G746" i="11"/>
  <c r="E747" i="11"/>
  <c r="F747" i="11" s="1"/>
  <c r="D747" i="11" s="1"/>
  <c r="H746" i="11"/>
  <c r="G746" i="8"/>
  <c r="H746" i="8" s="1"/>
  <c r="E747" i="8"/>
  <c r="F747" i="8" s="1"/>
  <c r="D747" i="8" s="1"/>
  <c r="G746" i="6"/>
  <c r="H746" i="6" s="1"/>
  <c r="E747" i="6"/>
  <c r="F747" i="6" s="1"/>
  <c r="D747" i="6" s="1"/>
  <c r="G746" i="5"/>
  <c r="H746" i="5" s="1"/>
  <c r="E747" i="5"/>
  <c r="F747" i="5" s="1"/>
  <c r="D747" i="5" s="1"/>
  <c r="G729" i="4"/>
  <c r="E730" i="4"/>
  <c r="F730" i="4" s="1"/>
  <c r="D730" i="4" s="1"/>
  <c r="H729" i="4"/>
  <c r="E709" i="7"/>
  <c r="F709" i="7" s="1"/>
  <c r="D709" i="7" s="1"/>
  <c r="G709" i="7" s="1"/>
  <c r="H708" i="7"/>
  <c r="E786" i="20" l="1"/>
  <c r="F786" i="20" s="1"/>
  <c r="D786" i="20" s="1"/>
  <c r="G785" i="20"/>
  <c r="H785" i="20" s="1"/>
  <c r="E718" i="9"/>
  <c r="F718" i="9" s="1"/>
  <c r="D718" i="9" s="1"/>
  <c r="G717" i="9"/>
  <c r="H717" i="9" s="1"/>
  <c r="G767" i="25"/>
  <c r="H767" i="25" s="1"/>
  <c r="E768" i="25"/>
  <c r="F768" i="25" s="1"/>
  <c r="D768" i="25" s="1"/>
  <c r="G765" i="24"/>
  <c r="E766" i="24"/>
  <c r="F766" i="24" s="1"/>
  <c r="D766" i="24" s="1"/>
  <c r="H765" i="24"/>
  <c r="G765" i="23"/>
  <c r="H765" i="23" s="1"/>
  <c r="E766" i="23"/>
  <c r="F766" i="23" s="1"/>
  <c r="D766" i="23" s="1"/>
  <c r="E766" i="19"/>
  <c r="F766" i="19" s="1"/>
  <c r="D766" i="19"/>
  <c r="G765" i="19"/>
  <c r="H765" i="19" s="1"/>
  <c r="G411" i="14"/>
  <c r="H411" i="14" s="1"/>
  <c r="E412" i="14"/>
  <c r="G728" i="10"/>
  <c r="H728" i="10" s="1"/>
  <c r="E729" i="10"/>
  <c r="F729" i="10" s="1"/>
  <c r="D729" i="10" s="1"/>
  <c r="E748" i="11"/>
  <c r="F748" i="11" s="1"/>
  <c r="D748" i="11"/>
  <c r="G747" i="11"/>
  <c r="H747" i="11"/>
  <c r="G747" i="8"/>
  <c r="E748" i="8"/>
  <c r="F748" i="8" s="1"/>
  <c r="D748" i="8" s="1"/>
  <c r="H747" i="8"/>
  <c r="G747" i="6"/>
  <c r="E748" i="6"/>
  <c r="F748" i="6" s="1"/>
  <c r="D748" i="6" s="1"/>
  <c r="H747" i="6"/>
  <c r="G747" i="5"/>
  <c r="E748" i="5"/>
  <c r="F748" i="5" s="1"/>
  <c r="D748" i="5" s="1"/>
  <c r="H747" i="5"/>
  <c r="G730" i="4"/>
  <c r="E731" i="4"/>
  <c r="F731" i="4" s="1"/>
  <c r="D731" i="4" s="1"/>
  <c r="H730" i="4"/>
  <c r="E710" i="7"/>
  <c r="F710" i="7" s="1"/>
  <c r="D710" i="7" s="1"/>
  <c r="G710" i="7" s="1"/>
  <c r="H709" i="7"/>
  <c r="G786" i="20" l="1"/>
  <c r="E787" i="20"/>
  <c r="F787" i="20" s="1"/>
  <c r="D787" i="20" s="1"/>
  <c r="H786" i="20"/>
  <c r="E719" i="9"/>
  <c r="F719" i="9" s="1"/>
  <c r="D719" i="9" s="1"/>
  <c r="G718" i="9"/>
  <c r="H718" i="9" s="1"/>
  <c r="E769" i="25"/>
  <c r="F769" i="25" s="1"/>
  <c r="D769" i="25" s="1"/>
  <c r="G768" i="25"/>
  <c r="H768" i="25"/>
  <c r="G766" i="24"/>
  <c r="E767" i="24"/>
  <c r="F767" i="24" s="1"/>
  <c r="D767" i="24" s="1"/>
  <c r="H766" i="24"/>
  <c r="E767" i="23"/>
  <c r="F767" i="23" s="1"/>
  <c r="D767" i="23" s="1"/>
  <c r="G766" i="23"/>
  <c r="H766" i="23" s="1"/>
  <c r="G766" i="19"/>
  <c r="H766" i="19" s="1"/>
  <c r="E767" i="19"/>
  <c r="F767" i="19" s="1"/>
  <c r="D767" i="19" s="1"/>
  <c r="F412" i="14"/>
  <c r="D412" i="14" s="1"/>
  <c r="G729" i="10"/>
  <c r="E730" i="10"/>
  <c r="F730" i="10" s="1"/>
  <c r="D730" i="10" s="1"/>
  <c r="H729" i="10"/>
  <c r="E749" i="11"/>
  <c r="F749" i="11" s="1"/>
  <c r="G748" i="11"/>
  <c r="D749" i="11"/>
  <c r="H748" i="11"/>
  <c r="G748" i="8"/>
  <c r="E749" i="8"/>
  <c r="F749" i="8" s="1"/>
  <c r="D749" i="8"/>
  <c r="H748" i="8"/>
  <c r="G748" i="6"/>
  <c r="E749" i="6"/>
  <c r="F749" i="6" s="1"/>
  <c r="D749" i="6" s="1"/>
  <c r="H748" i="6"/>
  <c r="E749" i="5"/>
  <c r="F749" i="5" s="1"/>
  <c r="D749" i="5"/>
  <c r="G748" i="5"/>
  <c r="H748" i="5"/>
  <c r="E732" i="4"/>
  <c r="F732" i="4" s="1"/>
  <c r="D732" i="4"/>
  <c r="G731" i="4"/>
  <c r="H731" i="4" s="1"/>
  <c r="H710" i="7"/>
  <c r="E711" i="7"/>
  <c r="F711" i="7" s="1"/>
  <c r="D711" i="7" s="1"/>
  <c r="G711" i="7" s="1"/>
  <c r="E788" i="20" l="1"/>
  <c r="F788" i="20" s="1"/>
  <c r="D788" i="20" s="1"/>
  <c r="G787" i="20"/>
  <c r="H787" i="20"/>
  <c r="G719" i="9"/>
  <c r="H719" i="9" s="1"/>
  <c r="E720" i="9"/>
  <c r="F720" i="9" s="1"/>
  <c r="D720" i="9" s="1"/>
  <c r="E770" i="25"/>
  <c r="F770" i="25" s="1"/>
  <c r="D770" i="25" s="1"/>
  <c r="G769" i="25"/>
  <c r="H769" i="25" s="1"/>
  <c r="E768" i="24"/>
  <c r="F768" i="24" s="1"/>
  <c r="D768" i="24"/>
  <c r="G767" i="24"/>
  <c r="H767" i="24"/>
  <c r="G767" i="23"/>
  <c r="H767" i="23" s="1"/>
  <c r="E768" i="23"/>
  <c r="F768" i="23" s="1"/>
  <c r="D768" i="23" s="1"/>
  <c r="E768" i="19"/>
  <c r="F768" i="19" s="1"/>
  <c r="G767" i="19"/>
  <c r="D768" i="19"/>
  <c r="H767" i="19"/>
  <c r="G412" i="14"/>
  <c r="H412" i="14" s="1"/>
  <c r="E413" i="14"/>
  <c r="G730" i="10"/>
  <c r="E731" i="10"/>
  <c r="F731" i="10" s="1"/>
  <c r="D731" i="10" s="1"/>
  <c r="H730" i="10"/>
  <c r="G749" i="11"/>
  <c r="H749" i="11" s="1"/>
  <c r="E750" i="11"/>
  <c r="F750" i="11" s="1"/>
  <c r="D750" i="11" s="1"/>
  <c r="G749" i="8"/>
  <c r="E750" i="8"/>
  <c r="F750" i="8" s="1"/>
  <c r="D750" i="8"/>
  <c r="H749" i="8"/>
  <c r="G749" i="6"/>
  <c r="E750" i="6"/>
  <c r="F750" i="6" s="1"/>
  <c r="D750" i="6" s="1"/>
  <c r="H749" i="6"/>
  <c r="E750" i="5"/>
  <c r="F750" i="5" s="1"/>
  <c r="D750" i="5" s="1"/>
  <c r="G749" i="5"/>
  <c r="H749" i="5" s="1"/>
  <c r="E733" i="4"/>
  <c r="F733" i="4" s="1"/>
  <c r="D733" i="4"/>
  <c r="G732" i="4"/>
  <c r="H732" i="4" s="1"/>
  <c r="E712" i="7"/>
  <c r="F712" i="7" s="1"/>
  <c r="D712" i="7" s="1"/>
  <c r="G712" i="7" s="1"/>
  <c r="H711" i="7"/>
  <c r="G788" i="20" l="1"/>
  <c r="E789" i="20"/>
  <c r="F789" i="20" s="1"/>
  <c r="D789" i="20" s="1"/>
  <c r="H788" i="20"/>
  <c r="G720" i="9"/>
  <c r="E721" i="9"/>
  <c r="F721" i="9" s="1"/>
  <c r="D721" i="9" s="1"/>
  <c r="H720" i="9"/>
  <c r="E771" i="25"/>
  <c r="F771" i="25" s="1"/>
  <c r="D771" i="25" s="1"/>
  <c r="G770" i="25"/>
  <c r="H770" i="25" s="1"/>
  <c r="G768" i="24"/>
  <c r="E769" i="24"/>
  <c r="F769" i="24" s="1"/>
  <c r="D769" i="24" s="1"/>
  <c r="H768" i="24"/>
  <c r="E769" i="23"/>
  <c r="F769" i="23" s="1"/>
  <c r="D769" i="23" s="1"/>
  <c r="G768" i="23"/>
  <c r="H768" i="23"/>
  <c r="E769" i="19"/>
  <c r="F769" i="19" s="1"/>
  <c r="D769" i="19" s="1"/>
  <c r="G768" i="19"/>
  <c r="H768" i="19" s="1"/>
  <c r="F413" i="14"/>
  <c r="D413" i="14" s="1"/>
  <c r="E732" i="10"/>
  <c r="F732" i="10" s="1"/>
  <c r="D732" i="10" s="1"/>
  <c r="G731" i="10"/>
  <c r="H731" i="10" s="1"/>
  <c r="E751" i="11"/>
  <c r="F751" i="11" s="1"/>
  <c r="D751" i="11"/>
  <c r="G750" i="11"/>
  <c r="H750" i="11"/>
  <c r="H750" i="8"/>
  <c r="G750" i="8"/>
  <c r="E751" i="8"/>
  <c r="F751" i="8" s="1"/>
  <c r="D751" i="8" s="1"/>
  <c r="E751" i="6"/>
  <c r="F751" i="6" s="1"/>
  <c r="D751" i="6"/>
  <c r="G750" i="6"/>
  <c r="H750" i="6"/>
  <c r="G750" i="5"/>
  <c r="H750" i="5" s="1"/>
  <c r="E751" i="5"/>
  <c r="F751" i="5" s="1"/>
  <c r="D751" i="5" s="1"/>
  <c r="G733" i="4"/>
  <c r="H733" i="4" s="1"/>
  <c r="E734" i="4"/>
  <c r="F734" i="4" s="1"/>
  <c r="D734" i="4" s="1"/>
  <c r="E713" i="7"/>
  <c r="F713" i="7" s="1"/>
  <c r="D713" i="7" s="1"/>
  <c r="G713" i="7" s="1"/>
  <c r="H712" i="7"/>
  <c r="G789" i="20" l="1"/>
  <c r="E790" i="20"/>
  <c r="F790" i="20" s="1"/>
  <c r="D790" i="20" s="1"/>
  <c r="H789" i="20"/>
  <c r="G721" i="9"/>
  <c r="H721" i="9" s="1"/>
  <c r="E722" i="9"/>
  <c r="F722" i="9" s="1"/>
  <c r="D722" i="9" s="1"/>
  <c r="G771" i="25"/>
  <c r="H771" i="25" s="1"/>
  <c r="E772" i="25"/>
  <c r="F772" i="25" s="1"/>
  <c r="D772" i="25" s="1"/>
  <c r="G769" i="24"/>
  <c r="H769" i="24" s="1"/>
  <c r="E770" i="24"/>
  <c r="F770" i="24" s="1"/>
  <c r="D770" i="24" s="1"/>
  <c r="G769" i="23"/>
  <c r="E770" i="23"/>
  <c r="F770" i="23" s="1"/>
  <c r="D770" i="23" s="1"/>
  <c r="H769" i="23"/>
  <c r="E770" i="19"/>
  <c r="F770" i="19" s="1"/>
  <c r="D770" i="19" s="1"/>
  <c r="G769" i="19"/>
  <c r="H769" i="19" s="1"/>
  <c r="G413" i="14"/>
  <c r="H413" i="14" s="1"/>
  <c r="E414" i="14"/>
  <c r="G732" i="10"/>
  <c r="H732" i="10" s="1"/>
  <c r="E733" i="10"/>
  <c r="F733" i="10" s="1"/>
  <c r="D733" i="10" s="1"/>
  <c r="E752" i="11"/>
  <c r="F752" i="11" s="1"/>
  <c r="G751" i="11"/>
  <c r="D752" i="11"/>
  <c r="H751" i="11"/>
  <c r="E752" i="8"/>
  <c r="F752" i="8" s="1"/>
  <c r="D752" i="8" s="1"/>
  <c r="G751" i="8"/>
  <c r="H751" i="8"/>
  <c r="G751" i="6"/>
  <c r="E752" i="6"/>
  <c r="F752" i="6" s="1"/>
  <c r="D752" i="6" s="1"/>
  <c r="H751" i="6"/>
  <c r="G751" i="5"/>
  <c r="E752" i="5"/>
  <c r="F752" i="5" s="1"/>
  <c r="D752" i="5" s="1"/>
  <c r="H751" i="5"/>
  <c r="G734" i="4"/>
  <c r="H734" i="4" s="1"/>
  <c r="E735" i="4"/>
  <c r="F735" i="4" s="1"/>
  <c r="D735" i="4" s="1"/>
  <c r="O733" i="4"/>
  <c r="P552" i="4" s="1"/>
  <c r="L733" i="4"/>
  <c r="M552" i="4" s="1"/>
  <c r="H713" i="7"/>
  <c r="E714" i="7"/>
  <c r="F714" i="7" s="1"/>
  <c r="D714" i="7" s="1"/>
  <c r="G714" i="7" s="1"/>
  <c r="E791" i="20" l="1"/>
  <c r="F791" i="20" s="1"/>
  <c r="D791" i="20" s="1"/>
  <c r="G790" i="20"/>
  <c r="H790" i="20"/>
  <c r="E723" i="9"/>
  <c r="F723" i="9" s="1"/>
  <c r="G722" i="9"/>
  <c r="H722" i="9" s="1"/>
  <c r="D723" i="9"/>
  <c r="E773" i="25"/>
  <c r="F773" i="25" s="1"/>
  <c r="D773" i="25" s="1"/>
  <c r="G772" i="25"/>
  <c r="H772" i="25" s="1"/>
  <c r="E771" i="24"/>
  <c r="F771" i="24" s="1"/>
  <c r="D771" i="24"/>
  <c r="G770" i="24"/>
  <c r="H770" i="24" s="1"/>
  <c r="E771" i="23"/>
  <c r="F771" i="23" s="1"/>
  <c r="D771" i="23" s="1"/>
  <c r="G770" i="23"/>
  <c r="H770" i="23"/>
  <c r="G770" i="19"/>
  <c r="H770" i="19" s="1"/>
  <c r="E771" i="19"/>
  <c r="F771" i="19" s="1"/>
  <c r="D771" i="19" s="1"/>
  <c r="F414" i="14"/>
  <c r="D414" i="14" s="1"/>
  <c r="G733" i="10"/>
  <c r="H733" i="10" s="1"/>
  <c r="E734" i="10"/>
  <c r="F734" i="10" s="1"/>
  <c r="D734" i="10" s="1"/>
  <c r="E753" i="11"/>
  <c r="F753" i="11" s="1"/>
  <c r="D753" i="11" s="1"/>
  <c r="G752" i="11"/>
  <c r="H752" i="11" s="1"/>
  <c r="G752" i="8"/>
  <c r="E753" i="8"/>
  <c r="F753" i="8" s="1"/>
  <c r="D753" i="8" s="1"/>
  <c r="H752" i="8"/>
  <c r="E753" i="6"/>
  <c r="F753" i="6" s="1"/>
  <c r="D753" i="6" s="1"/>
  <c r="G752" i="6"/>
  <c r="H752" i="6"/>
  <c r="E753" i="5"/>
  <c r="F753" i="5" s="1"/>
  <c r="D753" i="5" s="1"/>
  <c r="G752" i="5"/>
  <c r="H752" i="5"/>
  <c r="E736" i="4"/>
  <c r="F736" i="4" s="1"/>
  <c r="D736" i="4" s="1"/>
  <c r="G735" i="4"/>
  <c r="H735" i="4" s="1"/>
  <c r="E715" i="7"/>
  <c r="F715" i="7" s="1"/>
  <c r="D715" i="7"/>
  <c r="G715" i="7" s="1"/>
  <c r="H714" i="7"/>
  <c r="G791" i="20" l="1"/>
  <c r="E792" i="20"/>
  <c r="F792" i="20" s="1"/>
  <c r="D792" i="20" s="1"/>
  <c r="H791" i="20"/>
  <c r="E724" i="9"/>
  <c r="F724" i="9" s="1"/>
  <c r="D724" i="9" s="1"/>
  <c r="G723" i="9"/>
  <c r="H723" i="9" s="1"/>
  <c r="G773" i="25"/>
  <c r="H773" i="25" s="1"/>
  <c r="E774" i="25"/>
  <c r="F774" i="25" s="1"/>
  <c r="D774" i="25" s="1"/>
  <c r="G771" i="24"/>
  <c r="E772" i="24"/>
  <c r="F772" i="24" s="1"/>
  <c r="D772" i="24" s="1"/>
  <c r="H771" i="24"/>
  <c r="E772" i="23"/>
  <c r="F772" i="23" s="1"/>
  <c r="D772" i="23" s="1"/>
  <c r="G771" i="23"/>
  <c r="H771" i="23" s="1"/>
  <c r="E772" i="19"/>
  <c r="F772" i="19" s="1"/>
  <c r="D772" i="19" s="1"/>
  <c r="G771" i="19"/>
  <c r="H771" i="19" s="1"/>
  <c r="G414" i="14"/>
  <c r="H414" i="14" s="1"/>
  <c r="E415" i="14"/>
  <c r="E735" i="10"/>
  <c r="F735" i="10" s="1"/>
  <c r="D735" i="10"/>
  <c r="G734" i="10"/>
  <c r="H734" i="10" s="1"/>
  <c r="G753" i="11"/>
  <c r="H753" i="11" s="1"/>
  <c r="E754" i="11"/>
  <c r="F754" i="11" s="1"/>
  <c r="D754" i="11" s="1"/>
  <c r="E754" i="8"/>
  <c r="F754" i="8" s="1"/>
  <c r="D754" i="8" s="1"/>
  <c r="G753" i="8"/>
  <c r="H753" i="8"/>
  <c r="E754" i="6"/>
  <c r="F754" i="6" s="1"/>
  <c r="D754" i="6" s="1"/>
  <c r="G753" i="6"/>
  <c r="H753" i="6" s="1"/>
  <c r="E754" i="5"/>
  <c r="F754" i="5" s="1"/>
  <c r="D754" i="5" s="1"/>
  <c r="G753" i="5"/>
  <c r="H753" i="5"/>
  <c r="E737" i="4"/>
  <c r="F737" i="4" s="1"/>
  <c r="D737" i="4" s="1"/>
  <c r="G736" i="4"/>
  <c r="H736" i="4" s="1"/>
  <c r="E716" i="7"/>
  <c r="F716" i="7" s="1"/>
  <c r="H715" i="7"/>
  <c r="D716" i="7"/>
  <c r="G716" i="7" s="1"/>
  <c r="G792" i="20" l="1"/>
  <c r="E793" i="20"/>
  <c r="F793" i="20" s="1"/>
  <c r="D793" i="20" s="1"/>
  <c r="H792" i="20"/>
  <c r="G724" i="9"/>
  <c r="H724" i="9" s="1"/>
  <c r="E725" i="9"/>
  <c r="F725" i="9" s="1"/>
  <c r="D725" i="9" s="1"/>
  <c r="E775" i="25"/>
  <c r="F775" i="25" s="1"/>
  <c r="G774" i="25"/>
  <c r="D775" i="25"/>
  <c r="H774" i="25"/>
  <c r="E773" i="24"/>
  <c r="F773" i="24" s="1"/>
  <c r="D773" i="24" s="1"/>
  <c r="G772" i="24"/>
  <c r="H772" i="24" s="1"/>
  <c r="E773" i="23"/>
  <c r="F773" i="23" s="1"/>
  <c r="D773" i="23" s="1"/>
  <c r="G772" i="23"/>
  <c r="H772" i="23" s="1"/>
  <c r="E773" i="19"/>
  <c r="F773" i="19" s="1"/>
  <c r="D773" i="19" s="1"/>
  <c r="G772" i="19"/>
  <c r="H772" i="19" s="1"/>
  <c r="F415" i="14"/>
  <c r="D415" i="14" s="1"/>
  <c r="E736" i="10"/>
  <c r="F736" i="10" s="1"/>
  <c r="G735" i="10"/>
  <c r="H735" i="10" s="1"/>
  <c r="D736" i="10"/>
  <c r="G754" i="11"/>
  <c r="E755" i="11"/>
  <c r="F755" i="11" s="1"/>
  <c r="D755" i="11" s="1"/>
  <c r="H754" i="11"/>
  <c r="G754" i="8"/>
  <c r="H754" i="8" s="1"/>
  <c r="E755" i="8"/>
  <c r="F755" i="8" s="1"/>
  <c r="D755" i="8" s="1"/>
  <c r="E755" i="6"/>
  <c r="F755" i="6" s="1"/>
  <c r="D755" i="6" s="1"/>
  <c r="G754" i="6"/>
  <c r="H754" i="6" s="1"/>
  <c r="G754" i="5"/>
  <c r="H754" i="5" s="1"/>
  <c r="E755" i="5"/>
  <c r="F755" i="5" s="1"/>
  <c r="D755" i="5" s="1"/>
  <c r="G737" i="4"/>
  <c r="H737" i="4" s="1"/>
  <c r="E738" i="4"/>
  <c r="F738" i="4" s="1"/>
  <c r="D738" i="4" s="1"/>
  <c r="E717" i="7"/>
  <c r="F717" i="7" s="1"/>
  <c r="D717" i="7" s="1"/>
  <c r="G717" i="7" s="1"/>
  <c r="H716" i="7"/>
  <c r="J715" i="7" s="1"/>
  <c r="E794" i="20" l="1"/>
  <c r="F794" i="20" s="1"/>
  <c r="D794" i="20" s="1"/>
  <c r="G793" i="20"/>
  <c r="H793" i="20"/>
  <c r="G725" i="9"/>
  <c r="H725" i="9" s="1"/>
  <c r="E726" i="9"/>
  <c r="F726" i="9" s="1"/>
  <c r="D726" i="9" s="1"/>
  <c r="G775" i="25"/>
  <c r="H775" i="25" s="1"/>
  <c r="E776" i="25"/>
  <c r="F776" i="25" s="1"/>
  <c r="D776" i="25" s="1"/>
  <c r="G773" i="24"/>
  <c r="E774" i="24"/>
  <c r="F774" i="24" s="1"/>
  <c r="D774" i="24" s="1"/>
  <c r="H773" i="24"/>
  <c r="G773" i="23"/>
  <c r="H773" i="23" s="1"/>
  <c r="E774" i="23"/>
  <c r="F774" i="23" s="1"/>
  <c r="D774" i="23" s="1"/>
  <c r="G773" i="19"/>
  <c r="H773" i="19" s="1"/>
  <c r="E774" i="19"/>
  <c r="F774" i="19" s="1"/>
  <c r="D774" i="19" s="1"/>
  <c r="G415" i="14"/>
  <c r="H415" i="14" s="1"/>
  <c r="E416" i="14"/>
  <c r="G736" i="10"/>
  <c r="H736" i="10" s="1"/>
  <c r="E737" i="10"/>
  <c r="F737" i="10" s="1"/>
  <c r="D737" i="10" s="1"/>
  <c r="E756" i="11"/>
  <c r="F756" i="11" s="1"/>
  <c r="D756" i="11"/>
  <c r="G755" i="11"/>
  <c r="H755" i="11"/>
  <c r="H755" i="8"/>
  <c r="E756" i="8"/>
  <c r="F756" i="8" s="1"/>
  <c r="D756" i="8" s="1"/>
  <c r="G755" i="8"/>
  <c r="G755" i="6"/>
  <c r="H755" i="6" s="1"/>
  <c r="E756" i="6"/>
  <c r="F756" i="6" s="1"/>
  <c r="D756" i="6" s="1"/>
  <c r="G755" i="5"/>
  <c r="E756" i="5"/>
  <c r="F756" i="5" s="1"/>
  <c r="D756" i="5" s="1"/>
  <c r="H755" i="5"/>
  <c r="G738" i="4"/>
  <c r="H738" i="4" s="1"/>
  <c r="E739" i="4"/>
  <c r="F739" i="4" s="1"/>
  <c r="D739" i="4" s="1"/>
  <c r="E718" i="7"/>
  <c r="F718" i="7" s="1"/>
  <c r="D718" i="7"/>
  <c r="G718" i="7" s="1"/>
  <c r="H717" i="7"/>
  <c r="G794" i="20" l="1"/>
  <c r="E795" i="20"/>
  <c r="F795" i="20" s="1"/>
  <c r="D795" i="20" s="1"/>
  <c r="H794" i="20"/>
  <c r="E727" i="9"/>
  <c r="F727" i="9" s="1"/>
  <c r="D727" i="9" s="1"/>
  <c r="G726" i="9"/>
  <c r="H726" i="9" s="1"/>
  <c r="E777" i="25"/>
  <c r="F777" i="25" s="1"/>
  <c r="D777" i="25" s="1"/>
  <c r="G776" i="25"/>
  <c r="H776" i="25" s="1"/>
  <c r="G774" i="24"/>
  <c r="E775" i="24"/>
  <c r="F775" i="24" s="1"/>
  <c r="D775" i="24" s="1"/>
  <c r="H774" i="24"/>
  <c r="E775" i="23"/>
  <c r="F775" i="23" s="1"/>
  <c r="G774" i="23"/>
  <c r="D775" i="23"/>
  <c r="H774" i="23"/>
  <c r="G774" i="19"/>
  <c r="H774" i="19" s="1"/>
  <c r="E775" i="19"/>
  <c r="F775" i="19" s="1"/>
  <c r="D775" i="19" s="1"/>
  <c r="F416" i="14"/>
  <c r="D416" i="14" s="1"/>
  <c r="E738" i="10"/>
  <c r="F738" i="10" s="1"/>
  <c r="D738" i="10" s="1"/>
  <c r="G737" i="10"/>
  <c r="H737" i="10" s="1"/>
  <c r="G756" i="11"/>
  <c r="E757" i="11"/>
  <c r="F757" i="11" s="1"/>
  <c r="D757" i="11" s="1"/>
  <c r="H756" i="11"/>
  <c r="G756" i="8"/>
  <c r="E757" i="8"/>
  <c r="F757" i="8" s="1"/>
  <c r="D757" i="8" s="1"/>
  <c r="H756" i="8"/>
  <c r="G756" i="6"/>
  <c r="E757" i="6"/>
  <c r="F757" i="6" s="1"/>
  <c r="D757" i="6" s="1"/>
  <c r="H756" i="6"/>
  <c r="E757" i="5"/>
  <c r="F757" i="5" s="1"/>
  <c r="D757" i="5"/>
  <c r="G756" i="5"/>
  <c r="H756" i="5"/>
  <c r="E740" i="4"/>
  <c r="F740" i="4" s="1"/>
  <c r="D740" i="4"/>
  <c r="G739" i="4"/>
  <c r="H739" i="4" s="1"/>
  <c r="H718" i="7"/>
  <c r="E719" i="7"/>
  <c r="F719" i="7" s="1"/>
  <c r="D719" i="7"/>
  <c r="G719" i="7" s="1"/>
  <c r="G795" i="20" l="1"/>
  <c r="E796" i="20"/>
  <c r="F796" i="20" s="1"/>
  <c r="D796" i="20" s="1"/>
  <c r="H795" i="20"/>
  <c r="E728" i="9"/>
  <c r="F728" i="9" s="1"/>
  <c r="D728" i="9" s="1"/>
  <c r="G727" i="9"/>
  <c r="H727" i="9" s="1"/>
  <c r="G777" i="25"/>
  <c r="H777" i="25" s="1"/>
  <c r="E778" i="25"/>
  <c r="F778" i="25" s="1"/>
  <c r="D778" i="25" s="1"/>
  <c r="E776" i="24"/>
  <c r="F776" i="24" s="1"/>
  <c r="D776" i="24" s="1"/>
  <c r="G775" i="24"/>
  <c r="H775" i="24"/>
  <c r="G775" i="23"/>
  <c r="E776" i="23"/>
  <c r="F776" i="23" s="1"/>
  <c r="D776" i="23" s="1"/>
  <c r="H775" i="23"/>
  <c r="G775" i="19"/>
  <c r="E776" i="19"/>
  <c r="F776" i="19" s="1"/>
  <c r="D776" i="19" s="1"/>
  <c r="H775" i="19"/>
  <c r="G416" i="14"/>
  <c r="H416" i="14" s="1"/>
  <c r="E417" i="14"/>
  <c r="E739" i="10"/>
  <c r="F739" i="10" s="1"/>
  <c r="D739" i="10" s="1"/>
  <c r="G738" i="10"/>
  <c r="H738" i="10" s="1"/>
  <c r="G757" i="11"/>
  <c r="E758" i="11"/>
  <c r="F758" i="11" s="1"/>
  <c r="D758" i="11" s="1"/>
  <c r="H757" i="11"/>
  <c r="G757" i="8"/>
  <c r="H757" i="8" s="1"/>
  <c r="E758" i="8"/>
  <c r="F758" i="8" s="1"/>
  <c r="D758" i="8" s="1"/>
  <c r="E758" i="6"/>
  <c r="F758" i="6" s="1"/>
  <c r="D758" i="6"/>
  <c r="G757" i="6"/>
  <c r="H757" i="6"/>
  <c r="E758" i="5"/>
  <c r="F758" i="5" s="1"/>
  <c r="D758" i="5" s="1"/>
  <c r="G757" i="5"/>
  <c r="H757" i="5" s="1"/>
  <c r="E741" i="4"/>
  <c r="F741" i="4" s="1"/>
  <c r="D741" i="4" s="1"/>
  <c r="G740" i="4"/>
  <c r="H740" i="4" s="1"/>
  <c r="E720" i="7"/>
  <c r="F720" i="7" s="1"/>
  <c r="D720" i="7" s="1"/>
  <c r="G720" i="7" s="1"/>
  <c r="H719" i="7"/>
  <c r="E797" i="20" l="1"/>
  <c r="F797" i="20" s="1"/>
  <c r="D797" i="20" s="1"/>
  <c r="G796" i="20"/>
  <c r="H796" i="20"/>
  <c r="G728" i="9"/>
  <c r="H728" i="9" s="1"/>
  <c r="E729" i="9"/>
  <c r="F729" i="9" s="1"/>
  <c r="D729" i="9" s="1"/>
  <c r="G778" i="25"/>
  <c r="E779" i="25"/>
  <c r="F779" i="25" s="1"/>
  <c r="D779" i="25" s="1"/>
  <c r="H778" i="25"/>
  <c r="G776" i="24"/>
  <c r="H776" i="24" s="1"/>
  <c r="E777" i="24"/>
  <c r="F777" i="24" s="1"/>
  <c r="D777" i="24" s="1"/>
  <c r="E777" i="23"/>
  <c r="F777" i="23" s="1"/>
  <c r="D777" i="23" s="1"/>
  <c r="G776" i="23"/>
  <c r="H776" i="23" s="1"/>
  <c r="G776" i="19"/>
  <c r="H776" i="19" s="1"/>
  <c r="E777" i="19"/>
  <c r="F777" i="19" s="1"/>
  <c r="D777" i="19" s="1"/>
  <c r="F417" i="14"/>
  <c r="D417" i="14" s="1"/>
  <c r="G739" i="10"/>
  <c r="H739" i="10" s="1"/>
  <c r="E740" i="10"/>
  <c r="F740" i="10" s="1"/>
  <c r="D740" i="10" s="1"/>
  <c r="G758" i="11"/>
  <c r="E759" i="11"/>
  <c r="F759" i="11" s="1"/>
  <c r="D759" i="11" s="1"/>
  <c r="H758" i="11"/>
  <c r="G758" i="8"/>
  <c r="H758" i="8" s="1"/>
  <c r="E759" i="8"/>
  <c r="F759" i="8" s="1"/>
  <c r="D759" i="8" s="1"/>
  <c r="G758" i="6"/>
  <c r="H758" i="6" s="1"/>
  <c r="E759" i="6"/>
  <c r="F759" i="6" s="1"/>
  <c r="D759" i="6" s="1"/>
  <c r="G758" i="5"/>
  <c r="H758" i="5" s="1"/>
  <c r="E759" i="5"/>
  <c r="F759" i="5" s="1"/>
  <c r="D759" i="5" s="1"/>
  <c r="G741" i="4"/>
  <c r="H741" i="4" s="1"/>
  <c r="E742" i="4"/>
  <c r="F742" i="4" s="1"/>
  <c r="D742" i="4" s="1"/>
  <c r="H720" i="7"/>
  <c r="E721" i="7"/>
  <c r="F721" i="7" s="1"/>
  <c r="D721" i="7" s="1"/>
  <c r="G721" i="7" s="1"/>
  <c r="G797" i="20" l="1"/>
  <c r="E798" i="20"/>
  <c r="F798" i="20" s="1"/>
  <c r="D798" i="20" s="1"/>
  <c r="H797" i="20"/>
  <c r="E730" i="9"/>
  <c r="F730" i="9" s="1"/>
  <c r="D730" i="9" s="1"/>
  <c r="G729" i="9"/>
  <c r="H729" i="9" s="1"/>
  <c r="G779" i="25"/>
  <c r="E780" i="25"/>
  <c r="F780" i="25" s="1"/>
  <c r="D780" i="25" s="1"/>
  <c r="H779" i="25"/>
  <c r="G777" i="24"/>
  <c r="E778" i="24"/>
  <c r="F778" i="24" s="1"/>
  <c r="D778" i="24" s="1"/>
  <c r="H777" i="24"/>
  <c r="G777" i="23"/>
  <c r="H777" i="23" s="1"/>
  <c r="E778" i="23"/>
  <c r="F778" i="23" s="1"/>
  <c r="D778" i="23" s="1"/>
  <c r="E778" i="19"/>
  <c r="F778" i="19" s="1"/>
  <c r="D778" i="19" s="1"/>
  <c r="G777" i="19"/>
  <c r="H777" i="19" s="1"/>
  <c r="G417" i="14"/>
  <c r="H417" i="14" s="1"/>
  <c r="E418" i="14"/>
  <c r="E741" i="10"/>
  <c r="F741" i="10" s="1"/>
  <c r="G740" i="10"/>
  <c r="H740" i="10" s="1"/>
  <c r="D741" i="10"/>
  <c r="E760" i="11"/>
  <c r="F760" i="11" s="1"/>
  <c r="D760" i="11" s="1"/>
  <c r="G759" i="11"/>
  <c r="H759" i="11" s="1"/>
  <c r="E760" i="8"/>
  <c r="F760" i="8" s="1"/>
  <c r="D760" i="8" s="1"/>
  <c r="G759" i="8"/>
  <c r="H759" i="8" s="1"/>
  <c r="G759" i="6"/>
  <c r="E760" i="6"/>
  <c r="F760" i="6" s="1"/>
  <c r="D760" i="6"/>
  <c r="H759" i="6"/>
  <c r="G759" i="5"/>
  <c r="H759" i="5" s="1"/>
  <c r="E760" i="5"/>
  <c r="F760" i="5" s="1"/>
  <c r="D760" i="5" s="1"/>
  <c r="G742" i="4"/>
  <c r="H742" i="4" s="1"/>
  <c r="E743" i="4"/>
  <c r="F743" i="4" s="1"/>
  <c r="D743" i="4" s="1"/>
  <c r="E722" i="7"/>
  <c r="F722" i="7" s="1"/>
  <c r="D722" i="7" s="1"/>
  <c r="G722" i="7" s="1"/>
  <c r="H721" i="7"/>
  <c r="E799" i="20" l="1"/>
  <c r="F799" i="20" s="1"/>
  <c r="D799" i="20" s="1"/>
  <c r="G798" i="20"/>
  <c r="H798" i="20" s="1"/>
  <c r="E731" i="9"/>
  <c r="F731" i="9" s="1"/>
  <c r="D731" i="9" s="1"/>
  <c r="G730" i="9"/>
  <c r="H730" i="9" s="1"/>
  <c r="E781" i="25"/>
  <c r="F781" i="25" s="1"/>
  <c r="D781" i="25" s="1"/>
  <c r="G780" i="25"/>
  <c r="H780" i="25"/>
  <c r="E779" i="24"/>
  <c r="F779" i="24" s="1"/>
  <c r="D779" i="24" s="1"/>
  <c r="G778" i="24"/>
  <c r="H778" i="24" s="1"/>
  <c r="E779" i="23"/>
  <c r="F779" i="23" s="1"/>
  <c r="G778" i="23"/>
  <c r="D779" i="23"/>
  <c r="H778" i="23"/>
  <c r="G778" i="19"/>
  <c r="H778" i="19" s="1"/>
  <c r="E779" i="19"/>
  <c r="F779" i="19" s="1"/>
  <c r="D779" i="19" s="1"/>
  <c r="F418" i="14"/>
  <c r="D418" i="14" s="1"/>
  <c r="G741" i="10"/>
  <c r="H741" i="10" s="1"/>
  <c r="E742" i="10"/>
  <c r="F742" i="10" s="1"/>
  <c r="D742" i="10" s="1"/>
  <c r="E761" i="11"/>
  <c r="F761" i="11" s="1"/>
  <c r="D761" i="11" s="1"/>
  <c r="G760" i="11"/>
  <c r="H760" i="11" s="1"/>
  <c r="E761" i="8"/>
  <c r="F761" i="8" s="1"/>
  <c r="D761" i="8" s="1"/>
  <c r="G760" i="8"/>
  <c r="H760" i="8"/>
  <c r="E761" i="6"/>
  <c r="F761" i="6" s="1"/>
  <c r="D761" i="6" s="1"/>
  <c r="G760" i="6"/>
  <c r="H760" i="6" s="1"/>
  <c r="E761" i="5"/>
  <c r="F761" i="5" s="1"/>
  <c r="D761" i="5"/>
  <c r="G760" i="5"/>
  <c r="H760" i="5"/>
  <c r="E744" i="4"/>
  <c r="F744" i="4" s="1"/>
  <c r="D744" i="4" s="1"/>
  <c r="G743" i="4"/>
  <c r="H743" i="4" s="1"/>
  <c r="E723" i="7"/>
  <c r="F723" i="7" s="1"/>
  <c r="D723" i="7"/>
  <c r="G723" i="7" s="1"/>
  <c r="H722" i="7"/>
  <c r="M721" i="7" s="1"/>
  <c r="N551" i="7" s="1"/>
  <c r="E800" i="20" l="1"/>
  <c r="F800" i="20" s="1"/>
  <c r="D800" i="20" s="1"/>
  <c r="G799" i="20"/>
  <c r="H799" i="20" s="1"/>
  <c r="G731" i="9"/>
  <c r="H731" i="9" s="1"/>
  <c r="E732" i="9"/>
  <c r="F732" i="9" s="1"/>
  <c r="D732" i="9" s="1"/>
  <c r="G781" i="25"/>
  <c r="H781" i="25" s="1"/>
  <c r="E782" i="25"/>
  <c r="F782" i="25" s="1"/>
  <c r="D782" i="25" s="1"/>
  <c r="E780" i="24"/>
  <c r="F780" i="24" s="1"/>
  <c r="D780" i="24" s="1"/>
  <c r="G779" i="24"/>
  <c r="H779" i="24" s="1"/>
  <c r="E780" i="23"/>
  <c r="F780" i="23" s="1"/>
  <c r="D780" i="23" s="1"/>
  <c r="G779" i="23"/>
  <c r="H779" i="23" s="1"/>
  <c r="E780" i="19"/>
  <c r="F780" i="19" s="1"/>
  <c r="D780" i="19" s="1"/>
  <c r="G779" i="19"/>
  <c r="H779" i="19" s="1"/>
  <c r="G418" i="14"/>
  <c r="H418" i="14" s="1"/>
  <c r="E419" i="14"/>
  <c r="E743" i="10"/>
  <c r="F743" i="10" s="1"/>
  <c r="D743" i="10" s="1"/>
  <c r="G742" i="10"/>
  <c r="H742" i="10" s="1"/>
  <c r="G761" i="11"/>
  <c r="H761" i="11" s="1"/>
  <c r="E762" i="11"/>
  <c r="F762" i="11" s="1"/>
  <c r="D762" i="11" s="1"/>
  <c r="E762" i="8"/>
  <c r="F762" i="8" s="1"/>
  <c r="D762" i="8" s="1"/>
  <c r="G761" i="8"/>
  <c r="H761" i="8" s="1"/>
  <c r="E762" i="6"/>
  <c r="F762" i="6" s="1"/>
  <c r="G761" i="6"/>
  <c r="H761" i="6" s="1"/>
  <c r="D762" i="6"/>
  <c r="E762" i="5"/>
  <c r="F762" i="5" s="1"/>
  <c r="D762" i="5" s="1"/>
  <c r="G761" i="5"/>
  <c r="H761" i="5"/>
  <c r="E745" i="4"/>
  <c r="F745" i="4" s="1"/>
  <c r="D745" i="4" s="1"/>
  <c r="G744" i="4"/>
  <c r="H744" i="4"/>
  <c r="L378" i="4"/>
  <c r="E724" i="7"/>
  <c r="F724" i="7" s="1"/>
  <c r="D724" i="7" s="1"/>
  <c r="G724" i="7" s="1"/>
  <c r="H723" i="7"/>
  <c r="G800" i="20" l="1"/>
  <c r="H800" i="20" s="1"/>
  <c r="E801" i="20"/>
  <c r="F801" i="20" s="1"/>
  <c r="D801" i="20" s="1"/>
  <c r="E733" i="9"/>
  <c r="F733" i="9" s="1"/>
  <c r="D733" i="9" s="1"/>
  <c r="G732" i="9"/>
  <c r="H732" i="9" s="1"/>
  <c r="E783" i="25"/>
  <c r="F783" i="25" s="1"/>
  <c r="D783" i="25" s="1"/>
  <c r="G782" i="25"/>
  <c r="H782" i="25"/>
  <c r="E781" i="24"/>
  <c r="F781" i="24" s="1"/>
  <c r="D781" i="24" s="1"/>
  <c r="G780" i="24"/>
  <c r="H780" i="24" s="1"/>
  <c r="E781" i="23"/>
  <c r="F781" i="23" s="1"/>
  <c r="D781" i="23" s="1"/>
  <c r="G780" i="23"/>
  <c r="H780" i="23" s="1"/>
  <c r="G780" i="19"/>
  <c r="H780" i="19" s="1"/>
  <c r="E781" i="19"/>
  <c r="F781" i="19" s="1"/>
  <c r="D781" i="19" s="1"/>
  <c r="F419" i="14"/>
  <c r="D419" i="14" s="1"/>
  <c r="H743" i="10"/>
  <c r="G743" i="10"/>
  <c r="E744" i="10"/>
  <c r="F744" i="10" s="1"/>
  <c r="D744" i="10"/>
  <c r="E763" i="11"/>
  <c r="F763" i="11" s="1"/>
  <c r="D763" i="11"/>
  <c r="G762" i="11"/>
  <c r="H762" i="11"/>
  <c r="G762" i="8"/>
  <c r="H762" i="8" s="1"/>
  <c r="E763" i="8"/>
  <c r="F763" i="8" s="1"/>
  <c r="D763" i="8"/>
  <c r="G762" i="6"/>
  <c r="H762" i="6" s="1"/>
  <c r="E763" i="6"/>
  <c r="F763" i="6" s="1"/>
  <c r="D763" i="6" s="1"/>
  <c r="G762" i="5"/>
  <c r="E763" i="5"/>
  <c r="F763" i="5" s="1"/>
  <c r="D763" i="5" s="1"/>
  <c r="H762" i="5"/>
  <c r="G745" i="4"/>
  <c r="E746" i="4"/>
  <c r="F746" i="4" s="1"/>
  <c r="D746" i="4" s="1"/>
  <c r="H745" i="4"/>
  <c r="E725" i="7"/>
  <c r="F725" i="7" s="1"/>
  <c r="D725" i="7" s="1"/>
  <c r="G725" i="7" s="1"/>
  <c r="H724" i="7"/>
  <c r="E802" i="20" l="1"/>
  <c r="F802" i="20" s="1"/>
  <c r="D802" i="20" s="1"/>
  <c r="G801" i="20"/>
  <c r="H801" i="20" s="1"/>
  <c r="E734" i="9"/>
  <c r="F734" i="9" s="1"/>
  <c r="D734" i="9" s="1"/>
  <c r="G733" i="9"/>
  <c r="H733" i="9" s="1"/>
  <c r="G783" i="25"/>
  <c r="H783" i="25" s="1"/>
  <c r="E784" i="25"/>
  <c r="F784" i="25" s="1"/>
  <c r="D784" i="25" s="1"/>
  <c r="G781" i="24"/>
  <c r="H781" i="24" s="1"/>
  <c r="E782" i="24"/>
  <c r="F782" i="24" s="1"/>
  <c r="D782" i="24" s="1"/>
  <c r="G781" i="23"/>
  <c r="H781" i="23" s="1"/>
  <c r="E782" i="23"/>
  <c r="F782" i="23" s="1"/>
  <c r="D782" i="23" s="1"/>
  <c r="G781" i="19"/>
  <c r="H781" i="19" s="1"/>
  <c r="E782" i="19"/>
  <c r="F782" i="19" s="1"/>
  <c r="D782" i="19" s="1"/>
  <c r="G419" i="14"/>
  <c r="H419" i="14" s="1"/>
  <c r="E420" i="14"/>
  <c r="G744" i="10"/>
  <c r="H744" i="10" s="1"/>
  <c r="E745" i="10"/>
  <c r="F745" i="10" s="1"/>
  <c r="D745" i="10" s="1"/>
  <c r="E764" i="11"/>
  <c r="F764" i="11" s="1"/>
  <c r="G763" i="11"/>
  <c r="D764" i="11"/>
  <c r="H763" i="11"/>
  <c r="H763" i="8"/>
  <c r="G763" i="8"/>
  <c r="E764" i="8"/>
  <c r="F764" i="8" s="1"/>
  <c r="D764" i="8" s="1"/>
  <c r="E764" i="6"/>
  <c r="F764" i="6" s="1"/>
  <c r="D764" i="6" s="1"/>
  <c r="G763" i="6"/>
  <c r="H763" i="6" s="1"/>
  <c r="G763" i="5"/>
  <c r="E764" i="5"/>
  <c r="F764" i="5" s="1"/>
  <c r="D764" i="5" s="1"/>
  <c r="H763" i="5"/>
  <c r="G746" i="4"/>
  <c r="H746" i="4" s="1"/>
  <c r="E747" i="4"/>
  <c r="F747" i="4" s="1"/>
  <c r="D747" i="4" s="1"/>
  <c r="E726" i="7"/>
  <c r="F726" i="7" s="1"/>
  <c r="D726" i="7" s="1"/>
  <c r="G726" i="7" s="1"/>
  <c r="H725" i="7"/>
  <c r="E803" i="20" l="1"/>
  <c r="F803" i="20" s="1"/>
  <c r="D803" i="20" s="1"/>
  <c r="G802" i="20"/>
  <c r="H802" i="20" s="1"/>
  <c r="E735" i="9"/>
  <c r="F735" i="9" s="1"/>
  <c r="D735" i="9" s="1"/>
  <c r="G734" i="9"/>
  <c r="H734" i="9" s="1"/>
  <c r="E785" i="25"/>
  <c r="F785" i="25" s="1"/>
  <c r="D785" i="25" s="1"/>
  <c r="G784" i="25"/>
  <c r="H784" i="25"/>
  <c r="G782" i="24"/>
  <c r="E783" i="24"/>
  <c r="F783" i="24" s="1"/>
  <c r="D783" i="24" s="1"/>
  <c r="H782" i="24"/>
  <c r="E783" i="23"/>
  <c r="F783" i="23" s="1"/>
  <c r="D783" i="23" s="1"/>
  <c r="G782" i="23"/>
  <c r="H782" i="23" s="1"/>
  <c r="E783" i="19"/>
  <c r="F783" i="19" s="1"/>
  <c r="D783" i="19" s="1"/>
  <c r="G782" i="19"/>
  <c r="H782" i="19"/>
  <c r="F420" i="14"/>
  <c r="D420" i="14" s="1"/>
  <c r="G745" i="10"/>
  <c r="E746" i="10"/>
  <c r="F746" i="10" s="1"/>
  <c r="D746" i="10" s="1"/>
  <c r="H745" i="10"/>
  <c r="E765" i="11"/>
  <c r="F765" i="11" s="1"/>
  <c r="D765" i="11" s="1"/>
  <c r="G764" i="11"/>
  <c r="H764" i="11" s="1"/>
  <c r="G764" i="8"/>
  <c r="H764" i="8" s="1"/>
  <c r="E765" i="8"/>
  <c r="F765" i="8" s="1"/>
  <c r="D765" i="8" s="1"/>
  <c r="G764" i="6"/>
  <c r="H764" i="6" s="1"/>
  <c r="E765" i="6"/>
  <c r="F765" i="6" s="1"/>
  <c r="D765" i="6" s="1"/>
  <c r="E765" i="5"/>
  <c r="F765" i="5" s="1"/>
  <c r="D765" i="5"/>
  <c r="G764" i="5"/>
  <c r="H764" i="5"/>
  <c r="E748" i="4"/>
  <c r="F748" i="4" s="1"/>
  <c r="D748" i="4" s="1"/>
  <c r="G747" i="4"/>
  <c r="H747" i="4" s="1"/>
  <c r="H726" i="7"/>
  <c r="E727" i="7"/>
  <c r="F727" i="7" s="1"/>
  <c r="D727" i="7" s="1"/>
  <c r="G727" i="7" s="1"/>
  <c r="G803" i="20" l="1"/>
  <c r="E804" i="20"/>
  <c r="F804" i="20" s="1"/>
  <c r="D804" i="20" s="1"/>
  <c r="H803" i="20"/>
  <c r="G735" i="9"/>
  <c r="H735" i="9" s="1"/>
  <c r="E736" i="9"/>
  <c r="F736" i="9" s="1"/>
  <c r="D736" i="9" s="1"/>
  <c r="E786" i="25"/>
  <c r="F786" i="25" s="1"/>
  <c r="D786" i="25" s="1"/>
  <c r="G785" i="25"/>
  <c r="H785" i="25" s="1"/>
  <c r="E784" i="24"/>
  <c r="F784" i="24" s="1"/>
  <c r="D784" i="24"/>
  <c r="G783" i="24"/>
  <c r="H783" i="24" s="1"/>
  <c r="G783" i="23"/>
  <c r="H783" i="23" s="1"/>
  <c r="E784" i="23"/>
  <c r="F784" i="23" s="1"/>
  <c r="D784" i="23" s="1"/>
  <c r="E784" i="19"/>
  <c r="F784" i="19" s="1"/>
  <c r="D784" i="19" s="1"/>
  <c r="G783" i="19"/>
  <c r="H783" i="19"/>
  <c r="G420" i="14"/>
  <c r="H420" i="14" s="1"/>
  <c r="E421" i="14"/>
  <c r="E747" i="10"/>
  <c r="F747" i="10" s="1"/>
  <c r="D747" i="10" s="1"/>
  <c r="G746" i="10"/>
  <c r="H746" i="10" s="1"/>
  <c r="G765" i="11"/>
  <c r="H765" i="11" s="1"/>
  <c r="E766" i="11"/>
  <c r="F766" i="11" s="1"/>
  <c r="D766" i="11" s="1"/>
  <c r="G765" i="8"/>
  <c r="E766" i="8"/>
  <c r="F766" i="8" s="1"/>
  <c r="D766" i="8"/>
  <c r="H765" i="8"/>
  <c r="G765" i="6"/>
  <c r="E766" i="6"/>
  <c r="F766" i="6" s="1"/>
  <c r="D766" i="6" s="1"/>
  <c r="H765" i="6"/>
  <c r="E766" i="5"/>
  <c r="F766" i="5" s="1"/>
  <c r="D766" i="5" s="1"/>
  <c r="G765" i="5"/>
  <c r="H765" i="5"/>
  <c r="E749" i="4"/>
  <c r="F749" i="4" s="1"/>
  <c r="D749" i="4" s="1"/>
  <c r="G748" i="4"/>
  <c r="H748" i="4" s="1"/>
  <c r="E728" i="7"/>
  <c r="F728" i="7" s="1"/>
  <c r="D728" i="7"/>
  <c r="G728" i="7" s="1"/>
  <c r="H727" i="7"/>
  <c r="E805" i="20" l="1"/>
  <c r="F805" i="20" s="1"/>
  <c r="D805" i="20"/>
  <c r="G804" i="20"/>
  <c r="H804" i="20"/>
  <c r="E737" i="9"/>
  <c r="F737" i="9" s="1"/>
  <c r="D737" i="9" s="1"/>
  <c r="G736" i="9"/>
  <c r="H736" i="9"/>
  <c r="E787" i="25"/>
  <c r="F787" i="25" s="1"/>
  <c r="D787" i="25" s="1"/>
  <c r="G786" i="25"/>
  <c r="H786" i="25" s="1"/>
  <c r="E785" i="24"/>
  <c r="F785" i="24" s="1"/>
  <c r="G784" i="24"/>
  <c r="D785" i="24"/>
  <c r="H784" i="24"/>
  <c r="E785" i="23"/>
  <c r="F785" i="23" s="1"/>
  <c r="D785" i="23" s="1"/>
  <c r="G784" i="23"/>
  <c r="H784" i="23" s="1"/>
  <c r="E785" i="19"/>
  <c r="F785" i="19" s="1"/>
  <c r="D785" i="19" s="1"/>
  <c r="G784" i="19"/>
  <c r="H784" i="19" s="1"/>
  <c r="F421" i="14"/>
  <c r="D421" i="14" s="1"/>
  <c r="E748" i="10"/>
  <c r="F748" i="10" s="1"/>
  <c r="D748" i="10" s="1"/>
  <c r="G747" i="10"/>
  <c r="H747" i="10" s="1"/>
  <c r="G766" i="11"/>
  <c r="E767" i="11"/>
  <c r="F767" i="11" s="1"/>
  <c r="D767" i="11" s="1"/>
  <c r="H766" i="11"/>
  <c r="D767" i="8"/>
  <c r="G766" i="8"/>
  <c r="E767" i="8"/>
  <c r="F767" i="8" s="1"/>
  <c r="H766" i="8"/>
  <c r="E767" i="6"/>
  <c r="F767" i="6" s="1"/>
  <c r="D767" i="6"/>
  <c r="G766" i="6"/>
  <c r="H766" i="6"/>
  <c r="G766" i="5"/>
  <c r="H766" i="5" s="1"/>
  <c r="E767" i="5"/>
  <c r="F767" i="5" s="1"/>
  <c r="D767" i="5" s="1"/>
  <c r="G749" i="4"/>
  <c r="H749" i="4" s="1"/>
  <c r="E750" i="4"/>
  <c r="F750" i="4" s="1"/>
  <c r="D750" i="4" s="1"/>
  <c r="H728" i="7"/>
  <c r="E729" i="7"/>
  <c r="F729" i="7" s="1"/>
  <c r="D729" i="7" s="1"/>
  <c r="G729" i="7" s="1"/>
  <c r="E806" i="20" l="1"/>
  <c r="F806" i="20" s="1"/>
  <c r="G805" i="20"/>
  <c r="D806" i="20"/>
  <c r="H805" i="20"/>
  <c r="E738" i="9"/>
  <c r="F738" i="9" s="1"/>
  <c r="D738" i="9" s="1"/>
  <c r="G737" i="9"/>
  <c r="H737" i="9" s="1"/>
  <c r="G787" i="25"/>
  <c r="H787" i="25" s="1"/>
  <c r="E788" i="25"/>
  <c r="F788" i="25" s="1"/>
  <c r="D788" i="25" s="1"/>
  <c r="G785" i="24"/>
  <c r="H785" i="24" s="1"/>
  <c r="E786" i="24"/>
  <c r="F786" i="24" s="1"/>
  <c r="D786" i="24" s="1"/>
  <c r="G785" i="23"/>
  <c r="H785" i="23" s="1"/>
  <c r="E786" i="23"/>
  <c r="F786" i="23" s="1"/>
  <c r="D786" i="23" s="1"/>
  <c r="G785" i="19"/>
  <c r="H785" i="19" s="1"/>
  <c r="E786" i="19"/>
  <c r="F786" i="19" s="1"/>
  <c r="D786" i="19" s="1"/>
  <c r="G421" i="14"/>
  <c r="H421" i="14" s="1"/>
  <c r="E422" i="14"/>
  <c r="G748" i="10"/>
  <c r="H748" i="10" s="1"/>
  <c r="E749" i="10"/>
  <c r="F749" i="10" s="1"/>
  <c r="D749" i="10" s="1"/>
  <c r="E768" i="11"/>
  <c r="F768" i="11" s="1"/>
  <c r="D768" i="11"/>
  <c r="G767" i="11"/>
  <c r="H767" i="11"/>
  <c r="E768" i="8"/>
  <c r="F768" i="8" s="1"/>
  <c r="D768" i="8" s="1"/>
  <c r="G767" i="8"/>
  <c r="H767" i="8"/>
  <c r="G767" i="6"/>
  <c r="E768" i="6"/>
  <c r="F768" i="6" s="1"/>
  <c r="D768" i="6" s="1"/>
  <c r="H767" i="6"/>
  <c r="G767" i="5"/>
  <c r="E768" i="5"/>
  <c r="F768" i="5" s="1"/>
  <c r="D768" i="5" s="1"/>
  <c r="H767" i="5"/>
  <c r="E751" i="4"/>
  <c r="F751" i="4" s="1"/>
  <c r="D751" i="4" s="1"/>
  <c r="G750" i="4"/>
  <c r="H750" i="4" s="1"/>
  <c r="E730" i="7"/>
  <c r="F730" i="7" s="1"/>
  <c r="D730" i="7" s="1"/>
  <c r="G730" i="7" s="1"/>
  <c r="H729" i="7"/>
  <c r="G806" i="20" l="1"/>
  <c r="E807" i="20"/>
  <c r="F807" i="20" s="1"/>
  <c r="D807" i="20" s="1"/>
  <c r="H806" i="20"/>
  <c r="G738" i="9"/>
  <c r="H738" i="9" s="1"/>
  <c r="E739" i="9"/>
  <c r="F739" i="9" s="1"/>
  <c r="D739" i="9" s="1"/>
  <c r="E789" i="25"/>
  <c r="F789" i="25" s="1"/>
  <c r="D789" i="25" s="1"/>
  <c r="G788" i="25"/>
  <c r="H788" i="25"/>
  <c r="E787" i="24"/>
  <c r="F787" i="24" s="1"/>
  <c r="G786" i="24"/>
  <c r="D787" i="24"/>
  <c r="H786" i="24"/>
  <c r="E787" i="23"/>
  <c r="F787" i="23" s="1"/>
  <c r="G786" i="23"/>
  <c r="D787" i="23"/>
  <c r="H786" i="23"/>
  <c r="E787" i="19"/>
  <c r="F787" i="19" s="1"/>
  <c r="D787" i="19" s="1"/>
  <c r="G786" i="19"/>
  <c r="H786" i="19" s="1"/>
  <c r="F422" i="14"/>
  <c r="D422" i="14" s="1"/>
  <c r="E750" i="10"/>
  <c r="F750" i="10" s="1"/>
  <c r="D750" i="10" s="1"/>
  <c r="G749" i="10"/>
  <c r="H749" i="10" s="1"/>
  <c r="G768" i="11"/>
  <c r="E769" i="11"/>
  <c r="F769" i="11" s="1"/>
  <c r="D769" i="11" s="1"/>
  <c r="H768" i="11"/>
  <c r="D769" i="8"/>
  <c r="G768" i="8"/>
  <c r="E769" i="8"/>
  <c r="F769" i="8" s="1"/>
  <c r="H768" i="8"/>
  <c r="E769" i="6"/>
  <c r="F769" i="6" s="1"/>
  <c r="D769" i="6" s="1"/>
  <c r="G768" i="6"/>
  <c r="H768" i="6"/>
  <c r="E769" i="5"/>
  <c r="F769" i="5" s="1"/>
  <c r="D769" i="5" s="1"/>
  <c r="G768" i="5"/>
  <c r="H768" i="5" s="1"/>
  <c r="G751" i="4"/>
  <c r="H751" i="4" s="1"/>
  <c r="E752" i="4"/>
  <c r="F752" i="4" s="1"/>
  <c r="D752" i="4" s="1"/>
  <c r="E731" i="7"/>
  <c r="F731" i="7" s="1"/>
  <c r="D731" i="7"/>
  <c r="G731" i="7" s="1"/>
  <c r="H730" i="7"/>
  <c r="E808" i="20" l="1"/>
  <c r="F808" i="20" s="1"/>
  <c r="D808" i="20"/>
  <c r="G807" i="20"/>
  <c r="H807" i="20" s="1"/>
  <c r="E740" i="9"/>
  <c r="F740" i="9" s="1"/>
  <c r="D740" i="9" s="1"/>
  <c r="G739" i="9"/>
  <c r="H739" i="9" s="1"/>
  <c r="G789" i="25"/>
  <c r="E790" i="25"/>
  <c r="F790" i="25" s="1"/>
  <c r="D790" i="25" s="1"/>
  <c r="H789" i="25"/>
  <c r="E788" i="24"/>
  <c r="F788" i="24" s="1"/>
  <c r="D788" i="24" s="1"/>
  <c r="G787" i="24"/>
  <c r="H787" i="24" s="1"/>
  <c r="E788" i="23"/>
  <c r="F788" i="23" s="1"/>
  <c r="D788" i="23" s="1"/>
  <c r="G787" i="23"/>
  <c r="H787" i="23" s="1"/>
  <c r="E788" i="19"/>
  <c r="F788" i="19" s="1"/>
  <c r="D788" i="19"/>
  <c r="G787" i="19"/>
  <c r="H787" i="19"/>
  <c r="G422" i="14"/>
  <c r="H422" i="14" s="1"/>
  <c r="E423" i="14"/>
  <c r="E751" i="10"/>
  <c r="F751" i="10" s="1"/>
  <c r="D751" i="10" s="1"/>
  <c r="G750" i="10"/>
  <c r="H750" i="10" s="1"/>
  <c r="G769" i="11"/>
  <c r="E770" i="11"/>
  <c r="F770" i="11" s="1"/>
  <c r="D770" i="11" s="1"/>
  <c r="H769" i="11"/>
  <c r="H769" i="8"/>
  <c r="E770" i="8"/>
  <c r="F770" i="8" s="1"/>
  <c r="D770" i="8"/>
  <c r="G769" i="8"/>
  <c r="E770" i="6"/>
  <c r="F770" i="6" s="1"/>
  <c r="G769" i="6"/>
  <c r="D770" i="6"/>
  <c r="H769" i="6"/>
  <c r="E770" i="5"/>
  <c r="F770" i="5" s="1"/>
  <c r="D770" i="5" s="1"/>
  <c r="G769" i="5"/>
  <c r="H769" i="5" s="1"/>
  <c r="E753" i="4"/>
  <c r="F753" i="4" s="1"/>
  <c r="D753" i="4"/>
  <c r="G752" i="4"/>
  <c r="H752" i="4" s="1"/>
  <c r="E732" i="7"/>
  <c r="F732" i="7" s="1"/>
  <c r="D732" i="7" s="1"/>
  <c r="G732" i="7" s="1"/>
  <c r="H731" i="7"/>
  <c r="E809" i="20" l="1"/>
  <c r="F809" i="20" s="1"/>
  <c r="D809" i="20"/>
  <c r="G808" i="20"/>
  <c r="H808" i="20"/>
  <c r="E741" i="9"/>
  <c r="F741" i="9" s="1"/>
  <c r="G740" i="9"/>
  <c r="H740" i="9" s="1"/>
  <c r="D741" i="9"/>
  <c r="E791" i="25"/>
  <c r="F791" i="25" s="1"/>
  <c r="D791" i="25" s="1"/>
  <c r="G790" i="25"/>
  <c r="H790" i="25"/>
  <c r="E789" i="24"/>
  <c r="F789" i="24" s="1"/>
  <c r="D789" i="24" s="1"/>
  <c r="G788" i="24"/>
  <c r="H788" i="24" s="1"/>
  <c r="E789" i="23"/>
  <c r="F789" i="23" s="1"/>
  <c r="D789" i="23" s="1"/>
  <c r="G788" i="23"/>
  <c r="H788" i="23" s="1"/>
  <c r="E789" i="19"/>
  <c r="F789" i="19" s="1"/>
  <c r="D789" i="19" s="1"/>
  <c r="G788" i="19"/>
  <c r="H788" i="19" s="1"/>
  <c r="F423" i="14"/>
  <c r="D423" i="14" s="1"/>
  <c r="G751" i="10"/>
  <c r="H751" i="10" s="1"/>
  <c r="E752" i="10"/>
  <c r="F752" i="10" s="1"/>
  <c r="D752" i="10" s="1"/>
  <c r="G770" i="11"/>
  <c r="E771" i="11"/>
  <c r="F771" i="11" s="1"/>
  <c r="D771" i="11" s="1"/>
  <c r="H770" i="11"/>
  <c r="G770" i="8"/>
  <c r="E771" i="8"/>
  <c r="F771" i="8" s="1"/>
  <c r="D771" i="8" s="1"/>
  <c r="H770" i="8"/>
  <c r="G770" i="6"/>
  <c r="E771" i="6"/>
  <c r="F771" i="6" s="1"/>
  <c r="D771" i="6" s="1"/>
  <c r="H770" i="6"/>
  <c r="E771" i="5"/>
  <c r="F771" i="5" s="1"/>
  <c r="D771" i="5" s="1"/>
  <c r="G770" i="5"/>
  <c r="H770" i="5" s="1"/>
  <c r="E754" i="4"/>
  <c r="F754" i="4" s="1"/>
  <c r="D754" i="4" s="1"/>
  <c r="G753" i="4"/>
  <c r="H753" i="4" s="1"/>
  <c r="E733" i="7"/>
  <c r="F733" i="7" s="1"/>
  <c r="D733" i="7" s="1"/>
  <c r="G733" i="7" s="1"/>
  <c r="H732" i="7"/>
  <c r="G809" i="20" l="1"/>
  <c r="E810" i="20"/>
  <c r="F810" i="20" s="1"/>
  <c r="D810" i="20" s="1"/>
  <c r="H809" i="20"/>
  <c r="G741" i="9"/>
  <c r="H741" i="9" s="1"/>
  <c r="E742" i="9"/>
  <c r="F742" i="9" s="1"/>
  <c r="D742" i="9" s="1"/>
  <c r="G791" i="25"/>
  <c r="E792" i="25"/>
  <c r="F792" i="25" s="1"/>
  <c r="D792" i="25" s="1"/>
  <c r="H791" i="25"/>
  <c r="G789" i="24"/>
  <c r="H789" i="24" s="1"/>
  <c r="E790" i="24"/>
  <c r="F790" i="24" s="1"/>
  <c r="D790" i="24" s="1"/>
  <c r="G789" i="23"/>
  <c r="H789" i="23" s="1"/>
  <c r="E790" i="23"/>
  <c r="F790" i="23" s="1"/>
  <c r="D790" i="23" s="1"/>
  <c r="G789" i="19"/>
  <c r="H789" i="19" s="1"/>
  <c r="E790" i="19"/>
  <c r="F790" i="19" s="1"/>
  <c r="D790" i="19" s="1"/>
  <c r="G423" i="14"/>
  <c r="H423" i="14" s="1"/>
  <c r="E424" i="14"/>
  <c r="E753" i="10"/>
  <c r="F753" i="10" s="1"/>
  <c r="D753" i="10" s="1"/>
  <c r="G752" i="10"/>
  <c r="H752" i="10" s="1"/>
  <c r="E772" i="11"/>
  <c r="F772" i="11" s="1"/>
  <c r="G771" i="11"/>
  <c r="D772" i="11"/>
  <c r="H771" i="11"/>
  <c r="E772" i="8"/>
  <c r="F772" i="8" s="1"/>
  <c r="D772" i="8" s="1"/>
  <c r="G771" i="8"/>
  <c r="H771" i="8"/>
  <c r="E772" i="6"/>
  <c r="F772" i="6" s="1"/>
  <c r="D772" i="6" s="1"/>
  <c r="G771" i="6"/>
  <c r="H771" i="6"/>
  <c r="G771" i="5"/>
  <c r="H771" i="5" s="1"/>
  <c r="E772" i="5"/>
  <c r="F772" i="5" s="1"/>
  <c r="D772" i="5" s="1"/>
  <c r="G754" i="4"/>
  <c r="H754" i="4" s="1"/>
  <c r="E755" i="4"/>
  <c r="F755" i="4" s="1"/>
  <c r="D755" i="4" s="1"/>
  <c r="H733" i="7"/>
  <c r="J732" i="7" s="1"/>
  <c r="K551" i="7" s="1"/>
  <c r="E734" i="7"/>
  <c r="F734" i="7" s="1"/>
  <c r="D734" i="7" s="1"/>
  <c r="G734" i="7" s="1"/>
  <c r="E811" i="20" l="1"/>
  <c r="F811" i="20" s="1"/>
  <c r="D811" i="20" s="1"/>
  <c r="G810" i="20"/>
  <c r="H810" i="20" s="1"/>
  <c r="G742" i="9"/>
  <c r="H742" i="9" s="1"/>
  <c r="E743" i="9"/>
  <c r="F743" i="9" s="1"/>
  <c r="D743" i="9" s="1"/>
  <c r="E793" i="25"/>
  <c r="F793" i="25" s="1"/>
  <c r="D793" i="25" s="1"/>
  <c r="G792" i="25"/>
  <c r="H792" i="25"/>
  <c r="G790" i="24"/>
  <c r="E791" i="24"/>
  <c r="F791" i="24" s="1"/>
  <c r="D791" i="24" s="1"/>
  <c r="H790" i="24"/>
  <c r="E791" i="23"/>
  <c r="F791" i="23" s="1"/>
  <c r="D791" i="23" s="1"/>
  <c r="G790" i="23"/>
  <c r="H790" i="23" s="1"/>
  <c r="G790" i="19"/>
  <c r="H790" i="19" s="1"/>
  <c r="E791" i="19"/>
  <c r="F791" i="19" s="1"/>
  <c r="D791" i="19" s="1"/>
  <c r="F424" i="14"/>
  <c r="D424" i="14" s="1"/>
  <c r="G753" i="10"/>
  <c r="H753" i="10" s="1"/>
  <c r="E754" i="10"/>
  <c r="F754" i="10" s="1"/>
  <c r="D754" i="10" s="1"/>
  <c r="E773" i="11"/>
  <c r="F773" i="11" s="1"/>
  <c r="G772" i="11"/>
  <c r="H772" i="11" s="1"/>
  <c r="D773" i="11"/>
  <c r="G772" i="8"/>
  <c r="E773" i="8"/>
  <c r="F773" i="8" s="1"/>
  <c r="D773" i="8" s="1"/>
  <c r="H772" i="8"/>
  <c r="G772" i="6"/>
  <c r="E773" i="6"/>
  <c r="F773" i="6" s="1"/>
  <c r="D773" i="6" s="1"/>
  <c r="H772" i="6"/>
  <c r="G772" i="5"/>
  <c r="E773" i="5"/>
  <c r="F773" i="5" s="1"/>
  <c r="D773" i="5" s="1"/>
  <c r="H772" i="5"/>
  <c r="G755" i="4"/>
  <c r="E756" i="4"/>
  <c r="F756" i="4" s="1"/>
  <c r="D756" i="4" s="1"/>
  <c r="H755" i="4"/>
  <c r="E735" i="7"/>
  <c r="F735" i="7" s="1"/>
  <c r="D735" i="7" s="1"/>
  <c r="G735" i="7" s="1"/>
  <c r="H734" i="7"/>
  <c r="E812" i="20" l="1"/>
  <c r="F812" i="20" s="1"/>
  <c r="D812" i="20"/>
  <c r="G811" i="20"/>
  <c r="H811" i="20" s="1"/>
  <c r="G743" i="9"/>
  <c r="H743" i="9" s="1"/>
  <c r="E744" i="9"/>
  <c r="F744" i="9" s="1"/>
  <c r="D744" i="9" s="1"/>
  <c r="E794" i="25"/>
  <c r="F794" i="25" s="1"/>
  <c r="D794" i="25" s="1"/>
  <c r="G793" i="25"/>
  <c r="H793" i="25"/>
  <c r="E792" i="24"/>
  <c r="F792" i="24" s="1"/>
  <c r="D792" i="24" s="1"/>
  <c r="G791" i="24"/>
  <c r="H791" i="24" s="1"/>
  <c r="G791" i="23"/>
  <c r="H791" i="23" s="1"/>
  <c r="E792" i="23"/>
  <c r="F792" i="23" s="1"/>
  <c r="D792" i="23" s="1"/>
  <c r="E792" i="19"/>
  <c r="F792" i="19" s="1"/>
  <c r="D792" i="19" s="1"/>
  <c r="G791" i="19"/>
  <c r="H791" i="19"/>
  <c r="G424" i="14"/>
  <c r="H424" i="14" s="1"/>
  <c r="E425" i="14"/>
  <c r="F425" i="14" s="1"/>
  <c r="D425" i="14" s="1"/>
  <c r="G754" i="10"/>
  <c r="E755" i="10"/>
  <c r="F755" i="10" s="1"/>
  <c r="D755" i="10" s="1"/>
  <c r="H754" i="10"/>
  <c r="G773" i="11"/>
  <c r="H773" i="11" s="1"/>
  <c r="E774" i="11"/>
  <c r="F774" i="11" s="1"/>
  <c r="D774" i="11" s="1"/>
  <c r="G773" i="8"/>
  <c r="H773" i="8" s="1"/>
  <c r="E774" i="8"/>
  <c r="F774" i="8" s="1"/>
  <c r="D774" i="8" s="1"/>
  <c r="G773" i="6"/>
  <c r="E774" i="6"/>
  <c r="F774" i="6" s="1"/>
  <c r="D774" i="6" s="1"/>
  <c r="H773" i="6"/>
  <c r="E774" i="5"/>
  <c r="F774" i="5" s="1"/>
  <c r="D774" i="5" s="1"/>
  <c r="G773" i="5"/>
  <c r="H773" i="5"/>
  <c r="E757" i="4"/>
  <c r="F757" i="4" s="1"/>
  <c r="D757" i="4" s="1"/>
  <c r="G756" i="4"/>
  <c r="H756" i="4" s="1"/>
  <c r="E736" i="7"/>
  <c r="F736" i="7" s="1"/>
  <c r="D736" i="7"/>
  <c r="G736" i="7" s="1"/>
  <c r="H735" i="7"/>
  <c r="G812" i="20" l="1"/>
  <c r="H812" i="20" s="1"/>
  <c r="E813" i="20"/>
  <c r="F813" i="20" s="1"/>
  <c r="D813" i="20" s="1"/>
  <c r="E745" i="9"/>
  <c r="F745" i="9" s="1"/>
  <c r="D745" i="9" s="1"/>
  <c r="G744" i="9"/>
  <c r="H744" i="9" s="1"/>
  <c r="G794" i="25"/>
  <c r="E795" i="25"/>
  <c r="F795" i="25" s="1"/>
  <c r="D795" i="25" s="1"/>
  <c r="H794" i="25"/>
  <c r="E793" i="24"/>
  <c r="F793" i="24" s="1"/>
  <c r="D793" i="24"/>
  <c r="G792" i="24"/>
  <c r="H792" i="24" s="1"/>
  <c r="E793" i="23"/>
  <c r="F793" i="23" s="1"/>
  <c r="D793" i="23"/>
  <c r="G792" i="23"/>
  <c r="H792" i="23"/>
  <c r="G792" i="19"/>
  <c r="H792" i="19" s="1"/>
  <c r="E793" i="19"/>
  <c r="F793" i="19" s="1"/>
  <c r="D793" i="19" s="1"/>
  <c r="G425" i="14"/>
  <c r="E426" i="14"/>
  <c r="H425" i="14"/>
  <c r="G755" i="10"/>
  <c r="E756" i="10"/>
  <c r="F756" i="10" s="1"/>
  <c r="D756" i="10" s="1"/>
  <c r="H755" i="10"/>
  <c r="G774" i="11"/>
  <c r="E775" i="11"/>
  <c r="F775" i="11" s="1"/>
  <c r="D775" i="11" s="1"/>
  <c r="H774" i="11"/>
  <c r="D775" i="8"/>
  <c r="G774" i="8"/>
  <c r="H774" i="8" s="1"/>
  <c r="E775" i="8"/>
  <c r="F775" i="8" s="1"/>
  <c r="E775" i="6"/>
  <c r="F775" i="6" s="1"/>
  <c r="D775" i="6"/>
  <c r="G774" i="6"/>
  <c r="H774" i="6"/>
  <c r="G774" i="5"/>
  <c r="H774" i="5" s="1"/>
  <c r="E775" i="5"/>
  <c r="F775" i="5" s="1"/>
  <c r="D775" i="5" s="1"/>
  <c r="E758" i="4"/>
  <c r="F758" i="4" s="1"/>
  <c r="D758" i="4" s="1"/>
  <c r="G757" i="4"/>
  <c r="H757" i="4" s="1"/>
  <c r="E737" i="7"/>
  <c r="F737" i="7" s="1"/>
  <c r="D737" i="7" s="1"/>
  <c r="G737" i="7" s="1"/>
  <c r="H736" i="7"/>
  <c r="E814" i="20" l="1"/>
  <c r="F814" i="20" s="1"/>
  <c r="D814" i="20" s="1"/>
  <c r="G813" i="20"/>
  <c r="H813" i="20"/>
  <c r="G745" i="9"/>
  <c r="H745" i="9" s="1"/>
  <c r="E746" i="9"/>
  <c r="F746" i="9" s="1"/>
  <c r="D746" i="9" s="1"/>
  <c r="G795" i="25"/>
  <c r="E796" i="25"/>
  <c r="F796" i="25" s="1"/>
  <c r="D796" i="25" s="1"/>
  <c r="H795" i="25"/>
  <c r="G793" i="24"/>
  <c r="H793" i="24" s="1"/>
  <c r="E794" i="24"/>
  <c r="F794" i="24" s="1"/>
  <c r="D794" i="24" s="1"/>
  <c r="G793" i="23"/>
  <c r="E794" i="23"/>
  <c r="F794" i="23" s="1"/>
  <c r="D794" i="23" s="1"/>
  <c r="H793" i="23"/>
  <c r="G793" i="19"/>
  <c r="E794" i="19"/>
  <c r="F794" i="19" s="1"/>
  <c r="D794" i="19" s="1"/>
  <c r="H793" i="19"/>
  <c r="F426" i="14"/>
  <c r="D426" i="14" s="1"/>
  <c r="E757" i="10"/>
  <c r="F757" i="10" s="1"/>
  <c r="D757" i="10" s="1"/>
  <c r="G756" i="10"/>
  <c r="H756" i="10"/>
  <c r="E776" i="11"/>
  <c r="F776" i="11" s="1"/>
  <c r="G775" i="11"/>
  <c r="D776" i="11"/>
  <c r="H775" i="11"/>
  <c r="E776" i="8"/>
  <c r="F776" i="8" s="1"/>
  <c r="G775" i="8"/>
  <c r="H775" i="8" s="1"/>
  <c r="D776" i="8"/>
  <c r="E776" i="6"/>
  <c r="F776" i="6" s="1"/>
  <c r="D776" i="6"/>
  <c r="G775" i="6"/>
  <c r="H775" i="6"/>
  <c r="G775" i="5"/>
  <c r="H775" i="5" s="1"/>
  <c r="E776" i="5"/>
  <c r="F776" i="5" s="1"/>
  <c r="D776" i="5" s="1"/>
  <c r="G758" i="4"/>
  <c r="H758" i="4" s="1"/>
  <c r="E759" i="4"/>
  <c r="F759" i="4" s="1"/>
  <c r="D759" i="4" s="1"/>
  <c r="E738" i="7"/>
  <c r="F738" i="7" s="1"/>
  <c r="D738" i="7" s="1"/>
  <c r="G738" i="7" s="1"/>
  <c r="H737" i="7"/>
  <c r="E815" i="20" l="1"/>
  <c r="F815" i="20" s="1"/>
  <c r="D815" i="20" s="1"/>
  <c r="G814" i="20"/>
  <c r="H814" i="20" s="1"/>
  <c r="E747" i="9"/>
  <c r="F747" i="9" s="1"/>
  <c r="D747" i="9" s="1"/>
  <c r="G746" i="9"/>
  <c r="H746" i="9" s="1"/>
  <c r="E797" i="25"/>
  <c r="F797" i="25" s="1"/>
  <c r="D797" i="25" s="1"/>
  <c r="G796" i="25"/>
  <c r="H796" i="25"/>
  <c r="E795" i="24"/>
  <c r="F795" i="24" s="1"/>
  <c r="G794" i="24"/>
  <c r="H794" i="24" s="1"/>
  <c r="D795" i="24"/>
  <c r="E795" i="23"/>
  <c r="F795" i="23" s="1"/>
  <c r="G794" i="23"/>
  <c r="D795" i="23"/>
  <c r="H794" i="23"/>
  <c r="E795" i="19"/>
  <c r="F795" i="19" s="1"/>
  <c r="D795" i="19" s="1"/>
  <c r="G794" i="19"/>
  <c r="H794" i="19"/>
  <c r="G426" i="14"/>
  <c r="H426" i="14" s="1"/>
  <c r="E427" i="14"/>
  <c r="G757" i="10"/>
  <c r="E758" i="10"/>
  <c r="F758" i="10" s="1"/>
  <c r="D758" i="10" s="1"/>
  <c r="H757" i="10"/>
  <c r="E777" i="11"/>
  <c r="F777" i="11" s="1"/>
  <c r="D777" i="11" s="1"/>
  <c r="G776" i="11"/>
  <c r="H776" i="11" s="1"/>
  <c r="E777" i="8"/>
  <c r="F777" i="8" s="1"/>
  <c r="D777" i="8" s="1"/>
  <c r="G776" i="8"/>
  <c r="H776" i="8" s="1"/>
  <c r="E777" i="6"/>
  <c r="F777" i="6" s="1"/>
  <c r="D777" i="6" s="1"/>
  <c r="G776" i="6"/>
  <c r="H776" i="6" s="1"/>
  <c r="G776" i="5"/>
  <c r="E777" i="5"/>
  <c r="F777" i="5" s="1"/>
  <c r="D777" i="5" s="1"/>
  <c r="H776" i="5"/>
  <c r="G759" i="4"/>
  <c r="H759" i="4" s="1"/>
  <c r="E760" i="4"/>
  <c r="F760" i="4" s="1"/>
  <c r="D760" i="4"/>
  <c r="E739" i="7"/>
  <c r="F739" i="7" s="1"/>
  <c r="D739" i="7" s="1"/>
  <c r="G739" i="7" s="1"/>
  <c r="H738" i="7"/>
  <c r="G815" i="20" l="1"/>
  <c r="H815" i="20" s="1"/>
  <c r="E816" i="20"/>
  <c r="F816" i="20" s="1"/>
  <c r="D816" i="20" s="1"/>
  <c r="G747" i="9"/>
  <c r="H747" i="9" s="1"/>
  <c r="E748" i="9"/>
  <c r="F748" i="9" s="1"/>
  <c r="D748" i="9" s="1"/>
  <c r="G797" i="25"/>
  <c r="E798" i="25"/>
  <c r="F798" i="25" s="1"/>
  <c r="D798" i="25" s="1"/>
  <c r="H797" i="25"/>
  <c r="E796" i="24"/>
  <c r="F796" i="24" s="1"/>
  <c r="D796" i="24" s="1"/>
  <c r="G795" i="24"/>
  <c r="H795" i="24" s="1"/>
  <c r="E796" i="23"/>
  <c r="F796" i="23" s="1"/>
  <c r="D796" i="23" s="1"/>
  <c r="G795" i="23"/>
  <c r="H795" i="23" s="1"/>
  <c r="E796" i="19"/>
  <c r="F796" i="19" s="1"/>
  <c r="D796" i="19" s="1"/>
  <c r="G795" i="19"/>
  <c r="H795" i="19" s="1"/>
  <c r="F427" i="14"/>
  <c r="D427" i="14" s="1"/>
  <c r="H758" i="10"/>
  <c r="G758" i="10"/>
  <c r="E759" i="10"/>
  <c r="F759" i="10" s="1"/>
  <c r="D759" i="10"/>
  <c r="G777" i="11"/>
  <c r="H777" i="11" s="1"/>
  <c r="E778" i="11"/>
  <c r="F778" i="11" s="1"/>
  <c r="D778" i="11" s="1"/>
  <c r="H777" i="8"/>
  <c r="E778" i="8"/>
  <c r="F778" i="8" s="1"/>
  <c r="D778" i="8" s="1"/>
  <c r="G777" i="8"/>
  <c r="E778" i="6"/>
  <c r="F778" i="6" s="1"/>
  <c r="G777" i="6"/>
  <c r="H777" i="6" s="1"/>
  <c r="D778" i="6"/>
  <c r="E778" i="5"/>
  <c r="F778" i="5" s="1"/>
  <c r="D778" i="5" s="1"/>
  <c r="G777" i="5"/>
  <c r="H777" i="5"/>
  <c r="E761" i="4"/>
  <c r="F761" i="4" s="1"/>
  <c r="D761" i="4"/>
  <c r="G760" i="4"/>
  <c r="H760" i="4" s="1"/>
  <c r="H739" i="7"/>
  <c r="E740" i="7"/>
  <c r="F740" i="7" s="1"/>
  <c r="D740" i="7" s="1"/>
  <c r="G740" i="7" s="1"/>
  <c r="E817" i="20" l="1"/>
  <c r="F817" i="20" s="1"/>
  <c r="D817" i="20"/>
  <c r="G816" i="20"/>
  <c r="H816" i="20" s="1"/>
  <c r="E749" i="9"/>
  <c r="F749" i="9" s="1"/>
  <c r="D749" i="9"/>
  <c r="G748" i="9"/>
  <c r="H748" i="9" s="1"/>
  <c r="E799" i="25"/>
  <c r="F799" i="25" s="1"/>
  <c r="G798" i="25"/>
  <c r="D799" i="25"/>
  <c r="H798" i="25"/>
  <c r="E797" i="24"/>
  <c r="F797" i="24" s="1"/>
  <c r="D797" i="24" s="1"/>
  <c r="G796" i="24"/>
  <c r="H796" i="24" s="1"/>
  <c r="E797" i="23"/>
  <c r="F797" i="23" s="1"/>
  <c r="G796" i="23"/>
  <c r="H796" i="23" s="1"/>
  <c r="D797" i="23"/>
  <c r="E797" i="19"/>
  <c r="F797" i="19" s="1"/>
  <c r="D797" i="19" s="1"/>
  <c r="G796" i="19"/>
  <c r="H796" i="19"/>
  <c r="G427" i="14"/>
  <c r="H427" i="14" s="1"/>
  <c r="E428" i="14"/>
  <c r="E760" i="10"/>
  <c r="F760" i="10" s="1"/>
  <c r="D760" i="10" s="1"/>
  <c r="G759" i="10"/>
  <c r="H759" i="10" s="1"/>
  <c r="G778" i="11"/>
  <c r="E779" i="11"/>
  <c r="F779" i="11" s="1"/>
  <c r="D779" i="11" s="1"/>
  <c r="H778" i="11"/>
  <c r="G778" i="8"/>
  <c r="H778" i="8" s="1"/>
  <c r="E779" i="8"/>
  <c r="F779" i="8" s="1"/>
  <c r="D779" i="8" s="1"/>
  <c r="E779" i="6"/>
  <c r="F779" i="6" s="1"/>
  <c r="G778" i="6"/>
  <c r="H778" i="6" s="1"/>
  <c r="D779" i="6"/>
  <c r="G778" i="5"/>
  <c r="H778" i="5" s="1"/>
  <c r="E779" i="5"/>
  <c r="F779" i="5" s="1"/>
  <c r="D779" i="5" s="1"/>
  <c r="E762" i="4"/>
  <c r="F762" i="4" s="1"/>
  <c r="D762" i="4" s="1"/>
  <c r="G761" i="4"/>
  <c r="H761" i="4" s="1"/>
  <c r="E741" i="7"/>
  <c r="F741" i="7" s="1"/>
  <c r="D741" i="7" s="1"/>
  <c r="G741" i="7" s="1"/>
  <c r="H740" i="7"/>
  <c r="G817" i="20" l="1"/>
  <c r="H817" i="20" s="1"/>
  <c r="E818" i="20"/>
  <c r="F818" i="20" s="1"/>
  <c r="D818" i="20" s="1"/>
  <c r="G749" i="9"/>
  <c r="H749" i="9" s="1"/>
  <c r="E750" i="9"/>
  <c r="F750" i="9" s="1"/>
  <c r="D750" i="9" s="1"/>
  <c r="G799" i="25"/>
  <c r="E800" i="25"/>
  <c r="F800" i="25" s="1"/>
  <c r="D800" i="25" s="1"/>
  <c r="H799" i="25"/>
  <c r="G797" i="24"/>
  <c r="H797" i="24" s="1"/>
  <c r="E798" i="24"/>
  <c r="F798" i="24" s="1"/>
  <c r="D798" i="24"/>
  <c r="G797" i="23"/>
  <c r="H797" i="23" s="1"/>
  <c r="E798" i="23"/>
  <c r="F798" i="23" s="1"/>
  <c r="D798" i="23" s="1"/>
  <c r="G797" i="19"/>
  <c r="H797" i="19" s="1"/>
  <c r="E798" i="19"/>
  <c r="F798" i="19" s="1"/>
  <c r="D798" i="19" s="1"/>
  <c r="F428" i="14"/>
  <c r="D428" i="14" s="1"/>
  <c r="G760" i="10"/>
  <c r="H760" i="10" s="1"/>
  <c r="E761" i="10"/>
  <c r="F761" i="10" s="1"/>
  <c r="D761" i="10" s="1"/>
  <c r="E780" i="11"/>
  <c r="F780" i="11" s="1"/>
  <c r="D780" i="11" s="1"/>
  <c r="G779" i="11"/>
  <c r="H779" i="11"/>
  <c r="G779" i="8"/>
  <c r="H779" i="8" s="1"/>
  <c r="E780" i="8"/>
  <c r="F780" i="8" s="1"/>
  <c r="D780" i="8" s="1"/>
  <c r="G779" i="6"/>
  <c r="H779" i="6" s="1"/>
  <c r="E780" i="6"/>
  <c r="F780" i="6" s="1"/>
  <c r="D780" i="6" s="1"/>
  <c r="G779" i="5"/>
  <c r="E780" i="5"/>
  <c r="F780" i="5" s="1"/>
  <c r="D780" i="5" s="1"/>
  <c r="H779" i="5"/>
  <c r="G762" i="4"/>
  <c r="H762" i="4" s="1"/>
  <c r="E763" i="4"/>
  <c r="F763" i="4" s="1"/>
  <c r="D763" i="4" s="1"/>
  <c r="E742" i="7"/>
  <c r="F742" i="7" s="1"/>
  <c r="D742" i="7" s="1"/>
  <c r="G742" i="7" s="1"/>
  <c r="H741" i="7"/>
  <c r="G818" i="20" l="1"/>
  <c r="E819" i="20"/>
  <c r="F819" i="20" s="1"/>
  <c r="D819" i="20" s="1"/>
  <c r="H818" i="20"/>
  <c r="E751" i="9"/>
  <c r="F751" i="9" s="1"/>
  <c r="G750" i="9"/>
  <c r="D751" i="9"/>
  <c r="H750" i="9"/>
  <c r="E801" i="25"/>
  <c r="F801" i="25" s="1"/>
  <c r="G800" i="25"/>
  <c r="D801" i="25"/>
  <c r="H800" i="25"/>
  <c r="G798" i="24"/>
  <c r="H798" i="24" s="1"/>
  <c r="E799" i="24"/>
  <c r="F799" i="24" s="1"/>
  <c r="D799" i="24" s="1"/>
  <c r="E799" i="23"/>
  <c r="F799" i="23" s="1"/>
  <c r="D799" i="23" s="1"/>
  <c r="G798" i="23"/>
  <c r="H798" i="23" s="1"/>
  <c r="E799" i="19"/>
  <c r="F799" i="19" s="1"/>
  <c r="D799" i="19" s="1"/>
  <c r="G798" i="19"/>
  <c r="H798" i="19" s="1"/>
  <c r="G428" i="14"/>
  <c r="H428" i="14" s="1"/>
  <c r="E429" i="14"/>
  <c r="E762" i="10"/>
  <c r="F762" i="10" s="1"/>
  <c r="D762" i="10" s="1"/>
  <c r="G761" i="10"/>
  <c r="H761" i="10" s="1"/>
  <c r="E781" i="11"/>
  <c r="F781" i="11" s="1"/>
  <c r="D781" i="11" s="1"/>
  <c r="G780" i="11"/>
  <c r="H780" i="11" s="1"/>
  <c r="G780" i="8"/>
  <c r="H780" i="8" s="1"/>
  <c r="E781" i="8"/>
  <c r="F781" i="8" s="1"/>
  <c r="D781" i="8" s="1"/>
  <c r="E781" i="6"/>
  <c r="F781" i="6" s="1"/>
  <c r="D781" i="6"/>
  <c r="G780" i="6"/>
  <c r="H780" i="6"/>
  <c r="G780" i="5"/>
  <c r="E781" i="5"/>
  <c r="F781" i="5" s="1"/>
  <c r="D781" i="5" s="1"/>
  <c r="H780" i="5"/>
  <c r="G763" i="4"/>
  <c r="H763" i="4" s="1"/>
  <c r="E764" i="4"/>
  <c r="F764" i="4" s="1"/>
  <c r="D764" i="4" s="1"/>
  <c r="H742" i="7"/>
  <c r="E743" i="7"/>
  <c r="F743" i="7" s="1"/>
  <c r="D743" i="7" s="1"/>
  <c r="G743" i="7" s="1"/>
  <c r="E820" i="20" l="1"/>
  <c r="F820" i="20" s="1"/>
  <c r="D820" i="20" s="1"/>
  <c r="G819" i="20"/>
  <c r="H819" i="20" s="1"/>
  <c r="G751" i="9"/>
  <c r="H751" i="9" s="1"/>
  <c r="E752" i="9"/>
  <c r="F752" i="9" s="1"/>
  <c r="D752" i="9" s="1"/>
  <c r="E802" i="25"/>
  <c r="F802" i="25" s="1"/>
  <c r="D802" i="25" s="1"/>
  <c r="G801" i="25"/>
  <c r="H801" i="25" s="1"/>
  <c r="E800" i="24"/>
  <c r="F800" i="24" s="1"/>
  <c r="D800" i="24"/>
  <c r="G799" i="24"/>
  <c r="H799" i="24"/>
  <c r="G799" i="23"/>
  <c r="H799" i="23" s="1"/>
  <c r="E800" i="23"/>
  <c r="F800" i="23" s="1"/>
  <c r="D800" i="23" s="1"/>
  <c r="E800" i="19"/>
  <c r="F800" i="19" s="1"/>
  <c r="D800" i="19" s="1"/>
  <c r="G799" i="19"/>
  <c r="H799" i="19" s="1"/>
  <c r="F429" i="14"/>
  <c r="D429" i="14" s="1"/>
  <c r="E763" i="10"/>
  <c r="F763" i="10" s="1"/>
  <c r="D763" i="10" s="1"/>
  <c r="G762" i="10"/>
  <c r="H762" i="10" s="1"/>
  <c r="G781" i="11"/>
  <c r="H781" i="11" s="1"/>
  <c r="E782" i="11"/>
  <c r="F782" i="11" s="1"/>
  <c r="D782" i="11" s="1"/>
  <c r="G781" i="8"/>
  <c r="H781" i="8" s="1"/>
  <c r="E782" i="8"/>
  <c r="F782" i="8" s="1"/>
  <c r="D782" i="8" s="1"/>
  <c r="E782" i="6"/>
  <c r="F782" i="6" s="1"/>
  <c r="D782" i="6" s="1"/>
  <c r="G781" i="6"/>
  <c r="H781" i="6"/>
  <c r="E782" i="5"/>
  <c r="F782" i="5" s="1"/>
  <c r="D782" i="5"/>
  <c r="G781" i="5"/>
  <c r="H781" i="5"/>
  <c r="E765" i="4"/>
  <c r="F765" i="4" s="1"/>
  <c r="D765" i="4"/>
  <c r="G764" i="4"/>
  <c r="H764" i="4" s="1"/>
  <c r="E744" i="7"/>
  <c r="F744" i="7" s="1"/>
  <c r="D744" i="7"/>
  <c r="G744" i="7" s="1"/>
  <c r="H743" i="7"/>
  <c r="G820" i="20" l="1"/>
  <c r="H820" i="20" s="1"/>
  <c r="E821" i="20"/>
  <c r="F821" i="20" s="1"/>
  <c r="D821" i="20" s="1"/>
  <c r="E753" i="9"/>
  <c r="F753" i="9" s="1"/>
  <c r="G752" i="9"/>
  <c r="D753" i="9"/>
  <c r="H752" i="9"/>
  <c r="E803" i="25"/>
  <c r="F803" i="25" s="1"/>
  <c r="D803" i="25" s="1"/>
  <c r="G802" i="25"/>
  <c r="H802" i="25" s="1"/>
  <c r="E801" i="24"/>
  <c r="F801" i="24" s="1"/>
  <c r="D801" i="24"/>
  <c r="G800" i="24"/>
  <c r="H800" i="24"/>
  <c r="E801" i="23"/>
  <c r="F801" i="23" s="1"/>
  <c r="D801" i="23"/>
  <c r="G800" i="23"/>
  <c r="H800" i="23"/>
  <c r="G800" i="19"/>
  <c r="H800" i="19" s="1"/>
  <c r="E801" i="19"/>
  <c r="F801" i="19" s="1"/>
  <c r="D801" i="19" s="1"/>
  <c r="G429" i="14"/>
  <c r="H429" i="14" s="1"/>
  <c r="E430" i="14"/>
  <c r="F430" i="14" s="1"/>
  <c r="D430" i="14" s="1"/>
  <c r="E764" i="10"/>
  <c r="F764" i="10" s="1"/>
  <c r="D764" i="10" s="1"/>
  <c r="G763" i="10"/>
  <c r="H763" i="10" s="1"/>
  <c r="G782" i="11"/>
  <c r="E783" i="11"/>
  <c r="F783" i="11" s="1"/>
  <c r="D783" i="11" s="1"/>
  <c r="H782" i="11"/>
  <c r="E783" i="8"/>
  <c r="F783" i="8" s="1"/>
  <c r="D783" i="8" s="1"/>
  <c r="G782" i="8"/>
  <c r="H782" i="8"/>
  <c r="G782" i="6"/>
  <c r="E783" i="6"/>
  <c r="F783" i="6" s="1"/>
  <c r="D783" i="6" s="1"/>
  <c r="H782" i="6"/>
  <c r="G782" i="5"/>
  <c r="H782" i="5" s="1"/>
  <c r="E783" i="5"/>
  <c r="F783" i="5" s="1"/>
  <c r="D783" i="5"/>
  <c r="E766" i="4"/>
  <c r="F766" i="4" s="1"/>
  <c r="D766" i="4" s="1"/>
  <c r="G765" i="4"/>
  <c r="H765" i="4" s="1"/>
  <c r="E745" i="7"/>
  <c r="F745" i="7" s="1"/>
  <c r="D745" i="7" s="1"/>
  <c r="G745" i="7" s="1"/>
  <c r="H744" i="7"/>
  <c r="G821" i="20" l="1"/>
  <c r="E822" i="20"/>
  <c r="F822" i="20" s="1"/>
  <c r="D822" i="20" s="1"/>
  <c r="H821" i="20"/>
  <c r="E754" i="9"/>
  <c r="F754" i="9" s="1"/>
  <c r="D754" i="9" s="1"/>
  <c r="G753" i="9"/>
  <c r="H753" i="9" s="1"/>
  <c r="E804" i="25"/>
  <c r="F804" i="25" s="1"/>
  <c r="D804" i="25" s="1"/>
  <c r="G803" i="25"/>
  <c r="H803" i="25" s="1"/>
  <c r="G801" i="24"/>
  <c r="H801" i="24" s="1"/>
  <c r="E802" i="24"/>
  <c r="F802" i="24" s="1"/>
  <c r="D802" i="24"/>
  <c r="G801" i="23"/>
  <c r="E802" i="23"/>
  <c r="F802" i="23" s="1"/>
  <c r="D802" i="23" s="1"/>
  <c r="H801" i="23"/>
  <c r="G801" i="19"/>
  <c r="H801" i="19" s="1"/>
  <c r="E802" i="19"/>
  <c r="F802" i="19" s="1"/>
  <c r="D802" i="19" s="1"/>
  <c r="G430" i="14"/>
  <c r="E431" i="14"/>
  <c r="H430" i="14"/>
  <c r="E765" i="10"/>
  <c r="F765" i="10" s="1"/>
  <c r="D765" i="10"/>
  <c r="G764" i="10"/>
  <c r="H764" i="10" s="1"/>
  <c r="E784" i="11"/>
  <c r="F784" i="11" s="1"/>
  <c r="D784" i="11" s="1"/>
  <c r="G783" i="11"/>
  <c r="H783" i="11" s="1"/>
  <c r="E784" i="8"/>
  <c r="F784" i="8" s="1"/>
  <c r="D784" i="8" s="1"/>
  <c r="G783" i="8"/>
  <c r="H783" i="8"/>
  <c r="E784" i="6"/>
  <c r="F784" i="6" s="1"/>
  <c r="D784" i="6" s="1"/>
  <c r="G783" i="6"/>
  <c r="H783" i="6"/>
  <c r="G783" i="5"/>
  <c r="H783" i="5" s="1"/>
  <c r="E784" i="5"/>
  <c r="F784" i="5" s="1"/>
  <c r="D784" i="5" s="1"/>
  <c r="G766" i="4"/>
  <c r="H766" i="4" s="1"/>
  <c r="E767" i="4"/>
  <c r="F767" i="4" s="1"/>
  <c r="D767" i="4" s="1"/>
  <c r="H745" i="7"/>
  <c r="E746" i="7"/>
  <c r="F746" i="7" s="1"/>
  <c r="D746" i="7" s="1"/>
  <c r="G746" i="7" s="1"/>
  <c r="E823" i="20" l="1"/>
  <c r="F823" i="20" s="1"/>
  <c r="D823" i="20" s="1"/>
  <c r="G822" i="20"/>
  <c r="H822" i="20" s="1"/>
  <c r="G754" i="9"/>
  <c r="H754" i="9" s="1"/>
  <c r="E755" i="9"/>
  <c r="F755" i="9" s="1"/>
  <c r="D755" i="9" s="1"/>
  <c r="G804" i="25"/>
  <c r="H804" i="25" s="1"/>
  <c r="E805" i="25"/>
  <c r="F805" i="25" s="1"/>
  <c r="D805" i="25" s="1"/>
  <c r="E803" i="24"/>
  <c r="F803" i="24" s="1"/>
  <c r="D803" i="24" s="1"/>
  <c r="G802" i="24"/>
  <c r="H802" i="24" s="1"/>
  <c r="E803" i="23"/>
  <c r="F803" i="23" s="1"/>
  <c r="G802" i="23"/>
  <c r="D803" i="23"/>
  <c r="H802" i="23"/>
  <c r="G802" i="19"/>
  <c r="H802" i="19" s="1"/>
  <c r="E803" i="19"/>
  <c r="F803" i="19" s="1"/>
  <c r="D803" i="19" s="1"/>
  <c r="F431" i="14"/>
  <c r="D431" i="14" s="1"/>
  <c r="G765" i="10"/>
  <c r="H765" i="10" s="1"/>
  <c r="E766" i="10"/>
  <c r="F766" i="10" s="1"/>
  <c r="D766" i="10" s="1"/>
  <c r="E785" i="11"/>
  <c r="F785" i="11" s="1"/>
  <c r="G784" i="11"/>
  <c r="H784" i="11" s="1"/>
  <c r="D785" i="11"/>
  <c r="E785" i="8"/>
  <c r="F785" i="8" s="1"/>
  <c r="D785" i="8" s="1"/>
  <c r="G784" i="8"/>
  <c r="H784" i="8"/>
  <c r="E785" i="6"/>
  <c r="F785" i="6" s="1"/>
  <c r="G784" i="6"/>
  <c r="D785" i="6"/>
  <c r="H784" i="6"/>
  <c r="G784" i="5"/>
  <c r="E785" i="5"/>
  <c r="F785" i="5" s="1"/>
  <c r="D785" i="5" s="1"/>
  <c r="H784" i="5"/>
  <c r="G767" i="4"/>
  <c r="H767" i="4" s="1"/>
  <c r="E768" i="4"/>
  <c r="F768" i="4" s="1"/>
  <c r="D768" i="4" s="1"/>
  <c r="E747" i="7"/>
  <c r="F747" i="7" s="1"/>
  <c r="D747" i="7" s="1"/>
  <c r="G747" i="7" s="1"/>
  <c r="H746" i="7"/>
  <c r="G823" i="20" l="1"/>
  <c r="H823" i="20" s="1"/>
  <c r="E824" i="20"/>
  <c r="F824" i="20" s="1"/>
  <c r="D824" i="20" s="1"/>
  <c r="G755" i="9"/>
  <c r="H755" i="9" s="1"/>
  <c r="E756" i="9"/>
  <c r="F756" i="9" s="1"/>
  <c r="D756" i="9" s="1"/>
  <c r="E806" i="25"/>
  <c r="F806" i="25" s="1"/>
  <c r="G805" i="25"/>
  <c r="D806" i="25"/>
  <c r="H805" i="25"/>
  <c r="E804" i="24"/>
  <c r="F804" i="24" s="1"/>
  <c r="D804" i="24" s="1"/>
  <c r="G803" i="24"/>
  <c r="H803" i="24" s="1"/>
  <c r="E804" i="23"/>
  <c r="F804" i="23" s="1"/>
  <c r="D804" i="23" s="1"/>
  <c r="G803" i="23"/>
  <c r="H803" i="23" s="1"/>
  <c r="E804" i="19"/>
  <c r="F804" i="19" s="1"/>
  <c r="D804" i="19" s="1"/>
  <c r="G803" i="19"/>
  <c r="H803" i="19" s="1"/>
  <c r="G431" i="14"/>
  <c r="H431" i="14" s="1"/>
  <c r="E432" i="14"/>
  <c r="F432" i="14" s="1"/>
  <c r="D432" i="14" s="1"/>
  <c r="E767" i="10"/>
  <c r="F767" i="10" s="1"/>
  <c r="D767" i="10" s="1"/>
  <c r="G766" i="10"/>
  <c r="H766" i="10" s="1"/>
  <c r="G785" i="11"/>
  <c r="H785" i="11" s="1"/>
  <c r="E786" i="11"/>
  <c r="F786" i="11" s="1"/>
  <c r="D786" i="11" s="1"/>
  <c r="E786" i="8"/>
  <c r="F786" i="8" s="1"/>
  <c r="D786" i="8" s="1"/>
  <c r="G785" i="8"/>
  <c r="H785" i="8"/>
  <c r="G785" i="6"/>
  <c r="H785" i="6" s="1"/>
  <c r="E786" i="6"/>
  <c r="F786" i="6" s="1"/>
  <c r="D786" i="6" s="1"/>
  <c r="E786" i="5"/>
  <c r="F786" i="5" s="1"/>
  <c r="D786" i="5" s="1"/>
  <c r="G785" i="5"/>
  <c r="H785" i="5"/>
  <c r="E769" i="4"/>
  <c r="F769" i="4" s="1"/>
  <c r="D769" i="4" s="1"/>
  <c r="G768" i="4"/>
  <c r="H768" i="4" s="1"/>
  <c r="E748" i="7"/>
  <c r="F748" i="7" s="1"/>
  <c r="D748" i="7" s="1"/>
  <c r="G748" i="7" s="1"/>
  <c r="H747" i="7"/>
  <c r="G824" i="20" l="1"/>
  <c r="E825" i="20"/>
  <c r="F825" i="20" s="1"/>
  <c r="D825" i="20" s="1"/>
  <c r="H824" i="20"/>
  <c r="E757" i="9"/>
  <c r="F757" i="9" s="1"/>
  <c r="D757" i="9" s="1"/>
  <c r="G756" i="9"/>
  <c r="H756" i="9" s="1"/>
  <c r="E807" i="25"/>
  <c r="F807" i="25" s="1"/>
  <c r="G806" i="25"/>
  <c r="H806" i="25" s="1"/>
  <c r="D807" i="25"/>
  <c r="G804" i="24"/>
  <c r="H804" i="24" s="1"/>
  <c r="E805" i="24"/>
  <c r="F805" i="24" s="1"/>
  <c r="D805" i="24" s="1"/>
  <c r="E805" i="23"/>
  <c r="F805" i="23" s="1"/>
  <c r="G804" i="23"/>
  <c r="H804" i="23" s="1"/>
  <c r="D805" i="23"/>
  <c r="G804" i="19"/>
  <c r="H804" i="19" s="1"/>
  <c r="E805" i="19"/>
  <c r="F805" i="19" s="1"/>
  <c r="D805" i="19" s="1"/>
  <c r="G432" i="14"/>
  <c r="E433" i="14"/>
  <c r="H432" i="14"/>
  <c r="G767" i="10"/>
  <c r="H767" i="10" s="1"/>
  <c r="E768" i="10"/>
  <c r="F768" i="10" s="1"/>
  <c r="D768" i="10" s="1"/>
  <c r="G786" i="11"/>
  <c r="E787" i="11"/>
  <c r="F787" i="11" s="1"/>
  <c r="D787" i="11" s="1"/>
  <c r="H786" i="11"/>
  <c r="G786" i="8"/>
  <c r="H786" i="8" s="1"/>
  <c r="E787" i="8"/>
  <c r="F787" i="8" s="1"/>
  <c r="D787" i="8"/>
  <c r="G786" i="6"/>
  <c r="E787" i="6"/>
  <c r="F787" i="6" s="1"/>
  <c r="D787" i="6" s="1"/>
  <c r="H786" i="6"/>
  <c r="E787" i="5"/>
  <c r="F787" i="5" s="1"/>
  <c r="D787" i="5" s="1"/>
  <c r="G786" i="5"/>
  <c r="H786" i="5" s="1"/>
  <c r="E770" i="4"/>
  <c r="F770" i="4" s="1"/>
  <c r="D770" i="4" s="1"/>
  <c r="G769" i="4"/>
  <c r="H769" i="4" s="1"/>
  <c r="E749" i="7"/>
  <c r="F749" i="7" s="1"/>
  <c r="D749" i="7" s="1"/>
  <c r="G749" i="7" s="1"/>
  <c r="H748" i="7"/>
  <c r="E826" i="20" l="1"/>
  <c r="F826" i="20" s="1"/>
  <c r="D826" i="20" s="1"/>
  <c r="G825" i="20"/>
  <c r="H825" i="20"/>
  <c r="E758" i="9"/>
  <c r="F758" i="9" s="1"/>
  <c r="D758" i="9" s="1"/>
  <c r="G757" i="9"/>
  <c r="H757" i="9" s="1"/>
  <c r="E808" i="25"/>
  <c r="F808" i="25" s="1"/>
  <c r="D808" i="25" s="1"/>
  <c r="G807" i="25"/>
  <c r="H807" i="25" s="1"/>
  <c r="G805" i="24"/>
  <c r="H805" i="24" s="1"/>
  <c r="E806" i="24"/>
  <c r="F806" i="24" s="1"/>
  <c r="D806" i="24" s="1"/>
  <c r="G805" i="23"/>
  <c r="H805" i="23" s="1"/>
  <c r="E806" i="23"/>
  <c r="F806" i="23" s="1"/>
  <c r="D806" i="23" s="1"/>
  <c r="G805" i="19"/>
  <c r="H805" i="19" s="1"/>
  <c r="E806" i="19"/>
  <c r="F806" i="19" s="1"/>
  <c r="D806" i="19" s="1"/>
  <c r="F433" i="14"/>
  <c r="D433" i="14" s="1"/>
  <c r="G768" i="10"/>
  <c r="H768" i="10" s="1"/>
  <c r="E769" i="10"/>
  <c r="F769" i="10" s="1"/>
  <c r="D769" i="10" s="1"/>
  <c r="E788" i="11"/>
  <c r="F788" i="11" s="1"/>
  <c r="D788" i="11" s="1"/>
  <c r="G787" i="11"/>
  <c r="H787" i="11" s="1"/>
  <c r="G787" i="8"/>
  <c r="H787" i="8" s="1"/>
  <c r="E788" i="8"/>
  <c r="F788" i="8" s="1"/>
  <c r="D788" i="8" s="1"/>
  <c r="E788" i="6"/>
  <c r="F788" i="6" s="1"/>
  <c r="D788" i="6" s="1"/>
  <c r="G787" i="6"/>
  <c r="H787" i="6"/>
  <c r="G787" i="5"/>
  <c r="H787" i="5" s="1"/>
  <c r="E788" i="5"/>
  <c r="F788" i="5" s="1"/>
  <c r="D788" i="5" s="1"/>
  <c r="G770" i="4"/>
  <c r="H770" i="4" s="1"/>
  <c r="E771" i="4"/>
  <c r="F771" i="4" s="1"/>
  <c r="D771" i="4" s="1"/>
  <c r="H749" i="7"/>
  <c r="E750" i="7"/>
  <c r="F750" i="7" s="1"/>
  <c r="D750" i="7" s="1"/>
  <c r="G750" i="7" s="1"/>
  <c r="G826" i="20" l="1"/>
  <c r="E827" i="20"/>
  <c r="F827" i="20" s="1"/>
  <c r="D827" i="20" s="1"/>
  <c r="H826" i="20"/>
  <c r="E759" i="9"/>
  <c r="F759" i="9" s="1"/>
  <c r="G758" i="9"/>
  <c r="H758" i="9" s="1"/>
  <c r="D759" i="9"/>
  <c r="E809" i="25"/>
  <c r="F809" i="25" s="1"/>
  <c r="D809" i="25" s="1"/>
  <c r="G808" i="25"/>
  <c r="H808" i="25" s="1"/>
  <c r="G806" i="24"/>
  <c r="E807" i="24"/>
  <c r="F807" i="24" s="1"/>
  <c r="D807" i="24"/>
  <c r="H806" i="24"/>
  <c r="E807" i="23"/>
  <c r="F807" i="23" s="1"/>
  <c r="D807" i="23" s="1"/>
  <c r="G806" i="23"/>
  <c r="H806" i="23" s="1"/>
  <c r="E807" i="19"/>
  <c r="F807" i="19" s="1"/>
  <c r="D807" i="19" s="1"/>
  <c r="G806" i="19"/>
  <c r="H806" i="19"/>
  <c r="G433" i="14"/>
  <c r="H433" i="14" s="1"/>
  <c r="E434" i="14"/>
  <c r="H769" i="10"/>
  <c r="G769" i="10"/>
  <c r="E770" i="10"/>
  <c r="F770" i="10" s="1"/>
  <c r="D770" i="10" s="1"/>
  <c r="E789" i="11"/>
  <c r="F789" i="11" s="1"/>
  <c r="G788" i="11"/>
  <c r="H788" i="11" s="1"/>
  <c r="D789" i="11"/>
  <c r="G788" i="8"/>
  <c r="H788" i="8" s="1"/>
  <c r="E789" i="8"/>
  <c r="F789" i="8" s="1"/>
  <c r="D789" i="8" s="1"/>
  <c r="E789" i="6"/>
  <c r="F789" i="6" s="1"/>
  <c r="D789" i="6"/>
  <c r="G788" i="6"/>
  <c r="H788" i="6"/>
  <c r="G788" i="5"/>
  <c r="H788" i="5" s="1"/>
  <c r="E789" i="5"/>
  <c r="F789" i="5" s="1"/>
  <c r="D789" i="5" s="1"/>
  <c r="G771" i="4"/>
  <c r="E772" i="4"/>
  <c r="F772" i="4" s="1"/>
  <c r="D772" i="4"/>
  <c r="H771" i="4"/>
  <c r="E751" i="7"/>
  <c r="F751" i="7" s="1"/>
  <c r="D751" i="7" s="1"/>
  <c r="G751" i="7" s="1"/>
  <c r="H750" i="7"/>
  <c r="G827" i="20" l="1"/>
  <c r="E828" i="20"/>
  <c r="F828" i="20" s="1"/>
  <c r="D828" i="20" s="1"/>
  <c r="H827" i="20"/>
  <c r="E760" i="9"/>
  <c r="F760" i="9" s="1"/>
  <c r="D760" i="9" s="1"/>
  <c r="G759" i="9"/>
  <c r="H759" i="9" s="1"/>
  <c r="G809" i="25"/>
  <c r="H809" i="25" s="1"/>
  <c r="E810" i="25"/>
  <c r="F810" i="25" s="1"/>
  <c r="D810" i="25" s="1"/>
  <c r="E808" i="24"/>
  <c r="F808" i="24" s="1"/>
  <c r="D808" i="24" s="1"/>
  <c r="G807" i="24"/>
  <c r="H807" i="24" s="1"/>
  <c r="G807" i="23"/>
  <c r="E808" i="23"/>
  <c r="F808" i="23" s="1"/>
  <c r="D808" i="23" s="1"/>
  <c r="H807" i="23"/>
  <c r="E808" i="19"/>
  <c r="F808" i="19" s="1"/>
  <c r="D808" i="19" s="1"/>
  <c r="G807" i="19"/>
  <c r="H807" i="19" s="1"/>
  <c r="F434" i="14"/>
  <c r="D434" i="14" s="1"/>
  <c r="H770" i="10"/>
  <c r="E771" i="10"/>
  <c r="F771" i="10" s="1"/>
  <c r="G770" i="10"/>
  <c r="D771" i="10"/>
  <c r="G789" i="11"/>
  <c r="H789" i="11" s="1"/>
  <c r="E790" i="11"/>
  <c r="F790" i="11" s="1"/>
  <c r="D790" i="11" s="1"/>
  <c r="G789" i="8"/>
  <c r="H789" i="8" s="1"/>
  <c r="E790" i="8"/>
  <c r="F790" i="8" s="1"/>
  <c r="D790" i="8" s="1"/>
  <c r="E790" i="6"/>
  <c r="F790" i="6" s="1"/>
  <c r="D790" i="6" s="1"/>
  <c r="G789" i="6"/>
  <c r="H789" i="6"/>
  <c r="E790" i="5"/>
  <c r="F790" i="5" s="1"/>
  <c r="D790" i="5" s="1"/>
  <c r="G789" i="5"/>
  <c r="H789" i="5"/>
  <c r="E773" i="4"/>
  <c r="F773" i="4" s="1"/>
  <c r="D773" i="4" s="1"/>
  <c r="G772" i="4"/>
  <c r="H772" i="4" s="1"/>
  <c r="E752" i="7"/>
  <c r="F752" i="7" s="1"/>
  <c r="D752" i="7" s="1"/>
  <c r="G752" i="7" s="1"/>
  <c r="H751" i="7"/>
  <c r="E829" i="20" l="1"/>
  <c r="F829" i="20" s="1"/>
  <c r="D829" i="20" s="1"/>
  <c r="G828" i="20"/>
  <c r="H828" i="20" s="1"/>
  <c r="G760" i="9"/>
  <c r="H760" i="9" s="1"/>
  <c r="E761" i="9"/>
  <c r="F761" i="9" s="1"/>
  <c r="D761" i="9" s="1"/>
  <c r="E811" i="25"/>
  <c r="F811" i="25" s="1"/>
  <c r="D811" i="25"/>
  <c r="G810" i="25"/>
  <c r="H810" i="25"/>
  <c r="E809" i="24"/>
  <c r="F809" i="24" s="1"/>
  <c r="D809" i="24" s="1"/>
  <c r="G808" i="24"/>
  <c r="H808" i="24" s="1"/>
  <c r="E809" i="23"/>
  <c r="F809" i="23" s="1"/>
  <c r="D809" i="23"/>
  <c r="G808" i="23"/>
  <c r="H808" i="23"/>
  <c r="G808" i="19"/>
  <c r="H808" i="19" s="1"/>
  <c r="E809" i="19"/>
  <c r="F809" i="19" s="1"/>
  <c r="D809" i="19" s="1"/>
  <c r="G434" i="14"/>
  <c r="H434" i="14" s="1"/>
  <c r="E435" i="14"/>
  <c r="H771" i="10"/>
  <c r="E772" i="10"/>
  <c r="F772" i="10" s="1"/>
  <c r="D772" i="10" s="1"/>
  <c r="G771" i="10"/>
  <c r="G790" i="11"/>
  <c r="E791" i="11"/>
  <c r="F791" i="11" s="1"/>
  <c r="D791" i="11" s="1"/>
  <c r="H790" i="11"/>
  <c r="E791" i="8"/>
  <c r="F791" i="8" s="1"/>
  <c r="D791" i="8" s="1"/>
  <c r="G790" i="8"/>
  <c r="H790" i="8"/>
  <c r="G790" i="6"/>
  <c r="E791" i="6"/>
  <c r="F791" i="6" s="1"/>
  <c r="D791" i="6" s="1"/>
  <c r="H790" i="6"/>
  <c r="E791" i="5"/>
  <c r="F791" i="5" s="1"/>
  <c r="D791" i="5" s="1"/>
  <c r="G790" i="5"/>
  <c r="H790" i="5"/>
  <c r="E774" i="4"/>
  <c r="F774" i="4" s="1"/>
  <c r="D774" i="4" s="1"/>
  <c r="G773" i="4"/>
  <c r="H773" i="4" s="1"/>
  <c r="E753" i="7"/>
  <c r="F753" i="7" s="1"/>
  <c r="D753" i="7" s="1"/>
  <c r="G753" i="7" s="1"/>
  <c r="H752" i="7"/>
  <c r="G829" i="20" l="1"/>
  <c r="H829" i="20" s="1"/>
  <c r="E830" i="20"/>
  <c r="F830" i="20" s="1"/>
  <c r="D830" i="20" s="1"/>
  <c r="G761" i="9"/>
  <c r="H761" i="9" s="1"/>
  <c r="E762" i="9"/>
  <c r="F762" i="9" s="1"/>
  <c r="D762" i="9" s="1"/>
  <c r="G811" i="25"/>
  <c r="E812" i="25"/>
  <c r="F812" i="25" s="1"/>
  <c r="D812" i="25" s="1"/>
  <c r="H811" i="25"/>
  <c r="G809" i="24"/>
  <c r="H809" i="24" s="1"/>
  <c r="E810" i="24"/>
  <c r="F810" i="24" s="1"/>
  <c r="D810" i="24" s="1"/>
  <c r="G809" i="23"/>
  <c r="E810" i="23"/>
  <c r="F810" i="23" s="1"/>
  <c r="D810" i="23" s="1"/>
  <c r="H809" i="23"/>
  <c r="G809" i="19"/>
  <c r="E810" i="19"/>
  <c r="F810" i="19" s="1"/>
  <c r="D810" i="19" s="1"/>
  <c r="H809" i="19"/>
  <c r="F435" i="14"/>
  <c r="D435" i="14" s="1"/>
  <c r="E773" i="10"/>
  <c r="F773" i="10" s="1"/>
  <c r="D773" i="10" s="1"/>
  <c r="G772" i="10"/>
  <c r="H772" i="10" s="1"/>
  <c r="E792" i="11"/>
  <c r="F792" i="11" s="1"/>
  <c r="D792" i="11" s="1"/>
  <c r="G791" i="11"/>
  <c r="H791" i="11" s="1"/>
  <c r="E792" i="8"/>
  <c r="F792" i="8" s="1"/>
  <c r="D792" i="8"/>
  <c r="G791" i="8"/>
  <c r="H791" i="8"/>
  <c r="G791" i="6"/>
  <c r="E792" i="6"/>
  <c r="F792" i="6" s="1"/>
  <c r="D792" i="6" s="1"/>
  <c r="H791" i="6"/>
  <c r="G791" i="5"/>
  <c r="E792" i="5"/>
  <c r="F792" i="5" s="1"/>
  <c r="D792" i="5" s="1"/>
  <c r="H791" i="5"/>
  <c r="G774" i="4"/>
  <c r="H774" i="4" s="1"/>
  <c r="E775" i="4"/>
  <c r="F775" i="4" s="1"/>
  <c r="D775" i="4" s="1"/>
  <c r="E754" i="7"/>
  <c r="F754" i="7" s="1"/>
  <c r="D754" i="7" s="1"/>
  <c r="G754" i="7" s="1"/>
  <c r="H753" i="7"/>
  <c r="E831" i="20" l="1"/>
  <c r="F831" i="20" s="1"/>
  <c r="D831" i="20" s="1"/>
  <c r="G830" i="20"/>
  <c r="H830" i="20"/>
  <c r="G762" i="9"/>
  <c r="H762" i="9" s="1"/>
  <c r="E763" i="9"/>
  <c r="F763" i="9" s="1"/>
  <c r="D763" i="9" s="1"/>
  <c r="G812" i="25"/>
  <c r="E813" i="25"/>
  <c r="F813" i="25" s="1"/>
  <c r="D813" i="25" s="1"/>
  <c r="H812" i="25"/>
  <c r="E811" i="24"/>
  <c r="F811" i="24" s="1"/>
  <c r="D811" i="24"/>
  <c r="G810" i="24"/>
  <c r="H810" i="24"/>
  <c r="E811" i="23"/>
  <c r="F811" i="23" s="1"/>
  <c r="G810" i="23"/>
  <c r="D811" i="23"/>
  <c r="H810" i="23"/>
  <c r="E811" i="19"/>
  <c r="F811" i="19" s="1"/>
  <c r="D811" i="19" s="1"/>
  <c r="G810" i="19"/>
  <c r="H810" i="19"/>
  <c r="G435" i="14"/>
  <c r="H435" i="14" s="1"/>
  <c r="E436" i="14"/>
  <c r="G773" i="10"/>
  <c r="H773" i="10" s="1"/>
  <c r="E774" i="10"/>
  <c r="F774" i="10" s="1"/>
  <c r="D774" i="10" s="1"/>
  <c r="E793" i="11"/>
  <c r="F793" i="11" s="1"/>
  <c r="G792" i="11"/>
  <c r="H792" i="11" s="1"/>
  <c r="D793" i="11"/>
  <c r="E793" i="8"/>
  <c r="F793" i="8" s="1"/>
  <c r="D793" i="8" s="1"/>
  <c r="G792" i="8"/>
  <c r="H792" i="8" s="1"/>
  <c r="E793" i="6"/>
  <c r="F793" i="6" s="1"/>
  <c r="D793" i="6"/>
  <c r="G792" i="6"/>
  <c r="H792" i="6"/>
  <c r="E793" i="5"/>
  <c r="F793" i="5" s="1"/>
  <c r="D793" i="5"/>
  <c r="G792" i="5"/>
  <c r="H792" i="5"/>
  <c r="G775" i="4"/>
  <c r="E776" i="4"/>
  <c r="F776" i="4" s="1"/>
  <c r="D776" i="4" s="1"/>
  <c r="H775" i="4"/>
  <c r="E755" i="7"/>
  <c r="F755" i="7" s="1"/>
  <c r="D755" i="7" s="1"/>
  <c r="G755" i="7" s="1"/>
  <c r="H754" i="7"/>
  <c r="G831" i="20" l="1"/>
  <c r="E832" i="20"/>
  <c r="F832" i="20" s="1"/>
  <c r="D832" i="20" s="1"/>
  <c r="H831" i="20"/>
  <c r="G763" i="9"/>
  <c r="H763" i="9" s="1"/>
  <c r="E764" i="9"/>
  <c r="F764" i="9" s="1"/>
  <c r="D764" i="9" s="1"/>
  <c r="E814" i="25"/>
  <c r="F814" i="25" s="1"/>
  <c r="G813" i="25"/>
  <c r="D814" i="25"/>
  <c r="H813" i="25"/>
  <c r="E812" i="24"/>
  <c r="F812" i="24" s="1"/>
  <c r="D812" i="24" s="1"/>
  <c r="G811" i="24"/>
  <c r="H811" i="24" s="1"/>
  <c r="E812" i="23"/>
  <c r="F812" i="23" s="1"/>
  <c r="D812" i="23" s="1"/>
  <c r="G811" i="23"/>
  <c r="H811" i="23" s="1"/>
  <c r="E812" i="19"/>
  <c r="F812" i="19" s="1"/>
  <c r="D812" i="19"/>
  <c r="G811" i="19"/>
  <c r="H811" i="19" s="1"/>
  <c r="F436" i="14"/>
  <c r="D436" i="14" s="1"/>
  <c r="G774" i="10"/>
  <c r="H774" i="10" s="1"/>
  <c r="E775" i="10"/>
  <c r="F775" i="10" s="1"/>
  <c r="D775" i="10" s="1"/>
  <c r="G793" i="11"/>
  <c r="H793" i="11" s="1"/>
  <c r="E794" i="11"/>
  <c r="F794" i="11" s="1"/>
  <c r="D794" i="11" s="1"/>
  <c r="G793" i="8"/>
  <c r="H793" i="8" s="1"/>
  <c r="E794" i="8"/>
  <c r="F794" i="8" s="1"/>
  <c r="D794" i="8" s="1"/>
  <c r="E794" i="6"/>
  <c r="F794" i="6" s="1"/>
  <c r="D794" i="6" s="1"/>
  <c r="G793" i="6"/>
  <c r="H793" i="6" s="1"/>
  <c r="E794" i="5"/>
  <c r="F794" i="5" s="1"/>
  <c r="G793" i="5"/>
  <c r="D794" i="5"/>
  <c r="H793" i="5"/>
  <c r="E777" i="4"/>
  <c r="F777" i="4" s="1"/>
  <c r="G776" i="4"/>
  <c r="D777" i="4"/>
  <c r="H776" i="4"/>
  <c r="H755" i="7"/>
  <c r="E756" i="7"/>
  <c r="F756" i="7" s="1"/>
  <c r="D756" i="7" s="1"/>
  <c r="G756" i="7" s="1"/>
  <c r="E833" i="20" l="1"/>
  <c r="F833" i="20" s="1"/>
  <c r="D833" i="20" s="1"/>
  <c r="G832" i="20"/>
  <c r="H832" i="20" s="1"/>
  <c r="E765" i="9"/>
  <c r="F765" i="9" s="1"/>
  <c r="D765" i="9"/>
  <c r="G764" i="9"/>
  <c r="H764" i="9" s="1"/>
  <c r="E815" i="25"/>
  <c r="F815" i="25" s="1"/>
  <c r="D815" i="25" s="1"/>
  <c r="G814" i="25"/>
  <c r="H814" i="25" s="1"/>
  <c r="G812" i="24"/>
  <c r="H812" i="24" s="1"/>
  <c r="E813" i="24"/>
  <c r="F813" i="24" s="1"/>
  <c r="D813" i="24" s="1"/>
  <c r="E813" i="23"/>
  <c r="F813" i="23" s="1"/>
  <c r="D813" i="23" s="1"/>
  <c r="G812" i="23"/>
  <c r="H812" i="23" s="1"/>
  <c r="G812" i="19"/>
  <c r="H812" i="19" s="1"/>
  <c r="E813" i="19"/>
  <c r="F813" i="19" s="1"/>
  <c r="D813" i="19" s="1"/>
  <c r="G436" i="14"/>
  <c r="H436" i="14" s="1"/>
  <c r="E437" i="14"/>
  <c r="G775" i="10"/>
  <c r="E776" i="10"/>
  <c r="F776" i="10" s="1"/>
  <c r="D776" i="10" s="1"/>
  <c r="H775" i="10"/>
  <c r="G794" i="11"/>
  <c r="E795" i="11"/>
  <c r="F795" i="11" s="1"/>
  <c r="D795" i="11" s="1"/>
  <c r="H794" i="11"/>
  <c r="G794" i="8"/>
  <c r="H794" i="8" s="1"/>
  <c r="E795" i="8"/>
  <c r="F795" i="8" s="1"/>
  <c r="D795" i="8" s="1"/>
  <c r="G794" i="6"/>
  <c r="H794" i="6" s="1"/>
  <c r="E795" i="6"/>
  <c r="F795" i="6" s="1"/>
  <c r="D795" i="6" s="1"/>
  <c r="G794" i="5"/>
  <c r="H794" i="5" s="1"/>
  <c r="E795" i="5"/>
  <c r="F795" i="5" s="1"/>
  <c r="D795" i="5" s="1"/>
  <c r="E778" i="4"/>
  <c r="F778" i="4" s="1"/>
  <c r="D778" i="4" s="1"/>
  <c r="G777" i="4"/>
  <c r="H777" i="4" s="1"/>
  <c r="E757" i="7"/>
  <c r="F757" i="7" s="1"/>
  <c r="D757" i="7" s="1"/>
  <c r="G757" i="7" s="1"/>
  <c r="H756" i="7"/>
  <c r="E834" i="20" l="1"/>
  <c r="F834" i="20" s="1"/>
  <c r="D834" i="20" s="1"/>
  <c r="G833" i="20"/>
  <c r="H833" i="20" s="1"/>
  <c r="G765" i="9"/>
  <c r="H765" i="9" s="1"/>
  <c r="E766" i="9"/>
  <c r="F766" i="9" s="1"/>
  <c r="D766" i="9" s="1"/>
  <c r="G815" i="25"/>
  <c r="H815" i="25" s="1"/>
  <c r="E816" i="25"/>
  <c r="F816" i="25" s="1"/>
  <c r="D816" i="25" s="1"/>
  <c r="G813" i="24"/>
  <c r="E814" i="24"/>
  <c r="F814" i="24" s="1"/>
  <c r="D814" i="24" s="1"/>
  <c r="H813" i="24"/>
  <c r="G813" i="23"/>
  <c r="H813" i="23" s="1"/>
  <c r="E814" i="23"/>
  <c r="F814" i="23" s="1"/>
  <c r="D814" i="23" s="1"/>
  <c r="G813" i="19"/>
  <c r="E814" i="19"/>
  <c r="F814" i="19" s="1"/>
  <c r="D814" i="19"/>
  <c r="H813" i="19"/>
  <c r="F437" i="14"/>
  <c r="D437" i="14" s="1"/>
  <c r="E777" i="10"/>
  <c r="F777" i="10" s="1"/>
  <c r="D777" i="10" s="1"/>
  <c r="G776" i="10"/>
  <c r="H776" i="10" s="1"/>
  <c r="E796" i="11"/>
  <c r="F796" i="11" s="1"/>
  <c r="D796" i="11"/>
  <c r="G795" i="11"/>
  <c r="H795" i="11"/>
  <c r="E796" i="8"/>
  <c r="F796" i="8" s="1"/>
  <c r="D796" i="8" s="1"/>
  <c r="G795" i="8"/>
  <c r="H795" i="8" s="1"/>
  <c r="E796" i="6"/>
  <c r="F796" i="6" s="1"/>
  <c r="D796" i="6" s="1"/>
  <c r="G795" i="6"/>
  <c r="H795" i="6"/>
  <c r="G795" i="5"/>
  <c r="E796" i="5"/>
  <c r="F796" i="5" s="1"/>
  <c r="D796" i="5" s="1"/>
  <c r="H795" i="5"/>
  <c r="G778" i="4"/>
  <c r="H778" i="4" s="1"/>
  <c r="E779" i="4"/>
  <c r="F779" i="4" s="1"/>
  <c r="D779" i="4" s="1"/>
  <c r="L395" i="4"/>
  <c r="M187" i="4" s="1"/>
  <c r="E758" i="7"/>
  <c r="F758" i="7" s="1"/>
  <c r="D758" i="7" s="1"/>
  <c r="G758" i="7" s="1"/>
  <c r="H757" i="7"/>
  <c r="E835" i="20" l="1"/>
  <c r="F835" i="20" s="1"/>
  <c r="D835" i="20" s="1"/>
  <c r="G834" i="20"/>
  <c r="H834" i="20" s="1"/>
  <c r="E767" i="9"/>
  <c r="F767" i="9" s="1"/>
  <c r="D767" i="9"/>
  <c r="G766" i="9"/>
  <c r="H766" i="9" s="1"/>
  <c r="G816" i="25"/>
  <c r="E817" i="25"/>
  <c r="F817" i="25" s="1"/>
  <c r="D817" i="25" s="1"/>
  <c r="H816" i="25"/>
  <c r="G814" i="24"/>
  <c r="E815" i="24"/>
  <c r="F815" i="24" s="1"/>
  <c r="D815" i="24" s="1"/>
  <c r="H814" i="24"/>
  <c r="E815" i="23"/>
  <c r="F815" i="23" s="1"/>
  <c r="D815" i="23" s="1"/>
  <c r="G814" i="23"/>
  <c r="H814" i="23" s="1"/>
  <c r="E815" i="19"/>
  <c r="F815" i="19" s="1"/>
  <c r="D815" i="19" s="1"/>
  <c r="G814" i="19"/>
  <c r="H814" i="19" s="1"/>
  <c r="G437" i="14"/>
  <c r="H437" i="14" s="1"/>
  <c r="E438" i="14"/>
  <c r="F438" i="14" s="1"/>
  <c r="D438" i="14" s="1"/>
  <c r="E778" i="10"/>
  <c r="F778" i="10" s="1"/>
  <c r="D778" i="10" s="1"/>
  <c r="G777" i="10"/>
  <c r="H777" i="10" s="1"/>
  <c r="E797" i="11"/>
  <c r="F797" i="11" s="1"/>
  <c r="D797" i="11" s="1"/>
  <c r="G796" i="11"/>
  <c r="H796" i="11" s="1"/>
  <c r="H796" i="8"/>
  <c r="E797" i="8"/>
  <c r="F797" i="8" s="1"/>
  <c r="D797" i="8" s="1"/>
  <c r="G796" i="8"/>
  <c r="E797" i="6"/>
  <c r="F797" i="6" s="1"/>
  <c r="G796" i="6"/>
  <c r="D797" i="6"/>
  <c r="H796" i="6"/>
  <c r="E797" i="5"/>
  <c r="F797" i="5" s="1"/>
  <c r="D797" i="5" s="1"/>
  <c r="G796" i="5"/>
  <c r="H796" i="5"/>
  <c r="G779" i="4"/>
  <c r="H779" i="4" s="1"/>
  <c r="E780" i="4"/>
  <c r="F780" i="4" s="1"/>
  <c r="D780" i="4" s="1"/>
  <c r="E759" i="7"/>
  <c r="F759" i="7" s="1"/>
  <c r="D759" i="7" s="1"/>
  <c r="G759" i="7" s="1"/>
  <c r="H758" i="7"/>
  <c r="G835" i="20" l="1"/>
  <c r="H835" i="20" s="1"/>
  <c r="E836" i="20"/>
  <c r="F836" i="20" s="1"/>
  <c r="D836" i="20" s="1"/>
  <c r="G767" i="9"/>
  <c r="H767" i="9" s="1"/>
  <c r="E768" i="9"/>
  <c r="F768" i="9" s="1"/>
  <c r="D768" i="9" s="1"/>
  <c r="G817" i="25"/>
  <c r="E818" i="25"/>
  <c r="F818" i="25" s="1"/>
  <c r="D818" i="25" s="1"/>
  <c r="H817" i="25"/>
  <c r="E816" i="24"/>
  <c r="F816" i="24" s="1"/>
  <c r="D816" i="24"/>
  <c r="G815" i="24"/>
  <c r="H815" i="24"/>
  <c r="G815" i="23"/>
  <c r="E816" i="23"/>
  <c r="F816" i="23" s="1"/>
  <c r="D816" i="23" s="1"/>
  <c r="H815" i="23"/>
  <c r="E816" i="19"/>
  <c r="F816" i="19" s="1"/>
  <c r="D816" i="19" s="1"/>
  <c r="G815" i="19"/>
  <c r="H815" i="19" s="1"/>
  <c r="G438" i="14"/>
  <c r="E439" i="14"/>
  <c r="H438" i="14"/>
  <c r="G778" i="10"/>
  <c r="H778" i="10" s="1"/>
  <c r="E779" i="10"/>
  <c r="F779" i="10" s="1"/>
  <c r="D779" i="10" s="1"/>
  <c r="G797" i="11"/>
  <c r="H797" i="11" s="1"/>
  <c r="E798" i="11"/>
  <c r="F798" i="11" s="1"/>
  <c r="D798" i="11" s="1"/>
  <c r="G797" i="8"/>
  <c r="H797" i="8" s="1"/>
  <c r="E798" i="8"/>
  <c r="F798" i="8" s="1"/>
  <c r="D798" i="8" s="1"/>
  <c r="E798" i="6"/>
  <c r="F798" i="6" s="1"/>
  <c r="D798" i="6" s="1"/>
  <c r="G797" i="6"/>
  <c r="H797" i="6" s="1"/>
  <c r="E798" i="5"/>
  <c r="F798" i="5" s="1"/>
  <c r="D798" i="5" s="1"/>
  <c r="G797" i="5"/>
  <c r="H797" i="5"/>
  <c r="E781" i="4"/>
  <c r="F781" i="4" s="1"/>
  <c r="D781" i="4" s="1"/>
  <c r="G780" i="4"/>
  <c r="H780" i="4"/>
  <c r="H759" i="7"/>
  <c r="E760" i="7"/>
  <c r="F760" i="7" s="1"/>
  <c r="D760" i="7" s="1"/>
  <c r="G760" i="7" s="1"/>
  <c r="E837" i="20" l="1"/>
  <c r="F837" i="20" s="1"/>
  <c r="D837" i="20" s="1"/>
  <c r="G836" i="20"/>
  <c r="H836" i="20" s="1"/>
  <c r="E769" i="9"/>
  <c r="F769" i="9" s="1"/>
  <c r="D769" i="9" s="1"/>
  <c r="G768" i="9"/>
  <c r="H768" i="9"/>
  <c r="E819" i="25"/>
  <c r="F819" i="25" s="1"/>
  <c r="D819" i="25"/>
  <c r="G818" i="25"/>
  <c r="H818" i="25"/>
  <c r="E817" i="24"/>
  <c r="F817" i="24" s="1"/>
  <c r="D817" i="24" s="1"/>
  <c r="G816" i="24"/>
  <c r="H816" i="24" s="1"/>
  <c r="E817" i="23"/>
  <c r="F817" i="23" s="1"/>
  <c r="D817" i="23"/>
  <c r="G816" i="23"/>
  <c r="H816" i="23"/>
  <c r="G816" i="19"/>
  <c r="H816" i="19" s="1"/>
  <c r="E817" i="19"/>
  <c r="F817" i="19" s="1"/>
  <c r="D817" i="19" s="1"/>
  <c r="F439" i="14"/>
  <c r="D439" i="14" s="1"/>
  <c r="G779" i="10"/>
  <c r="H779" i="10" s="1"/>
  <c r="E780" i="10"/>
  <c r="F780" i="10" s="1"/>
  <c r="D780" i="10" s="1"/>
  <c r="G798" i="11"/>
  <c r="E799" i="11"/>
  <c r="F799" i="11" s="1"/>
  <c r="D799" i="11" s="1"/>
  <c r="H798" i="11"/>
  <c r="D799" i="8"/>
  <c r="G798" i="8"/>
  <c r="E799" i="8"/>
  <c r="F799" i="8" s="1"/>
  <c r="H798" i="8"/>
  <c r="G798" i="6"/>
  <c r="H798" i="6" s="1"/>
  <c r="E799" i="6"/>
  <c r="F799" i="6" s="1"/>
  <c r="D799" i="6" s="1"/>
  <c r="G798" i="5"/>
  <c r="H798" i="5" s="1"/>
  <c r="E799" i="5"/>
  <c r="F799" i="5" s="1"/>
  <c r="D799" i="5"/>
  <c r="E782" i="4"/>
  <c r="F782" i="4" s="1"/>
  <c r="D782" i="4" s="1"/>
  <c r="G781" i="4"/>
  <c r="H781" i="4" s="1"/>
  <c r="E761" i="7"/>
  <c r="F761" i="7" s="1"/>
  <c r="D761" i="7"/>
  <c r="G761" i="7" s="1"/>
  <c r="H760" i="7"/>
  <c r="E838" i="20" l="1"/>
  <c r="F838" i="20" s="1"/>
  <c r="D838" i="20" s="1"/>
  <c r="G837" i="20"/>
  <c r="H837" i="20"/>
  <c r="G769" i="9"/>
  <c r="H769" i="9" s="1"/>
  <c r="E770" i="9"/>
  <c r="F770" i="9" s="1"/>
  <c r="D770" i="9" s="1"/>
  <c r="E820" i="25"/>
  <c r="F820" i="25" s="1"/>
  <c r="D820" i="25" s="1"/>
  <c r="G819" i="25"/>
  <c r="H819" i="25" s="1"/>
  <c r="G817" i="24"/>
  <c r="H817" i="24" s="1"/>
  <c r="E818" i="24"/>
  <c r="F818" i="24" s="1"/>
  <c r="D818" i="24" s="1"/>
  <c r="G817" i="23"/>
  <c r="E818" i="23"/>
  <c r="F818" i="23" s="1"/>
  <c r="D818" i="23" s="1"/>
  <c r="H817" i="23"/>
  <c r="G817" i="19"/>
  <c r="H817" i="19" s="1"/>
  <c r="E818" i="19"/>
  <c r="F818" i="19" s="1"/>
  <c r="D818" i="19" s="1"/>
  <c r="G439" i="14"/>
  <c r="H439" i="14" s="1"/>
  <c r="E440" i="14"/>
  <c r="E781" i="10"/>
  <c r="F781" i="10" s="1"/>
  <c r="D781" i="10" s="1"/>
  <c r="G780" i="10"/>
  <c r="H780" i="10" s="1"/>
  <c r="E800" i="11"/>
  <c r="F800" i="11" s="1"/>
  <c r="D800" i="11" s="1"/>
  <c r="G799" i="11"/>
  <c r="H799" i="11" s="1"/>
  <c r="G799" i="8"/>
  <c r="H799" i="8" s="1"/>
  <c r="E800" i="8"/>
  <c r="F800" i="8" s="1"/>
  <c r="D800" i="8"/>
  <c r="G799" i="6"/>
  <c r="E800" i="6"/>
  <c r="F800" i="6" s="1"/>
  <c r="D800" i="6" s="1"/>
  <c r="H799" i="6"/>
  <c r="G799" i="5"/>
  <c r="E800" i="5"/>
  <c r="F800" i="5" s="1"/>
  <c r="D800" i="5" s="1"/>
  <c r="H799" i="5"/>
  <c r="G782" i="4"/>
  <c r="E783" i="4"/>
  <c r="F783" i="4" s="1"/>
  <c r="D783" i="4" s="1"/>
  <c r="H782" i="4"/>
  <c r="H761" i="7"/>
  <c r="E762" i="7"/>
  <c r="F762" i="7" s="1"/>
  <c r="D762" i="7" s="1"/>
  <c r="G762" i="7" s="1"/>
  <c r="E839" i="20" l="1"/>
  <c r="F839" i="20" s="1"/>
  <c r="D839" i="20" s="1"/>
  <c r="G838" i="20"/>
  <c r="H838" i="20"/>
  <c r="E771" i="9"/>
  <c r="F771" i="9" s="1"/>
  <c r="D771" i="9" s="1"/>
  <c r="G770" i="9"/>
  <c r="H770" i="9" s="1"/>
  <c r="G820" i="25"/>
  <c r="H820" i="25" s="1"/>
  <c r="E821" i="25"/>
  <c r="F821" i="25" s="1"/>
  <c r="D821" i="25" s="1"/>
  <c r="E819" i="24"/>
  <c r="F819" i="24" s="1"/>
  <c r="D819" i="24"/>
  <c r="G818" i="24"/>
  <c r="H818" i="24"/>
  <c r="E819" i="23"/>
  <c r="F819" i="23" s="1"/>
  <c r="G818" i="23"/>
  <c r="D819" i="23"/>
  <c r="H818" i="23"/>
  <c r="E819" i="19"/>
  <c r="F819" i="19" s="1"/>
  <c r="D819" i="19" s="1"/>
  <c r="G818" i="19"/>
  <c r="H818" i="19"/>
  <c r="F440" i="14"/>
  <c r="D440" i="14" s="1"/>
  <c r="H781" i="10"/>
  <c r="E782" i="10"/>
  <c r="F782" i="10" s="1"/>
  <c r="D782" i="10" s="1"/>
  <c r="G781" i="10"/>
  <c r="G800" i="11"/>
  <c r="H800" i="11" s="1"/>
  <c r="E801" i="11"/>
  <c r="F801" i="11" s="1"/>
  <c r="D801" i="11" s="1"/>
  <c r="G800" i="8"/>
  <c r="H800" i="8" s="1"/>
  <c r="E801" i="8"/>
  <c r="F801" i="8" s="1"/>
  <c r="D801" i="8" s="1"/>
  <c r="E801" i="6"/>
  <c r="F801" i="6" s="1"/>
  <c r="D801" i="6" s="1"/>
  <c r="G800" i="6"/>
  <c r="H800" i="6"/>
  <c r="E801" i="5"/>
  <c r="F801" i="5" s="1"/>
  <c r="D801" i="5" s="1"/>
  <c r="G800" i="5"/>
  <c r="H800" i="5" s="1"/>
  <c r="E784" i="4"/>
  <c r="F784" i="4" s="1"/>
  <c r="D784" i="4" s="1"/>
  <c r="G783" i="4"/>
  <c r="H783" i="4"/>
  <c r="E763" i="7"/>
  <c r="F763" i="7" s="1"/>
  <c r="D763" i="7" s="1"/>
  <c r="G763" i="7" s="1"/>
  <c r="H762" i="7"/>
  <c r="G839" i="20" l="1"/>
  <c r="E840" i="20"/>
  <c r="F840" i="20" s="1"/>
  <c r="D840" i="20" s="1"/>
  <c r="H839" i="20"/>
  <c r="G771" i="9"/>
  <c r="H771" i="9" s="1"/>
  <c r="E772" i="9"/>
  <c r="F772" i="9" s="1"/>
  <c r="D772" i="9" s="1"/>
  <c r="E822" i="25"/>
  <c r="F822" i="25" s="1"/>
  <c r="G821" i="25"/>
  <c r="D822" i="25"/>
  <c r="H821" i="25"/>
  <c r="E820" i="24"/>
  <c r="F820" i="24" s="1"/>
  <c r="D820" i="24" s="1"/>
  <c r="G819" i="24"/>
  <c r="H819" i="24"/>
  <c r="E820" i="23"/>
  <c r="F820" i="23" s="1"/>
  <c r="D820" i="23" s="1"/>
  <c r="G819" i="23"/>
  <c r="H819" i="23" s="1"/>
  <c r="E820" i="19"/>
  <c r="F820" i="19" s="1"/>
  <c r="D820" i="19" s="1"/>
  <c r="G819" i="19"/>
  <c r="H819" i="19" s="1"/>
  <c r="G440" i="14"/>
  <c r="H440" i="14" s="1"/>
  <c r="E441" i="14"/>
  <c r="F441" i="14" s="1"/>
  <c r="D441" i="14" s="1"/>
  <c r="E783" i="10"/>
  <c r="F783" i="10" s="1"/>
  <c r="D783" i="10" s="1"/>
  <c r="G782" i="10"/>
  <c r="H782" i="10"/>
  <c r="E802" i="11"/>
  <c r="F802" i="11" s="1"/>
  <c r="D802" i="11" s="1"/>
  <c r="G801" i="11"/>
  <c r="H801" i="11"/>
  <c r="H801" i="8"/>
  <c r="E802" i="8"/>
  <c r="F802" i="8" s="1"/>
  <c r="G801" i="8"/>
  <c r="D802" i="8"/>
  <c r="G801" i="6"/>
  <c r="E802" i="6"/>
  <c r="F802" i="6" s="1"/>
  <c r="D802" i="6" s="1"/>
  <c r="H801" i="6"/>
  <c r="E802" i="5"/>
  <c r="F802" i="5" s="1"/>
  <c r="D802" i="5" s="1"/>
  <c r="G801" i="5"/>
  <c r="H801" i="5" s="1"/>
  <c r="E785" i="4"/>
  <c r="F785" i="4" s="1"/>
  <c r="D785" i="4" s="1"/>
  <c r="G784" i="4"/>
  <c r="H784" i="4" s="1"/>
  <c r="E764" i="7"/>
  <c r="F764" i="7" s="1"/>
  <c r="D764" i="7" s="1"/>
  <c r="G764" i="7" s="1"/>
  <c r="H763" i="7"/>
  <c r="E841" i="20" l="1"/>
  <c r="F841" i="20" s="1"/>
  <c r="D841" i="20" s="1"/>
  <c r="G840" i="20"/>
  <c r="H840" i="20" s="1"/>
  <c r="E773" i="9"/>
  <c r="F773" i="9" s="1"/>
  <c r="G772" i="9"/>
  <c r="H772" i="9" s="1"/>
  <c r="D773" i="9"/>
  <c r="E823" i="25"/>
  <c r="F823" i="25" s="1"/>
  <c r="D823" i="25" s="1"/>
  <c r="G822" i="25"/>
  <c r="H822" i="25" s="1"/>
  <c r="E821" i="24"/>
  <c r="F821" i="24" s="1"/>
  <c r="D821" i="24" s="1"/>
  <c r="G820" i="24"/>
  <c r="H820" i="24"/>
  <c r="E821" i="23"/>
  <c r="F821" i="23" s="1"/>
  <c r="D821" i="23" s="1"/>
  <c r="G820" i="23"/>
  <c r="H820" i="23" s="1"/>
  <c r="G820" i="19"/>
  <c r="H820" i="19" s="1"/>
  <c r="E821" i="19"/>
  <c r="F821" i="19" s="1"/>
  <c r="D821" i="19" s="1"/>
  <c r="G441" i="14"/>
  <c r="E442" i="14"/>
  <c r="F442" i="14" s="1"/>
  <c r="D442" i="14" s="1"/>
  <c r="H441" i="14"/>
  <c r="G783" i="10"/>
  <c r="E784" i="10"/>
  <c r="F784" i="10" s="1"/>
  <c r="D784" i="10" s="1"/>
  <c r="H783" i="10"/>
  <c r="E803" i="11"/>
  <c r="F803" i="11" s="1"/>
  <c r="D803" i="11" s="1"/>
  <c r="G802" i="11"/>
  <c r="H802" i="11"/>
  <c r="E803" i="8"/>
  <c r="F803" i="8" s="1"/>
  <c r="D803" i="8"/>
  <c r="G802" i="8"/>
  <c r="H802" i="8" s="1"/>
  <c r="G802" i="6"/>
  <c r="E803" i="6"/>
  <c r="F803" i="6" s="1"/>
  <c r="D803" i="6" s="1"/>
  <c r="H802" i="6"/>
  <c r="G802" i="5"/>
  <c r="H802" i="5" s="1"/>
  <c r="E803" i="5"/>
  <c r="F803" i="5" s="1"/>
  <c r="D803" i="5" s="1"/>
  <c r="G785" i="4"/>
  <c r="H785" i="4" s="1"/>
  <c r="E786" i="4"/>
  <c r="F786" i="4" s="1"/>
  <c r="D786" i="4" s="1"/>
  <c r="E765" i="7"/>
  <c r="F765" i="7" s="1"/>
  <c r="D765" i="7" s="1"/>
  <c r="G765" i="7" s="1"/>
  <c r="H764" i="7"/>
  <c r="E842" i="20" l="1"/>
  <c r="F842" i="20" s="1"/>
  <c r="D842" i="20"/>
  <c r="G841" i="20"/>
  <c r="H841" i="20" s="1"/>
  <c r="E774" i="9"/>
  <c r="F774" i="9" s="1"/>
  <c r="D774" i="9" s="1"/>
  <c r="G773" i="9"/>
  <c r="H773" i="9" s="1"/>
  <c r="E824" i="25"/>
  <c r="F824" i="25" s="1"/>
  <c r="D824" i="25" s="1"/>
  <c r="G823" i="25"/>
  <c r="H823" i="25" s="1"/>
  <c r="G821" i="24"/>
  <c r="E822" i="24"/>
  <c r="F822" i="24" s="1"/>
  <c r="D822" i="24" s="1"/>
  <c r="H821" i="24"/>
  <c r="G821" i="23"/>
  <c r="H821" i="23" s="1"/>
  <c r="E822" i="23"/>
  <c r="F822" i="23" s="1"/>
  <c r="D822" i="23" s="1"/>
  <c r="G821" i="19"/>
  <c r="H821" i="19" s="1"/>
  <c r="E822" i="19"/>
  <c r="F822" i="19" s="1"/>
  <c r="D822" i="19" s="1"/>
  <c r="G442" i="14"/>
  <c r="E443" i="14"/>
  <c r="H442" i="14"/>
  <c r="G784" i="10"/>
  <c r="H784" i="10" s="1"/>
  <c r="E785" i="10"/>
  <c r="F785" i="10" s="1"/>
  <c r="D785" i="10" s="1"/>
  <c r="G803" i="11"/>
  <c r="E804" i="11"/>
  <c r="F804" i="11" s="1"/>
  <c r="D804" i="11" s="1"/>
  <c r="H803" i="11"/>
  <c r="H803" i="8"/>
  <c r="G803" i="8"/>
  <c r="E804" i="8"/>
  <c r="F804" i="8" s="1"/>
  <c r="D804" i="8"/>
  <c r="E804" i="6"/>
  <c r="F804" i="6" s="1"/>
  <c r="D804" i="6" s="1"/>
  <c r="G803" i="6"/>
  <c r="H803" i="6"/>
  <c r="G803" i="5"/>
  <c r="E804" i="5"/>
  <c r="F804" i="5" s="1"/>
  <c r="D804" i="5" s="1"/>
  <c r="H803" i="5"/>
  <c r="E787" i="4"/>
  <c r="F787" i="4" s="1"/>
  <c r="D787" i="4" s="1"/>
  <c r="G786" i="4"/>
  <c r="H786" i="4"/>
  <c r="H765" i="7"/>
  <c r="E766" i="7"/>
  <c r="F766" i="7" s="1"/>
  <c r="D766" i="7" s="1"/>
  <c r="G766" i="7" s="1"/>
  <c r="E843" i="20" l="1"/>
  <c r="F843" i="20" s="1"/>
  <c r="D843" i="20"/>
  <c r="G842" i="20"/>
  <c r="H842" i="20" s="1"/>
  <c r="E775" i="9"/>
  <c r="F775" i="9" s="1"/>
  <c r="D775" i="9" s="1"/>
  <c r="G774" i="9"/>
  <c r="H774" i="9" s="1"/>
  <c r="E825" i="25"/>
  <c r="F825" i="25" s="1"/>
  <c r="G824" i="25"/>
  <c r="H824" i="25" s="1"/>
  <c r="D825" i="25"/>
  <c r="G822" i="24"/>
  <c r="E823" i="24"/>
  <c r="F823" i="24" s="1"/>
  <c r="D823" i="24" s="1"/>
  <c r="H822" i="24"/>
  <c r="E823" i="23"/>
  <c r="F823" i="23" s="1"/>
  <c r="D823" i="23" s="1"/>
  <c r="G822" i="23"/>
  <c r="H822" i="23" s="1"/>
  <c r="E823" i="19"/>
  <c r="F823" i="19" s="1"/>
  <c r="D823" i="19" s="1"/>
  <c r="G822" i="19"/>
  <c r="H822" i="19" s="1"/>
  <c r="F443" i="14"/>
  <c r="D443" i="14" s="1"/>
  <c r="E786" i="10"/>
  <c r="F786" i="10" s="1"/>
  <c r="G785" i="10"/>
  <c r="H785" i="10" s="1"/>
  <c r="D786" i="10"/>
  <c r="E805" i="11"/>
  <c r="F805" i="11" s="1"/>
  <c r="D805" i="11"/>
  <c r="G804" i="11"/>
  <c r="H804" i="11" s="1"/>
  <c r="E805" i="8"/>
  <c r="F805" i="8" s="1"/>
  <c r="D805" i="8" s="1"/>
  <c r="G804" i="8"/>
  <c r="H804" i="8" s="1"/>
  <c r="E805" i="6"/>
  <c r="F805" i="6" s="1"/>
  <c r="D805" i="6"/>
  <c r="G804" i="6"/>
  <c r="H804" i="6"/>
  <c r="E805" i="5"/>
  <c r="F805" i="5" s="1"/>
  <c r="D805" i="5" s="1"/>
  <c r="G804" i="5"/>
  <c r="H804" i="5"/>
  <c r="E788" i="4"/>
  <c r="F788" i="4" s="1"/>
  <c r="D788" i="4" s="1"/>
  <c r="G787" i="4"/>
  <c r="H787" i="4" s="1"/>
  <c r="E767" i="7"/>
  <c r="F767" i="7" s="1"/>
  <c r="D767" i="7" s="1"/>
  <c r="G767" i="7" s="1"/>
  <c r="H766" i="7"/>
  <c r="G843" i="20" l="1"/>
  <c r="H843" i="20" s="1"/>
  <c r="E844" i="20"/>
  <c r="F844" i="20" s="1"/>
  <c r="D844" i="20" s="1"/>
  <c r="G775" i="9"/>
  <c r="H775" i="9" s="1"/>
  <c r="E776" i="9"/>
  <c r="F776" i="9" s="1"/>
  <c r="D776" i="9" s="1"/>
  <c r="G825" i="25"/>
  <c r="H825" i="25" s="1"/>
  <c r="E826" i="25"/>
  <c r="F826" i="25" s="1"/>
  <c r="D826" i="25" s="1"/>
  <c r="E824" i="24"/>
  <c r="F824" i="24" s="1"/>
  <c r="D824" i="24" s="1"/>
  <c r="G823" i="24"/>
  <c r="H823" i="24" s="1"/>
  <c r="G823" i="23"/>
  <c r="H823" i="23" s="1"/>
  <c r="E824" i="23"/>
  <c r="F824" i="23" s="1"/>
  <c r="D824" i="23" s="1"/>
  <c r="E824" i="19"/>
  <c r="F824" i="19" s="1"/>
  <c r="D824" i="19" s="1"/>
  <c r="G823" i="19"/>
  <c r="H823" i="19" s="1"/>
  <c r="G443" i="14"/>
  <c r="H443" i="14" s="1"/>
  <c r="E444" i="14"/>
  <c r="E787" i="10"/>
  <c r="F787" i="10" s="1"/>
  <c r="D787" i="10"/>
  <c r="G786" i="10"/>
  <c r="H786" i="10" s="1"/>
  <c r="E806" i="11"/>
  <c r="F806" i="11" s="1"/>
  <c r="D806" i="11" s="1"/>
  <c r="G805" i="11"/>
  <c r="H805" i="11" s="1"/>
  <c r="E806" i="8"/>
  <c r="F806" i="8" s="1"/>
  <c r="G805" i="8"/>
  <c r="H805" i="8" s="1"/>
  <c r="D806" i="8"/>
  <c r="E806" i="6"/>
  <c r="F806" i="6" s="1"/>
  <c r="D806" i="6" s="1"/>
  <c r="G805" i="6"/>
  <c r="H805" i="6" s="1"/>
  <c r="E806" i="5"/>
  <c r="F806" i="5" s="1"/>
  <c r="D806" i="5" s="1"/>
  <c r="G805" i="5"/>
  <c r="H805" i="5" s="1"/>
  <c r="G788" i="4"/>
  <c r="H788" i="4" s="1"/>
  <c r="E789" i="4"/>
  <c r="F789" i="4" s="1"/>
  <c r="D789" i="4" s="1"/>
  <c r="E768" i="7"/>
  <c r="F768" i="7" s="1"/>
  <c r="D768" i="7" s="1"/>
  <c r="G768" i="7" s="1"/>
  <c r="H767" i="7"/>
  <c r="E845" i="20" l="1"/>
  <c r="F845" i="20" s="1"/>
  <c r="G844" i="20"/>
  <c r="H844" i="20" s="1"/>
  <c r="D845" i="20"/>
  <c r="G776" i="9"/>
  <c r="E777" i="9"/>
  <c r="F777" i="9" s="1"/>
  <c r="D777" i="9" s="1"/>
  <c r="H776" i="9"/>
  <c r="E827" i="25"/>
  <c r="F827" i="25" s="1"/>
  <c r="D827" i="25" s="1"/>
  <c r="G826" i="25"/>
  <c r="H826" i="25"/>
  <c r="E825" i="24"/>
  <c r="F825" i="24" s="1"/>
  <c r="D825" i="24" s="1"/>
  <c r="G824" i="24"/>
  <c r="H824" i="24" s="1"/>
  <c r="E825" i="23"/>
  <c r="F825" i="23" s="1"/>
  <c r="D825" i="23" s="1"/>
  <c r="G824" i="23"/>
  <c r="H824" i="23" s="1"/>
  <c r="G824" i="19"/>
  <c r="H824" i="19" s="1"/>
  <c r="E825" i="19"/>
  <c r="F825" i="19" s="1"/>
  <c r="D825" i="19" s="1"/>
  <c r="F444" i="14"/>
  <c r="D444" i="14" s="1"/>
  <c r="G787" i="10"/>
  <c r="H787" i="10" s="1"/>
  <c r="E788" i="10"/>
  <c r="F788" i="10" s="1"/>
  <c r="D788" i="10" s="1"/>
  <c r="G806" i="11"/>
  <c r="H806" i="11" s="1"/>
  <c r="E807" i="11"/>
  <c r="F807" i="11" s="1"/>
  <c r="D807" i="11" s="1"/>
  <c r="E807" i="8"/>
  <c r="F807" i="8" s="1"/>
  <c r="D807" i="8"/>
  <c r="G806" i="8"/>
  <c r="H806" i="8" s="1"/>
  <c r="G806" i="6"/>
  <c r="H806" i="6" s="1"/>
  <c r="E807" i="6"/>
  <c r="F807" i="6" s="1"/>
  <c r="D807" i="6" s="1"/>
  <c r="G806" i="5"/>
  <c r="E807" i="5"/>
  <c r="F807" i="5" s="1"/>
  <c r="D807" i="5" s="1"/>
  <c r="H806" i="5"/>
  <c r="G789" i="4"/>
  <c r="H789" i="4" s="1"/>
  <c r="E790" i="4"/>
  <c r="F790" i="4" s="1"/>
  <c r="D790" i="4" s="1"/>
  <c r="E769" i="7"/>
  <c r="F769" i="7" s="1"/>
  <c r="D769" i="7" s="1"/>
  <c r="G769" i="7" s="1"/>
  <c r="H768" i="7"/>
  <c r="E846" i="20" l="1"/>
  <c r="F846" i="20" s="1"/>
  <c r="G845" i="20"/>
  <c r="H845" i="20" s="1"/>
  <c r="D846" i="20"/>
  <c r="E778" i="9"/>
  <c r="F778" i="9" s="1"/>
  <c r="D778" i="9" s="1"/>
  <c r="G777" i="9"/>
  <c r="H777" i="9" s="1"/>
  <c r="E828" i="25"/>
  <c r="F828" i="25" s="1"/>
  <c r="D828" i="25" s="1"/>
  <c r="G827" i="25"/>
  <c r="H827" i="25"/>
  <c r="E826" i="24"/>
  <c r="F826" i="24" s="1"/>
  <c r="D826" i="24"/>
  <c r="G825" i="24"/>
  <c r="H825" i="24"/>
  <c r="G825" i="23"/>
  <c r="E826" i="23"/>
  <c r="F826" i="23" s="1"/>
  <c r="D826" i="23" s="1"/>
  <c r="H825" i="23"/>
  <c r="G825" i="19"/>
  <c r="E826" i="19"/>
  <c r="F826" i="19" s="1"/>
  <c r="D826" i="19" s="1"/>
  <c r="H825" i="19"/>
  <c r="G444" i="14"/>
  <c r="H444" i="14" s="1"/>
  <c r="E445" i="14"/>
  <c r="G788" i="10"/>
  <c r="H788" i="10" s="1"/>
  <c r="E789" i="10"/>
  <c r="F789" i="10" s="1"/>
  <c r="D789" i="10" s="1"/>
  <c r="E808" i="11"/>
  <c r="F808" i="11" s="1"/>
  <c r="D808" i="11"/>
  <c r="G807" i="11"/>
  <c r="H807" i="11"/>
  <c r="G807" i="8"/>
  <c r="H807" i="8" s="1"/>
  <c r="E808" i="8"/>
  <c r="F808" i="8" s="1"/>
  <c r="D808" i="8"/>
  <c r="E808" i="6"/>
  <c r="F808" i="6" s="1"/>
  <c r="G807" i="6"/>
  <c r="D808" i="6"/>
  <c r="H807" i="6"/>
  <c r="G807" i="5"/>
  <c r="E808" i="5"/>
  <c r="F808" i="5" s="1"/>
  <c r="D808" i="5" s="1"/>
  <c r="H807" i="5"/>
  <c r="E791" i="4"/>
  <c r="F791" i="4" s="1"/>
  <c r="D791" i="4" s="1"/>
  <c r="G790" i="4"/>
  <c r="H790" i="4"/>
  <c r="E770" i="7"/>
  <c r="F770" i="7" s="1"/>
  <c r="D770" i="7" s="1"/>
  <c r="G770" i="7" s="1"/>
  <c r="H769" i="7"/>
  <c r="G846" i="20" l="1"/>
  <c r="H846" i="20" s="1"/>
  <c r="E847" i="20"/>
  <c r="F847" i="20" s="1"/>
  <c r="D847" i="20" s="1"/>
  <c r="G778" i="9"/>
  <c r="H778" i="9" s="1"/>
  <c r="E779" i="9"/>
  <c r="F779" i="9" s="1"/>
  <c r="D779" i="9" s="1"/>
  <c r="G828" i="25"/>
  <c r="E829" i="25"/>
  <c r="F829" i="25" s="1"/>
  <c r="D829" i="25" s="1"/>
  <c r="H828" i="25"/>
  <c r="G826" i="24"/>
  <c r="H826" i="24" s="1"/>
  <c r="E827" i="24"/>
  <c r="F827" i="24" s="1"/>
  <c r="D827" i="24" s="1"/>
  <c r="E827" i="23"/>
  <c r="F827" i="23" s="1"/>
  <c r="G826" i="23"/>
  <c r="D827" i="23"/>
  <c r="H826" i="23"/>
  <c r="E827" i="19"/>
  <c r="F827" i="19" s="1"/>
  <c r="D827" i="19" s="1"/>
  <c r="G826" i="19"/>
  <c r="H826" i="19" s="1"/>
  <c r="F445" i="14"/>
  <c r="D445" i="14" s="1"/>
  <c r="E790" i="10"/>
  <c r="F790" i="10" s="1"/>
  <c r="D790" i="10" s="1"/>
  <c r="G789" i="10"/>
  <c r="H789" i="10" s="1"/>
  <c r="E809" i="11"/>
  <c r="F809" i="11" s="1"/>
  <c r="G808" i="11"/>
  <c r="D809" i="11"/>
  <c r="H808" i="11"/>
  <c r="E809" i="8"/>
  <c r="F809" i="8" s="1"/>
  <c r="D809" i="8" s="1"/>
  <c r="G808" i="8"/>
  <c r="H808" i="8" s="1"/>
  <c r="E809" i="6"/>
  <c r="F809" i="6" s="1"/>
  <c r="D809" i="6"/>
  <c r="G808" i="6"/>
  <c r="H808" i="6" s="1"/>
  <c r="E809" i="5"/>
  <c r="F809" i="5" s="1"/>
  <c r="D809" i="5" s="1"/>
  <c r="G808" i="5"/>
  <c r="H808" i="5" s="1"/>
  <c r="E792" i="4"/>
  <c r="F792" i="4" s="1"/>
  <c r="D792" i="4" s="1"/>
  <c r="G791" i="4"/>
  <c r="H791" i="4" s="1"/>
  <c r="E771" i="7"/>
  <c r="F771" i="7" s="1"/>
  <c r="D771" i="7" s="1"/>
  <c r="G771" i="7" s="1"/>
  <c r="H770" i="7"/>
  <c r="G847" i="20" l="1"/>
  <c r="H847" i="20" s="1"/>
  <c r="E848" i="20"/>
  <c r="F848" i="20" s="1"/>
  <c r="D848" i="20" s="1"/>
  <c r="E780" i="9"/>
  <c r="F780" i="9" s="1"/>
  <c r="D780" i="9" s="1"/>
  <c r="G779" i="9"/>
  <c r="H779" i="9" s="1"/>
  <c r="E830" i="25"/>
  <c r="F830" i="25" s="1"/>
  <c r="G829" i="25"/>
  <c r="D830" i="25"/>
  <c r="H829" i="25"/>
  <c r="E828" i="24"/>
  <c r="F828" i="24" s="1"/>
  <c r="D828" i="24"/>
  <c r="G827" i="24"/>
  <c r="H827" i="24"/>
  <c r="E828" i="23"/>
  <c r="F828" i="23" s="1"/>
  <c r="D828" i="23" s="1"/>
  <c r="G827" i="23"/>
  <c r="H827" i="23" s="1"/>
  <c r="E828" i="19"/>
  <c r="F828" i="19" s="1"/>
  <c r="D828" i="19" s="1"/>
  <c r="G827" i="19"/>
  <c r="H827" i="19" s="1"/>
  <c r="G445" i="14"/>
  <c r="H445" i="14" s="1"/>
  <c r="E446" i="14"/>
  <c r="E791" i="10"/>
  <c r="F791" i="10" s="1"/>
  <c r="D791" i="10" s="1"/>
  <c r="G790" i="10"/>
  <c r="H790" i="10" s="1"/>
  <c r="G809" i="11"/>
  <c r="H809" i="11" s="1"/>
  <c r="E810" i="11"/>
  <c r="F810" i="11" s="1"/>
  <c r="D810" i="11" s="1"/>
  <c r="E810" i="8"/>
  <c r="F810" i="8" s="1"/>
  <c r="G809" i="8"/>
  <c r="H809" i="8" s="1"/>
  <c r="D810" i="8"/>
  <c r="G809" i="6"/>
  <c r="H809" i="6" s="1"/>
  <c r="E810" i="6"/>
  <c r="F810" i="6" s="1"/>
  <c r="D810" i="6" s="1"/>
  <c r="E810" i="5"/>
  <c r="F810" i="5" s="1"/>
  <c r="G809" i="5"/>
  <c r="D810" i="5"/>
  <c r="H809" i="5"/>
  <c r="G792" i="4"/>
  <c r="H792" i="4" s="1"/>
  <c r="E793" i="4"/>
  <c r="F793" i="4" s="1"/>
  <c r="D793" i="4" s="1"/>
  <c r="H771" i="7"/>
  <c r="E772" i="7"/>
  <c r="F772" i="7" s="1"/>
  <c r="D772" i="7" s="1"/>
  <c r="G772" i="7" s="1"/>
  <c r="E849" i="20" l="1"/>
  <c r="F849" i="20" s="1"/>
  <c r="D849" i="20" s="1"/>
  <c r="G848" i="20"/>
  <c r="H848" i="20" s="1"/>
  <c r="E781" i="9"/>
  <c r="F781" i="9" s="1"/>
  <c r="D781" i="9" s="1"/>
  <c r="G780" i="9"/>
  <c r="H780" i="9" s="1"/>
  <c r="E831" i="25"/>
  <c r="F831" i="25" s="1"/>
  <c r="D831" i="25" s="1"/>
  <c r="G830" i="25"/>
  <c r="H830" i="25" s="1"/>
  <c r="G828" i="24"/>
  <c r="E829" i="24"/>
  <c r="F829" i="24" s="1"/>
  <c r="D829" i="24" s="1"/>
  <c r="H828" i="24"/>
  <c r="E829" i="23"/>
  <c r="F829" i="23" s="1"/>
  <c r="D829" i="23" s="1"/>
  <c r="G828" i="23"/>
  <c r="H828" i="23" s="1"/>
  <c r="G828" i="19"/>
  <c r="H828" i="19" s="1"/>
  <c r="E829" i="19"/>
  <c r="F829" i="19" s="1"/>
  <c r="D829" i="19" s="1"/>
  <c r="F446" i="14"/>
  <c r="D446" i="14" s="1"/>
  <c r="H791" i="10"/>
  <c r="G791" i="10"/>
  <c r="E792" i="10"/>
  <c r="F792" i="10" s="1"/>
  <c r="D792" i="10" s="1"/>
  <c r="E811" i="11"/>
  <c r="F811" i="11" s="1"/>
  <c r="D811" i="11"/>
  <c r="G810" i="11"/>
  <c r="H810" i="11"/>
  <c r="E811" i="8"/>
  <c r="F811" i="8" s="1"/>
  <c r="D811" i="8"/>
  <c r="G810" i="8"/>
  <c r="H810" i="8" s="1"/>
  <c r="G810" i="6"/>
  <c r="E811" i="6"/>
  <c r="F811" i="6" s="1"/>
  <c r="D811" i="6"/>
  <c r="H810" i="6"/>
  <c r="G810" i="5"/>
  <c r="H810" i="5" s="1"/>
  <c r="E811" i="5"/>
  <c r="F811" i="5" s="1"/>
  <c r="D811" i="5" s="1"/>
  <c r="G793" i="4"/>
  <c r="H793" i="4" s="1"/>
  <c r="E794" i="4"/>
  <c r="F794" i="4" s="1"/>
  <c r="D794" i="4" s="1"/>
  <c r="E773" i="7"/>
  <c r="F773" i="7" s="1"/>
  <c r="D773" i="7" s="1"/>
  <c r="G773" i="7" s="1"/>
  <c r="H772" i="7"/>
  <c r="E850" i="20" l="1"/>
  <c r="F850" i="20" s="1"/>
  <c r="D850" i="20" s="1"/>
  <c r="G849" i="20"/>
  <c r="H849" i="20" s="1"/>
  <c r="E782" i="9"/>
  <c r="F782" i="9" s="1"/>
  <c r="D782" i="9"/>
  <c r="G781" i="9"/>
  <c r="H781" i="9" s="1"/>
  <c r="E832" i="25"/>
  <c r="F832" i="25" s="1"/>
  <c r="D832" i="25" s="1"/>
  <c r="G831" i="25"/>
  <c r="H831" i="25" s="1"/>
  <c r="G829" i="24"/>
  <c r="E830" i="24"/>
  <c r="F830" i="24" s="1"/>
  <c r="D830" i="24" s="1"/>
  <c r="H829" i="24"/>
  <c r="G829" i="23"/>
  <c r="H829" i="23" s="1"/>
  <c r="E830" i="23"/>
  <c r="F830" i="23" s="1"/>
  <c r="D830" i="23" s="1"/>
  <c r="G829" i="19"/>
  <c r="H829" i="19" s="1"/>
  <c r="E830" i="19"/>
  <c r="F830" i="19" s="1"/>
  <c r="D830" i="19" s="1"/>
  <c r="G446" i="14"/>
  <c r="H446" i="14" s="1"/>
  <c r="E447" i="14"/>
  <c r="E793" i="10"/>
  <c r="F793" i="10" s="1"/>
  <c r="D793" i="10" s="1"/>
  <c r="G792" i="10"/>
  <c r="H792" i="10" s="1"/>
  <c r="E812" i="11"/>
  <c r="F812" i="11" s="1"/>
  <c r="D812" i="11"/>
  <c r="G811" i="11"/>
  <c r="H811" i="11"/>
  <c r="G811" i="8"/>
  <c r="H811" i="8" s="1"/>
  <c r="E812" i="8"/>
  <c r="F812" i="8" s="1"/>
  <c r="D812" i="8" s="1"/>
  <c r="E812" i="6"/>
  <c r="F812" i="6" s="1"/>
  <c r="D812" i="6" s="1"/>
  <c r="G811" i="6"/>
  <c r="H811" i="6" s="1"/>
  <c r="G811" i="5"/>
  <c r="E812" i="5"/>
  <c r="F812" i="5" s="1"/>
  <c r="D812" i="5" s="1"/>
  <c r="H811" i="5"/>
  <c r="E795" i="4"/>
  <c r="F795" i="4" s="1"/>
  <c r="D795" i="4" s="1"/>
  <c r="G794" i="4"/>
  <c r="H794" i="4" s="1"/>
  <c r="E774" i="7"/>
  <c r="F774" i="7" s="1"/>
  <c r="D774" i="7" s="1"/>
  <c r="G774" i="7" s="1"/>
  <c r="H773" i="7"/>
  <c r="G850" i="20" l="1"/>
  <c r="H850" i="20" s="1"/>
  <c r="E851" i="20"/>
  <c r="F851" i="20" s="1"/>
  <c r="D851" i="20" s="1"/>
  <c r="E783" i="9"/>
  <c r="F783" i="9" s="1"/>
  <c r="D783" i="9" s="1"/>
  <c r="G782" i="9"/>
  <c r="H782" i="9" s="1"/>
  <c r="E833" i="25"/>
  <c r="F833" i="25" s="1"/>
  <c r="D833" i="25" s="1"/>
  <c r="G832" i="25"/>
  <c r="H832" i="25" s="1"/>
  <c r="G830" i="24"/>
  <c r="E831" i="24"/>
  <c r="F831" i="24" s="1"/>
  <c r="D831" i="24" s="1"/>
  <c r="H830" i="24"/>
  <c r="E831" i="23"/>
  <c r="F831" i="23" s="1"/>
  <c r="G830" i="23"/>
  <c r="D831" i="23"/>
  <c r="H830" i="23"/>
  <c r="E831" i="19"/>
  <c r="F831" i="19" s="1"/>
  <c r="D831" i="19" s="1"/>
  <c r="G830" i="19"/>
  <c r="H830" i="19" s="1"/>
  <c r="F447" i="14"/>
  <c r="D447" i="14" s="1"/>
  <c r="E794" i="10"/>
  <c r="F794" i="10" s="1"/>
  <c r="D794" i="10" s="1"/>
  <c r="G793" i="10"/>
  <c r="H793" i="10" s="1"/>
  <c r="G812" i="11"/>
  <c r="H812" i="11" s="1"/>
  <c r="E813" i="11"/>
  <c r="F813" i="11" s="1"/>
  <c r="D813" i="11" s="1"/>
  <c r="E813" i="8"/>
  <c r="F813" i="8" s="1"/>
  <c r="D813" i="8" s="1"/>
  <c r="G812" i="8"/>
  <c r="H812" i="8"/>
  <c r="E813" i="6"/>
  <c r="F813" i="6" s="1"/>
  <c r="D813" i="6" s="1"/>
  <c r="G812" i="6"/>
  <c r="H812" i="6" s="1"/>
  <c r="E813" i="5"/>
  <c r="F813" i="5" s="1"/>
  <c r="D813" i="5"/>
  <c r="G812" i="5"/>
  <c r="H812" i="5"/>
  <c r="E796" i="4"/>
  <c r="F796" i="4" s="1"/>
  <c r="D796" i="4" s="1"/>
  <c r="G795" i="4"/>
  <c r="H795" i="4"/>
  <c r="E775" i="7"/>
  <c r="F775" i="7" s="1"/>
  <c r="D775" i="7" s="1"/>
  <c r="G775" i="7" s="1"/>
  <c r="H774" i="7"/>
  <c r="G851" i="20" l="1"/>
  <c r="H851" i="20" s="1"/>
  <c r="E852" i="20"/>
  <c r="F852" i="20" s="1"/>
  <c r="D852" i="20" s="1"/>
  <c r="G783" i="9"/>
  <c r="H783" i="9" s="1"/>
  <c r="E784" i="9"/>
  <c r="F784" i="9" s="1"/>
  <c r="D784" i="9" s="1"/>
  <c r="G833" i="25"/>
  <c r="H833" i="25" s="1"/>
  <c r="E834" i="25"/>
  <c r="F834" i="25" s="1"/>
  <c r="D834" i="25" s="1"/>
  <c r="G831" i="24"/>
  <c r="E832" i="24"/>
  <c r="F832" i="24" s="1"/>
  <c r="D832" i="24" s="1"/>
  <c r="H831" i="24"/>
  <c r="G831" i="23"/>
  <c r="E832" i="23"/>
  <c r="F832" i="23" s="1"/>
  <c r="D832" i="23" s="1"/>
  <c r="H831" i="23"/>
  <c r="E832" i="19"/>
  <c r="F832" i="19" s="1"/>
  <c r="D832" i="19" s="1"/>
  <c r="G831" i="19"/>
  <c r="H831" i="19" s="1"/>
  <c r="G447" i="14"/>
  <c r="H447" i="14" s="1"/>
  <c r="E448" i="14"/>
  <c r="E795" i="10"/>
  <c r="F795" i="10" s="1"/>
  <c r="D795" i="10" s="1"/>
  <c r="G794" i="10"/>
  <c r="H794" i="10" s="1"/>
  <c r="E814" i="11"/>
  <c r="F814" i="11" s="1"/>
  <c r="D814" i="11" s="1"/>
  <c r="G813" i="11"/>
  <c r="H813" i="11"/>
  <c r="E814" i="8"/>
  <c r="F814" i="8" s="1"/>
  <c r="G813" i="8"/>
  <c r="D814" i="8"/>
  <c r="H813" i="8"/>
  <c r="E814" i="6"/>
  <c r="F814" i="6" s="1"/>
  <c r="D814" i="6" s="1"/>
  <c r="G813" i="6"/>
  <c r="H813" i="6" s="1"/>
  <c r="E814" i="5"/>
  <c r="F814" i="5" s="1"/>
  <c r="D814" i="5" s="1"/>
  <c r="G813" i="5"/>
  <c r="H813" i="5"/>
  <c r="G796" i="4"/>
  <c r="H796" i="4" s="1"/>
  <c r="E797" i="4"/>
  <c r="F797" i="4" s="1"/>
  <c r="D797" i="4" s="1"/>
  <c r="H775" i="7"/>
  <c r="E776" i="7"/>
  <c r="F776" i="7" s="1"/>
  <c r="D776" i="7" s="1"/>
  <c r="G776" i="7" s="1"/>
  <c r="E853" i="20" l="1"/>
  <c r="F853" i="20" s="1"/>
  <c r="D853" i="20" s="1"/>
  <c r="G852" i="20"/>
  <c r="H852" i="20"/>
  <c r="G784" i="9"/>
  <c r="E785" i="9"/>
  <c r="F785" i="9" s="1"/>
  <c r="D785" i="9" s="1"/>
  <c r="H784" i="9"/>
  <c r="E835" i="25"/>
  <c r="F835" i="25" s="1"/>
  <c r="D835" i="25" s="1"/>
  <c r="G834" i="25"/>
  <c r="H834" i="25"/>
  <c r="E833" i="24"/>
  <c r="F833" i="24" s="1"/>
  <c r="D833" i="24" s="1"/>
  <c r="G832" i="24"/>
  <c r="H832" i="24"/>
  <c r="E833" i="23"/>
  <c r="F833" i="23" s="1"/>
  <c r="D833" i="23" s="1"/>
  <c r="G832" i="23"/>
  <c r="H832" i="23"/>
  <c r="G832" i="19"/>
  <c r="H832" i="19" s="1"/>
  <c r="E833" i="19"/>
  <c r="F833" i="19" s="1"/>
  <c r="D833" i="19" s="1"/>
  <c r="F448" i="14"/>
  <c r="D448" i="14" s="1"/>
  <c r="E796" i="10"/>
  <c r="F796" i="10" s="1"/>
  <c r="D796" i="10" s="1"/>
  <c r="G795" i="10"/>
  <c r="H795" i="10" s="1"/>
  <c r="G814" i="11"/>
  <c r="E815" i="11"/>
  <c r="F815" i="11" s="1"/>
  <c r="D815" i="11" s="1"/>
  <c r="H814" i="11"/>
  <c r="E815" i="8"/>
  <c r="F815" i="8" s="1"/>
  <c r="D815" i="8"/>
  <c r="G814" i="8"/>
  <c r="H814" i="8" s="1"/>
  <c r="G814" i="6"/>
  <c r="H814" i="6" s="1"/>
  <c r="E815" i="6"/>
  <c r="F815" i="6" s="1"/>
  <c r="D815" i="6" s="1"/>
  <c r="G814" i="5"/>
  <c r="E815" i="5"/>
  <c r="F815" i="5" s="1"/>
  <c r="D815" i="5" s="1"/>
  <c r="H814" i="5"/>
  <c r="G797" i="4"/>
  <c r="H797" i="4" s="1"/>
  <c r="E798" i="4"/>
  <c r="F798" i="4" s="1"/>
  <c r="D798" i="4" s="1"/>
  <c r="E777" i="7"/>
  <c r="F777" i="7" s="1"/>
  <c r="D777" i="7" s="1"/>
  <c r="G777" i="7" s="1"/>
  <c r="H776" i="7"/>
  <c r="E854" i="20" l="1"/>
  <c r="F854" i="20" s="1"/>
  <c r="D854" i="20" s="1"/>
  <c r="G853" i="20"/>
  <c r="H853" i="20" s="1"/>
  <c r="G785" i="9"/>
  <c r="H785" i="9" s="1"/>
  <c r="E786" i="9"/>
  <c r="F786" i="9" s="1"/>
  <c r="D786" i="9" s="1"/>
  <c r="E836" i="25"/>
  <c r="F836" i="25" s="1"/>
  <c r="D836" i="25" s="1"/>
  <c r="G835" i="25"/>
  <c r="H835" i="25"/>
  <c r="G833" i="24"/>
  <c r="E834" i="24"/>
  <c r="F834" i="24" s="1"/>
  <c r="D834" i="24" s="1"/>
  <c r="H833" i="24"/>
  <c r="G833" i="23"/>
  <c r="E834" i="23"/>
  <c r="F834" i="23" s="1"/>
  <c r="D834" i="23" s="1"/>
  <c r="H833" i="23"/>
  <c r="G833" i="19"/>
  <c r="H833" i="19" s="1"/>
  <c r="E834" i="19"/>
  <c r="F834" i="19" s="1"/>
  <c r="D834" i="19" s="1"/>
  <c r="G448" i="14"/>
  <c r="H448" i="14" s="1"/>
  <c r="E449" i="14"/>
  <c r="G796" i="10"/>
  <c r="H796" i="10" s="1"/>
  <c r="E797" i="10"/>
  <c r="F797" i="10" s="1"/>
  <c r="D797" i="10" s="1"/>
  <c r="E816" i="11"/>
  <c r="F816" i="11" s="1"/>
  <c r="D816" i="11"/>
  <c r="G815" i="11"/>
  <c r="H815" i="11"/>
  <c r="G815" i="8"/>
  <c r="H815" i="8" s="1"/>
  <c r="E816" i="8"/>
  <c r="F816" i="8" s="1"/>
  <c r="D816" i="8" s="1"/>
  <c r="E816" i="6"/>
  <c r="F816" i="6" s="1"/>
  <c r="G815" i="6"/>
  <c r="D816" i="6"/>
  <c r="H815" i="6"/>
  <c r="G815" i="5"/>
  <c r="E816" i="5"/>
  <c r="F816" i="5" s="1"/>
  <c r="D816" i="5" s="1"/>
  <c r="H815" i="5"/>
  <c r="E799" i="4"/>
  <c r="F799" i="4" s="1"/>
  <c r="D799" i="4" s="1"/>
  <c r="G798" i="4"/>
  <c r="H798" i="4" s="1"/>
  <c r="H777" i="7"/>
  <c r="E778" i="7"/>
  <c r="F778" i="7" s="1"/>
  <c r="D778" i="7" s="1"/>
  <c r="G778" i="7" s="1"/>
  <c r="E855" i="20" l="1"/>
  <c r="F855" i="20" s="1"/>
  <c r="D855" i="20" s="1"/>
  <c r="G854" i="20"/>
  <c r="H854" i="20" s="1"/>
  <c r="G786" i="9"/>
  <c r="E787" i="9"/>
  <c r="F787" i="9" s="1"/>
  <c r="D787" i="9" s="1"/>
  <c r="H786" i="9"/>
  <c r="G836" i="25"/>
  <c r="E837" i="25"/>
  <c r="F837" i="25" s="1"/>
  <c r="D837" i="25" s="1"/>
  <c r="H836" i="25"/>
  <c r="G834" i="24"/>
  <c r="E835" i="24"/>
  <c r="F835" i="24" s="1"/>
  <c r="D835" i="24" s="1"/>
  <c r="H834" i="24"/>
  <c r="E835" i="23"/>
  <c r="F835" i="23" s="1"/>
  <c r="G834" i="23"/>
  <c r="D835" i="23"/>
  <c r="H834" i="23"/>
  <c r="E835" i="19"/>
  <c r="F835" i="19" s="1"/>
  <c r="D835" i="19" s="1"/>
  <c r="G834" i="19"/>
  <c r="H834" i="19" s="1"/>
  <c r="F449" i="14"/>
  <c r="D449" i="14" s="1"/>
  <c r="E798" i="10"/>
  <c r="F798" i="10" s="1"/>
  <c r="D798" i="10"/>
  <c r="G797" i="10"/>
  <c r="H797" i="10" s="1"/>
  <c r="G816" i="11"/>
  <c r="E817" i="11"/>
  <c r="F817" i="11" s="1"/>
  <c r="D817" i="11" s="1"/>
  <c r="H816" i="11"/>
  <c r="E817" i="8"/>
  <c r="F817" i="8" s="1"/>
  <c r="D817" i="8" s="1"/>
  <c r="G816" i="8"/>
  <c r="H816" i="8"/>
  <c r="E817" i="6"/>
  <c r="F817" i="6" s="1"/>
  <c r="G816" i="6"/>
  <c r="H816" i="6" s="1"/>
  <c r="D817" i="6"/>
  <c r="E817" i="5"/>
  <c r="F817" i="5" s="1"/>
  <c r="D817" i="5" s="1"/>
  <c r="G816" i="5"/>
  <c r="H816" i="5"/>
  <c r="E800" i="4"/>
  <c r="F800" i="4" s="1"/>
  <c r="D800" i="4" s="1"/>
  <c r="G799" i="4"/>
  <c r="H799" i="4" s="1"/>
  <c r="E779" i="7"/>
  <c r="F779" i="7" s="1"/>
  <c r="D779" i="7" s="1"/>
  <c r="G779" i="7" s="1"/>
  <c r="H778" i="7"/>
  <c r="E856" i="20" l="1"/>
  <c r="F856" i="20" s="1"/>
  <c r="D856" i="20" s="1"/>
  <c r="G855" i="20"/>
  <c r="H855" i="20" s="1"/>
  <c r="G787" i="9"/>
  <c r="H787" i="9" s="1"/>
  <c r="E788" i="9"/>
  <c r="F788" i="9" s="1"/>
  <c r="D788" i="9" s="1"/>
  <c r="E838" i="25"/>
  <c r="F838" i="25" s="1"/>
  <c r="G837" i="25"/>
  <c r="D838" i="25"/>
  <c r="H837" i="25"/>
  <c r="E836" i="24"/>
  <c r="F836" i="24" s="1"/>
  <c r="D836" i="24" s="1"/>
  <c r="G835" i="24"/>
  <c r="H835" i="24"/>
  <c r="E836" i="23"/>
  <c r="F836" i="23" s="1"/>
  <c r="D836" i="23" s="1"/>
  <c r="G835" i="23"/>
  <c r="H835" i="23" s="1"/>
  <c r="E836" i="19"/>
  <c r="F836" i="19" s="1"/>
  <c r="D836" i="19" s="1"/>
  <c r="G835" i="19"/>
  <c r="H835" i="19" s="1"/>
  <c r="G449" i="14"/>
  <c r="H449" i="14" s="1"/>
  <c r="E450" i="14"/>
  <c r="H798" i="10"/>
  <c r="E799" i="10"/>
  <c r="F799" i="10" s="1"/>
  <c r="D799" i="10" s="1"/>
  <c r="G798" i="10"/>
  <c r="E818" i="11"/>
  <c r="F818" i="11" s="1"/>
  <c r="D818" i="11" s="1"/>
  <c r="G817" i="11"/>
  <c r="H817" i="11" s="1"/>
  <c r="E818" i="8"/>
  <c r="F818" i="8" s="1"/>
  <c r="G817" i="8"/>
  <c r="D818" i="8"/>
  <c r="H817" i="8"/>
  <c r="G817" i="6"/>
  <c r="H817" i="6" s="1"/>
  <c r="E818" i="6"/>
  <c r="F818" i="6" s="1"/>
  <c r="D818" i="6" s="1"/>
  <c r="E818" i="5"/>
  <c r="F818" i="5" s="1"/>
  <c r="G817" i="5"/>
  <c r="D818" i="5"/>
  <c r="H817" i="5"/>
  <c r="G800" i="4"/>
  <c r="H800" i="4" s="1"/>
  <c r="E801" i="4"/>
  <c r="F801" i="4" s="1"/>
  <c r="D801" i="4"/>
  <c r="E780" i="7"/>
  <c r="F780" i="7" s="1"/>
  <c r="D780" i="7" s="1"/>
  <c r="G780" i="7" s="1"/>
  <c r="H779" i="7"/>
  <c r="G856" i="20" l="1"/>
  <c r="E857" i="20"/>
  <c r="F857" i="20" s="1"/>
  <c r="D857" i="20" s="1"/>
  <c r="H856" i="20"/>
  <c r="E789" i="9"/>
  <c r="F789" i="9" s="1"/>
  <c r="D789" i="9" s="1"/>
  <c r="G788" i="9"/>
  <c r="H788" i="9" s="1"/>
  <c r="E839" i="25"/>
  <c r="F839" i="25" s="1"/>
  <c r="D839" i="25" s="1"/>
  <c r="G838" i="25"/>
  <c r="H838" i="25" s="1"/>
  <c r="E837" i="24"/>
  <c r="F837" i="24" s="1"/>
  <c r="D837" i="24" s="1"/>
  <c r="G836" i="24"/>
  <c r="H836" i="24"/>
  <c r="E837" i="23"/>
  <c r="F837" i="23" s="1"/>
  <c r="D837" i="23" s="1"/>
  <c r="G836" i="23"/>
  <c r="H836" i="23" s="1"/>
  <c r="G836" i="19"/>
  <c r="H836" i="19" s="1"/>
  <c r="E837" i="19"/>
  <c r="F837" i="19" s="1"/>
  <c r="D837" i="19" s="1"/>
  <c r="F450" i="14"/>
  <c r="D450" i="14" s="1"/>
  <c r="G799" i="10"/>
  <c r="H799" i="10" s="1"/>
  <c r="E800" i="10"/>
  <c r="F800" i="10" s="1"/>
  <c r="D800" i="10" s="1"/>
  <c r="E819" i="11"/>
  <c r="F819" i="11" s="1"/>
  <c r="D819" i="11" s="1"/>
  <c r="G818" i="11"/>
  <c r="H818" i="11" s="1"/>
  <c r="E819" i="8"/>
  <c r="F819" i="8" s="1"/>
  <c r="D819" i="8"/>
  <c r="G818" i="8"/>
  <c r="H818" i="8"/>
  <c r="G818" i="6"/>
  <c r="E819" i="6"/>
  <c r="F819" i="6" s="1"/>
  <c r="D819" i="6" s="1"/>
  <c r="H818" i="6"/>
  <c r="G818" i="5"/>
  <c r="H818" i="5" s="1"/>
  <c r="E819" i="5"/>
  <c r="F819" i="5" s="1"/>
  <c r="D819" i="5" s="1"/>
  <c r="G801" i="4"/>
  <c r="H801" i="4" s="1"/>
  <c r="E802" i="4"/>
  <c r="F802" i="4" s="1"/>
  <c r="D802" i="4" s="1"/>
  <c r="E781" i="7"/>
  <c r="F781" i="7" s="1"/>
  <c r="D781" i="7" s="1"/>
  <c r="G781" i="7" s="1"/>
  <c r="H780" i="7"/>
  <c r="E858" i="20" l="1"/>
  <c r="F858" i="20" s="1"/>
  <c r="D858" i="20" s="1"/>
  <c r="G857" i="20"/>
  <c r="H857" i="20"/>
  <c r="E790" i="9"/>
  <c r="F790" i="9" s="1"/>
  <c r="D790" i="9" s="1"/>
  <c r="G789" i="9"/>
  <c r="H789" i="9" s="1"/>
  <c r="E840" i="25"/>
  <c r="F840" i="25" s="1"/>
  <c r="D840" i="25" s="1"/>
  <c r="G839" i="25"/>
  <c r="H839" i="25" s="1"/>
  <c r="E838" i="24"/>
  <c r="F838" i="24" s="1"/>
  <c r="G837" i="24"/>
  <c r="D838" i="24"/>
  <c r="H837" i="24"/>
  <c r="G837" i="23"/>
  <c r="H837" i="23" s="1"/>
  <c r="E838" i="23"/>
  <c r="F838" i="23" s="1"/>
  <c r="D838" i="23" s="1"/>
  <c r="E838" i="19"/>
  <c r="F838" i="19" s="1"/>
  <c r="D838" i="19"/>
  <c r="G837" i="19"/>
  <c r="H837" i="19"/>
  <c r="G450" i="14"/>
  <c r="H450" i="14" s="1"/>
  <c r="E451" i="14"/>
  <c r="H800" i="10"/>
  <c r="G800" i="10"/>
  <c r="E801" i="10"/>
  <c r="F801" i="10" s="1"/>
  <c r="D801" i="10" s="1"/>
  <c r="G819" i="11"/>
  <c r="H819" i="11" s="1"/>
  <c r="E820" i="11"/>
  <c r="F820" i="11" s="1"/>
  <c r="D820" i="11"/>
  <c r="G819" i="8"/>
  <c r="E820" i="8"/>
  <c r="F820" i="8" s="1"/>
  <c r="D820" i="8" s="1"/>
  <c r="H819" i="8"/>
  <c r="E820" i="6"/>
  <c r="F820" i="6" s="1"/>
  <c r="D820" i="6" s="1"/>
  <c r="G819" i="6"/>
  <c r="H819" i="6"/>
  <c r="G819" i="5"/>
  <c r="H819" i="5" s="1"/>
  <c r="E820" i="5"/>
  <c r="F820" i="5" s="1"/>
  <c r="D820" i="5" s="1"/>
  <c r="E803" i="4"/>
  <c r="F803" i="4" s="1"/>
  <c r="D803" i="4" s="1"/>
  <c r="G802" i="4"/>
  <c r="H802" i="4" s="1"/>
  <c r="E782" i="7"/>
  <c r="F782" i="7" s="1"/>
  <c r="D782" i="7" s="1"/>
  <c r="G782" i="7" s="1"/>
  <c r="H781" i="7"/>
  <c r="E859" i="20" l="1"/>
  <c r="F859" i="20" s="1"/>
  <c r="G858" i="20"/>
  <c r="D859" i="20"/>
  <c r="H858" i="20"/>
  <c r="G790" i="9"/>
  <c r="H790" i="9" s="1"/>
  <c r="E791" i="9"/>
  <c r="F791" i="9" s="1"/>
  <c r="D791" i="9"/>
  <c r="E841" i="25"/>
  <c r="F841" i="25" s="1"/>
  <c r="G840" i="25"/>
  <c r="H840" i="25" s="1"/>
  <c r="D841" i="25"/>
  <c r="E839" i="24"/>
  <c r="F839" i="24" s="1"/>
  <c r="D839" i="24" s="1"/>
  <c r="G838" i="24"/>
  <c r="H838" i="24" s="1"/>
  <c r="E839" i="23"/>
  <c r="F839" i="23" s="1"/>
  <c r="D839" i="23" s="1"/>
  <c r="G838" i="23"/>
  <c r="H838" i="23"/>
  <c r="E839" i="19"/>
  <c r="F839" i="19" s="1"/>
  <c r="D839" i="19" s="1"/>
  <c r="G838" i="19"/>
  <c r="H838" i="19" s="1"/>
  <c r="F451" i="14"/>
  <c r="D451" i="14" s="1"/>
  <c r="E802" i="10"/>
  <c r="F802" i="10" s="1"/>
  <c r="D802" i="10" s="1"/>
  <c r="G801" i="10"/>
  <c r="H801" i="10"/>
  <c r="E821" i="11"/>
  <c r="F821" i="11" s="1"/>
  <c r="D821" i="11" s="1"/>
  <c r="G820" i="11"/>
  <c r="H820" i="11" s="1"/>
  <c r="E821" i="8"/>
  <c r="F821" i="8" s="1"/>
  <c r="D821" i="8" s="1"/>
  <c r="G820" i="8"/>
  <c r="H820" i="8" s="1"/>
  <c r="E821" i="6"/>
  <c r="F821" i="6" s="1"/>
  <c r="D821" i="6"/>
  <c r="G820" i="6"/>
  <c r="H820" i="6"/>
  <c r="E821" i="5"/>
  <c r="F821" i="5" s="1"/>
  <c r="D821" i="5" s="1"/>
  <c r="G820" i="5"/>
  <c r="H820" i="5" s="1"/>
  <c r="E804" i="4"/>
  <c r="F804" i="4" s="1"/>
  <c r="D804" i="4"/>
  <c r="G803" i="4"/>
  <c r="H803" i="4" s="1"/>
  <c r="H782" i="7"/>
  <c r="E783" i="7"/>
  <c r="F783" i="7" s="1"/>
  <c r="D783" i="7" s="1"/>
  <c r="G783" i="7" s="1"/>
  <c r="E860" i="20" l="1"/>
  <c r="F860" i="20" s="1"/>
  <c r="G859" i="20"/>
  <c r="D860" i="20"/>
  <c r="H859" i="20"/>
  <c r="G791" i="9"/>
  <c r="H791" i="9" s="1"/>
  <c r="E792" i="9"/>
  <c r="F792" i="9" s="1"/>
  <c r="D792" i="9" s="1"/>
  <c r="G841" i="25"/>
  <c r="H841" i="25" s="1"/>
  <c r="E842" i="25"/>
  <c r="F842" i="25" s="1"/>
  <c r="D842" i="25" s="1"/>
  <c r="G839" i="24"/>
  <c r="H839" i="24" s="1"/>
  <c r="E840" i="24"/>
  <c r="F840" i="24" s="1"/>
  <c r="D840" i="24" s="1"/>
  <c r="E840" i="23"/>
  <c r="F840" i="23" s="1"/>
  <c r="D840" i="23"/>
  <c r="G839" i="23"/>
  <c r="H839" i="23" s="1"/>
  <c r="G839" i="19"/>
  <c r="H839" i="19" s="1"/>
  <c r="E840" i="19"/>
  <c r="F840" i="19" s="1"/>
  <c r="D840" i="19" s="1"/>
  <c r="G451" i="14"/>
  <c r="H451" i="14" s="1"/>
  <c r="E452" i="14"/>
  <c r="F452" i="14" s="1"/>
  <c r="D452" i="14" s="1"/>
  <c r="E803" i="10"/>
  <c r="F803" i="10" s="1"/>
  <c r="D803" i="10" s="1"/>
  <c r="G802" i="10"/>
  <c r="H802" i="10" s="1"/>
  <c r="G821" i="11"/>
  <c r="H821" i="11" s="1"/>
  <c r="E822" i="11"/>
  <c r="F822" i="11" s="1"/>
  <c r="D822" i="11" s="1"/>
  <c r="E822" i="8"/>
  <c r="F822" i="8" s="1"/>
  <c r="G821" i="8"/>
  <c r="H821" i="8" s="1"/>
  <c r="D822" i="8"/>
  <c r="G821" i="6"/>
  <c r="E822" i="6"/>
  <c r="F822" i="6" s="1"/>
  <c r="D822" i="6" s="1"/>
  <c r="H821" i="6"/>
  <c r="E822" i="5"/>
  <c r="F822" i="5" s="1"/>
  <c r="D822" i="5" s="1"/>
  <c r="G821" i="5"/>
  <c r="H821" i="5"/>
  <c r="G804" i="4"/>
  <c r="H804" i="4" s="1"/>
  <c r="E805" i="4"/>
  <c r="F805" i="4" s="1"/>
  <c r="D805" i="4"/>
  <c r="E784" i="7"/>
  <c r="F784" i="7" s="1"/>
  <c r="D784" i="7" s="1"/>
  <c r="G784" i="7" s="1"/>
  <c r="H783" i="7"/>
  <c r="G860" i="20" l="1"/>
  <c r="H860" i="20" s="1"/>
  <c r="E861" i="20"/>
  <c r="F861" i="20" s="1"/>
  <c r="D861" i="20" s="1"/>
  <c r="G792" i="9"/>
  <c r="H792" i="9" s="1"/>
  <c r="E793" i="9"/>
  <c r="F793" i="9" s="1"/>
  <c r="D793" i="9" s="1"/>
  <c r="E843" i="25"/>
  <c r="F843" i="25" s="1"/>
  <c r="D843" i="25"/>
  <c r="G842" i="25"/>
  <c r="H842" i="25"/>
  <c r="G840" i="24"/>
  <c r="E841" i="24"/>
  <c r="F841" i="24" s="1"/>
  <c r="D841" i="24" s="1"/>
  <c r="H840" i="24"/>
  <c r="E841" i="23"/>
  <c r="F841" i="23" s="1"/>
  <c r="D841" i="23" s="1"/>
  <c r="G840" i="23"/>
  <c r="H840" i="23"/>
  <c r="E841" i="19"/>
  <c r="F841" i="19" s="1"/>
  <c r="D841" i="19" s="1"/>
  <c r="G840" i="19"/>
  <c r="H840" i="19" s="1"/>
  <c r="G452" i="14"/>
  <c r="E453" i="14"/>
  <c r="H452" i="14"/>
  <c r="G803" i="10"/>
  <c r="H803" i="10" s="1"/>
  <c r="E804" i="10"/>
  <c r="F804" i="10" s="1"/>
  <c r="D804" i="10" s="1"/>
  <c r="E823" i="11"/>
  <c r="F823" i="11" s="1"/>
  <c r="D823" i="11" s="1"/>
  <c r="G822" i="11"/>
  <c r="H822" i="11" s="1"/>
  <c r="G822" i="8"/>
  <c r="H822" i="8" s="1"/>
  <c r="E823" i="8"/>
  <c r="F823" i="8" s="1"/>
  <c r="D823" i="8" s="1"/>
  <c r="G822" i="6"/>
  <c r="E823" i="6"/>
  <c r="F823" i="6" s="1"/>
  <c r="D823" i="6" s="1"/>
  <c r="H822" i="6"/>
  <c r="G822" i="5"/>
  <c r="H822" i="5" s="1"/>
  <c r="E823" i="5"/>
  <c r="F823" i="5" s="1"/>
  <c r="D823" i="5" s="1"/>
  <c r="G805" i="4"/>
  <c r="H805" i="4" s="1"/>
  <c r="E806" i="4"/>
  <c r="F806" i="4" s="1"/>
  <c r="D806" i="4" s="1"/>
  <c r="E785" i="7"/>
  <c r="F785" i="7" s="1"/>
  <c r="D785" i="7" s="1"/>
  <c r="G785" i="7" s="1"/>
  <c r="H784" i="7"/>
  <c r="G861" i="20" l="1"/>
  <c r="H861" i="20" s="1"/>
  <c r="E862" i="20"/>
  <c r="F862" i="20" s="1"/>
  <c r="D862" i="20" s="1"/>
  <c r="E794" i="9"/>
  <c r="F794" i="9" s="1"/>
  <c r="D794" i="9" s="1"/>
  <c r="G793" i="9"/>
  <c r="H793" i="9" s="1"/>
  <c r="E844" i="25"/>
  <c r="F844" i="25" s="1"/>
  <c r="D844" i="25" s="1"/>
  <c r="G843" i="25"/>
  <c r="H843" i="25" s="1"/>
  <c r="E842" i="24"/>
  <c r="F842" i="24" s="1"/>
  <c r="G841" i="24"/>
  <c r="H841" i="24" s="1"/>
  <c r="D842" i="24"/>
  <c r="E842" i="23"/>
  <c r="F842" i="23" s="1"/>
  <c r="D842" i="23"/>
  <c r="G841" i="23"/>
  <c r="H841" i="23" s="1"/>
  <c r="E842" i="19"/>
  <c r="F842" i="19" s="1"/>
  <c r="D842" i="19" s="1"/>
  <c r="G841" i="19"/>
  <c r="H841" i="19" s="1"/>
  <c r="F453" i="14"/>
  <c r="D453" i="14" s="1"/>
  <c r="E805" i="10"/>
  <c r="F805" i="10" s="1"/>
  <c r="D805" i="10" s="1"/>
  <c r="G804" i="10"/>
  <c r="H804" i="10" s="1"/>
  <c r="G823" i="11"/>
  <c r="H823" i="11" s="1"/>
  <c r="E824" i="11"/>
  <c r="F824" i="11" s="1"/>
  <c r="D824" i="11" s="1"/>
  <c r="G823" i="8"/>
  <c r="E824" i="8"/>
  <c r="F824" i="8" s="1"/>
  <c r="D824" i="8" s="1"/>
  <c r="H823" i="8"/>
  <c r="G823" i="6"/>
  <c r="E824" i="6"/>
  <c r="F824" i="6" s="1"/>
  <c r="D824" i="6"/>
  <c r="H823" i="6"/>
  <c r="G823" i="5"/>
  <c r="E824" i="5"/>
  <c r="F824" i="5" s="1"/>
  <c r="D824" i="5" s="1"/>
  <c r="H823" i="5"/>
  <c r="E807" i="4"/>
  <c r="F807" i="4" s="1"/>
  <c r="D807" i="4"/>
  <c r="G806" i="4"/>
  <c r="H806" i="4" s="1"/>
  <c r="E786" i="7"/>
  <c r="F786" i="7" s="1"/>
  <c r="D786" i="7" s="1"/>
  <c r="G786" i="7" s="1"/>
  <c r="H785" i="7"/>
  <c r="G862" i="20" l="1"/>
  <c r="E863" i="20"/>
  <c r="F863" i="20" s="1"/>
  <c r="D863" i="20" s="1"/>
  <c r="H862" i="20"/>
  <c r="G794" i="9"/>
  <c r="H794" i="9" s="1"/>
  <c r="E795" i="9"/>
  <c r="F795" i="9" s="1"/>
  <c r="D795" i="9" s="1"/>
  <c r="G844" i="25"/>
  <c r="H844" i="25" s="1"/>
  <c r="E845" i="25"/>
  <c r="F845" i="25" s="1"/>
  <c r="D845" i="25" s="1"/>
  <c r="G842" i="24"/>
  <c r="H842" i="24" s="1"/>
  <c r="E843" i="24"/>
  <c r="F843" i="24" s="1"/>
  <c r="D843" i="24" s="1"/>
  <c r="G842" i="23"/>
  <c r="E843" i="23"/>
  <c r="F843" i="23" s="1"/>
  <c r="D843" i="23" s="1"/>
  <c r="H842" i="23"/>
  <c r="G842" i="19"/>
  <c r="H842" i="19" s="1"/>
  <c r="E843" i="19"/>
  <c r="F843" i="19" s="1"/>
  <c r="D843" i="19" s="1"/>
  <c r="G453" i="14"/>
  <c r="H453" i="14" s="1"/>
  <c r="E454" i="14"/>
  <c r="E806" i="10"/>
  <c r="F806" i="10" s="1"/>
  <c r="D806" i="10" s="1"/>
  <c r="G805" i="10"/>
  <c r="H805" i="10" s="1"/>
  <c r="E825" i="11"/>
  <c r="F825" i="11" s="1"/>
  <c r="D825" i="11" s="1"/>
  <c r="G824" i="11"/>
  <c r="H824" i="11"/>
  <c r="G824" i="8"/>
  <c r="E825" i="8"/>
  <c r="F825" i="8" s="1"/>
  <c r="D825" i="8" s="1"/>
  <c r="H824" i="8"/>
  <c r="E825" i="6"/>
  <c r="F825" i="6" s="1"/>
  <c r="D825" i="6"/>
  <c r="G824" i="6"/>
  <c r="H824" i="6"/>
  <c r="E825" i="5"/>
  <c r="F825" i="5" s="1"/>
  <c r="D825" i="5" s="1"/>
  <c r="G824" i="5"/>
  <c r="H824" i="5"/>
  <c r="E808" i="4"/>
  <c r="F808" i="4" s="1"/>
  <c r="D808" i="4"/>
  <c r="G807" i="4"/>
  <c r="H807" i="4" s="1"/>
  <c r="E787" i="7"/>
  <c r="F787" i="7" s="1"/>
  <c r="D787" i="7" s="1"/>
  <c r="G787" i="7" s="1"/>
  <c r="H786" i="7"/>
  <c r="E864" i="20" l="1"/>
  <c r="F864" i="20" s="1"/>
  <c r="D864" i="20" s="1"/>
  <c r="G863" i="20"/>
  <c r="H863" i="20"/>
  <c r="G795" i="9"/>
  <c r="E796" i="9"/>
  <c r="F796" i="9" s="1"/>
  <c r="D796" i="9" s="1"/>
  <c r="H795" i="9"/>
  <c r="E846" i="25"/>
  <c r="F846" i="25" s="1"/>
  <c r="G845" i="25"/>
  <c r="D846" i="25"/>
  <c r="H845" i="25"/>
  <c r="E844" i="24"/>
  <c r="F844" i="24" s="1"/>
  <c r="D844" i="24" s="1"/>
  <c r="G843" i="24"/>
  <c r="H843" i="24" s="1"/>
  <c r="E844" i="23"/>
  <c r="F844" i="23" s="1"/>
  <c r="D844" i="23"/>
  <c r="G843" i="23"/>
  <c r="H843" i="23"/>
  <c r="G843" i="19"/>
  <c r="H843" i="19" s="1"/>
  <c r="E844" i="19"/>
  <c r="F844" i="19" s="1"/>
  <c r="D844" i="19" s="1"/>
  <c r="F454" i="14"/>
  <c r="D454" i="14" s="1"/>
  <c r="H806" i="10"/>
  <c r="E807" i="10"/>
  <c r="F807" i="10" s="1"/>
  <c r="D807" i="10" s="1"/>
  <c r="G806" i="10"/>
  <c r="G825" i="11"/>
  <c r="E826" i="11"/>
  <c r="F826" i="11" s="1"/>
  <c r="D826" i="11" s="1"/>
  <c r="H825" i="11"/>
  <c r="E826" i="8"/>
  <c r="F826" i="8" s="1"/>
  <c r="G825" i="8"/>
  <c r="D826" i="8"/>
  <c r="H825" i="8"/>
  <c r="G825" i="6"/>
  <c r="E826" i="6"/>
  <c r="F826" i="6" s="1"/>
  <c r="D826" i="6" s="1"/>
  <c r="H825" i="6"/>
  <c r="E826" i="5"/>
  <c r="F826" i="5" s="1"/>
  <c r="G825" i="5"/>
  <c r="D826" i="5"/>
  <c r="H825" i="5"/>
  <c r="G808" i="4"/>
  <c r="H808" i="4" s="1"/>
  <c r="E809" i="4"/>
  <c r="F809" i="4" s="1"/>
  <c r="D809" i="4" s="1"/>
  <c r="E788" i="7"/>
  <c r="F788" i="7" s="1"/>
  <c r="D788" i="7" s="1"/>
  <c r="G788" i="7" s="1"/>
  <c r="H787" i="7"/>
  <c r="E865" i="20" l="1"/>
  <c r="F865" i="20" s="1"/>
  <c r="D865" i="20" s="1"/>
  <c r="G864" i="20"/>
  <c r="H864" i="20"/>
  <c r="E797" i="9"/>
  <c r="F797" i="9" s="1"/>
  <c r="D797" i="9" s="1"/>
  <c r="G796" i="9"/>
  <c r="H796" i="9" s="1"/>
  <c r="E847" i="25"/>
  <c r="F847" i="25" s="1"/>
  <c r="G846" i="25"/>
  <c r="H846" i="25" s="1"/>
  <c r="D847" i="25"/>
  <c r="G844" i="24"/>
  <c r="H844" i="24" s="1"/>
  <c r="E845" i="24"/>
  <c r="F845" i="24" s="1"/>
  <c r="D845" i="24" s="1"/>
  <c r="G844" i="23"/>
  <c r="H844" i="23" s="1"/>
  <c r="E845" i="23"/>
  <c r="F845" i="23" s="1"/>
  <c r="D845" i="23" s="1"/>
  <c r="E845" i="19"/>
  <c r="F845" i="19" s="1"/>
  <c r="D845" i="19" s="1"/>
  <c r="G844" i="19"/>
  <c r="H844" i="19" s="1"/>
  <c r="G454" i="14"/>
  <c r="H454" i="14" s="1"/>
  <c r="E455" i="14"/>
  <c r="G807" i="10"/>
  <c r="E808" i="10"/>
  <c r="F808" i="10" s="1"/>
  <c r="D808" i="10" s="1"/>
  <c r="H807" i="10"/>
  <c r="G826" i="11"/>
  <c r="E827" i="11"/>
  <c r="F827" i="11" s="1"/>
  <c r="D827" i="11" s="1"/>
  <c r="H826" i="11"/>
  <c r="G826" i="8"/>
  <c r="H826" i="8" s="1"/>
  <c r="E827" i="8"/>
  <c r="F827" i="8" s="1"/>
  <c r="D827" i="8" s="1"/>
  <c r="E827" i="6"/>
  <c r="F827" i="6" s="1"/>
  <c r="G826" i="6"/>
  <c r="D827" i="6"/>
  <c r="H826" i="6"/>
  <c r="G826" i="5"/>
  <c r="H826" i="5" s="1"/>
  <c r="E827" i="5"/>
  <c r="F827" i="5" s="1"/>
  <c r="D827" i="5" s="1"/>
  <c r="G809" i="4"/>
  <c r="H809" i="4" s="1"/>
  <c r="E810" i="4"/>
  <c r="F810" i="4" s="1"/>
  <c r="D810" i="4" s="1"/>
  <c r="E789" i="7"/>
  <c r="F789" i="7" s="1"/>
  <c r="D789" i="7" s="1"/>
  <c r="G789" i="7" s="1"/>
  <c r="H788" i="7"/>
  <c r="G865" i="20" l="1"/>
  <c r="H865" i="20" s="1"/>
  <c r="E866" i="20"/>
  <c r="F866" i="20" s="1"/>
  <c r="D866" i="20" s="1"/>
  <c r="E798" i="9"/>
  <c r="F798" i="9" s="1"/>
  <c r="D798" i="9" s="1"/>
  <c r="G797" i="9"/>
  <c r="H797" i="9" s="1"/>
  <c r="G847" i="25"/>
  <c r="H847" i="25" s="1"/>
  <c r="E848" i="25"/>
  <c r="F848" i="25" s="1"/>
  <c r="D848" i="25" s="1"/>
  <c r="G845" i="24"/>
  <c r="E846" i="24"/>
  <c r="F846" i="24" s="1"/>
  <c r="D846" i="24" s="1"/>
  <c r="H845" i="24"/>
  <c r="E846" i="23"/>
  <c r="F846" i="23" s="1"/>
  <c r="G845" i="23"/>
  <c r="D846" i="23"/>
  <c r="H845" i="23"/>
  <c r="E846" i="19"/>
  <c r="F846" i="19" s="1"/>
  <c r="D846" i="19"/>
  <c r="G845" i="19"/>
  <c r="H845" i="19" s="1"/>
  <c r="F455" i="14"/>
  <c r="D455" i="14" s="1"/>
  <c r="H808" i="10"/>
  <c r="G808" i="10"/>
  <c r="E809" i="10"/>
  <c r="F809" i="10" s="1"/>
  <c r="D809" i="10" s="1"/>
  <c r="E828" i="11"/>
  <c r="F828" i="11" s="1"/>
  <c r="D828" i="11" s="1"/>
  <c r="G827" i="11"/>
  <c r="H827" i="11"/>
  <c r="G827" i="8"/>
  <c r="E828" i="8"/>
  <c r="F828" i="8" s="1"/>
  <c r="D828" i="8" s="1"/>
  <c r="H827" i="8"/>
  <c r="G827" i="6"/>
  <c r="H827" i="6" s="1"/>
  <c r="E828" i="6"/>
  <c r="F828" i="6" s="1"/>
  <c r="D828" i="6" s="1"/>
  <c r="G827" i="5"/>
  <c r="E828" i="5"/>
  <c r="F828" i="5" s="1"/>
  <c r="D828" i="5" s="1"/>
  <c r="H827" i="5"/>
  <c r="E811" i="4"/>
  <c r="F811" i="4" s="1"/>
  <c r="D811" i="4" s="1"/>
  <c r="G810" i="4"/>
  <c r="H810" i="4"/>
  <c r="E790" i="7"/>
  <c r="F790" i="7" s="1"/>
  <c r="D790" i="7" s="1"/>
  <c r="G790" i="7" s="1"/>
  <c r="H789" i="7"/>
  <c r="G866" i="20" l="1"/>
  <c r="H866" i="20" s="1"/>
  <c r="E867" i="20"/>
  <c r="F867" i="20" s="1"/>
  <c r="D867" i="20" s="1"/>
  <c r="G798" i="9"/>
  <c r="H798" i="9" s="1"/>
  <c r="E799" i="9"/>
  <c r="F799" i="9" s="1"/>
  <c r="D799" i="9" s="1"/>
  <c r="E849" i="25"/>
  <c r="F849" i="25" s="1"/>
  <c r="D849" i="25" s="1"/>
  <c r="G848" i="25"/>
  <c r="H848" i="25"/>
  <c r="G846" i="24"/>
  <c r="E847" i="24"/>
  <c r="F847" i="24" s="1"/>
  <c r="D847" i="24" s="1"/>
  <c r="H846" i="24"/>
  <c r="E847" i="23"/>
  <c r="F847" i="23" s="1"/>
  <c r="D847" i="23" s="1"/>
  <c r="G846" i="23"/>
  <c r="H846" i="23" s="1"/>
  <c r="E847" i="19"/>
  <c r="F847" i="19" s="1"/>
  <c r="G846" i="19"/>
  <c r="H846" i="19" s="1"/>
  <c r="D847" i="19"/>
  <c r="G455" i="14"/>
  <c r="H455" i="14" s="1"/>
  <c r="E456" i="14"/>
  <c r="E810" i="10"/>
  <c r="F810" i="10" s="1"/>
  <c r="G809" i="10"/>
  <c r="D810" i="10"/>
  <c r="H809" i="10"/>
  <c r="G828" i="11"/>
  <c r="E829" i="11"/>
  <c r="F829" i="11" s="1"/>
  <c r="D829" i="11" s="1"/>
  <c r="H828" i="11"/>
  <c r="G828" i="8"/>
  <c r="E829" i="8"/>
  <c r="F829" i="8" s="1"/>
  <c r="D829" i="8" s="1"/>
  <c r="H828" i="8"/>
  <c r="G828" i="6"/>
  <c r="E829" i="6"/>
  <c r="F829" i="6" s="1"/>
  <c r="D829" i="6" s="1"/>
  <c r="H828" i="6"/>
  <c r="E829" i="5"/>
  <c r="F829" i="5" s="1"/>
  <c r="D829" i="5" s="1"/>
  <c r="G828" i="5"/>
  <c r="H828" i="5"/>
  <c r="E812" i="4"/>
  <c r="F812" i="4" s="1"/>
  <c r="D812" i="4" s="1"/>
  <c r="G811" i="4"/>
  <c r="H811" i="4" s="1"/>
  <c r="H790" i="7"/>
  <c r="E791" i="7"/>
  <c r="F791" i="7" s="1"/>
  <c r="D791" i="7" s="1"/>
  <c r="G791" i="7" s="1"/>
  <c r="E868" i="20" l="1"/>
  <c r="F868" i="20" s="1"/>
  <c r="D868" i="20" s="1"/>
  <c r="G867" i="20"/>
  <c r="H867" i="20"/>
  <c r="G799" i="9"/>
  <c r="H799" i="9" s="1"/>
  <c r="E800" i="9"/>
  <c r="F800" i="9" s="1"/>
  <c r="D800" i="9" s="1"/>
  <c r="G849" i="25"/>
  <c r="E850" i="25"/>
  <c r="F850" i="25" s="1"/>
  <c r="D850" i="25" s="1"/>
  <c r="H849" i="25"/>
  <c r="G847" i="24"/>
  <c r="E848" i="24"/>
  <c r="F848" i="24" s="1"/>
  <c r="D848" i="24" s="1"/>
  <c r="H847" i="24"/>
  <c r="G847" i="23"/>
  <c r="H847" i="23" s="1"/>
  <c r="E848" i="23"/>
  <c r="F848" i="23" s="1"/>
  <c r="D848" i="23" s="1"/>
  <c r="G847" i="19"/>
  <c r="H847" i="19" s="1"/>
  <c r="E848" i="19"/>
  <c r="F848" i="19" s="1"/>
  <c r="D848" i="19" s="1"/>
  <c r="F456" i="14"/>
  <c r="D456" i="14" s="1"/>
  <c r="H810" i="10"/>
  <c r="E811" i="10"/>
  <c r="F811" i="10" s="1"/>
  <c r="D811" i="10"/>
  <c r="G810" i="10"/>
  <c r="E830" i="11"/>
  <c r="F830" i="11" s="1"/>
  <c r="D830" i="11" s="1"/>
  <c r="G829" i="11"/>
  <c r="H829" i="11"/>
  <c r="E830" i="8"/>
  <c r="F830" i="8" s="1"/>
  <c r="G829" i="8"/>
  <c r="D830" i="8"/>
  <c r="H829" i="8"/>
  <c r="G829" i="6"/>
  <c r="E830" i="6"/>
  <c r="F830" i="6" s="1"/>
  <c r="D830" i="6" s="1"/>
  <c r="H829" i="6"/>
  <c r="E830" i="5"/>
  <c r="F830" i="5" s="1"/>
  <c r="D830" i="5" s="1"/>
  <c r="G829" i="5"/>
  <c r="H829" i="5"/>
  <c r="G812" i="4"/>
  <c r="E813" i="4"/>
  <c r="F813" i="4" s="1"/>
  <c r="D813" i="4" s="1"/>
  <c r="H812" i="4"/>
  <c r="E792" i="7"/>
  <c r="F792" i="7" s="1"/>
  <c r="D792" i="7" s="1"/>
  <c r="G792" i="7" s="1"/>
  <c r="H791" i="7"/>
  <c r="E869" i="20" l="1"/>
  <c r="F869" i="20" s="1"/>
  <c r="D869" i="20" s="1"/>
  <c r="G868" i="20"/>
  <c r="H868" i="20" s="1"/>
  <c r="E801" i="9"/>
  <c r="F801" i="9" s="1"/>
  <c r="D801" i="9" s="1"/>
  <c r="G800" i="9"/>
  <c r="H800" i="9" s="1"/>
  <c r="E851" i="25"/>
  <c r="F851" i="25" s="1"/>
  <c r="D851" i="25"/>
  <c r="G850" i="25"/>
  <c r="H850" i="25"/>
  <c r="G848" i="24"/>
  <c r="E849" i="24"/>
  <c r="F849" i="24" s="1"/>
  <c r="D849" i="24" s="1"/>
  <c r="H848" i="24"/>
  <c r="E849" i="23"/>
  <c r="F849" i="23" s="1"/>
  <c r="D849" i="23"/>
  <c r="G848" i="23"/>
  <c r="H848" i="23" s="1"/>
  <c r="E849" i="19"/>
  <c r="F849" i="19" s="1"/>
  <c r="D849" i="19" s="1"/>
  <c r="G848" i="19"/>
  <c r="H848" i="19"/>
  <c r="G456" i="14"/>
  <c r="H456" i="14" s="1"/>
  <c r="E457" i="14"/>
  <c r="G811" i="10"/>
  <c r="H811" i="10" s="1"/>
  <c r="E812" i="10"/>
  <c r="F812" i="10" s="1"/>
  <c r="D812" i="10" s="1"/>
  <c r="E831" i="11"/>
  <c r="F831" i="11" s="1"/>
  <c r="D831" i="11"/>
  <c r="G830" i="11"/>
  <c r="H830" i="11"/>
  <c r="G830" i="8"/>
  <c r="E831" i="8"/>
  <c r="F831" i="8" s="1"/>
  <c r="D831" i="8" s="1"/>
  <c r="H830" i="8"/>
  <c r="E831" i="6"/>
  <c r="F831" i="6" s="1"/>
  <c r="D831" i="6" s="1"/>
  <c r="G830" i="6"/>
  <c r="H830" i="6" s="1"/>
  <c r="G830" i="5"/>
  <c r="H830" i="5" s="1"/>
  <c r="E831" i="5"/>
  <c r="F831" i="5" s="1"/>
  <c r="D831" i="5" s="1"/>
  <c r="G813" i="4"/>
  <c r="E814" i="4"/>
  <c r="F814" i="4" s="1"/>
  <c r="D814" i="4" s="1"/>
  <c r="H813" i="4"/>
  <c r="E793" i="7"/>
  <c r="F793" i="7" s="1"/>
  <c r="D793" i="7" s="1"/>
  <c r="G793" i="7" s="1"/>
  <c r="H792" i="7"/>
  <c r="G869" i="20" l="1"/>
  <c r="H869" i="20" s="1"/>
  <c r="E870" i="20"/>
  <c r="F870" i="20" s="1"/>
  <c r="D870" i="20" s="1"/>
  <c r="E802" i="9"/>
  <c r="F802" i="9" s="1"/>
  <c r="D802" i="9" s="1"/>
  <c r="G801" i="9"/>
  <c r="H801" i="9" s="1"/>
  <c r="G851" i="25"/>
  <c r="E852" i="25"/>
  <c r="F852" i="25" s="1"/>
  <c r="D852" i="25" s="1"/>
  <c r="H851" i="25"/>
  <c r="E850" i="24"/>
  <c r="F850" i="24" s="1"/>
  <c r="D850" i="24"/>
  <c r="G849" i="24"/>
  <c r="H849" i="24"/>
  <c r="E850" i="23"/>
  <c r="F850" i="23" s="1"/>
  <c r="D850" i="23" s="1"/>
  <c r="G849" i="23"/>
  <c r="H849" i="23" s="1"/>
  <c r="G849" i="19"/>
  <c r="H849" i="19" s="1"/>
  <c r="E850" i="19"/>
  <c r="F850" i="19" s="1"/>
  <c r="D850" i="19"/>
  <c r="F457" i="14"/>
  <c r="D457" i="14" s="1"/>
  <c r="G812" i="10"/>
  <c r="H812" i="10" s="1"/>
  <c r="E813" i="10"/>
  <c r="F813" i="10" s="1"/>
  <c r="D813" i="10" s="1"/>
  <c r="E832" i="11"/>
  <c r="F832" i="11" s="1"/>
  <c r="D832" i="11" s="1"/>
  <c r="G831" i="11"/>
  <c r="H831" i="11" s="1"/>
  <c r="G831" i="8"/>
  <c r="E832" i="8"/>
  <c r="F832" i="8" s="1"/>
  <c r="D832" i="8" s="1"/>
  <c r="H831" i="8"/>
  <c r="E832" i="6"/>
  <c r="F832" i="6" s="1"/>
  <c r="G831" i="6"/>
  <c r="H831" i="6" s="1"/>
  <c r="D832" i="6"/>
  <c r="G831" i="5"/>
  <c r="E832" i="5"/>
  <c r="F832" i="5" s="1"/>
  <c r="D832" i="5" s="1"/>
  <c r="H831" i="5"/>
  <c r="E815" i="4"/>
  <c r="F815" i="4" s="1"/>
  <c r="D815" i="4" s="1"/>
  <c r="G814" i="4"/>
  <c r="H814" i="4" s="1"/>
  <c r="E794" i="7"/>
  <c r="F794" i="7" s="1"/>
  <c r="D794" i="7" s="1"/>
  <c r="G794" i="7" s="1"/>
  <c r="H793" i="7"/>
  <c r="G870" i="20" l="1"/>
  <c r="H870" i="20" s="1"/>
  <c r="E871" i="20"/>
  <c r="F871" i="20" s="1"/>
  <c r="D871" i="20" s="1"/>
  <c r="G802" i="9"/>
  <c r="H802" i="9" s="1"/>
  <c r="E803" i="9"/>
  <c r="F803" i="9" s="1"/>
  <c r="D803" i="9" s="1"/>
  <c r="G852" i="25"/>
  <c r="E853" i="25"/>
  <c r="F853" i="25" s="1"/>
  <c r="D853" i="25" s="1"/>
  <c r="H852" i="25"/>
  <c r="G850" i="24"/>
  <c r="E851" i="24"/>
  <c r="F851" i="24" s="1"/>
  <c r="D851" i="24" s="1"/>
  <c r="H850" i="24"/>
  <c r="G850" i="23"/>
  <c r="H850" i="23" s="1"/>
  <c r="E851" i="23"/>
  <c r="F851" i="23" s="1"/>
  <c r="D851" i="23" s="1"/>
  <c r="E851" i="19"/>
  <c r="F851" i="19" s="1"/>
  <c r="D851" i="19" s="1"/>
  <c r="G850" i="19"/>
  <c r="H850" i="19" s="1"/>
  <c r="G457" i="14"/>
  <c r="H457" i="14" s="1"/>
  <c r="E458" i="14"/>
  <c r="H813" i="10"/>
  <c r="E814" i="10"/>
  <c r="F814" i="10" s="1"/>
  <c r="D814" i="10"/>
  <c r="G813" i="10"/>
  <c r="G832" i="11"/>
  <c r="H832" i="11" s="1"/>
  <c r="E833" i="11"/>
  <c r="F833" i="11" s="1"/>
  <c r="D833" i="11" s="1"/>
  <c r="G832" i="8"/>
  <c r="E833" i="8"/>
  <c r="F833" i="8" s="1"/>
  <c r="D833" i="8" s="1"/>
  <c r="H832" i="8"/>
  <c r="G832" i="6"/>
  <c r="H832" i="6" s="1"/>
  <c r="E833" i="6"/>
  <c r="F833" i="6" s="1"/>
  <c r="D833" i="6" s="1"/>
  <c r="E833" i="5"/>
  <c r="F833" i="5" s="1"/>
  <c r="D833" i="5" s="1"/>
  <c r="G832" i="5"/>
  <c r="H832" i="5" s="1"/>
  <c r="E816" i="4"/>
  <c r="F816" i="4" s="1"/>
  <c r="D816" i="4" s="1"/>
  <c r="G815" i="4"/>
  <c r="H815" i="4" s="1"/>
  <c r="H794" i="7"/>
  <c r="E795" i="7"/>
  <c r="F795" i="7" s="1"/>
  <c r="D795" i="7" s="1"/>
  <c r="G795" i="7" s="1"/>
  <c r="E872" i="20" l="1"/>
  <c r="F872" i="20" s="1"/>
  <c r="D872" i="20" s="1"/>
  <c r="G871" i="20"/>
  <c r="H871" i="20" s="1"/>
  <c r="E804" i="9"/>
  <c r="F804" i="9" s="1"/>
  <c r="D804" i="9" s="1"/>
  <c r="G803" i="9"/>
  <c r="H803" i="9"/>
  <c r="E854" i="25"/>
  <c r="F854" i="25" s="1"/>
  <c r="G853" i="25"/>
  <c r="D854" i="25"/>
  <c r="H853" i="25"/>
  <c r="E852" i="24"/>
  <c r="F852" i="24" s="1"/>
  <c r="D852" i="24"/>
  <c r="G851" i="24"/>
  <c r="H851" i="24" s="1"/>
  <c r="E852" i="23"/>
  <c r="F852" i="23" s="1"/>
  <c r="D852" i="23"/>
  <c r="G851" i="23"/>
  <c r="H851" i="23" s="1"/>
  <c r="E852" i="19"/>
  <c r="F852" i="19" s="1"/>
  <c r="D852" i="19" s="1"/>
  <c r="G851" i="19"/>
  <c r="H851" i="19" s="1"/>
  <c r="F458" i="14"/>
  <c r="D458" i="14" s="1"/>
  <c r="E815" i="10"/>
  <c r="F815" i="10" s="1"/>
  <c r="D815" i="10" s="1"/>
  <c r="G814" i="10"/>
  <c r="H814" i="10" s="1"/>
  <c r="E834" i="11"/>
  <c r="F834" i="11" s="1"/>
  <c r="D834" i="11" s="1"/>
  <c r="G833" i="11"/>
  <c r="H833" i="11"/>
  <c r="E834" i="8"/>
  <c r="F834" i="8" s="1"/>
  <c r="G833" i="8"/>
  <c r="D834" i="8"/>
  <c r="H833" i="8"/>
  <c r="G833" i="6"/>
  <c r="E834" i="6"/>
  <c r="F834" i="6" s="1"/>
  <c r="D834" i="6" s="1"/>
  <c r="H833" i="6"/>
  <c r="E834" i="5"/>
  <c r="F834" i="5" s="1"/>
  <c r="D834" i="5" s="1"/>
  <c r="G833" i="5"/>
  <c r="H833" i="5" s="1"/>
  <c r="G816" i="4"/>
  <c r="H816" i="4" s="1"/>
  <c r="E817" i="4"/>
  <c r="F817" i="4" s="1"/>
  <c r="D817" i="4" s="1"/>
  <c r="E796" i="7"/>
  <c r="F796" i="7" s="1"/>
  <c r="D796" i="7" s="1"/>
  <c r="G796" i="7" s="1"/>
  <c r="H795" i="7"/>
  <c r="E873" i="20" l="1"/>
  <c r="F873" i="20" s="1"/>
  <c r="G872" i="20"/>
  <c r="D873" i="20"/>
  <c r="H872" i="20"/>
  <c r="G804" i="9"/>
  <c r="H804" i="9" s="1"/>
  <c r="E805" i="9"/>
  <c r="F805" i="9" s="1"/>
  <c r="D805" i="9" s="1"/>
  <c r="E855" i="25"/>
  <c r="F855" i="25" s="1"/>
  <c r="D855" i="25" s="1"/>
  <c r="G854" i="25"/>
  <c r="H854" i="25" s="1"/>
  <c r="E853" i="24"/>
  <c r="F853" i="24" s="1"/>
  <c r="D853" i="24" s="1"/>
  <c r="G852" i="24"/>
  <c r="H852" i="24"/>
  <c r="G852" i="23"/>
  <c r="E853" i="23"/>
  <c r="F853" i="23" s="1"/>
  <c r="D853" i="23" s="1"/>
  <c r="H852" i="23"/>
  <c r="E853" i="19"/>
  <c r="F853" i="19" s="1"/>
  <c r="D853" i="19" s="1"/>
  <c r="G852" i="19"/>
  <c r="H852" i="19" s="1"/>
  <c r="G458" i="14"/>
  <c r="H458" i="14" s="1"/>
  <c r="E459" i="14"/>
  <c r="E816" i="10"/>
  <c r="F816" i="10" s="1"/>
  <c r="D816" i="10" s="1"/>
  <c r="G815" i="10"/>
  <c r="H815" i="10" s="1"/>
  <c r="E835" i="11"/>
  <c r="F835" i="11" s="1"/>
  <c r="D835" i="11"/>
  <c r="G834" i="11"/>
  <c r="H834" i="11"/>
  <c r="G834" i="8"/>
  <c r="E835" i="8"/>
  <c r="F835" i="8" s="1"/>
  <c r="D835" i="8" s="1"/>
  <c r="H834" i="8"/>
  <c r="E835" i="6"/>
  <c r="F835" i="6" s="1"/>
  <c r="D835" i="6" s="1"/>
  <c r="G834" i="6"/>
  <c r="H834" i="6" s="1"/>
  <c r="G834" i="5"/>
  <c r="H834" i="5" s="1"/>
  <c r="E835" i="5"/>
  <c r="F835" i="5" s="1"/>
  <c r="D835" i="5" s="1"/>
  <c r="G817" i="4"/>
  <c r="H817" i="4" s="1"/>
  <c r="E818" i="4"/>
  <c r="F818" i="4" s="1"/>
  <c r="D818" i="4" s="1"/>
  <c r="E797" i="7"/>
  <c r="F797" i="7" s="1"/>
  <c r="D797" i="7" s="1"/>
  <c r="G797" i="7" s="1"/>
  <c r="H796" i="7"/>
  <c r="G873" i="20" l="1"/>
  <c r="H873" i="20" s="1"/>
  <c r="E874" i="20"/>
  <c r="F874" i="20" s="1"/>
  <c r="D874" i="20" s="1"/>
  <c r="E806" i="9"/>
  <c r="F806" i="9" s="1"/>
  <c r="D806" i="9" s="1"/>
  <c r="G805" i="9"/>
  <c r="H805" i="9" s="1"/>
  <c r="E856" i="25"/>
  <c r="F856" i="25" s="1"/>
  <c r="D856" i="25" s="1"/>
  <c r="G855" i="25"/>
  <c r="H855" i="25" s="1"/>
  <c r="E854" i="24"/>
  <c r="F854" i="24" s="1"/>
  <c r="D854" i="24"/>
  <c r="G853" i="24"/>
  <c r="H853" i="24"/>
  <c r="E854" i="23"/>
  <c r="F854" i="23" s="1"/>
  <c r="D854" i="23" s="1"/>
  <c r="G853" i="23"/>
  <c r="H853" i="23" s="1"/>
  <c r="E854" i="19"/>
  <c r="F854" i="19" s="1"/>
  <c r="D854" i="19" s="1"/>
  <c r="G853" i="19"/>
  <c r="H853" i="19"/>
  <c r="F459" i="14"/>
  <c r="D459" i="14" s="1"/>
  <c r="H816" i="10"/>
  <c r="E817" i="10"/>
  <c r="F817" i="10" s="1"/>
  <c r="D817" i="10" s="1"/>
  <c r="G816" i="10"/>
  <c r="E836" i="11"/>
  <c r="F836" i="11" s="1"/>
  <c r="D836" i="11" s="1"/>
  <c r="G835" i="11"/>
  <c r="H835" i="11" s="1"/>
  <c r="G835" i="8"/>
  <c r="E836" i="8"/>
  <c r="F836" i="8" s="1"/>
  <c r="D836" i="8" s="1"/>
  <c r="H835" i="8"/>
  <c r="E836" i="6"/>
  <c r="F836" i="6" s="1"/>
  <c r="G835" i="6"/>
  <c r="H835" i="6" s="1"/>
  <c r="D836" i="6"/>
  <c r="G835" i="5"/>
  <c r="E836" i="5"/>
  <c r="F836" i="5" s="1"/>
  <c r="D836" i="5" s="1"/>
  <c r="H835" i="5"/>
  <c r="E819" i="4"/>
  <c r="F819" i="4" s="1"/>
  <c r="D819" i="4" s="1"/>
  <c r="G818" i="4"/>
  <c r="H818" i="4" s="1"/>
  <c r="E798" i="7"/>
  <c r="F798" i="7" s="1"/>
  <c r="D798" i="7" s="1"/>
  <c r="G798" i="7" s="1"/>
  <c r="H797" i="7"/>
  <c r="G874" i="20" l="1"/>
  <c r="E875" i="20"/>
  <c r="F875" i="20" s="1"/>
  <c r="D875" i="20" s="1"/>
  <c r="H874" i="20"/>
  <c r="G806" i="9"/>
  <c r="H806" i="9" s="1"/>
  <c r="E807" i="9"/>
  <c r="F807" i="9" s="1"/>
  <c r="D807" i="9" s="1"/>
  <c r="G856" i="25"/>
  <c r="H856" i="25" s="1"/>
  <c r="E857" i="25"/>
  <c r="F857" i="25" s="1"/>
  <c r="D857" i="25" s="1"/>
  <c r="E855" i="24"/>
  <c r="F855" i="24" s="1"/>
  <c r="D855" i="24" s="1"/>
  <c r="G854" i="24"/>
  <c r="H854" i="24" s="1"/>
  <c r="E855" i="23"/>
  <c r="F855" i="23" s="1"/>
  <c r="D855" i="23" s="1"/>
  <c r="G854" i="23"/>
  <c r="H854" i="23" s="1"/>
  <c r="G854" i="19"/>
  <c r="H854" i="19" s="1"/>
  <c r="E855" i="19"/>
  <c r="F855" i="19" s="1"/>
  <c r="D855" i="19" s="1"/>
  <c r="G459" i="14"/>
  <c r="H459" i="14" s="1"/>
  <c r="E460" i="14"/>
  <c r="E818" i="10"/>
  <c r="F818" i="10" s="1"/>
  <c r="D818" i="10" s="1"/>
  <c r="G817" i="10"/>
  <c r="H817" i="10" s="1"/>
  <c r="G836" i="11"/>
  <c r="H836" i="11" s="1"/>
  <c r="E837" i="11"/>
  <c r="F837" i="11" s="1"/>
  <c r="D837" i="11" s="1"/>
  <c r="G836" i="8"/>
  <c r="E837" i="8"/>
  <c r="F837" i="8" s="1"/>
  <c r="D837" i="8" s="1"/>
  <c r="H836" i="8"/>
  <c r="G836" i="6"/>
  <c r="H836" i="6" s="1"/>
  <c r="E837" i="6"/>
  <c r="F837" i="6" s="1"/>
  <c r="D837" i="6" s="1"/>
  <c r="E837" i="5"/>
  <c r="F837" i="5" s="1"/>
  <c r="D837" i="5"/>
  <c r="G836" i="5"/>
  <c r="H836" i="5"/>
  <c r="E820" i="4"/>
  <c r="F820" i="4" s="1"/>
  <c r="D820" i="4" s="1"/>
  <c r="G819" i="4"/>
  <c r="H819" i="4" s="1"/>
  <c r="H798" i="7"/>
  <c r="E799" i="7"/>
  <c r="F799" i="7" s="1"/>
  <c r="D799" i="7" s="1"/>
  <c r="G799" i="7" s="1"/>
  <c r="E876" i="20" l="1"/>
  <c r="F876" i="20" s="1"/>
  <c r="D876" i="20" s="1"/>
  <c r="G875" i="20"/>
  <c r="H875" i="20"/>
  <c r="G807" i="9"/>
  <c r="E808" i="9"/>
  <c r="F808" i="9" s="1"/>
  <c r="D808" i="9" s="1"/>
  <c r="H807" i="9"/>
  <c r="G857" i="25"/>
  <c r="E858" i="25"/>
  <c r="F858" i="25" s="1"/>
  <c r="D858" i="25" s="1"/>
  <c r="H857" i="25"/>
  <c r="E856" i="24"/>
  <c r="F856" i="24" s="1"/>
  <c r="D856" i="24" s="1"/>
  <c r="G855" i="24"/>
  <c r="H855" i="24" s="1"/>
  <c r="G855" i="23"/>
  <c r="E856" i="23"/>
  <c r="F856" i="23" s="1"/>
  <c r="D856" i="23" s="1"/>
  <c r="H855" i="23"/>
  <c r="G855" i="19"/>
  <c r="H855" i="19" s="1"/>
  <c r="E856" i="19"/>
  <c r="F856" i="19" s="1"/>
  <c r="D856" i="19" s="1"/>
  <c r="F460" i="14"/>
  <c r="D460" i="14" s="1"/>
  <c r="E819" i="10"/>
  <c r="F819" i="10" s="1"/>
  <c r="D819" i="10" s="1"/>
  <c r="G818" i="10"/>
  <c r="H818" i="10" s="1"/>
  <c r="E838" i="11"/>
  <c r="F838" i="11" s="1"/>
  <c r="D838" i="11" s="1"/>
  <c r="G837" i="11"/>
  <c r="H837" i="11"/>
  <c r="E838" i="8"/>
  <c r="F838" i="8" s="1"/>
  <c r="G837" i="8"/>
  <c r="D838" i="8"/>
  <c r="H837" i="8"/>
  <c r="E838" i="6"/>
  <c r="F838" i="6" s="1"/>
  <c r="D838" i="6" s="1"/>
  <c r="G837" i="6"/>
  <c r="H837" i="6" s="1"/>
  <c r="E838" i="5"/>
  <c r="F838" i="5" s="1"/>
  <c r="D838" i="5" s="1"/>
  <c r="G837" i="5"/>
  <c r="H837" i="5" s="1"/>
  <c r="G820" i="4"/>
  <c r="H820" i="4" s="1"/>
  <c r="E821" i="4"/>
  <c r="F821" i="4" s="1"/>
  <c r="D821" i="4" s="1"/>
  <c r="E800" i="7"/>
  <c r="F800" i="7" s="1"/>
  <c r="D800" i="7"/>
  <c r="G800" i="7" s="1"/>
  <c r="H799" i="7"/>
  <c r="E877" i="20" l="1"/>
  <c r="F877" i="20" s="1"/>
  <c r="D877" i="20"/>
  <c r="G876" i="20"/>
  <c r="H876" i="20" s="1"/>
  <c r="E809" i="9"/>
  <c r="F809" i="9" s="1"/>
  <c r="D809" i="9"/>
  <c r="G808" i="9"/>
  <c r="H808" i="9" s="1"/>
  <c r="E859" i="25"/>
  <c r="F859" i="25" s="1"/>
  <c r="D859" i="25"/>
  <c r="G858" i="25"/>
  <c r="H858" i="25"/>
  <c r="G856" i="24"/>
  <c r="H856" i="24" s="1"/>
  <c r="E857" i="24"/>
  <c r="F857" i="24" s="1"/>
  <c r="D857" i="24" s="1"/>
  <c r="E857" i="23"/>
  <c r="F857" i="23" s="1"/>
  <c r="D857" i="23" s="1"/>
  <c r="G856" i="23"/>
  <c r="H856" i="23" s="1"/>
  <c r="G856" i="19"/>
  <c r="H856" i="19" s="1"/>
  <c r="E857" i="19"/>
  <c r="F857" i="19" s="1"/>
  <c r="D857" i="19" s="1"/>
  <c r="G460" i="14"/>
  <c r="H460" i="14" s="1"/>
  <c r="E461" i="14"/>
  <c r="G819" i="10"/>
  <c r="H819" i="10" s="1"/>
  <c r="E820" i="10"/>
  <c r="F820" i="10" s="1"/>
  <c r="D820" i="10" s="1"/>
  <c r="E839" i="11"/>
  <c r="F839" i="11" s="1"/>
  <c r="D839" i="11"/>
  <c r="G838" i="11"/>
  <c r="H838" i="11"/>
  <c r="E839" i="8"/>
  <c r="F839" i="8" s="1"/>
  <c r="D839" i="8"/>
  <c r="G838" i="8"/>
  <c r="H838" i="8" s="1"/>
  <c r="E839" i="6"/>
  <c r="F839" i="6" s="1"/>
  <c r="D839" i="6" s="1"/>
  <c r="G838" i="6"/>
  <c r="H838" i="6" s="1"/>
  <c r="G838" i="5"/>
  <c r="H838" i="5" s="1"/>
  <c r="E839" i="5"/>
  <c r="F839" i="5" s="1"/>
  <c r="D839" i="5"/>
  <c r="G821" i="4"/>
  <c r="E822" i="4"/>
  <c r="F822" i="4" s="1"/>
  <c r="D822" i="4" s="1"/>
  <c r="H821" i="4"/>
  <c r="E801" i="7"/>
  <c r="F801" i="7" s="1"/>
  <c r="D801" i="7" s="1"/>
  <c r="G801" i="7" s="1"/>
  <c r="H800" i="7"/>
  <c r="G877" i="20" l="1"/>
  <c r="H877" i="20" s="1"/>
  <c r="E878" i="20"/>
  <c r="F878" i="20" s="1"/>
  <c r="D878" i="20" s="1"/>
  <c r="E810" i="9"/>
  <c r="F810" i="9" s="1"/>
  <c r="D810" i="9"/>
  <c r="G809" i="9"/>
  <c r="H809" i="9" s="1"/>
  <c r="E860" i="25"/>
  <c r="F860" i="25" s="1"/>
  <c r="D860" i="25" s="1"/>
  <c r="G859" i="25"/>
  <c r="H859" i="25"/>
  <c r="E858" i="24"/>
  <c r="F858" i="24" s="1"/>
  <c r="G857" i="24"/>
  <c r="D858" i="24"/>
  <c r="H857" i="24"/>
  <c r="E858" i="23"/>
  <c r="F858" i="23" s="1"/>
  <c r="G857" i="23"/>
  <c r="H857" i="23" s="1"/>
  <c r="D858" i="23"/>
  <c r="G857" i="19"/>
  <c r="H857" i="19" s="1"/>
  <c r="E858" i="19"/>
  <c r="F858" i="19" s="1"/>
  <c r="D858" i="19" s="1"/>
  <c r="F461" i="14"/>
  <c r="D461" i="14" s="1"/>
  <c r="G820" i="10"/>
  <c r="E821" i="10"/>
  <c r="F821" i="10" s="1"/>
  <c r="D821" i="10" s="1"/>
  <c r="H820" i="10"/>
  <c r="E840" i="11"/>
  <c r="F840" i="11" s="1"/>
  <c r="G839" i="11"/>
  <c r="D840" i="11"/>
  <c r="H839" i="11"/>
  <c r="G839" i="8"/>
  <c r="H839" i="8" s="1"/>
  <c r="E840" i="8"/>
  <c r="F840" i="8" s="1"/>
  <c r="D840" i="8" s="1"/>
  <c r="G839" i="6"/>
  <c r="H839" i="6" s="1"/>
  <c r="E840" i="6"/>
  <c r="F840" i="6" s="1"/>
  <c r="D840" i="6" s="1"/>
  <c r="E840" i="5"/>
  <c r="F840" i="5" s="1"/>
  <c r="D840" i="5" s="1"/>
  <c r="G839" i="5"/>
  <c r="H839" i="5" s="1"/>
  <c r="E823" i="4"/>
  <c r="F823" i="4" s="1"/>
  <c r="D823" i="4" s="1"/>
  <c r="G822" i="4"/>
  <c r="H822" i="4"/>
  <c r="E802" i="7"/>
  <c r="F802" i="7" s="1"/>
  <c r="D802" i="7" s="1"/>
  <c r="G802" i="7" s="1"/>
  <c r="H801" i="7"/>
  <c r="E879" i="20" l="1"/>
  <c r="F879" i="20" s="1"/>
  <c r="D879" i="20" s="1"/>
  <c r="G878" i="20"/>
  <c r="H878" i="20" s="1"/>
  <c r="G810" i="9"/>
  <c r="H810" i="9" s="1"/>
  <c r="E811" i="9"/>
  <c r="F811" i="9" s="1"/>
  <c r="D811" i="9" s="1"/>
  <c r="G860" i="25"/>
  <c r="E861" i="25"/>
  <c r="F861" i="25" s="1"/>
  <c r="D861" i="25" s="1"/>
  <c r="H860" i="25"/>
  <c r="G858" i="24"/>
  <c r="H858" i="24" s="1"/>
  <c r="E859" i="24"/>
  <c r="F859" i="24" s="1"/>
  <c r="D859" i="24" s="1"/>
  <c r="G858" i="23"/>
  <c r="H858" i="23" s="1"/>
  <c r="E859" i="23"/>
  <c r="F859" i="23" s="1"/>
  <c r="D859" i="23" s="1"/>
  <c r="E859" i="19"/>
  <c r="F859" i="19" s="1"/>
  <c r="D859" i="19" s="1"/>
  <c r="G858" i="19"/>
  <c r="H858" i="19" s="1"/>
  <c r="G461" i="14"/>
  <c r="H461" i="14" s="1"/>
  <c r="E462" i="14"/>
  <c r="F462" i="14" s="1"/>
  <c r="D462" i="14" s="1"/>
  <c r="E822" i="10"/>
  <c r="F822" i="10" s="1"/>
  <c r="D822" i="10" s="1"/>
  <c r="G821" i="10"/>
  <c r="H821" i="10" s="1"/>
  <c r="G840" i="11"/>
  <c r="H840" i="11" s="1"/>
  <c r="E841" i="11"/>
  <c r="F841" i="11" s="1"/>
  <c r="D841" i="11" s="1"/>
  <c r="E841" i="8"/>
  <c r="F841" i="8" s="1"/>
  <c r="D841" i="8"/>
  <c r="G840" i="8"/>
  <c r="H840" i="8" s="1"/>
  <c r="G840" i="6"/>
  <c r="E841" i="6"/>
  <c r="F841" i="6" s="1"/>
  <c r="D841" i="6" s="1"/>
  <c r="H840" i="6"/>
  <c r="G840" i="5"/>
  <c r="H840" i="5" s="1"/>
  <c r="E841" i="5"/>
  <c r="F841" i="5" s="1"/>
  <c r="D841" i="5" s="1"/>
  <c r="E824" i="4"/>
  <c r="F824" i="4" s="1"/>
  <c r="D824" i="4" s="1"/>
  <c r="G823" i="4"/>
  <c r="H823" i="4" s="1"/>
  <c r="E803" i="7"/>
  <c r="F803" i="7" s="1"/>
  <c r="D803" i="7" s="1"/>
  <c r="G803" i="7" s="1"/>
  <c r="H802" i="7"/>
  <c r="E880" i="20" l="1"/>
  <c r="F880" i="20" s="1"/>
  <c r="G879" i="20"/>
  <c r="H879" i="20" s="1"/>
  <c r="D880" i="20"/>
  <c r="G811" i="9"/>
  <c r="E812" i="9"/>
  <c r="F812" i="9" s="1"/>
  <c r="D812" i="9" s="1"/>
  <c r="H811" i="9"/>
  <c r="E862" i="25"/>
  <c r="F862" i="25" s="1"/>
  <c r="G861" i="25"/>
  <c r="D862" i="25"/>
  <c r="H861" i="25"/>
  <c r="E860" i="24"/>
  <c r="F860" i="24" s="1"/>
  <c r="G859" i="24"/>
  <c r="D860" i="24"/>
  <c r="H859" i="24"/>
  <c r="E860" i="23"/>
  <c r="F860" i="23" s="1"/>
  <c r="D860" i="23"/>
  <c r="G859" i="23"/>
  <c r="H859" i="23" s="1"/>
  <c r="E860" i="19"/>
  <c r="F860" i="19" s="1"/>
  <c r="D860" i="19" s="1"/>
  <c r="G859" i="19"/>
  <c r="H859" i="19" s="1"/>
  <c r="G462" i="14"/>
  <c r="E463" i="14"/>
  <c r="F463" i="14" s="1"/>
  <c r="D463" i="14" s="1"/>
  <c r="H462" i="14"/>
  <c r="G822" i="10"/>
  <c r="H822" i="10" s="1"/>
  <c r="E823" i="10"/>
  <c r="F823" i="10" s="1"/>
  <c r="D823" i="10"/>
  <c r="E842" i="11"/>
  <c r="F842" i="11" s="1"/>
  <c r="D842" i="11" s="1"/>
  <c r="G841" i="11"/>
  <c r="H841" i="11"/>
  <c r="E842" i="8"/>
  <c r="F842" i="8" s="1"/>
  <c r="G841" i="8"/>
  <c r="H841" i="8" s="1"/>
  <c r="D842" i="8"/>
  <c r="G841" i="6"/>
  <c r="E842" i="6"/>
  <c r="F842" i="6" s="1"/>
  <c r="D842" i="6" s="1"/>
  <c r="H841" i="6"/>
  <c r="G841" i="5"/>
  <c r="E842" i="5"/>
  <c r="F842" i="5" s="1"/>
  <c r="D842" i="5" s="1"/>
  <c r="H841" i="5"/>
  <c r="G824" i="4"/>
  <c r="H824" i="4" s="1"/>
  <c r="E825" i="4"/>
  <c r="F825" i="4" s="1"/>
  <c r="D825" i="4" s="1"/>
  <c r="E804" i="7"/>
  <c r="F804" i="7" s="1"/>
  <c r="D804" i="7" s="1"/>
  <c r="G804" i="7" s="1"/>
  <c r="H803" i="7"/>
  <c r="G880" i="20" l="1"/>
  <c r="H880" i="20" s="1"/>
  <c r="E881" i="20"/>
  <c r="F881" i="20" s="1"/>
  <c r="D881" i="20" s="1"/>
  <c r="E813" i="9"/>
  <c r="F813" i="9" s="1"/>
  <c r="D813" i="9" s="1"/>
  <c r="G812" i="9"/>
  <c r="H812" i="9" s="1"/>
  <c r="E863" i="25"/>
  <c r="F863" i="25" s="1"/>
  <c r="D863" i="25"/>
  <c r="G862" i="25"/>
  <c r="H862" i="25" s="1"/>
  <c r="G860" i="24"/>
  <c r="H860" i="24" s="1"/>
  <c r="E861" i="24"/>
  <c r="F861" i="24" s="1"/>
  <c r="D861" i="24" s="1"/>
  <c r="G860" i="23"/>
  <c r="E861" i="23"/>
  <c r="F861" i="23" s="1"/>
  <c r="D861" i="23" s="1"/>
  <c r="H860" i="23"/>
  <c r="E861" i="19"/>
  <c r="F861" i="19" s="1"/>
  <c r="G860" i="19"/>
  <c r="H860" i="19" s="1"/>
  <c r="D861" i="19"/>
  <c r="G463" i="14"/>
  <c r="E464" i="14"/>
  <c r="H463" i="14"/>
  <c r="G823" i="10"/>
  <c r="H823" i="10" s="1"/>
  <c r="E824" i="10"/>
  <c r="F824" i="10" s="1"/>
  <c r="D824" i="10" s="1"/>
  <c r="E843" i="11"/>
  <c r="F843" i="11" s="1"/>
  <c r="D843" i="11"/>
  <c r="G842" i="11"/>
  <c r="H842" i="11" s="1"/>
  <c r="E843" i="8"/>
  <c r="F843" i="8" s="1"/>
  <c r="D843" i="8"/>
  <c r="G842" i="8"/>
  <c r="H842" i="8" s="1"/>
  <c r="G842" i="6"/>
  <c r="E843" i="6"/>
  <c r="F843" i="6" s="1"/>
  <c r="D843" i="6" s="1"/>
  <c r="H842" i="6"/>
  <c r="E843" i="5"/>
  <c r="F843" i="5" s="1"/>
  <c r="D843" i="5" s="1"/>
  <c r="G842" i="5"/>
  <c r="H842" i="5" s="1"/>
  <c r="G825" i="4"/>
  <c r="E826" i="4"/>
  <c r="F826" i="4" s="1"/>
  <c r="D826" i="4" s="1"/>
  <c r="H825" i="4"/>
  <c r="E805" i="7"/>
  <c r="F805" i="7" s="1"/>
  <c r="D805" i="7" s="1"/>
  <c r="G805" i="7" s="1"/>
  <c r="H804" i="7"/>
  <c r="G881" i="20" l="1"/>
  <c r="H881" i="20" s="1"/>
  <c r="E882" i="20"/>
  <c r="F882" i="20" s="1"/>
  <c r="D882" i="20" s="1"/>
  <c r="E814" i="9"/>
  <c r="F814" i="9" s="1"/>
  <c r="D814" i="9" s="1"/>
  <c r="G813" i="9"/>
  <c r="H813" i="9" s="1"/>
  <c r="G863" i="25"/>
  <c r="H863" i="25" s="1"/>
  <c r="E864" i="25"/>
  <c r="F864" i="25" s="1"/>
  <c r="D864" i="25" s="1"/>
  <c r="E862" i="24"/>
  <c r="F862" i="24" s="1"/>
  <c r="D862" i="24"/>
  <c r="G861" i="24"/>
  <c r="H861" i="24" s="1"/>
  <c r="E862" i="23"/>
  <c r="F862" i="23" s="1"/>
  <c r="D862" i="23" s="1"/>
  <c r="G861" i="23"/>
  <c r="H861" i="23"/>
  <c r="E862" i="19"/>
  <c r="F862" i="19" s="1"/>
  <c r="D862" i="19" s="1"/>
  <c r="G861" i="19"/>
  <c r="H861" i="19" s="1"/>
  <c r="F464" i="14"/>
  <c r="D464" i="14" s="1"/>
  <c r="E825" i="10"/>
  <c r="F825" i="10" s="1"/>
  <c r="D825" i="10" s="1"/>
  <c r="G824" i="10"/>
  <c r="H824" i="10" s="1"/>
  <c r="G843" i="11"/>
  <c r="H843" i="11" s="1"/>
  <c r="E844" i="11"/>
  <c r="F844" i="11" s="1"/>
  <c r="D844" i="11"/>
  <c r="G843" i="8"/>
  <c r="H843" i="8" s="1"/>
  <c r="E844" i="8"/>
  <c r="F844" i="8" s="1"/>
  <c r="D844" i="8"/>
  <c r="E844" i="6"/>
  <c r="F844" i="6" s="1"/>
  <c r="D844" i="6"/>
  <c r="G843" i="6"/>
  <c r="H843" i="6"/>
  <c r="G843" i="5"/>
  <c r="E844" i="5"/>
  <c r="F844" i="5" s="1"/>
  <c r="D844" i="5" s="1"/>
  <c r="H843" i="5"/>
  <c r="E827" i="4"/>
  <c r="F827" i="4" s="1"/>
  <c r="D827" i="4" s="1"/>
  <c r="G826" i="4"/>
  <c r="H826" i="4" s="1"/>
  <c r="H805" i="7"/>
  <c r="E806" i="7"/>
  <c r="F806" i="7" s="1"/>
  <c r="D806" i="7" s="1"/>
  <c r="G806" i="7" s="1"/>
  <c r="E883" i="20" l="1"/>
  <c r="F883" i="20" s="1"/>
  <c r="D883" i="20" s="1"/>
  <c r="G882" i="20"/>
  <c r="H882" i="20"/>
  <c r="G814" i="9"/>
  <c r="H814" i="9" s="1"/>
  <c r="E815" i="9"/>
  <c r="F815" i="9" s="1"/>
  <c r="D815" i="9" s="1"/>
  <c r="E865" i="25"/>
  <c r="F865" i="25" s="1"/>
  <c r="D865" i="25"/>
  <c r="G864" i="25"/>
  <c r="H864" i="25"/>
  <c r="E863" i="24"/>
  <c r="F863" i="24" s="1"/>
  <c r="D863" i="24" s="1"/>
  <c r="G862" i="24"/>
  <c r="H862" i="24" s="1"/>
  <c r="E863" i="23"/>
  <c r="F863" i="23" s="1"/>
  <c r="D863" i="23" s="1"/>
  <c r="G862" i="23"/>
  <c r="H862" i="23" s="1"/>
  <c r="G862" i="19"/>
  <c r="H862" i="19" s="1"/>
  <c r="E863" i="19"/>
  <c r="F863" i="19" s="1"/>
  <c r="D863" i="19" s="1"/>
  <c r="G464" i="14"/>
  <c r="H464" i="14" s="1"/>
  <c r="E465" i="14"/>
  <c r="E826" i="10"/>
  <c r="F826" i="10" s="1"/>
  <c r="D826" i="10" s="1"/>
  <c r="G825" i="10"/>
  <c r="H825" i="10" s="1"/>
  <c r="G844" i="11"/>
  <c r="H844" i="11" s="1"/>
  <c r="E845" i="11"/>
  <c r="F845" i="11" s="1"/>
  <c r="D845" i="11" s="1"/>
  <c r="G844" i="8"/>
  <c r="H844" i="8" s="1"/>
  <c r="E845" i="8"/>
  <c r="F845" i="8" s="1"/>
  <c r="D845" i="8" s="1"/>
  <c r="G844" i="6"/>
  <c r="E845" i="6"/>
  <c r="F845" i="6" s="1"/>
  <c r="D845" i="6" s="1"/>
  <c r="H844" i="6"/>
  <c r="G844" i="5"/>
  <c r="E845" i="5"/>
  <c r="F845" i="5" s="1"/>
  <c r="D845" i="5" s="1"/>
  <c r="H844" i="5"/>
  <c r="E828" i="4"/>
  <c r="F828" i="4" s="1"/>
  <c r="D828" i="4" s="1"/>
  <c r="G827" i="4"/>
  <c r="H827" i="4" s="1"/>
  <c r="E807" i="7"/>
  <c r="F807" i="7" s="1"/>
  <c r="D807" i="7" s="1"/>
  <c r="G807" i="7" s="1"/>
  <c r="H806" i="7"/>
  <c r="E884" i="20" l="1"/>
  <c r="F884" i="20" s="1"/>
  <c r="D884" i="20" s="1"/>
  <c r="G883" i="20"/>
  <c r="H883" i="20" s="1"/>
  <c r="E816" i="9"/>
  <c r="F816" i="9" s="1"/>
  <c r="D816" i="9" s="1"/>
  <c r="G815" i="9"/>
  <c r="H815" i="9"/>
  <c r="G865" i="25"/>
  <c r="E866" i="25"/>
  <c r="F866" i="25" s="1"/>
  <c r="D866" i="25" s="1"/>
  <c r="H865" i="25"/>
  <c r="E864" i="24"/>
  <c r="F864" i="24" s="1"/>
  <c r="D864" i="24" s="1"/>
  <c r="G863" i="24"/>
  <c r="H863" i="24" s="1"/>
  <c r="G863" i="23"/>
  <c r="E864" i="23"/>
  <c r="F864" i="23" s="1"/>
  <c r="D864" i="23" s="1"/>
  <c r="H863" i="23"/>
  <c r="G863" i="19"/>
  <c r="H863" i="19" s="1"/>
  <c r="E864" i="19"/>
  <c r="F864" i="19" s="1"/>
  <c r="D864" i="19" s="1"/>
  <c r="F465" i="14"/>
  <c r="D465" i="14" s="1"/>
  <c r="E827" i="10"/>
  <c r="F827" i="10" s="1"/>
  <c r="D827" i="10" s="1"/>
  <c r="G826" i="10"/>
  <c r="H826" i="10" s="1"/>
  <c r="E846" i="11"/>
  <c r="F846" i="11" s="1"/>
  <c r="D846" i="11" s="1"/>
  <c r="G845" i="11"/>
  <c r="H845" i="11"/>
  <c r="E846" i="8"/>
  <c r="F846" i="8" s="1"/>
  <c r="D846" i="8"/>
  <c r="G845" i="8"/>
  <c r="H845" i="8"/>
  <c r="G845" i="6"/>
  <c r="E846" i="6"/>
  <c r="F846" i="6" s="1"/>
  <c r="D846" i="6" s="1"/>
  <c r="H845" i="6"/>
  <c r="G845" i="5"/>
  <c r="E846" i="5"/>
  <c r="F846" i="5" s="1"/>
  <c r="D846" i="5" s="1"/>
  <c r="H845" i="5"/>
  <c r="G828" i="4"/>
  <c r="H828" i="4" s="1"/>
  <c r="E829" i="4"/>
  <c r="F829" i="4" s="1"/>
  <c r="D829" i="4" s="1"/>
  <c r="E808" i="7"/>
  <c r="F808" i="7" s="1"/>
  <c r="D808" i="7" s="1"/>
  <c r="G808" i="7" s="1"/>
  <c r="H807" i="7"/>
  <c r="G884" i="20" l="1"/>
  <c r="H884" i="20" s="1"/>
  <c r="E885" i="20"/>
  <c r="F885" i="20" s="1"/>
  <c r="D885" i="20" s="1"/>
  <c r="G816" i="9"/>
  <c r="H816" i="9" s="1"/>
  <c r="E817" i="9"/>
  <c r="F817" i="9" s="1"/>
  <c r="D817" i="9" s="1"/>
  <c r="E867" i="25"/>
  <c r="F867" i="25" s="1"/>
  <c r="D867" i="25"/>
  <c r="G866" i="25"/>
  <c r="H866" i="25"/>
  <c r="G864" i="24"/>
  <c r="H864" i="24" s="1"/>
  <c r="E865" i="24"/>
  <c r="F865" i="24" s="1"/>
  <c r="D865" i="24" s="1"/>
  <c r="E865" i="23"/>
  <c r="F865" i="23" s="1"/>
  <c r="D865" i="23"/>
  <c r="G864" i="23"/>
  <c r="H864" i="23" s="1"/>
  <c r="E865" i="19"/>
  <c r="F865" i="19" s="1"/>
  <c r="D865" i="19"/>
  <c r="G864" i="19"/>
  <c r="H864" i="19" s="1"/>
  <c r="G465" i="14"/>
  <c r="H465" i="14" s="1"/>
  <c r="E466" i="14"/>
  <c r="G827" i="10"/>
  <c r="H827" i="10" s="1"/>
  <c r="E828" i="10"/>
  <c r="F828" i="10" s="1"/>
  <c r="D828" i="10" s="1"/>
  <c r="E847" i="11"/>
  <c r="F847" i="11" s="1"/>
  <c r="D847" i="11" s="1"/>
  <c r="G846" i="11"/>
  <c r="H846" i="11" s="1"/>
  <c r="G846" i="8"/>
  <c r="H846" i="8" s="1"/>
  <c r="E847" i="8"/>
  <c r="F847" i="8" s="1"/>
  <c r="D847" i="8" s="1"/>
  <c r="G846" i="6"/>
  <c r="E847" i="6"/>
  <c r="F847" i="6" s="1"/>
  <c r="D847" i="6"/>
  <c r="H846" i="6"/>
  <c r="E847" i="5"/>
  <c r="F847" i="5" s="1"/>
  <c r="D847" i="5" s="1"/>
  <c r="G846" i="5"/>
  <c r="H846" i="5"/>
  <c r="G829" i="4"/>
  <c r="E830" i="4"/>
  <c r="F830" i="4" s="1"/>
  <c r="D830" i="4" s="1"/>
  <c r="H829" i="4"/>
  <c r="E809" i="7"/>
  <c r="F809" i="7" s="1"/>
  <c r="D809" i="7" s="1"/>
  <c r="G809" i="7" s="1"/>
  <c r="H808" i="7"/>
  <c r="G885" i="20" l="1"/>
  <c r="H885" i="20" s="1"/>
  <c r="E886" i="20"/>
  <c r="F886" i="20" s="1"/>
  <c r="D886" i="20"/>
  <c r="E818" i="9"/>
  <c r="F818" i="9" s="1"/>
  <c r="G817" i="9"/>
  <c r="H817" i="9" s="1"/>
  <c r="D818" i="9"/>
  <c r="E868" i="25"/>
  <c r="F868" i="25" s="1"/>
  <c r="D868" i="25" s="1"/>
  <c r="G867" i="25"/>
  <c r="H867" i="25" s="1"/>
  <c r="E866" i="24"/>
  <c r="F866" i="24" s="1"/>
  <c r="D866" i="24" s="1"/>
  <c r="G865" i="24"/>
  <c r="H865" i="24"/>
  <c r="E866" i="23"/>
  <c r="F866" i="23" s="1"/>
  <c r="D866" i="23" s="1"/>
  <c r="G865" i="23"/>
  <c r="H865" i="23" s="1"/>
  <c r="E866" i="19"/>
  <c r="F866" i="19" s="1"/>
  <c r="D866" i="19"/>
  <c r="G865" i="19"/>
  <c r="H865" i="19" s="1"/>
  <c r="F466" i="14"/>
  <c r="D466" i="14" s="1"/>
  <c r="E829" i="10"/>
  <c r="F829" i="10" s="1"/>
  <c r="D829" i="10" s="1"/>
  <c r="G828" i="10"/>
  <c r="H828" i="10"/>
  <c r="E848" i="11"/>
  <c r="F848" i="11" s="1"/>
  <c r="D848" i="11" s="1"/>
  <c r="G847" i="11"/>
  <c r="H847" i="11" s="1"/>
  <c r="E848" i="8"/>
  <c r="F848" i="8" s="1"/>
  <c r="D848" i="8" s="1"/>
  <c r="G847" i="8"/>
  <c r="H847" i="8"/>
  <c r="G847" i="6"/>
  <c r="E848" i="6"/>
  <c r="F848" i="6" s="1"/>
  <c r="D848" i="6" s="1"/>
  <c r="H847" i="6"/>
  <c r="G847" i="5"/>
  <c r="H847" i="5" s="1"/>
  <c r="E848" i="5"/>
  <c r="F848" i="5" s="1"/>
  <c r="D848" i="5" s="1"/>
  <c r="E831" i="4"/>
  <c r="F831" i="4" s="1"/>
  <c r="D831" i="4" s="1"/>
  <c r="G830" i="4"/>
  <c r="H830" i="4" s="1"/>
  <c r="E810" i="7"/>
  <c r="F810" i="7" s="1"/>
  <c r="D810" i="7" s="1"/>
  <c r="G810" i="7" s="1"/>
  <c r="H809" i="7"/>
  <c r="E887" i="20" l="1"/>
  <c r="F887" i="20" s="1"/>
  <c r="D887" i="20" s="1"/>
  <c r="G886" i="20"/>
  <c r="H886" i="20"/>
  <c r="E819" i="9"/>
  <c r="F819" i="9" s="1"/>
  <c r="D819" i="9" s="1"/>
  <c r="G818" i="9"/>
  <c r="H818" i="9" s="1"/>
  <c r="E869" i="25"/>
  <c r="F869" i="25" s="1"/>
  <c r="D869" i="25"/>
  <c r="G868" i="25"/>
  <c r="H868" i="25" s="1"/>
  <c r="G866" i="24"/>
  <c r="H866" i="24" s="1"/>
  <c r="E867" i="24"/>
  <c r="F867" i="24" s="1"/>
  <c r="D867" i="24" s="1"/>
  <c r="G866" i="23"/>
  <c r="H866" i="23" s="1"/>
  <c r="E867" i="23"/>
  <c r="F867" i="23" s="1"/>
  <c r="D867" i="23" s="1"/>
  <c r="G866" i="19"/>
  <c r="H866" i="19" s="1"/>
  <c r="E867" i="19"/>
  <c r="F867" i="19" s="1"/>
  <c r="D867" i="19" s="1"/>
  <c r="G466" i="14"/>
  <c r="H466" i="14" s="1"/>
  <c r="E467" i="14"/>
  <c r="E830" i="10"/>
  <c r="F830" i="10" s="1"/>
  <c r="D830" i="10" s="1"/>
  <c r="G829" i="10"/>
  <c r="H829" i="10" s="1"/>
  <c r="G848" i="11"/>
  <c r="H848" i="11" s="1"/>
  <c r="E849" i="11"/>
  <c r="F849" i="11" s="1"/>
  <c r="D849" i="11"/>
  <c r="E849" i="8"/>
  <c r="F849" i="8" s="1"/>
  <c r="D849" i="8"/>
  <c r="G848" i="8"/>
  <c r="H848" i="8"/>
  <c r="G848" i="6"/>
  <c r="E849" i="6"/>
  <c r="F849" i="6" s="1"/>
  <c r="D849" i="6" s="1"/>
  <c r="H848" i="6"/>
  <c r="G848" i="5"/>
  <c r="H848" i="5" s="1"/>
  <c r="E849" i="5"/>
  <c r="F849" i="5" s="1"/>
  <c r="D849" i="5" s="1"/>
  <c r="E832" i="4"/>
  <c r="F832" i="4" s="1"/>
  <c r="D832" i="4" s="1"/>
  <c r="G831" i="4"/>
  <c r="H831" i="4" s="1"/>
  <c r="H810" i="7"/>
  <c r="E811" i="7"/>
  <c r="F811" i="7" s="1"/>
  <c r="D811" i="7" s="1"/>
  <c r="G811" i="7" s="1"/>
  <c r="E888" i="20" l="1"/>
  <c r="F888" i="20" s="1"/>
  <c r="D888" i="20" s="1"/>
  <c r="G887" i="20"/>
  <c r="H887" i="20" s="1"/>
  <c r="G819" i="9"/>
  <c r="H819" i="9" s="1"/>
  <c r="E820" i="9"/>
  <c r="F820" i="9" s="1"/>
  <c r="D820" i="9" s="1"/>
  <c r="E870" i="25"/>
  <c r="F870" i="25" s="1"/>
  <c r="D870" i="25" s="1"/>
  <c r="G869" i="25"/>
  <c r="H869" i="25" s="1"/>
  <c r="E868" i="24"/>
  <c r="F868" i="24" s="1"/>
  <c r="D868" i="24"/>
  <c r="G867" i="24"/>
  <c r="H867" i="24"/>
  <c r="E868" i="23"/>
  <c r="F868" i="23" s="1"/>
  <c r="D868" i="23" s="1"/>
  <c r="G867" i="23"/>
  <c r="H867" i="23" s="1"/>
  <c r="G867" i="19"/>
  <c r="E868" i="19"/>
  <c r="F868" i="19" s="1"/>
  <c r="D868" i="19" s="1"/>
  <c r="H867" i="19"/>
  <c r="F467" i="14"/>
  <c r="D467" i="14" s="1"/>
  <c r="E831" i="10"/>
  <c r="F831" i="10" s="1"/>
  <c r="D831" i="10" s="1"/>
  <c r="G830" i="10"/>
  <c r="H830" i="10" s="1"/>
  <c r="G849" i="11"/>
  <c r="H849" i="11" s="1"/>
  <c r="E850" i="11"/>
  <c r="F850" i="11" s="1"/>
  <c r="D850" i="11" s="1"/>
  <c r="E850" i="8"/>
  <c r="F850" i="8" s="1"/>
  <c r="D850" i="8"/>
  <c r="G849" i="8"/>
  <c r="H849" i="8" s="1"/>
  <c r="E850" i="6"/>
  <c r="F850" i="6" s="1"/>
  <c r="G849" i="6"/>
  <c r="D850" i="6"/>
  <c r="H849" i="6"/>
  <c r="E850" i="5"/>
  <c r="F850" i="5" s="1"/>
  <c r="D850" i="5" s="1"/>
  <c r="G849" i="5"/>
  <c r="H849" i="5" s="1"/>
  <c r="G832" i="4"/>
  <c r="H832" i="4" s="1"/>
  <c r="E833" i="4"/>
  <c r="F833" i="4" s="1"/>
  <c r="D833" i="4" s="1"/>
  <c r="E812" i="7"/>
  <c r="F812" i="7" s="1"/>
  <c r="D812" i="7" s="1"/>
  <c r="G812" i="7" s="1"/>
  <c r="H811" i="7"/>
  <c r="G888" i="20" l="1"/>
  <c r="H888" i="20" s="1"/>
  <c r="E889" i="20"/>
  <c r="F889" i="20" s="1"/>
  <c r="D889" i="20" s="1"/>
  <c r="E821" i="9"/>
  <c r="F821" i="9" s="1"/>
  <c r="D821" i="9" s="1"/>
  <c r="G820" i="9"/>
  <c r="H820" i="9" s="1"/>
  <c r="E871" i="25"/>
  <c r="F871" i="25" s="1"/>
  <c r="D871" i="25" s="1"/>
  <c r="G870" i="25"/>
  <c r="H870" i="25" s="1"/>
  <c r="G868" i="24"/>
  <c r="E869" i="24"/>
  <c r="F869" i="24" s="1"/>
  <c r="D869" i="24" s="1"/>
  <c r="H868" i="24"/>
  <c r="G868" i="23"/>
  <c r="H868" i="23" s="1"/>
  <c r="E869" i="23"/>
  <c r="F869" i="23" s="1"/>
  <c r="D869" i="23" s="1"/>
  <c r="E869" i="19"/>
  <c r="F869" i="19" s="1"/>
  <c r="D869" i="19" s="1"/>
  <c r="G868" i="19"/>
  <c r="H868" i="19" s="1"/>
  <c r="G467" i="14"/>
  <c r="H467" i="14" s="1"/>
  <c r="E468" i="14"/>
  <c r="G831" i="10"/>
  <c r="H831" i="10" s="1"/>
  <c r="E832" i="10"/>
  <c r="F832" i="10" s="1"/>
  <c r="D832" i="10" s="1"/>
  <c r="E851" i="11"/>
  <c r="F851" i="11" s="1"/>
  <c r="D851" i="11"/>
  <c r="G850" i="11"/>
  <c r="H850" i="11" s="1"/>
  <c r="G850" i="8"/>
  <c r="H850" i="8" s="1"/>
  <c r="E851" i="8"/>
  <c r="F851" i="8" s="1"/>
  <c r="D851" i="8" s="1"/>
  <c r="E851" i="6"/>
  <c r="F851" i="6" s="1"/>
  <c r="D851" i="6" s="1"/>
  <c r="G850" i="6"/>
  <c r="H850" i="6" s="1"/>
  <c r="E851" i="5"/>
  <c r="F851" i="5" s="1"/>
  <c r="G850" i="5"/>
  <c r="D851" i="5"/>
  <c r="H850" i="5"/>
  <c r="G833" i="4"/>
  <c r="E834" i="4"/>
  <c r="F834" i="4" s="1"/>
  <c r="D834" i="4" s="1"/>
  <c r="H833" i="4"/>
  <c r="E813" i="7"/>
  <c r="F813" i="7" s="1"/>
  <c r="D813" i="7" s="1"/>
  <c r="G813" i="7" s="1"/>
  <c r="H812" i="7"/>
  <c r="G889" i="20" l="1"/>
  <c r="H889" i="20" s="1"/>
  <c r="E890" i="20"/>
  <c r="F890" i="20" s="1"/>
  <c r="D890" i="20" s="1"/>
  <c r="G821" i="9"/>
  <c r="H821" i="9" s="1"/>
  <c r="E822" i="9"/>
  <c r="F822" i="9" s="1"/>
  <c r="D822" i="9" s="1"/>
  <c r="G871" i="25"/>
  <c r="H871" i="25" s="1"/>
  <c r="E872" i="25"/>
  <c r="F872" i="25" s="1"/>
  <c r="D872" i="25" s="1"/>
  <c r="G869" i="24"/>
  <c r="E870" i="24"/>
  <c r="F870" i="24" s="1"/>
  <c r="D870" i="24" s="1"/>
  <c r="H869" i="24"/>
  <c r="E870" i="23"/>
  <c r="F870" i="23" s="1"/>
  <c r="D870" i="23"/>
  <c r="G869" i="23"/>
  <c r="H869" i="23" s="1"/>
  <c r="E870" i="19"/>
  <c r="F870" i="19" s="1"/>
  <c r="D870" i="19"/>
  <c r="G869" i="19"/>
  <c r="H869" i="19" s="1"/>
  <c r="F468" i="14"/>
  <c r="D468" i="14" s="1"/>
  <c r="G832" i="10"/>
  <c r="E833" i="10"/>
  <c r="F833" i="10" s="1"/>
  <c r="D833" i="10" s="1"/>
  <c r="H832" i="10"/>
  <c r="E852" i="11"/>
  <c r="F852" i="11" s="1"/>
  <c r="D852" i="11"/>
  <c r="G851" i="11"/>
  <c r="H851" i="11" s="1"/>
  <c r="G851" i="8"/>
  <c r="E852" i="8"/>
  <c r="F852" i="8" s="1"/>
  <c r="D852" i="8" s="1"/>
  <c r="H851" i="8"/>
  <c r="E852" i="6"/>
  <c r="F852" i="6" s="1"/>
  <c r="D852" i="6"/>
  <c r="G851" i="6"/>
  <c r="H851" i="6" s="1"/>
  <c r="G851" i="5"/>
  <c r="H851" i="5" s="1"/>
  <c r="E852" i="5"/>
  <c r="F852" i="5" s="1"/>
  <c r="D852" i="5" s="1"/>
  <c r="E835" i="4"/>
  <c r="F835" i="4" s="1"/>
  <c r="D835" i="4" s="1"/>
  <c r="G834" i="4"/>
  <c r="H834" i="4"/>
  <c r="E814" i="7"/>
  <c r="F814" i="7" s="1"/>
  <c r="D814" i="7" s="1"/>
  <c r="G814" i="7" s="1"/>
  <c r="H813" i="7"/>
  <c r="G890" i="20" l="1"/>
  <c r="E891" i="20"/>
  <c r="F891" i="20" s="1"/>
  <c r="D891" i="20" s="1"/>
  <c r="H890" i="20"/>
  <c r="E823" i="9"/>
  <c r="F823" i="9" s="1"/>
  <c r="D823" i="9" s="1"/>
  <c r="G822" i="9"/>
  <c r="H822" i="9"/>
  <c r="E873" i="25"/>
  <c r="F873" i="25" s="1"/>
  <c r="G872" i="25"/>
  <c r="D873" i="25"/>
  <c r="H872" i="25"/>
  <c r="E871" i="24"/>
  <c r="F871" i="24" s="1"/>
  <c r="D871" i="24"/>
  <c r="G870" i="24"/>
  <c r="H870" i="24"/>
  <c r="E871" i="23"/>
  <c r="F871" i="23" s="1"/>
  <c r="D871" i="23"/>
  <c r="G870" i="23"/>
  <c r="H870" i="23" s="1"/>
  <c r="G870" i="19"/>
  <c r="H870" i="19" s="1"/>
  <c r="E871" i="19"/>
  <c r="F871" i="19" s="1"/>
  <c r="D871" i="19" s="1"/>
  <c r="G468" i="14"/>
  <c r="H468" i="14" s="1"/>
  <c r="E469" i="14"/>
  <c r="E834" i="10"/>
  <c r="F834" i="10" s="1"/>
  <c r="D834" i="10" s="1"/>
  <c r="G833" i="10"/>
  <c r="H833" i="10" s="1"/>
  <c r="G852" i="11"/>
  <c r="H852" i="11" s="1"/>
  <c r="E853" i="11"/>
  <c r="F853" i="11" s="1"/>
  <c r="D853" i="11"/>
  <c r="G852" i="8"/>
  <c r="E853" i="8"/>
  <c r="F853" i="8" s="1"/>
  <c r="D853" i="8" s="1"/>
  <c r="H852" i="8"/>
  <c r="G852" i="6"/>
  <c r="H852" i="6" s="1"/>
  <c r="E853" i="6"/>
  <c r="F853" i="6" s="1"/>
  <c r="D853" i="6" s="1"/>
  <c r="G852" i="5"/>
  <c r="H852" i="5" s="1"/>
  <c r="E853" i="5"/>
  <c r="F853" i="5" s="1"/>
  <c r="D853" i="5" s="1"/>
  <c r="E836" i="4"/>
  <c r="F836" i="4" s="1"/>
  <c r="D836" i="4" s="1"/>
  <c r="G835" i="4"/>
  <c r="H835" i="4" s="1"/>
  <c r="H814" i="7"/>
  <c r="E815" i="7"/>
  <c r="F815" i="7" s="1"/>
  <c r="D815" i="7" s="1"/>
  <c r="G815" i="7" s="1"/>
  <c r="E892" i="20" l="1"/>
  <c r="F892" i="20" s="1"/>
  <c r="D892" i="20" s="1"/>
  <c r="G891" i="20"/>
  <c r="H891" i="20"/>
  <c r="G823" i="9"/>
  <c r="H823" i="9" s="1"/>
  <c r="E824" i="9"/>
  <c r="F824" i="9" s="1"/>
  <c r="D824" i="9" s="1"/>
  <c r="E874" i="25"/>
  <c r="F874" i="25" s="1"/>
  <c r="D874" i="25"/>
  <c r="G873" i="25"/>
  <c r="H873" i="25" s="1"/>
  <c r="E872" i="24"/>
  <c r="F872" i="24" s="1"/>
  <c r="D872" i="24"/>
  <c r="G871" i="24"/>
  <c r="H871" i="24" s="1"/>
  <c r="G871" i="23"/>
  <c r="E872" i="23"/>
  <c r="F872" i="23" s="1"/>
  <c r="D872" i="23" s="1"/>
  <c r="H871" i="23"/>
  <c r="G871" i="19"/>
  <c r="H871" i="19" s="1"/>
  <c r="E872" i="19"/>
  <c r="F872" i="19" s="1"/>
  <c r="D872" i="19" s="1"/>
  <c r="F469" i="14"/>
  <c r="D469" i="14" s="1"/>
  <c r="G834" i="10"/>
  <c r="H834" i="10" s="1"/>
  <c r="E835" i="10"/>
  <c r="F835" i="10" s="1"/>
  <c r="D835" i="10" s="1"/>
  <c r="G853" i="11"/>
  <c r="H853" i="11" s="1"/>
  <c r="E854" i="11"/>
  <c r="F854" i="11" s="1"/>
  <c r="D854" i="11" s="1"/>
  <c r="E854" i="8"/>
  <c r="F854" i="8" s="1"/>
  <c r="D854" i="8"/>
  <c r="G853" i="8"/>
  <c r="H853" i="8" s="1"/>
  <c r="E854" i="6"/>
  <c r="F854" i="6" s="1"/>
  <c r="D854" i="6" s="1"/>
  <c r="G853" i="6"/>
  <c r="H853" i="6"/>
  <c r="E854" i="5"/>
  <c r="F854" i="5" s="1"/>
  <c r="D854" i="5" s="1"/>
  <c r="G853" i="5"/>
  <c r="H853" i="5"/>
  <c r="G836" i="4"/>
  <c r="H836" i="4" s="1"/>
  <c r="E837" i="4"/>
  <c r="F837" i="4" s="1"/>
  <c r="D837" i="4" s="1"/>
  <c r="E816" i="7"/>
  <c r="F816" i="7" s="1"/>
  <c r="D816" i="7" s="1"/>
  <c r="G816" i="7" s="1"/>
  <c r="H815" i="7"/>
  <c r="G892" i="20" l="1"/>
  <c r="H892" i="20" s="1"/>
  <c r="E893" i="20"/>
  <c r="F893" i="20" s="1"/>
  <c r="D893" i="20" s="1"/>
  <c r="E825" i="9"/>
  <c r="F825" i="9" s="1"/>
  <c r="D825" i="9" s="1"/>
  <c r="G824" i="9"/>
  <c r="H824" i="9" s="1"/>
  <c r="G874" i="25"/>
  <c r="H874" i="25" s="1"/>
  <c r="E875" i="25"/>
  <c r="F875" i="25" s="1"/>
  <c r="D875" i="25"/>
  <c r="G872" i="24"/>
  <c r="E873" i="24"/>
  <c r="F873" i="24" s="1"/>
  <c r="D873" i="24" s="1"/>
  <c r="H872" i="24"/>
  <c r="E873" i="23"/>
  <c r="F873" i="23" s="1"/>
  <c r="D873" i="23"/>
  <c r="G872" i="23"/>
  <c r="H872" i="23"/>
  <c r="E873" i="19"/>
  <c r="F873" i="19" s="1"/>
  <c r="D873" i="19"/>
  <c r="G872" i="19"/>
  <c r="H872" i="19"/>
  <c r="G469" i="14"/>
  <c r="H469" i="14" s="1"/>
  <c r="E470" i="14"/>
  <c r="F470" i="14" s="1"/>
  <c r="D470" i="14" s="1"/>
  <c r="G835" i="10"/>
  <c r="H835" i="10" s="1"/>
  <c r="E836" i="10"/>
  <c r="F836" i="10" s="1"/>
  <c r="D836" i="10" s="1"/>
  <c r="E855" i="11"/>
  <c r="F855" i="11" s="1"/>
  <c r="D855" i="11"/>
  <c r="G854" i="11"/>
  <c r="H854" i="11"/>
  <c r="E855" i="8"/>
  <c r="F855" i="8" s="1"/>
  <c r="D855" i="8"/>
  <c r="G854" i="8"/>
  <c r="H854" i="8" s="1"/>
  <c r="G854" i="6"/>
  <c r="E855" i="6"/>
  <c r="F855" i="6" s="1"/>
  <c r="D855" i="6" s="1"/>
  <c r="H854" i="6"/>
  <c r="E855" i="5"/>
  <c r="F855" i="5" s="1"/>
  <c r="G854" i="5"/>
  <c r="D855" i="5"/>
  <c r="H854" i="5"/>
  <c r="G837" i="4"/>
  <c r="H837" i="4" s="1"/>
  <c r="E838" i="4"/>
  <c r="F838" i="4" s="1"/>
  <c r="D838" i="4" s="1"/>
  <c r="E817" i="7"/>
  <c r="F817" i="7" s="1"/>
  <c r="D817" i="7" s="1"/>
  <c r="G817" i="7" s="1"/>
  <c r="H816" i="7"/>
  <c r="G893" i="20" l="1"/>
  <c r="E894" i="20"/>
  <c r="F894" i="20" s="1"/>
  <c r="D894" i="20" s="1"/>
  <c r="H893" i="20"/>
  <c r="G825" i="9"/>
  <c r="H825" i="9" s="1"/>
  <c r="E826" i="9"/>
  <c r="F826" i="9" s="1"/>
  <c r="D826" i="9" s="1"/>
  <c r="E876" i="25"/>
  <c r="F876" i="25" s="1"/>
  <c r="G875" i="25"/>
  <c r="H875" i="25" s="1"/>
  <c r="D876" i="25"/>
  <c r="E874" i="24"/>
  <c r="F874" i="24" s="1"/>
  <c r="G873" i="24"/>
  <c r="H873" i="24" s="1"/>
  <c r="D874" i="24"/>
  <c r="G873" i="23"/>
  <c r="H873" i="23" s="1"/>
  <c r="E874" i="23"/>
  <c r="F874" i="23" s="1"/>
  <c r="D874" i="23" s="1"/>
  <c r="E874" i="19"/>
  <c r="F874" i="19" s="1"/>
  <c r="D874" i="19" s="1"/>
  <c r="G873" i="19"/>
  <c r="H873" i="19" s="1"/>
  <c r="G470" i="14"/>
  <c r="H470" i="14" s="1"/>
  <c r="E471" i="14"/>
  <c r="G836" i="10"/>
  <c r="E837" i="10"/>
  <c r="F837" i="10" s="1"/>
  <c r="D837" i="10" s="1"/>
  <c r="H836" i="10"/>
  <c r="E856" i="11"/>
  <c r="F856" i="11" s="1"/>
  <c r="D856" i="11" s="1"/>
  <c r="G855" i="11"/>
  <c r="H855" i="11" s="1"/>
  <c r="E856" i="8"/>
  <c r="F856" i="8" s="1"/>
  <c r="D856" i="8" s="1"/>
  <c r="G855" i="8"/>
  <c r="H855" i="8" s="1"/>
  <c r="E856" i="6"/>
  <c r="F856" i="6" s="1"/>
  <c r="G855" i="6"/>
  <c r="D856" i="6"/>
  <c r="H855" i="6"/>
  <c r="G855" i="5"/>
  <c r="H855" i="5" s="1"/>
  <c r="E856" i="5"/>
  <c r="F856" i="5" s="1"/>
  <c r="D856" i="5" s="1"/>
  <c r="E839" i="4"/>
  <c r="F839" i="4" s="1"/>
  <c r="D839" i="4" s="1"/>
  <c r="G838" i="4"/>
  <c r="H838" i="4"/>
  <c r="E818" i="7"/>
  <c r="F818" i="7" s="1"/>
  <c r="D818" i="7" s="1"/>
  <c r="G818" i="7" s="1"/>
  <c r="H817" i="7"/>
  <c r="E895" i="20" l="1"/>
  <c r="F895" i="20" s="1"/>
  <c r="D895" i="20" s="1"/>
  <c r="G894" i="20"/>
  <c r="H894" i="20"/>
  <c r="G826" i="9"/>
  <c r="H826" i="9" s="1"/>
  <c r="E827" i="9"/>
  <c r="F827" i="9" s="1"/>
  <c r="D827" i="9" s="1"/>
  <c r="G876" i="25"/>
  <c r="H876" i="25" s="1"/>
  <c r="E877" i="25"/>
  <c r="F877" i="25" s="1"/>
  <c r="D877" i="25" s="1"/>
  <c r="G874" i="24"/>
  <c r="H874" i="24" s="1"/>
  <c r="E875" i="24"/>
  <c r="F875" i="24" s="1"/>
  <c r="D875" i="24" s="1"/>
  <c r="G874" i="23"/>
  <c r="E875" i="23"/>
  <c r="F875" i="23" s="1"/>
  <c r="D875" i="23" s="1"/>
  <c r="H874" i="23"/>
  <c r="G874" i="19"/>
  <c r="H874" i="19" s="1"/>
  <c r="E875" i="19"/>
  <c r="F875" i="19" s="1"/>
  <c r="D875" i="19"/>
  <c r="F471" i="14"/>
  <c r="D471" i="14" s="1"/>
  <c r="E838" i="10"/>
  <c r="F838" i="10" s="1"/>
  <c r="D838" i="10" s="1"/>
  <c r="G837" i="10"/>
  <c r="H837" i="10" s="1"/>
  <c r="G856" i="11"/>
  <c r="H856" i="11" s="1"/>
  <c r="E857" i="11"/>
  <c r="F857" i="11" s="1"/>
  <c r="D857" i="11" s="1"/>
  <c r="E857" i="8"/>
  <c r="F857" i="8" s="1"/>
  <c r="D857" i="8"/>
  <c r="G856" i="8"/>
  <c r="H856" i="8" s="1"/>
  <c r="E857" i="6"/>
  <c r="F857" i="6" s="1"/>
  <c r="D857" i="6" s="1"/>
  <c r="G856" i="6"/>
  <c r="H856" i="6" s="1"/>
  <c r="G856" i="5"/>
  <c r="E857" i="5"/>
  <c r="F857" i="5" s="1"/>
  <c r="D857" i="5" s="1"/>
  <c r="H856" i="5"/>
  <c r="E840" i="4"/>
  <c r="F840" i="4" s="1"/>
  <c r="D840" i="4"/>
  <c r="G839" i="4"/>
  <c r="H839" i="4" s="1"/>
  <c r="E819" i="7"/>
  <c r="F819" i="7" s="1"/>
  <c r="D819" i="7" s="1"/>
  <c r="G819" i="7" s="1"/>
  <c r="H818" i="7"/>
  <c r="E896" i="20" l="1"/>
  <c r="F896" i="20" s="1"/>
  <c r="G895" i="20"/>
  <c r="D896" i="20"/>
  <c r="H895" i="20"/>
  <c r="G827" i="9"/>
  <c r="H827" i="9" s="1"/>
  <c r="E828" i="9"/>
  <c r="F828" i="9" s="1"/>
  <c r="D828" i="9" s="1"/>
  <c r="E878" i="25"/>
  <c r="F878" i="25" s="1"/>
  <c r="D878" i="25" s="1"/>
  <c r="G877" i="25"/>
  <c r="H877" i="25"/>
  <c r="E876" i="24"/>
  <c r="F876" i="24" s="1"/>
  <c r="D876" i="24" s="1"/>
  <c r="G875" i="24"/>
  <c r="H875" i="24" s="1"/>
  <c r="E876" i="23"/>
  <c r="F876" i="23" s="1"/>
  <c r="D876" i="23" s="1"/>
  <c r="G875" i="23"/>
  <c r="H875" i="23" s="1"/>
  <c r="G875" i="19"/>
  <c r="H875" i="19" s="1"/>
  <c r="E876" i="19"/>
  <c r="F876" i="19" s="1"/>
  <c r="D876" i="19" s="1"/>
  <c r="G471" i="14"/>
  <c r="H471" i="14" s="1"/>
  <c r="E472" i="14"/>
  <c r="E839" i="10"/>
  <c r="F839" i="10" s="1"/>
  <c r="D839" i="10" s="1"/>
  <c r="G838" i="10"/>
  <c r="H838" i="10" s="1"/>
  <c r="G857" i="11"/>
  <c r="E858" i="11"/>
  <c r="F858" i="11" s="1"/>
  <c r="D858" i="11" s="1"/>
  <c r="H857" i="11"/>
  <c r="E858" i="8"/>
  <c r="F858" i="8" s="1"/>
  <c r="G857" i="8"/>
  <c r="H857" i="8" s="1"/>
  <c r="D858" i="8"/>
  <c r="E858" i="6"/>
  <c r="F858" i="6" s="1"/>
  <c r="D858" i="6"/>
  <c r="G857" i="6"/>
  <c r="H857" i="6" s="1"/>
  <c r="E858" i="5"/>
  <c r="F858" i="5" s="1"/>
  <c r="D858" i="5" s="1"/>
  <c r="G857" i="5"/>
  <c r="H857" i="5" s="1"/>
  <c r="G840" i="4"/>
  <c r="H840" i="4" s="1"/>
  <c r="E841" i="4"/>
  <c r="F841" i="4" s="1"/>
  <c r="D841" i="4"/>
  <c r="E820" i="7"/>
  <c r="F820" i="7" s="1"/>
  <c r="D820" i="7" s="1"/>
  <c r="G820" i="7" s="1"/>
  <c r="H819" i="7"/>
  <c r="E897" i="20" l="1"/>
  <c r="F897" i="20" s="1"/>
  <c r="D897" i="20"/>
  <c r="G896" i="20"/>
  <c r="H896" i="20" s="1"/>
  <c r="E829" i="9"/>
  <c r="F829" i="9" s="1"/>
  <c r="D829" i="9" s="1"/>
  <c r="G828" i="9"/>
  <c r="H828" i="9" s="1"/>
  <c r="E879" i="25"/>
  <c r="F879" i="25" s="1"/>
  <c r="D879" i="25" s="1"/>
  <c r="G878" i="25"/>
  <c r="H878" i="25"/>
  <c r="E877" i="24"/>
  <c r="F877" i="24" s="1"/>
  <c r="D877" i="24" s="1"/>
  <c r="G876" i="24"/>
  <c r="H876" i="24" s="1"/>
  <c r="G876" i="23"/>
  <c r="H876" i="23" s="1"/>
  <c r="E877" i="23"/>
  <c r="F877" i="23" s="1"/>
  <c r="D877" i="23" s="1"/>
  <c r="E877" i="19"/>
  <c r="F877" i="19" s="1"/>
  <c r="G876" i="19"/>
  <c r="D877" i="19"/>
  <c r="H876" i="19"/>
  <c r="F472" i="14"/>
  <c r="D472" i="14" s="1"/>
  <c r="G839" i="10"/>
  <c r="H839" i="10" s="1"/>
  <c r="E840" i="10"/>
  <c r="F840" i="10" s="1"/>
  <c r="D840" i="10" s="1"/>
  <c r="E859" i="11"/>
  <c r="F859" i="11" s="1"/>
  <c r="D859" i="11"/>
  <c r="G858" i="11"/>
  <c r="H858" i="11" s="1"/>
  <c r="E859" i="8"/>
  <c r="F859" i="8" s="1"/>
  <c r="D859" i="8"/>
  <c r="G858" i="8"/>
  <c r="H858" i="8" s="1"/>
  <c r="G858" i="6"/>
  <c r="H858" i="6" s="1"/>
  <c r="E859" i="6"/>
  <c r="F859" i="6" s="1"/>
  <c r="D859" i="6" s="1"/>
  <c r="E859" i="5"/>
  <c r="F859" i="5" s="1"/>
  <c r="D859" i="5" s="1"/>
  <c r="G858" i="5"/>
  <c r="H858" i="5" s="1"/>
  <c r="G841" i="4"/>
  <c r="H841" i="4" s="1"/>
  <c r="E842" i="4"/>
  <c r="F842" i="4" s="1"/>
  <c r="D842" i="4" s="1"/>
  <c r="H820" i="7"/>
  <c r="E821" i="7"/>
  <c r="F821" i="7" s="1"/>
  <c r="D821" i="7" s="1"/>
  <c r="G821" i="7" s="1"/>
  <c r="G897" i="20" l="1"/>
  <c r="H897" i="20" s="1"/>
  <c r="E898" i="20"/>
  <c r="F898" i="20" s="1"/>
  <c r="D898" i="20" s="1"/>
  <c r="E830" i="9"/>
  <c r="F830" i="9" s="1"/>
  <c r="D830" i="9" s="1"/>
  <c r="G829" i="9"/>
  <c r="H829" i="9" s="1"/>
  <c r="G879" i="25"/>
  <c r="E880" i="25"/>
  <c r="F880" i="25" s="1"/>
  <c r="D880" i="25" s="1"/>
  <c r="H879" i="25"/>
  <c r="G877" i="24"/>
  <c r="H877" i="24" s="1"/>
  <c r="E878" i="24"/>
  <c r="F878" i="24" s="1"/>
  <c r="D878" i="24" s="1"/>
  <c r="E878" i="23"/>
  <c r="F878" i="23" s="1"/>
  <c r="D878" i="23" s="1"/>
  <c r="G877" i="23"/>
  <c r="H877" i="23"/>
  <c r="E878" i="19"/>
  <c r="F878" i="19" s="1"/>
  <c r="D878" i="19" s="1"/>
  <c r="G877" i="19"/>
  <c r="H877" i="19" s="1"/>
  <c r="G472" i="14"/>
  <c r="H472" i="14" s="1"/>
  <c r="E473" i="14"/>
  <c r="E841" i="10"/>
  <c r="F841" i="10" s="1"/>
  <c r="D841" i="10" s="1"/>
  <c r="G840" i="10"/>
  <c r="H840" i="10"/>
  <c r="E860" i="11"/>
  <c r="F860" i="11" s="1"/>
  <c r="G859" i="11"/>
  <c r="H859" i="11" s="1"/>
  <c r="D860" i="11"/>
  <c r="G859" i="8"/>
  <c r="H859" i="8" s="1"/>
  <c r="E860" i="8"/>
  <c r="F860" i="8" s="1"/>
  <c r="D860" i="8" s="1"/>
  <c r="E860" i="6"/>
  <c r="F860" i="6" s="1"/>
  <c r="D860" i="6" s="1"/>
  <c r="G859" i="6"/>
  <c r="H859" i="6"/>
  <c r="G859" i="5"/>
  <c r="H859" i="5" s="1"/>
  <c r="E860" i="5"/>
  <c r="F860" i="5" s="1"/>
  <c r="D860" i="5" s="1"/>
  <c r="E843" i="4"/>
  <c r="F843" i="4" s="1"/>
  <c r="D843" i="4" s="1"/>
  <c r="G842" i="4"/>
  <c r="H842" i="4"/>
  <c r="E822" i="7"/>
  <c r="F822" i="7" s="1"/>
  <c r="D822" i="7" s="1"/>
  <c r="G822" i="7" s="1"/>
  <c r="H821" i="7"/>
  <c r="E899" i="20" l="1"/>
  <c r="F899" i="20" s="1"/>
  <c r="D899" i="20" s="1"/>
  <c r="G898" i="20"/>
  <c r="H898" i="20"/>
  <c r="G830" i="9"/>
  <c r="H830" i="9" s="1"/>
  <c r="E831" i="9"/>
  <c r="F831" i="9" s="1"/>
  <c r="D831" i="9" s="1"/>
  <c r="E881" i="25"/>
  <c r="F881" i="25" s="1"/>
  <c r="D881" i="25" s="1"/>
  <c r="G880" i="25"/>
  <c r="H880" i="25"/>
  <c r="E879" i="24"/>
  <c r="F879" i="24" s="1"/>
  <c r="D879" i="24"/>
  <c r="G878" i="24"/>
  <c r="H878" i="24"/>
  <c r="E879" i="23"/>
  <c r="F879" i="23" s="1"/>
  <c r="D879" i="23" s="1"/>
  <c r="G878" i="23"/>
  <c r="H878" i="23"/>
  <c r="G878" i="19"/>
  <c r="H878" i="19" s="1"/>
  <c r="E879" i="19"/>
  <c r="F879" i="19" s="1"/>
  <c r="D879" i="19" s="1"/>
  <c r="F473" i="14"/>
  <c r="D473" i="14" s="1"/>
  <c r="E842" i="10"/>
  <c r="F842" i="10" s="1"/>
  <c r="D842" i="10" s="1"/>
  <c r="G841" i="10"/>
  <c r="H841" i="10" s="1"/>
  <c r="G860" i="11"/>
  <c r="H860" i="11" s="1"/>
  <c r="E861" i="11"/>
  <c r="F861" i="11" s="1"/>
  <c r="D861" i="11" s="1"/>
  <c r="G860" i="8"/>
  <c r="E861" i="8"/>
  <c r="F861" i="8" s="1"/>
  <c r="D861" i="8" s="1"/>
  <c r="H860" i="8"/>
  <c r="E861" i="6"/>
  <c r="F861" i="6" s="1"/>
  <c r="D861" i="6"/>
  <c r="G860" i="6"/>
  <c r="H860" i="6"/>
  <c r="G860" i="5"/>
  <c r="E861" i="5"/>
  <c r="F861" i="5" s="1"/>
  <c r="D861" i="5" s="1"/>
  <c r="H860" i="5"/>
  <c r="E844" i="4"/>
  <c r="F844" i="4" s="1"/>
  <c r="D844" i="4"/>
  <c r="G843" i="4"/>
  <c r="H843" i="4"/>
  <c r="H822" i="7"/>
  <c r="E823" i="7"/>
  <c r="F823" i="7" s="1"/>
  <c r="D823" i="7" s="1"/>
  <c r="G823" i="7" s="1"/>
  <c r="E900" i="20" l="1"/>
  <c r="F900" i="20" s="1"/>
  <c r="D900" i="20" s="1"/>
  <c r="G899" i="20"/>
  <c r="H899" i="20" s="1"/>
  <c r="G831" i="9"/>
  <c r="H831" i="9" s="1"/>
  <c r="E832" i="9"/>
  <c r="F832" i="9" s="1"/>
  <c r="D832" i="9" s="1"/>
  <c r="G881" i="25"/>
  <c r="E882" i="25"/>
  <c r="F882" i="25" s="1"/>
  <c r="D882" i="25" s="1"/>
  <c r="H881" i="25"/>
  <c r="E880" i="24"/>
  <c r="F880" i="24" s="1"/>
  <c r="D880" i="24"/>
  <c r="G879" i="24"/>
  <c r="H879" i="24"/>
  <c r="G879" i="23"/>
  <c r="E880" i="23"/>
  <c r="F880" i="23" s="1"/>
  <c r="D880" i="23" s="1"/>
  <c r="H879" i="23"/>
  <c r="G879" i="19"/>
  <c r="E880" i="19"/>
  <c r="F880" i="19" s="1"/>
  <c r="D880" i="19" s="1"/>
  <c r="H879" i="19"/>
  <c r="G473" i="14"/>
  <c r="H473" i="14" s="1"/>
  <c r="E474" i="14"/>
  <c r="F474" i="14" s="1"/>
  <c r="D474" i="14" s="1"/>
  <c r="E843" i="10"/>
  <c r="F843" i="10" s="1"/>
  <c r="D843" i="10" s="1"/>
  <c r="G842" i="10"/>
  <c r="H842" i="10" s="1"/>
  <c r="G861" i="11"/>
  <c r="E862" i="11"/>
  <c r="F862" i="11" s="1"/>
  <c r="D862" i="11" s="1"/>
  <c r="H861" i="11"/>
  <c r="E862" i="8"/>
  <c r="F862" i="8" s="1"/>
  <c r="G861" i="8"/>
  <c r="D862" i="8"/>
  <c r="H861" i="8"/>
  <c r="G861" i="6"/>
  <c r="E862" i="6"/>
  <c r="F862" i="6" s="1"/>
  <c r="D862" i="6" s="1"/>
  <c r="H861" i="6"/>
  <c r="E862" i="5"/>
  <c r="F862" i="5" s="1"/>
  <c r="D862" i="5" s="1"/>
  <c r="G861" i="5"/>
  <c r="H861" i="5"/>
  <c r="G844" i="4"/>
  <c r="H844" i="4" s="1"/>
  <c r="E845" i="4"/>
  <c r="F845" i="4" s="1"/>
  <c r="D845" i="4" s="1"/>
  <c r="E824" i="7"/>
  <c r="F824" i="7" s="1"/>
  <c r="D824" i="7" s="1"/>
  <c r="G824" i="7" s="1"/>
  <c r="H823" i="7"/>
  <c r="G900" i="20" l="1"/>
  <c r="H900" i="20" s="1"/>
  <c r="E901" i="20"/>
  <c r="F901" i="20" s="1"/>
  <c r="D901" i="20" s="1"/>
  <c r="E833" i="9"/>
  <c r="F833" i="9" s="1"/>
  <c r="D833" i="9"/>
  <c r="G832" i="9"/>
  <c r="H832" i="9" s="1"/>
  <c r="E883" i="25"/>
  <c r="F883" i="25" s="1"/>
  <c r="D883" i="25" s="1"/>
  <c r="G882" i="25"/>
  <c r="H882" i="25"/>
  <c r="G880" i="24"/>
  <c r="H880" i="24" s="1"/>
  <c r="E881" i="24"/>
  <c r="F881" i="24" s="1"/>
  <c r="D881" i="24" s="1"/>
  <c r="E881" i="23"/>
  <c r="F881" i="23" s="1"/>
  <c r="D881" i="23" s="1"/>
  <c r="G880" i="23"/>
  <c r="H880" i="23"/>
  <c r="E881" i="19"/>
  <c r="F881" i="19" s="1"/>
  <c r="D881" i="19" s="1"/>
  <c r="G880" i="19"/>
  <c r="H880" i="19"/>
  <c r="G474" i="14"/>
  <c r="E475" i="14"/>
  <c r="H474" i="14"/>
  <c r="G843" i="10"/>
  <c r="H843" i="10" s="1"/>
  <c r="E844" i="10"/>
  <c r="F844" i="10" s="1"/>
  <c r="D844" i="10" s="1"/>
  <c r="E863" i="11"/>
  <c r="F863" i="11" s="1"/>
  <c r="D863" i="11" s="1"/>
  <c r="G862" i="11"/>
  <c r="H862" i="11" s="1"/>
  <c r="G862" i="8"/>
  <c r="E863" i="8"/>
  <c r="F863" i="8" s="1"/>
  <c r="D863" i="8" s="1"/>
  <c r="H862" i="8"/>
  <c r="E863" i="6"/>
  <c r="F863" i="6" s="1"/>
  <c r="G862" i="6"/>
  <c r="D863" i="6"/>
  <c r="H862" i="6"/>
  <c r="E863" i="5"/>
  <c r="F863" i="5" s="1"/>
  <c r="D863" i="5" s="1"/>
  <c r="G862" i="5"/>
  <c r="H862" i="5" s="1"/>
  <c r="G845" i="4"/>
  <c r="H845" i="4" s="1"/>
  <c r="E846" i="4"/>
  <c r="F846" i="4" s="1"/>
  <c r="D846" i="4" s="1"/>
  <c r="E825" i="7"/>
  <c r="F825" i="7" s="1"/>
  <c r="D825" i="7" s="1"/>
  <c r="G825" i="7" s="1"/>
  <c r="H824" i="7"/>
  <c r="G901" i="20" l="1"/>
  <c r="E902" i="20"/>
  <c r="F902" i="20" s="1"/>
  <c r="D902" i="20" s="1"/>
  <c r="H901" i="20"/>
  <c r="E834" i="9"/>
  <c r="F834" i="9" s="1"/>
  <c r="D834" i="9" s="1"/>
  <c r="G833" i="9"/>
  <c r="H833" i="9" s="1"/>
  <c r="G883" i="25"/>
  <c r="E884" i="25"/>
  <c r="F884" i="25" s="1"/>
  <c r="D884" i="25" s="1"/>
  <c r="H883" i="25"/>
  <c r="E882" i="24"/>
  <c r="F882" i="24" s="1"/>
  <c r="G881" i="24"/>
  <c r="D882" i="24"/>
  <c r="H881" i="24"/>
  <c r="G881" i="23"/>
  <c r="E882" i="23"/>
  <c r="F882" i="23" s="1"/>
  <c r="D882" i="23" s="1"/>
  <c r="H881" i="23"/>
  <c r="E882" i="19"/>
  <c r="F882" i="19" s="1"/>
  <c r="D882" i="19" s="1"/>
  <c r="G881" i="19"/>
  <c r="H881" i="19" s="1"/>
  <c r="F475" i="14"/>
  <c r="D475" i="14" s="1"/>
  <c r="G844" i="10"/>
  <c r="E845" i="10"/>
  <c r="F845" i="10" s="1"/>
  <c r="D845" i="10" s="1"/>
  <c r="H844" i="10"/>
  <c r="E864" i="11"/>
  <c r="F864" i="11" s="1"/>
  <c r="D864" i="11"/>
  <c r="G863" i="11"/>
  <c r="H863" i="11" s="1"/>
  <c r="G863" i="8"/>
  <c r="E864" i="8"/>
  <c r="F864" i="8" s="1"/>
  <c r="D864" i="8" s="1"/>
  <c r="H863" i="8"/>
  <c r="G863" i="6"/>
  <c r="E864" i="6"/>
  <c r="F864" i="6" s="1"/>
  <c r="D864" i="6" s="1"/>
  <c r="H863" i="6"/>
  <c r="G863" i="5"/>
  <c r="H863" i="5" s="1"/>
  <c r="E864" i="5"/>
  <c r="F864" i="5" s="1"/>
  <c r="D864" i="5" s="1"/>
  <c r="E847" i="4"/>
  <c r="F847" i="4" s="1"/>
  <c r="D847" i="4" s="1"/>
  <c r="G846" i="4"/>
  <c r="H846" i="4" s="1"/>
  <c r="H825" i="7"/>
  <c r="E826" i="7"/>
  <c r="F826" i="7" s="1"/>
  <c r="D826" i="7" s="1"/>
  <c r="G826" i="7" s="1"/>
  <c r="E903" i="20" l="1"/>
  <c r="F903" i="20" s="1"/>
  <c r="D903" i="20" s="1"/>
  <c r="G902" i="20"/>
  <c r="H902" i="20"/>
  <c r="E835" i="9"/>
  <c r="F835" i="9" s="1"/>
  <c r="D835" i="9" s="1"/>
  <c r="G834" i="9"/>
  <c r="H834" i="9" s="1"/>
  <c r="G884" i="25"/>
  <c r="E885" i="25"/>
  <c r="F885" i="25" s="1"/>
  <c r="D885" i="25" s="1"/>
  <c r="H884" i="25"/>
  <c r="G882" i="24"/>
  <c r="H882" i="24" s="1"/>
  <c r="E883" i="24"/>
  <c r="F883" i="24" s="1"/>
  <c r="D883" i="24" s="1"/>
  <c r="G882" i="23"/>
  <c r="E883" i="23"/>
  <c r="F883" i="23" s="1"/>
  <c r="D883" i="23" s="1"/>
  <c r="H882" i="23"/>
  <c r="G882" i="19"/>
  <c r="H882" i="19" s="1"/>
  <c r="E883" i="19"/>
  <c r="F883" i="19" s="1"/>
  <c r="D883" i="19" s="1"/>
  <c r="G475" i="14"/>
  <c r="H475" i="14" s="1"/>
  <c r="E476" i="14"/>
  <c r="G845" i="10"/>
  <c r="H845" i="10" s="1"/>
  <c r="E846" i="10"/>
  <c r="F846" i="10" s="1"/>
  <c r="D846" i="10" s="1"/>
  <c r="G864" i="11"/>
  <c r="H864" i="11" s="1"/>
  <c r="E865" i="11"/>
  <c r="F865" i="11" s="1"/>
  <c r="D865" i="11"/>
  <c r="E865" i="8"/>
  <c r="F865" i="8" s="1"/>
  <c r="D865" i="8"/>
  <c r="G864" i="8"/>
  <c r="H864" i="8"/>
  <c r="E865" i="6"/>
  <c r="F865" i="6" s="1"/>
  <c r="D865" i="6"/>
  <c r="G864" i="6"/>
  <c r="H864" i="6"/>
  <c r="G864" i="5"/>
  <c r="H864" i="5" s="1"/>
  <c r="E865" i="5"/>
  <c r="F865" i="5" s="1"/>
  <c r="D865" i="5" s="1"/>
  <c r="E848" i="4"/>
  <c r="F848" i="4" s="1"/>
  <c r="D848" i="4" s="1"/>
  <c r="G847" i="4"/>
  <c r="H847" i="4" s="1"/>
  <c r="E827" i="7"/>
  <c r="F827" i="7" s="1"/>
  <c r="D827" i="7"/>
  <c r="G827" i="7" s="1"/>
  <c r="H826" i="7"/>
  <c r="E904" i="20" l="1"/>
  <c r="F904" i="20" s="1"/>
  <c r="D904" i="20" s="1"/>
  <c r="G903" i="20"/>
  <c r="H903" i="20"/>
  <c r="E836" i="9"/>
  <c r="F836" i="9" s="1"/>
  <c r="D836" i="9" s="1"/>
  <c r="G835" i="9"/>
  <c r="H835" i="9" s="1"/>
  <c r="G885" i="25"/>
  <c r="E886" i="25"/>
  <c r="F886" i="25" s="1"/>
  <c r="D886" i="25" s="1"/>
  <c r="H885" i="25"/>
  <c r="E884" i="24"/>
  <c r="F884" i="24" s="1"/>
  <c r="D884" i="24"/>
  <c r="G883" i="24"/>
  <c r="H883" i="24" s="1"/>
  <c r="E884" i="23"/>
  <c r="F884" i="23" s="1"/>
  <c r="D884" i="23"/>
  <c r="G883" i="23"/>
  <c r="H883" i="23"/>
  <c r="G883" i="19"/>
  <c r="H883" i="19" s="1"/>
  <c r="E884" i="19"/>
  <c r="F884" i="19" s="1"/>
  <c r="D884" i="19" s="1"/>
  <c r="F476" i="14"/>
  <c r="D476" i="14" s="1"/>
  <c r="E847" i="10"/>
  <c r="F847" i="10" s="1"/>
  <c r="D847" i="10" s="1"/>
  <c r="G846" i="10"/>
  <c r="H846" i="10"/>
  <c r="G865" i="11"/>
  <c r="H865" i="11" s="1"/>
  <c r="E866" i="11"/>
  <c r="F866" i="11" s="1"/>
  <c r="D866" i="11" s="1"/>
  <c r="G865" i="8"/>
  <c r="H865" i="8" s="1"/>
  <c r="E866" i="8"/>
  <c r="F866" i="8" s="1"/>
  <c r="D866" i="8" s="1"/>
  <c r="E866" i="6"/>
  <c r="F866" i="6" s="1"/>
  <c r="D866" i="6" s="1"/>
  <c r="G865" i="6"/>
  <c r="H865" i="6"/>
  <c r="E866" i="5"/>
  <c r="F866" i="5" s="1"/>
  <c r="D866" i="5" s="1"/>
  <c r="G865" i="5"/>
  <c r="H865" i="5" s="1"/>
  <c r="G848" i="4"/>
  <c r="H848" i="4" s="1"/>
  <c r="E849" i="4"/>
  <c r="F849" i="4" s="1"/>
  <c r="D849" i="4" s="1"/>
  <c r="E828" i="7"/>
  <c r="F828" i="7" s="1"/>
  <c r="D828" i="7" s="1"/>
  <c r="G828" i="7" s="1"/>
  <c r="H827" i="7"/>
  <c r="G904" i="20" l="1"/>
  <c r="H904" i="20" s="1"/>
  <c r="E905" i="20"/>
  <c r="F905" i="20" s="1"/>
  <c r="D905" i="20" s="1"/>
  <c r="E837" i="9"/>
  <c r="F837" i="9" s="1"/>
  <c r="D837" i="9" s="1"/>
  <c r="G836" i="9"/>
  <c r="H836" i="9" s="1"/>
  <c r="E887" i="25"/>
  <c r="F887" i="25" s="1"/>
  <c r="G886" i="25"/>
  <c r="D887" i="25"/>
  <c r="H886" i="25"/>
  <c r="E885" i="24"/>
  <c r="F885" i="24" s="1"/>
  <c r="D885" i="24" s="1"/>
  <c r="G884" i="24"/>
  <c r="H884" i="24" s="1"/>
  <c r="G884" i="23"/>
  <c r="E885" i="23"/>
  <c r="F885" i="23" s="1"/>
  <c r="D885" i="23" s="1"/>
  <c r="H884" i="23"/>
  <c r="E885" i="19"/>
  <c r="F885" i="19" s="1"/>
  <c r="D885" i="19" s="1"/>
  <c r="G884" i="19"/>
  <c r="H884" i="19" s="1"/>
  <c r="G476" i="14"/>
  <c r="H476" i="14" s="1"/>
  <c r="E477" i="14"/>
  <c r="G847" i="10"/>
  <c r="H847" i="10" s="1"/>
  <c r="E848" i="10"/>
  <c r="F848" i="10" s="1"/>
  <c r="D848" i="10" s="1"/>
  <c r="E867" i="11"/>
  <c r="F867" i="11" s="1"/>
  <c r="D867" i="11" s="1"/>
  <c r="G866" i="11"/>
  <c r="H866" i="11" s="1"/>
  <c r="G866" i="8"/>
  <c r="E867" i="8"/>
  <c r="F867" i="8" s="1"/>
  <c r="D867" i="8"/>
  <c r="H866" i="8"/>
  <c r="E867" i="6"/>
  <c r="F867" i="6" s="1"/>
  <c r="D867" i="6" s="1"/>
  <c r="G866" i="6"/>
  <c r="H866" i="6"/>
  <c r="E867" i="5"/>
  <c r="F867" i="5" s="1"/>
  <c r="D867" i="5" s="1"/>
  <c r="G866" i="5"/>
  <c r="H866" i="5"/>
  <c r="G849" i="4"/>
  <c r="H849" i="4" s="1"/>
  <c r="E850" i="4"/>
  <c r="F850" i="4" s="1"/>
  <c r="D850" i="4" s="1"/>
  <c r="E829" i="7"/>
  <c r="F829" i="7" s="1"/>
  <c r="D829" i="7" s="1"/>
  <c r="G829" i="7" s="1"/>
  <c r="H828" i="7"/>
  <c r="G905" i="20" l="1"/>
  <c r="E906" i="20"/>
  <c r="F906" i="20" s="1"/>
  <c r="D906" i="20" s="1"/>
  <c r="H905" i="20"/>
  <c r="G837" i="9"/>
  <c r="H837" i="9" s="1"/>
  <c r="E838" i="9"/>
  <c r="F838" i="9" s="1"/>
  <c r="D838" i="9" s="1"/>
  <c r="G887" i="25"/>
  <c r="E888" i="25"/>
  <c r="F888" i="25" s="1"/>
  <c r="D888" i="25"/>
  <c r="H887" i="25"/>
  <c r="G885" i="24"/>
  <c r="H885" i="24" s="1"/>
  <c r="E886" i="24"/>
  <c r="F886" i="24" s="1"/>
  <c r="D886" i="24" s="1"/>
  <c r="E886" i="23"/>
  <c r="F886" i="23" s="1"/>
  <c r="D886" i="23" s="1"/>
  <c r="G885" i="23"/>
  <c r="H885" i="23"/>
  <c r="E886" i="19"/>
  <c r="F886" i="19" s="1"/>
  <c r="D886" i="19" s="1"/>
  <c r="G885" i="19"/>
  <c r="H885" i="19" s="1"/>
  <c r="F477" i="14"/>
  <c r="D477" i="14" s="1"/>
  <c r="G848" i="10"/>
  <c r="H848" i="10" s="1"/>
  <c r="E849" i="10"/>
  <c r="F849" i="10" s="1"/>
  <c r="D849" i="10" s="1"/>
  <c r="E868" i="11"/>
  <c r="F868" i="11" s="1"/>
  <c r="D868" i="11" s="1"/>
  <c r="G867" i="11"/>
  <c r="H867" i="11" s="1"/>
  <c r="E868" i="8"/>
  <c r="F868" i="8" s="1"/>
  <c r="D868" i="8" s="1"/>
  <c r="G867" i="8"/>
  <c r="H867" i="8" s="1"/>
  <c r="G867" i="6"/>
  <c r="E868" i="6"/>
  <c r="F868" i="6" s="1"/>
  <c r="D868" i="6" s="1"/>
  <c r="H867" i="6"/>
  <c r="G867" i="5"/>
  <c r="H867" i="5" s="1"/>
  <c r="E868" i="5"/>
  <c r="F868" i="5" s="1"/>
  <c r="D868" i="5" s="1"/>
  <c r="E851" i="4"/>
  <c r="F851" i="4" s="1"/>
  <c r="D851" i="4" s="1"/>
  <c r="G850" i="4"/>
  <c r="H850" i="4" s="1"/>
  <c r="E830" i="7"/>
  <c r="F830" i="7" s="1"/>
  <c r="D830" i="7" s="1"/>
  <c r="G830" i="7" s="1"/>
  <c r="H829" i="7"/>
  <c r="E907" i="20" l="1"/>
  <c r="F907" i="20" s="1"/>
  <c r="D907" i="20" s="1"/>
  <c r="G906" i="20"/>
  <c r="H906" i="20"/>
  <c r="G838" i="9"/>
  <c r="H838" i="9" s="1"/>
  <c r="E839" i="9"/>
  <c r="F839" i="9" s="1"/>
  <c r="D839" i="9" s="1"/>
  <c r="E889" i="25"/>
  <c r="F889" i="25" s="1"/>
  <c r="D889" i="25"/>
  <c r="G888" i="25"/>
  <c r="H888" i="25"/>
  <c r="E887" i="24"/>
  <c r="F887" i="24" s="1"/>
  <c r="D887" i="24" s="1"/>
  <c r="G886" i="24"/>
  <c r="H886" i="24"/>
  <c r="E887" i="23"/>
  <c r="F887" i="23" s="1"/>
  <c r="D887" i="23" s="1"/>
  <c r="G886" i="23"/>
  <c r="H886" i="23"/>
  <c r="G886" i="19"/>
  <c r="H886" i="19" s="1"/>
  <c r="E887" i="19"/>
  <c r="F887" i="19" s="1"/>
  <c r="D887" i="19" s="1"/>
  <c r="G477" i="14"/>
  <c r="H477" i="14" s="1"/>
  <c r="E478" i="14"/>
  <c r="E850" i="10"/>
  <c r="F850" i="10" s="1"/>
  <c r="D850" i="10" s="1"/>
  <c r="G849" i="10"/>
  <c r="H849" i="10" s="1"/>
  <c r="G868" i="11"/>
  <c r="H868" i="11" s="1"/>
  <c r="E869" i="11"/>
  <c r="F869" i="11" s="1"/>
  <c r="D869" i="11"/>
  <c r="E869" i="8"/>
  <c r="F869" i="8" s="1"/>
  <c r="G868" i="8"/>
  <c r="H868" i="8" s="1"/>
  <c r="D869" i="8"/>
  <c r="G868" i="6"/>
  <c r="E869" i="6"/>
  <c r="F869" i="6" s="1"/>
  <c r="D869" i="6" s="1"/>
  <c r="H868" i="6"/>
  <c r="G868" i="5"/>
  <c r="H868" i="5" s="1"/>
  <c r="E869" i="5"/>
  <c r="F869" i="5" s="1"/>
  <c r="D869" i="5" s="1"/>
  <c r="E852" i="4"/>
  <c r="F852" i="4" s="1"/>
  <c r="D852" i="4" s="1"/>
  <c r="G851" i="4"/>
  <c r="H851" i="4" s="1"/>
  <c r="H830" i="7"/>
  <c r="E831" i="7"/>
  <c r="F831" i="7" s="1"/>
  <c r="D831" i="7" s="1"/>
  <c r="G831" i="7" s="1"/>
  <c r="E908" i="20" l="1"/>
  <c r="F908" i="20" s="1"/>
  <c r="D908" i="20"/>
  <c r="G907" i="20"/>
  <c r="H907" i="20"/>
  <c r="E840" i="9"/>
  <c r="F840" i="9" s="1"/>
  <c r="D840" i="9" s="1"/>
  <c r="G839" i="9"/>
  <c r="H839" i="9" s="1"/>
  <c r="E890" i="25"/>
  <c r="F890" i="25" s="1"/>
  <c r="G889" i="25"/>
  <c r="D890" i="25"/>
  <c r="H889" i="25"/>
  <c r="E888" i="24"/>
  <c r="F888" i="24" s="1"/>
  <c r="D888" i="24" s="1"/>
  <c r="G887" i="24"/>
  <c r="H887" i="24" s="1"/>
  <c r="G887" i="23"/>
  <c r="H887" i="23" s="1"/>
  <c r="E888" i="23"/>
  <c r="F888" i="23" s="1"/>
  <c r="D888" i="23" s="1"/>
  <c r="G887" i="19"/>
  <c r="E888" i="19"/>
  <c r="F888" i="19" s="1"/>
  <c r="D888" i="19" s="1"/>
  <c r="H887" i="19"/>
  <c r="F478" i="14"/>
  <c r="D478" i="14" s="1"/>
  <c r="E851" i="10"/>
  <c r="F851" i="10" s="1"/>
  <c r="D851" i="10" s="1"/>
  <c r="G850" i="10"/>
  <c r="H850" i="10" s="1"/>
  <c r="G869" i="11"/>
  <c r="H869" i="11" s="1"/>
  <c r="E870" i="11"/>
  <c r="F870" i="11" s="1"/>
  <c r="D870" i="11" s="1"/>
  <c r="E870" i="8"/>
  <c r="F870" i="8" s="1"/>
  <c r="D870" i="8" s="1"/>
  <c r="G869" i="8"/>
  <c r="H869" i="8" s="1"/>
  <c r="E870" i="6"/>
  <c r="F870" i="6" s="1"/>
  <c r="D870" i="6" s="1"/>
  <c r="G869" i="6"/>
  <c r="H869" i="6" s="1"/>
  <c r="E870" i="5"/>
  <c r="F870" i="5" s="1"/>
  <c r="D870" i="5"/>
  <c r="G869" i="5"/>
  <c r="H869" i="5" s="1"/>
  <c r="G852" i="4"/>
  <c r="H852" i="4" s="1"/>
  <c r="E853" i="4"/>
  <c r="F853" i="4" s="1"/>
  <c r="D853" i="4" s="1"/>
  <c r="E832" i="7"/>
  <c r="F832" i="7" s="1"/>
  <c r="D832" i="7" s="1"/>
  <c r="G832" i="7" s="1"/>
  <c r="H831" i="7"/>
  <c r="G908" i="20" l="1"/>
  <c r="E909" i="20"/>
  <c r="F909" i="20" s="1"/>
  <c r="D909" i="20" s="1"/>
  <c r="H908" i="20"/>
  <c r="G840" i="9"/>
  <c r="H840" i="9" s="1"/>
  <c r="E841" i="9"/>
  <c r="F841" i="9" s="1"/>
  <c r="D841" i="9"/>
  <c r="E891" i="25"/>
  <c r="F891" i="25" s="1"/>
  <c r="D891" i="25" s="1"/>
  <c r="G890" i="25"/>
  <c r="H890" i="25" s="1"/>
  <c r="G888" i="24"/>
  <c r="H888" i="24" s="1"/>
  <c r="E889" i="24"/>
  <c r="F889" i="24" s="1"/>
  <c r="D889" i="24" s="1"/>
  <c r="E889" i="23"/>
  <c r="F889" i="23" s="1"/>
  <c r="D889" i="23" s="1"/>
  <c r="G888" i="23"/>
  <c r="H888" i="23" s="1"/>
  <c r="E889" i="19"/>
  <c r="F889" i="19" s="1"/>
  <c r="D889" i="19"/>
  <c r="G888" i="19"/>
  <c r="H888" i="19" s="1"/>
  <c r="G478" i="14"/>
  <c r="H478" i="14" s="1"/>
  <c r="E479" i="14"/>
  <c r="G851" i="10"/>
  <c r="H851" i="10" s="1"/>
  <c r="E852" i="10"/>
  <c r="F852" i="10" s="1"/>
  <c r="D852" i="10" s="1"/>
  <c r="E871" i="11"/>
  <c r="F871" i="11" s="1"/>
  <c r="D871" i="11" s="1"/>
  <c r="G870" i="11"/>
  <c r="H870" i="11"/>
  <c r="G870" i="8"/>
  <c r="H870" i="8" s="1"/>
  <c r="E871" i="8"/>
  <c r="F871" i="8" s="1"/>
  <c r="D871" i="8" s="1"/>
  <c r="G870" i="6"/>
  <c r="H870" i="6" s="1"/>
  <c r="E871" i="6"/>
  <c r="F871" i="6" s="1"/>
  <c r="D871" i="6" s="1"/>
  <c r="E871" i="5"/>
  <c r="F871" i="5" s="1"/>
  <c r="D871" i="5" s="1"/>
  <c r="G870" i="5"/>
  <c r="H870" i="5" s="1"/>
  <c r="G853" i="4"/>
  <c r="E854" i="4"/>
  <c r="F854" i="4" s="1"/>
  <c r="D854" i="4" s="1"/>
  <c r="H853" i="4"/>
  <c r="E833" i="7"/>
  <c r="F833" i="7" s="1"/>
  <c r="D833" i="7" s="1"/>
  <c r="G833" i="7" s="1"/>
  <c r="H832" i="7"/>
  <c r="G909" i="20" l="1"/>
  <c r="E910" i="20"/>
  <c r="F910" i="20" s="1"/>
  <c r="D910" i="20" s="1"/>
  <c r="H909" i="20"/>
  <c r="G841" i="9"/>
  <c r="H841" i="9" s="1"/>
  <c r="E842" i="9"/>
  <c r="F842" i="9" s="1"/>
  <c r="D842" i="9" s="1"/>
  <c r="E892" i="25"/>
  <c r="F892" i="25" s="1"/>
  <c r="D892" i="25" s="1"/>
  <c r="G891" i="25"/>
  <c r="H891" i="25"/>
  <c r="E890" i="24"/>
  <c r="F890" i="24" s="1"/>
  <c r="G889" i="24"/>
  <c r="D890" i="24"/>
  <c r="H889" i="24"/>
  <c r="E890" i="23"/>
  <c r="F890" i="23" s="1"/>
  <c r="D890" i="23" s="1"/>
  <c r="G889" i="23"/>
  <c r="H889" i="23" s="1"/>
  <c r="E890" i="19"/>
  <c r="F890" i="19" s="1"/>
  <c r="D890" i="19" s="1"/>
  <c r="G889" i="19"/>
  <c r="H889" i="19" s="1"/>
  <c r="F479" i="14"/>
  <c r="D479" i="14" s="1"/>
  <c r="E853" i="10"/>
  <c r="F853" i="10" s="1"/>
  <c r="D853" i="10" s="1"/>
  <c r="G852" i="10"/>
  <c r="H852" i="10"/>
  <c r="E872" i="11"/>
  <c r="F872" i="11" s="1"/>
  <c r="D872" i="11"/>
  <c r="G871" i="11"/>
  <c r="H871" i="11"/>
  <c r="G871" i="8"/>
  <c r="E872" i="8"/>
  <c r="F872" i="8" s="1"/>
  <c r="D872" i="8" s="1"/>
  <c r="H871" i="8"/>
  <c r="G871" i="6"/>
  <c r="E872" i="6"/>
  <c r="F872" i="6" s="1"/>
  <c r="D872" i="6" s="1"/>
  <c r="H871" i="6"/>
  <c r="G871" i="5"/>
  <c r="H871" i="5" s="1"/>
  <c r="E872" i="5"/>
  <c r="F872" i="5" s="1"/>
  <c r="D872" i="5" s="1"/>
  <c r="E855" i="4"/>
  <c r="F855" i="4" s="1"/>
  <c r="D855" i="4" s="1"/>
  <c r="G854" i="4"/>
  <c r="H854" i="4"/>
  <c r="E834" i="7"/>
  <c r="F834" i="7" s="1"/>
  <c r="D834" i="7"/>
  <c r="G834" i="7" s="1"/>
  <c r="H833" i="7"/>
  <c r="E911" i="20" l="1"/>
  <c r="F911" i="20" s="1"/>
  <c r="D911" i="20" s="1"/>
  <c r="G910" i="20"/>
  <c r="H910" i="20" s="1"/>
  <c r="E843" i="9"/>
  <c r="F843" i="9" s="1"/>
  <c r="D843" i="9"/>
  <c r="G842" i="9"/>
  <c r="H842" i="9"/>
  <c r="E893" i="25"/>
  <c r="F893" i="25" s="1"/>
  <c r="D893" i="25" s="1"/>
  <c r="G892" i="25"/>
  <c r="H892" i="25" s="1"/>
  <c r="G890" i="24"/>
  <c r="H890" i="24" s="1"/>
  <c r="E891" i="24"/>
  <c r="F891" i="24" s="1"/>
  <c r="D891" i="24" s="1"/>
  <c r="G890" i="23"/>
  <c r="E891" i="23"/>
  <c r="F891" i="23" s="1"/>
  <c r="D891" i="23" s="1"/>
  <c r="H890" i="23"/>
  <c r="G890" i="19"/>
  <c r="H890" i="19" s="1"/>
  <c r="E891" i="19"/>
  <c r="F891" i="19" s="1"/>
  <c r="D891" i="19" s="1"/>
  <c r="G479" i="14"/>
  <c r="H479" i="14" s="1"/>
  <c r="E480" i="14"/>
  <c r="E854" i="10"/>
  <c r="F854" i="10" s="1"/>
  <c r="G853" i="10"/>
  <c r="D854" i="10"/>
  <c r="H853" i="10"/>
  <c r="G872" i="11"/>
  <c r="H872" i="11" s="1"/>
  <c r="E873" i="11"/>
  <c r="F873" i="11" s="1"/>
  <c r="D873" i="11"/>
  <c r="E873" i="8"/>
  <c r="F873" i="8" s="1"/>
  <c r="D873" i="8" s="1"/>
  <c r="G872" i="8"/>
  <c r="H872" i="8" s="1"/>
  <c r="D873" i="6"/>
  <c r="E873" i="6"/>
  <c r="F873" i="6" s="1"/>
  <c r="G872" i="6"/>
  <c r="H872" i="6" s="1"/>
  <c r="G872" i="5"/>
  <c r="H872" i="5" s="1"/>
  <c r="E873" i="5"/>
  <c r="F873" i="5" s="1"/>
  <c r="D873" i="5" s="1"/>
  <c r="E856" i="4"/>
  <c r="F856" i="4" s="1"/>
  <c r="D856" i="4" s="1"/>
  <c r="G855" i="4"/>
  <c r="H855" i="4" s="1"/>
  <c r="E835" i="7"/>
  <c r="F835" i="7" s="1"/>
  <c r="H834" i="7"/>
  <c r="D835" i="7"/>
  <c r="G835" i="7" s="1"/>
  <c r="E912" i="20" l="1"/>
  <c r="F912" i="20" s="1"/>
  <c r="D912" i="20" s="1"/>
  <c r="G911" i="20"/>
  <c r="H911" i="20" s="1"/>
  <c r="G843" i="9"/>
  <c r="H843" i="9" s="1"/>
  <c r="E844" i="9"/>
  <c r="F844" i="9" s="1"/>
  <c r="D844" i="9" s="1"/>
  <c r="E894" i="25"/>
  <c r="F894" i="25" s="1"/>
  <c r="D894" i="25" s="1"/>
  <c r="G893" i="25"/>
  <c r="H893" i="25" s="1"/>
  <c r="E892" i="24"/>
  <c r="F892" i="24" s="1"/>
  <c r="D892" i="24" s="1"/>
  <c r="G891" i="24"/>
  <c r="H891" i="24" s="1"/>
  <c r="E892" i="23"/>
  <c r="F892" i="23" s="1"/>
  <c r="D892" i="23" s="1"/>
  <c r="G891" i="23"/>
  <c r="H891" i="23"/>
  <c r="G891" i="19"/>
  <c r="H891" i="19" s="1"/>
  <c r="E892" i="19"/>
  <c r="F892" i="19" s="1"/>
  <c r="D892" i="19" s="1"/>
  <c r="F480" i="14"/>
  <c r="D480" i="14" s="1"/>
  <c r="E855" i="10"/>
  <c r="F855" i="10" s="1"/>
  <c r="D855" i="10" s="1"/>
  <c r="G854" i="10"/>
  <c r="H854" i="10" s="1"/>
  <c r="E874" i="11"/>
  <c r="F874" i="11" s="1"/>
  <c r="D874" i="11" s="1"/>
  <c r="G873" i="11"/>
  <c r="H873" i="11" s="1"/>
  <c r="G873" i="8"/>
  <c r="H873" i="8" s="1"/>
  <c r="E874" i="8"/>
  <c r="F874" i="8" s="1"/>
  <c r="D874" i="8" s="1"/>
  <c r="E874" i="6"/>
  <c r="F874" i="6" s="1"/>
  <c r="D874" i="6" s="1"/>
  <c r="G873" i="6"/>
  <c r="H873" i="6" s="1"/>
  <c r="E874" i="5"/>
  <c r="F874" i="5" s="1"/>
  <c r="D874" i="5" s="1"/>
  <c r="G873" i="5"/>
  <c r="H873" i="5" s="1"/>
  <c r="G856" i="4"/>
  <c r="E857" i="4"/>
  <c r="F857" i="4" s="1"/>
  <c r="D857" i="4" s="1"/>
  <c r="H856" i="4"/>
  <c r="E836" i="7"/>
  <c r="F836" i="7" s="1"/>
  <c r="D836" i="7" s="1"/>
  <c r="G836" i="7" s="1"/>
  <c r="H835" i="7"/>
  <c r="E913" i="20" l="1"/>
  <c r="F913" i="20" s="1"/>
  <c r="D913" i="20" s="1"/>
  <c r="G912" i="20"/>
  <c r="H912" i="20" s="1"/>
  <c r="G844" i="9"/>
  <c r="E845" i="9"/>
  <c r="F845" i="9" s="1"/>
  <c r="D845" i="9" s="1"/>
  <c r="H844" i="9"/>
  <c r="E895" i="25"/>
  <c r="F895" i="25" s="1"/>
  <c r="G894" i="25"/>
  <c r="H894" i="25" s="1"/>
  <c r="D895" i="25"/>
  <c r="G892" i="24"/>
  <c r="H892" i="24" s="1"/>
  <c r="E893" i="24"/>
  <c r="F893" i="24" s="1"/>
  <c r="D893" i="24" s="1"/>
  <c r="G892" i="23"/>
  <c r="E893" i="23"/>
  <c r="F893" i="23" s="1"/>
  <c r="D893" i="23" s="1"/>
  <c r="H892" i="23"/>
  <c r="E893" i="19"/>
  <c r="F893" i="19" s="1"/>
  <c r="D893" i="19" s="1"/>
  <c r="G892" i="19"/>
  <c r="H892" i="19"/>
  <c r="G480" i="14"/>
  <c r="H480" i="14" s="1"/>
  <c r="E481" i="14"/>
  <c r="E856" i="10"/>
  <c r="F856" i="10" s="1"/>
  <c r="D856" i="10"/>
  <c r="G855" i="10"/>
  <c r="H855" i="10" s="1"/>
  <c r="E875" i="11"/>
  <c r="F875" i="11" s="1"/>
  <c r="D875" i="11"/>
  <c r="G874" i="11"/>
  <c r="H874" i="11" s="1"/>
  <c r="G874" i="8"/>
  <c r="E875" i="8"/>
  <c r="F875" i="8" s="1"/>
  <c r="D875" i="8" s="1"/>
  <c r="H874" i="8"/>
  <c r="E875" i="6"/>
  <c r="F875" i="6" s="1"/>
  <c r="D875" i="6"/>
  <c r="G874" i="6"/>
  <c r="H874" i="6" s="1"/>
  <c r="E875" i="5"/>
  <c r="F875" i="5" s="1"/>
  <c r="D875" i="5" s="1"/>
  <c r="G874" i="5"/>
  <c r="H874" i="5" s="1"/>
  <c r="G857" i="4"/>
  <c r="E858" i="4"/>
  <c r="F858" i="4" s="1"/>
  <c r="D858" i="4" s="1"/>
  <c r="H857" i="4"/>
  <c r="H836" i="7"/>
  <c r="E837" i="7"/>
  <c r="F837" i="7" s="1"/>
  <c r="D837" i="7" s="1"/>
  <c r="G837" i="7" s="1"/>
  <c r="G913" i="20" l="1"/>
  <c r="H913" i="20" s="1"/>
  <c r="E914" i="20"/>
  <c r="F914" i="20" s="1"/>
  <c r="D914" i="20" s="1"/>
  <c r="E846" i="9"/>
  <c r="F846" i="9" s="1"/>
  <c r="D846" i="9" s="1"/>
  <c r="G845" i="9"/>
  <c r="H845" i="9"/>
  <c r="G895" i="25"/>
  <c r="H895" i="25" s="1"/>
  <c r="E896" i="25"/>
  <c r="F896" i="25" s="1"/>
  <c r="D896" i="25" s="1"/>
  <c r="G893" i="24"/>
  <c r="E894" i="24"/>
  <c r="F894" i="24" s="1"/>
  <c r="D894" i="24" s="1"/>
  <c r="H893" i="24"/>
  <c r="E894" i="23"/>
  <c r="F894" i="23" s="1"/>
  <c r="D894" i="23" s="1"/>
  <c r="G893" i="23"/>
  <c r="H893" i="23" s="1"/>
  <c r="E894" i="19"/>
  <c r="F894" i="19" s="1"/>
  <c r="D894" i="19"/>
  <c r="G893" i="19"/>
  <c r="H893" i="19" s="1"/>
  <c r="F481" i="14"/>
  <c r="D481" i="14" s="1"/>
  <c r="E857" i="10"/>
  <c r="F857" i="10" s="1"/>
  <c r="D857" i="10"/>
  <c r="G856" i="10"/>
  <c r="H856" i="10" s="1"/>
  <c r="G875" i="11"/>
  <c r="H875" i="11" s="1"/>
  <c r="E876" i="11"/>
  <c r="F876" i="11" s="1"/>
  <c r="D876" i="11"/>
  <c r="G875" i="8"/>
  <c r="H875" i="8" s="1"/>
  <c r="E876" i="8"/>
  <c r="F876" i="8" s="1"/>
  <c r="D876" i="8" s="1"/>
  <c r="E876" i="6"/>
  <c r="F876" i="6" s="1"/>
  <c r="D876" i="6" s="1"/>
  <c r="G875" i="6"/>
  <c r="H875" i="6" s="1"/>
  <c r="G875" i="5"/>
  <c r="H875" i="5" s="1"/>
  <c r="E876" i="5"/>
  <c r="F876" i="5" s="1"/>
  <c r="D876" i="5" s="1"/>
  <c r="E859" i="4"/>
  <c r="F859" i="4" s="1"/>
  <c r="D859" i="4"/>
  <c r="G858" i="4"/>
  <c r="H858" i="4"/>
  <c r="E838" i="7"/>
  <c r="F838" i="7" s="1"/>
  <c r="D838" i="7" s="1"/>
  <c r="G838" i="7" s="1"/>
  <c r="H837" i="7"/>
  <c r="G914" i="20" l="1"/>
  <c r="E915" i="20"/>
  <c r="F915" i="20" s="1"/>
  <c r="D915" i="20" s="1"/>
  <c r="H914" i="20"/>
  <c r="E847" i="9"/>
  <c r="F847" i="9" s="1"/>
  <c r="D847" i="9"/>
  <c r="G846" i="9"/>
  <c r="H846" i="9" s="1"/>
  <c r="E897" i="25"/>
  <c r="F897" i="25" s="1"/>
  <c r="G896" i="25"/>
  <c r="D897" i="25"/>
  <c r="H896" i="25"/>
  <c r="E895" i="24"/>
  <c r="F895" i="24" s="1"/>
  <c r="D895" i="24"/>
  <c r="G894" i="24"/>
  <c r="H894" i="24" s="1"/>
  <c r="E895" i="23"/>
  <c r="F895" i="23" s="1"/>
  <c r="G894" i="23"/>
  <c r="H894" i="23" s="1"/>
  <c r="D895" i="23"/>
  <c r="G894" i="19"/>
  <c r="H894" i="19" s="1"/>
  <c r="E895" i="19"/>
  <c r="F895" i="19" s="1"/>
  <c r="D895" i="19" s="1"/>
  <c r="G481" i="14"/>
  <c r="H481" i="14" s="1"/>
  <c r="E482" i="14"/>
  <c r="G857" i="10"/>
  <c r="H857" i="10" s="1"/>
  <c r="E858" i="10"/>
  <c r="F858" i="10" s="1"/>
  <c r="D858" i="10" s="1"/>
  <c r="E877" i="11"/>
  <c r="F877" i="11" s="1"/>
  <c r="D877" i="11" s="1"/>
  <c r="G876" i="11"/>
  <c r="H876" i="11" s="1"/>
  <c r="E877" i="8"/>
  <c r="F877" i="8" s="1"/>
  <c r="D877" i="8" s="1"/>
  <c r="G876" i="8"/>
  <c r="H876" i="8" s="1"/>
  <c r="E877" i="6"/>
  <c r="F877" i="6" s="1"/>
  <c r="D877" i="6" s="1"/>
  <c r="G876" i="6"/>
  <c r="H876" i="6" s="1"/>
  <c r="G876" i="5"/>
  <c r="E877" i="5"/>
  <c r="F877" i="5" s="1"/>
  <c r="D877" i="5" s="1"/>
  <c r="H876" i="5"/>
  <c r="E860" i="4"/>
  <c r="F860" i="4" s="1"/>
  <c r="D860" i="4" s="1"/>
  <c r="G859" i="4"/>
  <c r="H859" i="4"/>
  <c r="E839" i="7"/>
  <c r="F839" i="7" s="1"/>
  <c r="D839" i="7" s="1"/>
  <c r="G839" i="7" s="1"/>
  <c r="H838" i="7"/>
  <c r="E916" i="20" l="1"/>
  <c r="F916" i="20" s="1"/>
  <c r="D916" i="20"/>
  <c r="G915" i="20"/>
  <c r="G847" i="9"/>
  <c r="H847" i="9" s="1"/>
  <c r="E848" i="9"/>
  <c r="F848" i="9" s="1"/>
  <c r="D848" i="9" s="1"/>
  <c r="G897" i="25"/>
  <c r="E898" i="25"/>
  <c r="F898" i="25" s="1"/>
  <c r="D898" i="25" s="1"/>
  <c r="H897" i="25"/>
  <c r="E896" i="24"/>
  <c r="F896" i="24" s="1"/>
  <c r="D896" i="24"/>
  <c r="G895" i="24"/>
  <c r="H895" i="24"/>
  <c r="G895" i="23"/>
  <c r="H895" i="23" s="1"/>
  <c r="E896" i="23"/>
  <c r="F896" i="23" s="1"/>
  <c r="D896" i="23" s="1"/>
  <c r="G895" i="19"/>
  <c r="E896" i="19"/>
  <c r="F896" i="19" s="1"/>
  <c r="D896" i="19" s="1"/>
  <c r="H895" i="19"/>
  <c r="F482" i="14"/>
  <c r="D482" i="14" s="1"/>
  <c r="E859" i="10"/>
  <c r="F859" i="10" s="1"/>
  <c r="D859" i="10" s="1"/>
  <c r="G858" i="10"/>
  <c r="H858" i="10" s="1"/>
  <c r="E878" i="11"/>
  <c r="F878" i="11" s="1"/>
  <c r="D878" i="11" s="1"/>
  <c r="G877" i="11"/>
  <c r="H877" i="11" s="1"/>
  <c r="E878" i="8"/>
  <c r="F878" i="8" s="1"/>
  <c r="G877" i="8"/>
  <c r="H877" i="8" s="1"/>
  <c r="D878" i="8"/>
  <c r="G877" i="6"/>
  <c r="H877" i="6" s="1"/>
  <c r="E878" i="6"/>
  <c r="F878" i="6" s="1"/>
  <c r="D878" i="6" s="1"/>
  <c r="E878" i="5"/>
  <c r="F878" i="5" s="1"/>
  <c r="D878" i="5" s="1"/>
  <c r="G877" i="5"/>
  <c r="H877" i="5"/>
  <c r="G860" i="4"/>
  <c r="E861" i="4"/>
  <c r="F861" i="4" s="1"/>
  <c r="D861" i="4" s="1"/>
  <c r="H860" i="4"/>
  <c r="H839" i="7"/>
  <c r="E840" i="7"/>
  <c r="F840" i="7" s="1"/>
  <c r="D840" i="7" s="1"/>
  <c r="G840" i="7" s="1"/>
  <c r="G916" i="20" l="1"/>
  <c r="H916" i="20" s="1"/>
  <c r="E917" i="20"/>
  <c r="F917" i="20" s="1"/>
  <c r="D917" i="20" s="1"/>
  <c r="E849" i="9"/>
  <c r="F849" i="9" s="1"/>
  <c r="D849" i="9"/>
  <c r="G848" i="9"/>
  <c r="H848" i="9"/>
  <c r="E899" i="25"/>
  <c r="F899" i="25" s="1"/>
  <c r="G898" i="25"/>
  <c r="D899" i="25"/>
  <c r="H898" i="25"/>
  <c r="G896" i="24"/>
  <c r="E897" i="24"/>
  <c r="F897" i="24" s="1"/>
  <c r="D897" i="24" s="1"/>
  <c r="H896" i="24"/>
  <c r="E897" i="23"/>
  <c r="F897" i="23" s="1"/>
  <c r="D897" i="23" s="1"/>
  <c r="G896" i="23"/>
  <c r="H896" i="23" s="1"/>
  <c r="E897" i="19"/>
  <c r="F897" i="19" s="1"/>
  <c r="D897" i="19" s="1"/>
  <c r="G896" i="19"/>
  <c r="H896" i="19"/>
  <c r="G482" i="14"/>
  <c r="H482" i="14" s="1"/>
  <c r="E483" i="14"/>
  <c r="E860" i="10"/>
  <c r="F860" i="10" s="1"/>
  <c r="D860" i="10" s="1"/>
  <c r="G859" i="10"/>
  <c r="H859" i="10" s="1"/>
  <c r="G878" i="11"/>
  <c r="H878" i="11" s="1"/>
  <c r="E879" i="11"/>
  <c r="F879" i="11" s="1"/>
  <c r="D879" i="11" s="1"/>
  <c r="G878" i="8"/>
  <c r="H878" i="8" s="1"/>
  <c r="E879" i="8"/>
  <c r="F879" i="8" s="1"/>
  <c r="D879" i="8" s="1"/>
  <c r="E879" i="6"/>
  <c r="F879" i="6" s="1"/>
  <c r="D879" i="6"/>
  <c r="G878" i="6"/>
  <c r="H878" i="6"/>
  <c r="E879" i="5"/>
  <c r="F879" i="5" s="1"/>
  <c r="D879" i="5" s="1"/>
  <c r="G878" i="5"/>
  <c r="H878" i="5" s="1"/>
  <c r="G861" i="4"/>
  <c r="E862" i="4"/>
  <c r="F862" i="4" s="1"/>
  <c r="D862" i="4" s="1"/>
  <c r="H861" i="4"/>
  <c r="E841" i="7"/>
  <c r="F841" i="7" s="1"/>
  <c r="D841" i="7" s="1"/>
  <c r="G841" i="7" s="1"/>
  <c r="H840" i="7"/>
  <c r="G917" i="20" l="1"/>
  <c r="E918" i="20"/>
  <c r="F918" i="20" s="1"/>
  <c r="D918" i="20" s="1"/>
  <c r="O952" i="20"/>
  <c r="H917" i="20"/>
  <c r="E850" i="9"/>
  <c r="F850" i="9" s="1"/>
  <c r="D850" i="9" s="1"/>
  <c r="G849" i="9"/>
  <c r="H849" i="9"/>
  <c r="G899" i="25"/>
  <c r="E900" i="25"/>
  <c r="F900" i="25" s="1"/>
  <c r="D900" i="25" s="1"/>
  <c r="H899" i="25"/>
  <c r="E898" i="24"/>
  <c r="F898" i="24" s="1"/>
  <c r="G897" i="24"/>
  <c r="D898" i="24"/>
  <c r="H897" i="24"/>
  <c r="E898" i="23"/>
  <c r="F898" i="23" s="1"/>
  <c r="D898" i="23" s="1"/>
  <c r="G897" i="23"/>
  <c r="H897" i="23" s="1"/>
  <c r="E898" i="19"/>
  <c r="F898" i="19" s="1"/>
  <c r="D898" i="19" s="1"/>
  <c r="G897" i="19"/>
  <c r="H897" i="19" s="1"/>
  <c r="F483" i="14"/>
  <c r="D483" i="14" s="1"/>
  <c r="E861" i="10"/>
  <c r="F861" i="10" s="1"/>
  <c r="D861" i="10" s="1"/>
  <c r="G860" i="10"/>
  <c r="H860" i="10" s="1"/>
  <c r="E880" i="11"/>
  <c r="F880" i="11" s="1"/>
  <c r="D880" i="11" s="1"/>
  <c r="G879" i="11"/>
  <c r="H879" i="11" s="1"/>
  <c r="E880" i="8"/>
  <c r="F880" i="8" s="1"/>
  <c r="D880" i="8" s="1"/>
  <c r="G879" i="8"/>
  <c r="H879" i="8"/>
  <c r="G879" i="6"/>
  <c r="E880" i="6"/>
  <c r="F880" i="6" s="1"/>
  <c r="D880" i="6" s="1"/>
  <c r="H879" i="6"/>
  <c r="G879" i="5"/>
  <c r="H879" i="5" s="1"/>
  <c r="E880" i="5"/>
  <c r="F880" i="5" s="1"/>
  <c r="D880" i="5" s="1"/>
  <c r="E863" i="4"/>
  <c r="F863" i="4" s="1"/>
  <c r="D863" i="4" s="1"/>
  <c r="G862" i="4"/>
  <c r="H862" i="4" s="1"/>
  <c r="E842" i="7"/>
  <c r="F842" i="7" s="1"/>
  <c r="D842" i="7" s="1"/>
  <c r="G842" i="7" s="1"/>
  <c r="H841" i="7"/>
  <c r="G918" i="20" l="1"/>
  <c r="E919" i="20"/>
  <c r="F919" i="20" s="1"/>
  <c r="D919" i="20" s="1"/>
  <c r="H918" i="20"/>
  <c r="E851" i="9"/>
  <c r="F851" i="9" s="1"/>
  <c r="G850" i="9"/>
  <c r="H850" i="9" s="1"/>
  <c r="D851" i="9"/>
  <c r="G900" i="25"/>
  <c r="E901" i="25"/>
  <c r="F901" i="25" s="1"/>
  <c r="D901" i="25" s="1"/>
  <c r="H900" i="25"/>
  <c r="G898" i="24"/>
  <c r="H898" i="24" s="1"/>
  <c r="E899" i="24"/>
  <c r="F899" i="24" s="1"/>
  <c r="D899" i="24" s="1"/>
  <c r="G898" i="23"/>
  <c r="H898" i="23" s="1"/>
  <c r="E899" i="23"/>
  <c r="F899" i="23" s="1"/>
  <c r="D899" i="23" s="1"/>
  <c r="G898" i="19"/>
  <c r="H898" i="19" s="1"/>
  <c r="E899" i="19"/>
  <c r="F899" i="19" s="1"/>
  <c r="D899" i="19" s="1"/>
  <c r="G483" i="14"/>
  <c r="H483" i="14" s="1"/>
  <c r="E484" i="14"/>
  <c r="E862" i="10"/>
  <c r="F862" i="10" s="1"/>
  <c r="G861" i="10"/>
  <c r="H861" i="10" s="1"/>
  <c r="D862" i="10"/>
  <c r="G880" i="11"/>
  <c r="H880" i="11" s="1"/>
  <c r="E881" i="11"/>
  <c r="F881" i="11" s="1"/>
  <c r="D881" i="11"/>
  <c r="E881" i="8"/>
  <c r="F881" i="8" s="1"/>
  <c r="G880" i="8"/>
  <c r="D881" i="8"/>
  <c r="H880" i="8"/>
  <c r="E881" i="6"/>
  <c r="F881" i="6" s="1"/>
  <c r="D881" i="6"/>
  <c r="G880" i="6"/>
  <c r="H880" i="6" s="1"/>
  <c r="G880" i="5"/>
  <c r="H880" i="5" s="1"/>
  <c r="E881" i="5"/>
  <c r="F881" i="5" s="1"/>
  <c r="D881" i="5" s="1"/>
  <c r="E864" i="4"/>
  <c r="F864" i="4" s="1"/>
  <c r="D864" i="4" s="1"/>
  <c r="G863" i="4"/>
  <c r="H863" i="4" s="1"/>
  <c r="E843" i="7"/>
  <c r="F843" i="7" s="1"/>
  <c r="D843" i="7" s="1"/>
  <c r="G843" i="7" s="1"/>
  <c r="H842" i="7"/>
  <c r="E920" i="20" l="1"/>
  <c r="F920" i="20" s="1"/>
  <c r="D920" i="20"/>
  <c r="G919" i="20"/>
  <c r="H919" i="20"/>
  <c r="E852" i="9"/>
  <c r="F852" i="9" s="1"/>
  <c r="D852" i="9"/>
  <c r="G851" i="9"/>
  <c r="H851" i="9" s="1"/>
  <c r="G901" i="25"/>
  <c r="E902" i="25"/>
  <c r="F902" i="25" s="1"/>
  <c r="D902" i="25" s="1"/>
  <c r="H901" i="25"/>
  <c r="E900" i="24"/>
  <c r="F900" i="24" s="1"/>
  <c r="D900" i="24" s="1"/>
  <c r="G899" i="24"/>
  <c r="H899" i="24" s="1"/>
  <c r="E900" i="23"/>
  <c r="F900" i="23" s="1"/>
  <c r="D900" i="23"/>
  <c r="G899" i="23"/>
  <c r="H899" i="23"/>
  <c r="G899" i="19"/>
  <c r="H899" i="19" s="1"/>
  <c r="E900" i="19"/>
  <c r="F900" i="19" s="1"/>
  <c r="D900" i="19" s="1"/>
  <c r="F484" i="14"/>
  <c r="D484" i="14" s="1"/>
  <c r="G862" i="10"/>
  <c r="H862" i="10" s="1"/>
  <c r="E863" i="10"/>
  <c r="F863" i="10" s="1"/>
  <c r="D863" i="10" s="1"/>
  <c r="E882" i="11"/>
  <c r="F882" i="11" s="1"/>
  <c r="D882" i="11" s="1"/>
  <c r="G881" i="11"/>
  <c r="H881" i="11" s="1"/>
  <c r="E882" i="8"/>
  <c r="F882" i="8" s="1"/>
  <c r="G881" i="8"/>
  <c r="H881" i="8" s="1"/>
  <c r="D882" i="8"/>
  <c r="G881" i="6"/>
  <c r="H881" i="6" s="1"/>
  <c r="E882" i="6"/>
  <c r="F882" i="6" s="1"/>
  <c r="D882" i="6" s="1"/>
  <c r="E882" i="5"/>
  <c r="F882" i="5" s="1"/>
  <c r="D882" i="5" s="1"/>
  <c r="G881" i="5"/>
  <c r="H881" i="5" s="1"/>
  <c r="G864" i="4"/>
  <c r="H864" i="4" s="1"/>
  <c r="E865" i="4"/>
  <c r="F865" i="4" s="1"/>
  <c r="D865" i="4" s="1"/>
  <c r="E844" i="7"/>
  <c r="F844" i="7" s="1"/>
  <c r="D844" i="7" s="1"/>
  <c r="G844" i="7" s="1"/>
  <c r="H843" i="7"/>
  <c r="E921" i="20" l="1"/>
  <c r="F921" i="20" s="1"/>
  <c r="D921" i="20"/>
  <c r="G920" i="20"/>
  <c r="H920" i="20" s="1"/>
  <c r="E853" i="9"/>
  <c r="F853" i="9" s="1"/>
  <c r="G852" i="9"/>
  <c r="H852" i="9" s="1"/>
  <c r="D853" i="9"/>
  <c r="E903" i="25"/>
  <c r="F903" i="25" s="1"/>
  <c r="D903" i="25" s="1"/>
  <c r="G902" i="25"/>
  <c r="H902" i="25"/>
  <c r="E901" i="24"/>
  <c r="F901" i="24" s="1"/>
  <c r="D901" i="24" s="1"/>
  <c r="G900" i="24"/>
  <c r="H900" i="24" s="1"/>
  <c r="G900" i="23"/>
  <c r="H900" i="23" s="1"/>
  <c r="E901" i="23"/>
  <c r="F901" i="23" s="1"/>
  <c r="D901" i="23" s="1"/>
  <c r="E901" i="19"/>
  <c r="F901" i="19" s="1"/>
  <c r="D901" i="19"/>
  <c r="G900" i="19"/>
  <c r="H900" i="19" s="1"/>
  <c r="G484" i="14"/>
  <c r="H484" i="14" s="1"/>
  <c r="E485" i="14"/>
  <c r="E864" i="10"/>
  <c r="F864" i="10" s="1"/>
  <c r="D864" i="10" s="1"/>
  <c r="G863" i="10"/>
  <c r="H863" i="10" s="1"/>
  <c r="E883" i="11"/>
  <c r="F883" i="11" s="1"/>
  <c r="D883" i="11" s="1"/>
  <c r="G882" i="11"/>
  <c r="H882" i="11" s="1"/>
  <c r="G882" i="8"/>
  <c r="H882" i="8" s="1"/>
  <c r="E883" i="8"/>
  <c r="F883" i="8" s="1"/>
  <c r="D883" i="8" s="1"/>
  <c r="G882" i="6"/>
  <c r="E883" i="6"/>
  <c r="F883" i="6" s="1"/>
  <c r="D883" i="6" s="1"/>
  <c r="H882" i="6"/>
  <c r="E883" i="5"/>
  <c r="F883" i="5" s="1"/>
  <c r="D883" i="5" s="1"/>
  <c r="G882" i="5"/>
  <c r="H882" i="5" s="1"/>
  <c r="G865" i="4"/>
  <c r="E866" i="4"/>
  <c r="F866" i="4" s="1"/>
  <c r="D866" i="4" s="1"/>
  <c r="H865" i="4"/>
  <c r="H844" i="7"/>
  <c r="E845" i="7"/>
  <c r="F845" i="7" s="1"/>
  <c r="D845" i="7" s="1"/>
  <c r="G845" i="7" s="1"/>
  <c r="G921" i="20" l="1"/>
  <c r="H921" i="20" s="1"/>
  <c r="E922" i="20"/>
  <c r="F922" i="20" s="1"/>
  <c r="D922" i="20" s="1"/>
  <c r="G853" i="9"/>
  <c r="H853" i="9" s="1"/>
  <c r="E854" i="9"/>
  <c r="F854" i="9" s="1"/>
  <c r="D854" i="9" s="1"/>
  <c r="G903" i="25"/>
  <c r="E904" i="25"/>
  <c r="F904" i="25" s="1"/>
  <c r="D904" i="25" s="1"/>
  <c r="H903" i="25"/>
  <c r="E902" i="24"/>
  <c r="F902" i="24" s="1"/>
  <c r="D902" i="24" s="1"/>
  <c r="G901" i="24"/>
  <c r="H901" i="24" s="1"/>
  <c r="E902" i="23"/>
  <c r="F902" i="23" s="1"/>
  <c r="D902" i="23" s="1"/>
  <c r="G901" i="23"/>
  <c r="H901" i="23"/>
  <c r="E902" i="19"/>
  <c r="F902" i="19" s="1"/>
  <c r="D902" i="19" s="1"/>
  <c r="G901" i="19"/>
  <c r="H901" i="19" s="1"/>
  <c r="F485" i="14"/>
  <c r="D485" i="14" s="1"/>
  <c r="G864" i="10"/>
  <c r="H864" i="10" s="1"/>
  <c r="E865" i="10"/>
  <c r="F865" i="10" s="1"/>
  <c r="D865" i="10" s="1"/>
  <c r="G883" i="11"/>
  <c r="H883" i="11" s="1"/>
  <c r="E884" i="11"/>
  <c r="F884" i="11" s="1"/>
  <c r="D884" i="11" s="1"/>
  <c r="G883" i="8"/>
  <c r="E884" i="8"/>
  <c r="F884" i="8" s="1"/>
  <c r="D884" i="8" s="1"/>
  <c r="H883" i="8"/>
  <c r="E884" i="6"/>
  <c r="F884" i="6" s="1"/>
  <c r="D884" i="6" s="1"/>
  <c r="G883" i="6"/>
  <c r="H883" i="6" s="1"/>
  <c r="G883" i="5"/>
  <c r="H883" i="5" s="1"/>
  <c r="E884" i="5"/>
  <c r="F884" i="5" s="1"/>
  <c r="D884" i="5" s="1"/>
  <c r="E867" i="4"/>
  <c r="F867" i="4" s="1"/>
  <c r="D867" i="4"/>
  <c r="G866" i="4"/>
  <c r="H866" i="4"/>
  <c r="E846" i="7"/>
  <c r="F846" i="7" s="1"/>
  <c r="D846" i="7" s="1"/>
  <c r="G846" i="7" s="1"/>
  <c r="H845" i="7"/>
  <c r="G922" i="20" l="1"/>
  <c r="E923" i="20"/>
  <c r="F923" i="20" s="1"/>
  <c r="D923" i="20" s="1"/>
  <c r="H922" i="20"/>
  <c r="G854" i="9"/>
  <c r="E855" i="9"/>
  <c r="F855" i="9" s="1"/>
  <c r="D855" i="9" s="1"/>
  <c r="H854" i="9"/>
  <c r="E905" i="25"/>
  <c r="F905" i="25" s="1"/>
  <c r="D905" i="25" s="1"/>
  <c r="G904" i="25"/>
  <c r="H904" i="25"/>
  <c r="G902" i="24"/>
  <c r="H902" i="24" s="1"/>
  <c r="E903" i="24"/>
  <c r="F903" i="24" s="1"/>
  <c r="D903" i="24" s="1"/>
  <c r="E903" i="23"/>
  <c r="F903" i="23" s="1"/>
  <c r="D903" i="23"/>
  <c r="G902" i="23"/>
  <c r="H902" i="23" s="1"/>
  <c r="G902" i="19"/>
  <c r="H902" i="19" s="1"/>
  <c r="E903" i="19"/>
  <c r="F903" i="19" s="1"/>
  <c r="D903" i="19" s="1"/>
  <c r="G485" i="14"/>
  <c r="H485" i="14" s="1"/>
  <c r="E486" i="14"/>
  <c r="G865" i="10"/>
  <c r="E866" i="10"/>
  <c r="F866" i="10" s="1"/>
  <c r="D866" i="10"/>
  <c r="H865" i="10"/>
  <c r="E885" i="11"/>
  <c r="F885" i="11" s="1"/>
  <c r="D885" i="11" s="1"/>
  <c r="G884" i="11"/>
  <c r="H884" i="11"/>
  <c r="E885" i="8"/>
  <c r="F885" i="8" s="1"/>
  <c r="D885" i="8"/>
  <c r="G884" i="8"/>
  <c r="H884" i="8" s="1"/>
  <c r="E885" i="6"/>
  <c r="F885" i="6" s="1"/>
  <c r="D885" i="6" s="1"/>
  <c r="G884" i="6"/>
  <c r="H884" i="6" s="1"/>
  <c r="G884" i="5"/>
  <c r="H884" i="5" s="1"/>
  <c r="E885" i="5"/>
  <c r="F885" i="5" s="1"/>
  <c r="D885" i="5" s="1"/>
  <c r="E868" i="4"/>
  <c r="F868" i="4" s="1"/>
  <c r="D868" i="4" s="1"/>
  <c r="G867" i="4"/>
  <c r="H867" i="4"/>
  <c r="E847" i="7"/>
  <c r="F847" i="7" s="1"/>
  <c r="D847" i="7" s="1"/>
  <c r="G847" i="7" s="1"/>
  <c r="H846" i="7"/>
  <c r="E924" i="20" l="1"/>
  <c r="F924" i="20" s="1"/>
  <c r="D924" i="20"/>
  <c r="G923" i="20"/>
  <c r="H923" i="20" s="1"/>
  <c r="G855" i="9"/>
  <c r="H855" i="9" s="1"/>
  <c r="E856" i="9"/>
  <c r="F856" i="9" s="1"/>
  <c r="D856" i="9"/>
  <c r="G905" i="25"/>
  <c r="E906" i="25"/>
  <c r="F906" i="25" s="1"/>
  <c r="D906" i="25" s="1"/>
  <c r="H905" i="25"/>
  <c r="G903" i="24"/>
  <c r="E904" i="24"/>
  <c r="F904" i="24" s="1"/>
  <c r="D904" i="24" s="1"/>
  <c r="H903" i="24"/>
  <c r="G903" i="23"/>
  <c r="E904" i="23"/>
  <c r="F904" i="23" s="1"/>
  <c r="D904" i="23" s="1"/>
  <c r="H903" i="23"/>
  <c r="G903" i="19"/>
  <c r="H903" i="19" s="1"/>
  <c r="E904" i="19"/>
  <c r="F904" i="19" s="1"/>
  <c r="D904" i="19" s="1"/>
  <c r="F486" i="14"/>
  <c r="D486" i="14" s="1"/>
  <c r="G866" i="10"/>
  <c r="H866" i="10" s="1"/>
  <c r="E867" i="10"/>
  <c r="F867" i="10" s="1"/>
  <c r="D867" i="10" s="1"/>
  <c r="G885" i="11"/>
  <c r="E886" i="11"/>
  <c r="F886" i="11" s="1"/>
  <c r="D886" i="11" s="1"/>
  <c r="H885" i="11"/>
  <c r="E886" i="8"/>
  <c r="F886" i="8" s="1"/>
  <c r="D886" i="8" s="1"/>
  <c r="G885" i="8"/>
  <c r="H885" i="8" s="1"/>
  <c r="G885" i="6"/>
  <c r="H885" i="6" s="1"/>
  <c r="E886" i="6"/>
  <c r="F886" i="6" s="1"/>
  <c r="D886" i="6" s="1"/>
  <c r="E886" i="5"/>
  <c r="F886" i="5" s="1"/>
  <c r="D886" i="5" s="1"/>
  <c r="G885" i="5"/>
  <c r="H885" i="5" s="1"/>
  <c r="E869" i="4"/>
  <c r="F869" i="4" s="1"/>
  <c r="D869" i="4" s="1"/>
  <c r="G868" i="4"/>
  <c r="H868" i="4" s="1"/>
  <c r="E848" i="7"/>
  <c r="F848" i="7" s="1"/>
  <c r="D848" i="7" s="1"/>
  <c r="G848" i="7" s="1"/>
  <c r="H847" i="7"/>
  <c r="E925" i="20" l="1"/>
  <c r="F925" i="20" s="1"/>
  <c r="D925" i="20" s="1"/>
  <c r="G924" i="20"/>
  <c r="H924" i="20" s="1"/>
  <c r="E857" i="9"/>
  <c r="F857" i="9" s="1"/>
  <c r="D857" i="9" s="1"/>
  <c r="G856" i="9"/>
  <c r="H856" i="9" s="1"/>
  <c r="E907" i="25"/>
  <c r="F907" i="25" s="1"/>
  <c r="G906" i="25"/>
  <c r="D907" i="25"/>
  <c r="H906" i="25"/>
  <c r="E905" i="24"/>
  <c r="F905" i="24" s="1"/>
  <c r="D905" i="24" s="1"/>
  <c r="G904" i="24"/>
  <c r="H904" i="24" s="1"/>
  <c r="E905" i="23"/>
  <c r="F905" i="23" s="1"/>
  <c r="D905" i="23" s="1"/>
  <c r="G904" i="23"/>
  <c r="H904" i="23"/>
  <c r="E905" i="19"/>
  <c r="F905" i="19" s="1"/>
  <c r="D905" i="19" s="1"/>
  <c r="G904" i="19"/>
  <c r="H904" i="19" s="1"/>
  <c r="G486" i="14"/>
  <c r="H486" i="14" s="1"/>
  <c r="E487" i="14"/>
  <c r="E868" i="10"/>
  <c r="F868" i="10" s="1"/>
  <c r="G867" i="10"/>
  <c r="H867" i="10" s="1"/>
  <c r="D868" i="10"/>
  <c r="E887" i="11"/>
  <c r="F887" i="11" s="1"/>
  <c r="D887" i="11" s="1"/>
  <c r="G886" i="11"/>
  <c r="H886" i="11" s="1"/>
  <c r="H886" i="8"/>
  <c r="E887" i="8"/>
  <c r="F887" i="8" s="1"/>
  <c r="D887" i="8" s="1"/>
  <c r="G886" i="8"/>
  <c r="G886" i="6"/>
  <c r="E887" i="6"/>
  <c r="F887" i="6" s="1"/>
  <c r="D887" i="6" s="1"/>
  <c r="H886" i="6"/>
  <c r="E887" i="5"/>
  <c r="F887" i="5" s="1"/>
  <c r="D887" i="5" s="1"/>
  <c r="G886" i="5"/>
  <c r="H886" i="5" s="1"/>
  <c r="G869" i="4"/>
  <c r="H869" i="4" s="1"/>
  <c r="E870" i="4"/>
  <c r="F870" i="4" s="1"/>
  <c r="D870" i="4" s="1"/>
  <c r="E849" i="7"/>
  <c r="F849" i="7" s="1"/>
  <c r="D849" i="7" s="1"/>
  <c r="G849" i="7" s="1"/>
  <c r="H848" i="7"/>
  <c r="G925" i="20" l="1"/>
  <c r="H925" i="20" s="1"/>
  <c r="E926" i="20"/>
  <c r="F926" i="20" s="1"/>
  <c r="D926" i="20"/>
  <c r="E858" i="9"/>
  <c r="F858" i="9" s="1"/>
  <c r="D858" i="9" s="1"/>
  <c r="G857" i="9"/>
  <c r="H857" i="9" s="1"/>
  <c r="E908" i="25"/>
  <c r="F908" i="25" s="1"/>
  <c r="G907" i="25"/>
  <c r="D908" i="25"/>
  <c r="H907" i="25"/>
  <c r="G905" i="24"/>
  <c r="E906" i="24"/>
  <c r="F906" i="24" s="1"/>
  <c r="D906" i="24" s="1"/>
  <c r="H905" i="24"/>
  <c r="E906" i="23"/>
  <c r="F906" i="23" s="1"/>
  <c r="D906" i="23" s="1"/>
  <c r="G905" i="23"/>
  <c r="H905" i="23"/>
  <c r="E906" i="19"/>
  <c r="F906" i="19" s="1"/>
  <c r="D906" i="19" s="1"/>
  <c r="G905" i="19"/>
  <c r="H905" i="19" s="1"/>
  <c r="F487" i="14"/>
  <c r="D487" i="14" s="1"/>
  <c r="G868" i="10"/>
  <c r="H868" i="10" s="1"/>
  <c r="E869" i="10"/>
  <c r="F869" i="10" s="1"/>
  <c r="D869" i="10" s="1"/>
  <c r="G887" i="11"/>
  <c r="H887" i="11" s="1"/>
  <c r="E888" i="11"/>
  <c r="F888" i="11" s="1"/>
  <c r="D888" i="11"/>
  <c r="G887" i="8"/>
  <c r="E888" i="8"/>
  <c r="F888" i="8" s="1"/>
  <c r="D888" i="8" s="1"/>
  <c r="H887" i="8"/>
  <c r="G887" i="6"/>
  <c r="E888" i="6"/>
  <c r="F888" i="6" s="1"/>
  <c r="D888" i="6" s="1"/>
  <c r="H887" i="6"/>
  <c r="G887" i="5"/>
  <c r="H887" i="5" s="1"/>
  <c r="E888" i="5"/>
  <c r="F888" i="5" s="1"/>
  <c r="D888" i="5"/>
  <c r="G870" i="4"/>
  <c r="H870" i="4" s="1"/>
  <c r="E871" i="4"/>
  <c r="F871" i="4" s="1"/>
  <c r="D871" i="4" s="1"/>
  <c r="E850" i="7"/>
  <c r="F850" i="7" s="1"/>
  <c r="D850" i="7" s="1"/>
  <c r="G850" i="7" s="1"/>
  <c r="H849" i="7"/>
  <c r="G926" i="20" l="1"/>
  <c r="H926" i="20" s="1"/>
  <c r="E927" i="20"/>
  <c r="F927" i="20" s="1"/>
  <c r="D927" i="20" s="1"/>
  <c r="E859" i="9"/>
  <c r="F859" i="9" s="1"/>
  <c r="D859" i="9"/>
  <c r="G858" i="9"/>
  <c r="H858" i="9" s="1"/>
  <c r="G908" i="25"/>
  <c r="H908" i="25" s="1"/>
  <c r="E909" i="25"/>
  <c r="F909" i="25" s="1"/>
  <c r="D909" i="25" s="1"/>
  <c r="E907" i="24"/>
  <c r="F907" i="24" s="1"/>
  <c r="D907" i="24"/>
  <c r="G906" i="24"/>
  <c r="H906" i="24"/>
  <c r="G906" i="23"/>
  <c r="H906" i="23" s="1"/>
  <c r="E907" i="23"/>
  <c r="F907" i="23" s="1"/>
  <c r="D907" i="23" s="1"/>
  <c r="G906" i="19"/>
  <c r="H906" i="19" s="1"/>
  <c r="E907" i="19"/>
  <c r="F907" i="19" s="1"/>
  <c r="D907" i="19" s="1"/>
  <c r="G487" i="14"/>
  <c r="H487" i="14" s="1"/>
  <c r="E488" i="14"/>
  <c r="G869" i="10"/>
  <c r="H869" i="10" s="1"/>
  <c r="E870" i="10"/>
  <c r="F870" i="10" s="1"/>
  <c r="D870" i="10" s="1"/>
  <c r="E889" i="11"/>
  <c r="F889" i="11" s="1"/>
  <c r="D889" i="11" s="1"/>
  <c r="G888" i="11"/>
  <c r="H888" i="11" s="1"/>
  <c r="G888" i="8"/>
  <c r="E889" i="8"/>
  <c r="F889" i="8" s="1"/>
  <c r="D889" i="8"/>
  <c r="H888" i="8"/>
  <c r="E889" i="6"/>
  <c r="F889" i="6" s="1"/>
  <c r="D889" i="6" s="1"/>
  <c r="G888" i="6"/>
  <c r="H888" i="6"/>
  <c r="G888" i="5"/>
  <c r="H888" i="5" s="1"/>
  <c r="E889" i="5"/>
  <c r="F889" i="5" s="1"/>
  <c r="D889" i="5" s="1"/>
  <c r="E872" i="4"/>
  <c r="F872" i="4" s="1"/>
  <c r="D872" i="4" s="1"/>
  <c r="G871" i="4"/>
  <c r="H871" i="4" s="1"/>
  <c r="E851" i="7"/>
  <c r="F851" i="7" s="1"/>
  <c r="D851" i="7" s="1"/>
  <c r="G851" i="7" s="1"/>
  <c r="H850" i="7"/>
  <c r="E928" i="20" l="1"/>
  <c r="F928" i="20" s="1"/>
  <c r="D928" i="20" s="1"/>
  <c r="G927" i="20"/>
  <c r="H927" i="20" s="1"/>
  <c r="E860" i="9"/>
  <c r="F860" i="9" s="1"/>
  <c r="D860" i="9"/>
  <c r="G859" i="9"/>
  <c r="H859" i="9" s="1"/>
  <c r="E910" i="25"/>
  <c r="F910" i="25" s="1"/>
  <c r="D910" i="25" s="1"/>
  <c r="G909" i="25"/>
  <c r="H909" i="25"/>
  <c r="E908" i="24"/>
  <c r="F908" i="24" s="1"/>
  <c r="G907" i="24"/>
  <c r="D908" i="24"/>
  <c r="H907" i="24"/>
  <c r="E908" i="23"/>
  <c r="F908" i="23" s="1"/>
  <c r="D908" i="23" s="1"/>
  <c r="G907" i="23"/>
  <c r="H907" i="23"/>
  <c r="E908" i="19"/>
  <c r="F908" i="19" s="1"/>
  <c r="D908" i="19"/>
  <c r="G907" i="19"/>
  <c r="H907" i="19" s="1"/>
  <c r="F488" i="14"/>
  <c r="D488" i="14" s="1"/>
  <c r="G870" i="10"/>
  <c r="E871" i="10"/>
  <c r="F871" i="10" s="1"/>
  <c r="D871" i="10" s="1"/>
  <c r="H870" i="10"/>
  <c r="E890" i="11"/>
  <c r="F890" i="11" s="1"/>
  <c r="D890" i="11" s="1"/>
  <c r="G889" i="11"/>
  <c r="H889" i="11" s="1"/>
  <c r="G889" i="8"/>
  <c r="H889" i="8" s="1"/>
  <c r="E890" i="8"/>
  <c r="F890" i="8" s="1"/>
  <c r="D890" i="8"/>
  <c r="G889" i="6"/>
  <c r="E890" i="6"/>
  <c r="F890" i="6" s="1"/>
  <c r="D890" i="6" s="1"/>
  <c r="H889" i="6"/>
  <c r="E890" i="5"/>
  <c r="F890" i="5" s="1"/>
  <c r="D890" i="5" s="1"/>
  <c r="G889" i="5"/>
  <c r="H889" i="5"/>
  <c r="E873" i="4"/>
  <c r="F873" i="4" s="1"/>
  <c r="D873" i="4" s="1"/>
  <c r="G872" i="4"/>
  <c r="H872" i="4" s="1"/>
  <c r="E852" i="7"/>
  <c r="F852" i="7" s="1"/>
  <c r="D852" i="7" s="1"/>
  <c r="G852" i="7" s="1"/>
  <c r="H851" i="7"/>
  <c r="E929" i="20" l="1"/>
  <c r="F929" i="20" s="1"/>
  <c r="D929" i="20"/>
  <c r="G928" i="20"/>
  <c r="H928" i="20" s="1"/>
  <c r="E861" i="9"/>
  <c r="F861" i="9" s="1"/>
  <c r="D861" i="9" s="1"/>
  <c r="G860" i="9"/>
  <c r="H860" i="9" s="1"/>
  <c r="E911" i="25"/>
  <c r="F911" i="25" s="1"/>
  <c r="D911" i="25" s="1"/>
  <c r="G910" i="25"/>
  <c r="H910" i="25"/>
  <c r="G908" i="24"/>
  <c r="H908" i="24" s="1"/>
  <c r="E909" i="24"/>
  <c r="F909" i="24" s="1"/>
  <c r="D909" i="24" s="1"/>
  <c r="G908" i="23"/>
  <c r="E909" i="23"/>
  <c r="F909" i="23" s="1"/>
  <c r="D909" i="23" s="1"/>
  <c r="H908" i="23"/>
  <c r="E909" i="19"/>
  <c r="F909" i="19" s="1"/>
  <c r="G908" i="19"/>
  <c r="H908" i="19" s="1"/>
  <c r="D909" i="19"/>
  <c r="G488" i="14"/>
  <c r="H488" i="14" s="1"/>
  <c r="E489" i="14"/>
  <c r="E872" i="10"/>
  <c r="F872" i="10" s="1"/>
  <c r="G871" i="10"/>
  <c r="D872" i="10"/>
  <c r="H871" i="10"/>
  <c r="E891" i="11"/>
  <c r="F891" i="11" s="1"/>
  <c r="D891" i="11" s="1"/>
  <c r="G890" i="11"/>
  <c r="H890" i="11" s="1"/>
  <c r="E891" i="8"/>
  <c r="F891" i="8" s="1"/>
  <c r="G890" i="8"/>
  <c r="H890" i="8" s="1"/>
  <c r="D891" i="8"/>
  <c r="G890" i="6"/>
  <c r="E891" i="6"/>
  <c r="F891" i="6" s="1"/>
  <c r="D891" i="6" s="1"/>
  <c r="H890" i="6"/>
  <c r="E891" i="5"/>
  <c r="F891" i="5" s="1"/>
  <c r="D891" i="5"/>
  <c r="G890" i="5"/>
  <c r="H890" i="5"/>
  <c r="G873" i="4"/>
  <c r="E874" i="4"/>
  <c r="F874" i="4" s="1"/>
  <c r="D874" i="4" s="1"/>
  <c r="H873" i="4"/>
  <c r="E853" i="7"/>
  <c r="F853" i="7" s="1"/>
  <c r="D853" i="7" s="1"/>
  <c r="G853" i="7" s="1"/>
  <c r="H852" i="7"/>
  <c r="G929" i="20" l="1"/>
  <c r="H929" i="20" s="1"/>
  <c r="E930" i="20"/>
  <c r="F930" i="20" s="1"/>
  <c r="D930" i="20" s="1"/>
  <c r="G861" i="9"/>
  <c r="H861" i="9" s="1"/>
  <c r="E862" i="9"/>
  <c r="F862" i="9" s="1"/>
  <c r="D862" i="9" s="1"/>
  <c r="G911" i="25"/>
  <c r="E912" i="25"/>
  <c r="F912" i="25" s="1"/>
  <c r="D912" i="25" s="1"/>
  <c r="H911" i="25"/>
  <c r="E910" i="24"/>
  <c r="F910" i="24" s="1"/>
  <c r="D910" i="24" s="1"/>
  <c r="G909" i="24"/>
  <c r="H909" i="24" s="1"/>
  <c r="E910" i="23"/>
  <c r="F910" i="23" s="1"/>
  <c r="D910" i="23"/>
  <c r="G909" i="23"/>
  <c r="H909" i="23"/>
  <c r="G909" i="19"/>
  <c r="H909" i="19" s="1"/>
  <c r="E910" i="19"/>
  <c r="F910" i="19" s="1"/>
  <c r="D910" i="19" s="1"/>
  <c r="F489" i="14"/>
  <c r="D489" i="14" s="1"/>
  <c r="E873" i="10"/>
  <c r="F873" i="10" s="1"/>
  <c r="G872" i="10"/>
  <c r="H872" i="10" s="1"/>
  <c r="D873" i="10"/>
  <c r="E892" i="11"/>
  <c r="F892" i="11" s="1"/>
  <c r="G891" i="11"/>
  <c r="H891" i="11" s="1"/>
  <c r="D892" i="11"/>
  <c r="E892" i="8"/>
  <c r="F892" i="8" s="1"/>
  <c r="D892" i="8" s="1"/>
  <c r="G891" i="8"/>
  <c r="H891" i="8" s="1"/>
  <c r="G891" i="6"/>
  <c r="E892" i="6"/>
  <c r="F892" i="6" s="1"/>
  <c r="D892" i="6" s="1"/>
  <c r="H891" i="6"/>
  <c r="G891" i="5"/>
  <c r="H891" i="5" s="1"/>
  <c r="E892" i="5"/>
  <c r="F892" i="5" s="1"/>
  <c r="D892" i="5" s="1"/>
  <c r="G874" i="4"/>
  <c r="E875" i="4"/>
  <c r="F875" i="4" s="1"/>
  <c r="D875" i="4" s="1"/>
  <c r="H874" i="4"/>
  <c r="H853" i="7"/>
  <c r="E854" i="7"/>
  <c r="F854" i="7" s="1"/>
  <c r="D854" i="7" s="1"/>
  <c r="G854" i="7" s="1"/>
  <c r="E931" i="20" l="1"/>
  <c r="F931" i="20" s="1"/>
  <c r="D931" i="20" s="1"/>
  <c r="G930" i="20"/>
  <c r="H930" i="20" s="1"/>
  <c r="G862" i="9"/>
  <c r="E863" i="9"/>
  <c r="F863" i="9" s="1"/>
  <c r="D863" i="9" s="1"/>
  <c r="H862" i="9"/>
  <c r="E913" i="25"/>
  <c r="F913" i="25" s="1"/>
  <c r="G912" i="25"/>
  <c r="D913" i="25"/>
  <c r="H912" i="25"/>
  <c r="E911" i="24"/>
  <c r="F911" i="24" s="1"/>
  <c r="D911" i="24" s="1"/>
  <c r="G910" i="24"/>
  <c r="H910" i="24" s="1"/>
  <c r="E911" i="23"/>
  <c r="F911" i="23" s="1"/>
  <c r="D911" i="23"/>
  <c r="G910" i="23"/>
  <c r="H910" i="23"/>
  <c r="E911" i="19"/>
  <c r="F911" i="19" s="1"/>
  <c r="D911" i="19"/>
  <c r="G910" i="19"/>
  <c r="H910" i="19"/>
  <c r="G489" i="14"/>
  <c r="H489" i="14" s="1"/>
  <c r="E490" i="14"/>
  <c r="E874" i="10"/>
  <c r="F874" i="10" s="1"/>
  <c r="G873" i="10"/>
  <c r="H873" i="10" s="1"/>
  <c r="D874" i="10"/>
  <c r="G892" i="11"/>
  <c r="H892" i="11" s="1"/>
  <c r="E893" i="11"/>
  <c r="F893" i="11" s="1"/>
  <c r="D893" i="11" s="1"/>
  <c r="G892" i="8"/>
  <c r="H892" i="8" s="1"/>
  <c r="E893" i="8"/>
  <c r="F893" i="8" s="1"/>
  <c r="D893" i="8"/>
  <c r="E893" i="6"/>
  <c r="F893" i="6" s="1"/>
  <c r="D893" i="6"/>
  <c r="G892" i="6"/>
  <c r="H892" i="6"/>
  <c r="G892" i="5"/>
  <c r="E893" i="5"/>
  <c r="F893" i="5" s="1"/>
  <c r="D893" i="5" s="1"/>
  <c r="H892" i="5"/>
  <c r="E876" i="4"/>
  <c r="F876" i="4" s="1"/>
  <c r="D876" i="4" s="1"/>
  <c r="G875" i="4"/>
  <c r="H875" i="4" s="1"/>
  <c r="E855" i="7"/>
  <c r="F855" i="7" s="1"/>
  <c r="D855" i="7" s="1"/>
  <c r="G855" i="7" s="1"/>
  <c r="H854" i="7"/>
  <c r="E932" i="20" l="1"/>
  <c r="F932" i="20" s="1"/>
  <c r="D932" i="20" s="1"/>
  <c r="G931" i="20"/>
  <c r="H931" i="20" s="1"/>
  <c r="G863" i="9"/>
  <c r="E864" i="9"/>
  <c r="F864" i="9" s="1"/>
  <c r="D864" i="9" s="1"/>
  <c r="H863" i="9"/>
  <c r="G913" i="25"/>
  <c r="H913" i="25" s="1"/>
  <c r="E914" i="25"/>
  <c r="F914" i="25" s="1"/>
  <c r="D914" i="25" s="1"/>
  <c r="G911" i="24"/>
  <c r="H911" i="24" s="1"/>
  <c r="E912" i="24"/>
  <c r="F912" i="24" s="1"/>
  <c r="D912" i="24" s="1"/>
  <c r="G911" i="23"/>
  <c r="E912" i="23"/>
  <c r="F912" i="23" s="1"/>
  <c r="D912" i="23" s="1"/>
  <c r="H911" i="23"/>
  <c r="G911" i="19"/>
  <c r="E912" i="19"/>
  <c r="F912" i="19" s="1"/>
  <c r="D912" i="19" s="1"/>
  <c r="H911" i="19"/>
  <c r="F490" i="14"/>
  <c r="D490" i="14" s="1"/>
  <c r="E875" i="10"/>
  <c r="F875" i="10" s="1"/>
  <c r="D875" i="10" s="1"/>
  <c r="G874" i="10"/>
  <c r="H874" i="10" s="1"/>
  <c r="E894" i="11"/>
  <c r="F894" i="11" s="1"/>
  <c r="D894" i="11" s="1"/>
  <c r="G893" i="11"/>
  <c r="H893" i="11"/>
  <c r="E894" i="8"/>
  <c r="F894" i="8" s="1"/>
  <c r="D894" i="8"/>
  <c r="G893" i="8"/>
  <c r="H893" i="8" s="1"/>
  <c r="E894" i="6"/>
  <c r="F894" i="6" s="1"/>
  <c r="D894" i="6" s="1"/>
  <c r="G893" i="6"/>
  <c r="H893" i="6" s="1"/>
  <c r="E894" i="5"/>
  <c r="F894" i="5" s="1"/>
  <c r="D894" i="5" s="1"/>
  <c r="G893" i="5"/>
  <c r="H893" i="5" s="1"/>
  <c r="G876" i="4"/>
  <c r="E877" i="4"/>
  <c r="F877" i="4" s="1"/>
  <c r="D877" i="4" s="1"/>
  <c r="H876" i="4"/>
  <c r="E856" i="7"/>
  <c r="F856" i="7" s="1"/>
  <c r="D856" i="7" s="1"/>
  <c r="G856" i="7" s="1"/>
  <c r="H855" i="7"/>
  <c r="G932" i="20" l="1"/>
  <c r="H932" i="20" s="1"/>
  <c r="E933" i="20"/>
  <c r="F933" i="20" s="1"/>
  <c r="D933" i="20" s="1"/>
  <c r="E865" i="9"/>
  <c r="F865" i="9" s="1"/>
  <c r="D865" i="9" s="1"/>
  <c r="G864" i="9"/>
  <c r="H864" i="9" s="1"/>
  <c r="E915" i="25"/>
  <c r="F915" i="25" s="1"/>
  <c r="D915" i="25" s="1"/>
  <c r="G914" i="25"/>
  <c r="H914" i="25"/>
  <c r="E913" i="24"/>
  <c r="F913" i="24" s="1"/>
  <c r="G912" i="24"/>
  <c r="D913" i="24"/>
  <c r="H912" i="24"/>
  <c r="E913" i="23"/>
  <c r="F913" i="23" s="1"/>
  <c r="D913" i="23"/>
  <c r="G912" i="23"/>
  <c r="H912" i="23" s="1"/>
  <c r="G912" i="19"/>
  <c r="E913" i="19"/>
  <c r="F913" i="19" s="1"/>
  <c r="D913" i="19" s="1"/>
  <c r="H912" i="19"/>
  <c r="G490" i="14"/>
  <c r="H490" i="14" s="1"/>
  <c r="E491" i="14"/>
  <c r="E876" i="10"/>
  <c r="F876" i="10" s="1"/>
  <c r="D876" i="10"/>
  <c r="G875" i="10"/>
  <c r="H875" i="10" s="1"/>
  <c r="D895" i="11"/>
  <c r="G894" i="11"/>
  <c r="E895" i="11"/>
  <c r="F895" i="11" s="1"/>
  <c r="H894" i="11"/>
  <c r="E895" i="8"/>
  <c r="F895" i="8" s="1"/>
  <c r="G894" i="8"/>
  <c r="H894" i="8" s="1"/>
  <c r="D895" i="8"/>
  <c r="H894" i="6"/>
  <c r="G894" i="6"/>
  <c r="E895" i="6"/>
  <c r="F895" i="6" s="1"/>
  <c r="D895" i="6" s="1"/>
  <c r="E895" i="5"/>
  <c r="F895" i="5" s="1"/>
  <c r="D895" i="5"/>
  <c r="G894" i="5"/>
  <c r="H894" i="5" s="1"/>
  <c r="G877" i="4"/>
  <c r="E878" i="4"/>
  <c r="F878" i="4" s="1"/>
  <c r="D878" i="4" s="1"/>
  <c r="H877" i="4"/>
  <c r="H856" i="7"/>
  <c r="E857" i="7"/>
  <c r="F857" i="7" s="1"/>
  <c r="D857" i="7" s="1"/>
  <c r="G857" i="7" s="1"/>
  <c r="E934" i="20" l="1"/>
  <c r="F934" i="20" s="1"/>
  <c r="D934" i="20"/>
  <c r="G933" i="20"/>
  <c r="H933" i="20"/>
  <c r="G865" i="9"/>
  <c r="H865" i="9" s="1"/>
  <c r="E866" i="9"/>
  <c r="F866" i="9" s="1"/>
  <c r="D866" i="9" s="1"/>
  <c r="E916" i="25"/>
  <c r="F916" i="25" s="1"/>
  <c r="D916" i="25" s="1"/>
  <c r="G915" i="25"/>
  <c r="G913" i="24"/>
  <c r="E914" i="24"/>
  <c r="F914" i="24" s="1"/>
  <c r="D914" i="24" s="1"/>
  <c r="H913" i="24"/>
  <c r="E914" i="23"/>
  <c r="F914" i="23" s="1"/>
  <c r="D914" i="23" s="1"/>
  <c r="G913" i="23"/>
  <c r="H913" i="23" s="1"/>
  <c r="E914" i="19"/>
  <c r="F914" i="19" s="1"/>
  <c r="D914" i="19" s="1"/>
  <c r="G913" i="19"/>
  <c r="H913" i="19" s="1"/>
  <c r="F491" i="14"/>
  <c r="D491" i="14" s="1"/>
  <c r="E877" i="10"/>
  <c r="F877" i="10" s="1"/>
  <c r="D877" i="10"/>
  <c r="G876" i="10"/>
  <c r="H876" i="10" s="1"/>
  <c r="E896" i="11"/>
  <c r="F896" i="11" s="1"/>
  <c r="D896" i="11"/>
  <c r="G895" i="11"/>
  <c r="H895" i="11"/>
  <c r="E896" i="8"/>
  <c r="F896" i="8" s="1"/>
  <c r="D896" i="8" s="1"/>
  <c r="G895" i="8"/>
  <c r="H895" i="8" s="1"/>
  <c r="E896" i="6"/>
  <c r="F896" i="6" s="1"/>
  <c r="D896" i="6" s="1"/>
  <c r="G895" i="6"/>
  <c r="H895" i="6" s="1"/>
  <c r="G895" i="5"/>
  <c r="H895" i="5" s="1"/>
  <c r="E896" i="5"/>
  <c r="F896" i="5" s="1"/>
  <c r="D896" i="5" s="1"/>
  <c r="E879" i="4"/>
  <c r="F879" i="4" s="1"/>
  <c r="D879" i="4"/>
  <c r="G878" i="4"/>
  <c r="H878" i="4"/>
  <c r="E858" i="7"/>
  <c r="F858" i="7" s="1"/>
  <c r="D858" i="7"/>
  <c r="G858" i="7" s="1"/>
  <c r="H857" i="7"/>
  <c r="E935" i="20" l="1"/>
  <c r="F935" i="20" s="1"/>
  <c r="D935" i="20" s="1"/>
  <c r="G934" i="20"/>
  <c r="H934" i="20"/>
  <c r="E867" i="9"/>
  <c r="F867" i="9" s="1"/>
  <c r="D867" i="9" s="1"/>
  <c r="G866" i="9"/>
  <c r="H866" i="9" s="1"/>
  <c r="G916" i="25"/>
  <c r="H916" i="25" s="1"/>
  <c r="E917" i="25"/>
  <c r="F917" i="25" s="1"/>
  <c r="D917" i="25" s="1"/>
  <c r="E915" i="24"/>
  <c r="F915" i="24" s="1"/>
  <c r="D915" i="24" s="1"/>
  <c r="G914" i="24"/>
  <c r="H914" i="24" s="1"/>
  <c r="G914" i="23"/>
  <c r="E915" i="23"/>
  <c r="F915" i="23" s="1"/>
  <c r="D915" i="23" s="1"/>
  <c r="H914" i="23"/>
  <c r="G914" i="19"/>
  <c r="H914" i="19" s="1"/>
  <c r="E915" i="19"/>
  <c r="F915" i="19" s="1"/>
  <c r="D915" i="19" s="1"/>
  <c r="G491" i="14"/>
  <c r="H491" i="14" s="1"/>
  <c r="E492" i="14"/>
  <c r="G877" i="10"/>
  <c r="H877" i="10" s="1"/>
  <c r="E878" i="10"/>
  <c r="F878" i="10" s="1"/>
  <c r="D878" i="10" s="1"/>
  <c r="G896" i="11"/>
  <c r="H896" i="11" s="1"/>
  <c r="E897" i="11"/>
  <c r="F897" i="11" s="1"/>
  <c r="D897" i="11"/>
  <c r="G896" i="8"/>
  <c r="H896" i="8" s="1"/>
  <c r="E897" i="8"/>
  <c r="F897" i="8" s="1"/>
  <c r="D897" i="8"/>
  <c r="E897" i="6"/>
  <c r="F897" i="6" s="1"/>
  <c r="D897" i="6" s="1"/>
  <c r="G896" i="6"/>
  <c r="H896" i="6" s="1"/>
  <c r="G896" i="5"/>
  <c r="E897" i="5"/>
  <c r="F897" i="5" s="1"/>
  <c r="D897" i="5" s="1"/>
  <c r="H896" i="5"/>
  <c r="E880" i="4"/>
  <c r="F880" i="4" s="1"/>
  <c r="D880" i="4" s="1"/>
  <c r="G879" i="4"/>
  <c r="H879" i="4" s="1"/>
  <c r="E859" i="7"/>
  <c r="F859" i="7" s="1"/>
  <c r="H858" i="7"/>
  <c r="D859" i="7"/>
  <c r="G859" i="7" s="1"/>
  <c r="G935" i="20" l="1"/>
  <c r="E936" i="20"/>
  <c r="F936" i="20" s="1"/>
  <c r="D936" i="20" s="1"/>
  <c r="H935" i="20"/>
  <c r="E868" i="9"/>
  <c r="F868" i="9" s="1"/>
  <c r="D868" i="9"/>
  <c r="G867" i="9"/>
  <c r="H867" i="9" s="1"/>
  <c r="E918" i="25"/>
  <c r="F918" i="25" s="1"/>
  <c r="D918" i="25" s="1"/>
  <c r="G917" i="25"/>
  <c r="H917" i="25"/>
  <c r="E916" i="24"/>
  <c r="F916" i="24" s="1"/>
  <c r="G915" i="24"/>
  <c r="D916" i="24"/>
  <c r="G915" i="23"/>
  <c r="E916" i="23"/>
  <c r="F916" i="23" s="1"/>
  <c r="D916" i="23" s="1"/>
  <c r="E916" i="19"/>
  <c r="F916" i="19" s="1"/>
  <c r="D916" i="19" s="1"/>
  <c r="G915" i="19"/>
  <c r="F492" i="14"/>
  <c r="D492" i="14" s="1"/>
  <c r="G878" i="10"/>
  <c r="E879" i="10"/>
  <c r="F879" i="10" s="1"/>
  <c r="D879" i="10" s="1"/>
  <c r="H878" i="10"/>
  <c r="E898" i="11"/>
  <c r="F898" i="11" s="1"/>
  <c r="D898" i="11" s="1"/>
  <c r="G897" i="11"/>
  <c r="H897" i="11" s="1"/>
  <c r="E898" i="8"/>
  <c r="F898" i="8" s="1"/>
  <c r="D898" i="8"/>
  <c r="G897" i="8"/>
  <c r="H897" i="8" s="1"/>
  <c r="H897" i="6"/>
  <c r="G897" i="6"/>
  <c r="E898" i="6"/>
  <c r="F898" i="6" s="1"/>
  <c r="D898" i="6" s="1"/>
  <c r="E898" i="5"/>
  <c r="F898" i="5" s="1"/>
  <c r="D898" i="5" s="1"/>
  <c r="G897" i="5"/>
  <c r="H897" i="5"/>
  <c r="G880" i="4"/>
  <c r="H880" i="4" s="1"/>
  <c r="E881" i="4"/>
  <c r="F881" i="4" s="1"/>
  <c r="D881" i="4" s="1"/>
  <c r="H859" i="7"/>
  <c r="E860" i="7"/>
  <c r="F860" i="7" s="1"/>
  <c r="D860" i="7" s="1"/>
  <c r="G860" i="7" s="1"/>
  <c r="E937" i="20" l="1"/>
  <c r="F937" i="20" s="1"/>
  <c r="D937" i="20"/>
  <c r="G936" i="20"/>
  <c r="H936" i="20" s="1"/>
  <c r="E869" i="9"/>
  <c r="F869" i="9" s="1"/>
  <c r="D869" i="9" s="1"/>
  <c r="G868" i="9"/>
  <c r="H868" i="9" s="1"/>
  <c r="E919" i="25"/>
  <c r="F919" i="25" s="1"/>
  <c r="D919" i="25"/>
  <c r="G918" i="25"/>
  <c r="H918" i="25"/>
  <c r="G916" i="24"/>
  <c r="H916" i="24" s="1"/>
  <c r="E917" i="24"/>
  <c r="F917" i="24" s="1"/>
  <c r="D917" i="24" s="1"/>
  <c r="E917" i="23"/>
  <c r="F917" i="23" s="1"/>
  <c r="D917" i="23" s="1"/>
  <c r="G916" i="23"/>
  <c r="H916" i="23" s="1"/>
  <c r="E917" i="19"/>
  <c r="F917" i="19" s="1"/>
  <c r="D917" i="19" s="1"/>
  <c r="G916" i="19"/>
  <c r="H916" i="19" s="1"/>
  <c r="G492" i="14"/>
  <c r="H492" i="14" s="1"/>
  <c r="E493" i="14"/>
  <c r="E880" i="10"/>
  <c r="F880" i="10" s="1"/>
  <c r="D880" i="10" s="1"/>
  <c r="G879" i="10"/>
  <c r="H879" i="10" s="1"/>
  <c r="E899" i="11"/>
  <c r="F899" i="11" s="1"/>
  <c r="D899" i="11"/>
  <c r="G898" i="11"/>
  <c r="H898" i="11" s="1"/>
  <c r="E899" i="8"/>
  <c r="F899" i="8" s="1"/>
  <c r="G898" i="8"/>
  <c r="H898" i="8" s="1"/>
  <c r="D899" i="8"/>
  <c r="E899" i="6"/>
  <c r="F899" i="6" s="1"/>
  <c r="D899" i="6" s="1"/>
  <c r="G898" i="6"/>
  <c r="H898" i="6"/>
  <c r="E899" i="5"/>
  <c r="F899" i="5" s="1"/>
  <c r="D899" i="5" s="1"/>
  <c r="G898" i="5"/>
  <c r="H898" i="5" s="1"/>
  <c r="G881" i="4"/>
  <c r="H881" i="4" s="1"/>
  <c r="E882" i="4"/>
  <c r="F882" i="4" s="1"/>
  <c r="D882" i="4" s="1"/>
  <c r="E861" i="7"/>
  <c r="F861" i="7" s="1"/>
  <c r="D861" i="7" s="1"/>
  <c r="G861" i="7" s="1"/>
  <c r="H860" i="7"/>
  <c r="E938" i="20" l="1"/>
  <c r="F938" i="20" s="1"/>
  <c r="D938" i="20"/>
  <c r="G937" i="20"/>
  <c r="H937" i="20" s="1"/>
  <c r="G869" i="9"/>
  <c r="H869" i="9" s="1"/>
  <c r="E870" i="9"/>
  <c r="F870" i="9" s="1"/>
  <c r="D870" i="9" s="1"/>
  <c r="G919" i="25"/>
  <c r="E920" i="25"/>
  <c r="F920" i="25" s="1"/>
  <c r="D920" i="25" s="1"/>
  <c r="H919" i="25"/>
  <c r="E918" i="24"/>
  <c r="F918" i="24" s="1"/>
  <c r="D918" i="24"/>
  <c r="G917" i="24"/>
  <c r="H917" i="24"/>
  <c r="E918" i="23"/>
  <c r="F918" i="23" s="1"/>
  <c r="D918" i="23" s="1"/>
  <c r="G917" i="23"/>
  <c r="H917" i="23" s="1"/>
  <c r="E918" i="19"/>
  <c r="F918" i="19" s="1"/>
  <c r="D918" i="19"/>
  <c r="G917" i="19"/>
  <c r="O952" i="19"/>
  <c r="H917" i="19"/>
  <c r="F493" i="14"/>
  <c r="D493" i="14" s="1"/>
  <c r="E881" i="10"/>
  <c r="F881" i="10" s="1"/>
  <c r="D881" i="10" s="1"/>
  <c r="G880" i="10"/>
  <c r="H880" i="10" s="1"/>
  <c r="E900" i="11"/>
  <c r="F900" i="11" s="1"/>
  <c r="D900" i="11"/>
  <c r="G899" i="11"/>
  <c r="H899" i="11" s="1"/>
  <c r="E900" i="8"/>
  <c r="F900" i="8" s="1"/>
  <c r="D900" i="8" s="1"/>
  <c r="G899" i="8"/>
  <c r="H899" i="8" s="1"/>
  <c r="G899" i="6"/>
  <c r="E900" i="6"/>
  <c r="F900" i="6" s="1"/>
  <c r="D900" i="6" s="1"/>
  <c r="H899" i="6"/>
  <c r="G899" i="5"/>
  <c r="H899" i="5" s="1"/>
  <c r="E900" i="5"/>
  <c r="F900" i="5" s="1"/>
  <c r="D900" i="5" s="1"/>
  <c r="G882" i="4"/>
  <c r="E883" i="4"/>
  <c r="F883" i="4" s="1"/>
  <c r="D883" i="4" s="1"/>
  <c r="H882" i="4"/>
  <c r="E862" i="7"/>
  <c r="F862" i="7" s="1"/>
  <c r="D862" i="7" s="1"/>
  <c r="G862" i="7" s="1"/>
  <c r="H861" i="7"/>
  <c r="G938" i="20" l="1"/>
  <c r="H938" i="20" s="1"/>
  <c r="E939" i="20"/>
  <c r="F939" i="20" s="1"/>
  <c r="D939" i="20" s="1"/>
  <c r="E871" i="9"/>
  <c r="F871" i="9" s="1"/>
  <c r="D871" i="9" s="1"/>
  <c r="G870" i="9"/>
  <c r="H870" i="9" s="1"/>
  <c r="E921" i="25"/>
  <c r="F921" i="25" s="1"/>
  <c r="D921" i="25"/>
  <c r="G920" i="25"/>
  <c r="H920" i="25"/>
  <c r="E919" i="24"/>
  <c r="F919" i="24" s="1"/>
  <c r="D919" i="24"/>
  <c r="G918" i="24"/>
  <c r="H918" i="24" s="1"/>
  <c r="E919" i="23"/>
  <c r="F919" i="23" s="1"/>
  <c r="D919" i="23" s="1"/>
  <c r="G918" i="23"/>
  <c r="H918" i="23" s="1"/>
  <c r="E919" i="19"/>
  <c r="F919" i="19" s="1"/>
  <c r="D919" i="19" s="1"/>
  <c r="G918" i="19"/>
  <c r="H918" i="19"/>
  <c r="G493" i="14"/>
  <c r="H493" i="14" s="1"/>
  <c r="E494" i="14"/>
  <c r="G881" i="10"/>
  <c r="H881" i="10" s="1"/>
  <c r="E882" i="10"/>
  <c r="F882" i="10" s="1"/>
  <c r="D882" i="10" s="1"/>
  <c r="G900" i="11"/>
  <c r="H900" i="11" s="1"/>
  <c r="E901" i="11"/>
  <c r="F901" i="11" s="1"/>
  <c r="D901" i="11"/>
  <c r="G900" i="8"/>
  <c r="H900" i="8" s="1"/>
  <c r="E901" i="8"/>
  <c r="F901" i="8" s="1"/>
  <c r="D901" i="8" s="1"/>
  <c r="E901" i="6"/>
  <c r="F901" i="6" s="1"/>
  <c r="D901" i="6" s="1"/>
  <c r="G900" i="6"/>
  <c r="H900" i="6" s="1"/>
  <c r="G900" i="5"/>
  <c r="H900" i="5" s="1"/>
  <c r="E901" i="5"/>
  <c r="F901" i="5" s="1"/>
  <c r="D901" i="5" s="1"/>
  <c r="E884" i="4"/>
  <c r="F884" i="4" s="1"/>
  <c r="D884" i="4" s="1"/>
  <c r="G883" i="4"/>
  <c r="H883" i="4" s="1"/>
  <c r="E863" i="7"/>
  <c r="F863" i="7" s="1"/>
  <c r="D863" i="7" s="1"/>
  <c r="G863" i="7" s="1"/>
  <c r="H862" i="7"/>
  <c r="E940" i="20" l="1"/>
  <c r="F940" i="20" s="1"/>
  <c r="D940" i="20"/>
  <c r="G939" i="20"/>
  <c r="H939" i="20"/>
  <c r="E872" i="9"/>
  <c r="F872" i="9" s="1"/>
  <c r="D872" i="9" s="1"/>
  <c r="G871" i="9"/>
  <c r="H871" i="9" s="1"/>
  <c r="G921" i="25"/>
  <c r="E922" i="25"/>
  <c r="F922" i="25" s="1"/>
  <c r="D922" i="25" s="1"/>
  <c r="H921" i="25"/>
  <c r="G919" i="24"/>
  <c r="H919" i="24" s="1"/>
  <c r="E920" i="24"/>
  <c r="F920" i="24" s="1"/>
  <c r="D920" i="24" s="1"/>
  <c r="E920" i="23"/>
  <c r="F920" i="23" s="1"/>
  <c r="D920" i="23"/>
  <c r="G919" i="23"/>
  <c r="H919" i="23" s="1"/>
  <c r="G919" i="19"/>
  <c r="H919" i="19" s="1"/>
  <c r="E920" i="19"/>
  <c r="F920" i="19" s="1"/>
  <c r="D920" i="19" s="1"/>
  <c r="F494" i="14"/>
  <c r="D494" i="14" s="1"/>
  <c r="G882" i="10"/>
  <c r="H882" i="10" s="1"/>
  <c r="E883" i="10"/>
  <c r="F883" i="10" s="1"/>
  <c r="D883" i="10" s="1"/>
  <c r="E902" i="11"/>
  <c r="F902" i="11" s="1"/>
  <c r="D902" i="11" s="1"/>
  <c r="G901" i="11"/>
  <c r="H901" i="11" s="1"/>
  <c r="E902" i="8"/>
  <c r="F902" i="8" s="1"/>
  <c r="D902" i="8" s="1"/>
  <c r="G901" i="8"/>
  <c r="H901" i="8"/>
  <c r="G901" i="6"/>
  <c r="H901" i="6" s="1"/>
  <c r="E902" i="6"/>
  <c r="F902" i="6" s="1"/>
  <c r="D902" i="6" s="1"/>
  <c r="E902" i="5"/>
  <c r="F902" i="5" s="1"/>
  <c r="D902" i="5" s="1"/>
  <c r="G901" i="5"/>
  <c r="H901" i="5" s="1"/>
  <c r="E885" i="4"/>
  <c r="F885" i="4" s="1"/>
  <c r="D885" i="4" s="1"/>
  <c r="G884" i="4"/>
  <c r="H884" i="4" s="1"/>
  <c r="E864" i="7"/>
  <c r="F864" i="7" s="1"/>
  <c r="D864" i="7" s="1"/>
  <c r="G864" i="7" s="1"/>
  <c r="H863" i="7"/>
  <c r="G940" i="20" l="1"/>
  <c r="H940" i="20" s="1"/>
  <c r="E941" i="20"/>
  <c r="F941" i="20" s="1"/>
  <c r="D941" i="20" s="1"/>
  <c r="E873" i="9"/>
  <c r="F873" i="9" s="1"/>
  <c r="D873" i="9" s="1"/>
  <c r="G872" i="9"/>
  <c r="H872" i="9" s="1"/>
  <c r="G922" i="25"/>
  <c r="E923" i="25"/>
  <c r="F923" i="25" s="1"/>
  <c r="D923" i="25" s="1"/>
  <c r="H922" i="25"/>
  <c r="E921" i="24"/>
  <c r="F921" i="24" s="1"/>
  <c r="D921" i="24"/>
  <c r="G920" i="24"/>
  <c r="H920" i="24" s="1"/>
  <c r="E921" i="23"/>
  <c r="F921" i="23" s="1"/>
  <c r="D921" i="23" s="1"/>
  <c r="G920" i="23"/>
  <c r="H920" i="23" s="1"/>
  <c r="G920" i="19"/>
  <c r="H920" i="19" s="1"/>
  <c r="E921" i="19"/>
  <c r="F921" i="19" s="1"/>
  <c r="D921" i="19" s="1"/>
  <c r="G494" i="14"/>
  <c r="H494" i="14" s="1"/>
  <c r="E495" i="14"/>
  <c r="E884" i="10"/>
  <c r="F884" i="10" s="1"/>
  <c r="D884" i="10" s="1"/>
  <c r="G883" i="10"/>
  <c r="H883" i="10" s="1"/>
  <c r="E903" i="11"/>
  <c r="F903" i="11" s="1"/>
  <c r="D903" i="11"/>
  <c r="G902" i="11"/>
  <c r="H902" i="11" s="1"/>
  <c r="E903" i="8"/>
  <c r="F903" i="8" s="1"/>
  <c r="G902" i="8"/>
  <c r="D903" i="8"/>
  <c r="H902" i="8"/>
  <c r="E903" i="6"/>
  <c r="F903" i="6" s="1"/>
  <c r="D903" i="6" s="1"/>
  <c r="G902" i="6"/>
  <c r="H902" i="6"/>
  <c r="E903" i="5"/>
  <c r="F903" i="5" s="1"/>
  <c r="D903" i="5" s="1"/>
  <c r="G902" i="5"/>
  <c r="H902" i="5" s="1"/>
  <c r="G885" i="4"/>
  <c r="H885" i="4" s="1"/>
  <c r="E886" i="4"/>
  <c r="F886" i="4" s="1"/>
  <c r="D886" i="4" s="1"/>
  <c r="E865" i="7"/>
  <c r="F865" i="7" s="1"/>
  <c r="D865" i="7" s="1"/>
  <c r="G865" i="7" s="1"/>
  <c r="H864" i="7"/>
  <c r="G941" i="20" l="1"/>
  <c r="E942" i="20"/>
  <c r="F942" i="20" s="1"/>
  <c r="D942" i="20" s="1"/>
  <c r="H941" i="20"/>
  <c r="G873" i="9"/>
  <c r="H873" i="9" s="1"/>
  <c r="E874" i="9"/>
  <c r="F874" i="9" s="1"/>
  <c r="D874" i="9" s="1"/>
  <c r="E924" i="25"/>
  <c r="F924" i="25" s="1"/>
  <c r="G923" i="25"/>
  <c r="D924" i="25"/>
  <c r="H923" i="25"/>
  <c r="G921" i="24"/>
  <c r="E922" i="24"/>
  <c r="F922" i="24" s="1"/>
  <c r="D922" i="24" s="1"/>
  <c r="H921" i="24"/>
  <c r="E922" i="23"/>
  <c r="F922" i="23" s="1"/>
  <c r="D922" i="23" s="1"/>
  <c r="G921" i="23"/>
  <c r="H921" i="23" s="1"/>
  <c r="E922" i="19"/>
  <c r="F922" i="19" s="1"/>
  <c r="D922" i="19" s="1"/>
  <c r="G921" i="19"/>
  <c r="H921" i="19"/>
  <c r="F495" i="14"/>
  <c r="D495" i="14" s="1"/>
  <c r="E885" i="10"/>
  <c r="F885" i="10" s="1"/>
  <c r="D885" i="10" s="1"/>
  <c r="G884" i="10"/>
  <c r="H884" i="10" s="1"/>
  <c r="E904" i="11"/>
  <c r="F904" i="11" s="1"/>
  <c r="D904" i="11"/>
  <c r="G903" i="11"/>
  <c r="H903" i="11" s="1"/>
  <c r="G903" i="8"/>
  <c r="E904" i="8"/>
  <c r="F904" i="8" s="1"/>
  <c r="D904" i="8" s="1"/>
  <c r="H903" i="8"/>
  <c r="E904" i="6"/>
  <c r="F904" i="6" s="1"/>
  <c r="D904" i="6"/>
  <c r="G903" i="6"/>
  <c r="H903" i="6"/>
  <c r="G903" i="5"/>
  <c r="H903" i="5" s="1"/>
  <c r="E904" i="5"/>
  <c r="F904" i="5" s="1"/>
  <c r="D904" i="5" s="1"/>
  <c r="G886" i="4"/>
  <c r="H886" i="4" s="1"/>
  <c r="E887" i="4"/>
  <c r="F887" i="4" s="1"/>
  <c r="D887" i="4" s="1"/>
  <c r="E866" i="7"/>
  <c r="F866" i="7" s="1"/>
  <c r="D866" i="7"/>
  <c r="G866" i="7" s="1"/>
  <c r="H865" i="7"/>
  <c r="E943" i="20" l="1"/>
  <c r="F943" i="20" s="1"/>
  <c r="D943" i="20" s="1"/>
  <c r="G942" i="20"/>
  <c r="H942" i="20" s="1"/>
  <c r="G874" i="9"/>
  <c r="E875" i="9"/>
  <c r="F875" i="9" s="1"/>
  <c r="D875" i="9" s="1"/>
  <c r="H874" i="9"/>
  <c r="G924" i="25"/>
  <c r="H924" i="25" s="1"/>
  <c r="E925" i="25"/>
  <c r="F925" i="25" s="1"/>
  <c r="D925" i="25" s="1"/>
  <c r="E923" i="24"/>
  <c r="F923" i="24" s="1"/>
  <c r="D923" i="24"/>
  <c r="G922" i="24"/>
  <c r="H922" i="24" s="1"/>
  <c r="G922" i="23"/>
  <c r="H922" i="23" s="1"/>
  <c r="E923" i="23"/>
  <c r="F923" i="23" s="1"/>
  <c r="D923" i="23" s="1"/>
  <c r="E923" i="19"/>
  <c r="F923" i="19" s="1"/>
  <c r="D923" i="19" s="1"/>
  <c r="G922" i="19"/>
  <c r="H922" i="19" s="1"/>
  <c r="G495" i="14"/>
  <c r="H495" i="14" s="1"/>
  <c r="E496" i="14"/>
  <c r="G885" i="10"/>
  <c r="H885" i="10" s="1"/>
  <c r="E886" i="10"/>
  <c r="F886" i="10" s="1"/>
  <c r="D886" i="10" s="1"/>
  <c r="G904" i="11"/>
  <c r="H904" i="11" s="1"/>
  <c r="E905" i="11"/>
  <c r="F905" i="11" s="1"/>
  <c r="D905" i="11"/>
  <c r="G904" i="8"/>
  <c r="E905" i="8"/>
  <c r="F905" i="8" s="1"/>
  <c r="D905" i="8" s="1"/>
  <c r="H904" i="8"/>
  <c r="E905" i="6"/>
  <c r="F905" i="6" s="1"/>
  <c r="D905" i="6" s="1"/>
  <c r="G904" i="6"/>
  <c r="H904" i="6"/>
  <c r="G904" i="5"/>
  <c r="H904" i="5" s="1"/>
  <c r="E905" i="5"/>
  <c r="F905" i="5" s="1"/>
  <c r="D905" i="5" s="1"/>
  <c r="E888" i="4"/>
  <c r="F888" i="4" s="1"/>
  <c r="D888" i="4" s="1"/>
  <c r="G887" i="4"/>
  <c r="H887" i="4" s="1"/>
  <c r="E867" i="7"/>
  <c r="F867" i="7" s="1"/>
  <c r="D867" i="7" s="1"/>
  <c r="G867" i="7" s="1"/>
  <c r="H866" i="7"/>
  <c r="E944" i="20" l="1"/>
  <c r="F944" i="20" s="1"/>
  <c r="G943" i="20"/>
  <c r="H943" i="20" s="1"/>
  <c r="D944" i="20"/>
  <c r="E876" i="9"/>
  <c r="F876" i="9" s="1"/>
  <c r="D876" i="9" s="1"/>
  <c r="G875" i="9"/>
  <c r="H875" i="9" s="1"/>
  <c r="E926" i="25"/>
  <c r="F926" i="25" s="1"/>
  <c r="D926" i="25" s="1"/>
  <c r="G925" i="25"/>
  <c r="H925" i="25" s="1"/>
  <c r="E924" i="24"/>
  <c r="F924" i="24" s="1"/>
  <c r="D924" i="24"/>
  <c r="G923" i="24"/>
  <c r="H923" i="24"/>
  <c r="G923" i="23"/>
  <c r="E924" i="23"/>
  <c r="F924" i="23" s="1"/>
  <c r="D924" i="23" s="1"/>
  <c r="H923" i="23"/>
  <c r="G923" i="19"/>
  <c r="H923" i="19" s="1"/>
  <c r="E924" i="19"/>
  <c r="F924" i="19" s="1"/>
  <c r="D924" i="19" s="1"/>
  <c r="F496" i="14"/>
  <c r="D496" i="14" s="1"/>
  <c r="G886" i="10"/>
  <c r="H886" i="10" s="1"/>
  <c r="E887" i="10"/>
  <c r="F887" i="10" s="1"/>
  <c r="D887" i="10" s="1"/>
  <c r="E906" i="11"/>
  <c r="F906" i="11" s="1"/>
  <c r="D906" i="11" s="1"/>
  <c r="G905" i="11"/>
  <c r="H905" i="11" s="1"/>
  <c r="E906" i="8"/>
  <c r="F906" i="8" s="1"/>
  <c r="G905" i="8"/>
  <c r="D906" i="8"/>
  <c r="H905" i="8"/>
  <c r="E906" i="6"/>
  <c r="F906" i="6" s="1"/>
  <c r="D906" i="6"/>
  <c r="G905" i="6"/>
  <c r="H905" i="6"/>
  <c r="E906" i="5"/>
  <c r="F906" i="5" s="1"/>
  <c r="D906" i="5" s="1"/>
  <c r="G905" i="5"/>
  <c r="H905" i="5" s="1"/>
  <c r="E889" i="4"/>
  <c r="F889" i="4" s="1"/>
  <c r="D889" i="4" s="1"/>
  <c r="G888" i="4"/>
  <c r="H888" i="4" s="1"/>
  <c r="E868" i="7"/>
  <c r="F868" i="7" s="1"/>
  <c r="D868" i="7" s="1"/>
  <c r="G868" i="7" s="1"/>
  <c r="H867" i="7"/>
  <c r="G944" i="20" l="1"/>
  <c r="H944" i="20" s="1"/>
  <c r="E945" i="20"/>
  <c r="F945" i="20" s="1"/>
  <c r="D945" i="20" s="1"/>
  <c r="E877" i="9"/>
  <c r="F877" i="9" s="1"/>
  <c r="D877" i="9" s="1"/>
  <c r="G876" i="9"/>
  <c r="H876" i="9" s="1"/>
  <c r="G926" i="25"/>
  <c r="H926" i="25" s="1"/>
  <c r="E927" i="25"/>
  <c r="F927" i="25" s="1"/>
  <c r="D927" i="25" s="1"/>
  <c r="G924" i="24"/>
  <c r="E925" i="24"/>
  <c r="F925" i="24" s="1"/>
  <c r="D925" i="24" s="1"/>
  <c r="H924" i="24"/>
  <c r="E925" i="23"/>
  <c r="F925" i="23" s="1"/>
  <c r="D925" i="23"/>
  <c r="G924" i="23"/>
  <c r="H924" i="23" s="1"/>
  <c r="G924" i="19"/>
  <c r="E925" i="19"/>
  <c r="F925" i="19" s="1"/>
  <c r="D925" i="19" s="1"/>
  <c r="H924" i="19"/>
  <c r="G496" i="14"/>
  <c r="H496" i="14" s="1"/>
  <c r="E497" i="14"/>
  <c r="E888" i="10"/>
  <c r="F888" i="10" s="1"/>
  <c r="D888" i="10"/>
  <c r="G887" i="10"/>
  <c r="H887" i="10" s="1"/>
  <c r="E907" i="11"/>
  <c r="F907" i="11" s="1"/>
  <c r="D907" i="11" s="1"/>
  <c r="G906" i="11"/>
  <c r="H906" i="11" s="1"/>
  <c r="E907" i="8"/>
  <c r="F907" i="8" s="1"/>
  <c r="G906" i="8"/>
  <c r="H906" i="8" s="1"/>
  <c r="D907" i="8"/>
  <c r="G906" i="6"/>
  <c r="E907" i="6"/>
  <c r="F907" i="6" s="1"/>
  <c r="D907" i="6" s="1"/>
  <c r="H906" i="6"/>
  <c r="E907" i="5"/>
  <c r="F907" i="5" s="1"/>
  <c r="D907" i="5" s="1"/>
  <c r="G906" i="5"/>
  <c r="H906" i="5" s="1"/>
  <c r="G889" i="4"/>
  <c r="H889" i="4" s="1"/>
  <c r="E890" i="4"/>
  <c r="F890" i="4" s="1"/>
  <c r="D890" i="4" s="1"/>
  <c r="H868" i="7"/>
  <c r="E869" i="7"/>
  <c r="F869" i="7" s="1"/>
  <c r="D869" i="7" s="1"/>
  <c r="G869" i="7" s="1"/>
  <c r="G945" i="20" l="1"/>
  <c r="E946" i="20"/>
  <c r="F946" i="20" s="1"/>
  <c r="D946" i="20" s="1"/>
  <c r="H945" i="20"/>
  <c r="E878" i="9"/>
  <c r="F878" i="9" s="1"/>
  <c r="D878" i="9" s="1"/>
  <c r="G877" i="9"/>
  <c r="H877" i="9" s="1"/>
  <c r="G927" i="25"/>
  <c r="E928" i="25"/>
  <c r="F928" i="25" s="1"/>
  <c r="D928" i="25" s="1"/>
  <c r="H927" i="25"/>
  <c r="E926" i="24"/>
  <c r="F926" i="24" s="1"/>
  <c r="D926" i="24"/>
  <c r="G925" i="24"/>
  <c r="H925" i="24" s="1"/>
  <c r="E926" i="23"/>
  <c r="F926" i="23" s="1"/>
  <c r="D926" i="23"/>
  <c r="G925" i="23"/>
  <c r="H925" i="23"/>
  <c r="E926" i="19"/>
  <c r="F926" i="19" s="1"/>
  <c r="D926" i="19" s="1"/>
  <c r="G925" i="19"/>
  <c r="H925" i="19" s="1"/>
  <c r="F497" i="14"/>
  <c r="D497" i="14" s="1"/>
  <c r="E889" i="10"/>
  <c r="F889" i="10" s="1"/>
  <c r="D889" i="10" s="1"/>
  <c r="G888" i="10"/>
  <c r="H888" i="10" s="1"/>
  <c r="E908" i="11"/>
  <c r="F908" i="11" s="1"/>
  <c r="D908" i="11" s="1"/>
  <c r="G907" i="11"/>
  <c r="H907" i="11" s="1"/>
  <c r="E908" i="8"/>
  <c r="F908" i="8" s="1"/>
  <c r="D908" i="8" s="1"/>
  <c r="G907" i="8"/>
  <c r="H907" i="8" s="1"/>
  <c r="E908" i="6"/>
  <c r="F908" i="6" s="1"/>
  <c r="D908" i="6" s="1"/>
  <c r="G907" i="6"/>
  <c r="H907" i="6"/>
  <c r="G907" i="5"/>
  <c r="H907" i="5" s="1"/>
  <c r="E908" i="5"/>
  <c r="F908" i="5" s="1"/>
  <c r="D908" i="5" s="1"/>
  <c r="G890" i="4"/>
  <c r="H890" i="4" s="1"/>
  <c r="E891" i="4"/>
  <c r="F891" i="4" s="1"/>
  <c r="D891" i="4" s="1"/>
  <c r="E870" i="7"/>
  <c r="F870" i="7" s="1"/>
  <c r="D870" i="7" s="1"/>
  <c r="G870" i="7" s="1"/>
  <c r="H869" i="7"/>
  <c r="E947" i="20" l="1"/>
  <c r="F947" i="20" s="1"/>
  <c r="D947" i="20" s="1"/>
  <c r="G946" i="20"/>
  <c r="H946" i="20"/>
  <c r="G878" i="9"/>
  <c r="H878" i="9" s="1"/>
  <c r="E879" i="9"/>
  <c r="F879" i="9" s="1"/>
  <c r="D879" i="9" s="1"/>
  <c r="E929" i="25"/>
  <c r="F929" i="25" s="1"/>
  <c r="D929" i="25"/>
  <c r="G928" i="25"/>
  <c r="H928" i="25" s="1"/>
  <c r="G926" i="24"/>
  <c r="E927" i="24"/>
  <c r="F927" i="24" s="1"/>
  <c r="D927" i="24" s="1"/>
  <c r="H926" i="24"/>
  <c r="E927" i="23"/>
  <c r="F927" i="23" s="1"/>
  <c r="D927" i="23"/>
  <c r="G926" i="23"/>
  <c r="H926" i="23"/>
  <c r="E927" i="19"/>
  <c r="F927" i="19" s="1"/>
  <c r="G926" i="19"/>
  <c r="D927" i="19"/>
  <c r="H926" i="19"/>
  <c r="G497" i="14"/>
  <c r="H497" i="14" s="1"/>
  <c r="E498" i="14"/>
  <c r="E890" i="10"/>
  <c r="F890" i="10" s="1"/>
  <c r="G889" i="10"/>
  <c r="H889" i="10" s="1"/>
  <c r="D890" i="10"/>
  <c r="G908" i="11"/>
  <c r="H908" i="11" s="1"/>
  <c r="E909" i="11"/>
  <c r="F909" i="11" s="1"/>
  <c r="D909" i="11" s="1"/>
  <c r="G908" i="8"/>
  <c r="H908" i="8" s="1"/>
  <c r="E909" i="8"/>
  <c r="F909" i="8" s="1"/>
  <c r="D909" i="8"/>
  <c r="G908" i="6"/>
  <c r="E909" i="6"/>
  <c r="F909" i="6" s="1"/>
  <c r="D909" i="6" s="1"/>
  <c r="H908" i="6"/>
  <c r="E909" i="5"/>
  <c r="F909" i="5" s="1"/>
  <c r="G908" i="5"/>
  <c r="H908" i="5" s="1"/>
  <c r="D909" i="5"/>
  <c r="E892" i="4"/>
  <c r="F892" i="4" s="1"/>
  <c r="D892" i="4"/>
  <c r="G891" i="4"/>
  <c r="H891" i="4" s="1"/>
  <c r="E871" i="7"/>
  <c r="F871" i="7" s="1"/>
  <c r="D871" i="7" s="1"/>
  <c r="G871" i="7" s="1"/>
  <c r="H870" i="7"/>
  <c r="E948" i="20" l="1"/>
  <c r="F948" i="20" s="1"/>
  <c r="G947" i="20"/>
  <c r="D948" i="20"/>
  <c r="H947" i="20"/>
  <c r="E880" i="9"/>
  <c r="F880" i="9" s="1"/>
  <c r="D880" i="9" s="1"/>
  <c r="G879" i="9"/>
  <c r="H879" i="9" s="1"/>
  <c r="G929" i="25"/>
  <c r="H929" i="25" s="1"/>
  <c r="E930" i="25"/>
  <c r="F930" i="25" s="1"/>
  <c r="D930" i="25" s="1"/>
  <c r="G927" i="24"/>
  <c r="E928" i="24"/>
  <c r="F928" i="24" s="1"/>
  <c r="D928" i="24" s="1"/>
  <c r="H927" i="24"/>
  <c r="G927" i="23"/>
  <c r="E928" i="23"/>
  <c r="F928" i="23" s="1"/>
  <c r="D928" i="23" s="1"/>
  <c r="H927" i="23"/>
  <c r="G927" i="19"/>
  <c r="H927" i="19" s="1"/>
  <c r="E928" i="19"/>
  <c r="F928" i="19" s="1"/>
  <c r="D928" i="19" s="1"/>
  <c r="F498" i="14"/>
  <c r="D498" i="14" s="1"/>
  <c r="G890" i="10"/>
  <c r="H890" i="10" s="1"/>
  <c r="E891" i="10"/>
  <c r="F891" i="10" s="1"/>
  <c r="D891" i="10" s="1"/>
  <c r="G909" i="11"/>
  <c r="E910" i="11"/>
  <c r="F910" i="11" s="1"/>
  <c r="D910" i="11" s="1"/>
  <c r="H909" i="11"/>
  <c r="G909" i="8"/>
  <c r="H909" i="8" s="1"/>
  <c r="E910" i="8"/>
  <c r="F910" i="8" s="1"/>
  <c r="D910" i="8" s="1"/>
  <c r="E910" i="6"/>
  <c r="F910" i="6" s="1"/>
  <c r="D910" i="6"/>
  <c r="G909" i="6"/>
  <c r="H909" i="6"/>
  <c r="E910" i="5"/>
  <c r="F910" i="5" s="1"/>
  <c r="D910" i="5" s="1"/>
  <c r="G909" i="5"/>
  <c r="H909" i="5" s="1"/>
  <c r="E893" i="4"/>
  <c r="F893" i="4" s="1"/>
  <c r="D893" i="4" s="1"/>
  <c r="G892" i="4"/>
  <c r="H892" i="4" s="1"/>
  <c r="E872" i="7"/>
  <c r="F872" i="7" s="1"/>
  <c r="D872" i="7" s="1"/>
  <c r="G872" i="7" s="1"/>
  <c r="H871" i="7"/>
  <c r="G948" i="20" l="1"/>
  <c r="H948" i="20" s="1"/>
  <c r="E949" i="20"/>
  <c r="F949" i="20" s="1"/>
  <c r="D949" i="20" s="1"/>
  <c r="E881" i="9"/>
  <c r="F881" i="9" s="1"/>
  <c r="D881" i="9" s="1"/>
  <c r="G880" i="9"/>
  <c r="H880" i="9" s="1"/>
  <c r="G930" i="25"/>
  <c r="E931" i="25"/>
  <c r="F931" i="25" s="1"/>
  <c r="D931" i="25" s="1"/>
  <c r="H930" i="25"/>
  <c r="E929" i="24"/>
  <c r="F929" i="24" s="1"/>
  <c r="D929" i="24" s="1"/>
  <c r="G928" i="24"/>
  <c r="H928" i="24" s="1"/>
  <c r="E929" i="23"/>
  <c r="F929" i="23" s="1"/>
  <c r="D929" i="23"/>
  <c r="G928" i="23"/>
  <c r="H928" i="23"/>
  <c r="G928" i="19"/>
  <c r="H928" i="19" s="1"/>
  <c r="E929" i="19"/>
  <c r="F929" i="19" s="1"/>
  <c r="D929" i="19" s="1"/>
  <c r="G498" i="14"/>
  <c r="H498" i="14" s="1"/>
  <c r="E499" i="14"/>
  <c r="E892" i="10"/>
  <c r="F892" i="10" s="1"/>
  <c r="D892" i="10" s="1"/>
  <c r="G891" i="10"/>
  <c r="H891" i="10"/>
  <c r="E911" i="11"/>
  <c r="F911" i="11" s="1"/>
  <c r="D911" i="11"/>
  <c r="G910" i="11"/>
  <c r="H910" i="11"/>
  <c r="E911" i="8"/>
  <c r="F911" i="8" s="1"/>
  <c r="G910" i="8"/>
  <c r="D911" i="8"/>
  <c r="H910" i="8"/>
  <c r="G910" i="6"/>
  <c r="E911" i="6"/>
  <c r="F911" i="6" s="1"/>
  <c r="D911" i="6" s="1"/>
  <c r="H910" i="6"/>
  <c r="G910" i="5"/>
  <c r="H910" i="5" s="1"/>
  <c r="E911" i="5"/>
  <c r="F911" i="5" s="1"/>
  <c r="D911" i="5"/>
  <c r="G893" i="4"/>
  <c r="H893" i="4" s="1"/>
  <c r="E894" i="4"/>
  <c r="F894" i="4" s="1"/>
  <c r="D894" i="4" s="1"/>
  <c r="E873" i="7"/>
  <c r="F873" i="7" s="1"/>
  <c r="D873" i="7" s="1"/>
  <c r="G873" i="7" s="1"/>
  <c r="H872" i="7"/>
  <c r="E950" i="20" l="1"/>
  <c r="F950" i="20" s="1"/>
  <c r="D950" i="20" s="1"/>
  <c r="G949" i="20"/>
  <c r="H949" i="20" s="1"/>
  <c r="E882" i="9"/>
  <c r="F882" i="9" s="1"/>
  <c r="D882" i="9" s="1"/>
  <c r="G881" i="9"/>
  <c r="H881" i="9" s="1"/>
  <c r="E932" i="25"/>
  <c r="F932" i="25" s="1"/>
  <c r="G931" i="25"/>
  <c r="D932" i="25"/>
  <c r="H931" i="25"/>
  <c r="G929" i="24"/>
  <c r="E930" i="24"/>
  <c r="F930" i="24" s="1"/>
  <c r="D930" i="24" s="1"/>
  <c r="H929" i="24"/>
  <c r="G929" i="23"/>
  <c r="H929" i="23" s="1"/>
  <c r="E930" i="23"/>
  <c r="F930" i="23" s="1"/>
  <c r="D930" i="23" s="1"/>
  <c r="E930" i="19"/>
  <c r="F930" i="19" s="1"/>
  <c r="D930" i="19" s="1"/>
  <c r="G929" i="19"/>
  <c r="H929" i="19"/>
  <c r="F499" i="14"/>
  <c r="D499" i="14" s="1"/>
  <c r="E893" i="10"/>
  <c r="F893" i="10" s="1"/>
  <c r="G892" i="10"/>
  <c r="H892" i="10" s="1"/>
  <c r="D893" i="10"/>
  <c r="E912" i="11"/>
  <c r="F912" i="11" s="1"/>
  <c r="D912" i="11"/>
  <c r="G911" i="11"/>
  <c r="H911" i="11"/>
  <c r="G911" i="8"/>
  <c r="H911" i="8" s="1"/>
  <c r="E912" i="8"/>
  <c r="F912" i="8" s="1"/>
  <c r="D912" i="8" s="1"/>
  <c r="E912" i="6"/>
  <c r="F912" i="6" s="1"/>
  <c r="D912" i="6"/>
  <c r="G911" i="6"/>
  <c r="H911" i="6" s="1"/>
  <c r="G911" i="5"/>
  <c r="H911" i="5" s="1"/>
  <c r="E912" i="5"/>
  <c r="F912" i="5" s="1"/>
  <c r="D912" i="5"/>
  <c r="G894" i="4"/>
  <c r="E895" i="4"/>
  <c r="F895" i="4" s="1"/>
  <c r="D895" i="4"/>
  <c r="H894" i="4"/>
  <c r="E874" i="7"/>
  <c r="F874" i="7" s="1"/>
  <c r="D874" i="7" s="1"/>
  <c r="G874" i="7" s="1"/>
  <c r="H873" i="7"/>
  <c r="E951" i="20" l="1"/>
  <c r="F951" i="20" s="1"/>
  <c r="D951" i="20" s="1"/>
  <c r="G950" i="20"/>
  <c r="H950" i="20" s="1"/>
  <c r="E883" i="9"/>
  <c r="F883" i="9" s="1"/>
  <c r="D883" i="9" s="1"/>
  <c r="G882" i="9"/>
  <c r="H882" i="9" s="1"/>
  <c r="G932" i="25"/>
  <c r="H932" i="25" s="1"/>
  <c r="E933" i="25"/>
  <c r="F933" i="25" s="1"/>
  <c r="D933" i="25" s="1"/>
  <c r="E931" i="24"/>
  <c r="F931" i="24" s="1"/>
  <c r="D931" i="24"/>
  <c r="G930" i="24"/>
  <c r="H930" i="24"/>
  <c r="E931" i="23"/>
  <c r="F931" i="23" s="1"/>
  <c r="D931" i="23"/>
  <c r="G930" i="23"/>
  <c r="H930" i="23" s="1"/>
  <c r="E931" i="19"/>
  <c r="F931" i="19" s="1"/>
  <c r="D931" i="19"/>
  <c r="G930" i="19"/>
  <c r="H930" i="19" s="1"/>
  <c r="G499" i="14"/>
  <c r="H499" i="14" s="1"/>
  <c r="E500" i="14"/>
  <c r="G893" i="10"/>
  <c r="H893" i="10" s="1"/>
  <c r="E894" i="10"/>
  <c r="F894" i="10" s="1"/>
  <c r="D894" i="10" s="1"/>
  <c r="G912" i="11"/>
  <c r="E913" i="11"/>
  <c r="F913" i="11" s="1"/>
  <c r="D913" i="11" s="1"/>
  <c r="H912" i="11"/>
  <c r="G912" i="8"/>
  <c r="E913" i="8"/>
  <c r="F913" i="8" s="1"/>
  <c r="D913" i="8"/>
  <c r="H912" i="8"/>
  <c r="E913" i="6"/>
  <c r="F913" i="6" s="1"/>
  <c r="D913" i="6" s="1"/>
  <c r="G912" i="6"/>
  <c r="H912" i="6" s="1"/>
  <c r="E913" i="5"/>
  <c r="F913" i="5" s="1"/>
  <c r="G912" i="5"/>
  <c r="H912" i="5" s="1"/>
  <c r="D913" i="5"/>
  <c r="E896" i="4"/>
  <c r="F896" i="4" s="1"/>
  <c r="D896" i="4" s="1"/>
  <c r="G895" i="4"/>
  <c r="H895" i="4" s="1"/>
  <c r="E875" i="7"/>
  <c r="F875" i="7" s="1"/>
  <c r="D875" i="7" s="1"/>
  <c r="G875" i="7" s="1"/>
  <c r="H874" i="7"/>
  <c r="G951" i="20" l="1"/>
  <c r="H951" i="20" s="1"/>
  <c r="E952" i="20"/>
  <c r="F952" i="20" s="1"/>
  <c r="D952" i="20" s="1"/>
  <c r="E884" i="9"/>
  <c r="F884" i="9" s="1"/>
  <c r="G883" i="9"/>
  <c r="H883" i="9" s="1"/>
  <c r="D884" i="9"/>
  <c r="E934" i="25"/>
  <c r="F934" i="25" s="1"/>
  <c r="D934" i="25"/>
  <c r="G933" i="25"/>
  <c r="H933" i="25" s="1"/>
  <c r="E932" i="24"/>
  <c r="F932" i="24" s="1"/>
  <c r="D932" i="24" s="1"/>
  <c r="G931" i="24"/>
  <c r="H931" i="24" s="1"/>
  <c r="G931" i="23"/>
  <c r="H931" i="23" s="1"/>
  <c r="E932" i="23"/>
  <c r="F932" i="23" s="1"/>
  <c r="D932" i="23" s="1"/>
  <c r="G931" i="19"/>
  <c r="H931" i="19" s="1"/>
  <c r="E932" i="19"/>
  <c r="F932" i="19" s="1"/>
  <c r="D932" i="19" s="1"/>
  <c r="F500" i="14"/>
  <c r="D500" i="14" s="1"/>
  <c r="E895" i="10"/>
  <c r="F895" i="10" s="1"/>
  <c r="D895" i="10" s="1"/>
  <c r="G894" i="10"/>
  <c r="H894" i="10" s="1"/>
  <c r="G913" i="11"/>
  <c r="E914" i="11"/>
  <c r="F914" i="11" s="1"/>
  <c r="D914" i="11" s="1"/>
  <c r="H913" i="11"/>
  <c r="G913" i="8"/>
  <c r="H913" i="8" s="1"/>
  <c r="E914" i="8"/>
  <c r="F914" i="8" s="1"/>
  <c r="D914" i="8" s="1"/>
  <c r="G913" i="6"/>
  <c r="H913" i="6" s="1"/>
  <c r="E914" i="6"/>
  <c r="F914" i="6" s="1"/>
  <c r="D914" i="6" s="1"/>
  <c r="E914" i="5"/>
  <c r="F914" i="5" s="1"/>
  <c r="D914" i="5"/>
  <c r="G913" i="5"/>
  <c r="H913" i="5" s="1"/>
  <c r="E897" i="4"/>
  <c r="F897" i="4" s="1"/>
  <c r="D897" i="4" s="1"/>
  <c r="G896" i="4"/>
  <c r="H896" i="4" s="1"/>
  <c r="E876" i="7"/>
  <c r="F876" i="7" s="1"/>
  <c r="D876" i="7" s="1"/>
  <c r="G876" i="7" s="1"/>
  <c r="H875" i="7"/>
  <c r="G952" i="20" l="1"/>
  <c r="H952" i="20" s="1"/>
  <c r="E953" i="20"/>
  <c r="F953" i="20" s="1"/>
  <c r="D953" i="20"/>
  <c r="G884" i="9"/>
  <c r="H884" i="9" s="1"/>
  <c r="E885" i="9"/>
  <c r="F885" i="9" s="1"/>
  <c r="D885" i="9" s="1"/>
  <c r="E935" i="25"/>
  <c r="F935" i="25" s="1"/>
  <c r="D935" i="25"/>
  <c r="G934" i="25"/>
  <c r="H934" i="25"/>
  <c r="G932" i="24"/>
  <c r="H932" i="24" s="1"/>
  <c r="E933" i="24"/>
  <c r="F933" i="24" s="1"/>
  <c r="D933" i="24" s="1"/>
  <c r="E933" i="23"/>
  <c r="F933" i="23" s="1"/>
  <c r="D933" i="23" s="1"/>
  <c r="G932" i="23"/>
  <c r="H932" i="23" s="1"/>
  <c r="G932" i="19"/>
  <c r="H932" i="19" s="1"/>
  <c r="E933" i="19"/>
  <c r="F933" i="19" s="1"/>
  <c r="D933" i="19" s="1"/>
  <c r="G500" i="14"/>
  <c r="H500" i="14" s="1"/>
  <c r="E501" i="14"/>
  <c r="E896" i="10"/>
  <c r="F896" i="10" s="1"/>
  <c r="D896" i="10" s="1"/>
  <c r="G895" i="10"/>
  <c r="H895" i="10" s="1"/>
  <c r="E915" i="11"/>
  <c r="F915" i="11" s="1"/>
  <c r="D915" i="11"/>
  <c r="G914" i="11"/>
  <c r="H914" i="11" s="1"/>
  <c r="E915" i="8"/>
  <c r="F915" i="8" s="1"/>
  <c r="G914" i="8"/>
  <c r="D915" i="8"/>
  <c r="H914" i="8"/>
  <c r="E915" i="6"/>
  <c r="F915" i="6" s="1"/>
  <c r="D915" i="6" s="1"/>
  <c r="G914" i="6"/>
  <c r="H914" i="6"/>
  <c r="G914" i="5"/>
  <c r="H914" i="5" s="1"/>
  <c r="E915" i="5"/>
  <c r="F915" i="5" s="1"/>
  <c r="D915" i="5" s="1"/>
  <c r="G897" i="4"/>
  <c r="H897" i="4" s="1"/>
  <c r="E898" i="4"/>
  <c r="F898" i="4" s="1"/>
  <c r="D898" i="4"/>
  <c r="E877" i="7"/>
  <c r="F877" i="7" s="1"/>
  <c r="D877" i="7" s="1"/>
  <c r="G877" i="7" s="1"/>
  <c r="H876" i="7"/>
  <c r="L952" i="20" l="1"/>
  <c r="G953" i="20"/>
  <c r="H953" i="20" s="1"/>
  <c r="E954" i="20"/>
  <c r="F954" i="20" s="1"/>
  <c r="D954" i="20"/>
  <c r="E886" i="9"/>
  <c r="F886" i="9" s="1"/>
  <c r="D886" i="9" s="1"/>
  <c r="G885" i="9"/>
  <c r="H885" i="9"/>
  <c r="G935" i="25"/>
  <c r="E936" i="25"/>
  <c r="F936" i="25" s="1"/>
  <c r="D936" i="25" s="1"/>
  <c r="H935" i="25"/>
  <c r="E934" i="24"/>
  <c r="F934" i="24" s="1"/>
  <c r="D934" i="24"/>
  <c r="G933" i="24"/>
  <c r="H933" i="24"/>
  <c r="G933" i="23"/>
  <c r="E934" i="23"/>
  <c r="F934" i="23" s="1"/>
  <c r="D934" i="23" s="1"/>
  <c r="H933" i="23"/>
  <c r="E934" i="19"/>
  <c r="F934" i="19" s="1"/>
  <c r="D934" i="19" s="1"/>
  <c r="G933" i="19"/>
  <c r="H933" i="19" s="1"/>
  <c r="F501" i="14"/>
  <c r="D501" i="14" s="1"/>
  <c r="E897" i="10"/>
  <c r="F897" i="10" s="1"/>
  <c r="D897" i="10" s="1"/>
  <c r="G896" i="10"/>
  <c r="H896" i="10" s="1"/>
  <c r="G915" i="11"/>
  <c r="E916" i="11"/>
  <c r="F916" i="11" s="1"/>
  <c r="D916" i="11" s="1"/>
  <c r="E916" i="8"/>
  <c r="F916" i="8" s="1"/>
  <c r="D916" i="8"/>
  <c r="G915" i="8"/>
  <c r="G915" i="6"/>
  <c r="E916" i="6"/>
  <c r="F916" i="6" s="1"/>
  <c r="D916" i="6" s="1"/>
  <c r="G915" i="5"/>
  <c r="E916" i="5"/>
  <c r="F916" i="5" s="1"/>
  <c r="D916" i="5" s="1"/>
  <c r="G898" i="4"/>
  <c r="H898" i="4" s="1"/>
  <c r="E899" i="4"/>
  <c r="F899" i="4" s="1"/>
  <c r="D899" i="4" s="1"/>
  <c r="H877" i="7"/>
  <c r="E878" i="7"/>
  <c r="F878" i="7" s="1"/>
  <c r="D878" i="7" s="1"/>
  <c r="G878" i="7" s="1"/>
  <c r="E955" i="20" l="1"/>
  <c r="F955" i="20" s="1"/>
  <c r="G954" i="20"/>
  <c r="H954" i="20" s="1"/>
  <c r="D955" i="20"/>
  <c r="G886" i="9"/>
  <c r="H886" i="9" s="1"/>
  <c r="E887" i="9"/>
  <c r="F887" i="9" s="1"/>
  <c r="D887" i="9" s="1"/>
  <c r="E937" i="25"/>
  <c r="F937" i="25" s="1"/>
  <c r="G936" i="25"/>
  <c r="H936" i="25" s="1"/>
  <c r="D937" i="25"/>
  <c r="G934" i="24"/>
  <c r="E935" i="24"/>
  <c r="F935" i="24" s="1"/>
  <c r="D935" i="24"/>
  <c r="H934" i="24"/>
  <c r="E935" i="23"/>
  <c r="F935" i="23" s="1"/>
  <c r="D935" i="23" s="1"/>
  <c r="G934" i="23"/>
  <c r="H934" i="23"/>
  <c r="E935" i="19"/>
  <c r="F935" i="19" s="1"/>
  <c r="D935" i="19" s="1"/>
  <c r="G934" i="19"/>
  <c r="H934" i="19" s="1"/>
  <c r="G501" i="14"/>
  <c r="H501" i="14" s="1"/>
  <c r="E502" i="14"/>
  <c r="F502" i="14" s="1"/>
  <c r="D502" i="14" s="1"/>
  <c r="E898" i="10"/>
  <c r="F898" i="10" s="1"/>
  <c r="D898" i="10" s="1"/>
  <c r="G897" i="10"/>
  <c r="H897" i="10" s="1"/>
  <c r="G916" i="11"/>
  <c r="H916" i="11" s="1"/>
  <c r="E917" i="11"/>
  <c r="F917" i="11" s="1"/>
  <c r="D917" i="11" s="1"/>
  <c r="E917" i="8"/>
  <c r="F917" i="8" s="1"/>
  <c r="D917" i="8" s="1"/>
  <c r="G916" i="8"/>
  <c r="H916" i="8" s="1"/>
  <c r="G916" i="6"/>
  <c r="H916" i="6" s="1"/>
  <c r="E917" i="6"/>
  <c r="F917" i="6" s="1"/>
  <c r="D917" i="6" s="1"/>
  <c r="G916" i="5"/>
  <c r="H916" i="5" s="1"/>
  <c r="E917" i="5"/>
  <c r="F917" i="5" s="1"/>
  <c r="D917" i="5" s="1"/>
  <c r="E900" i="4"/>
  <c r="F900" i="4" s="1"/>
  <c r="D900" i="4" s="1"/>
  <c r="G899" i="4"/>
  <c r="H899" i="4" s="1"/>
  <c r="E879" i="7"/>
  <c r="F879" i="7" s="1"/>
  <c r="D879" i="7" s="1"/>
  <c r="G879" i="7" s="1"/>
  <c r="H878" i="7"/>
  <c r="E956" i="20" l="1"/>
  <c r="F956" i="20" s="1"/>
  <c r="D956" i="20"/>
  <c r="G955" i="20"/>
  <c r="H955" i="20" s="1"/>
  <c r="E888" i="9"/>
  <c r="F888" i="9" s="1"/>
  <c r="D888" i="9" s="1"/>
  <c r="G887" i="9"/>
  <c r="H887" i="9" s="1"/>
  <c r="G937" i="25"/>
  <c r="H937" i="25" s="1"/>
  <c r="E938" i="25"/>
  <c r="F938" i="25" s="1"/>
  <c r="D938" i="25" s="1"/>
  <c r="E936" i="24"/>
  <c r="F936" i="24" s="1"/>
  <c r="D936" i="24"/>
  <c r="G935" i="24"/>
  <c r="H935" i="24" s="1"/>
  <c r="E936" i="23"/>
  <c r="F936" i="23" s="1"/>
  <c r="D936" i="23" s="1"/>
  <c r="G935" i="23"/>
  <c r="H935" i="23" s="1"/>
  <c r="G935" i="19"/>
  <c r="H935" i="19" s="1"/>
  <c r="E936" i="19"/>
  <c r="F936" i="19" s="1"/>
  <c r="D936" i="19" s="1"/>
  <c r="G502" i="14"/>
  <c r="E503" i="14"/>
  <c r="H502" i="14"/>
  <c r="G898" i="10"/>
  <c r="H898" i="10" s="1"/>
  <c r="E899" i="10"/>
  <c r="F899" i="10" s="1"/>
  <c r="D899" i="10" s="1"/>
  <c r="E918" i="11"/>
  <c r="F918" i="11" s="1"/>
  <c r="D918" i="11"/>
  <c r="G917" i="11"/>
  <c r="H917" i="11"/>
  <c r="G917" i="8"/>
  <c r="E918" i="8"/>
  <c r="F918" i="8" s="1"/>
  <c r="D918" i="8" s="1"/>
  <c r="H917" i="8"/>
  <c r="E918" i="6"/>
  <c r="F918" i="6" s="1"/>
  <c r="D918" i="6" s="1"/>
  <c r="G917" i="6"/>
  <c r="H917" i="6" s="1"/>
  <c r="E918" i="5"/>
  <c r="F918" i="5" s="1"/>
  <c r="D918" i="5" s="1"/>
  <c r="G917" i="5"/>
  <c r="H917" i="5" s="1"/>
  <c r="E901" i="4"/>
  <c r="F901" i="4" s="1"/>
  <c r="D901" i="4" s="1"/>
  <c r="G900" i="4"/>
  <c r="H900" i="4" s="1"/>
  <c r="E880" i="7"/>
  <c r="F880" i="7" s="1"/>
  <c r="D880" i="7" s="1"/>
  <c r="G880" i="7" s="1"/>
  <c r="H879" i="7"/>
  <c r="G956" i="20" l="1"/>
  <c r="H956" i="20" s="1"/>
  <c r="E957" i="20"/>
  <c r="F957" i="20" s="1"/>
  <c r="D957" i="20" s="1"/>
  <c r="E889" i="9"/>
  <c r="F889" i="9" s="1"/>
  <c r="D889" i="9" s="1"/>
  <c r="G888" i="9"/>
  <c r="H888" i="9" s="1"/>
  <c r="E939" i="25"/>
  <c r="F939" i="25" s="1"/>
  <c r="D939" i="25"/>
  <c r="G938" i="25"/>
  <c r="H938" i="25"/>
  <c r="E937" i="24"/>
  <c r="F937" i="24" s="1"/>
  <c r="D937" i="24" s="1"/>
  <c r="G936" i="24"/>
  <c r="H936" i="24" s="1"/>
  <c r="E937" i="23"/>
  <c r="F937" i="23" s="1"/>
  <c r="D937" i="23"/>
  <c r="G936" i="23"/>
  <c r="H936" i="23" s="1"/>
  <c r="G936" i="19"/>
  <c r="H936" i="19" s="1"/>
  <c r="E937" i="19"/>
  <c r="F937" i="19" s="1"/>
  <c r="D937" i="19" s="1"/>
  <c r="F503" i="14"/>
  <c r="D503" i="14" s="1"/>
  <c r="E900" i="10"/>
  <c r="F900" i="10" s="1"/>
  <c r="D900" i="10" s="1"/>
  <c r="G899" i="10"/>
  <c r="H899" i="10" s="1"/>
  <c r="E919" i="11"/>
  <c r="F919" i="11" s="1"/>
  <c r="D919" i="11"/>
  <c r="G918" i="11"/>
  <c r="H918" i="11"/>
  <c r="E919" i="8"/>
  <c r="F919" i="8" s="1"/>
  <c r="D919" i="8" s="1"/>
  <c r="G918" i="8"/>
  <c r="H918" i="8" s="1"/>
  <c r="E919" i="6"/>
  <c r="F919" i="6" s="1"/>
  <c r="G918" i="6"/>
  <c r="H918" i="6" s="1"/>
  <c r="D919" i="6"/>
  <c r="E919" i="5"/>
  <c r="F919" i="5" s="1"/>
  <c r="D919" i="5" s="1"/>
  <c r="G918" i="5"/>
  <c r="H918" i="5" s="1"/>
  <c r="G901" i="4"/>
  <c r="H901" i="4" s="1"/>
  <c r="E902" i="4"/>
  <c r="F902" i="4" s="1"/>
  <c r="D902" i="4" s="1"/>
  <c r="H880" i="7"/>
  <c r="E881" i="7"/>
  <c r="F881" i="7" s="1"/>
  <c r="D881" i="7" s="1"/>
  <c r="G881" i="7" s="1"/>
  <c r="G957" i="20" l="1"/>
  <c r="H957" i="20" s="1"/>
  <c r="E958" i="20"/>
  <c r="F958" i="20" s="1"/>
  <c r="D958" i="20"/>
  <c r="G889" i="9"/>
  <c r="H889" i="9" s="1"/>
  <c r="E890" i="9"/>
  <c r="F890" i="9" s="1"/>
  <c r="D890" i="9" s="1"/>
  <c r="G939" i="25"/>
  <c r="H939" i="25" s="1"/>
  <c r="E940" i="25"/>
  <c r="F940" i="25" s="1"/>
  <c r="D940" i="25" s="1"/>
  <c r="G937" i="24"/>
  <c r="H937" i="24" s="1"/>
  <c r="E938" i="24"/>
  <c r="F938" i="24" s="1"/>
  <c r="D938" i="24" s="1"/>
  <c r="E938" i="23"/>
  <c r="F938" i="23" s="1"/>
  <c r="D938" i="23" s="1"/>
  <c r="G937" i="23"/>
  <c r="H937" i="23" s="1"/>
  <c r="E938" i="19"/>
  <c r="F938" i="19" s="1"/>
  <c r="D938" i="19" s="1"/>
  <c r="G937" i="19"/>
  <c r="H937" i="19" s="1"/>
  <c r="G503" i="14"/>
  <c r="H503" i="14" s="1"/>
  <c r="E504" i="14"/>
  <c r="F504" i="14" s="1"/>
  <c r="D504" i="14" s="1"/>
  <c r="E901" i="10"/>
  <c r="F901" i="10" s="1"/>
  <c r="D901" i="10" s="1"/>
  <c r="G900" i="10"/>
  <c r="H900" i="10" s="1"/>
  <c r="G919" i="11"/>
  <c r="E920" i="11"/>
  <c r="F920" i="11" s="1"/>
  <c r="D920" i="11" s="1"/>
  <c r="H919" i="11"/>
  <c r="E920" i="8"/>
  <c r="F920" i="8" s="1"/>
  <c r="D920" i="8"/>
  <c r="G919" i="8"/>
  <c r="H919" i="8" s="1"/>
  <c r="E920" i="6"/>
  <c r="F920" i="6" s="1"/>
  <c r="D920" i="6" s="1"/>
  <c r="G919" i="6"/>
  <c r="H919" i="6" s="1"/>
  <c r="G919" i="5"/>
  <c r="H919" i="5" s="1"/>
  <c r="E920" i="5"/>
  <c r="F920" i="5" s="1"/>
  <c r="D920" i="5" s="1"/>
  <c r="G902" i="4"/>
  <c r="E903" i="4"/>
  <c r="F903" i="4" s="1"/>
  <c r="D903" i="4" s="1"/>
  <c r="H902" i="4"/>
  <c r="E882" i="7"/>
  <c r="F882" i="7" s="1"/>
  <c r="D882" i="7" s="1"/>
  <c r="G882" i="7" s="1"/>
  <c r="H881" i="7"/>
  <c r="E959" i="20" l="1"/>
  <c r="F959" i="20" s="1"/>
  <c r="G958" i="20"/>
  <c r="H958" i="20" s="1"/>
  <c r="D959" i="20"/>
  <c r="G890" i="9"/>
  <c r="H890" i="9" s="1"/>
  <c r="E891" i="9"/>
  <c r="F891" i="9" s="1"/>
  <c r="D891" i="9" s="1"/>
  <c r="E941" i="25"/>
  <c r="F941" i="25" s="1"/>
  <c r="D941" i="25"/>
  <c r="G940" i="25"/>
  <c r="H940" i="25" s="1"/>
  <c r="E939" i="24"/>
  <c r="F939" i="24" s="1"/>
  <c r="D939" i="24"/>
  <c r="G938" i="24"/>
  <c r="H938" i="24"/>
  <c r="G938" i="23"/>
  <c r="H938" i="23" s="1"/>
  <c r="E939" i="23"/>
  <c r="F939" i="23" s="1"/>
  <c r="D939" i="23" s="1"/>
  <c r="E939" i="19"/>
  <c r="F939" i="19" s="1"/>
  <c r="D939" i="19" s="1"/>
  <c r="G938" i="19"/>
  <c r="H938" i="19"/>
  <c r="G504" i="14"/>
  <c r="E505" i="14"/>
  <c r="H504" i="14"/>
  <c r="G901" i="10"/>
  <c r="H901" i="10" s="1"/>
  <c r="E902" i="10"/>
  <c r="F902" i="10" s="1"/>
  <c r="D902" i="10"/>
  <c r="G920" i="11"/>
  <c r="E921" i="11"/>
  <c r="F921" i="11" s="1"/>
  <c r="D921" i="11" s="1"/>
  <c r="H920" i="11"/>
  <c r="E921" i="8"/>
  <c r="F921" i="8" s="1"/>
  <c r="D921" i="8" s="1"/>
  <c r="G920" i="8"/>
  <c r="H920" i="8" s="1"/>
  <c r="G920" i="6"/>
  <c r="H920" i="6" s="1"/>
  <c r="E921" i="6"/>
  <c r="F921" i="6" s="1"/>
  <c r="D921" i="6" s="1"/>
  <c r="G920" i="5"/>
  <c r="H920" i="5" s="1"/>
  <c r="E921" i="5"/>
  <c r="F921" i="5" s="1"/>
  <c r="D921" i="5" s="1"/>
  <c r="E904" i="4"/>
  <c r="F904" i="4" s="1"/>
  <c r="G903" i="4"/>
  <c r="D904" i="4"/>
  <c r="H903" i="4"/>
  <c r="E883" i="7"/>
  <c r="F883" i="7" s="1"/>
  <c r="D883" i="7" s="1"/>
  <c r="G883" i="7" s="1"/>
  <c r="H882" i="7"/>
  <c r="E960" i="20" l="1"/>
  <c r="F960" i="20" s="1"/>
  <c r="D960" i="20"/>
  <c r="G959" i="20"/>
  <c r="H959" i="20" s="1"/>
  <c r="E892" i="9"/>
  <c r="F892" i="9" s="1"/>
  <c r="D892" i="9"/>
  <c r="G891" i="9"/>
  <c r="H891" i="9"/>
  <c r="E942" i="25"/>
  <c r="F942" i="25" s="1"/>
  <c r="D942" i="25" s="1"/>
  <c r="G941" i="25"/>
  <c r="H941" i="25" s="1"/>
  <c r="E940" i="24"/>
  <c r="F940" i="24" s="1"/>
  <c r="G939" i="24"/>
  <c r="H939" i="24" s="1"/>
  <c r="D940" i="24"/>
  <c r="G939" i="23"/>
  <c r="E940" i="23"/>
  <c r="F940" i="23" s="1"/>
  <c r="D940" i="23"/>
  <c r="H939" i="23"/>
  <c r="G939" i="19"/>
  <c r="H939" i="19" s="1"/>
  <c r="E940" i="19"/>
  <c r="F940" i="19" s="1"/>
  <c r="D940" i="19" s="1"/>
  <c r="F505" i="14"/>
  <c r="D505" i="14" s="1"/>
  <c r="G902" i="10"/>
  <c r="H902" i="10" s="1"/>
  <c r="E903" i="10"/>
  <c r="F903" i="10" s="1"/>
  <c r="D903" i="10" s="1"/>
  <c r="E922" i="11"/>
  <c r="F922" i="11" s="1"/>
  <c r="D922" i="11"/>
  <c r="G921" i="11"/>
  <c r="H921" i="11"/>
  <c r="G921" i="8"/>
  <c r="H921" i="8" s="1"/>
  <c r="E922" i="8"/>
  <c r="F922" i="8" s="1"/>
  <c r="D922" i="8" s="1"/>
  <c r="E922" i="6"/>
  <c r="F922" i="6" s="1"/>
  <c r="D922" i="6" s="1"/>
  <c r="G921" i="6"/>
  <c r="H921" i="6"/>
  <c r="E922" i="5"/>
  <c r="F922" i="5" s="1"/>
  <c r="D922" i="5" s="1"/>
  <c r="G921" i="5"/>
  <c r="H921" i="5"/>
  <c r="E905" i="4"/>
  <c r="F905" i="4" s="1"/>
  <c r="D905" i="4" s="1"/>
  <c r="G904" i="4"/>
  <c r="H904" i="4" s="1"/>
  <c r="E884" i="7"/>
  <c r="F884" i="7" s="1"/>
  <c r="D884" i="7" s="1"/>
  <c r="G884" i="7" s="1"/>
  <c r="H883" i="7"/>
  <c r="G960" i="20" l="1"/>
  <c r="H960" i="20" s="1"/>
  <c r="E961" i="20"/>
  <c r="F961" i="20" s="1"/>
  <c r="D961" i="20" s="1"/>
  <c r="E893" i="9"/>
  <c r="F893" i="9" s="1"/>
  <c r="D893" i="9"/>
  <c r="G892" i="9"/>
  <c r="H892" i="9" s="1"/>
  <c r="E943" i="25"/>
  <c r="F943" i="25" s="1"/>
  <c r="D943" i="25"/>
  <c r="G942" i="25"/>
  <c r="H942" i="25" s="1"/>
  <c r="G940" i="24"/>
  <c r="H940" i="24" s="1"/>
  <c r="E941" i="24"/>
  <c r="F941" i="24" s="1"/>
  <c r="D941" i="24" s="1"/>
  <c r="E941" i="23"/>
  <c r="F941" i="23" s="1"/>
  <c r="G940" i="23"/>
  <c r="D941" i="23"/>
  <c r="H940" i="23"/>
  <c r="G940" i="19"/>
  <c r="H940" i="19" s="1"/>
  <c r="E941" i="19"/>
  <c r="F941" i="19" s="1"/>
  <c r="D941" i="19" s="1"/>
  <c r="G505" i="14"/>
  <c r="H505" i="14" s="1"/>
  <c r="E506" i="14"/>
  <c r="G903" i="10"/>
  <c r="E904" i="10"/>
  <c r="F904" i="10" s="1"/>
  <c r="D904" i="10" s="1"/>
  <c r="H903" i="10"/>
  <c r="E923" i="11"/>
  <c r="F923" i="11" s="1"/>
  <c r="D923" i="11"/>
  <c r="G922" i="11"/>
  <c r="H922" i="11"/>
  <c r="E923" i="8"/>
  <c r="F923" i="8" s="1"/>
  <c r="D923" i="8"/>
  <c r="G922" i="8"/>
  <c r="H922" i="8"/>
  <c r="E923" i="6"/>
  <c r="F923" i="6" s="1"/>
  <c r="G922" i="6"/>
  <c r="H922" i="6" s="1"/>
  <c r="D923" i="6"/>
  <c r="E923" i="5"/>
  <c r="F923" i="5" s="1"/>
  <c r="D923" i="5"/>
  <c r="G922" i="5"/>
  <c r="H922" i="5" s="1"/>
  <c r="G905" i="4"/>
  <c r="H905" i="4" s="1"/>
  <c r="E906" i="4"/>
  <c r="F906" i="4" s="1"/>
  <c r="D906" i="4" s="1"/>
  <c r="E885" i="7"/>
  <c r="F885" i="7" s="1"/>
  <c r="D885" i="7" s="1"/>
  <c r="G885" i="7" s="1"/>
  <c r="H884" i="7"/>
  <c r="G961" i="20" l="1"/>
  <c r="E962" i="20"/>
  <c r="F962" i="20" s="1"/>
  <c r="D962" i="20" s="1"/>
  <c r="H961" i="20"/>
  <c r="G893" i="9"/>
  <c r="H893" i="9" s="1"/>
  <c r="E894" i="9"/>
  <c r="F894" i="9" s="1"/>
  <c r="D894" i="9" s="1"/>
  <c r="E944" i="25"/>
  <c r="F944" i="25" s="1"/>
  <c r="G943" i="25"/>
  <c r="H943" i="25" s="1"/>
  <c r="D944" i="25"/>
  <c r="E942" i="24"/>
  <c r="F942" i="24" s="1"/>
  <c r="D942" i="24"/>
  <c r="G941" i="24"/>
  <c r="H941" i="24" s="1"/>
  <c r="E942" i="23"/>
  <c r="F942" i="23" s="1"/>
  <c r="D942" i="23" s="1"/>
  <c r="G941" i="23"/>
  <c r="H941" i="23" s="1"/>
  <c r="E942" i="19"/>
  <c r="F942" i="19" s="1"/>
  <c r="D942" i="19" s="1"/>
  <c r="G941" i="19"/>
  <c r="H941" i="19"/>
  <c r="F506" i="14"/>
  <c r="D506" i="14" s="1"/>
  <c r="E905" i="10"/>
  <c r="F905" i="10" s="1"/>
  <c r="D905" i="10" s="1"/>
  <c r="G904" i="10"/>
  <c r="H904" i="10" s="1"/>
  <c r="G923" i="11"/>
  <c r="E924" i="11"/>
  <c r="F924" i="11" s="1"/>
  <c r="D924" i="11"/>
  <c r="H923" i="11"/>
  <c r="E924" i="8"/>
  <c r="F924" i="8" s="1"/>
  <c r="D924" i="8"/>
  <c r="G923" i="8"/>
  <c r="H923" i="8"/>
  <c r="E924" i="6"/>
  <c r="F924" i="6" s="1"/>
  <c r="D924" i="6" s="1"/>
  <c r="G923" i="6"/>
  <c r="H923" i="6" s="1"/>
  <c r="G923" i="5"/>
  <c r="H923" i="5" s="1"/>
  <c r="E924" i="5"/>
  <c r="F924" i="5" s="1"/>
  <c r="D924" i="5" s="1"/>
  <c r="G906" i="4"/>
  <c r="H906" i="4" s="1"/>
  <c r="E907" i="4"/>
  <c r="F907" i="4" s="1"/>
  <c r="D907" i="4" s="1"/>
  <c r="H885" i="7"/>
  <c r="E886" i="7"/>
  <c r="F886" i="7" s="1"/>
  <c r="D886" i="7" s="1"/>
  <c r="G886" i="7" s="1"/>
  <c r="E963" i="20" l="1"/>
  <c r="F963" i="20" s="1"/>
  <c r="D963" i="20"/>
  <c r="G962" i="20"/>
  <c r="H962" i="20"/>
  <c r="G894" i="9"/>
  <c r="H894" i="9" s="1"/>
  <c r="E895" i="9"/>
  <c r="F895" i="9" s="1"/>
  <c r="D895" i="9" s="1"/>
  <c r="E945" i="25"/>
  <c r="F945" i="25" s="1"/>
  <c r="D945" i="25" s="1"/>
  <c r="G944" i="25"/>
  <c r="H944" i="25" s="1"/>
  <c r="G942" i="24"/>
  <c r="H942" i="24" s="1"/>
  <c r="E943" i="24"/>
  <c r="F943" i="24" s="1"/>
  <c r="D943" i="24"/>
  <c r="G942" i="23"/>
  <c r="H942" i="23" s="1"/>
  <c r="E943" i="23"/>
  <c r="F943" i="23" s="1"/>
  <c r="D943" i="23" s="1"/>
  <c r="E943" i="19"/>
  <c r="F943" i="19" s="1"/>
  <c r="D943" i="19" s="1"/>
  <c r="G942" i="19"/>
  <c r="H942" i="19"/>
  <c r="G506" i="14"/>
  <c r="H506" i="14" s="1"/>
  <c r="E507" i="14"/>
  <c r="G905" i="10"/>
  <c r="H905" i="10" s="1"/>
  <c r="E906" i="10"/>
  <c r="F906" i="10" s="1"/>
  <c r="D906" i="10" s="1"/>
  <c r="G924" i="11"/>
  <c r="E925" i="11"/>
  <c r="F925" i="11" s="1"/>
  <c r="D925" i="11" s="1"/>
  <c r="H924" i="11"/>
  <c r="E925" i="8"/>
  <c r="F925" i="8" s="1"/>
  <c r="D925" i="8" s="1"/>
  <c r="G924" i="8"/>
  <c r="H924" i="8" s="1"/>
  <c r="G924" i="6"/>
  <c r="H924" i="6" s="1"/>
  <c r="E925" i="6"/>
  <c r="F925" i="6" s="1"/>
  <c r="D925" i="6" s="1"/>
  <c r="G924" i="5"/>
  <c r="E925" i="5"/>
  <c r="F925" i="5" s="1"/>
  <c r="D925" i="5" s="1"/>
  <c r="H924" i="5"/>
  <c r="E908" i="4"/>
  <c r="F908" i="4" s="1"/>
  <c r="D908" i="4" s="1"/>
  <c r="G907" i="4"/>
  <c r="H907" i="4" s="1"/>
  <c r="E887" i="7"/>
  <c r="F887" i="7" s="1"/>
  <c r="D887" i="7" s="1"/>
  <c r="G887" i="7" s="1"/>
  <c r="H886" i="7"/>
  <c r="E964" i="20" l="1"/>
  <c r="F964" i="20" s="1"/>
  <c r="D964" i="20"/>
  <c r="G963" i="20"/>
  <c r="H963" i="20"/>
  <c r="E896" i="9"/>
  <c r="F896" i="9" s="1"/>
  <c r="D896" i="9" s="1"/>
  <c r="G895" i="9"/>
  <c r="H895" i="9" s="1"/>
  <c r="G945" i="25"/>
  <c r="H945" i="25" s="1"/>
  <c r="E946" i="25"/>
  <c r="F946" i="25" s="1"/>
  <c r="D946" i="25" s="1"/>
  <c r="E944" i="24"/>
  <c r="F944" i="24" s="1"/>
  <c r="D944" i="24"/>
  <c r="G943" i="24"/>
  <c r="H943" i="24" s="1"/>
  <c r="E944" i="23"/>
  <c r="F944" i="23" s="1"/>
  <c r="D944" i="23"/>
  <c r="G943" i="23"/>
  <c r="H943" i="23"/>
  <c r="G943" i="19"/>
  <c r="H943" i="19" s="1"/>
  <c r="E944" i="19"/>
  <c r="F944" i="19" s="1"/>
  <c r="D944" i="19" s="1"/>
  <c r="F507" i="14"/>
  <c r="D507" i="14" s="1"/>
  <c r="G906" i="10"/>
  <c r="H906" i="10" s="1"/>
  <c r="E907" i="10"/>
  <c r="F907" i="10" s="1"/>
  <c r="D907" i="10" s="1"/>
  <c r="E926" i="11"/>
  <c r="F926" i="11" s="1"/>
  <c r="D926" i="11"/>
  <c r="G925" i="11"/>
  <c r="H925" i="11"/>
  <c r="G925" i="8"/>
  <c r="H925" i="8" s="1"/>
  <c r="E926" i="8"/>
  <c r="F926" i="8" s="1"/>
  <c r="D926" i="8" s="1"/>
  <c r="E926" i="6"/>
  <c r="F926" i="6" s="1"/>
  <c r="D926" i="6" s="1"/>
  <c r="G925" i="6"/>
  <c r="H925" i="6"/>
  <c r="E926" i="5"/>
  <c r="F926" i="5" s="1"/>
  <c r="D926" i="5" s="1"/>
  <c r="G925" i="5"/>
  <c r="H925" i="5" s="1"/>
  <c r="E909" i="4"/>
  <c r="F909" i="4" s="1"/>
  <c r="D909" i="4" s="1"/>
  <c r="G908" i="4"/>
  <c r="H908" i="4"/>
  <c r="H887" i="7"/>
  <c r="E888" i="7"/>
  <c r="F888" i="7" s="1"/>
  <c r="D888" i="7" s="1"/>
  <c r="G888" i="7" s="1"/>
  <c r="G964" i="20" l="1"/>
  <c r="E965" i="20"/>
  <c r="F965" i="20" s="1"/>
  <c r="D965" i="20" s="1"/>
  <c r="H964" i="20"/>
  <c r="E897" i="9"/>
  <c r="F897" i="9" s="1"/>
  <c r="D897" i="9" s="1"/>
  <c r="G896" i="9"/>
  <c r="H896" i="9" s="1"/>
  <c r="E947" i="25"/>
  <c r="F947" i="25" s="1"/>
  <c r="D947" i="25" s="1"/>
  <c r="G946" i="25"/>
  <c r="H946" i="25"/>
  <c r="E945" i="24"/>
  <c r="F945" i="24" s="1"/>
  <c r="D945" i="24" s="1"/>
  <c r="G944" i="24"/>
  <c r="H944" i="24" s="1"/>
  <c r="G944" i="23"/>
  <c r="E945" i="23"/>
  <c r="F945" i="23" s="1"/>
  <c r="D945" i="23" s="1"/>
  <c r="H944" i="23"/>
  <c r="G944" i="19"/>
  <c r="E945" i="19"/>
  <c r="F945" i="19" s="1"/>
  <c r="D945" i="19" s="1"/>
  <c r="H944" i="19"/>
  <c r="G507" i="14"/>
  <c r="H507" i="14" s="1"/>
  <c r="E508" i="14"/>
  <c r="E908" i="10"/>
  <c r="F908" i="10" s="1"/>
  <c r="D908" i="10" s="1"/>
  <c r="G907" i="10"/>
  <c r="H907" i="10" s="1"/>
  <c r="E927" i="11"/>
  <c r="F927" i="11" s="1"/>
  <c r="D927" i="11"/>
  <c r="G926" i="11"/>
  <c r="H926" i="11"/>
  <c r="G926" i="8"/>
  <c r="E927" i="8"/>
  <c r="F927" i="8" s="1"/>
  <c r="D927" i="8" s="1"/>
  <c r="H926" i="8"/>
  <c r="E927" i="6"/>
  <c r="F927" i="6" s="1"/>
  <c r="G926" i="6"/>
  <c r="D927" i="6"/>
  <c r="H926" i="6"/>
  <c r="E927" i="5"/>
  <c r="F927" i="5" s="1"/>
  <c r="D927" i="5" s="1"/>
  <c r="G926" i="5"/>
  <c r="H926" i="5" s="1"/>
  <c r="G909" i="4"/>
  <c r="E910" i="4"/>
  <c r="F910" i="4" s="1"/>
  <c r="D910" i="4" s="1"/>
  <c r="H909" i="4"/>
  <c r="E889" i="7"/>
  <c r="F889" i="7" s="1"/>
  <c r="D889" i="7" s="1"/>
  <c r="G889" i="7" s="1"/>
  <c r="H888" i="7"/>
  <c r="G965" i="20" l="1"/>
  <c r="E966" i="20"/>
  <c r="F966" i="20" s="1"/>
  <c r="D966" i="20" s="1"/>
  <c r="H965" i="20"/>
  <c r="G897" i="9"/>
  <c r="H897" i="9" s="1"/>
  <c r="E898" i="9"/>
  <c r="F898" i="9" s="1"/>
  <c r="D898" i="9" s="1"/>
  <c r="G947" i="25"/>
  <c r="E948" i="25"/>
  <c r="F948" i="25" s="1"/>
  <c r="D948" i="25" s="1"/>
  <c r="H947" i="25"/>
  <c r="G945" i="24"/>
  <c r="H945" i="24" s="1"/>
  <c r="E946" i="24"/>
  <c r="F946" i="24" s="1"/>
  <c r="D946" i="24" s="1"/>
  <c r="E946" i="23"/>
  <c r="F946" i="23" s="1"/>
  <c r="D946" i="23" s="1"/>
  <c r="G945" i="23"/>
  <c r="H945" i="23" s="1"/>
  <c r="E946" i="19"/>
  <c r="F946" i="19" s="1"/>
  <c r="D946" i="19"/>
  <c r="G945" i="19"/>
  <c r="H945" i="19" s="1"/>
  <c r="F508" i="14"/>
  <c r="D508" i="14" s="1"/>
  <c r="E909" i="10"/>
  <c r="F909" i="10" s="1"/>
  <c r="D909" i="10" s="1"/>
  <c r="G908" i="10"/>
  <c r="H908" i="10" s="1"/>
  <c r="G927" i="11"/>
  <c r="E928" i="11"/>
  <c r="F928" i="11" s="1"/>
  <c r="D928" i="11" s="1"/>
  <c r="H927" i="11"/>
  <c r="G927" i="8"/>
  <c r="E928" i="8"/>
  <c r="F928" i="8" s="1"/>
  <c r="D928" i="8" s="1"/>
  <c r="H927" i="8"/>
  <c r="G927" i="6"/>
  <c r="H927" i="6" s="1"/>
  <c r="E928" i="6"/>
  <c r="F928" i="6" s="1"/>
  <c r="D928" i="6" s="1"/>
  <c r="G927" i="5"/>
  <c r="H927" i="5" s="1"/>
  <c r="E928" i="5"/>
  <c r="F928" i="5" s="1"/>
  <c r="D928" i="5" s="1"/>
  <c r="G910" i="4"/>
  <c r="H910" i="4" s="1"/>
  <c r="E911" i="4"/>
  <c r="F911" i="4" s="1"/>
  <c r="D911" i="4" s="1"/>
  <c r="E890" i="7"/>
  <c r="F890" i="7" s="1"/>
  <c r="D890" i="7" s="1"/>
  <c r="G890" i="7" s="1"/>
  <c r="H889" i="7"/>
  <c r="E967" i="20" l="1"/>
  <c r="F967" i="20" s="1"/>
  <c r="D967" i="20"/>
  <c r="G966" i="20"/>
  <c r="H966" i="20"/>
  <c r="G898" i="9"/>
  <c r="H898" i="9" s="1"/>
  <c r="E899" i="9"/>
  <c r="F899" i="9" s="1"/>
  <c r="D899" i="9" s="1"/>
  <c r="G948" i="25"/>
  <c r="E949" i="25"/>
  <c r="F949" i="25" s="1"/>
  <c r="D949" i="25" s="1"/>
  <c r="H948" i="25"/>
  <c r="E947" i="24"/>
  <c r="F947" i="24" s="1"/>
  <c r="D947" i="24"/>
  <c r="G946" i="24"/>
  <c r="H946" i="24" s="1"/>
  <c r="E947" i="23"/>
  <c r="F947" i="23" s="1"/>
  <c r="D947" i="23"/>
  <c r="G946" i="23"/>
  <c r="H946" i="23" s="1"/>
  <c r="E947" i="19"/>
  <c r="F947" i="19" s="1"/>
  <c r="D947" i="19" s="1"/>
  <c r="G946" i="19"/>
  <c r="H946" i="19" s="1"/>
  <c r="G508" i="14"/>
  <c r="H508" i="14" s="1"/>
  <c r="E509" i="14"/>
  <c r="G909" i="10"/>
  <c r="H909" i="10" s="1"/>
  <c r="E910" i="10"/>
  <c r="F910" i="10" s="1"/>
  <c r="D910" i="10" s="1"/>
  <c r="G928" i="11"/>
  <c r="E929" i="11"/>
  <c r="F929" i="11" s="1"/>
  <c r="D929" i="11" s="1"/>
  <c r="H928" i="11"/>
  <c r="G928" i="8"/>
  <c r="E929" i="8"/>
  <c r="F929" i="8" s="1"/>
  <c r="D929" i="8" s="1"/>
  <c r="H928" i="8"/>
  <c r="G928" i="6"/>
  <c r="E929" i="6"/>
  <c r="F929" i="6" s="1"/>
  <c r="D929" i="6" s="1"/>
  <c r="H928" i="6"/>
  <c r="G928" i="5"/>
  <c r="H928" i="5" s="1"/>
  <c r="E929" i="5"/>
  <c r="F929" i="5" s="1"/>
  <c r="D929" i="5" s="1"/>
  <c r="E912" i="4"/>
  <c r="F912" i="4" s="1"/>
  <c r="D912" i="4" s="1"/>
  <c r="G911" i="4"/>
  <c r="H911" i="4"/>
  <c r="E891" i="7"/>
  <c r="F891" i="7" s="1"/>
  <c r="D891" i="7"/>
  <c r="G891" i="7" s="1"/>
  <c r="H890" i="7"/>
  <c r="E968" i="20" l="1"/>
  <c r="F968" i="20" s="1"/>
  <c r="D968" i="20"/>
  <c r="G967" i="20"/>
  <c r="H967" i="20"/>
  <c r="E900" i="9"/>
  <c r="F900" i="9" s="1"/>
  <c r="D900" i="9" s="1"/>
  <c r="G899" i="9"/>
  <c r="H899" i="9" s="1"/>
  <c r="E950" i="25"/>
  <c r="F950" i="25" s="1"/>
  <c r="D950" i="25"/>
  <c r="G949" i="25"/>
  <c r="H949" i="25" s="1"/>
  <c r="E948" i="24"/>
  <c r="F948" i="24" s="1"/>
  <c r="D948" i="24" s="1"/>
  <c r="G947" i="24"/>
  <c r="H947" i="24" s="1"/>
  <c r="G947" i="23"/>
  <c r="H947" i="23" s="1"/>
  <c r="E948" i="23"/>
  <c r="F948" i="23" s="1"/>
  <c r="D948" i="23" s="1"/>
  <c r="G947" i="19"/>
  <c r="H947" i="19" s="1"/>
  <c r="E948" i="19"/>
  <c r="F948" i="19" s="1"/>
  <c r="D948" i="19" s="1"/>
  <c r="F509" i="14"/>
  <c r="D509" i="14" s="1"/>
  <c r="G910" i="10"/>
  <c r="H910" i="10" s="1"/>
  <c r="E911" i="10"/>
  <c r="F911" i="10" s="1"/>
  <c r="D911" i="10" s="1"/>
  <c r="E930" i="11"/>
  <c r="F930" i="11" s="1"/>
  <c r="D930" i="11"/>
  <c r="G929" i="11"/>
  <c r="H929" i="11" s="1"/>
  <c r="G929" i="8"/>
  <c r="E930" i="8"/>
  <c r="F930" i="8" s="1"/>
  <c r="D930" i="8"/>
  <c r="H929" i="8"/>
  <c r="G929" i="6"/>
  <c r="E930" i="6"/>
  <c r="F930" i="6" s="1"/>
  <c r="D930" i="6" s="1"/>
  <c r="H929" i="6"/>
  <c r="E930" i="5"/>
  <c r="F930" i="5" s="1"/>
  <c r="D930" i="5" s="1"/>
  <c r="G929" i="5"/>
  <c r="H929" i="5" s="1"/>
  <c r="E913" i="4"/>
  <c r="F913" i="4" s="1"/>
  <c r="D913" i="4" s="1"/>
  <c r="G912" i="4"/>
  <c r="H912" i="4" s="1"/>
  <c r="H891" i="7"/>
  <c r="E892" i="7"/>
  <c r="F892" i="7" s="1"/>
  <c r="D892" i="7" s="1"/>
  <c r="G892" i="7" s="1"/>
  <c r="G968" i="20" l="1"/>
  <c r="H968" i="20" s="1"/>
  <c r="E969" i="20"/>
  <c r="F969" i="20" s="1"/>
  <c r="D969" i="20" s="1"/>
  <c r="E901" i="9"/>
  <c r="F901" i="9" s="1"/>
  <c r="G900" i="9"/>
  <c r="H900" i="9" s="1"/>
  <c r="D901" i="9"/>
  <c r="E951" i="25"/>
  <c r="F951" i="25" s="1"/>
  <c r="D951" i="25" s="1"/>
  <c r="G950" i="25"/>
  <c r="H950" i="25"/>
  <c r="G948" i="24"/>
  <c r="H948" i="24" s="1"/>
  <c r="E949" i="24"/>
  <c r="F949" i="24" s="1"/>
  <c r="D949" i="24" s="1"/>
  <c r="E949" i="23"/>
  <c r="F949" i="23" s="1"/>
  <c r="D949" i="23" s="1"/>
  <c r="G948" i="23"/>
  <c r="H948" i="23" s="1"/>
  <c r="G948" i="19"/>
  <c r="H948" i="19" s="1"/>
  <c r="E949" i="19"/>
  <c r="F949" i="19" s="1"/>
  <c r="D949" i="19" s="1"/>
  <c r="G509" i="14"/>
  <c r="H509" i="14" s="1"/>
  <c r="E510" i="14"/>
  <c r="E912" i="10"/>
  <c r="F912" i="10" s="1"/>
  <c r="D912" i="10" s="1"/>
  <c r="G911" i="10"/>
  <c r="H911" i="10" s="1"/>
  <c r="E931" i="11"/>
  <c r="F931" i="11" s="1"/>
  <c r="D931" i="11"/>
  <c r="G930" i="11"/>
  <c r="H930" i="11" s="1"/>
  <c r="H930" i="8"/>
  <c r="G930" i="8"/>
  <c r="E931" i="8"/>
  <c r="F931" i="8" s="1"/>
  <c r="D931" i="8" s="1"/>
  <c r="E931" i="6"/>
  <c r="F931" i="6" s="1"/>
  <c r="G930" i="6"/>
  <c r="D931" i="6"/>
  <c r="H930" i="6"/>
  <c r="E931" i="5"/>
  <c r="F931" i="5" s="1"/>
  <c r="D931" i="5" s="1"/>
  <c r="G930" i="5"/>
  <c r="H930" i="5" s="1"/>
  <c r="G913" i="4"/>
  <c r="H913" i="4" s="1"/>
  <c r="E914" i="4"/>
  <c r="F914" i="4" s="1"/>
  <c r="D914" i="4" s="1"/>
  <c r="E893" i="7"/>
  <c r="F893" i="7" s="1"/>
  <c r="D893" i="7" s="1"/>
  <c r="G893" i="7" s="1"/>
  <c r="H892" i="7"/>
  <c r="G969" i="20" l="1"/>
  <c r="E970" i="20"/>
  <c r="F970" i="20" s="1"/>
  <c r="D970" i="20" s="1"/>
  <c r="H969" i="20"/>
  <c r="G901" i="9"/>
  <c r="H901" i="9" s="1"/>
  <c r="E902" i="9"/>
  <c r="F902" i="9" s="1"/>
  <c r="D902" i="9" s="1"/>
  <c r="G951" i="25"/>
  <c r="E952" i="25"/>
  <c r="F952" i="25" s="1"/>
  <c r="D952" i="25" s="1"/>
  <c r="H951" i="25"/>
  <c r="E950" i="24"/>
  <c r="F950" i="24" s="1"/>
  <c r="D950" i="24"/>
  <c r="G949" i="24"/>
  <c r="H949" i="24" s="1"/>
  <c r="E950" i="23"/>
  <c r="F950" i="23" s="1"/>
  <c r="D950" i="23"/>
  <c r="G949" i="23"/>
  <c r="H949" i="23"/>
  <c r="E950" i="19"/>
  <c r="F950" i="19" s="1"/>
  <c r="D950" i="19" s="1"/>
  <c r="G949" i="19"/>
  <c r="H949" i="19" s="1"/>
  <c r="F510" i="14"/>
  <c r="D510" i="14" s="1"/>
  <c r="E913" i="10"/>
  <c r="F913" i="10" s="1"/>
  <c r="D913" i="10" s="1"/>
  <c r="G912" i="10"/>
  <c r="H912" i="10" s="1"/>
  <c r="G931" i="11"/>
  <c r="H931" i="11" s="1"/>
  <c r="E932" i="11"/>
  <c r="F932" i="11" s="1"/>
  <c r="D932" i="11" s="1"/>
  <c r="E932" i="8"/>
  <c r="F932" i="8" s="1"/>
  <c r="D932" i="8" s="1"/>
  <c r="G931" i="8"/>
  <c r="H931" i="8"/>
  <c r="G931" i="6"/>
  <c r="H931" i="6" s="1"/>
  <c r="E932" i="6"/>
  <c r="F932" i="6" s="1"/>
  <c r="D932" i="6" s="1"/>
  <c r="G931" i="5"/>
  <c r="H931" i="5" s="1"/>
  <c r="E932" i="5"/>
  <c r="F932" i="5" s="1"/>
  <c r="D932" i="5" s="1"/>
  <c r="G914" i="4"/>
  <c r="H914" i="4" s="1"/>
  <c r="E915" i="4"/>
  <c r="F915" i="4" s="1"/>
  <c r="D915" i="4" s="1"/>
  <c r="E894" i="7"/>
  <c r="F894" i="7" s="1"/>
  <c r="D894" i="7" s="1"/>
  <c r="G894" i="7" s="1"/>
  <c r="H893" i="7"/>
  <c r="E971" i="20" l="1"/>
  <c r="F971" i="20" s="1"/>
  <c r="D971" i="20"/>
  <c r="G970" i="20"/>
  <c r="H970" i="20" s="1"/>
  <c r="G902" i="9"/>
  <c r="H902" i="9" s="1"/>
  <c r="E903" i="9"/>
  <c r="F903" i="9" s="1"/>
  <c r="D903" i="9" s="1"/>
  <c r="E953" i="25"/>
  <c r="F953" i="25" s="1"/>
  <c r="D953" i="25"/>
  <c r="G952" i="25"/>
  <c r="H952" i="25" s="1"/>
  <c r="G950" i="24"/>
  <c r="E951" i="24"/>
  <c r="F951" i="24" s="1"/>
  <c r="D951" i="24" s="1"/>
  <c r="H950" i="24"/>
  <c r="G950" i="23"/>
  <c r="H950" i="23" s="1"/>
  <c r="E951" i="23"/>
  <c r="F951" i="23" s="1"/>
  <c r="D951" i="23" s="1"/>
  <c r="E951" i="19"/>
  <c r="F951" i="19" s="1"/>
  <c r="D951" i="19" s="1"/>
  <c r="G950" i="19"/>
  <c r="H950" i="19" s="1"/>
  <c r="G510" i="14"/>
  <c r="H510" i="14" s="1"/>
  <c r="E511" i="14"/>
  <c r="E914" i="10"/>
  <c r="F914" i="10" s="1"/>
  <c r="D914" i="10" s="1"/>
  <c r="G913" i="10"/>
  <c r="H913" i="10" s="1"/>
  <c r="G932" i="11"/>
  <c r="E933" i="11"/>
  <c r="F933" i="11" s="1"/>
  <c r="D933" i="11" s="1"/>
  <c r="H932" i="11"/>
  <c r="G932" i="8"/>
  <c r="E933" i="8"/>
  <c r="F933" i="8" s="1"/>
  <c r="D933" i="8" s="1"/>
  <c r="H932" i="8"/>
  <c r="G932" i="6"/>
  <c r="E933" i="6"/>
  <c r="F933" i="6" s="1"/>
  <c r="D933" i="6" s="1"/>
  <c r="H932" i="6"/>
  <c r="E933" i="5"/>
  <c r="F933" i="5" s="1"/>
  <c r="D933" i="5" s="1"/>
  <c r="G932" i="5"/>
  <c r="H932" i="5" s="1"/>
  <c r="E916" i="4"/>
  <c r="F916" i="4" s="1"/>
  <c r="D916" i="4" s="1"/>
  <c r="G915" i="4"/>
  <c r="H915" i="4" s="1"/>
  <c r="E895" i="7"/>
  <c r="F895" i="7" s="1"/>
  <c r="D895" i="7" s="1"/>
  <c r="G895" i="7" s="1"/>
  <c r="H894" i="7"/>
  <c r="E972" i="20" l="1"/>
  <c r="F972" i="20" s="1"/>
  <c r="D972" i="20"/>
  <c r="G971" i="20"/>
  <c r="H971" i="20" s="1"/>
  <c r="E904" i="9"/>
  <c r="F904" i="9" s="1"/>
  <c r="D904" i="9"/>
  <c r="G903" i="9"/>
  <c r="H903" i="9" s="1"/>
  <c r="E954" i="25"/>
  <c r="F954" i="25" s="1"/>
  <c r="D954" i="25"/>
  <c r="G953" i="25"/>
  <c r="H953" i="25" s="1"/>
  <c r="E952" i="24"/>
  <c r="F952" i="24" s="1"/>
  <c r="D952" i="24" s="1"/>
  <c r="G951" i="24"/>
  <c r="H951" i="24" s="1"/>
  <c r="E952" i="23"/>
  <c r="F952" i="23" s="1"/>
  <c r="G951" i="23"/>
  <c r="D952" i="23"/>
  <c r="H951" i="23"/>
  <c r="G951" i="19"/>
  <c r="H951" i="19" s="1"/>
  <c r="E952" i="19"/>
  <c r="F952" i="19" s="1"/>
  <c r="D952" i="19" s="1"/>
  <c r="F511" i="14"/>
  <c r="D511" i="14" s="1"/>
  <c r="G914" i="10"/>
  <c r="H914" i="10" s="1"/>
  <c r="E915" i="10"/>
  <c r="F915" i="10" s="1"/>
  <c r="D915" i="10" s="1"/>
  <c r="E934" i="11"/>
  <c r="F934" i="11" s="1"/>
  <c r="D934" i="11"/>
  <c r="G933" i="11"/>
  <c r="H933" i="11"/>
  <c r="G933" i="8"/>
  <c r="E934" i="8"/>
  <c r="F934" i="8" s="1"/>
  <c r="D934" i="8" s="1"/>
  <c r="H933" i="8"/>
  <c r="E934" i="6"/>
  <c r="F934" i="6" s="1"/>
  <c r="D934" i="6" s="1"/>
  <c r="G933" i="6"/>
  <c r="H933" i="6" s="1"/>
  <c r="G933" i="5"/>
  <c r="H933" i="5" s="1"/>
  <c r="E934" i="5"/>
  <c r="F934" i="5" s="1"/>
  <c r="D934" i="5" s="1"/>
  <c r="E917" i="4"/>
  <c r="F917" i="4" s="1"/>
  <c r="D917" i="4" s="1"/>
  <c r="G916" i="4"/>
  <c r="H895" i="7"/>
  <c r="E896" i="7"/>
  <c r="F896" i="7" s="1"/>
  <c r="D896" i="7" s="1"/>
  <c r="G896" i="7" s="1"/>
  <c r="G972" i="20" l="1"/>
  <c r="H972" i="20" s="1"/>
  <c r="E973" i="20"/>
  <c r="F973" i="20" s="1"/>
  <c r="D973" i="20" s="1"/>
  <c r="G904" i="9"/>
  <c r="E905" i="9"/>
  <c r="F905" i="9" s="1"/>
  <c r="D905" i="9" s="1"/>
  <c r="H904" i="9"/>
  <c r="J952" i="25"/>
  <c r="G954" i="25"/>
  <c r="H954" i="25" s="1"/>
  <c r="E955" i="25"/>
  <c r="F955" i="25" s="1"/>
  <c r="D955" i="25" s="1"/>
  <c r="E953" i="24"/>
  <c r="F953" i="24" s="1"/>
  <c r="D953" i="24" s="1"/>
  <c r="G952" i="24"/>
  <c r="H952" i="24" s="1"/>
  <c r="G952" i="23"/>
  <c r="H952" i="23" s="1"/>
  <c r="E953" i="23"/>
  <c r="F953" i="23" s="1"/>
  <c r="D953" i="23" s="1"/>
  <c r="G952" i="19"/>
  <c r="H952" i="19" s="1"/>
  <c r="E953" i="19"/>
  <c r="F953" i="19" s="1"/>
  <c r="D953" i="19" s="1"/>
  <c r="G511" i="14"/>
  <c r="H511" i="14" s="1"/>
  <c r="E512" i="14"/>
  <c r="G915" i="10"/>
  <c r="E916" i="10"/>
  <c r="F916" i="10" s="1"/>
  <c r="D916" i="10" s="1"/>
  <c r="E935" i="11"/>
  <c r="F935" i="11" s="1"/>
  <c r="D935" i="11"/>
  <c r="G934" i="11"/>
  <c r="H934" i="11"/>
  <c r="G934" i="8"/>
  <c r="E935" i="8"/>
  <c r="F935" i="8" s="1"/>
  <c r="D935" i="8" s="1"/>
  <c r="H934" i="8"/>
  <c r="E935" i="6"/>
  <c r="F935" i="6" s="1"/>
  <c r="G934" i="6"/>
  <c r="H934" i="6" s="1"/>
  <c r="D935" i="6"/>
  <c r="E935" i="5"/>
  <c r="F935" i="5" s="1"/>
  <c r="D935" i="5" s="1"/>
  <c r="G934" i="5"/>
  <c r="H934" i="5" s="1"/>
  <c r="G917" i="4"/>
  <c r="H917" i="4" s="1"/>
  <c r="E918" i="4"/>
  <c r="F918" i="4" s="1"/>
  <c r="D918" i="4" s="1"/>
  <c r="E897" i="7"/>
  <c r="F897" i="7" s="1"/>
  <c r="D897" i="7" s="1"/>
  <c r="G897" i="7" s="1"/>
  <c r="H896" i="7"/>
  <c r="G973" i="20" l="1"/>
  <c r="H973" i="20" s="1"/>
  <c r="E974" i="20"/>
  <c r="F974" i="20" s="1"/>
  <c r="D974" i="20" s="1"/>
  <c r="G905" i="9"/>
  <c r="H905" i="9" s="1"/>
  <c r="E906" i="9"/>
  <c r="F906" i="9" s="1"/>
  <c r="D906" i="9" s="1"/>
  <c r="E956" i="25"/>
  <c r="F956" i="25" s="1"/>
  <c r="G955" i="25"/>
  <c r="D956" i="25"/>
  <c r="H955" i="25"/>
  <c r="G953" i="24"/>
  <c r="H953" i="24" s="1"/>
  <c r="E954" i="24"/>
  <c r="F954" i="24" s="1"/>
  <c r="D954" i="24"/>
  <c r="G953" i="23"/>
  <c r="E954" i="23"/>
  <c r="F954" i="23" s="1"/>
  <c r="D954" i="23"/>
  <c r="H953" i="23"/>
  <c r="G953" i="19"/>
  <c r="E954" i="19"/>
  <c r="F954" i="19" s="1"/>
  <c r="D954" i="19" s="1"/>
  <c r="H953" i="19"/>
  <c r="L952" i="19"/>
  <c r="F512" i="14"/>
  <c r="D512" i="14" s="1"/>
  <c r="E917" i="10"/>
  <c r="F917" i="10" s="1"/>
  <c r="G916" i="10"/>
  <c r="H916" i="10" s="1"/>
  <c r="D917" i="10"/>
  <c r="G935" i="11"/>
  <c r="E936" i="11"/>
  <c r="F936" i="11" s="1"/>
  <c r="D936" i="11" s="1"/>
  <c r="H935" i="11"/>
  <c r="G935" i="8"/>
  <c r="E936" i="8"/>
  <c r="F936" i="8" s="1"/>
  <c r="D936" i="8"/>
  <c r="H935" i="8"/>
  <c r="E936" i="6"/>
  <c r="F936" i="6" s="1"/>
  <c r="D936" i="6" s="1"/>
  <c r="G935" i="6"/>
  <c r="H935" i="6" s="1"/>
  <c r="G935" i="5"/>
  <c r="H935" i="5" s="1"/>
  <c r="E936" i="5"/>
  <c r="F936" i="5" s="1"/>
  <c r="D936" i="5" s="1"/>
  <c r="G918" i="4"/>
  <c r="H918" i="4" s="1"/>
  <c r="E919" i="4"/>
  <c r="F919" i="4" s="1"/>
  <c r="D919" i="4" s="1"/>
  <c r="E898" i="7"/>
  <c r="F898" i="7" s="1"/>
  <c r="D898" i="7" s="1"/>
  <c r="G898" i="7" s="1"/>
  <c r="H897" i="7"/>
  <c r="E975" i="20" l="1"/>
  <c r="F975" i="20" s="1"/>
  <c r="D975" i="20"/>
  <c r="G974" i="20"/>
  <c r="H974" i="20" s="1"/>
  <c r="G906" i="9"/>
  <c r="H906" i="9" s="1"/>
  <c r="E907" i="9"/>
  <c r="F907" i="9" s="1"/>
  <c r="D907" i="9" s="1"/>
  <c r="E957" i="25"/>
  <c r="F957" i="25" s="1"/>
  <c r="D957" i="25" s="1"/>
  <c r="G956" i="25"/>
  <c r="H956" i="25" s="1"/>
  <c r="J952" i="24"/>
  <c r="E955" i="24"/>
  <c r="F955" i="24" s="1"/>
  <c r="D955" i="24" s="1"/>
  <c r="G954" i="24"/>
  <c r="H954" i="24" s="1"/>
  <c r="J952" i="23"/>
  <c r="E955" i="23"/>
  <c r="F955" i="23" s="1"/>
  <c r="G954" i="23"/>
  <c r="H954" i="23" s="1"/>
  <c r="D955" i="23"/>
  <c r="E955" i="19"/>
  <c r="F955" i="19" s="1"/>
  <c r="D955" i="19" s="1"/>
  <c r="G954" i="19"/>
  <c r="H954" i="19"/>
  <c r="G512" i="14"/>
  <c r="H512" i="14" s="1"/>
  <c r="E513" i="14"/>
  <c r="G917" i="10"/>
  <c r="H917" i="10" s="1"/>
  <c r="E918" i="10"/>
  <c r="F918" i="10" s="1"/>
  <c r="D918" i="10" s="1"/>
  <c r="G936" i="11"/>
  <c r="E937" i="11"/>
  <c r="F937" i="11" s="1"/>
  <c r="D937" i="11" s="1"/>
  <c r="H936" i="11"/>
  <c r="E937" i="8"/>
  <c r="F937" i="8" s="1"/>
  <c r="D937" i="8" s="1"/>
  <c r="G936" i="8"/>
  <c r="H936" i="8" s="1"/>
  <c r="G936" i="6"/>
  <c r="H936" i="6" s="1"/>
  <c r="E937" i="6"/>
  <c r="F937" i="6" s="1"/>
  <c r="D937" i="6" s="1"/>
  <c r="E937" i="5"/>
  <c r="F937" i="5" s="1"/>
  <c r="D937" i="5" s="1"/>
  <c r="G936" i="5"/>
  <c r="H936" i="5" s="1"/>
  <c r="E920" i="4"/>
  <c r="F920" i="4" s="1"/>
  <c r="D920" i="4" s="1"/>
  <c r="G919" i="4"/>
  <c r="H919" i="4" s="1"/>
  <c r="E899" i="7"/>
  <c r="F899" i="7" s="1"/>
  <c r="D899" i="7" s="1"/>
  <c r="G899" i="7" s="1"/>
  <c r="H898" i="7"/>
  <c r="E976" i="20" l="1"/>
  <c r="F976" i="20" s="1"/>
  <c r="D976" i="20"/>
  <c r="G975" i="20"/>
  <c r="H975" i="20" s="1"/>
  <c r="G907" i="9"/>
  <c r="H907" i="9" s="1"/>
  <c r="E908" i="9"/>
  <c r="F908" i="9" s="1"/>
  <c r="D908" i="9" s="1"/>
  <c r="G957" i="25"/>
  <c r="H957" i="25" s="1"/>
  <c r="E958" i="25"/>
  <c r="F958" i="25" s="1"/>
  <c r="D958" i="25" s="1"/>
  <c r="E956" i="24"/>
  <c r="F956" i="24" s="1"/>
  <c r="D956" i="24"/>
  <c r="G955" i="24"/>
  <c r="H955" i="24" s="1"/>
  <c r="E956" i="23"/>
  <c r="F956" i="23" s="1"/>
  <c r="G955" i="23"/>
  <c r="H955" i="23" s="1"/>
  <c r="D956" i="23"/>
  <c r="E956" i="19"/>
  <c r="F956" i="19" s="1"/>
  <c r="G955" i="19"/>
  <c r="H955" i="19" s="1"/>
  <c r="D956" i="19"/>
  <c r="F513" i="14"/>
  <c r="D513" i="14" s="1"/>
  <c r="E919" i="10"/>
  <c r="F919" i="10" s="1"/>
  <c r="D919" i="10" s="1"/>
  <c r="G918" i="10"/>
  <c r="H918" i="10" s="1"/>
  <c r="E938" i="11"/>
  <c r="F938" i="11" s="1"/>
  <c r="D938" i="11"/>
  <c r="G937" i="11"/>
  <c r="H937" i="11"/>
  <c r="E938" i="8"/>
  <c r="F938" i="8" s="1"/>
  <c r="D938" i="8" s="1"/>
  <c r="G937" i="8"/>
  <c r="H937" i="8" s="1"/>
  <c r="E938" i="6"/>
  <c r="F938" i="6" s="1"/>
  <c r="D938" i="6" s="1"/>
  <c r="G937" i="6"/>
  <c r="H937" i="6"/>
  <c r="E938" i="5"/>
  <c r="F938" i="5" s="1"/>
  <c r="D938" i="5" s="1"/>
  <c r="G937" i="5"/>
  <c r="H937" i="5" s="1"/>
  <c r="E921" i="4"/>
  <c r="F921" i="4" s="1"/>
  <c r="D921" i="4" s="1"/>
  <c r="G920" i="4"/>
  <c r="H920" i="4" s="1"/>
  <c r="E900" i="7"/>
  <c r="F900" i="7" s="1"/>
  <c r="D900" i="7" s="1"/>
  <c r="G900" i="7" s="1"/>
  <c r="H899" i="7"/>
  <c r="G976" i="20" l="1"/>
  <c r="E977" i="20"/>
  <c r="F977" i="20" s="1"/>
  <c r="D977" i="20" s="1"/>
  <c r="H976" i="20"/>
  <c r="G908" i="9"/>
  <c r="H908" i="9" s="1"/>
  <c r="E909" i="9"/>
  <c r="F909" i="9" s="1"/>
  <c r="D909" i="9" s="1"/>
  <c r="G958" i="25"/>
  <c r="E959" i="25"/>
  <c r="F959" i="25" s="1"/>
  <c r="D959" i="25" s="1"/>
  <c r="H958" i="25"/>
  <c r="G956" i="24"/>
  <c r="H956" i="24" s="1"/>
  <c r="E957" i="24"/>
  <c r="F957" i="24" s="1"/>
  <c r="D957" i="24" s="1"/>
  <c r="E957" i="23"/>
  <c r="F957" i="23" s="1"/>
  <c r="D957" i="23" s="1"/>
  <c r="G956" i="23"/>
  <c r="H956" i="23" s="1"/>
  <c r="G956" i="19"/>
  <c r="H956" i="19" s="1"/>
  <c r="E957" i="19"/>
  <c r="F957" i="19" s="1"/>
  <c r="D957" i="19" s="1"/>
  <c r="G513" i="14"/>
  <c r="H513" i="14" s="1"/>
  <c r="E514" i="14"/>
  <c r="G919" i="10"/>
  <c r="H919" i="10" s="1"/>
  <c r="E920" i="10"/>
  <c r="F920" i="10" s="1"/>
  <c r="D920" i="10"/>
  <c r="E939" i="11"/>
  <c r="F939" i="11" s="1"/>
  <c r="D939" i="11"/>
  <c r="G938" i="11"/>
  <c r="H938" i="11"/>
  <c r="E939" i="8"/>
  <c r="F939" i="8" s="1"/>
  <c r="G938" i="8"/>
  <c r="H938" i="8" s="1"/>
  <c r="D939" i="8"/>
  <c r="E939" i="6"/>
  <c r="F939" i="6" s="1"/>
  <c r="G938" i="6"/>
  <c r="D939" i="6"/>
  <c r="H938" i="6"/>
  <c r="G938" i="5"/>
  <c r="H938" i="5" s="1"/>
  <c r="E939" i="5"/>
  <c r="F939" i="5" s="1"/>
  <c r="D939" i="5" s="1"/>
  <c r="G921" i="4"/>
  <c r="H921" i="4" s="1"/>
  <c r="E922" i="4"/>
  <c r="F922" i="4" s="1"/>
  <c r="D922" i="4" s="1"/>
  <c r="H900" i="7"/>
  <c r="E901" i="7"/>
  <c r="F901" i="7" s="1"/>
  <c r="D901" i="7" s="1"/>
  <c r="G901" i="7" s="1"/>
  <c r="G977" i="20" l="1"/>
  <c r="E978" i="20"/>
  <c r="F978" i="20" s="1"/>
  <c r="D978" i="20" s="1"/>
  <c r="H977" i="20"/>
  <c r="G909" i="9"/>
  <c r="H909" i="9" s="1"/>
  <c r="E910" i="9"/>
  <c r="F910" i="9" s="1"/>
  <c r="D910" i="9" s="1"/>
  <c r="G959" i="25"/>
  <c r="E960" i="25"/>
  <c r="F960" i="25" s="1"/>
  <c r="D960" i="25"/>
  <c r="H959" i="25"/>
  <c r="E958" i="24"/>
  <c r="F958" i="24" s="1"/>
  <c r="D958" i="24"/>
  <c r="G957" i="24"/>
  <c r="H957" i="24"/>
  <c r="G957" i="23"/>
  <c r="H957" i="23" s="1"/>
  <c r="E958" i="23"/>
  <c r="F958" i="23" s="1"/>
  <c r="D958" i="23" s="1"/>
  <c r="G957" i="19"/>
  <c r="H957" i="19" s="1"/>
  <c r="E958" i="19"/>
  <c r="F958" i="19" s="1"/>
  <c r="D958" i="19" s="1"/>
  <c r="F514" i="14"/>
  <c r="D514" i="14" s="1"/>
  <c r="E921" i="10"/>
  <c r="F921" i="10" s="1"/>
  <c r="D921" i="10" s="1"/>
  <c r="G920" i="10"/>
  <c r="H920" i="10" s="1"/>
  <c r="G939" i="11"/>
  <c r="H939" i="11" s="1"/>
  <c r="E940" i="11"/>
  <c r="F940" i="11" s="1"/>
  <c r="D940" i="11" s="1"/>
  <c r="E940" i="8"/>
  <c r="F940" i="8" s="1"/>
  <c r="G939" i="8"/>
  <c r="H939" i="8" s="1"/>
  <c r="D940" i="8"/>
  <c r="E940" i="6"/>
  <c r="F940" i="6" s="1"/>
  <c r="D940" i="6" s="1"/>
  <c r="G939" i="6"/>
  <c r="H939" i="6" s="1"/>
  <c r="E940" i="5"/>
  <c r="F940" i="5" s="1"/>
  <c r="D940" i="5" s="1"/>
  <c r="G939" i="5"/>
  <c r="H939" i="5" s="1"/>
  <c r="G922" i="4"/>
  <c r="E923" i="4"/>
  <c r="F923" i="4" s="1"/>
  <c r="D923" i="4" s="1"/>
  <c r="H922" i="4"/>
  <c r="E902" i="7"/>
  <c r="F902" i="7" s="1"/>
  <c r="D902" i="7" s="1"/>
  <c r="G902" i="7" s="1"/>
  <c r="H901" i="7"/>
  <c r="E979" i="20" l="1"/>
  <c r="F979" i="20" s="1"/>
  <c r="D979" i="20" s="1"/>
  <c r="G978" i="20"/>
  <c r="H978" i="20" s="1"/>
  <c r="E911" i="9"/>
  <c r="F911" i="9" s="1"/>
  <c r="D911" i="9" s="1"/>
  <c r="G910" i="9"/>
  <c r="H910" i="9" s="1"/>
  <c r="E961" i="25"/>
  <c r="F961" i="25" s="1"/>
  <c r="D961" i="25"/>
  <c r="G960" i="25"/>
  <c r="H960" i="25" s="1"/>
  <c r="E959" i="24"/>
  <c r="F959" i="24" s="1"/>
  <c r="G958" i="24"/>
  <c r="H958" i="24" s="1"/>
  <c r="D959" i="24"/>
  <c r="G958" i="23"/>
  <c r="E959" i="23"/>
  <c r="F959" i="23" s="1"/>
  <c r="D959" i="23" s="1"/>
  <c r="H958" i="23"/>
  <c r="E959" i="19"/>
  <c r="F959" i="19" s="1"/>
  <c r="D959" i="19" s="1"/>
  <c r="G958" i="19"/>
  <c r="H958" i="19" s="1"/>
  <c r="G514" i="14"/>
  <c r="H514" i="14" s="1"/>
  <c r="E515" i="14"/>
  <c r="G921" i="10"/>
  <c r="H921" i="10" s="1"/>
  <c r="E922" i="10"/>
  <c r="F922" i="10" s="1"/>
  <c r="D922" i="10" s="1"/>
  <c r="G940" i="11"/>
  <c r="E941" i="11"/>
  <c r="F941" i="11" s="1"/>
  <c r="D941" i="11" s="1"/>
  <c r="H940" i="11"/>
  <c r="E941" i="8"/>
  <c r="F941" i="8" s="1"/>
  <c r="D941" i="8" s="1"/>
  <c r="G940" i="8"/>
  <c r="H940" i="8" s="1"/>
  <c r="G940" i="6"/>
  <c r="H940" i="6" s="1"/>
  <c r="E941" i="6"/>
  <c r="F941" i="6" s="1"/>
  <c r="D941" i="6" s="1"/>
  <c r="G940" i="5"/>
  <c r="H940" i="5" s="1"/>
  <c r="E941" i="5"/>
  <c r="F941" i="5" s="1"/>
  <c r="D941" i="5" s="1"/>
  <c r="E924" i="4"/>
  <c r="F924" i="4" s="1"/>
  <c r="D924" i="4"/>
  <c r="G923" i="4"/>
  <c r="H923" i="4"/>
  <c r="E903" i="7"/>
  <c r="F903" i="7" s="1"/>
  <c r="D903" i="7" s="1"/>
  <c r="G903" i="7" s="1"/>
  <c r="H902" i="7"/>
  <c r="E980" i="20" l="1"/>
  <c r="F980" i="20" s="1"/>
  <c r="D980" i="20"/>
  <c r="G979" i="20"/>
  <c r="H979" i="20" s="1"/>
  <c r="E912" i="9"/>
  <c r="F912" i="9" s="1"/>
  <c r="G911" i="9"/>
  <c r="H911" i="9" s="1"/>
  <c r="D912" i="9"/>
  <c r="E962" i="25"/>
  <c r="F962" i="25" s="1"/>
  <c r="D962" i="25"/>
  <c r="G961" i="25"/>
  <c r="H961" i="25"/>
  <c r="G959" i="24"/>
  <c r="H959" i="24" s="1"/>
  <c r="E960" i="24"/>
  <c r="F960" i="24" s="1"/>
  <c r="D960" i="24" s="1"/>
  <c r="E960" i="23"/>
  <c r="F960" i="23" s="1"/>
  <c r="D960" i="23"/>
  <c r="G959" i="23"/>
  <c r="H959" i="23"/>
  <c r="E960" i="19"/>
  <c r="F960" i="19" s="1"/>
  <c r="D960" i="19"/>
  <c r="G959" i="19"/>
  <c r="H959" i="19" s="1"/>
  <c r="F515" i="14"/>
  <c r="D515" i="14" s="1"/>
  <c r="G922" i="10"/>
  <c r="H922" i="10" s="1"/>
  <c r="E923" i="10"/>
  <c r="F923" i="10" s="1"/>
  <c r="D923" i="10"/>
  <c r="E942" i="11"/>
  <c r="F942" i="11" s="1"/>
  <c r="D942" i="11"/>
  <c r="G941" i="11"/>
  <c r="H941" i="11"/>
  <c r="H941" i="8"/>
  <c r="G941" i="8"/>
  <c r="E942" i="8"/>
  <c r="F942" i="8" s="1"/>
  <c r="D942" i="8" s="1"/>
  <c r="E942" i="6"/>
  <c r="F942" i="6" s="1"/>
  <c r="D942" i="6" s="1"/>
  <c r="G941" i="6"/>
  <c r="H941" i="6" s="1"/>
  <c r="E942" i="5"/>
  <c r="F942" i="5" s="1"/>
  <c r="D942" i="5" s="1"/>
  <c r="G941" i="5"/>
  <c r="H941" i="5"/>
  <c r="E925" i="4"/>
  <c r="F925" i="4" s="1"/>
  <c r="D925" i="4"/>
  <c r="G924" i="4"/>
  <c r="H924" i="4"/>
  <c r="E904" i="7"/>
  <c r="F904" i="7" s="1"/>
  <c r="D904" i="7" s="1"/>
  <c r="G904" i="7" s="1"/>
  <c r="H903" i="7"/>
  <c r="G980" i="20" l="1"/>
  <c r="H980" i="20" s="1"/>
  <c r="E981" i="20"/>
  <c r="F981" i="20" s="1"/>
  <c r="D981" i="20" s="1"/>
  <c r="E913" i="9"/>
  <c r="F913" i="9" s="1"/>
  <c r="D913" i="9" s="1"/>
  <c r="G912" i="9"/>
  <c r="H912" i="9" s="1"/>
  <c r="G962" i="25"/>
  <c r="E963" i="25"/>
  <c r="F963" i="25" s="1"/>
  <c r="D963" i="25" s="1"/>
  <c r="H962" i="25"/>
  <c r="E961" i="24"/>
  <c r="F961" i="24" s="1"/>
  <c r="D961" i="24"/>
  <c r="G960" i="24"/>
  <c r="H960" i="24" s="1"/>
  <c r="G960" i="23"/>
  <c r="E961" i="23"/>
  <c r="F961" i="23" s="1"/>
  <c r="D961" i="23" s="1"/>
  <c r="H960" i="23"/>
  <c r="G960" i="19"/>
  <c r="E961" i="19"/>
  <c r="F961" i="19" s="1"/>
  <c r="D961" i="19" s="1"/>
  <c r="H960" i="19"/>
  <c r="G515" i="14"/>
  <c r="H515" i="14" s="1"/>
  <c r="E516" i="14"/>
  <c r="G923" i="10"/>
  <c r="H923" i="10" s="1"/>
  <c r="E924" i="10"/>
  <c r="F924" i="10" s="1"/>
  <c r="D924" i="10" s="1"/>
  <c r="E943" i="11"/>
  <c r="F943" i="11" s="1"/>
  <c r="D943" i="11"/>
  <c r="G942" i="11"/>
  <c r="H942" i="11"/>
  <c r="E943" i="8"/>
  <c r="F943" i="8" s="1"/>
  <c r="G942" i="8"/>
  <c r="D943" i="8"/>
  <c r="H942" i="8"/>
  <c r="E943" i="6"/>
  <c r="F943" i="6" s="1"/>
  <c r="G942" i="6"/>
  <c r="H942" i="6" s="1"/>
  <c r="D943" i="6"/>
  <c r="G942" i="5"/>
  <c r="H942" i="5" s="1"/>
  <c r="E943" i="5"/>
  <c r="F943" i="5" s="1"/>
  <c r="D943" i="5"/>
  <c r="G925" i="4"/>
  <c r="E926" i="4"/>
  <c r="F926" i="4" s="1"/>
  <c r="D926" i="4"/>
  <c r="H925" i="4"/>
  <c r="H904" i="7"/>
  <c r="E905" i="7"/>
  <c r="F905" i="7" s="1"/>
  <c r="D905" i="7" s="1"/>
  <c r="G905" i="7" s="1"/>
  <c r="G981" i="20" l="1"/>
  <c r="E982" i="20"/>
  <c r="F982" i="20" s="1"/>
  <c r="D982" i="20"/>
  <c r="H981" i="20"/>
  <c r="L980" i="20"/>
  <c r="G913" i="9"/>
  <c r="H913" i="9" s="1"/>
  <c r="E914" i="9"/>
  <c r="F914" i="9" s="1"/>
  <c r="D914" i="9" s="1"/>
  <c r="E964" i="25"/>
  <c r="F964" i="25" s="1"/>
  <c r="G963" i="25"/>
  <c r="D964" i="25"/>
  <c r="H963" i="25"/>
  <c r="G961" i="24"/>
  <c r="H961" i="24" s="1"/>
  <c r="E962" i="24"/>
  <c r="F962" i="24" s="1"/>
  <c r="D962" i="24" s="1"/>
  <c r="G961" i="23"/>
  <c r="E962" i="23"/>
  <c r="F962" i="23" s="1"/>
  <c r="D962" i="23" s="1"/>
  <c r="H961" i="23"/>
  <c r="G961" i="19"/>
  <c r="H961" i="19" s="1"/>
  <c r="E962" i="19"/>
  <c r="F962" i="19" s="1"/>
  <c r="D962" i="19" s="1"/>
  <c r="F516" i="14"/>
  <c r="D516" i="14" s="1"/>
  <c r="E925" i="10"/>
  <c r="F925" i="10" s="1"/>
  <c r="D925" i="10" s="1"/>
  <c r="G924" i="10"/>
  <c r="H924" i="10" s="1"/>
  <c r="G943" i="11"/>
  <c r="E944" i="11"/>
  <c r="F944" i="11" s="1"/>
  <c r="D944" i="11" s="1"/>
  <c r="H943" i="11"/>
  <c r="E944" i="8"/>
  <c r="F944" i="8" s="1"/>
  <c r="D944" i="8" s="1"/>
  <c r="G943" i="8"/>
  <c r="H943" i="8" s="1"/>
  <c r="G943" i="6"/>
  <c r="H943" i="6" s="1"/>
  <c r="E944" i="6"/>
  <c r="F944" i="6" s="1"/>
  <c r="D944" i="6" s="1"/>
  <c r="E944" i="5"/>
  <c r="F944" i="5" s="1"/>
  <c r="D944" i="5" s="1"/>
  <c r="G943" i="5"/>
  <c r="H943" i="5" s="1"/>
  <c r="G926" i="4"/>
  <c r="H926" i="4" s="1"/>
  <c r="E927" i="4"/>
  <c r="F927" i="4" s="1"/>
  <c r="D927" i="4" s="1"/>
  <c r="E906" i="7"/>
  <c r="F906" i="7" s="1"/>
  <c r="D906" i="7"/>
  <c r="G906" i="7" s="1"/>
  <c r="H905" i="7"/>
  <c r="G982" i="20" l="1"/>
  <c r="H982" i="20" s="1"/>
  <c r="E983" i="20"/>
  <c r="F983" i="20" s="1"/>
  <c r="D983" i="20" s="1"/>
  <c r="G914" i="9"/>
  <c r="H914" i="9" s="1"/>
  <c r="E915" i="9"/>
  <c r="F915" i="9" s="1"/>
  <c r="D915" i="9" s="1"/>
  <c r="E965" i="25"/>
  <c r="F965" i="25" s="1"/>
  <c r="D965" i="25" s="1"/>
  <c r="G964" i="25"/>
  <c r="H964" i="25" s="1"/>
  <c r="E963" i="24"/>
  <c r="F963" i="24" s="1"/>
  <c r="D963" i="24"/>
  <c r="G962" i="24"/>
  <c r="H962" i="24" s="1"/>
  <c r="E963" i="23"/>
  <c r="F963" i="23" s="1"/>
  <c r="G962" i="23"/>
  <c r="H962" i="23" s="1"/>
  <c r="D963" i="23"/>
  <c r="E963" i="19"/>
  <c r="F963" i="19" s="1"/>
  <c r="D963" i="19" s="1"/>
  <c r="G962" i="19"/>
  <c r="H962" i="19" s="1"/>
  <c r="G516" i="14"/>
  <c r="H516" i="14" s="1"/>
  <c r="E517" i="14"/>
  <c r="E926" i="10"/>
  <c r="F926" i="10" s="1"/>
  <c r="D926" i="10" s="1"/>
  <c r="G925" i="10"/>
  <c r="H925" i="10" s="1"/>
  <c r="G944" i="11"/>
  <c r="E945" i="11"/>
  <c r="F945" i="11" s="1"/>
  <c r="D945" i="11" s="1"/>
  <c r="H944" i="11"/>
  <c r="E945" i="8"/>
  <c r="F945" i="8" s="1"/>
  <c r="D945" i="8" s="1"/>
  <c r="G944" i="8"/>
  <c r="H944" i="8"/>
  <c r="G944" i="6"/>
  <c r="E945" i="6"/>
  <c r="F945" i="6" s="1"/>
  <c r="D945" i="6" s="1"/>
  <c r="H944" i="6"/>
  <c r="E945" i="5"/>
  <c r="F945" i="5" s="1"/>
  <c r="D945" i="5" s="1"/>
  <c r="G944" i="5"/>
  <c r="H944" i="5" s="1"/>
  <c r="E928" i="4"/>
  <c r="F928" i="4" s="1"/>
  <c r="D928" i="4"/>
  <c r="G927" i="4"/>
  <c r="H927" i="4"/>
  <c r="E907" i="7"/>
  <c r="F907" i="7" s="1"/>
  <c r="D907" i="7" s="1"/>
  <c r="G907" i="7" s="1"/>
  <c r="H906" i="7"/>
  <c r="E984" i="20" l="1"/>
  <c r="F984" i="20" s="1"/>
  <c r="D984" i="20" s="1"/>
  <c r="G983" i="20"/>
  <c r="H983" i="20" s="1"/>
  <c r="E916" i="9"/>
  <c r="F916" i="9" s="1"/>
  <c r="D916" i="9" s="1"/>
  <c r="G915" i="9"/>
  <c r="E966" i="25"/>
  <c r="F966" i="25" s="1"/>
  <c r="D966" i="25" s="1"/>
  <c r="G965" i="25"/>
  <c r="H965" i="25" s="1"/>
  <c r="E964" i="24"/>
  <c r="F964" i="24" s="1"/>
  <c r="D964" i="24" s="1"/>
  <c r="G963" i="24"/>
  <c r="H963" i="24"/>
  <c r="E964" i="23"/>
  <c r="F964" i="23" s="1"/>
  <c r="D964" i="23" s="1"/>
  <c r="G963" i="23"/>
  <c r="H963" i="23" s="1"/>
  <c r="E964" i="19"/>
  <c r="F964" i="19" s="1"/>
  <c r="D964" i="19" s="1"/>
  <c r="G963" i="19"/>
  <c r="H963" i="19" s="1"/>
  <c r="F517" i="14"/>
  <c r="D517" i="14" s="1"/>
  <c r="H926" i="10"/>
  <c r="G926" i="10"/>
  <c r="E927" i="10"/>
  <c r="F927" i="10" s="1"/>
  <c r="D927" i="10"/>
  <c r="E946" i="11"/>
  <c r="F946" i="11" s="1"/>
  <c r="D946" i="11"/>
  <c r="G945" i="11"/>
  <c r="H945" i="11"/>
  <c r="E946" i="8"/>
  <c r="F946" i="8" s="1"/>
  <c r="G945" i="8"/>
  <c r="D946" i="8"/>
  <c r="H945" i="8"/>
  <c r="G945" i="6"/>
  <c r="E946" i="6"/>
  <c r="F946" i="6" s="1"/>
  <c r="D946" i="6" s="1"/>
  <c r="H945" i="6"/>
  <c r="E946" i="5"/>
  <c r="F946" i="5" s="1"/>
  <c r="D946" i="5" s="1"/>
  <c r="G945" i="5"/>
  <c r="H945" i="5" s="1"/>
  <c r="E929" i="4"/>
  <c r="F929" i="4" s="1"/>
  <c r="D929" i="4" s="1"/>
  <c r="G928" i="4"/>
  <c r="H928" i="4" s="1"/>
  <c r="E908" i="7"/>
  <c r="F908" i="7" s="1"/>
  <c r="D908" i="7" s="1"/>
  <c r="G908" i="7" s="1"/>
  <c r="H907" i="7"/>
  <c r="E985" i="20" l="1"/>
  <c r="F985" i="20" s="1"/>
  <c r="D985" i="20"/>
  <c r="G984" i="20"/>
  <c r="H984" i="20" s="1"/>
  <c r="G916" i="9"/>
  <c r="H916" i="9" s="1"/>
  <c r="E917" i="9"/>
  <c r="F917" i="9" s="1"/>
  <c r="D917" i="9" s="1"/>
  <c r="G966" i="25"/>
  <c r="H966" i="25" s="1"/>
  <c r="E967" i="25"/>
  <c r="F967" i="25" s="1"/>
  <c r="D967" i="25" s="1"/>
  <c r="G964" i="24"/>
  <c r="E965" i="24"/>
  <c r="F965" i="24" s="1"/>
  <c r="D965" i="24" s="1"/>
  <c r="H964" i="24"/>
  <c r="E965" i="23"/>
  <c r="F965" i="23" s="1"/>
  <c r="D965" i="23" s="1"/>
  <c r="G964" i="23"/>
  <c r="H964" i="23" s="1"/>
  <c r="G964" i="19"/>
  <c r="H964" i="19" s="1"/>
  <c r="E965" i="19"/>
  <c r="F965" i="19" s="1"/>
  <c r="D965" i="19" s="1"/>
  <c r="G517" i="14"/>
  <c r="H517" i="14" s="1"/>
  <c r="E518" i="14"/>
  <c r="F518" i="14" s="1"/>
  <c r="D518" i="14" s="1"/>
  <c r="G927" i="10"/>
  <c r="H927" i="10" s="1"/>
  <c r="E928" i="10"/>
  <c r="F928" i="10" s="1"/>
  <c r="D928" i="10" s="1"/>
  <c r="E947" i="11"/>
  <c r="F947" i="11" s="1"/>
  <c r="D947" i="11"/>
  <c r="G946" i="11"/>
  <c r="H946" i="11"/>
  <c r="E947" i="8"/>
  <c r="F947" i="8" s="1"/>
  <c r="D947" i="8"/>
  <c r="G946" i="8"/>
  <c r="H946" i="8" s="1"/>
  <c r="E947" i="6"/>
  <c r="F947" i="6" s="1"/>
  <c r="G946" i="6"/>
  <c r="D947" i="6"/>
  <c r="H946" i="6"/>
  <c r="E947" i="5"/>
  <c r="F947" i="5" s="1"/>
  <c r="D947" i="5" s="1"/>
  <c r="G946" i="5"/>
  <c r="H946" i="5" s="1"/>
  <c r="G929" i="4"/>
  <c r="H929" i="4" s="1"/>
  <c r="E930" i="4"/>
  <c r="F930" i="4" s="1"/>
  <c r="D930" i="4" s="1"/>
  <c r="E909" i="7"/>
  <c r="F909" i="7" s="1"/>
  <c r="D909" i="7" s="1"/>
  <c r="G909" i="7" s="1"/>
  <c r="H908" i="7"/>
  <c r="G985" i="20" l="1"/>
  <c r="H985" i="20" s="1"/>
  <c r="E986" i="20"/>
  <c r="F986" i="20" s="1"/>
  <c r="D986" i="20" s="1"/>
  <c r="G917" i="9"/>
  <c r="E918" i="9"/>
  <c r="F918" i="9" s="1"/>
  <c r="D918" i="9" s="1"/>
  <c r="H917" i="9"/>
  <c r="G967" i="25"/>
  <c r="H967" i="25" s="1"/>
  <c r="E968" i="25"/>
  <c r="F968" i="25" s="1"/>
  <c r="D968" i="25"/>
  <c r="E966" i="24"/>
  <c r="F966" i="24" s="1"/>
  <c r="D966" i="24"/>
  <c r="G965" i="24"/>
  <c r="H965" i="24"/>
  <c r="G965" i="23"/>
  <c r="H965" i="23" s="1"/>
  <c r="E966" i="23"/>
  <c r="F966" i="23" s="1"/>
  <c r="D966" i="23" s="1"/>
  <c r="G965" i="19"/>
  <c r="H965" i="19" s="1"/>
  <c r="E966" i="19"/>
  <c r="F966" i="19" s="1"/>
  <c r="D966" i="19" s="1"/>
  <c r="G518" i="14"/>
  <c r="E519" i="14"/>
  <c r="H518" i="14"/>
  <c r="G928" i="10"/>
  <c r="H928" i="10" s="1"/>
  <c r="E929" i="10"/>
  <c r="F929" i="10" s="1"/>
  <c r="D929" i="10" s="1"/>
  <c r="E948" i="11"/>
  <c r="F948" i="11" s="1"/>
  <c r="D948" i="11"/>
  <c r="G947" i="11"/>
  <c r="H947" i="11"/>
  <c r="H947" i="8"/>
  <c r="G947" i="8"/>
  <c r="E948" i="8"/>
  <c r="F948" i="8" s="1"/>
  <c r="D948" i="8" s="1"/>
  <c r="G947" i="6"/>
  <c r="H947" i="6" s="1"/>
  <c r="E948" i="6"/>
  <c r="F948" i="6" s="1"/>
  <c r="D948" i="6" s="1"/>
  <c r="G947" i="5"/>
  <c r="H947" i="5" s="1"/>
  <c r="E948" i="5"/>
  <c r="F948" i="5" s="1"/>
  <c r="D948" i="5" s="1"/>
  <c r="G930" i="4"/>
  <c r="H930" i="4" s="1"/>
  <c r="E931" i="4"/>
  <c r="F931" i="4" s="1"/>
  <c r="D931" i="4" s="1"/>
  <c r="H909" i="7"/>
  <c r="E910" i="7"/>
  <c r="F910" i="7" s="1"/>
  <c r="D910" i="7" s="1"/>
  <c r="G910" i="7" s="1"/>
  <c r="G986" i="20" l="1"/>
  <c r="H986" i="20" s="1"/>
  <c r="E987" i="20"/>
  <c r="F987" i="20" s="1"/>
  <c r="D987" i="20" s="1"/>
  <c r="E919" i="9"/>
  <c r="F919" i="9" s="1"/>
  <c r="D919" i="9" s="1"/>
  <c r="G918" i="9"/>
  <c r="H918" i="9"/>
  <c r="E969" i="25"/>
  <c r="F969" i="25" s="1"/>
  <c r="D969" i="25"/>
  <c r="G968" i="25"/>
  <c r="H968" i="25" s="1"/>
  <c r="G966" i="24"/>
  <c r="E967" i="24"/>
  <c r="F967" i="24" s="1"/>
  <c r="D967" i="24" s="1"/>
  <c r="H966" i="24"/>
  <c r="G966" i="23"/>
  <c r="E967" i="23"/>
  <c r="F967" i="23" s="1"/>
  <c r="D967" i="23" s="1"/>
  <c r="H966" i="23"/>
  <c r="E967" i="19"/>
  <c r="F967" i="19" s="1"/>
  <c r="D967" i="19" s="1"/>
  <c r="G966" i="19"/>
  <c r="H966" i="19"/>
  <c r="F519" i="14"/>
  <c r="D519" i="14" s="1"/>
  <c r="E930" i="10"/>
  <c r="F930" i="10" s="1"/>
  <c r="D930" i="10" s="1"/>
  <c r="G929" i="10"/>
  <c r="H929" i="10" s="1"/>
  <c r="G948" i="11"/>
  <c r="E949" i="11"/>
  <c r="F949" i="11" s="1"/>
  <c r="D949" i="11" s="1"/>
  <c r="H948" i="11"/>
  <c r="G948" i="8"/>
  <c r="E949" i="8"/>
  <c r="F949" i="8" s="1"/>
  <c r="D949" i="8" s="1"/>
  <c r="H948" i="8"/>
  <c r="G948" i="6"/>
  <c r="E949" i="6"/>
  <c r="F949" i="6" s="1"/>
  <c r="D949" i="6" s="1"/>
  <c r="H948" i="6"/>
  <c r="E949" i="5"/>
  <c r="F949" i="5" s="1"/>
  <c r="D949" i="5" s="1"/>
  <c r="G948" i="5"/>
  <c r="H948" i="5" s="1"/>
  <c r="E932" i="4"/>
  <c r="F932" i="4" s="1"/>
  <c r="D932" i="4" s="1"/>
  <c r="G931" i="4"/>
  <c r="H931" i="4"/>
  <c r="E911" i="7"/>
  <c r="F911" i="7" s="1"/>
  <c r="D911" i="7" s="1"/>
  <c r="G911" i="7" s="1"/>
  <c r="H910" i="7"/>
  <c r="E988" i="20" l="1"/>
  <c r="F988" i="20" s="1"/>
  <c r="D988" i="20"/>
  <c r="G987" i="20"/>
  <c r="H987" i="20" s="1"/>
  <c r="E920" i="9"/>
  <c r="F920" i="9" s="1"/>
  <c r="D920" i="9" s="1"/>
  <c r="G919" i="9"/>
  <c r="H919" i="9" s="1"/>
  <c r="E970" i="25"/>
  <c r="F970" i="25" s="1"/>
  <c r="D970" i="25" s="1"/>
  <c r="G969" i="25"/>
  <c r="H969" i="25" s="1"/>
  <c r="E968" i="24"/>
  <c r="F968" i="24" s="1"/>
  <c r="D968" i="24"/>
  <c r="G967" i="24"/>
  <c r="H967" i="24"/>
  <c r="E968" i="23"/>
  <c r="F968" i="23" s="1"/>
  <c r="D968" i="23" s="1"/>
  <c r="G967" i="23"/>
  <c r="H967" i="23" s="1"/>
  <c r="E968" i="19"/>
  <c r="F968" i="19" s="1"/>
  <c r="D968" i="19" s="1"/>
  <c r="G967" i="19"/>
  <c r="H967" i="19" s="1"/>
  <c r="G519" i="14"/>
  <c r="H519" i="14" s="1"/>
  <c r="E520" i="14"/>
  <c r="G930" i="10"/>
  <c r="H930" i="10" s="1"/>
  <c r="E931" i="10"/>
  <c r="F931" i="10" s="1"/>
  <c r="D931" i="10" s="1"/>
  <c r="E950" i="11"/>
  <c r="F950" i="11" s="1"/>
  <c r="D950" i="11"/>
  <c r="G949" i="11"/>
  <c r="H949" i="11" s="1"/>
  <c r="E950" i="8"/>
  <c r="F950" i="8" s="1"/>
  <c r="D950" i="8" s="1"/>
  <c r="G949" i="8"/>
  <c r="H949" i="8" s="1"/>
  <c r="E950" i="6"/>
  <c r="F950" i="6" s="1"/>
  <c r="D950" i="6" s="1"/>
  <c r="G949" i="6"/>
  <c r="H949" i="6" s="1"/>
  <c r="G949" i="5"/>
  <c r="E950" i="5"/>
  <c r="F950" i="5" s="1"/>
  <c r="D950" i="5" s="1"/>
  <c r="H949" i="5"/>
  <c r="E933" i="4"/>
  <c r="F933" i="4" s="1"/>
  <c r="D933" i="4" s="1"/>
  <c r="G932" i="4"/>
  <c r="H932" i="4" s="1"/>
  <c r="H911" i="7"/>
  <c r="E912" i="7"/>
  <c r="F912" i="7" s="1"/>
  <c r="D912" i="7" s="1"/>
  <c r="G912" i="7" s="1"/>
  <c r="E989" i="20" l="1"/>
  <c r="F989" i="20" s="1"/>
  <c r="D989" i="20"/>
  <c r="G988" i="20"/>
  <c r="H988" i="20" s="1"/>
  <c r="G920" i="9"/>
  <c r="H920" i="9" s="1"/>
  <c r="E921" i="9"/>
  <c r="F921" i="9" s="1"/>
  <c r="D921" i="9" s="1"/>
  <c r="G970" i="25"/>
  <c r="H970" i="25" s="1"/>
  <c r="E971" i="25"/>
  <c r="F971" i="25" s="1"/>
  <c r="D971" i="25" s="1"/>
  <c r="G968" i="24"/>
  <c r="H968" i="24" s="1"/>
  <c r="E969" i="24"/>
  <c r="F969" i="24" s="1"/>
  <c r="D969" i="24" s="1"/>
  <c r="E969" i="23"/>
  <c r="F969" i="23" s="1"/>
  <c r="D969" i="23" s="1"/>
  <c r="G968" i="23"/>
  <c r="H968" i="23" s="1"/>
  <c r="G968" i="19"/>
  <c r="E969" i="19"/>
  <c r="F969" i="19" s="1"/>
  <c r="D969" i="19" s="1"/>
  <c r="H968" i="19"/>
  <c r="F520" i="14"/>
  <c r="D520" i="14" s="1"/>
  <c r="G931" i="10"/>
  <c r="H931" i="10" s="1"/>
  <c r="E932" i="10"/>
  <c r="F932" i="10" s="1"/>
  <c r="D932" i="10" s="1"/>
  <c r="E951" i="11"/>
  <c r="F951" i="11" s="1"/>
  <c r="D951" i="11"/>
  <c r="G950" i="11"/>
  <c r="H950" i="11" s="1"/>
  <c r="G950" i="8"/>
  <c r="H950" i="8" s="1"/>
  <c r="E951" i="8"/>
  <c r="F951" i="8" s="1"/>
  <c r="D951" i="8" s="1"/>
  <c r="E951" i="6"/>
  <c r="F951" i="6" s="1"/>
  <c r="G950" i="6"/>
  <c r="H950" i="6" s="1"/>
  <c r="D951" i="6"/>
  <c r="E951" i="5"/>
  <c r="F951" i="5" s="1"/>
  <c r="D951" i="5"/>
  <c r="G950" i="5"/>
  <c r="H950" i="5" s="1"/>
  <c r="G933" i="4"/>
  <c r="H933" i="4" s="1"/>
  <c r="E934" i="4"/>
  <c r="F934" i="4" s="1"/>
  <c r="D934" i="4" s="1"/>
  <c r="E913" i="7"/>
  <c r="F913" i="7" s="1"/>
  <c r="D913" i="7" s="1"/>
  <c r="G913" i="7" s="1"/>
  <c r="H912" i="7"/>
  <c r="G989" i="20" l="1"/>
  <c r="H989" i="20" s="1"/>
  <c r="E990" i="20"/>
  <c r="F990" i="20" s="1"/>
  <c r="D990" i="20" s="1"/>
  <c r="G921" i="9"/>
  <c r="E922" i="9"/>
  <c r="F922" i="9" s="1"/>
  <c r="D922" i="9" s="1"/>
  <c r="H921" i="9"/>
  <c r="E972" i="25"/>
  <c r="F972" i="25" s="1"/>
  <c r="D972" i="25"/>
  <c r="G971" i="25"/>
  <c r="H971" i="25" s="1"/>
  <c r="E970" i="24"/>
  <c r="F970" i="24" s="1"/>
  <c r="D970" i="24"/>
  <c r="G969" i="24"/>
  <c r="H969" i="24"/>
  <c r="G969" i="23"/>
  <c r="H969" i="23" s="1"/>
  <c r="E970" i="23"/>
  <c r="F970" i="23" s="1"/>
  <c r="D970" i="23"/>
  <c r="G969" i="19"/>
  <c r="E970" i="19"/>
  <c r="F970" i="19" s="1"/>
  <c r="D970" i="19" s="1"/>
  <c r="H969" i="19"/>
  <c r="G520" i="14"/>
  <c r="H520" i="14" s="1"/>
  <c r="E521" i="14"/>
  <c r="G932" i="10"/>
  <c r="H932" i="10" s="1"/>
  <c r="E933" i="10"/>
  <c r="F933" i="10" s="1"/>
  <c r="D933" i="10" s="1"/>
  <c r="E952" i="11"/>
  <c r="F952" i="11" s="1"/>
  <c r="D952" i="11" s="1"/>
  <c r="G951" i="11"/>
  <c r="H951" i="11" s="1"/>
  <c r="G951" i="8"/>
  <c r="E952" i="8"/>
  <c r="F952" i="8" s="1"/>
  <c r="D952" i="8"/>
  <c r="H951" i="8"/>
  <c r="E952" i="6"/>
  <c r="F952" i="6" s="1"/>
  <c r="D952" i="6" s="1"/>
  <c r="G951" i="6"/>
  <c r="H951" i="6" s="1"/>
  <c r="G951" i="5"/>
  <c r="H951" i="5" s="1"/>
  <c r="E952" i="5"/>
  <c r="F952" i="5" s="1"/>
  <c r="D952" i="5" s="1"/>
  <c r="G934" i="4"/>
  <c r="H934" i="4" s="1"/>
  <c r="E935" i="4"/>
  <c r="F935" i="4" s="1"/>
  <c r="D935" i="4" s="1"/>
  <c r="E914" i="7"/>
  <c r="F914" i="7" s="1"/>
  <c r="D914" i="7" s="1"/>
  <c r="G914" i="7" s="1"/>
  <c r="H913" i="7"/>
  <c r="G990" i="20" l="1"/>
  <c r="E991" i="20"/>
  <c r="F991" i="20" s="1"/>
  <c r="D991" i="20" s="1"/>
  <c r="H990" i="20"/>
  <c r="E923" i="9"/>
  <c r="F923" i="9" s="1"/>
  <c r="D923" i="9" s="1"/>
  <c r="G922" i="9"/>
  <c r="H922" i="9" s="1"/>
  <c r="G972" i="25"/>
  <c r="E973" i="25"/>
  <c r="F973" i="25" s="1"/>
  <c r="D973" i="25" s="1"/>
  <c r="H972" i="25"/>
  <c r="J970" i="25"/>
  <c r="E971" i="24"/>
  <c r="F971" i="24" s="1"/>
  <c r="G970" i="24"/>
  <c r="D971" i="24"/>
  <c r="H970" i="24"/>
  <c r="E971" i="23"/>
  <c r="F971" i="23" s="1"/>
  <c r="D971" i="23" s="1"/>
  <c r="G970" i="23"/>
  <c r="H970" i="23" s="1"/>
  <c r="E971" i="19"/>
  <c r="F971" i="19" s="1"/>
  <c r="D971" i="19" s="1"/>
  <c r="G970" i="19"/>
  <c r="H970" i="19" s="1"/>
  <c r="F521" i="14"/>
  <c r="D521" i="14" s="1"/>
  <c r="E934" i="10"/>
  <c r="F934" i="10" s="1"/>
  <c r="D934" i="10" s="1"/>
  <c r="G933" i="10"/>
  <c r="H933" i="10"/>
  <c r="G952" i="11"/>
  <c r="H952" i="11" s="1"/>
  <c r="E953" i="11"/>
  <c r="F953" i="11" s="1"/>
  <c r="D953" i="11" s="1"/>
  <c r="E953" i="8"/>
  <c r="F953" i="8" s="1"/>
  <c r="D953" i="8" s="1"/>
  <c r="G952" i="8"/>
  <c r="H952" i="8" s="1"/>
  <c r="G952" i="6"/>
  <c r="H952" i="6" s="1"/>
  <c r="E953" i="6"/>
  <c r="F953" i="6" s="1"/>
  <c r="D953" i="6" s="1"/>
  <c r="E953" i="5"/>
  <c r="F953" i="5" s="1"/>
  <c r="D953" i="5" s="1"/>
  <c r="G952" i="5"/>
  <c r="H952" i="5"/>
  <c r="E936" i="4"/>
  <c r="F936" i="4" s="1"/>
  <c r="D936" i="4" s="1"/>
  <c r="G935" i="4"/>
  <c r="H935" i="4" s="1"/>
  <c r="E915" i="7"/>
  <c r="F915" i="7" s="1"/>
  <c r="D915" i="7" s="1"/>
  <c r="G915" i="7" s="1"/>
  <c r="H914" i="7"/>
  <c r="E992" i="20" l="1"/>
  <c r="F992" i="20" s="1"/>
  <c r="D992" i="20" s="1"/>
  <c r="G991" i="20"/>
  <c r="H991" i="20" s="1"/>
  <c r="E924" i="9"/>
  <c r="F924" i="9" s="1"/>
  <c r="D924" i="9" s="1"/>
  <c r="G923" i="9"/>
  <c r="H923" i="9" s="1"/>
  <c r="G973" i="25"/>
  <c r="H973" i="25" s="1"/>
  <c r="E974" i="25"/>
  <c r="F974" i="25" s="1"/>
  <c r="D974" i="25" s="1"/>
  <c r="E972" i="24"/>
  <c r="F972" i="24" s="1"/>
  <c r="D972" i="24"/>
  <c r="G971" i="24"/>
  <c r="H971" i="24" s="1"/>
  <c r="E972" i="23"/>
  <c r="F972" i="23" s="1"/>
  <c r="D972" i="23" s="1"/>
  <c r="G971" i="23"/>
  <c r="H971" i="23" s="1"/>
  <c r="E972" i="19"/>
  <c r="F972" i="19" s="1"/>
  <c r="G971" i="19"/>
  <c r="D972" i="19"/>
  <c r="H971" i="19"/>
  <c r="G521" i="14"/>
  <c r="H521" i="14" s="1"/>
  <c r="E522" i="14"/>
  <c r="F522" i="14" s="1"/>
  <c r="D522" i="14" s="1"/>
  <c r="E935" i="10"/>
  <c r="F935" i="10" s="1"/>
  <c r="D935" i="10"/>
  <c r="G934" i="10"/>
  <c r="H934" i="10" s="1"/>
  <c r="E954" i="11"/>
  <c r="F954" i="11" s="1"/>
  <c r="D954" i="11"/>
  <c r="G953" i="11"/>
  <c r="H953" i="11"/>
  <c r="E954" i="8"/>
  <c r="F954" i="8" s="1"/>
  <c r="D954" i="8" s="1"/>
  <c r="G953" i="8"/>
  <c r="H953" i="8" s="1"/>
  <c r="E954" i="6"/>
  <c r="F954" i="6" s="1"/>
  <c r="D954" i="6" s="1"/>
  <c r="G953" i="6"/>
  <c r="H953" i="6" s="1"/>
  <c r="E954" i="5"/>
  <c r="F954" i="5" s="1"/>
  <c r="D954" i="5" s="1"/>
  <c r="G953" i="5"/>
  <c r="H953" i="5"/>
  <c r="E937" i="4"/>
  <c r="F937" i="4" s="1"/>
  <c r="D937" i="4" s="1"/>
  <c r="G936" i="4"/>
  <c r="H936" i="4" s="1"/>
  <c r="E916" i="7"/>
  <c r="F916" i="7" s="1"/>
  <c r="D916" i="7"/>
  <c r="G916" i="7" s="1"/>
  <c r="G992" i="20" l="1"/>
  <c r="H992" i="20" s="1"/>
  <c r="E993" i="20"/>
  <c r="F993" i="20" s="1"/>
  <c r="D993" i="20"/>
  <c r="G924" i="9"/>
  <c r="H924" i="9" s="1"/>
  <c r="E925" i="9"/>
  <c r="F925" i="9" s="1"/>
  <c r="D925" i="9" s="1"/>
  <c r="E975" i="25"/>
  <c r="F975" i="25" s="1"/>
  <c r="D975" i="25"/>
  <c r="G974" i="25"/>
  <c r="H974" i="25" s="1"/>
  <c r="J970" i="24"/>
  <c r="G972" i="24"/>
  <c r="H972" i="24" s="1"/>
  <c r="E973" i="24"/>
  <c r="F973" i="24" s="1"/>
  <c r="D973" i="24" s="1"/>
  <c r="J970" i="23"/>
  <c r="G972" i="23"/>
  <c r="H972" i="23" s="1"/>
  <c r="E973" i="23"/>
  <c r="F973" i="23" s="1"/>
  <c r="D973" i="23" s="1"/>
  <c r="G972" i="19"/>
  <c r="H972" i="19" s="1"/>
  <c r="E973" i="19"/>
  <c r="F973" i="19" s="1"/>
  <c r="D973" i="19" s="1"/>
  <c r="G522" i="14"/>
  <c r="H522" i="14" s="1"/>
  <c r="E523" i="14"/>
  <c r="G935" i="10"/>
  <c r="H935" i="10" s="1"/>
  <c r="E936" i="10"/>
  <c r="F936" i="10" s="1"/>
  <c r="D936" i="10" s="1"/>
  <c r="E955" i="11"/>
  <c r="F955" i="11" s="1"/>
  <c r="D955" i="11"/>
  <c r="G954" i="11"/>
  <c r="H954" i="11"/>
  <c r="L953" i="11"/>
  <c r="G954" i="8"/>
  <c r="H954" i="8" s="1"/>
  <c r="E955" i="8"/>
  <c r="F955" i="8" s="1"/>
  <c r="D955" i="8" s="1"/>
  <c r="E955" i="6"/>
  <c r="F955" i="6" s="1"/>
  <c r="G954" i="6"/>
  <c r="H954" i="6" s="1"/>
  <c r="D955" i="6"/>
  <c r="E955" i="5"/>
  <c r="F955" i="5" s="1"/>
  <c r="D955" i="5" s="1"/>
  <c r="G954" i="5"/>
  <c r="H954" i="5"/>
  <c r="G937" i="4"/>
  <c r="H937" i="4" s="1"/>
  <c r="E938" i="4"/>
  <c r="F938" i="4" s="1"/>
  <c r="D938" i="4" s="1"/>
  <c r="E917" i="7"/>
  <c r="F917" i="7" s="1"/>
  <c r="D917" i="7" s="1"/>
  <c r="G917" i="7" s="1"/>
  <c r="H916" i="7"/>
  <c r="G993" i="20" l="1"/>
  <c r="H993" i="20" s="1"/>
  <c r="E994" i="20"/>
  <c r="F994" i="20" s="1"/>
  <c r="D994" i="20" s="1"/>
  <c r="G925" i="9"/>
  <c r="E926" i="9"/>
  <c r="F926" i="9" s="1"/>
  <c r="D926" i="9" s="1"/>
  <c r="H925" i="9"/>
  <c r="E976" i="25"/>
  <c r="F976" i="25" s="1"/>
  <c r="D976" i="25" s="1"/>
  <c r="G975" i="25"/>
  <c r="H975" i="25" s="1"/>
  <c r="E974" i="24"/>
  <c r="F974" i="24" s="1"/>
  <c r="D974" i="24"/>
  <c r="G973" i="24"/>
  <c r="H973" i="24" s="1"/>
  <c r="E974" i="23"/>
  <c r="F974" i="23" s="1"/>
  <c r="G973" i="23"/>
  <c r="H973" i="23" s="1"/>
  <c r="D974" i="23"/>
  <c r="G973" i="19"/>
  <c r="E974" i="19"/>
  <c r="F974" i="19" s="1"/>
  <c r="D974" i="19" s="1"/>
  <c r="H973" i="19"/>
  <c r="F523" i="14"/>
  <c r="D523" i="14" s="1"/>
  <c r="E937" i="10"/>
  <c r="F937" i="10" s="1"/>
  <c r="D937" i="10" s="1"/>
  <c r="G936" i="10"/>
  <c r="H936" i="10" s="1"/>
  <c r="E956" i="11"/>
  <c r="F956" i="11" s="1"/>
  <c r="D956" i="11" s="1"/>
  <c r="G955" i="11"/>
  <c r="H955" i="11"/>
  <c r="E956" i="8"/>
  <c r="F956" i="8" s="1"/>
  <c r="D956" i="8" s="1"/>
  <c r="G955" i="8"/>
  <c r="H955" i="8" s="1"/>
  <c r="G955" i="6"/>
  <c r="H955" i="6" s="1"/>
  <c r="E956" i="6"/>
  <c r="F956" i="6" s="1"/>
  <c r="D956" i="6" s="1"/>
  <c r="G955" i="5"/>
  <c r="E956" i="5"/>
  <c r="F956" i="5" s="1"/>
  <c r="D956" i="5" s="1"/>
  <c r="H955" i="5"/>
  <c r="G938" i="4"/>
  <c r="E939" i="4"/>
  <c r="F939" i="4" s="1"/>
  <c r="D939" i="4" s="1"/>
  <c r="H938" i="4"/>
  <c r="E918" i="7"/>
  <c r="F918" i="7" s="1"/>
  <c r="D918" i="7" s="1"/>
  <c r="G918" i="7" s="1"/>
  <c r="H917" i="7"/>
  <c r="E995" i="20" l="1"/>
  <c r="F995" i="20" s="1"/>
  <c r="D995" i="20"/>
  <c r="G994" i="20"/>
  <c r="H994" i="20"/>
  <c r="G926" i="9"/>
  <c r="H926" i="9" s="1"/>
  <c r="E927" i="9"/>
  <c r="F927" i="9" s="1"/>
  <c r="D927" i="9" s="1"/>
  <c r="E977" i="25"/>
  <c r="F977" i="25" s="1"/>
  <c r="D977" i="25" s="1"/>
  <c r="G976" i="25"/>
  <c r="H976" i="25" s="1"/>
  <c r="E975" i="24"/>
  <c r="F975" i="24" s="1"/>
  <c r="D975" i="24" s="1"/>
  <c r="G974" i="24"/>
  <c r="H974" i="24" s="1"/>
  <c r="E975" i="23"/>
  <c r="F975" i="23" s="1"/>
  <c r="D975" i="23"/>
  <c r="G974" i="23"/>
  <c r="H974" i="23" s="1"/>
  <c r="E975" i="19"/>
  <c r="F975" i="19" s="1"/>
  <c r="D975" i="19" s="1"/>
  <c r="G974" i="19"/>
  <c r="H974" i="19" s="1"/>
  <c r="G523" i="14"/>
  <c r="H523" i="14" s="1"/>
  <c r="E524" i="14"/>
  <c r="F524" i="14" s="1"/>
  <c r="D524" i="14" s="1"/>
  <c r="E938" i="10"/>
  <c r="F938" i="10" s="1"/>
  <c r="D938" i="10" s="1"/>
  <c r="G937" i="10"/>
  <c r="H937" i="10" s="1"/>
  <c r="G956" i="11"/>
  <c r="E957" i="11"/>
  <c r="F957" i="11" s="1"/>
  <c r="D957" i="11" s="1"/>
  <c r="H956" i="11"/>
  <c r="G956" i="8"/>
  <c r="H956" i="8" s="1"/>
  <c r="E957" i="8"/>
  <c r="F957" i="8" s="1"/>
  <c r="D957" i="8" s="1"/>
  <c r="G956" i="6"/>
  <c r="E957" i="6"/>
  <c r="F957" i="6" s="1"/>
  <c r="D957" i="6" s="1"/>
  <c r="H956" i="6"/>
  <c r="E957" i="5"/>
  <c r="F957" i="5" s="1"/>
  <c r="D957" i="5" s="1"/>
  <c r="G956" i="5"/>
  <c r="H956" i="5" s="1"/>
  <c r="E940" i="4"/>
  <c r="F940" i="4" s="1"/>
  <c r="D940" i="4" s="1"/>
  <c r="G939" i="4"/>
  <c r="H939" i="4"/>
  <c r="E919" i="7"/>
  <c r="F919" i="7" s="1"/>
  <c r="D919" i="7" s="1"/>
  <c r="G919" i="7" s="1"/>
  <c r="H918" i="7"/>
  <c r="E996" i="20" l="1"/>
  <c r="F996" i="20" s="1"/>
  <c r="D996" i="20"/>
  <c r="G995" i="20"/>
  <c r="H995" i="20"/>
  <c r="G927" i="9"/>
  <c r="H927" i="9" s="1"/>
  <c r="E928" i="9"/>
  <c r="F928" i="9" s="1"/>
  <c r="D928" i="9"/>
  <c r="G977" i="25"/>
  <c r="H977" i="25" s="1"/>
  <c r="E978" i="25"/>
  <c r="F978" i="25" s="1"/>
  <c r="D978" i="25" s="1"/>
  <c r="G975" i="24"/>
  <c r="H975" i="24" s="1"/>
  <c r="E976" i="24"/>
  <c r="F976" i="24" s="1"/>
  <c r="D976" i="24" s="1"/>
  <c r="G975" i="23"/>
  <c r="H975" i="23" s="1"/>
  <c r="E976" i="23"/>
  <c r="F976" i="23" s="1"/>
  <c r="D976" i="23" s="1"/>
  <c r="E976" i="19"/>
  <c r="F976" i="19" s="1"/>
  <c r="D976" i="19"/>
  <c r="G975" i="19"/>
  <c r="H975" i="19"/>
  <c r="G524" i="14"/>
  <c r="H524" i="14" s="1"/>
  <c r="E525" i="14"/>
  <c r="G938" i="10"/>
  <c r="H938" i="10" s="1"/>
  <c r="E939" i="10"/>
  <c r="F939" i="10" s="1"/>
  <c r="D939" i="10" s="1"/>
  <c r="E958" i="11"/>
  <c r="F958" i="11" s="1"/>
  <c r="D958" i="11"/>
  <c r="G957" i="11"/>
  <c r="H957" i="11" s="1"/>
  <c r="G957" i="8"/>
  <c r="E958" i="8"/>
  <c r="F958" i="8" s="1"/>
  <c r="D958" i="8" s="1"/>
  <c r="H957" i="8"/>
  <c r="G957" i="6"/>
  <c r="E958" i="6"/>
  <c r="F958" i="6" s="1"/>
  <c r="D958" i="6" s="1"/>
  <c r="H957" i="6"/>
  <c r="E958" i="5"/>
  <c r="F958" i="5" s="1"/>
  <c r="D958" i="5" s="1"/>
  <c r="G957" i="5"/>
  <c r="H957" i="5" s="1"/>
  <c r="E941" i="4"/>
  <c r="F941" i="4" s="1"/>
  <c r="D941" i="4" s="1"/>
  <c r="G940" i="4"/>
  <c r="H940" i="4"/>
  <c r="H919" i="7"/>
  <c r="E920" i="7"/>
  <c r="F920" i="7" s="1"/>
  <c r="D920" i="7" s="1"/>
  <c r="G920" i="7" s="1"/>
  <c r="G996" i="20" l="1"/>
  <c r="E997" i="20"/>
  <c r="F997" i="20" s="1"/>
  <c r="D997" i="20"/>
  <c r="H996" i="20"/>
  <c r="E929" i="9"/>
  <c r="F929" i="9" s="1"/>
  <c r="D929" i="9" s="1"/>
  <c r="G928" i="9"/>
  <c r="H928" i="9" s="1"/>
  <c r="G978" i="25"/>
  <c r="E979" i="25"/>
  <c r="F979" i="25" s="1"/>
  <c r="D979" i="25" s="1"/>
  <c r="H978" i="25"/>
  <c r="E977" i="24"/>
  <c r="F977" i="24" s="1"/>
  <c r="D977" i="24"/>
  <c r="G976" i="24"/>
  <c r="H976" i="24"/>
  <c r="E977" i="23"/>
  <c r="F977" i="23" s="1"/>
  <c r="G976" i="23"/>
  <c r="D977" i="23"/>
  <c r="H976" i="23"/>
  <c r="G976" i="19"/>
  <c r="H976" i="19" s="1"/>
  <c r="E977" i="19"/>
  <c r="F977" i="19" s="1"/>
  <c r="D977" i="19" s="1"/>
  <c r="F525" i="14"/>
  <c r="D525" i="14" s="1"/>
  <c r="G939" i="10"/>
  <c r="H939" i="10" s="1"/>
  <c r="E940" i="10"/>
  <c r="F940" i="10" s="1"/>
  <c r="D940" i="10" s="1"/>
  <c r="E959" i="11"/>
  <c r="F959" i="11" s="1"/>
  <c r="D959" i="11"/>
  <c r="G958" i="11"/>
  <c r="H958" i="11" s="1"/>
  <c r="E959" i="8"/>
  <c r="F959" i="8" s="1"/>
  <c r="G958" i="8"/>
  <c r="D959" i="8"/>
  <c r="H958" i="8"/>
  <c r="E959" i="6"/>
  <c r="F959" i="6" s="1"/>
  <c r="G958" i="6"/>
  <c r="D959" i="6"/>
  <c r="H958" i="6"/>
  <c r="E959" i="5"/>
  <c r="F959" i="5" s="1"/>
  <c r="D959" i="5" s="1"/>
  <c r="G958" i="5"/>
  <c r="H958" i="5" s="1"/>
  <c r="G941" i="4"/>
  <c r="E942" i="4"/>
  <c r="F942" i="4" s="1"/>
  <c r="D942" i="4" s="1"/>
  <c r="H941" i="4"/>
  <c r="E921" i="7"/>
  <c r="F921" i="7" s="1"/>
  <c r="D921" i="7"/>
  <c r="G921" i="7" s="1"/>
  <c r="H920" i="7"/>
  <c r="G997" i="20" l="1"/>
  <c r="H997" i="20" s="1"/>
  <c r="E998" i="20"/>
  <c r="F998" i="20" s="1"/>
  <c r="D998" i="20" s="1"/>
  <c r="E930" i="9"/>
  <c r="F930" i="9" s="1"/>
  <c r="D930" i="9" s="1"/>
  <c r="G929" i="9"/>
  <c r="H929" i="9" s="1"/>
  <c r="E980" i="25"/>
  <c r="F980" i="25" s="1"/>
  <c r="D980" i="25"/>
  <c r="G979" i="25"/>
  <c r="H979" i="25"/>
  <c r="G977" i="24"/>
  <c r="E978" i="24"/>
  <c r="F978" i="24" s="1"/>
  <c r="D978" i="24" s="1"/>
  <c r="H977" i="24"/>
  <c r="G977" i="23"/>
  <c r="H977" i="23" s="1"/>
  <c r="E978" i="23"/>
  <c r="F978" i="23" s="1"/>
  <c r="D978" i="23" s="1"/>
  <c r="G977" i="19"/>
  <c r="H977" i="19" s="1"/>
  <c r="E978" i="19"/>
  <c r="F978" i="19" s="1"/>
  <c r="D978" i="19" s="1"/>
  <c r="G525" i="14"/>
  <c r="H525" i="14" s="1"/>
  <c r="E526" i="14"/>
  <c r="E941" i="10"/>
  <c r="F941" i="10" s="1"/>
  <c r="G940" i="10"/>
  <c r="D941" i="10"/>
  <c r="H940" i="10"/>
  <c r="E960" i="11"/>
  <c r="F960" i="11" s="1"/>
  <c r="D960" i="11" s="1"/>
  <c r="G959" i="11"/>
  <c r="H959" i="11" s="1"/>
  <c r="E960" i="8"/>
  <c r="F960" i="8" s="1"/>
  <c r="D960" i="8"/>
  <c r="G959" i="8"/>
  <c r="H959" i="8"/>
  <c r="G959" i="6"/>
  <c r="H959" i="6" s="1"/>
  <c r="E960" i="6"/>
  <c r="F960" i="6" s="1"/>
  <c r="D960" i="6" s="1"/>
  <c r="G959" i="5"/>
  <c r="H959" i="5" s="1"/>
  <c r="E960" i="5"/>
  <c r="F960" i="5" s="1"/>
  <c r="D960" i="5" s="1"/>
  <c r="G942" i="4"/>
  <c r="H942" i="4" s="1"/>
  <c r="E943" i="4"/>
  <c r="F943" i="4" s="1"/>
  <c r="D943" i="4" s="1"/>
  <c r="E922" i="7"/>
  <c r="F922" i="7" s="1"/>
  <c r="D922" i="7" s="1"/>
  <c r="G922" i="7" s="1"/>
  <c r="H921" i="7"/>
  <c r="E999" i="20" l="1"/>
  <c r="F999" i="20" s="1"/>
  <c r="D999" i="20"/>
  <c r="G998" i="20"/>
  <c r="H998" i="20" s="1"/>
  <c r="G930" i="9"/>
  <c r="H930" i="9" s="1"/>
  <c r="E931" i="9"/>
  <c r="F931" i="9" s="1"/>
  <c r="D931" i="9" s="1"/>
  <c r="E981" i="25"/>
  <c r="F981" i="25" s="1"/>
  <c r="G980" i="25"/>
  <c r="H980" i="25" s="1"/>
  <c r="D981" i="25"/>
  <c r="E979" i="24"/>
  <c r="F979" i="24" s="1"/>
  <c r="D979" i="24"/>
  <c r="G978" i="24"/>
  <c r="H978" i="24"/>
  <c r="E979" i="23"/>
  <c r="F979" i="23" s="1"/>
  <c r="D979" i="23"/>
  <c r="G978" i="23"/>
  <c r="H978" i="23" s="1"/>
  <c r="E979" i="19"/>
  <c r="F979" i="19" s="1"/>
  <c r="D979" i="19" s="1"/>
  <c r="G978" i="19"/>
  <c r="H978" i="19" s="1"/>
  <c r="F526" i="14"/>
  <c r="D526" i="14" s="1"/>
  <c r="G941" i="10"/>
  <c r="H941" i="10" s="1"/>
  <c r="E942" i="10"/>
  <c r="F942" i="10" s="1"/>
  <c r="D942" i="10"/>
  <c r="G960" i="11"/>
  <c r="H960" i="11" s="1"/>
  <c r="E961" i="11"/>
  <c r="F961" i="11" s="1"/>
  <c r="D961" i="11" s="1"/>
  <c r="E961" i="8"/>
  <c r="F961" i="8" s="1"/>
  <c r="D961" i="8" s="1"/>
  <c r="G960" i="8"/>
  <c r="H960" i="8" s="1"/>
  <c r="G960" i="6"/>
  <c r="E961" i="6"/>
  <c r="F961" i="6" s="1"/>
  <c r="D961" i="6" s="1"/>
  <c r="H960" i="6"/>
  <c r="E961" i="5"/>
  <c r="F961" i="5" s="1"/>
  <c r="D961" i="5" s="1"/>
  <c r="G960" i="5"/>
  <c r="H960" i="5" s="1"/>
  <c r="E944" i="4"/>
  <c r="F944" i="4" s="1"/>
  <c r="D944" i="4" s="1"/>
  <c r="G943" i="4"/>
  <c r="H943" i="4"/>
  <c r="E923" i="7"/>
  <c r="F923" i="7" s="1"/>
  <c r="D923" i="7" s="1"/>
  <c r="G923" i="7" s="1"/>
  <c r="H922" i="7"/>
  <c r="O998" i="20" l="1"/>
  <c r="E1000" i="20"/>
  <c r="F1000" i="20" s="1"/>
  <c r="D1000" i="20"/>
  <c r="G999" i="20"/>
  <c r="H999" i="20" s="1"/>
  <c r="E932" i="9"/>
  <c r="F932" i="9" s="1"/>
  <c r="D932" i="9" s="1"/>
  <c r="G931" i="9"/>
  <c r="H931" i="9"/>
  <c r="G981" i="25"/>
  <c r="H981" i="25" s="1"/>
  <c r="E982" i="25"/>
  <c r="F982" i="25" s="1"/>
  <c r="D982" i="25" s="1"/>
  <c r="E980" i="24"/>
  <c r="F980" i="24" s="1"/>
  <c r="D980" i="24"/>
  <c r="G979" i="24"/>
  <c r="H979" i="24" s="1"/>
  <c r="G979" i="23"/>
  <c r="H979" i="23" s="1"/>
  <c r="E980" i="23"/>
  <c r="F980" i="23" s="1"/>
  <c r="D980" i="23" s="1"/>
  <c r="G979" i="19"/>
  <c r="H979" i="19" s="1"/>
  <c r="E980" i="19"/>
  <c r="F980" i="19" s="1"/>
  <c r="D980" i="19" s="1"/>
  <c r="G526" i="14"/>
  <c r="H526" i="14" s="1"/>
  <c r="E527" i="14"/>
  <c r="G942" i="10"/>
  <c r="H942" i="10" s="1"/>
  <c r="E943" i="10"/>
  <c r="F943" i="10" s="1"/>
  <c r="D943" i="10" s="1"/>
  <c r="E962" i="11"/>
  <c r="F962" i="11" s="1"/>
  <c r="D962" i="11"/>
  <c r="G961" i="11"/>
  <c r="H961" i="11"/>
  <c r="E962" i="8"/>
  <c r="F962" i="8" s="1"/>
  <c r="D962" i="8"/>
  <c r="G961" i="8"/>
  <c r="H961" i="8" s="1"/>
  <c r="E962" i="6"/>
  <c r="F962" i="6" s="1"/>
  <c r="D962" i="6" s="1"/>
  <c r="G961" i="6"/>
  <c r="H961" i="6" s="1"/>
  <c r="E962" i="5"/>
  <c r="F962" i="5" s="1"/>
  <c r="D962" i="5" s="1"/>
  <c r="G961" i="5"/>
  <c r="H961" i="5" s="1"/>
  <c r="E945" i="4"/>
  <c r="F945" i="4" s="1"/>
  <c r="D945" i="4"/>
  <c r="G944" i="4"/>
  <c r="H944" i="4" s="1"/>
  <c r="E924" i="7"/>
  <c r="F924" i="7" s="1"/>
  <c r="D924" i="7"/>
  <c r="G924" i="7" s="1"/>
  <c r="H923" i="7"/>
  <c r="G1000" i="20" l="1"/>
  <c r="H1000" i="20" s="1"/>
  <c r="E1001" i="20"/>
  <c r="F1001" i="20" s="1"/>
  <c r="D1001" i="20" s="1"/>
  <c r="E933" i="9"/>
  <c r="F933" i="9" s="1"/>
  <c r="D933" i="9" s="1"/>
  <c r="G932" i="9"/>
  <c r="H932" i="9" s="1"/>
  <c r="E983" i="25"/>
  <c r="F983" i="25" s="1"/>
  <c r="G982" i="25"/>
  <c r="H982" i="25" s="1"/>
  <c r="D983" i="25"/>
  <c r="G980" i="24"/>
  <c r="H980" i="24" s="1"/>
  <c r="E981" i="24"/>
  <c r="F981" i="24" s="1"/>
  <c r="D981" i="24" s="1"/>
  <c r="G980" i="23"/>
  <c r="E981" i="23"/>
  <c r="F981" i="23" s="1"/>
  <c r="D981" i="23"/>
  <c r="H980" i="23"/>
  <c r="G980" i="19"/>
  <c r="E981" i="19"/>
  <c r="F981" i="19" s="1"/>
  <c r="D981" i="19" s="1"/>
  <c r="H980" i="19"/>
  <c r="F527" i="14"/>
  <c r="D527" i="14" s="1"/>
  <c r="G943" i="10"/>
  <c r="H943" i="10" s="1"/>
  <c r="E944" i="10"/>
  <c r="F944" i="10" s="1"/>
  <c r="D944" i="10"/>
  <c r="E963" i="11"/>
  <c r="F963" i="11" s="1"/>
  <c r="D963" i="11"/>
  <c r="G962" i="11"/>
  <c r="H962" i="11"/>
  <c r="G962" i="8"/>
  <c r="H962" i="8" s="1"/>
  <c r="E963" i="8"/>
  <c r="F963" i="8" s="1"/>
  <c r="D963" i="8" s="1"/>
  <c r="E963" i="6"/>
  <c r="F963" i="6" s="1"/>
  <c r="G962" i="6"/>
  <c r="H962" i="6" s="1"/>
  <c r="D963" i="6"/>
  <c r="E963" i="5"/>
  <c r="F963" i="5" s="1"/>
  <c r="D963" i="5" s="1"/>
  <c r="G962" i="5"/>
  <c r="H962" i="5" s="1"/>
  <c r="G945" i="4"/>
  <c r="H945" i="4" s="1"/>
  <c r="E946" i="4"/>
  <c r="F946" i="4" s="1"/>
  <c r="D946" i="4" s="1"/>
  <c r="E925" i="7"/>
  <c r="F925" i="7" s="1"/>
  <c r="H924" i="7"/>
  <c r="D925" i="7"/>
  <c r="G925" i="7" s="1"/>
  <c r="G1001" i="20" l="1"/>
  <c r="E1002" i="20"/>
  <c r="F1002" i="20" s="1"/>
  <c r="D1002" i="20" s="1"/>
  <c r="H1001" i="20"/>
  <c r="H933" i="9"/>
  <c r="G933" i="9"/>
  <c r="E934" i="9"/>
  <c r="F934" i="9" s="1"/>
  <c r="D934" i="9" s="1"/>
  <c r="E984" i="25"/>
  <c r="F984" i="25" s="1"/>
  <c r="D984" i="25" s="1"/>
  <c r="G983" i="25"/>
  <c r="H983" i="25" s="1"/>
  <c r="E982" i="24"/>
  <c r="F982" i="24" s="1"/>
  <c r="D982" i="24"/>
  <c r="G981" i="24"/>
  <c r="H981" i="24" s="1"/>
  <c r="E982" i="23"/>
  <c r="F982" i="23" s="1"/>
  <c r="D982" i="23"/>
  <c r="G981" i="23"/>
  <c r="H981" i="23" s="1"/>
  <c r="E982" i="19"/>
  <c r="F982" i="19" s="1"/>
  <c r="D982" i="19" s="1"/>
  <c r="G981" i="19"/>
  <c r="L980" i="19"/>
  <c r="H981" i="19"/>
  <c r="G527" i="14"/>
  <c r="H527" i="14" s="1"/>
  <c r="E528" i="14"/>
  <c r="E945" i="10"/>
  <c r="F945" i="10" s="1"/>
  <c r="D945" i="10" s="1"/>
  <c r="G944" i="10"/>
  <c r="H944" i="10" s="1"/>
  <c r="E964" i="11"/>
  <c r="F964" i="11" s="1"/>
  <c r="D964" i="11" s="1"/>
  <c r="G963" i="11"/>
  <c r="H963" i="11"/>
  <c r="G963" i="8"/>
  <c r="E964" i="8"/>
  <c r="F964" i="8" s="1"/>
  <c r="D964" i="8"/>
  <c r="H963" i="8"/>
  <c r="E964" i="6"/>
  <c r="F964" i="6" s="1"/>
  <c r="D964" i="6" s="1"/>
  <c r="G963" i="6"/>
  <c r="H963" i="6" s="1"/>
  <c r="G963" i="5"/>
  <c r="H963" i="5" s="1"/>
  <c r="E964" i="5"/>
  <c r="F964" i="5" s="1"/>
  <c r="D964" i="5"/>
  <c r="G946" i="4"/>
  <c r="H946" i="4" s="1"/>
  <c r="E947" i="4"/>
  <c r="F947" i="4" s="1"/>
  <c r="D947" i="4" s="1"/>
  <c r="H925" i="7"/>
  <c r="E926" i="7"/>
  <c r="F926" i="7" s="1"/>
  <c r="D926" i="7" s="1"/>
  <c r="G926" i="7" s="1"/>
  <c r="E1003" i="20" l="1"/>
  <c r="F1003" i="20" s="1"/>
  <c r="D1003" i="20" s="1"/>
  <c r="G1002" i="20"/>
  <c r="H1002" i="20" s="1"/>
  <c r="E935" i="9"/>
  <c r="F935" i="9" s="1"/>
  <c r="D935" i="9" s="1"/>
  <c r="G934" i="9"/>
  <c r="H934" i="9" s="1"/>
  <c r="E985" i="25"/>
  <c r="F985" i="25" s="1"/>
  <c r="D985" i="25" s="1"/>
  <c r="G984" i="25"/>
  <c r="H984" i="25" s="1"/>
  <c r="G982" i="24"/>
  <c r="E983" i="24"/>
  <c r="F983" i="24" s="1"/>
  <c r="D983" i="24" s="1"/>
  <c r="H982" i="24"/>
  <c r="E983" i="23"/>
  <c r="F983" i="23" s="1"/>
  <c r="D983" i="23" s="1"/>
  <c r="G982" i="23"/>
  <c r="H982" i="23" s="1"/>
  <c r="E983" i="19"/>
  <c r="F983" i="19" s="1"/>
  <c r="D983" i="19"/>
  <c r="G982" i="19"/>
  <c r="H982" i="19" s="1"/>
  <c r="F528" i="14"/>
  <c r="D528" i="14" s="1"/>
  <c r="G945" i="10"/>
  <c r="H945" i="10" s="1"/>
  <c r="E946" i="10"/>
  <c r="F946" i="10" s="1"/>
  <c r="D946" i="10" s="1"/>
  <c r="G964" i="11"/>
  <c r="E965" i="11"/>
  <c r="F965" i="11" s="1"/>
  <c r="D965" i="11" s="1"/>
  <c r="H964" i="11"/>
  <c r="E965" i="8"/>
  <c r="F965" i="8" s="1"/>
  <c r="D965" i="8" s="1"/>
  <c r="G964" i="8"/>
  <c r="H964" i="8"/>
  <c r="G964" i="6"/>
  <c r="H964" i="6" s="1"/>
  <c r="E965" i="6"/>
  <c r="F965" i="6" s="1"/>
  <c r="D965" i="6" s="1"/>
  <c r="G964" i="5"/>
  <c r="H964" i="5" s="1"/>
  <c r="E965" i="5"/>
  <c r="F965" i="5" s="1"/>
  <c r="D965" i="5" s="1"/>
  <c r="E948" i="4"/>
  <c r="F948" i="4" s="1"/>
  <c r="D948" i="4"/>
  <c r="G947" i="4"/>
  <c r="H947" i="4"/>
  <c r="E927" i="7"/>
  <c r="F927" i="7" s="1"/>
  <c r="D927" i="7" s="1"/>
  <c r="G927" i="7" s="1"/>
  <c r="H926" i="7"/>
  <c r="E1004" i="20" l="1"/>
  <c r="F1004" i="20" s="1"/>
  <c r="D1004" i="20"/>
  <c r="G1003" i="20"/>
  <c r="H1003" i="20" s="1"/>
  <c r="E936" i="9"/>
  <c r="F936" i="9" s="1"/>
  <c r="D936" i="9" s="1"/>
  <c r="G935" i="9"/>
  <c r="H935" i="9" s="1"/>
  <c r="G985" i="25"/>
  <c r="H985" i="25" s="1"/>
  <c r="E986" i="25"/>
  <c r="F986" i="25" s="1"/>
  <c r="D986" i="25"/>
  <c r="G983" i="24"/>
  <c r="E984" i="24"/>
  <c r="F984" i="24" s="1"/>
  <c r="D984" i="24" s="1"/>
  <c r="H983" i="24"/>
  <c r="G983" i="23"/>
  <c r="H983" i="23" s="1"/>
  <c r="E984" i="23"/>
  <c r="F984" i="23" s="1"/>
  <c r="D984" i="23" s="1"/>
  <c r="G983" i="19"/>
  <c r="H983" i="19" s="1"/>
  <c r="E984" i="19"/>
  <c r="F984" i="19" s="1"/>
  <c r="D984" i="19" s="1"/>
  <c r="G528" i="14"/>
  <c r="H528" i="14" s="1"/>
  <c r="E529" i="14"/>
  <c r="G946" i="10"/>
  <c r="H946" i="10" s="1"/>
  <c r="E947" i="10"/>
  <c r="F947" i="10" s="1"/>
  <c r="D947" i="10" s="1"/>
  <c r="E966" i="11"/>
  <c r="F966" i="11" s="1"/>
  <c r="D966" i="11"/>
  <c r="G965" i="11"/>
  <c r="H965" i="11"/>
  <c r="E966" i="8"/>
  <c r="F966" i="8" s="1"/>
  <c r="D966" i="8"/>
  <c r="G965" i="8"/>
  <c r="H965" i="8"/>
  <c r="E966" i="6"/>
  <c r="F966" i="6" s="1"/>
  <c r="D966" i="6" s="1"/>
  <c r="G965" i="6"/>
  <c r="H965" i="6"/>
  <c r="E966" i="5"/>
  <c r="F966" i="5" s="1"/>
  <c r="D966" i="5" s="1"/>
  <c r="G965" i="5"/>
  <c r="H965" i="5"/>
  <c r="E949" i="4"/>
  <c r="F949" i="4" s="1"/>
  <c r="D949" i="4" s="1"/>
  <c r="G948" i="4"/>
  <c r="H948" i="4" s="1"/>
  <c r="E928" i="7"/>
  <c r="F928" i="7" s="1"/>
  <c r="D928" i="7" s="1"/>
  <c r="G928" i="7" s="1"/>
  <c r="H927" i="7"/>
  <c r="G1004" i="20" l="1"/>
  <c r="H1004" i="20" s="1"/>
  <c r="E1005" i="20"/>
  <c r="F1005" i="20" s="1"/>
  <c r="D1005" i="20" s="1"/>
  <c r="E937" i="9"/>
  <c r="F937" i="9" s="1"/>
  <c r="D937" i="9" s="1"/>
  <c r="G936" i="9"/>
  <c r="H936" i="9" s="1"/>
  <c r="G986" i="25"/>
  <c r="H986" i="25" s="1"/>
  <c r="E987" i="25"/>
  <c r="F987" i="25" s="1"/>
  <c r="D987" i="25" s="1"/>
  <c r="E985" i="24"/>
  <c r="F985" i="24" s="1"/>
  <c r="D985" i="24"/>
  <c r="G984" i="24"/>
  <c r="H984" i="24"/>
  <c r="E985" i="23"/>
  <c r="F985" i="23" s="1"/>
  <c r="D985" i="23" s="1"/>
  <c r="G984" i="23"/>
  <c r="H984" i="23"/>
  <c r="G984" i="19"/>
  <c r="E985" i="19"/>
  <c r="F985" i="19" s="1"/>
  <c r="D985" i="19" s="1"/>
  <c r="H984" i="19"/>
  <c r="F529" i="14"/>
  <c r="D529" i="14" s="1"/>
  <c r="E948" i="10"/>
  <c r="F948" i="10" s="1"/>
  <c r="D948" i="10" s="1"/>
  <c r="G947" i="10"/>
  <c r="H947" i="10" s="1"/>
  <c r="E967" i="11"/>
  <c r="F967" i="11" s="1"/>
  <c r="D967" i="11"/>
  <c r="G966" i="11"/>
  <c r="H966" i="11" s="1"/>
  <c r="G966" i="8"/>
  <c r="H966" i="8" s="1"/>
  <c r="E967" i="8"/>
  <c r="F967" i="8" s="1"/>
  <c r="D967" i="8" s="1"/>
  <c r="G966" i="6"/>
  <c r="E967" i="6"/>
  <c r="F967" i="6" s="1"/>
  <c r="D967" i="6"/>
  <c r="H966" i="6"/>
  <c r="E967" i="5"/>
  <c r="F967" i="5" s="1"/>
  <c r="G966" i="5"/>
  <c r="D967" i="5"/>
  <c r="H966" i="5"/>
  <c r="G949" i="4"/>
  <c r="H949" i="4" s="1"/>
  <c r="E950" i="4"/>
  <c r="F950" i="4" s="1"/>
  <c r="D950" i="4" s="1"/>
  <c r="E929" i="7"/>
  <c r="F929" i="7" s="1"/>
  <c r="D929" i="7"/>
  <c r="G929" i="7" s="1"/>
  <c r="H928" i="7"/>
  <c r="G1005" i="20" l="1"/>
  <c r="E1006" i="20"/>
  <c r="F1006" i="20" s="1"/>
  <c r="D1006" i="20"/>
  <c r="H1005" i="20"/>
  <c r="E938" i="9"/>
  <c r="F938" i="9" s="1"/>
  <c r="D938" i="9" s="1"/>
  <c r="G937" i="9"/>
  <c r="H937" i="9" s="1"/>
  <c r="E988" i="25"/>
  <c r="F988" i="25" s="1"/>
  <c r="D988" i="25" s="1"/>
  <c r="G987" i="25"/>
  <c r="H987" i="25" s="1"/>
  <c r="G985" i="24"/>
  <c r="E986" i="24"/>
  <c r="F986" i="24" s="1"/>
  <c r="D986" i="24" s="1"/>
  <c r="H985" i="24"/>
  <c r="G985" i="23"/>
  <c r="E986" i="23"/>
  <c r="F986" i="23" s="1"/>
  <c r="D986" i="23" s="1"/>
  <c r="H985" i="23"/>
  <c r="E986" i="19"/>
  <c r="F986" i="19" s="1"/>
  <c r="D986" i="19" s="1"/>
  <c r="G985" i="19"/>
  <c r="H985" i="19" s="1"/>
  <c r="G529" i="14"/>
  <c r="H529" i="14" s="1"/>
  <c r="E530" i="14"/>
  <c r="F530" i="14" s="1"/>
  <c r="D530" i="14" s="1"/>
  <c r="E949" i="10"/>
  <c r="F949" i="10" s="1"/>
  <c r="D949" i="10"/>
  <c r="G948" i="10"/>
  <c r="H948" i="10" s="1"/>
  <c r="E968" i="11"/>
  <c r="F968" i="11" s="1"/>
  <c r="D968" i="11" s="1"/>
  <c r="G967" i="11"/>
  <c r="H967" i="11" s="1"/>
  <c r="G967" i="8"/>
  <c r="E968" i="8"/>
  <c r="F968" i="8" s="1"/>
  <c r="D968" i="8"/>
  <c r="H967" i="8"/>
  <c r="G967" i="6"/>
  <c r="H967" i="6" s="1"/>
  <c r="E968" i="6"/>
  <c r="F968" i="6" s="1"/>
  <c r="D968" i="6" s="1"/>
  <c r="G967" i="5"/>
  <c r="E968" i="5"/>
  <c r="F968" i="5" s="1"/>
  <c r="D968" i="5" s="1"/>
  <c r="H967" i="5"/>
  <c r="G950" i="4"/>
  <c r="H950" i="4" s="1"/>
  <c r="E951" i="4"/>
  <c r="F951" i="4" s="1"/>
  <c r="D951" i="4" s="1"/>
  <c r="E930" i="7"/>
  <c r="F930" i="7" s="1"/>
  <c r="D930" i="7" s="1"/>
  <c r="G930" i="7" s="1"/>
  <c r="H929" i="7"/>
  <c r="E1007" i="20" l="1"/>
  <c r="F1007" i="20" s="1"/>
  <c r="D1007" i="20"/>
  <c r="G1006" i="20"/>
  <c r="H1006" i="20" s="1"/>
  <c r="G938" i="9"/>
  <c r="H938" i="9" s="1"/>
  <c r="E939" i="9"/>
  <c r="F939" i="9" s="1"/>
  <c r="D939" i="9" s="1"/>
  <c r="G988" i="25"/>
  <c r="H988" i="25" s="1"/>
  <c r="E989" i="25"/>
  <c r="F989" i="25" s="1"/>
  <c r="D989" i="25" s="1"/>
  <c r="E987" i="24"/>
  <c r="F987" i="24" s="1"/>
  <c r="D987" i="24"/>
  <c r="G986" i="24"/>
  <c r="H986" i="24" s="1"/>
  <c r="E987" i="23"/>
  <c r="F987" i="23" s="1"/>
  <c r="D987" i="23"/>
  <c r="G986" i="23"/>
  <c r="H986" i="23" s="1"/>
  <c r="E987" i="19"/>
  <c r="F987" i="19" s="1"/>
  <c r="D987" i="19"/>
  <c r="G986" i="19"/>
  <c r="H986" i="19" s="1"/>
  <c r="G530" i="14"/>
  <c r="E531" i="14"/>
  <c r="H530" i="14"/>
  <c r="G949" i="10"/>
  <c r="H949" i="10" s="1"/>
  <c r="E950" i="10"/>
  <c r="F950" i="10" s="1"/>
  <c r="D950" i="10"/>
  <c r="G968" i="11"/>
  <c r="H968" i="11" s="1"/>
  <c r="E969" i="11"/>
  <c r="F969" i="11" s="1"/>
  <c r="D969" i="11" s="1"/>
  <c r="E969" i="8"/>
  <c r="F969" i="8" s="1"/>
  <c r="D969" i="8" s="1"/>
  <c r="G968" i="8"/>
  <c r="H968" i="8" s="1"/>
  <c r="E969" i="6"/>
  <c r="F969" i="6" s="1"/>
  <c r="G968" i="6"/>
  <c r="D969" i="6"/>
  <c r="H968" i="6"/>
  <c r="G968" i="5"/>
  <c r="H968" i="5" s="1"/>
  <c r="E969" i="5"/>
  <c r="F969" i="5" s="1"/>
  <c r="D969" i="5" s="1"/>
  <c r="E952" i="4"/>
  <c r="F952" i="4" s="1"/>
  <c r="D952" i="4" s="1"/>
  <c r="G951" i="4"/>
  <c r="H951" i="4" s="1"/>
  <c r="E931" i="7"/>
  <c r="F931" i="7" s="1"/>
  <c r="D931" i="7" s="1"/>
  <c r="G931" i="7" s="1"/>
  <c r="H930" i="7"/>
  <c r="E1008" i="20" l="1"/>
  <c r="F1008" i="20" s="1"/>
  <c r="D1008" i="20"/>
  <c r="G1007" i="20"/>
  <c r="H1007" i="20" s="1"/>
  <c r="G939" i="9"/>
  <c r="E940" i="9"/>
  <c r="F940" i="9" s="1"/>
  <c r="D940" i="9" s="1"/>
  <c r="H939" i="9"/>
  <c r="E990" i="25"/>
  <c r="F990" i="25" s="1"/>
  <c r="G989" i="25"/>
  <c r="D990" i="25"/>
  <c r="H989" i="25"/>
  <c r="G987" i="24"/>
  <c r="H987" i="24" s="1"/>
  <c r="E988" i="24"/>
  <c r="F988" i="24" s="1"/>
  <c r="D988" i="24" s="1"/>
  <c r="E988" i="23"/>
  <c r="F988" i="23" s="1"/>
  <c r="D988" i="23"/>
  <c r="G987" i="23"/>
  <c r="H987" i="23" s="1"/>
  <c r="G987" i="19"/>
  <c r="H987" i="19" s="1"/>
  <c r="E988" i="19"/>
  <c r="F988" i="19" s="1"/>
  <c r="D988" i="19" s="1"/>
  <c r="F531" i="14"/>
  <c r="D531" i="14" s="1"/>
  <c r="G950" i="10"/>
  <c r="H950" i="10" s="1"/>
  <c r="E951" i="10"/>
  <c r="F951" i="10" s="1"/>
  <c r="D951" i="10" s="1"/>
  <c r="E970" i="11"/>
  <c r="F970" i="11" s="1"/>
  <c r="D970" i="11"/>
  <c r="G969" i="11"/>
  <c r="H969" i="11"/>
  <c r="E970" i="8"/>
  <c r="F970" i="8" s="1"/>
  <c r="D970" i="8"/>
  <c r="G969" i="8"/>
  <c r="H969" i="8" s="1"/>
  <c r="E970" i="6"/>
  <c r="F970" i="6" s="1"/>
  <c r="D970" i="6" s="1"/>
  <c r="G969" i="6"/>
  <c r="H969" i="6"/>
  <c r="E970" i="5"/>
  <c r="F970" i="5" s="1"/>
  <c r="D970" i="5" s="1"/>
  <c r="G969" i="5"/>
  <c r="H969" i="5" s="1"/>
  <c r="E953" i="4"/>
  <c r="F953" i="4" s="1"/>
  <c r="D953" i="4" s="1"/>
  <c r="G952" i="4"/>
  <c r="H952" i="4" s="1"/>
  <c r="E932" i="7"/>
  <c r="F932" i="7" s="1"/>
  <c r="D932" i="7"/>
  <c r="G932" i="7" s="1"/>
  <c r="H931" i="7"/>
  <c r="G1008" i="20" l="1"/>
  <c r="H1008" i="20" s="1"/>
  <c r="E1009" i="20"/>
  <c r="F1009" i="20" s="1"/>
  <c r="D1009" i="20"/>
  <c r="E941" i="9"/>
  <c r="F941" i="9" s="1"/>
  <c r="D941" i="9" s="1"/>
  <c r="G940" i="9"/>
  <c r="H940" i="9" s="1"/>
  <c r="E991" i="25"/>
  <c r="F991" i="25" s="1"/>
  <c r="D991" i="25"/>
  <c r="G990" i="25"/>
  <c r="H990" i="25" s="1"/>
  <c r="G988" i="24"/>
  <c r="E989" i="24"/>
  <c r="F989" i="24" s="1"/>
  <c r="D989" i="24" s="1"/>
  <c r="H988" i="24"/>
  <c r="G988" i="23"/>
  <c r="H988" i="23" s="1"/>
  <c r="E989" i="23"/>
  <c r="F989" i="23" s="1"/>
  <c r="D989" i="23" s="1"/>
  <c r="G988" i="19"/>
  <c r="E989" i="19"/>
  <c r="F989" i="19" s="1"/>
  <c r="D989" i="19" s="1"/>
  <c r="H988" i="19"/>
  <c r="G531" i="14"/>
  <c r="H531" i="14" s="1"/>
  <c r="E532" i="14"/>
  <c r="F532" i="14" s="1"/>
  <c r="D532" i="14" s="1"/>
  <c r="E952" i="10"/>
  <c r="F952" i="10" s="1"/>
  <c r="D952" i="10" s="1"/>
  <c r="G951" i="10"/>
  <c r="H951" i="10" s="1"/>
  <c r="E971" i="11"/>
  <c r="F971" i="11" s="1"/>
  <c r="D971" i="11"/>
  <c r="G970" i="11"/>
  <c r="H970" i="11"/>
  <c r="E971" i="8"/>
  <c r="F971" i="8" s="1"/>
  <c r="D971" i="8" s="1"/>
  <c r="G970" i="8"/>
  <c r="H970" i="8" s="1"/>
  <c r="E971" i="6"/>
  <c r="F971" i="6" s="1"/>
  <c r="D971" i="6" s="1"/>
  <c r="G970" i="6"/>
  <c r="H970" i="6"/>
  <c r="E971" i="5"/>
  <c r="F971" i="5" s="1"/>
  <c r="D971" i="5"/>
  <c r="G970" i="5"/>
  <c r="H970" i="5" s="1"/>
  <c r="G953" i="4"/>
  <c r="H953" i="4" s="1"/>
  <c r="E954" i="4"/>
  <c r="F954" i="4" s="1"/>
  <c r="D954" i="4" s="1"/>
  <c r="E933" i="7"/>
  <c r="F933" i="7" s="1"/>
  <c r="D933" i="7" s="1"/>
  <c r="G933" i="7" s="1"/>
  <c r="H932" i="7"/>
  <c r="G1009" i="20" l="1"/>
  <c r="H1009" i="20" s="1"/>
  <c r="E1010" i="20"/>
  <c r="F1010" i="20" s="1"/>
  <c r="D1010" i="20" s="1"/>
  <c r="G941" i="9"/>
  <c r="H941" i="9" s="1"/>
  <c r="E942" i="9"/>
  <c r="F942" i="9" s="1"/>
  <c r="D942" i="9" s="1"/>
  <c r="E992" i="25"/>
  <c r="F992" i="25" s="1"/>
  <c r="D992" i="25" s="1"/>
  <c r="G991" i="25"/>
  <c r="H991" i="25" s="1"/>
  <c r="E990" i="24"/>
  <c r="F990" i="24" s="1"/>
  <c r="D990" i="24"/>
  <c r="G989" i="24"/>
  <c r="H989" i="24" s="1"/>
  <c r="E990" i="23"/>
  <c r="F990" i="23" s="1"/>
  <c r="D990" i="23"/>
  <c r="G989" i="23"/>
  <c r="H989" i="23" s="1"/>
  <c r="E990" i="19"/>
  <c r="F990" i="19" s="1"/>
  <c r="D990" i="19"/>
  <c r="G989" i="19"/>
  <c r="H989" i="19"/>
  <c r="G532" i="14"/>
  <c r="E533" i="14"/>
  <c r="H532" i="14"/>
  <c r="D953" i="10"/>
  <c r="G952" i="10"/>
  <c r="H952" i="10" s="1"/>
  <c r="E953" i="10"/>
  <c r="F953" i="10" s="1"/>
  <c r="E972" i="11"/>
  <c r="F972" i="11" s="1"/>
  <c r="D972" i="11" s="1"/>
  <c r="G971" i="11"/>
  <c r="H971" i="11" s="1"/>
  <c r="G971" i="8"/>
  <c r="H971" i="8" s="1"/>
  <c r="E972" i="8"/>
  <c r="F972" i="8" s="1"/>
  <c r="D972" i="8"/>
  <c r="E972" i="6"/>
  <c r="F972" i="6" s="1"/>
  <c r="D972" i="6" s="1"/>
  <c r="G971" i="6"/>
  <c r="H971" i="6"/>
  <c r="G971" i="5"/>
  <c r="H971" i="5" s="1"/>
  <c r="E972" i="5"/>
  <c r="F972" i="5" s="1"/>
  <c r="D972" i="5" s="1"/>
  <c r="L953" i="4"/>
  <c r="O953" i="4"/>
  <c r="G954" i="4"/>
  <c r="H954" i="4" s="1"/>
  <c r="E955" i="4"/>
  <c r="F955" i="4" s="1"/>
  <c r="D955" i="4" s="1"/>
  <c r="H933" i="7"/>
  <c r="E934" i="7"/>
  <c r="F934" i="7" s="1"/>
  <c r="D934" i="7" s="1"/>
  <c r="G934" i="7" s="1"/>
  <c r="E1011" i="20" l="1"/>
  <c r="F1011" i="20" s="1"/>
  <c r="D1011" i="20"/>
  <c r="G1010" i="20"/>
  <c r="H1010" i="20"/>
  <c r="G942" i="9"/>
  <c r="E943" i="9"/>
  <c r="F943" i="9" s="1"/>
  <c r="D943" i="9" s="1"/>
  <c r="H942" i="9"/>
  <c r="E993" i="25"/>
  <c r="F993" i="25" s="1"/>
  <c r="D993" i="25"/>
  <c r="G992" i="25"/>
  <c r="H992" i="25" s="1"/>
  <c r="G990" i="24"/>
  <c r="H990" i="24" s="1"/>
  <c r="E991" i="24"/>
  <c r="F991" i="24" s="1"/>
  <c r="D991" i="24" s="1"/>
  <c r="E991" i="23"/>
  <c r="F991" i="23" s="1"/>
  <c r="D991" i="23" s="1"/>
  <c r="G990" i="23"/>
  <c r="H990" i="23" s="1"/>
  <c r="E991" i="19"/>
  <c r="F991" i="19" s="1"/>
  <c r="D991" i="19" s="1"/>
  <c r="G990" i="19"/>
  <c r="H990" i="19" s="1"/>
  <c r="F533" i="14"/>
  <c r="D533" i="14" s="1"/>
  <c r="E954" i="10"/>
  <c r="F954" i="10" s="1"/>
  <c r="D954" i="10" s="1"/>
  <c r="G953" i="10"/>
  <c r="H953" i="10"/>
  <c r="L971" i="11"/>
  <c r="O971" i="11"/>
  <c r="G972" i="11"/>
  <c r="H972" i="11" s="1"/>
  <c r="E973" i="11"/>
  <c r="F973" i="11" s="1"/>
  <c r="D973" i="11" s="1"/>
  <c r="E973" i="8"/>
  <c r="F973" i="8" s="1"/>
  <c r="D973" i="8" s="1"/>
  <c r="G972" i="8"/>
  <c r="H972" i="8" s="1"/>
  <c r="E973" i="6"/>
  <c r="F973" i="6" s="1"/>
  <c r="D973" i="6" s="1"/>
  <c r="G972" i="6"/>
  <c r="H972" i="6" s="1"/>
  <c r="G972" i="5"/>
  <c r="E973" i="5"/>
  <c r="F973" i="5" s="1"/>
  <c r="D973" i="5" s="1"/>
  <c r="H972" i="5"/>
  <c r="E956" i="4"/>
  <c r="F956" i="4" s="1"/>
  <c r="D956" i="4" s="1"/>
  <c r="G955" i="4"/>
  <c r="H955" i="4" s="1"/>
  <c r="E935" i="7"/>
  <c r="F935" i="7" s="1"/>
  <c r="D935" i="7" s="1"/>
  <c r="G935" i="7" s="1"/>
  <c r="H934" i="7"/>
  <c r="E1012" i="20" l="1"/>
  <c r="F1012" i="20" s="1"/>
  <c r="D1012" i="20"/>
  <c r="G1011" i="20"/>
  <c r="H1011" i="20"/>
  <c r="E944" i="9"/>
  <c r="F944" i="9" s="1"/>
  <c r="D944" i="9" s="1"/>
  <c r="G943" i="9"/>
  <c r="H943" i="9" s="1"/>
  <c r="E994" i="25"/>
  <c r="F994" i="25" s="1"/>
  <c r="D994" i="25" s="1"/>
  <c r="G993" i="25"/>
  <c r="H993" i="25" s="1"/>
  <c r="G991" i="24"/>
  <c r="E992" i="24"/>
  <c r="F992" i="24" s="1"/>
  <c r="D992" i="24" s="1"/>
  <c r="H991" i="24"/>
  <c r="G991" i="23"/>
  <c r="H991" i="23" s="1"/>
  <c r="E992" i="23"/>
  <c r="F992" i="23" s="1"/>
  <c r="D992" i="23" s="1"/>
  <c r="G991" i="19"/>
  <c r="H991" i="19" s="1"/>
  <c r="E992" i="19"/>
  <c r="F992" i="19" s="1"/>
  <c r="D992" i="19" s="1"/>
  <c r="G533" i="14"/>
  <c r="H533" i="14" s="1"/>
  <c r="E534" i="14"/>
  <c r="E955" i="10"/>
  <c r="F955" i="10" s="1"/>
  <c r="D955" i="10" s="1"/>
  <c r="G954" i="10"/>
  <c r="H954" i="10" s="1"/>
  <c r="E974" i="11"/>
  <c r="F974" i="11" s="1"/>
  <c r="D974" i="11"/>
  <c r="G973" i="11"/>
  <c r="H973" i="11"/>
  <c r="E974" i="8"/>
  <c r="F974" i="8" s="1"/>
  <c r="D974" i="8"/>
  <c r="G973" i="8"/>
  <c r="H973" i="8" s="1"/>
  <c r="G973" i="6"/>
  <c r="H973" i="6" s="1"/>
  <c r="E974" i="6"/>
  <c r="F974" i="6" s="1"/>
  <c r="D974" i="6" s="1"/>
  <c r="E974" i="5"/>
  <c r="F974" i="5" s="1"/>
  <c r="D974" i="5" s="1"/>
  <c r="G973" i="5"/>
  <c r="H973" i="5" s="1"/>
  <c r="E957" i="4"/>
  <c r="F957" i="4" s="1"/>
  <c r="D957" i="4"/>
  <c r="G956" i="4"/>
  <c r="H956" i="4"/>
  <c r="E936" i="7"/>
  <c r="F936" i="7" s="1"/>
  <c r="D936" i="7"/>
  <c r="G936" i="7" s="1"/>
  <c r="H935" i="7"/>
  <c r="G1012" i="20" l="1"/>
  <c r="E1013" i="20"/>
  <c r="F1013" i="20" s="1"/>
  <c r="D1013" i="20" s="1"/>
  <c r="H1012" i="20"/>
  <c r="G944" i="9"/>
  <c r="H944" i="9" s="1"/>
  <c r="E945" i="9"/>
  <c r="F945" i="9" s="1"/>
  <c r="D945" i="9" s="1"/>
  <c r="G994" i="25"/>
  <c r="H994" i="25" s="1"/>
  <c r="E995" i="25"/>
  <c r="F995" i="25" s="1"/>
  <c r="D995" i="25" s="1"/>
  <c r="E993" i="24"/>
  <c r="F993" i="24" s="1"/>
  <c r="D993" i="24"/>
  <c r="G992" i="24"/>
  <c r="H992" i="24"/>
  <c r="E993" i="23"/>
  <c r="F993" i="23" s="1"/>
  <c r="D993" i="23" s="1"/>
  <c r="G992" i="23"/>
  <c r="H992" i="23" s="1"/>
  <c r="G992" i="19"/>
  <c r="H992" i="19" s="1"/>
  <c r="E993" i="19"/>
  <c r="F993" i="19" s="1"/>
  <c r="D993" i="19" s="1"/>
  <c r="F534" i="14"/>
  <c r="D534" i="14" s="1"/>
  <c r="H955" i="10"/>
  <c r="D956" i="10"/>
  <c r="G955" i="10"/>
  <c r="E956" i="10"/>
  <c r="F956" i="10" s="1"/>
  <c r="E975" i="11"/>
  <c r="F975" i="11" s="1"/>
  <c r="D975" i="11"/>
  <c r="G974" i="11"/>
  <c r="H974" i="11" s="1"/>
  <c r="E975" i="8"/>
  <c r="F975" i="8" s="1"/>
  <c r="G974" i="8"/>
  <c r="H974" i="8" s="1"/>
  <c r="D975" i="8"/>
  <c r="G974" i="6"/>
  <c r="E975" i="6"/>
  <c r="F975" i="6" s="1"/>
  <c r="D975" i="6" s="1"/>
  <c r="H974" i="6"/>
  <c r="E975" i="5"/>
  <c r="F975" i="5" s="1"/>
  <c r="D975" i="5" s="1"/>
  <c r="G974" i="5"/>
  <c r="H974" i="5" s="1"/>
  <c r="G957" i="4"/>
  <c r="H957" i="4" s="1"/>
  <c r="E958" i="4"/>
  <c r="F958" i="4" s="1"/>
  <c r="D958" i="4"/>
  <c r="E937" i="7"/>
  <c r="F937" i="7" s="1"/>
  <c r="D937" i="7" s="1"/>
  <c r="G937" i="7" s="1"/>
  <c r="H936" i="7"/>
  <c r="G1013" i="20" l="1"/>
  <c r="E1014" i="20"/>
  <c r="F1014" i="20" s="1"/>
  <c r="D1014" i="20" s="1"/>
  <c r="H1013" i="20"/>
  <c r="G945" i="9"/>
  <c r="H945" i="9" s="1"/>
  <c r="E946" i="9"/>
  <c r="F946" i="9" s="1"/>
  <c r="D946" i="9" s="1"/>
  <c r="E996" i="25"/>
  <c r="F996" i="25" s="1"/>
  <c r="D996" i="25"/>
  <c r="G995" i="25"/>
  <c r="H995" i="25" s="1"/>
  <c r="G993" i="24"/>
  <c r="E994" i="24"/>
  <c r="F994" i="24" s="1"/>
  <c r="D994" i="24" s="1"/>
  <c r="H993" i="24"/>
  <c r="G993" i="23"/>
  <c r="H993" i="23" s="1"/>
  <c r="E994" i="23"/>
  <c r="F994" i="23" s="1"/>
  <c r="D994" i="23" s="1"/>
  <c r="E994" i="19"/>
  <c r="F994" i="19" s="1"/>
  <c r="D994" i="19" s="1"/>
  <c r="G993" i="19"/>
  <c r="H993" i="19" s="1"/>
  <c r="G534" i="14"/>
  <c r="H534" i="14" s="1"/>
  <c r="E535" i="14"/>
  <c r="G956" i="10"/>
  <c r="H956" i="10" s="1"/>
  <c r="E957" i="10"/>
  <c r="F957" i="10" s="1"/>
  <c r="D957" i="10" s="1"/>
  <c r="E976" i="11"/>
  <c r="F976" i="11" s="1"/>
  <c r="D976" i="11" s="1"/>
  <c r="G975" i="11"/>
  <c r="H975" i="11" s="1"/>
  <c r="E976" i="8"/>
  <c r="F976" i="8" s="1"/>
  <c r="D976" i="8" s="1"/>
  <c r="G975" i="8"/>
  <c r="H975" i="8" s="1"/>
  <c r="G975" i="6"/>
  <c r="E976" i="6"/>
  <c r="F976" i="6" s="1"/>
  <c r="D976" i="6" s="1"/>
  <c r="H975" i="6"/>
  <c r="G975" i="5"/>
  <c r="H975" i="5" s="1"/>
  <c r="E976" i="5"/>
  <c r="F976" i="5" s="1"/>
  <c r="D976" i="5" s="1"/>
  <c r="G958" i="4"/>
  <c r="H958" i="4" s="1"/>
  <c r="E959" i="4"/>
  <c r="F959" i="4" s="1"/>
  <c r="D959" i="4" s="1"/>
  <c r="E938" i="7"/>
  <c r="F938" i="7" s="1"/>
  <c r="D938" i="7" s="1"/>
  <c r="G938" i="7" s="1"/>
  <c r="H937" i="7"/>
  <c r="E1015" i="20" l="1"/>
  <c r="F1015" i="20" s="1"/>
  <c r="D1015" i="20" s="1"/>
  <c r="G1014" i="20"/>
  <c r="H1014" i="20" s="1"/>
  <c r="E947" i="9"/>
  <c r="F947" i="9" s="1"/>
  <c r="D947" i="9" s="1"/>
  <c r="G946" i="9"/>
  <c r="H946" i="9"/>
  <c r="E997" i="25"/>
  <c r="F997" i="25" s="1"/>
  <c r="D997" i="25"/>
  <c r="G996" i="25"/>
  <c r="H996" i="25" s="1"/>
  <c r="E995" i="24"/>
  <c r="F995" i="24" s="1"/>
  <c r="D995" i="24"/>
  <c r="G994" i="24"/>
  <c r="H994" i="24"/>
  <c r="E995" i="23"/>
  <c r="F995" i="23" s="1"/>
  <c r="D995" i="23"/>
  <c r="G994" i="23"/>
  <c r="H994" i="23" s="1"/>
  <c r="E995" i="19"/>
  <c r="F995" i="19" s="1"/>
  <c r="D995" i="19"/>
  <c r="G994" i="19"/>
  <c r="H994" i="19"/>
  <c r="F535" i="14"/>
  <c r="D535" i="14" s="1"/>
  <c r="G957" i="10"/>
  <c r="H957" i="10" s="1"/>
  <c r="E958" i="10"/>
  <c r="F958" i="10" s="1"/>
  <c r="D958" i="10" s="1"/>
  <c r="G976" i="11"/>
  <c r="H976" i="11" s="1"/>
  <c r="E977" i="11"/>
  <c r="F977" i="11" s="1"/>
  <c r="D977" i="11" s="1"/>
  <c r="G976" i="8"/>
  <c r="H976" i="8" s="1"/>
  <c r="E977" i="8"/>
  <c r="F977" i="8" s="1"/>
  <c r="D977" i="8"/>
  <c r="E977" i="6"/>
  <c r="F977" i="6" s="1"/>
  <c r="D977" i="6"/>
  <c r="G976" i="6"/>
  <c r="H976" i="6"/>
  <c r="G976" i="5"/>
  <c r="H976" i="5" s="1"/>
  <c r="E977" i="5"/>
  <c r="F977" i="5" s="1"/>
  <c r="D977" i="5" s="1"/>
  <c r="E960" i="4"/>
  <c r="F960" i="4" s="1"/>
  <c r="D960" i="4"/>
  <c r="G959" i="4"/>
  <c r="H959" i="4" s="1"/>
  <c r="H938" i="7"/>
  <c r="E939" i="7"/>
  <c r="F939" i="7" s="1"/>
  <c r="D939" i="7"/>
  <c r="G939" i="7" s="1"/>
  <c r="E1016" i="20" l="1"/>
  <c r="F1016" i="20" s="1"/>
  <c r="D1016" i="20"/>
  <c r="G1015" i="20"/>
  <c r="H1015" i="20" s="1"/>
  <c r="G947" i="9"/>
  <c r="H947" i="9" s="1"/>
  <c r="E948" i="9"/>
  <c r="F948" i="9" s="1"/>
  <c r="D948" i="9" s="1"/>
  <c r="E998" i="25"/>
  <c r="F998" i="25" s="1"/>
  <c r="D998" i="25" s="1"/>
  <c r="G997" i="25"/>
  <c r="H997" i="25" s="1"/>
  <c r="G995" i="24"/>
  <c r="E996" i="24"/>
  <c r="F996" i="24" s="1"/>
  <c r="D996" i="24" s="1"/>
  <c r="H995" i="24"/>
  <c r="G995" i="23"/>
  <c r="E996" i="23"/>
  <c r="F996" i="23" s="1"/>
  <c r="D996" i="23" s="1"/>
  <c r="H995" i="23"/>
  <c r="G995" i="19"/>
  <c r="H995" i="19" s="1"/>
  <c r="E996" i="19"/>
  <c r="F996" i="19" s="1"/>
  <c r="D996" i="19" s="1"/>
  <c r="G535" i="14"/>
  <c r="H535" i="14" s="1"/>
  <c r="E536" i="14"/>
  <c r="E959" i="10"/>
  <c r="F959" i="10" s="1"/>
  <c r="D959" i="10" s="1"/>
  <c r="G958" i="10"/>
  <c r="H958" i="10" s="1"/>
  <c r="E978" i="11"/>
  <c r="F978" i="11" s="1"/>
  <c r="D978" i="11" s="1"/>
  <c r="G977" i="11"/>
  <c r="H977" i="11" s="1"/>
  <c r="G977" i="8"/>
  <c r="H977" i="8" s="1"/>
  <c r="E978" i="8"/>
  <c r="F978" i="8" s="1"/>
  <c r="D978" i="8" s="1"/>
  <c r="E978" i="6"/>
  <c r="F978" i="6" s="1"/>
  <c r="D978" i="6" s="1"/>
  <c r="G977" i="6"/>
  <c r="H977" i="6"/>
  <c r="E978" i="5"/>
  <c r="F978" i="5" s="1"/>
  <c r="D978" i="5"/>
  <c r="G977" i="5"/>
  <c r="H977" i="5" s="1"/>
  <c r="E961" i="4"/>
  <c r="F961" i="4" s="1"/>
  <c r="D961" i="4" s="1"/>
  <c r="G960" i="4"/>
  <c r="H960" i="4" s="1"/>
  <c r="E940" i="7"/>
  <c r="F940" i="7" s="1"/>
  <c r="D940" i="7" s="1"/>
  <c r="G940" i="7" s="1"/>
  <c r="H939" i="7"/>
  <c r="G1016" i="20" l="1"/>
  <c r="H1016" i="20" s="1"/>
  <c r="E1017" i="20"/>
  <c r="F1017" i="20" s="1"/>
  <c r="D1017" i="20" s="1"/>
  <c r="G948" i="9"/>
  <c r="H948" i="9" s="1"/>
  <c r="E949" i="9"/>
  <c r="F949" i="9" s="1"/>
  <c r="D949" i="9" s="1"/>
  <c r="E999" i="25"/>
  <c r="F999" i="25" s="1"/>
  <c r="D999" i="25"/>
  <c r="G998" i="25"/>
  <c r="H998" i="25" s="1"/>
  <c r="E997" i="24"/>
  <c r="F997" i="24" s="1"/>
  <c r="D997" i="24"/>
  <c r="G996" i="24"/>
  <c r="H996" i="24"/>
  <c r="E997" i="23"/>
  <c r="F997" i="23" s="1"/>
  <c r="D997" i="23" s="1"/>
  <c r="G996" i="23"/>
  <c r="H996" i="23" s="1"/>
  <c r="G996" i="19"/>
  <c r="H996" i="19" s="1"/>
  <c r="E997" i="19"/>
  <c r="F997" i="19" s="1"/>
  <c r="D997" i="19" s="1"/>
  <c r="F536" i="14"/>
  <c r="D536" i="14" s="1"/>
  <c r="G959" i="10"/>
  <c r="H959" i="10" s="1"/>
  <c r="E960" i="10"/>
  <c r="F960" i="10" s="1"/>
  <c r="D960" i="10" s="1"/>
  <c r="E979" i="11"/>
  <c r="F979" i="11" s="1"/>
  <c r="D979" i="11"/>
  <c r="G978" i="11"/>
  <c r="H978" i="11" s="1"/>
  <c r="E979" i="8"/>
  <c r="F979" i="8" s="1"/>
  <c r="D979" i="8"/>
  <c r="G978" i="8"/>
  <c r="H978" i="8"/>
  <c r="E979" i="6"/>
  <c r="F979" i="6" s="1"/>
  <c r="D979" i="6"/>
  <c r="G978" i="6"/>
  <c r="H978" i="6"/>
  <c r="E979" i="5"/>
  <c r="F979" i="5" s="1"/>
  <c r="D979" i="5" s="1"/>
  <c r="G978" i="5"/>
  <c r="H978" i="5" s="1"/>
  <c r="G961" i="4"/>
  <c r="H961" i="4" s="1"/>
  <c r="E962" i="4"/>
  <c r="F962" i="4" s="1"/>
  <c r="D962" i="4" s="1"/>
  <c r="E941" i="7"/>
  <c r="F941" i="7" s="1"/>
  <c r="D941" i="7" s="1"/>
  <c r="G941" i="7" s="1"/>
  <c r="H940" i="7"/>
  <c r="G1017" i="20" l="1"/>
  <c r="H1017" i="20" s="1"/>
  <c r="E1018" i="20"/>
  <c r="F1018" i="20" s="1"/>
  <c r="D1018" i="20" s="1"/>
  <c r="E950" i="9"/>
  <c r="F950" i="9" s="1"/>
  <c r="D950" i="9"/>
  <c r="G949" i="9"/>
  <c r="H949" i="9" s="1"/>
  <c r="G999" i="25"/>
  <c r="H999" i="25" s="1"/>
  <c r="E1000" i="25"/>
  <c r="F1000" i="25" s="1"/>
  <c r="D1000" i="25" s="1"/>
  <c r="E998" i="24"/>
  <c r="F998" i="24" s="1"/>
  <c r="D998" i="24" s="1"/>
  <c r="G997" i="24"/>
  <c r="H997" i="24" s="1"/>
  <c r="G997" i="23"/>
  <c r="H997" i="23" s="1"/>
  <c r="E998" i="23"/>
  <c r="F998" i="23" s="1"/>
  <c r="D998" i="23" s="1"/>
  <c r="E998" i="19"/>
  <c r="F998" i="19" s="1"/>
  <c r="D998" i="19" s="1"/>
  <c r="G997" i="19"/>
  <c r="H997" i="19" s="1"/>
  <c r="G536" i="14"/>
  <c r="H536" i="14" s="1"/>
  <c r="E537" i="14"/>
  <c r="E961" i="10"/>
  <c r="F961" i="10" s="1"/>
  <c r="D961" i="10" s="1"/>
  <c r="G960" i="10"/>
  <c r="H960" i="10" s="1"/>
  <c r="E980" i="11"/>
  <c r="F980" i="11" s="1"/>
  <c r="D980" i="11" s="1"/>
  <c r="G979" i="11"/>
  <c r="H979" i="11" s="1"/>
  <c r="G979" i="8"/>
  <c r="H979" i="8" s="1"/>
  <c r="E980" i="8"/>
  <c r="F980" i="8" s="1"/>
  <c r="D980" i="8" s="1"/>
  <c r="E980" i="6"/>
  <c r="F980" i="6" s="1"/>
  <c r="D980" i="6" s="1"/>
  <c r="G979" i="6"/>
  <c r="H979" i="6"/>
  <c r="G979" i="5"/>
  <c r="H979" i="5" s="1"/>
  <c r="E980" i="5"/>
  <c r="F980" i="5" s="1"/>
  <c r="D980" i="5" s="1"/>
  <c r="E963" i="4"/>
  <c r="F963" i="4" s="1"/>
  <c r="D963" i="4" s="1"/>
  <c r="G962" i="4"/>
  <c r="H962" i="4" s="1"/>
  <c r="H941" i="7"/>
  <c r="E942" i="7"/>
  <c r="F942" i="7" s="1"/>
  <c r="D942" i="7" s="1"/>
  <c r="G942" i="7" s="1"/>
  <c r="E1019" i="20" l="1"/>
  <c r="F1019" i="20" s="1"/>
  <c r="D1019" i="20" s="1"/>
  <c r="G1018" i="20"/>
  <c r="H1018" i="20" s="1"/>
  <c r="E951" i="9"/>
  <c r="F951" i="9" s="1"/>
  <c r="D951" i="9" s="1"/>
  <c r="G950" i="9"/>
  <c r="H950" i="9" s="1"/>
  <c r="E1001" i="25"/>
  <c r="F1001" i="25" s="1"/>
  <c r="D1001" i="25"/>
  <c r="G1000" i="25"/>
  <c r="H1000" i="25" s="1"/>
  <c r="E999" i="24"/>
  <c r="F999" i="24" s="1"/>
  <c r="D999" i="24" s="1"/>
  <c r="G998" i="24"/>
  <c r="H998" i="24" s="1"/>
  <c r="G998" i="23"/>
  <c r="H998" i="23" s="1"/>
  <c r="E999" i="23"/>
  <c r="F999" i="23" s="1"/>
  <c r="D999" i="23"/>
  <c r="E999" i="19"/>
  <c r="F999" i="19" s="1"/>
  <c r="D999" i="19"/>
  <c r="G998" i="19"/>
  <c r="H998" i="19"/>
  <c r="F537" i="14"/>
  <c r="D537" i="14" s="1"/>
  <c r="G961" i="10"/>
  <c r="H961" i="10" s="1"/>
  <c r="E962" i="10"/>
  <c r="F962" i="10" s="1"/>
  <c r="D962" i="10" s="1"/>
  <c r="G980" i="11"/>
  <c r="H980" i="11" s="1"/>
  <c r="E981" i="11"/>
  <c r="F981" i="11" s="1"/>
  <c r="D981" i="11" s="1"/>
  <c r="E981" i="8"/>
  <c r="F981" i="8" s="1"/>
  <c r="D981" i="8"/>
  <c r="G980" i="8"/>
  <c r="H980" i="8"/>
  <c r="G980" i="6"/>
  <c r="E981" i="6"/>
  <c r="F981" i="6" s="1"/>
  <c r="D981" i="6" s="1"/>
  <c r="H980" i="6"/>
  <c r="G980" i="5"/>
  <c r="E981" i="5"/>
  <c r="F981" i="5" s="1"/>
  <c r="D981" i="5" s="1"/>
  <c r="H980" i="5"/>
  <c r="E964" i="4"/>
  <c r="F964" i="4" s="1"/>
  <c r="D964" i="4" s="1"/>
  <c r="G963" i="4"/>
  <c r="H963" i="4" s="1"/>
  <c r="E943" i="7"/>
  <c r="F943" i="7" s="1"/>
  <c r="D943" i="7" s="1"/>
  <c r="G943" i="7" s="1"/>
  <c r="H942" i="7"/>
  <c r="E1020" i="20" l="1"/>
  <c r="F1020" i="20" s="1"/>
  <c r="D1020" i="20" s="1"/>
  <c r="G1019" i="20"/>
  <c r="H1019" i="20" s="1"/>
  <c r="E952" i="9"/>
  <c r="F952" i="9" s="1"/>
  <c r="D952" i="9" s="1"/>
  <c r="G951" i="9"/>
  <c r="H951" i="9" s="1"/>
  <c r="E1002" i="25"/>
  <c r="F1002" i="25" s="1"/>
  <c r="G1001" i="25"/>
  <c r="D1002" i="25"/>
  <c r="H1001" i="25"/>
  <c r="E1000" i="24"/>
  <c r="F1000" i="24" s="1"/>
  <c r="D1000" i="24"/>
  <c r="G999" i="24"/>
  <c r="H999" i="24" s="1"/>
  <c r="E1000" i="23"/>
  <c r="F1000" i="23" s="1"/>
  <c r="D1000" i="23"/>
  <c r="G999" i="23"/>
  <c r="H999" i="23"/>
  <c r="O998" i="19"/>
  <c r="E1000" i="19"/>
  <c r="F1000" i="19" s="1"/>
  <c r="D1000" i="19" s="1"/>
  <c r="G999" i="19"/>
  <c r="H999" i="19" s="1"/>
  <c r="G537" i="14"/>
  <c r="H537" i="14" s="1"/>
  <c r="E538" i="14"/>
  <c r="G962" i="10"/>
  <c r="H962" i="10" s="1"/>
  <c r="E963" i="10"/>
  <c r="F963" i="10" s="1"/>
  <c r="D963" i="10" s="1"/>
  <c r="G981" i="11"/>
  <c r="E982" i="11"/>
  <c r="F982" i="11" s="1"/>
  <c r="D982" i="11" s="1"/>
  <c r="H981" i="11"/>
  <c r="G981" i="8"/>
  <c r="H981" i="8" s="1"/>
  <c r="E982" i="8"/>
  <c r="F982" i="8" s="1"/>
  <c r="D982" i="8" s="1"/>
  <c r="E982" i="6"/>
  <c r="F982" i="6" s="1"/>
  <c r="D982" i="6" s="1"/>
  <c r="G981" i="6"/>
  <c r="H981" i="6" s="1"/>
  <c r="E982" i="5"/>
  <c r="F982" i="5" s="1"/>
  <c r="D982" i="5"/>
  <c r="G981" i="5"/>
  <c r="H981" i="5" s="1"/>
  <c r="G964" i="4"/>
  <c r="H964" i="4" s="1"/>
  <c r="E965" i="4"/>
  <c r="F965" i="4" s="1"/>
  <c r="D965" i="4" s="1"/>
  <c r="E944" i="7"/>
  <c r="F944" i="7" s="1"/>
  <c r="D944" i="7"/>
  <c r="G944" i="7" s="1"/>
  <c r="H943" i="7"/>
  <c r="E1021" i="20" l="1"/>
  <c r="F1021" i="20" s="1"/>
  <c r="D1021" i="20"/>
  <c r="G1020" i="20"/>
  <c r="H1020" i="20" s="1"/>
  <c r="G952" i="9"/>
  <c r="H952" i="9" s="1"/>
  <c r="E953" i="9"/>
  <c r="F953" i="9" s="1"/>
  <c r="D953" i="9" s="1"/>
  <c r="G1002" i="25"/>
  <c r="H1002" i="25" s="1"/>
  <c r="E1003" i="25"/>
  <c r="F1003" i="25" s="1"/>
  <c r="D1003" i="25" s="1"/>
  <c r="G1000" i="24"/>
  <c r="H1000" i="24" s="1"/>
  <c r="E1001" i="24"/>
  <c r="F1001" i="24" s="1"/>
  <c r="D1001" i="24" s="1"/>
  <c r="E1001" i="23"/>
  <c r="F1001" i="23" s="1"/>
  <c r="D1001" i="23"/>
  <c r="G1000" i="23"/>
  <c r="H1000" i="23"/>
  <c r="G1000" i="19"/>
  <c r="H1000" i="19" s="1"/>
  <c r="E1001" i="19"/>
  <c r="F1001" i="19" s="1"/>
  <c r="D1001" i="19" s="1"/>
  <c r="F538" i="14"/>
  <c r="D538" i="14" s="1"/>
  <c r="G963" i="10"/>
  <c r="H963" i="10" s="1"/>
  <c r="E964" i="10"/>
  <c r="F964" i="10" s="1"/>
  <c r="D964" i="10" s="1"/>
  <c r="E983" i="11"/>
  <c r="F983" i="11" s="1"/>
  <c r="D983" i="11"/>
  <c r="G982" i="11"/>
  <c r="H982" i="11" s="1"/>
  <c r="O981" i="11"/>
  <c r="E983" i="8"/>
  <c r="F983" i="8" s="1"/>
  <c r="D983" i="8"/>
  <c r="G982" i="8"/>
  <c r="H982" i="8" s="1"/>
  <c r="G982" i="6"/>
  <c r="H982" i="6" s="1"/>
  <c r="E983" i="6"/>
  <c r="F983" i="6" s="1"/>
  <c r="D983" i="6" s="1"/>
  <c r="E983" i="5"/>
  <c r="F983" i="5" s="1"/>
  <c r="G982" i="5"/>
  <c r="H982" i="5" s="1"/>
  <c r="D983" i="5"/>
  <c r="E966" i="4"/>
  <c r="F966" i="4" s="1"/>
  <c r="D966" i="4" s="1"/>
  <c r="G965" i="4"/>
  <c r="H965" i="4" s="1"/>
  <c r="E945" i="7"/>
  <c r="F945" i="7" s="1"/>
  <c r="D945" i="7" s="1"/>
  <c r="G945" i="7" s="1"/>
  <c r="H944" i="7"/>
  <c r="G1021" i="20" l="1"/>
  <c r="H1021" i="20" s="1"/>
  <c r="E1022" i="20"/>
  <c r="F1022" i="20" s="1"/>
  <c r="D1022" i="20" s="1"/>
  <c r="E954" i="9"/>
  <c r="F954" i="9" s="1"/>
  <c r="G953" i="9"/>
  <c r="H953" i="9" s="1"/>
  <c r="D954" i="9"/>
  <c r="E1004" i="25"/>
  <c r="F1004" i="25" s="1"/>
  <c r="G1003" i="25"/>
  <c r="D1004" i="25"/>
  <c r="H1003" i="25"/>
  <c r="G1001" i="24"/>
  <c r="E1002" i="24"/>
  <c r="F1002" i="24" s="1"/>
  <c r="D1002" i="24" s="1"/>
  <c r="H1001" i="24"/>
  <c r="G1001" i="23"/>
  <c r="E1002" i="23"/>
  <c r="F1002" i="23" s="1"/>
  <c r="D1002" i="23" s="1"/>
  <c r="H1001" i="23"/>
  <c r="G1001" i="19"/>
  <c r="E1002" i="19"/>
  <c r="F1002" i="19" s="1"/>
  <c r="D1002" i="19" s="1"/>
  <c r="H1001" i="19"/>
  <c r="G538" i="14"/>
  <c r="H538" i="14" s="1"/>
  <c r="E539" i="14"/>
  <c r="E965" i="10"/>
  <c r="F965" i="10" s="1"/>
  <c r="D965" i="10" s="1"/>
  <c r="G964" i="10"/>
  <c r="H964" i="10" s="1"/>
  <c r="G983" i="11"/>
  <c r="H983" i="11" s="1"/>
  <c r="E984" i="11"/>
  <c r="F984" i="11" s="1"/>
  <c r="D984" i="11" s="1"/>
  <c r="E984" i="8"/>
  <c r="F984" i="8" s="1"/>
  <c r="D984" i="8"/>
  <c r="G983" i="8"/>
  <c r="H983" i="8" s="1"/>
  <c r="G983" i="6"/>
  <c r="E984" i="6"/>
  <c r="F984" i="6" s="1"/>
  <c r="D984" i="6" s="1"/>
  <c r="H983" i="6"/>
  <c r="G983" i="5"/>
  <c r="H983" i="5" s="1"/>
  <c r="E984" i="5"/>
  <c r="F984" i="5" s="1"/>
  <c r="D984" i="5" s="1"/>
  <c r="E967" i="4"/>
  <c r="F967" i="4" s="1"/>
  <c r="D967" i="4" s="1"/>
  <c r="G966" i="4"/>
  <c r="H966" i="4" s="1"/>
  <c r="E946" i="7"/>
  <c r="F946" i="7" s="1"/>
  <c r="D946" i="7" s="1"/>
  <c r="G946" i="7" s="1"/>
  <c r="H945" i="7"/>
  <c r="E1023" i="20" l="1"/>
  <c r="F1023" i="20" s="1"/>
  <c r="D1023" i="20" s="1"/>
  <c r="G1022" i="20"/>
  <c r="H1022" i="20" s="1"/>
  <c r="E955" i="9"/>
  <c r="F955" i="9" s="1"/>
  <c r="D955" i="9" s="1"/>
  <c r="G954" i="9"/>
  <c r="H954" i="9" s="1"/>
  <c r="G1004" i="25"/>
  <c r="H1004" i="25" s="1"/>
  <c r="E1005" i="25"/>
  <c r="F1005" i="25" s="1"/>
  <c r="D1005" i="25" s="1"/>
  <c r="G1002" i="24"/>
  <c r="E1003" i="24"/>
  <c r="F1003" i="24" s="1"/>
  <c r="D1003" i="24" s="1"/>
  <c r="H1002" i="24"/>
  <c r="E1003" i="23"/>
  <c r="F1003" i="23" s="1"/>
  <c r="D1003" i="23"/>
  <c r="G1002" i="23"/>
  <c r="H1002" i="23"/>
  <c r="E1003" i="19"/>
  <c r="F1003" i="19" s="1"/>
  <c r="D1003" i="19" s="1"/>
  <c r="G1002" i="19"/>
  <c r="H1002" i="19" s="1"/>
  <c r="F539" i="14"/>
  <c r="D539" i="14" s="1"/>
  <c r="G965" i="10"/>
  <c r="H965" i="10" s="1"/>
  <c r="E966" i="10"/>
  <c r="F966" i="10" s="1"/>
  <c r="D966" i="10" s="1"/>
  <c r="G984" i="11"/>
  <c r="E985" i="11"/>
  <c r="F985" i="11" s="1"/>
  <c r="D985" i="11" s="1"/>
  <c r="H984" i="11"/>
  <c r="E985" i="8"/>
  <c r="F985" i="8" s="1"/>
  <c r="D985" i="8"/>
  <c r="G984" i="8"/>
  <c r="H984" i="8" s="1"/>
  <c r="E985" i="6"/>
  <c r="F985" i="6" s="1"/>
  <c r="G984" i="6"/>
  <c r="D985" i="6"/>
  <c r="H984" i="6"/>
  <c r="G984" i="5"/>
  <c r="H984" i="5" s="1"/>
  <c r="E985" i="5"/>
  <c r="F985" i="5" s="1"/>
  <c r="D985" i="5" s="1"/>
  <c r="E968" i="4"/>
  <c r="F968" i="4" s="1"/>
  <c r="D968" i="4" s="1"/>
  <c r="G967" i="4"/>
  <c r="H967" i="4" s="1"/>
  <c r="H946" i="7"/>
  <c r="E947" i="7"/>
  <c r="F947" i="7" s="1"/>
  <c r="D947" i="7" s="1"/>
  <c r="G947" i="7" s="1"/>
  <c r="E1024" i="20" l="1"/>
  <c r="F1024" i="20" s="1"/>
  <c r="D1024" i="20" s="1"/>
  <c r="G1023" i="20"/>
  <c r="H1023" i="20"/>
  <c r="G955" i="9"/>
  <c r="H955" i="9" s="1"/>
  <c r="E956" i="9"/>
  <c r="F956" i="9" s="1"/>
  <c r="D956" i="9" s="1"/>
  <c r="E1006" i="25"/>
  <c r="F1006" i="25" s="1"/>
  <c r="D1006" i="25" s="1"/>
  <c r="G1005" i="25"/>
  <c r="H1005" i="25" s="1"/>
  <c r="G1003" i="24"/>
  <c r="E1004" i="24"/>
  <c r="F1004" i="24" s="1"/>
  <c r="D1004" i="24"/>
  <c r="H1003" i="24"/>
  <c r="E1004" i="23"/>
  <c r="F1004" i="23" s="1"/>
  <c r="D1004" i="23" s="1"/>
  <c r="G1003" i="23"/>
  <c r="H1003" i="23" s="1"/>
  <c r="E1004" i="19"/>
  <c r="F1004" i="19" s="1"/>
  <c r="G1003" i="19"/>
  <c r="D1004" i="19"/>
  <c r="H1003" i="19"/>
  <c r="G539" i="14"/>
  <c r="H539" i="14" s="1"/>
  <c r="E540" i="14"/>
  <c r="E967" i="10"/>
  <c r="F967" i="10" s="1"/>
  <c r="D967" i="10" s="1"/>
  <c r="G966" i="10"/>
  <c r="H966" i="10"/>
  <c r="E986" i="11"/>
  <c r="F986" i="11" s="1"/>
  <c r="D986" i="11"/>
  <c r="G985" i="11"/>
  <c r="H985" i="11" s="1"/>
  <c r="G985" i="8"/>
  <c r="H985" i="8" s="1"/>
  <c r="E986" i="8"/>
  <c r="F986" i="8" s="1"/>
  <c r="D986" i="8" s="1"/>
  <c r="E986" i="6"/>
  <c r="F986" i="6" s="1"/>
  <c r="D986" i="6" s="1"/>
  <c r="G985" i="6"/>
  <c r="H985" i="6" s="1"/>
  <c r="E986" i="5"/>
  <c r="F986" i="5" s="1"/>
  <c r="D986" i="5" s="1"/>
  <c r="G985" i="5"/>
  <c r="H985" i="5" s="1"/>
  <c r="E969" i="4"/>
  <c r="F969" i="4" s="1"/>
  <c r="D969" i="4" s="1"/>
  <c r="G968" i="4"/>
  <c r="H968" i="4" s="1"/>
  <c r="E948" i="7"/>
  <c r="F948" i="7" s="1"/>
  <c r="D948" i="7" s="1"/>
  <c r="G948" i="7" s="1"/>
  <c r="H947" i="7"/>
  <c r="G1024" i="20" l="1"/>
  <c r="H1024" i="20" s="1"/>
  <c r="E1025" i="20"/>
  <c r="F1025" i="20" s="1"/>
  <c r="D1025" i="20" s="1"/>
  <c r="E957" i="9"/>
  <c r="F957" i="9" s="1"/>
  <c r="D957" i="9" s="1"/>
  <c r="G956" i="9"/>
  <c r="H956" i="9"/>
  <c r="G1006" i="25"/>
  <c r="H1006" i="25" s="1"/>
  <c r="E1007" i="25"/>
  <c r="F1007" i="25" s="1"/>
  <c r="D1007" i="25" s="1"/>
  <c r="E1005" i="24"/>
  <c r="F1005" i="24" s="1"/>
  <c r="G1004" i="24"/>
  <c r="H1004" i="24" s="1"/>
  <c r="D1005" i="24"/>
  <c r="E1005" i="23"/>
  <c r="F1005" i="23" s="1"/>
  <c r="D1005" i="23" s="1"/>
  <c r="G1004" i="23"/>
  <c r="H1004" i="23" s="1"/>
  <c r="G1004" i="19"/>
  <c r="H1004" i="19" s="1"/>
  <c r="E1005" i="19"/>
  <c r="F1005" i="19" s="1"/>
  <c r="D1005" i="19" s="1"/>
  <c r="F540" i="14"/>
  <c r="D540" i="14" s="1"/>
  <c r="E968" i="10"/>
  <c r="F968" i="10" s="1"/>
  <c r="D968" i="10" s="1"/>
  <c r="G967" i="10"/>
  <c r="H967" i="10" s="1"/>
  <c r="E987" i="11"/>
  <c r="F987" i="11" s="1"/>
  <c r="D987" i="11" s="1"/>
  <c r="G986" i="11"/>
  <c r="H986" i="11" s="1"/>
  <c r="E987" i="8"/>
  <c r="F987" i="8" s="1"/>
  <c r="D987" i="8"/>
  <c r="G986" i="8"/>
  <c r="H986" i="8"/>
  <c r="E987" i="6"/>
  <c r="F987" i="6" s="1"/>
  <c r="D987" i="6" s="1"/>
  <c r="G986" i="6"/>
  <c r="H986" i="6" s="1"/>
  <c r="E987" i="5"/>
  <c r="F987" i="5" s="1"/>
  <c r="D987" i="5" s="1"/>
  <c r="G986" i="5"/>
  <c r="H986" i="5" s="1"/>
  <c r="G969" i="4"/>
  <c r="H969" i="4" s="1"/>
  <c r="E970" i="4"/>
  <c r="F970" i="4" s="1"/>
  <c r="D970" i="4" s="1"/>
  <c r="E949" i="7"/>
  <c r="F949" i="7" s="1"/>
  <c r="D949" i="7" s="1"/>
  <c r="G949" i="7" s="1"/>
  <c r="H948" i="7"/>
  <c r="G1025" i="20" l="1"/>
  <c r="E1026" i="20"/>
  <c r="F1026" i="20" s="1"/>
  <c r="D1026" i="20"/>
  <c r="H1025" i="20"/>
  <c r="E958" i="9"/>
  <c r="F958" i="9" s="1"/>
  <c r="D958" i="9" s="1"/>
  <c r="G957" i="9"/>
  <c r="H957" i="9" s="1"/>
  <c r="G1007" i="25"/>
  <c r="H1007" i="25" s="1"/>
  <c r="E1008" i="25"/>
  <c r="F1008" i="25" s="1"/>
  <c r="D1008" i="25"/>
  <c r="E1006" i="24"/>
  <c r="F1006" i="24" s="1"/>
  <c r="D1006" i="24"/>
  <c r="G1005" i="24"/>
  <c r="H1005" i="24" s="1"/>
  <c r="E1006" i="23"/>
  <c r="F1006" i="23" s="1"/>
  <c r="D1006" i="23" s="1"/>
  <c r="G1005" i="23"/>
  <c r="H1005" i="23" s="1"/>
  <c r="G1005" i="19"/>
  <c r="H1005" i="19" s="1"/>
  <c r="E1006" i="19"/>
  <c r="F1006" i="19" s="1"/>
  <c r="D1006" i="19" s="1"/>
  <c r="G540" i="14"/>
  <c r="H540" i="14" s="1"/>
  <c r="E541" i="14"/>
  <c r="G968" i="10"/>
  <c r="H968" i="10" s="1"/>
  <c r="E969" i="10"/>
  <c r="F969" i="10" s="1"/>
  <c r="D969" i="10" s="1"/>
  <c r="G987" i="11"/>
  <c r="H987" i="11" s="1"/>
  <c r="E988" i="11"/>
  <c r="F988" i="11" s="1"/>
  <c r="D988" i="11" s="1"/>
  <c r="E988" i="8"/>
  <c r="F988" i="8" s="1"/>
  <c r="D988" i="8"/>
  <c r="G987" i="8"/>
  <c r="H987" i="8" s="1"/>
  <c r="E988" i="6"/>
  <c r="F988" i="6" s="1"/>
  <c r="D988" i="6" s="1"/>
  <c r="G987" i="6"/>
  <c r="H987" i="6" s="1"/>
  <c r="G987" i="5"/>
  <c r="H987" i="5" s="1"/>
  <c r="E988" i="5"/>
  <c r="F988" i="5" s="1"/>
  <c r="D988" i="5"/>
  <c r="E971" i="4"/>
  <c r="F971" i="4" s="1"/>
  <c r="D971" i="4"/>
  <c r="G970" i="4"/>
  <c r="H970" i="4"/>
  <c r="H949" i="7"/>
  <c r="E950" i="7"/>
  <c r="F950" i="7" s="1"/>
  <c r="D950" i="7" s="1"/>
  <c r="G950" i="7" s="1"/>
  <c r="G1026" i="20" l="1"/>
  <c r="H1026" i="20" s="1"/>
  <c r="E1027" i="20"/>
  <c r="F1027" i="20" s="1"/>
  <c r="D1027" i="20"/>
  <c r="G958" i="9"/>
  <c r="H958" i="9" s="1"/>
  <c r="E959" i="9"/>
  <c r="F959" i="9" s="1"/>
  <c r="D959" i="9" s="1"/>
  <c r="E1009" i="25"/>
  <c r="F1009" i="25" s="1"/>
  <c r="D1009" i="25" s="1"/>
  <c r="G1008" i="25"/>
  <c r="H1008" i="25"/>
  <c r="E1007" i="24"/>
  <c r="F1007" i="24" s="1"/>
  <c r="D1007" i="24" s="1"/>
  <c r="G1006" i="24"/>
  <c r="H1006" i="24" s="1"/>
  <c r="G1006" i="23"/>
  <c r="H1006" i="23" s="1"/>
  <c r="E1007" i="23"/>
  <c r="F1007" i="23" s="1"/>
  <c r="D1007" i="23" s="1"/>
  <c r="E1007" i="19"/>
  <c r="F1007" i="19" s="1"/>
  <c r="D1007" i="19" s="1"/>
  <c r="G1006" i="19"/>
  <c r="H1006" i="19" s="1"/>
  <c r="F541" i="14"/>
  <c r="D541" i="14" s="1"/>
  <c r="E970" i="10"/>
  <c r="F970" i="10" s="1"/>
  <c r="D970" i="10" s="1"/>
  <c r="G969" i="10"/>
  <c r="H969" i="10" s="1"/>
  <c r="G988" i="11"/>
  <c r="E989" i="11"/>
  <c r="F989" i="11" s="1"/>
  <c r="D989" i="11"/>
  <c r="H988" i="11"/>
  <c r="E989" i="8"/>
  <c r="F989" i="8" s="1"/>
  <c r="D989" i="8" s="1"/>
  <c r="G988" i="8"/>
  <c r="H988" i="8" s="1"/>
  <c r="E989" i="6"/>
  <c r="F989" i="6" s="1"/>
  <c r="D989" i="6" s="1"/>
  <c r="G988" i="6"/>
  <c r="H988" i="6" s="1"/>
  <c r="G988" i="5"/>
  <c r="H988" i="5" s="1"/>
  <c r="E989" i="5"/>
  <c r="F989" i="5" s="1"/>
  <c r="D989" i="5" s="1"/>
  <c r="E972" i="4"/>
  <c r="F972" i="4" s="1"/>
  <c r="D972" i="4"/>
  <c r="G971" i="4"/>
  <c r="H971" i="4"/>
  <c r="E951" i="7"/>
  <c r="F951" i="7" s="1"/>
  <c r="D951" i="7" s="1"/>
  <c r="G951" i="7" s="1"/>
  <c r="H950" i="7"/>
  <c r="E1028" i="20" l="1"/>
  <c r="F1028" i="20" s="1"/>
  <c r="D1028" i="20"/>
  <c r="G1027" i="20"/>
  <c r="H1027" i="20" s="1"/>
  <c r="E960" i="9"/>
  <c r="F960" i="9" s="1"/>
  <c r="D960" i="9"/>
  <c r="G959" i="9"/>
  <c r="H959" i="9"/>
  <c r="E1010" i="25"/>
  <c r="F1010" i="25" s="1"/>
  <c r="G1009" i="25"/>
  <c r="D1010" i="25"/>
  <c r="H1009" i="25"/>
  <c r="E1008" i="24"/>
  <c r="F1008" i="24" s="1"/>
  <c r="D1008" i="24"/>
  <c r="G1007" i="24"/>
  <c r="H1007" i="24" s="1"/>
  <c r="E1008" i="23"/>
  <c r="F1008" i="23" s="1"/>
  <c r="D1008" i="23" s="1"/>
  <c r="G1007" i="23"/>
  <c r="H1007" i="23" s="1"/>
  <c r="E1008" i="19"/>
  <c r="F1008" i="19" s="1"/>
  <c r="D1008" i="19" s="1"/>
  <c r="G1007" i="19"/>
  <c r="H1007" i="19"/>
  <c r="G541" i="14"/>
  <c r="H541" i="14" s="1"/>
  <c r="E542" i="14"/>
  <c r="F542" i="14" s="1"/>
  <c r="D542" i="14" s="1"/>
  <c r="E971" i="10"/>
  <c r="F971" i="10" s="1"/>
  <c r="D971" i="10" s="1"/>
  <c r="G970" i="10"/>
  <c r="H970" i="10" s="1"/>
  <c r="E990" i="11"/>
  <c r="F990" i="11" s="1"/>
  <c r="D990" i="11"/>
  <c r="G989" i="11"/>
  <c r="H989" i="11" s="1"/>
  <c r="G989" i="8"/>
  <c r="H989" i="8" s="1"/>
  <c r="E990" i="8"/>
  <c r="F990" i="8" s="1"/>
  <c r="D990" i="8" s="1"/>
  <c r="G989" i="6"/>
  <c r="H989" i="6" s="1"/>
  <c r="E990" i="6"/>
  <c r="F990" i="6" s="1"/>
  <c r="D990" i="6" s="1"/>
  <c r="E990" i="5"/>
  <c r="F990" i="5" s="1"/>
  <c r="D990" i="5" s="1"/>
  <c r="G989" i="5"/>
  <c r="H989" i="5"/>
  <c r="G972" i="4"/>
  <c r="E973" i="4"/>
  <c r="F973" i="4" s="1"/>
  <c r="D973" i="4" s="1"/>
  <c r="H972" i="4"/>
  <c r="O971" i="4"/>
  <c r="L971" i="4"/>
  <c r="E952" i="7"/>
  <c r="F952" i="7" s="1"/>
  <c r="D952" i="7"/>
  <c r="G952" i="7" s="1"/>
  <c r="H951" i="7"/>
  <c r="E1029" i="20" l="1"/>
  <c r="F1029" i="20" s="1"/>
  <c r="D1029" i="20" s="1"/>
  <c r="G1028" i="20"/>
  <c r="H1028" i="20" s="1"/>
  <c r="E961" i="9"/>
  <c r="F961" i="9" s="1"/>
  <c r="D961" i="9" s="1"/>
  <c r="G960" i="9"/>
  <c r="H960" i="9"/>
  <c r="G1010" i="25"/>
  <c r="E1011" i="25"/>
  <c r="F1011" i="25" s="1"/>
  <c r="D1011" i="25" s="1"/>
  <c r="H1010" i="25"/>
  <c r="G1008" i="24"/>
  <c r="H1008" i="24" s="1"/>
  <c r="E1009" i="24"/>
  <c r="F1009" i="24" s="1"/>
  <c r="D1009" i="24" s="1"/>
  <c r="G1008" i="23"/>
  <c r="H1008" i="23" s="1"/>
  <c r="E1009" i="23"/>
  <c r="F1009" i="23" s="1"/>
  <c r="D1009" i="23" s="1"/>
  <c r="G1008" i="19"/>
  <c r="H1008" i="19" s="1"/>
  <c r="E1009" i="19"/>
  <c r="F1009" i="19" s="1"/>
  <c r="D1009" i="19" s="1"/>
  <c r="G542" i="14"/>
  <c r="H542" i="14" s="1"/>
  <c r="E543" i="14"/>
  <c r="E972" i="10"/>
  <c r="F972" i="10" s="1"/>
  <c r="D972" i="10" s="1"/>
  <c r="G971" i="10"/>
  <c r="H971" i="10" s="1"/>
  <c r="E991" i="11"/>
  <c r="F991" i="11" s="1"/>
  <c r="D991" i="11" s="1"/>
  <c r="G990" i="11"/>
  <c r="H990" i="11" s="1"/>
  <c r="E991" i="8"/>
  <c r="F991" i="8" s="1"/>
  <c r="D991" i="8"/>
  <c r="G990" i="8"/>
  <c r="H990" i="8"/>
  <c r="G990" i="6"/>
  <c r="E991" i="6"/>
  <c r="F991" i="6" s="1"/>
  <c r="D991" i="6" s="1"/>
  <c r="H990" i="6"/>
  <c r="E991" i="5"/>
  <c r="F991" i="5" s="1"/>
  <c r="G990" i="5"/>
  <c r="D991" i="5"/>
  <c r="H990" i="5"/>
  <c r="G973" i="4"/>
  <c r="H973" i="4" s="1"/>
  <c r="E974" i="4"/>
  <c r="F974" i="4" s="1"/>
  <c r="D974" i="4" s="1"/>
  <c r="E953" i="7"/>
  <c r="F953" i="7" s="1"/>
  <c r="D953" i="7"/>
  <c r="G953" i="7" s="1"/>
  <c r="H952" i="7"/>
  <c r="G1029" i="20" l="1"/>
  <c r="H1029" i="20" s="1"/>
  <c r="E1030" i="20"/>
  <c r="F1030" i="20" s="1"/>
  <c r="D1030" i="20" s="1"/>
  <c r="E962" i="9"/>
  <c r="F962" i="9" s="1"/>
  <c r="D962" i="9" s="1"/>
  <c r="G961" i="9"/>
  <c r="H961" i="9" s="1"/>
  <c r="E1012" i="25"/>
  <c r="F1012" i="25" s="1"/>
  <c r="G1011" i="25"/>
  <c r="D1012" i="25"/>
  <c r="H1011" i="25"/>
  <c r="E1010" i="24"/>
  <c r="F1010" i="24" s="1"/>
  <c r="D1010" i="24" s="1"/>
  <c r="G1009" i="24"/>
  <c r="H1009" i="24" s="1"/>
  <c r="G1009" i="23"/>
  <c r="H1009" i="23" s="1"/>
  <c r="E1010" i="23"/>
  <c r="F1010" i="23" s="1"/>
  <c r="D1010" i="23" s="1"/>
  <c r="G1009" i="19"/>
  <c r="H1009" i="19" s="1"/>
  <c r="E1010" i="19"/>
  <c r="F1010" i="19" s="1"/>
  <c r="D1010" i="19" s="1"/>
  <c r="F543" i="14"/>
  <c r="D543" i="14" s="1"/>
  <c r="E973" i="10"/>
  <c r="F973" i="10" s="1"/>
  <c r="D973" i="10" s="1"/>
  <c r="G972" i="10"/>
  <c r="H972" i="10" s="1"/>
  <c r="G991" i="11"/>
  <c r="H991" i="11" s="1"/>
  <c r="E992" i="11"/>
  <c r="F992" i="11" s="1"/>
  <c r="D992" i="11" s="1"/>
  <c r="E992" i="8"/>
  <c r="F992" i="8" s="1"/>
  <c r="D992" i="8"/>
  <c r="G991" i="8"/>
  <c r="H991" i="8"/>
  <c r="G991" i="6"/>
  <c r="E992" i="6"/>
  <c r="F992" i="6" s="1"/>
  <c r="D992" i="6" s="1"/>
  <c r="H991" i="6"/>
  <c r="G991" i="5"/>
  <c r="H991" i="5" s="1"/>
  <c r="E992" i="5"/>
  <c r="F992" i="5" s="1"/>
  <c r="D992" i="5" s="1"/>
  <c r="E975" i="4"/>
  <c r="F975" i="4" s="1"/>
  <c r="D975" i="4" s="1"/>
  <c r="G974" i="4"/>
  <c r="H974" i="4" s="1"/>
  <c r="E954" i="7"/>
  <c r="F954" i="7" s="1"/>
  <c r="D954" i="7" s="1"/>
  <c r="G954" i="7" s="1"/>
  <c r="H953" i="7"/>
  <c r="J952" i="7" s="1"/>
  <c r="E1031" i="20" l="1"/>
  <c r="F1031" i="20" s="1"/>
  <c r="D1031" i="20"/>
  <c r="G1030" i="20"/>
  <c r="H1030" i="20"/>
  <c r="E963" i="9"/>
  <c r="F963" i="9" s="1"/>
  <c r="D963" i="9" s="1"/>
  <c r="G962" i="9"/>
  <c r="H962" i="9" s="1"/>
  <c r="G1012" i="25"/>
  <c r="H1012" i="25" s="1"/>
  <c r="E1013" i="25"/>
  <c r="F1013" i="25" s="1"/>
  <c r="D1013" i="25" s="1"/>
  <c r="E1011" i="24"/>
  <c r="F1011" i="24" s="1"/>
  <c r="D1011" i="24"/>
  <c r="G1010" i="24"/>
  <c r="H1010" i="24" s="1"/>
  <c r="E1011" i="23"/>
  <c r="F1011" i="23" s="1"/>
  <c r="G1010" i="23"/>
  <c r="H1010" i="23" s="1"/>
  <c r="D1011" i="23"/>
  <c r="E1011" i="19"/>
  <c r="F1011" i="19" s="1"/>
  <c r="D1011" i="19"/>
  <c r="G1010" i="19"/>
  <c r="H1010" i="19"/>
  <c r="G543" i="14"/>
  <c r="H543" i="14" s="1"/>
  <c r="E544" i="14"/>
  <c r="G973" i="10"/>
  <c r="H973" i="10" s="1"/>
  <c r="E974" i="10"/>
  <c r="F974" i="10" s="1"/>
  <c r="D974" i="10" s="1"/>
  <c r="G992" i="11"/>
  <c r="E993" i="11"/>
  <c r="F993" i="11" s="1"/>
  <c r="D993" i="11" s="1"/>
  <c r="H992" i="11"/>
  <c r="E993" i="8"/>
  <c r="F993" i="8" s="1"/>
  <c r="D993" i="8"/>
  <c r="G992" i="8"/>
  <c r="H992" i="8"/>
  <c r="E993" i="6"/>
  <c r="F993" i="6" s="1"/>
  <c r="D993" i="6"/>
  <c r="G992" i="6"/>
  <c r="H992" i="6"/>
  <c r="G992" i="5"/>
  <c r="E993" i="5"/>
  <c r="F993" i="5" s="1"/>
  <c r="D993" i="5" s="1"/>
  <c r="H992" i="5"/>
  <c r="E976" i="4"/>
  <c r="F976" i="4" s="1"/>
  <c r="D976" i="4" s="1"/>
  <c r="G975" i="4"/>
  <c r="H975" i="4" s="1"/>
  <c r="H954" i="7"/>
  <c r="E955" i="7"/>
  <c r="F955" i="7" s="1"/>
  <c r="D955" i="7" s="1"/>
  <c r="G955" i="7" s="1"/>
  <c r="E1032" i="20" l="1"/>
  <c r="F1032" i="20" s="1"/>
  <c r="D1032" i="20"/>
  <c r="G1031" i="20"/>
  <c r="H1031" i="20" s="1"/>
  <c r="E964" i="9"/>
  <c r="F964" i="9" s="1"/>
  <c r="D964" i="9" s="1"/>
  <c r="G963" i="9"/>
  <c r="H963" i="9" s="1"/>
  <c r="E1014" i="25"/>
  <c r="F1014" i="25" s="1"/>
  <c r="D1014" i="25" s="1"/>
  <c r="G1013" i="25"/>
  <c r="H1013" i="25" s="1"/>
  <c r="G1011" i="24"/>
  <c r="H1011" i="24" s="1"/>
  <c r="E1012" i="24"/>
  <c r="F1012" i="24" s="1"/>
  <c r="D1012" i="24" s="1"/>
  <c r="E1012" i="23"/>
  <c r="F1012" i="23" s="1"/>
  <c r="D1012" i="23"/>
  <c r="G1011" i="23"/>
  <c r="H1011" i="23" s="1"/>
  <c r="G1011" i="19"/>
  <c r="E1012" i="19"/>
  <c r="F1012" i="19" s="1"/>
  <c r="D1012" i="19" s="1"/>
  <c r="H1011" i="19"/>
  <c r="F544" i="14"/>
  <c r="D544" i="14" s="1"/>
  <c r="H974" i="10"/>
  <c r="G974" i="10"/>
  <c r="E975" i="10"/>
  <c r="F975" i="10" s="1"/>
  <c r="D975" i="10" s="1"/>
  <c r="E994" i="11"/>
  <c r="F994" i="11" s="1"/>
  <c r="D994" i="11"/>
  <c r="G993" i="11"/>
  <c r="H993" i="11" s="1"/>
  <c r="G993" i="8"/>
  <c r="E994" i="8"/>
  <c r="F994" i="8" s="1"/>
  <c r="D994" i="8" s="1"/>
  <c r="H993" i="8"/>
  <c r="E994" i="6"/>
  <c r="F994" i="6" s="1"/>
  <c r="D994" i="6" s="1"/>
  <c r="G993" i="6"/>
  <c r="H993" i="6" s="1"/>
  <c r="E994" i="5"/>
  <c r="F994" i="5" s="1"/>
  <c r="D994" i="5" s="1"/>
  <c r="G993" i="5"/>
  <c r="H993" i="5" s="1"/>
  <c r="G976" i="4"/>
  <c r="H976" i="4" s="1"/>
  <c r="E977" i="4"/>
  <c r="F977" i="4" s="1"/>
  <c r="D977" i="4" s="1"/>
  <c r="E956" i="7"/>
  <c r="F956" i="7" s="1"/>
  <c r="D956" i="7"/>
  <c r="G956" i="7" s="1"/>
  <c r="H955" i="7"/>
  <c r="E1033" i="20" l="1"/>
  <c r="F1033" i="20" s="1"/>
  <c r="D1033" i="20" s="1"/>
  <c r="G1032" i="20"/>
  <c r="H1032" i="20" s="1"/>
  <c r="E965" i="9"/>
  <c r="F965" i="9" s="1"/>
  <c r="D965" i="9" s="1"/>
  <c r="G964" i="9"/>
  <c r="H964" i="9" s="1"/>
  <c r="E1015" i="25"/>
  <c r="F1015" i="25" s="1"/>
  <c r="D1015" i="25" s="1"/>
  <c r="G1014" i="25"/>
  <c r="H1014" i="25" s="1"/>
  <c r="E1013" i="24"/>
  <c r="F1013" i="24" s="1"/>
  <c r="G1012" i="24"/>
  <c r="D1013" i="24"/>
  <c r="H1012" i="24"/>
  <c r="E1013" i="23"/>
  <c r="F1013" i="23" s="1"/>
  <c r="D1013" i="23" s="1"/>
  <c r="G1012" i="23"/>
  <c r="H1012" i="23" s="1"/>
  <c r="E1013" i="19"/>
  <c r="F1013" i="19" s="1"/>
  <c r="D1013" i="19" s="1"/>
  <c r="G1012" i="19"/>
  <c r="H1012" i="19" s="1"/>
  <c r="G544" i="14"/>
  <c r="H544" i="14" s="1"/>
  <c r="E545" i="14"/>
  <c r="E976" i="10"/>
  <c r="F976" i="10" s="1"/>
  <c r="D976" i="10" s="1"/>
  <c r="G975" i="10"/>
  <c r="H975" i="10" s="1"/>
  <c r="E995" i="11"/>
  <c r="F995" i="11" s="1"/>
  <c r="D995" i="11" s="1"/>
  <c r="G994" i="11"/>
  <c r="H994" i="11" s="1"/>
  <c r="E995" i="8"/>
  <c r="F995" i="8" s="1"/>
  <c r="D995" i="8" s="1"/>
  <c r="G994" i="8"/>
  <c r="H994" i="8" s="1"/>
  <c r="E995" i="6"/>
  <c r="F995" i="6" s="1"/>
  <c r="D995" i="6"/>
  <c r="G994" i="6"/>
  <c r="H994" i="6" s="1"/>
  <c r="E995" i="5"/>
  <c r="F995" i="5" s="1"/>
  <c r="D995" i="5" s="1"/>
  <c r="G994" i="5"/>
  <c r="H994" i="5" s="1"/>
  <c r="E978" i="4"/>
  <c r="F978" i="4" s="1"/>
  <c r="G977" i="4"/>
  <c r="D978" i="4"/>
  <c r="H977" i="4"/>
  <c r="E957" i="7"/>
  <c r="F957" i="7" s="1"/>
  <c r="D957" i="7" s="1"/>
  <c r="G957" i="7" s="1"/>
  <c r="H956" i="7"/>
  <c r="G1033" i="20" l="1"/>
  <c r="H1033" i="20" s="1"/>
  <c r="E1034" i="20"/>
  <c r="F1034" i="20" s="1"/>
  <c r="D1034" i="20" s="1"/>
  <c r="E966" i="9"/>
  <c r="F966" i="9" s="1"/>
  <c r="D966" i="9" s="1"/>
  <c r="G965" i="9"/>
  <c r="H965" i="9" s="1"/>
  <c r="G1015" i="25"/>
  <c r="E1016" i="25"/>
  <c r="F1016" i="25" s="1"/>
  <c r="D1016" i="25" s="1"/>
  <c r="H1015" i="25"/>
  <c r="G1013" i="24"/>
  <c r="H1013" i="24" s="1"/>
  <c r="E1014" i="24"/>
  <c r="F1014" i="24" s="1"/>
  <c r="D1014" i="24" s="1"/>
  <c r="E1014" i="23"/>
  <c r="F1014" i="23" s="1"/>
  <c r="D1014" i="23"/>
  <c r="G1013" i="23"/>
  <c r="H1013" i="23" s="1"/>
  <c r="E1014" i="19"/>
  <c r="F1014" i="19" s="1"/>
  <c r="D1014" i="19" s="1"/>
  <c r="G1013" i="19"/>
  <c r="H1013" i="19" s="1"/>
  <c r="F545" i="14"/>
  <c r="D545" i="14" s="1"/>
  <c r="G976" i="10"/>
  <c r="H976" i="10" s="1"/>
  <c r="E977" i="10"/>
  <c r="F977" i="10" s="1"/>
  <c r="D977" i="10" s="1"/>
  <c r="G995" i="11"/>
  <c r="H995" i="11" s="1"/>
  <c r="E996" i="11"/>
  <c r="F996" i="11" s="1"/>
  <c r="D996" i="11" s="1"/>
  <c r="E996" i="8"/>
  <c r="F996" i="8" s="1"/>
  <c r="D996" i="8" s="1"/>
  <c r="G995" i="8"/>
  <c r="H995" i="8" s="1"/>
  <c r="E996" i="6"/>
  <c r="F996" i="6" s="1"/>
  <c r="D996" i="6" s="1"/>
  <c r="G995" i="6"/>
  <c r="H995" i="6" s="1"/>
  <c r="G995" i="5"/>
  <c r="H995" i="5" s="1"/>
  <c r="E996" i="5"/>
  <c r="F996" i="5" s="1"/>
  <c r="D996" i="5"/>
  <c r="E979" i="4"/>
  <c r="F979" i="4" s="1"/>
  <c r="D979" i="4" s="1"/>
  <c r="G978" i="4"/>
  <c r="H978" i="4" s="1"/>
  <c r="H957" i="7"/>
  <c r="E958" i="7"/>
  <c r="F958" i="7" s="1"/>
  <c r="D958" i="7" s="1"/>
  <c r="G958" i="7" s="1"/>
  <c r="E1035" i="20" l="1"/>
  <c r="F1035" i="20" s="1"/>
  <c r="D1035" i="20"/>
  <c r="G1034" i="20"/>
  <c r="H1034" i="20"/>
  <c r="G966" i="9"/>
  <c r="H966" i="9" s="1"/>
  <c r="E967" i="9"/>
  <c r="F967" i="9" s="1"/>
  <c r="D967" i="9" s="1"/>
  <c r="E1017" i="25"/>
  <c r="F1017" i="25" s="1"/>
  <c r="D1017" i="25"/>
  <c r="G1016" i="25"/>
  <c r="H1016" i="25"/>
  <c r="E1015" i="24"/>
  <c r="F1015" i="24" s="1"/>
  <c r="D1015" i="24"/>
  <c r="G1014" i="24"/>
  <c r="H1014" i="24" s="1"/>
  <c r="G1014" i="23"/>
  <c r="H1014" i="23" s="1"/>
  <c r="E1015" i="23"/>
  <c r="F1015" i="23" s="1"/>
  <c r="D1015" i="23" s="1"/>
  <c r="G1014" i="19"/>
  <c r="H1014" i="19" s="1"/>
  <c r="E1015" i="19"/>
  <c r="F1015" i="19" s="1"/>
  <c r="D1015" i="19" s="1"/>
  <c r="G545" i="14"/>
  <c r="H545" i="14" s="1"/>
  <c r="E546" i="14"/>
  <c r="E978" i="10"/>
  <c r="F978" i="10" s="1"/>
  <c r="D978" i="10" s="1"/>
  <c r="G977" i="10"/>
  <c r="H977" i="10" s="1"/>
  <c r="G996" i="11"/>
  <c r="E997" i="11"/>
  <c r="F997" i="11" s="1"/>
  <c r="D997" i="11" s="1"/>
  <c r="H996" i="11"/>
  <c r="E997" i="8"/>
  <c r="F997" i="8" s="1"/>
  <c r="D997" i="8"/>
  <c r="G996" i="8"/>
  <c r="H996" i="8" s="1"/>
  <c r="G996" i="6"/>
  <c r="H996" i="6" s="1"/>
  <c r="E997" i="6"/>
  <c r="F997" i="6" s="1"/>
  <c r="D997" i="6" s="1"/>
  <c r="G996" i="5"/>
  <c r="H996" i="5" s="1"/>
  <c r="E997" i="5"/>
  <c r="F997" i="5" s="1"/>
  <c r="D997" i="5" s="1"/>
  <c r="G979" i="4"/>
  <c r="H979" i="4" s="1"/>
  <c r="E980" i="4"/>
  <c r="F980" i="4" s="1"/>
  <c r="D980" i="4"/>
  <c r="E959" i="7"/>
  <c r="F959" i="7" s="1"/>
  <c r="D959" i="7" s="1"/>
  <c r="G959" i="7" s="1"/>
  <c r="H958" i="7"/>
  <c r="E1036" i="20" l="1"/>
  <c r="F1036" i="20" s="1"/>
  <c r="D1036" i="20"/>
  <c r="G1035" i="20"/>
  <c r="H1035" i="20"/>
  <c r="E968" i="9"/>
  <c r="F968" i="9" s="1"/>
  <c r="D968" i="9" s="1"/>
  <c r="G967" i="9"/>
  <c r="H967" i="9" s="1"/>
  <c r="E1018" i="25"/>
  <c r="F1018" i="25" s="1"/>
  <c r="D1018" i="25" s="1"/>
  <c r="G1017" i="25"/>
  <c r="H1017" i="25" s="1"/>
  <c r="G1015" i="24"/>
  <c r="E1016" i="24"/>
  <c r="F1016" i="24" s="1"/>
  <c r="D1016" i="24" s="1"/>
  <c r="H1015" i="24"/>
  <c r="E1016" i="23"/>
  <c r="F1016" i="23" s="1"/>
  <c r="D1016" i="23" s="1"/>
  <c r="G1015" i="23"/>
  <c r="H1015" i="23" s="1"/>
  <c r="E1016" i="19"/>
  <c r="F1016" i="19" s="1"/>
  <c r="D1016" i="19" s="1"/>
  <c r="G1015" i="19"/>
  <c r="H1015" i="19" s="1"/>
  <c r="F546" i="14"/>
  <c r="D546" i="14" s="1"/>
  <c r="G978" i="10"/>
  <c r="H978" i="10" s="1"/>
  <c r="E979" i="10"/>
  <c r="F979" i="10" s="1"/>
  <c r="D979" i="10" s="1"/>
  <c r="E998" i="11"/>
  <c r="F998" i="11" s="1"/>
  <c r="D998" i="11"/>
  <c r="G997" i="11"/>
  <c r="H997" i="11"/>
  <c r="G997" i="8"/>
  <c r="H997" i="8" s="1"/>
  <c r="E998" i="8"/>
  <c r="F998" i="8" s="1"/>
  <c r="D998" i="8" s="1"/>
  <c r="G997" i="6"/>
  <c r="E998" i="6"/>
  <c r="F998" i="6" s="1"/>
  <c r="D998" i="6" s="1"/>
  <c r="H997" i="6"/>
  <c r="E998" i="5"/>
  <c r="F998" i="5" s="1"/>
  <c r="D998" i="5"/>
  <c r="G997" i="5"/>
  <c r="H997" i="5"/>
  <c r="G980" i="4"/>
  <c r="H980" i="4" s="1"/>
  <c r="E981" i="4"/>
  <c r="F981" i="4" s="1"/>
  <c r="D981" i="4" s="1"/>
  <c r="E960" i="7"/>
  <c r="F960" i="7" s="1"/>
  <c r="D960" i="7"/>
  <c r="G960" i="7" s="1"/>
  <c r="H959" i="7"/>
  <c r="E1037" i="20" l="1"/>
  <c r="F1037" i="20" s="1"/>
  <c r="D1037" i="20"/>
  <c r="G1036" i="20"/>
  <c r="H1036" i="20"/>
  <c r="E969" i="9"/>
  <c r="F969" i="9" s="1"/>
  <c r="D969" i="9" s="1"/>
  <c r="G968" i="9"/>
  <c r="H968" i="9" s="1"/>
  <c r="G1018" i="25"/>
  <c r="H1018" i="25" s="1"/>
  <c r="E1019" i="25"/>
  <c r="F1019" i="25" s="1"/>
  <c r="D1019" i="25" s="1"/>
  <c r="E1017" i="24"/>
  <c r="F1017" i="24" s="1"/>
  <c r="D1017" i="24"/>
  <c r="G1016" i="24"/>
  <c r="H1016" i="24" s="1"/>
  <c r="E1017" i="23"/>
  <c r="F1017" i="23" s="1"/>
  <c r="D1017" i="23" s="1"/>
  <c r="G1016" i="23"/>
  <c r="H1016" i="23" s="1"/>
  <c r="G1016" i="19"/>
  <c r="H1016" i="19" s="1"/>
  <c r="E1017" i="19"/>
  <c r="F1017" i="19" s="1"/>
  <c r="D1017" i="19" s="1"/>
  <c r="G546" i="14"/>
  <c r="H546" i="14" s="1"/>
  <c r="E547" i="14"/>
  <c r="H979" i="10"/>
  <c r="E980" i="10"/>
  <c r="F980" i="10" s="1"/>
  <c r="D980" i="10" s="1"/>
  <c r="G979" i="10"/>
  <c r="E999" i="11"/>
  <c r="F999" i="11" s="1"/>
  <c r="D999" i="11"/>
  <c r="G998" i="11"/>
  <c r="H998" i="11" s="1"/>
  <c r="E999" i="8"/>
  <c r="F999" i="8" s="1"/>
  <c r="D999" i="8"/>
  <c r="G998" i="8"/>
  <c r="H998" i="8"/>
  <c r="G998" i="6"/>
  <c r="E999" i="6"/>
  <c r="F999" i="6" s="1"/>
  <c r="D999" i="6"/>
  <c r="H998" i="6"/>
  <c r="E999" i="5"/>
  <c r="F999" i="5" s="1"/>
  <c r="D999" i="5" s="1"/>
  <c r="G998" i="5"/>
  <c r="H998" i="5"/>
  <c r="E982" i="4"/>
  <c r="F982" i="4" s="1"/>
  <c r="D982" i="4" s="1"/>
  <c r="G981" i="4"/>
  <c r="H981" i="4"/>
  <c r="E961" i="7"/>
  <c r="F961" i="7" s="1"/>
  <c r="D961" i="7"/>
  <c r="G961" i="7" s="1"/>
  <c r="H960" i="7"/>
  <c r="G1037" i="20" l="1"/>
  <c r="E1038" i="20"/>
  <c r="F1038" i="20" s="1"/>
  <c r="D1038" i="20" s="1"/>
  <c r="H1037" i="20"/>
  <c r="O1036" i="20"/>
  <c r="E970" i="9"/>
  <c r="F970" i="9" s="1"/>
  <c r="D970" i="9" s="1"/>
  <c r="G969" i="9"/>
  <c r="H969" i="9" s="1"/>
  <c r="E1020" i="25"/>
  <c r="F1020" i="25" s="1"/>
  <c r="D1020" i="25" s="1"/>
  <c r="G1019" i="25"/>
  <c r="H1019" i="25" s="1"/>
  <c r="E1018" i="24"/>
  <c r="F1018" i="24" s="1"/>
  <c r="D1018" i="24" s="1"/>
  <c r="G1017" i="24"/>
  <c r="H1017" i="24" s="1"/>
  <c r="G1017" i="23"/>
  <c r="H1017" i="23" s="1"/>
  <c r="E1018" i="23"/>
  <c r="F1018" i="23" s="1"/>
  <c r="D1018" i="23" s="1"/>
  <c r="E1018" i="19"/>
  <c r="F1018" i="19" s="1"/>
  <c r="D1018" i="19" s="1"/>
  <c r="G1017" i="19"/>
  <c r="H1017" i="19" s="1"/>
  <c r="F547" i="14"/>
  <c r="D547" i="14" s="1"/>
  <c r="E981" i="10"/>
  <c r="F981" i="10" s="1"/>
  <c r="D981" i="10"/>
  <c r="G980" i="10"/>
  <c r="H980" i="10"/>
  <c r="G999" i="11"/>
  <c r="H999" i="11" s="1"/>
  <c r="E1000" i="11"/>
  <c r="F1000" i="11" s="1"/>
  <c r="D1000" i="11" s="1"/>
  <c r="E1000" i="8"/>
  <c r="F1000" i="8" s="1"/>
  <c r="D1000" i="8"/>
  <c r="G999" i="8"/>
  <c r="H999" i="8" s="1"/>
  <c r="G999" i="6"/>
  <c r="H999" i="6" s="1"/>
  <c r="E1000" i="6"/>
  <c r="F1000" i="6" s="1"/>
  <c r="D1000" i="6" s="1"/>
  <c r="G999" i="5"/>
  <c r="H999" i="5" s="1"/>
  <c r="E1000" i="5"/>
  <c r="F1000" i="5" s="1"/>
  <c r="D1000" i="5"/>
  <c r="G982" i="4"/>
  <c r="E983" i="4"/>
  <c r="F983" i="4" s="1"/>
  <c r="D983" i="4" s="1"/>
  <c r="H982" i="4"/>
  <c r="L981" i="4"/>
  <c r="O981" i="4"/>
  <c r="H961" i="7"/>
  <c r="E962" i="7"/>
  <c r="F962" i="7" s="1"/>
  <c r="D962" i="7" s="1"/>
  <c r="G962" i="7" s="1"/>
  <c r="E1039" i="20" l="1"/>
  <c r="F1039" i="20" s="1"/>
  <c r="G1038" i="20"/>
  <c r="D1039" i="20"/>
  <c r="H1038" i="20"/>
  <c r="G970" i="9"/>
  <c r="H970" i="9" s="1"/>
  <c r="E971" i="9"/>
  <c r="F971" i="9" s="1"/>
  <c r="D971" i="9" s="1"/>
  <c r="G1020" i="25"/>
  <c r="H1020" i="25" s="1"/>
  <c r="E1021" i="25"/>
  <c r="F1021" i="25" s="1"/>
  <c r="D1021" i="25" s="1"/>
  <c r="E1019" i="24"/>
  <c r="F1019" i="24" s="1"/>
  <c r="D1019" i="24"/>
  <c r="G1018" i="24"/>
  <c r="H1018" i="24" s="1"/>
  <c r="E1019" i="23"/>
  <c r="F1019" i="23" s="1"/>
  <c r="D1019" i="23" s="1"/>
  <c r="G1018" i="23"/>
  <c r="H1018" i="23" s="1"/>
  <c r="G1018" i="19"/>
  <c r="H1018" i="19" s="1"/>
  <c r="E1019" i="19"/>
  <c r="F1019" i="19" s="1"/>
  <c r="D1019" i="19" s="1"/>
  <c r="G547" i="14"/>
  <c r="H547" i="14" s="1"/>
  <c r="E548" i="14"/>
  <c r="G981" i="10"/>
  <c r="E982" i="10"/>
  <c r="F982" i="10" s="1"/>
  <c r="D982" i="10" s="1"/>
  <c r="H981" i="10"/>
  <c r="G1000" i="11"/>
  <c r="E1001" i="11"/>
  <c r="F1001" i="11" s="1"/>
  <c r="D1001" i="11" s="1"/>
  <c r="H1000" i="11"/>
  <c r="L999" i="11"/>
  <c r="O999" i="11"/>
  <c r="E1001" i="8"/>
  <c r="F1001" i="8" s="1"/>
  <c r="D1001" i="8"/>
  <c r="G1000" i="8"/>
  <c r="H1000" i="8" s="1"/>
  <c r="E1001" i="6"/>
  <c r="F1001" i="6" s="1"/>
  <c r="G1000" i="6"/>
  <c r="D1001" i="6"/>
  <c r="H1000" i="6"/>
  <c r="G1000" i="5"/>
  <c r="H1000" i="5" s="1"/>
  <c r="E1001" i="5"/>
  <c r="F1001" i="5" s="1"/>
  <c r="D1001" i="5" s="1"/>
  <c r="G983" i="4"/>
  <c r="E984" i="4"/>
  <c r="F984" i="4" s="1"/>
  <c r="D984" i="4" s="1"/>
  <c r="H983" i="4"/>
  <c r="E963" i="7"/>
  <c r="F963" i="7" s="1"/>
  <c r="D963" i="7" s="1"/>
  <c r="G963" i="7" s="1"/>
  <c r="H962" i="7"/>
  <c r="G1039" i="20" l="1"/>
  <c r="H1039" i="20" s="1"/>
  <c r="E1040" i="20"/>
  <c r="F1040" i="20" s="1"/>
  <c r="D1040" i="20" s="1"/>
  <c r="E972" i="9"/>
  <c r="F972" i="9" s="1"/>
  <c r="D972" i="9"/>
  <c r="G971" i="9"/>
  <c r="H971" i="9" s="1"/>
  <c r="E1022" i="25"/>
  <c r="F1022" i="25" s="1"/>
  <c r="D1022" i="25" s="1"/>
  <c r="G1021" i="25"/>
  <c r="H1021" i="25" s="1"/>
  <c r="G1019" i="24"/>
  <c r="H1019" i="24" s="1"/>
  <c r="E1020" i="24"/>
  <c r="F1020" i="24" s="1"/>
  <c r="D1020" i="24" s="1"/>
  <c r="G1019" i="23"/>
  <c r="H1019" i="23" s="1"/>
  <c r="E1020" i="23"/>
  <c r="F1020" i="23" s="1"/>
  <c r="D1020" i="23" s="1"/>
  <c r="E1020" i="19"/>
  <c r="F1020" i="19" s="1"/>
  <c r="D1020" i="19"/>
  <c r="G1019" i="19"/>
  <c r="H1019" i="19" s="1"/>
  <c r="F548" i="14"/>
  <c r="D548" i="14" s="1"/>
  <c r="G982" i="10"/>
  <c r="E983" i="10"/>
  <c r="F983" i="10" s="1"/>
  <c r="D983" i="10" s="1"/>
  <c r="H982" i="10"/>
  <c r="E1002" i="11"/>
  <c r="F1002" i="11" s="1"/>
  <c r="D1002" i="11"/>
  <c r="G1001" i="11"/>
  <c r="H1001" i="11"/>
  <c r="G1001" i="8"/>
  <c r="H1001" i="8" s="1"/>
  <c r="E1002" i="8"/>
  <c r="F1002" i="8" s="1"/>
  <c r="D1002" i="8" s="1"/>
  <c r="E1002" i="6"/>
  <c r="F1002" i="6" s="1"/>
  <c r="D1002" i="6" s="1"/>
  <c r="G1001" i="6"/>
  <c r="H1001" i="6" s="1"/>
  <c r="E1002" i="5"/>
  <c r="F1002" i="5" s="1"/>
  <c r="D1002" i="5"/>
  <c r="G1001" i="5"/>
  <c r="H1001" i="5"/>
  <c r="E985" i="4"/>
  <c r="F985" i="4" s="1"/>
  <c r="D985" i="4" s="1"/>
  <c r="G984" i="4"/>
  <c r="H984" i="4"/>
  <c r="E964" i="7"/>
  <c r="F964" i="7" s="1"/>
  <c r="D964" i="7"/>
  <c r="G964" i="7" s="1"/>
  <c r="H963" i="7"/>
  <c r="G1040" i="20" l="1"/>
  <c r="E1041" i="20"/>
  <c r="F1041" i="20" s="1"/>
  <c r="D1041" i="20" s="1"/>
  <c r="H1040" i="20"/>
  <c r="G972" i="9"/>
  <c r="H972" i="9" s="1"/>
  <c r="E973" i="9"/>
  <c r="F973" i="9" s="1"/>
  <c r="D973" i="9" s="1"/>
  <c r="E1023" i="25"/>
  <c r="F1023" i="25" s="1"/>
  <c r="D1023" i="25" s="1"/>
  <c r="G1022" i="25"/>
  <c r="H1022" i="25"/>
  <c r="E1021" i="24"/>
  <c r="F1021" i="24" s="1"/>
  <c r="D1021" i="24"/>
  <c r="G1020" i="24"/>
  <c r="H1020" i="24"/>
  <c r="E1021" i="23"/>
  <c r="F1021" i="23" s="1"/>
  <c r="D1021" i="23" s="1"/>
  <c r="G1020" i="23"/>
  <c r="H1020" i="23"/>
  <c r="G1020" i="19"/>
  <c r="H1020" i="19" s="1"/>
  <c r="E1021" i="19"/>
  <c r="F1021" i="19" s="1"/>
  <c r="D1021" i="19" s="1"/>
  <c r="G548" i="14"/>
  <c r="H548" i="14" s="1"/>
  <c r="E549" i="14"/>
  <c r="E984" i="10"/>
  <c r="F984" i="10" s="1"/>
  <c r="D984" i="10" s="1"/>
  <c r="G983" i="10"/>
  <c r="H983" i="10" s="1"/>
  <c r="E1003" i="11"/>
  <c r="F1003" i="11" s="1"/>
  <c r="D1003" i="11"/>
  <c r="G1002" i="11"/>
  <c r="H1002" i="11" s="1"/>
  <c r="E1003" i="8"/>
  <c r="F1003" i="8" s="1"/>
  <c r="D1003" i="8"/>
  <c r="G1002" i="8"/>
  <c r="H1002" i="8"/>
  <c r="E1003" i="6"/>
  <c r="F1003" i="6" s="1"/>
  <c r="D1003" i="6" s="1"/>
  <c r="G1002" i="6"/>
  <c r="H1002" i="6" s="1"/>
  <c r="E1003" i="5"/>
  <c r="F1003" i="5" s="1"/>
  <c r="D1003" i="5" s="1"/>
  <c r="G1002" i="5"/>
  <c r="H1002" i="5" s="1"/>
  <c r="E986" i="4"/>
  <c r="F986" i="4" s="1"/>
  <c r="D986" i="4" s="1"/>
  <c r="G985" i="4"/>
  <c r="H985" i="4" s="1"/>
  <c r="E965" i="7"/>
  <c r="F965" i="7" s="1"/>
  <c r="D965" i="7" s="1"/>
  <c r="G965" i="7" s="1"/>
  <c r="H964" i="7"/>
  <c r="G1041" i="20" l="1"/>
  <c r="E1042" i="20"/>
  <c r="F1042" i="20" s="1"/>
  <c r="D1042" i="20"/>
  <c r="H1041" i="20"/>
  <c r="G973" i="9"/>
  <c r="H973" i="9" s="1"/>
  <c r="E974" i="9"/>
  <c r="F974" i="9" s="1"/>
  <c r="D974" i="9" s="1"/>
  <c r="G1023" i="25"/>
  <c r="H1023" i="25" s="1"/>
  <c r="E1024" i="25"/>
  <c r="F1024" i="25" s="1"/>
  <c r="D1024" i="25" s="1"/>
  <c r="E1022" i="24"/>
  <c r="F1022" i="24" s="1"/>
  <c r="D1022" i="24"/>
  <c r="G1021" i="24"/>
  <c r="H1021" i="24" s="1"/>
  <c r="G1021" i="23"/>
  <c r="E1022" i="23"/>
  <c r="F1022" i="23" s="1"/>
  <c r="D1022" i="23"/>
  <c r="H1021" i="23"/>
  <c r="G1021" i="19"/>
  <c r="E1022" i="19"/>
  <c r="F1022" i="19" s="1"/>
  <c r="D1022" i="19" s="1"/>
  <c r="H1021" i="19"/>
  <c r="F549" i="14"/>
  <c r="D549" i="14" s="1"/>
  <c r="E985" i="10"/>
  <c r="F985" i="10" s="1"/>
  <c r="D985" i="10" s="1"/>
  <c r="G984" i="10"/>
  <c r="H984" i="10" s="1"/>
  <c r="G1003" i="11"/>
  <c r="H1003" i="11" s="1"/>
  <c r="E1004" i="11"/>
  <c r="F1004" i="11" s="1"/>
  <c r="D1004" i="11" s="1"/>
  <c r="E1004" i="8"/>
  <c r="F1004" i="8" s="1"/>
  <c r="D1004" i="8"/>
  <c r="G1003" i="8"/>
  <c r="H1003" i="8" s="1"/>
  <c r="E1004" i="6"/>
  <c r="F1004" i="6" s="1"/>
  <c r="D1004" i="6" s="1"/>
  <c r="G1003" i="6"/>
  <c r="H1003" i="6" s="1"/>
  <c r="G1003" i="5"/>
  <c r="H1003" i="5" s="1"/>
  <c r="E1004" i="5"/>
  <c r="F1004" i="5" s="1"/>
  <c r="D1004" i="5"/>
  <c r="G986" i="4"/>
  <c r="H986" i="4" s="1"/>
  <c r="E987" i="4"/>
  <c r="F987" i="4" s="1"/>
  <c r="D987" i="4" s="1"/>
  <c r="H965" i="7"/>
  <c r="E966" i="7"/>
  <c r="F966" i="7" s="1"/>
  <c r="D966" i="7" s="1"/>
  <c r="G966" i="7" s="1"/>
  <c r="E1043" i="20" l="1"/>
  <c r="F1043" i="20" s="1"/>
  <c r="G1042" i="20"/>
  <c r="D1043" i="20"/>
  <c r="H1042" i="20"/>
  <c r="E975" i="9"/>
  <c r="F975" i="9" s="1"/>
  <c r="D975" i="9" s="1"/>
  <c r="G974" i="9"/>
  <c r="H974" i="9"/>
  <c r="E1025" i="25"/>
  <c r="F1025" i="25" s="1"/>
  <c r="D1025" i="25"/>
  <c r="G1024" i="25"/>
  <c r="H1024" i="25"/>
  <c r="G1022" i="24"/>
  <c r="H1022" i="24" s="1"/>
  <c r="E1023" i="24"/>
  <c r="F1023" i="24" s="1"/>
  <c r="D1023" i="24" s="1"/>
  <c r="G1022" i="23"/>
  <c r="E1023" i="23"/>
  <c r="F1023" i="23" s="1"/>
  <c r="D1023" i="23" s="1"/>
  <c r="H1022" i="23"/>
  <c r="G1022" i="19"/>
  <c r="E1023" i="19"/>
  <c r="F1023" i="19" s="1"/>
  <c r="D1023" i="19" s="1"/>
  <c r="H1022" i="19"/>
  <c r="G549" i="14"/>
  <c r="H549" i="14" s="1"/>
  <c r="G985" i="10"/>
  <c r="H985" i="10" s="1"/>
  <c r="E986" i="10"/>
  <c r="F986" i="10" s="1"/>
  <c r="D986" i="10"/>
  <c r="G1004" i="11"/>
  <c r="E1005" i="11"/>
  <c r="F1005" i="11" s="1"/>
  <c r="D1005" i="11" s="1"/>
  <c r="H1004" i="11"/>
  <c r="E1005" i="8"/>
  <c r="F1005" i="8" s="1"/>
  <c r="D1005" i="8"/>
  <c r="G1004" i="8"/>
  <c r="H1004" i="8" s="1"/>
  <c r="E1005" i="6"/>
  <c r="F1005" i="6" s="1"/>
  <c r="D1005" i="6" s="1"/>
  <c r="G1004" i="6"/>
  <c r="H1004" i="6" s="1"/>
  <c r="G1004" i="5"/>
  <c r="H1004" i="5" s="1"/>
  <c r="E1005" i="5"/>
  <c r="F1005" i="5" s="1"/>
  <c r="D1005" i="5" s="1"/>
  <c r="G987" i="4"/>
  <c r="H987" i="4" s="1"/>
  <c r="E988" i="4"/>
  <c r="F988" i="4" s="1"/>
  <c r="D988" i="4" s="1"/>
  <c r="E967" i="7"/>
  <c r="F967" i="7" s="1"/>
  <c r="D967" i="7"/>
  <c r="G967" i="7" s="1"/>
  <c r="H966" i="7"/>
  <c r="E1044" i="20" l="1"/>
  <c r="F1044" i="20" s="1"/>
  <c r="D1044" i="20" s="1"/>
  <c r="G1043" i="20"/>
  <c r="H1043" i="20" s="1"/>
  <c r="E976" i="9"/>
  <c r="F976" i="9" s="1"/>
  <c r="D976" i="9" s="1"/>
  <c r="G975" i="9"/>
  <c r="H975" i="9" s="1"/>
  <c r="E1026" i="25"/>
  <c r="F1026" i="25" s="1"/>
  <c r="D1026" i="25" s="1"/>
  <c r="G1025" i="25"/>
  <c r="H1025" i="25"/>
  <c r="E1024" i="24"/>
  <c r="F1024" i="24" s="1"/>
  <c r="G1023" i="24"/>
  <c r="D1024" i="24"/>
  <c r="H1023" i="24"/>
  <c r="E1024" i="23"/>
  <c r="F1024" i="23" s="1"/>
  <c r="D1024" i="23" s="1"/>
  <c r="G1023" i="23"/>
  <c r="H1023" i="23" s="1"/>
  <c r="E1024" i="19"/>
  <c r="F1024" i="19" s="1"/>
  <c r="D1024" i="19" s="1"/>
  <c r="G1023" i="19"/>
  <c r="H1023" i="19"/>
  <c r="G986" i="10"/>
  <c r="H986" i="10" s="1"/>
  <c r="E987" i="10"/>
  <c r="F987" i="10" s="1"/>
  <c r="D987" i="10"/>
  <c r="E1006" i="11"/>
  <c r="F1006" i="11" s="1"/>
  <c r="D1006" i="11"/>
  <c r="G1005" i="11"/>
  <c r="H1005" i="11"/>
  <c r="G1005" i="8"/>
  <c r="H1005" i="8" s="1"/>
  <c r="E1006" i="8"/>
  <c r="F1006" i="8" s="1"/>
  <c r="D1006" i="8" s="1"/>
  <c r="E1006" i="6"/>
  <c r="F1006" i="6" s="1"/>
  <c r="D1006" i="6" s="1"/>
  <c r="G1005" i="6"/>
  <c r="H1005" i="6" s="1"/>
  <c r="E1006" i="5"/>
  <c r="F1006" i="5" s="1"/>
  <c r="D1006" i="5"/>
  <c r="G1005" i="5"/>
  <c r="H1005" i="5" s="1"/>
  <c r="E989" i="4"/>
  <c r="F989" i="4" s="1"/>
  <c r="D989" i="4" s="1"/>
  <c r="G988" i="4"/>
  <c r="H988" i="4"/>
  <c r="E968" i="7"/>
  <c r="F968" i="7" s="1"/>
  <c r="D968" i="7" s="1"/>
  <c r="G968" i="7" s="1"/>
  <c r="H967" i="7"/>
  <c r="G1044" i="20" l="1"/>
  <c r="H1044" i="20" s="1"/>
  <c r="E1045" i="20"/>
  <c r="F1045" i="20" s="1"/>
  <c r="D1045" i="20" s="1"/>
  <c r="E977" i="9"/>
  <c r="F977" i="9" s="1"/>
  <c r="D977" i="9" s="1"/>
  <c r="G976" i="9"/>
  <c r="H976" i="9" s="1"/>
  <c r="G1026" i="25"/>
  <c r="E1027" i="25"/>
  <c r="F1027" i="25" s="1"/>
  <c r="D1027" i="25" s="1"/>
  <c r="H1026" i="25"/>
  <c r="G1024" i="24"/>
  <c r="H1024" i="24" s="1"/>
  <c r="E1025" i="24"/>
  <c r="F1025" i="24" s="1"/>
  <c r="D1025" i="24" s="1"/>
  <c r="E1025" i="23"/>
  <c r="F1025" i="23" s="1"/>
  <c r="D1025" i="23" s="1"/>
  <c r="G1024" i="23"/>
  <c r="H1024" i="23" s="1"/>
  <c r="E1025" i="19"/>
  <c r="F1025" i="19" s="1"/>
  <c r="D1025" i="19" s="1"/>
  <c r="G1024" i="19"/>
  <c r="H1024" i="19" s="1"/>
  <c r="E988" i="10"/>
  <c r="F988" i="10" s="1"/>
  <c r="D988" i="10"/>
  <c r="G987" i="10"/>
  <c r="H987" i="10" s="1"/>
  <c r="E1007" i="11"/>
  <c r="F1007" i="11" s="1"/>
  <c r="D1007" i="11"/>
  <c r="G1006" i="11"/>
  <c r="H1006" i="11"/>
  <c r="E1007" i="8"/>
  <c r="F1007" i="8" s="1"/>
  <c r="D1007" i="8"/>
  <c r="G1006" i="8"/>
  <c r="H1006" i="8"/>
  <c r="E1007" i="6"/>
  <c r="F1007" i="6" s="1"/>
  <c r="G1006" i="6"/>
  <c r="H1006" i="6" s="1"/>
  <c r="D1007" i="6"/>
  <c r="E1007" i="5"/>
  <c r="F1007" i="5" s="1"/>
  <c r="D1007" i="5" s="1"/>
  <c r="G1006" i="5"/>
  <c r="H1006" i="5"/>
  <c r="E990" i="4"/>
  <c r="F990" i="4" s="1"/>
  <c r="G989" i="4"/>
  <c r="H989" i="4" s="1"/>
  <c r="D990" i="4"/>
  <c r="E969" i="7"/>
  <c r="F969" i="7" s="1"/>
  <c r="D969" i="7" s="1"/>
  <c r="G969" i="7" s="1"/>
  <c r="H968" i="7"/>
  <c r="E1046" i="20" l="1"/>
  <c r="F1046" i="20" s="1"/>
  <c r="D1046" i="20"/>
  <c r="G1045" i="20"/>
  <c r="H1045" i="20" s="1"/>
  <c r="G977" i="9"/>
  <c r="H977" i="9" s="1"/>
  <c r="E978" i="9"/>
  <c r="F978" i="9" s="1"/>
  <c r="D978" i="9" s="1"/>
  <c r="E1028" i="25"/>
  <c r="F1028" i="25" s="1"/>
  <c r="D1028" i="25" s="1"/>
  <c r="G1027" i="25"/>
  <c r="H1027" i="25" s="1"/>
  <c r="E1026" i="24"/>
  <c r="F1026" i="24" s="1"/>
  <c r="D1026" i="24" s="1"/>
  <c r="G1025" i="24"/>
  <c r="H1025" i="24" s="1"/>
  <c r="G1025" i="23"/>
  <c r="H1025" i="23" s="1"/>
  <c r="E1026" i="23"/>
  <c r="F1026" i="23" s="1"/>
  <c r="D1026" i="23" s="1"/>
  <c r="G1025" i="19"/>
  <c r="H1025" i="19" s="1"/>
  <c r="E1026" i="19"/>
  <c r="F1026" i="19" s="1"/>
  <c r="D1026" i="19" s="1"/>
  <c r="E989" i="10"/>
  <c r="F989" i="10" s="1"/>
  <c r="D989" i="10"/>
  <c r="G988" i="10"/>
  <c r="H988" i="10"/>
  <c r="G1007" i="11"/>
  <c r="E1008" i="11"/>
  <c r="F1008" i="11" s="1"/>
  <c r="D1008" i="11" s="1"/>
  <c r="H1007" i="11"/>
  <c r="E1008" i="8"/>
  <c r="F1008" i="8" s="1"/>
  <c r="D1008" i="8"/>
  <c r="G1007" i="8"/>
  <c r="H1007" i="8"/>
  <c r="E1008" i="6"/>
  <c r="F1008" i="6" s="1"/>
  <c r="D1008" i="6" s="1"/>
  <c r="G1007" i="6"/>
  <c r="H1007" i="6" s="1"/>
  <c r="G1007" i="5"/>
  <c r="E1008" i="5"/>
  <c r="F1008" i="5" s="1"/>
  <c r="D1008" i="5"/>
  <c r="H1007" i="5"/>
  <c r="E991" i="4"/>
  <c r="F991" i="4" s="1"/>
  <c r="D991" i="4" s="1"/>
  <c r="G990" i="4"/>
  <c r="H990" i="4" s="1"/>
  <c r="E970" i="7"/>
  <c r="F970" i="7" s="1"/>
  <c r="D970" i="7" s="1"/>
  <c r="G970" i="7" s="1"/>
  <c r="H969" i="7"/>
  <c r="E1047" i="20" l="1"/>
  <c r="F1047" i="20" s="1"/>
  <c r="G1046" i="20"/>
  <c r="H1046" i="20" s="1"/>
  <c r="D1047" i="20"/>
  <c r="E979" i="9"/>
  <c r="F979" i="9" s="1"/>
  <c r="D979" i="9" s="1"/>
  <c r="G978" i="9"/>
  <c r="H978" i="9" s="1"/>
  <c r="G1028" i="25"/>
  <c r="H1028" i="25" s="1"/>
  <c r="E1029" i="25"/>
  <c r="F1029" i="25" s="1"/>
  <c r="D1029" i="25" s="1"/>
  <c r="G1026" i="24"/>
  <c r="H1026" i="24" s="1"/>
  <c r="E1027" i="24"/>
  <c r="F1027" i="24" s="1"/>
  <c r="D1027" i="24" s="1"/>
  <c r="E1027" i="23"/>
  <c r="F1027" i="23" s="1"/>
  <c r="D1027" i="23" s="1"/>
  <c r="G1026" i="23"/>
  <c r="H1026" i="23" s="1"/>
  <c r="E1027" i="19"/>
  <c r="F1027" i="19" s="1"/>
  <c r="D1027" i="19" s="1"/>
  <c r="G1026" i="19"/>
  <c r="H1026" i="19"/>
  <c r="E990" i="10"/>
  <c r="F990" i="10" s="1"/>
  <c r="D990" i="10" s="1"/>
  <c r="G989" i="10"/>
  <c r="H989" i="10" s="1"/>
  <c r="G1008" i="11"/>
  <c r="E1009" i="11"/>
  <c r="F1009" i="11" s="1"/>
  <c r="D1009" i="11" s="1"/>
  <c r="H1008" i="11"/>
  <c r="E1009" i="8"/>
  <c r="F1009" i="8" s="1"/>
  <c r="D1009" i="8"/>
  <c r="G1008" i="8"/>
  <c r="H1008" i="8" s="1"/>
  <c r="G1008" i="6"/>
  <c r="H1008" i="6" s="1"/>
  <c r="E1009" i="6"/>
  <c r="F1009" i="6" s="1"/>
  <c r="D1009" i="6" s="1"/>
  <c r="G1008" i="5"/>
  <c r="E1009" i="5"/>
  <c r="F1009" i="5" s="1"/>
  <c r="D1009" i="5" s="1"/>
  <c r="H1008" i="5"/>
  <c r="G991" i="4"/>
  <c r="H991" i="4" s="1"/>
  <c r="E992" i="4"/>
  <c r="F992" i="4" s="1"/>
  <c r="D992" i="4" s="1"/>
  <c r="H970" i="7"/>
  <c r="E971" i="7"/>
  <c r="F971" i="7" s="1"/>
  <c r="D971" i="7" s="1"/>
  <c r="G971" i="7" s="1"/>
  <c r="E1048" i="20" l="1"/>
  <c r="F1048" i="20" s="1"/>
  <c r="D1048" i="20" s="1"/>
  <c r="G1047" i="20"/>
  <c r="H1047" i="20" s="1"/>
  <c r="G979" i="9"/>
  <c r="H979" i="9" s="1"/>
  <c r="E980" i="9"/>
  <c r="F980" i="9" s="1"/>
  <c r="D980" i="9" s="1"/>
  <c r="E1030" i="25"/>
  <c r="F1030" i="25" s="1"/>
  <c r="D1030" i="25" s="1"/>
  <c r="G1029" i="25"/>
  <c r="H1029" i="25" s="1"/>
  <c r="G1027" i="24"/>
  <c r="E1028" i="24"/>
  <c r="F1028" i="24" s="1"/>
  <c r="D1028" i="24" s="1"/>
  <c r="H1027" i="24"/>
  <c r="G1027" i="23"/>
  <c r="H1027" i="23" s="1"/>
  <c r="E1028" i="23"/>
  <c r="F1028" i="23" s="1"/>
  <c r="D1028" i="23" s="1"/>
  <c r="E1028" i="19"/>
  <c r="F1028" i="19" s="1"/>
  <c r="D1028" i="19" s="1"/>
  <c r="G1027" i="19"/>
  <c r="H1027" i="19" s="1"/>
  <c r="E991" i="10"/>
  <c r="F991" i="10" s="1"/>
  <c r="D991" i="10"/>
  <c r="G990" i="10"/>
  <c r="H990" i="10" s="1"/>
  <c r="E1010" i="11"/>
  <c r="F1010" i="11" s="1"/>
  <c r="D1010" i="11"/>
  <c r="G1009" i="11"/>
  <c r="H1009" i="11" s="1"/>
  <c r="G1009" i="8"/>
  <c r="H1009" i="8" s="1"/>
  <c r="E1010" i="8"/>
  <c r="F1010" i="8" s="1"/>
  <c r="D1010" i="8" s="1"/>
  <c r="G1009" i="6"/>
  <c r="E1010" i="6"/>
  <c r="F1010" i="6" s="1"/>
  <c r="D1010" i="6" s="1"/>
  <c r="H1009" i="6"/>
  <c r="E1010" i="5"/>
  <c r="F1010" i="5" s="1"/>
  <c r="D1010" i="5"/>
  <c r="G1009" i="5"/>
  <c r="H1009" i="5" s="1"/>
  <c r="G992" i="4"/>
  <c r="E993" i="4"/>
  <c r="F993" i="4" s="1"/>
  <c r="D993" i="4" s="1"/>
  <c r="H992" i="4"/>
  <c r="E972" i="7"/>
  <c r="F972" i="7" s="1"/>
  <c r="D972" i="7"/>
  <c r="G972" i="7" s="1"/>
  <c r="H971" i="7"/>
  <c r="J970" i="7" s="1"/>
  <c r="G1048" i="20" l="1"/>
  <c r="H1048" i="20" s="1"/>
  <c r="E1049" i="20"/>
  <c r="F1049" i="20" s="1"/>
  <c r="D1049" i="20" s="1"/>
  <c r="E981" i="9"/>
  <c r="F981" i="9" s="1"/>
  <c r="D981" i="9" s="1"/>
  <c r="G980" i="9"/>
  <c r="H980" i="9" s="1"/>
  <c r="E1031" i="25"/>
  <c r="F1031" i="25" s="1"/>
  <c r="D1031" i="25" s="1"/>
  <c r="G1030" i="25"/>
  <c r="H1030" i="25"/>
  <c r="E1029" i="24"/>
  <c r="F1029" i="24" s="1"/>
  <c r="G1028" i="24"/>
  <c r="D1029" i="24"/>
  <c r="H1028" i="24"/>
  <c r="E1029" i="23"/>
  <c r="F1029" i="23" s="1"/>
  <c r="D1029" i="23" s="1"/>
  <c r="G1028" i="23"/>
  <c r="H1028" i="23"/>
  <c r="E1029" i="19"/>
  <c r="F1029" i="19" s="1"/>
  <c r="D1029" i="19" s="1"/>
  <c r="G1028" i="19"/>
  <c r="H1028" i="19" s="1"/>
  <c r="E992" i="10"/>
  <c r="F992" i="10" s="1"/>
  <c r="D992" i="10" s="1"/>
  <c r="G991" i="10"/>
  <c r="H991" i="10" s="1"/>
  <c r="E1011" i="11"/>
  <c r="F1011" i="11" s="1"/>
  <c r="D1011" i="11"/>
  <c r="G1010" i="11"/>
  <c r="H1010" i="11" s="1"/>
  <c r="E1011" i="8"/>
  <c r="F1011" i="8" s="1"/>
  <c r="D1011" i="8"/>
  <c r="G1010" i="8"/>
  <c r="H1010" i="8"/>
  <c r="G1010" i="6"/>
  <c r="E1011" i="6"/>
  <c r="F1011" i="6" s="1"/>
  <c r="D1011" i="6"/>
  <c r="H1010" i="6"/>
  <c r="E1011" i="5"/>
  <c r="F1011" i="5" s="1"/>
  <c r="D1011" i="5" s="1"/>
  <c r="G1010" i="5"/>
  <c r="H1010" i="5" s="1"/>
  <c r="E994" i="4"/>
  <c r="F994" i="4" s="1"/>
  <c r="D994" i="4" s="1"/>
  <c r="G993" i="4"/>
  <c r="H993" i="4"/>
  <c r="E973" i="7"/>
  <c r="F973" i="7" s="1"/>
  <c r="D973" i="7" s="1"/>
  <c r="G973" i="7" s="1"/>
  <c r="H972" i="7"/>
  <c r="E1050" i="20" l="1"/>
  <c r="F1050" i="20" s="1"/>
  <c r="D1050" i="20"/>
  <c r="G1049" i="20"/>
  <c r="H1049" i="20"/>
  <c r="G981" i="9"/>
  <c r="H981" i="9" s="1"/>
  <c r="E982" i="9"/>
  <c r="F982" i="9" s="1"/>
  <c r="D982" i="9" s="1"/>
  <c r="G1031" i="25"/>
  <c r="E1032" i="25"/>
  <c r="F1032" i="25" s="1"/>
  <c r="D1032" i="25"/>
  <c r="H1031" i="25"/>
  <c r="E1030" i="24"/>
  <c r="F1030" i="24" s="1"/>
  <c r="D1030" i="24"/>
  <c r="G1029" i="24"/>
  <c r="H1029" i="24" s="1"/>
  <c r="G1029" i="23"/>
  <c r="E1030" i="23"/>
  <c r="F1030" i="23" s="1"/>
  <c r="D1030" i="23" s="1"/>
  <c r="H1029" i="23"/>
  <c r="E1030" i="19"/>
  <c r="F1030" i="19" s="1"/>
  <c r="D1030" i="19"/>
  <c r="G1029" i="19"/>
  <c r="H1029" i="19" s="1"/>
  <c r="E993" i="10"/>
  <c r="F993" i="10" s="1"/>
  <c r="D993" i="10"/>
  <c r="G992" i="10"/>
  <c r="H992" i="10" s="1"/>
  <c r="G1011" i="11"/>
  <c r="H1011" i="11" s="1"/>
  <c r="E1012" i="11"/>
  <c r="F1012" i="11" s="1"/>
  <c r="D1012" i="11" s="1"/>
  <c r="E1012" i="8"/>
  <c r="F1012" i="8" s="1"/>
  <c r="D1012" i="8"/>
  <c r="G1011" i="8"/>
  <c r="H1011" i="8" s="1"/>
  <c r="G1011" i="6"/>
  <c r="E1012" i="6"/>
  <c r="F1012" i="6" s="1"/>
  <c r="D1012" i="6" s="1"/>
  <c r="H1011" i="6"/>
  <c r="G1011" i="5"/>
  <c r="H1011" i="5" s="1"/>
  <c r="E1012" i="5"/>
  <c r="F1012" i="5" s="1"/>
  <c r="D1012" i="5" s="1"/>
  <c r="E995" i="4"/>
  <c r="F995" i="4" s="1"/>
  <c r="D995" i="4"/>
  <c r="G994" i="4"/>
  <c r="H994" i="4" s="1"/>
  <c r="H973" i="7"/>
  <c r="E974" i="7"/>
  <c r="F974" i="7" s="1"/>
  <c r="D974" i="7" s="1"/>
  <c r="G974" i="7" s="1"/>
  <c r="E1051" i="20" l="1"/>
  <c r="F1051" i="20" s="1"/>
  <c r="G1050" i="20"/>
  <c r="D1051" i="20"/>
  <c r="H1050" i="20"/>
  <c r="E983" i="9"/>
  <c r="F983" i="9" s="1"/>
  <c r="D983" i="9" s="1"/>
  <c r="G982" i="9"/>
  <c r="H982" i="9" s="1"/>
  <c r="E1033" i="25"/>
  <c r="F1033" i="25" s="1"/>
  <c r="D1033" i="25" s="1"/>
  <c r="G1032" i="25"/>
  <c r="H1032" i="25" s="1"/>
  <c r="G1030" i="24"/>
  <c r="H1030" i="24" s="1"/>
  <c r="E1031" i="24"/>
  <c r="F1031" i="24" s="1"/>
  <c r="D1031" i="24" s="1"/>
  <c r="G1030" i="23"/>
  <c r="E1031" i="23"/>
  <c r="F1031" i="23" s="1"/>
  <c r="D1031" i="23" s="1"/>
  <c r="H1030" i="23"/>
  <c r="G1030" i="19"/>
  <c r="H1030" i="19" s="1"/>
  <c r="E1031" i="19"/>
  <c r="F1031" i="19" s="1"/>
  <c r="D1031" i="19" s="1"/>
  <c r="G993" i="10"/>
  <c r="H993" i="10" s="1"/>
  <c r="E994" i="10"/>
  <c r="F994" i="10" s="1"/>
  <c r="D994" i="10" s="1"/>
  <c r="G1012" i="11"/>
  <c r="E1013" i="11"/>
  <c r="F1013" i="11" s="1"/>
  <c r="D1013" i="11" s="1"/>
  <c r="H1012" i="11"/>
  <c r="E1013" i="8"/>
  <c r="F1013" i="8" s="1"/>
  <c r="D1013" i="8"/>
  <c r="G1012" i="8"/>
  <c r="H1012" i="8" s="1"/>
  <c r="G1012" i="6"/>
  <c r="E1013" i="6"/>
  <c r="F1013" i="6" s="1"/>
  <c r="D1013" i="6" s="1"/>
  <c r="H1012" i="6"/>
  <c r="G1012" i="5"/>
  <c r="H1012" i="5" s="1"/>
  <c r="E1013" i="5"/>
  <c r="F1013" i="5" s="1"/>
  <c r="D1013" i="5" s="1"/>
  <c r="G995" i="4"/>
  <c r="E996" i="4"/>
  <c r="F996" i="4" s="1"/>
  <c r="D996" i="4"/>
  <c r="H995" i="4"/>
  <c r="E975" i="7"/>
  <c r="F975" i="7" s="1"/>
  <c r="D975" i="7" s="1"/>
  <c r="G975" i="7" s="1"/>
  <c r="H974" i="7"/>
  <c r="E1052" i="20" l="1"/>
  <c r="F1052" i="20" s="1"/>
  <c r="D1052" i="20" s="1"/>
  <c r="G1051" i="20"/>
  <c r="H1051" i="20" s="1"/>
  <c r="G983" i="9"/>
  <c r="H983" i="9" s="1"/>
  <c r="E984" i="9"/>
  <c r="F984" i="9" s="1"/>
  <c r="D984" i="9" s="1"/>
  <c r="G1033" i="25"/>
  <c r="E1034" i="25"/>
  <c r="F1034" i="25" s="1"/>
  <c r="D1034" i="25" s="1"/>
  <c r="H1033" i="25"/>
  <c r="E1032" i="24"/>
  <c r="F1032" i="24" s="1"/>
  <c r="D1032" i="24"/>
  <c r="G1031" i="24"/>
  <c r="H1031" i="24" s="1"/>
  <c r="E1032" i="23"/>
  <c r="F1032" i="23" s="1"/>
  <c r="D1032" i="23"/>
  <c r="G1031" i="23"/>
  <c r="H1031" i="23" s="1"/>
  <c r="G1031" i="19"/>
  <c r="E1032" i="19"/>
  <c r="F1032" i="19" s="1"/>
  <c r="D1032" i="19" s="1"/>
  <c r="H1031" i="19"/>
  <c r="G994" i="10"/>
  <c r="E995" i="10"/>
  <c r="F995" i="10" s="1"/>
  <c r="D995" i="10" s="1"/>
  <c r="H994" i="10"/>
  <c r="E1014" i="11"/>
  <c r="F1014" i="11" s="1"/>
  <c r="D1014" i="11"/>
  <c r="G1013" i="11"/>
  <c r="H1013" i="11"/>
  <c r="G1013" i="8"/>
  <c r="H1013" i="8" s="1"/>
  <c r="E1014" i="8"/>
  <c r="F1014" i="8" s="1"/>
  <c r="D1014" i="8" s="1"/>
  <c r="G1013" i="6"/>
  <c r="E1014" i="6"/>
  <c r="F1014" i="6" s="1"/>
  <c r="D1014" i="6" s="1"/>
  <c r="H1013" i="6"/>
  <c r="E1014" i="5"/>
  <c r="F1014" i="5" s="1"/>
  <c r="D1014" i="5" s="1"/>
  <c r="G1013" i="5"/>
  <c r="H1013" i="5"/>
  <c r="G996" i="4"/>
  <c r="H996" i="4" s="1"/>
  <c r="E997" i="4"/>
  <c r="F997" i="4" s="1"/>
  <c r="D997" i="4" s="1"/>
  <c r="E976" i="7"/>
  <c r="F976" i="7" s="1"/>
  <c r="D976" i="7" s="1"/>
  <c r="G976" i="7" s="1"/>
  <c r="H975" i="7"/>
  <c r="L1051" i="20" l="1"/>
  <c r="O1051" i="20"/>
  <c r="E1053" i="20"/>
  <c r="F1053" i="20" s="1"/>
  <c r="D1053" i="20" s="1"/>
  <c r="G1052" i="20"/>
  <c r="H1052" i="20" s="1"/>
  <c r="G984" i="9"/>
  <c r="H984" i="9" s="1"/>
  <c r="E985" i="9"/>
  <c r="F985" i="9" s="1"/>
  <c r="D985" i="9" s="1"/>
  <c r="G1034" i="25"/>
  <c r="H1034" i="25" s="1"/>
  <c r="E1035" i="25"/>
  <c r="F1035" i="25" s="1"/>
  <c r="D1035" i="25" s="1"/>
  <c r="G1032" i="24"/>
  <c r="E1033" i="24"/>
  <c r="F1033" i="24" s="1"/>
  <c r="D1033" i="24" s="1"/>
  <c r="H1032" i="24"/>
  <c r="E1033" i="23"/>
  <c r="F1033" i="23" s="1"/>
  <c r="D1033" i="23" s="1"/>
  <c r="G1032" i="23"/>
  <c r="H1032" i="23" s="1"/>
  <c r="E1033" i="19"/>
  <c r="F1033" i="19" s="1"/>
  <c r="D1033" i="19" s="1"/>
  <c r="G1032" i="19"/>
  <c r="H1032" i="19" s="1"/>
  <c r="E996" i="10"/>
  <c r="F996" i="10" s="1"/>
  <c r="D996" i="10" s="1"/>
  <c r="G995" i="10"/>
  <c r="H995" i="10"/>
  <c r="E1015" i="11"/>
  <c r="F1015" i="11" s="1"/>
  <c r="D1015" i="11" s="1"/>
  <c r="G1014" i="11"/>
  <c r="H1014" i="11" s="1"/>
  <c r="E1015" i="8"/>
  <c r="F1015" i="8" s="1"/>
  <c r="D1015" i="8"/>
  <c r="G1014" i="8"/>
  <c r="H1014" i="8"/>
  <c r="G1014" i="6"/>
  <c r="E1015" i="6"/>
  <c r="F1015" i="6" s="1"/>
  <c r="D1015" i="6" s="1"/>
  <c r="H1014" i="6"/>
  <c r="G1014" i="5"/>
  <c r="E1015" i="5"/>
  <c r="F1015" i="5" s="1"/>
  <c r="D1015" i="5" s="1"/>
  <c r="H1014" i="5"/>
  <c r="E998" i="4"/>
  <c r="F998" i="4" s="1"/>
  <c r="D998" i="4" s="1"/>
  <c r="G997" i="4"/>
  <c r="H997" i="4"/>
  <c r="E977" i="7"/>
  <c r="F977" i="7" s="1"/>
  <c r="D977" i="7"/>
  <c r="G977" i="7" s="1"/>
  <c r="H976" i="7"/>
  <c r="G1053" i="20" l="1"/>
  <c r="H1053" i="20" s="1"/>
  <c r="E1054" i="20"/>
  <c r="F1054" i="20" s="1"/>
  <c r="D1054" i="20" s="1"/>
  <c r="G985" i="9"/>
  <c r="H985" i="9" s="1"/>
  <c r="E986" i="9"/>
  <c r="F986" i="9" s="1"/>
  <c r="D986" i="9" s="1"/>
  <c r="E1036" i="25"/>
  <c r="F1036" i="25" s="1"/>
  <c r="D1036" i="25" s="1"/>
  <c r="G1035" i="25"/>
  <c r="H1035" i="25" s="1"/>
  <c r="G1033" i="24"/>
  <c r="E1034" i="24"/>
  <c r="F1034" i="24" s="1"/>
  <c r="D1034" i="24" s="1"/>
  <c r="H1033" i="24"/>
  <c r="G1033" i="23"/>
  <c r="H1033" i="23" s="1"/>
  <c r="E1034" i="23"/>
  <c r="F1034" i="23" s="1"/>
  <c r="D1034" i="23" s="1"/>
  <c r="E1034" i="19"/>
  <c r="F1034" i="19" s="1"/>
  <c r="D1034" i="19"/>
  <c r="G1033" i="19"/>
  <c r="H1033" i="19"/>
  <c r="E997" i="10"/>
  <c r="F997" i="10" s="1"/>
  <c r="D997" i="10"/>
  <c r="G996" i="10"/>
  <c r="H996" i="10" s="1"/>
  <c r="G1015" i="11"/>
  <c r="H1015" i="11" s="1"/>
  <c r="E1016" i="11"/>
  <c r="F1016" i="11" s="1"/>
  <c r="D1016" i="11" s="1"/>
  <c r="E1016" i="8"/>
  <c r="F1016" i="8" s="1"/>
  <c r="D1016" i="8"/>
  <c r="G1015" i="8"/>
  <c r="H1015" i="8"/>
  <c r="E1016" i="6"/>
  <c r="F1016" i="6" s="1"/>
  <c r="D1016" i="6" s="1"/>
  <c r="G1015" i="6"/>
  <c r="H1015" i="6"/>
  <c r="G1015" i="5"/>
  <c r="E1016" i="5"/>
  <c r="F1016" i="5" s="1"/>
  <c r="D1016" i="5"/>
  <c r="H1015" i="5"/>
  <c r="G998" i="4"/>
  <c r="H998" i="4" s="1"/>
  <c r="E999" i="4"/>
  <c r="F999" i="4" s="1"/>
  <c r="D999" i="4" s="1"/>
  <c r="E978" i="7"/>
  <c r="F978" i="7" s="1"/>
  <c r="D978" i="7" s="1"/>
  <c r="G978" i="7" s="1"/>
  <c r="H977" i="7"/>
  <c r="E1055" i="20" l="1"/>
  <c r="F1055" i="20" s="1"/>
  <c r="D1055" i="20"/>
  <c r="G1054" i="20"/>
  <c r="H1054" i="20"/>
  <c r="G986" i="9"/>
  <c r="E987" i="9"/>
  <c r="F987" i="9" s="1"/>
  <c r="D987" i="9" s="1"/>
  <c r="H986" i="9"/>
  <c r="G1036" i="25"/>
  <c r="H1036" i="25" s="1"/>
  <c r="E1037" i="25"/>
  <c r="F1037" i="25" s="1"/>
  <c r="D1037" i="25" s="1"/>
  <c r="G1034" i="24"/>
  <c r="E1035" i="24"/>
  <c r="F1035" i="24" s="1"/>
  <c r="D1035" i="24" s="1"/>
  <c r="H1034" i="24"/>
  <c r="E1035" i="23"/>
  <c r="F1035" i="23" s="1"/>
  <c r="D1035" i="23" s="1"/>
  <c r="G1034" i="23"/>
  <c r="H1034" i="23" s="1"/>
  <c r="E1035" i="19"/>
  <c r="F1035" i="19" s="1"/>
  <c r="D1035" i="19" s="1"/>
  <c r="G1034" i="19"/>
  <c r="H1034" i="19" s="1"/>
  <c r="G997" i="10"/>
  <c r="H997" i="10" s="1"/>
  <c r="E998" i="10"/>
  <c r="F998" i="10" s="1"/>
  <c r="D998" i="10" s="1"/>
  <c r="G1016" i="11"/>
  <c r="E1017" i="11"/>
  <c r="F1017" i="11" s="1"/>
  <c r="D1017" i="11" s="1"/>
  <c r="H1016" i="11"/>
  <c r="E1017" i="8"/>
  <c r="F1017" i="8" s="1"/>
  <c r="D1017" i="8"/>
  <c r="G1016" i="8"/>
  <c r="H1016" i="8" s="1"/>
  <c r="E1017" i="6"/>
  <c r="F1017" i="6" s="1"/>
  <c r="D1017" i="6" s="1"/>
  <c r="G1016" i="6"/>
  <c r="H1016" i="6"/>
  <c r="E1017" i="5"/>
  <c r="F1017" i="5" s="1"/>
  <c r="D1017" i="5" s="1"/>
  <c r="G1016" i="5"/>
  <c r="H1016" i="5" s="1"/>
  <c r="G999" i="4"/>
  <c r="H999" i="4" s="1"/>
  <c r="E1000" i="4"/>
  <c r="F1000" i="4" s="1"/>
  <c r="D1000" i="4" s="1"/>
  <c r="H978" i="7"/>
  <c r="E979" i="7"/>
  <c r="F979" i="7" s="1"/>
  <c r="D979" i="7" s="1"/>
  <c r="G979" i="7" s="1"/>
  <c r="E1056" i="20" l="1"/>
  <c r="F1056" i="20" s="1"/>
  <c r="G1055" i="20"/>
  <c r="D1056" i="20"/>
  <c r="H1055" i="20"/>
  <c r="E988" i="9"/>
  <c r="F988" i="9" s="1"/>
  <c r="D988" i="9" s="1"/>
  <c r="G987" i="9"/>
  <c r="H987" i="9" s="1"/>
  <c r="G1037" i="25"/>
  <c r="E1038" i="25"/>
  <c r="F1038" i="25" s="1"/>
  <c r="D1038" i="25" s="1"/>
  <c r="H1037" i="25"/>
  <c r="G1035" i="24"/>
  <c r="E1036" i="24"/>
  <c r="F1036" i="24" s="1"/>
  <c r="D1036" i="24" s="1"/>
  <c r="H1035" i="24"/>
  <c r="E1036" i="23"/>
  <c r="F1036" i="23" s="1"/>
  <c r="D1036" i="23" s="1"/>
  <c r="G1035" i="23"/>
  <c r="H1035" i="23" s="1"/>
  <c r="G1035" i="19"/>
  <c r="E1036" i="19"/>
  <c r="F1036" i="19" s="1"/>
  <c r="D1036" i="19" s="1"/>
  <c r="H1035" i="19"/>
  <c r="G998" i="10"/>
  <c r="E999" i="10"/>
  <c r="F999" i="10" s="1"/>
  <c r="D999" i="10" s="1"/>
  <c r="H998" i="10"/>
  <c r="E1018" i="11"/>
  <c r="F1018" i="11" s="1"/>
  <c r="D1018" i="11" s="1"/>
  <c r="G1017" i="11"/>
  <c r="H1017" i="11"/>
  <c r="G1017" i="8"/>
  <c r="H1017" i="8" s="1"/>
  <c r="E1018" i="8"/>
  <c r="F1018" i="8" s="1"/>
  <c r="D1018" i="8" s="1"/>
  <c r="E1018" i="6"/>
  <c r="F1018" i="6" s="1"/>
  <c r="D1018" i="6" s="1"/>
  <c r="G1017" i="6"/>
  <c r="H1017" i="6" s="1"/>
  <c r="E1018" i="5"/>
  <c r="F1018" i="5" s="1"/>
  <c r="D1018" i="5" s="1"/>
  <c r="G1017" i="5"/>
  <c r="H1017" i="5" s="1"/>
  <c r="E1001" i="4"/>
  <c r="F1001" i="4" s="1"/>
  <c r="D1001" i="4"/>
  <c r="G1000" i="4"/>
  <c r="H1000" i="4" s="1"/>
  <c r="O999" i="4"/>
  <c r="L999" i="4"/>
  <c r="E980" i="7"/>
  <c r="F980" i="7" s="1"/>
  <c r="D980" i="7" s="1"/>
  <c r="G980" i="7" s="1"/>
  <c r="H979" i="7"/>
  <c r="E1057" i="20" l="1"/>
  <c r="F1057" i="20" s="1"/>
  <c r="D1057" i="20" s="1"/>
  <c r="G1056" i="20"/>
  <c r="H1056" i="20" s="1"/>
  <c r="E989" i="9"/>
  <c r="F989" i="9" s="1"/>
  <c r="D989" i="9" s="1"/>
  <c r="G988" i="9"/>
  <c r="H988" i="9" s="1"/>
  <c r="E1039" i="25"/>
  <c r="F1039" i="25" s="1"/>
  <c r="G1038" i="25"/>
  <c r="D1039" i="25"/>
  <c r="H1038" i="25"/>
  <c r="J1036" i="25"/>
  <c r="G1036" i="24"/>
  <c r="E1037" i="24"/>
  <c r="F1037" i="24" s="1"/>
  <c r="D1037" i="24" s="1"/>
  <c r="H1036" i="24"/>
  <c r="E1037" i="23"/>
  <c r="F1037" i="23" s="1"/>
  <c r="D1037" i="23" s="1"/>
  <c r="G1036" i="23"/>
  <c r="H1036" i="23" s="1"/>
  <c r="G1036" i="19"/>
  <c r="H1036" i="19" s="1"/>
  <c r="E1037" i="19"/>
  <c r="F1037" i="19" s="1"/>
  <c r="D1037" i="19" s="1"/>
  <c r="E1000" i="10"/>
  <c r="F1000" i="10" s="1"/>
  <c r="D1000" i="10"/>
  <c r="G999" i="10"/>
  <c r="H999" i="10" s="1"/>
  <c r="G1018" i="11"/>
  <c r="E1019" i="11"/>
  <c r="F1019" i="11" s="1"/>
  <c r="D1019" i="11" s="1"/>
  <c r="H1018" i="11"/>
  <c r="E1019" i="8"/>
  <c r="F1019" i="8" s="1"/>
  <c r="D1019" i="8"/>
  <c r="G1018" i="8"/>
  <c r="H1018" i="8"/>
  <c r="E1019" i="6"/>
  <c r="F1019" i="6" s="1"/>
  <c r="D1019" i="6"/>
  <c r="G1018" i="6"/>
  <c r="H1018" i="6" s="1"/>
  <c r="E1019" i="5"/>
  <c r="F1019" i="5" s="1"/>
  <c r="D1019" i="5" s="1"/>
  <c r="G1018" i="5"/>
  <c r="H1018" i="5" s="1"/>
  <c r="E1002" i="4"/>
  <c r="F1002" i="4" s="1"/>
  <c r="D1002" i="4" s="1"/>
  <c r="G1001" i="4"/>
  <c r="H1001" i="4" s="1"/>
  <c r="E981" i="7"/>
  <c r="F981" i="7" s="1"/>
  <c r="D981" i="7" s="1"/>
  <c r="G981" i="7" s="1"/>
  <c r="H980" i="7"/>
  <c r="G1057" i="20" l="1"/>
  <c r="H1057" i="20" s="1"/>
  <c r="E1058" i="20"/>
  <c r="F1058" i="20" s="1"/>
  <c r="D1058" i="20" s="1"/>
  <c r="E990" i="9"/>
  <c r="F990" i="9" s="1"/>
  <c r="D990" i="9" s="1"/>
  <c r="G989" i="9"/>
  <c r="H989" i="9" s="1"/>
  <c r="G1039" i="25"/>
  <c r="H1039" i="25" s="1"/>
  <c r="E1040" i="25"/>
  <c r="F1040" i="25" s="1"/>
  <c r="D1040" i="25" s="1"/>
  <c r="G1037" i="24"/>
  <c r="E1038" i="24"/>
  <c r="F1038" i="24" s="1"/>
  <c r="D1038" i="24" s="1"/>
  <c r="H1037" i="24"/>
  <c r="E1038" i="23"/>
  <c r="F1038" i="23" s="1"/>
  <c r="D1038" i="23" s="1"/>
  <c r="G1037" i="23"/>
  <c r="H1037" i="23" s="1"/>
  <c r="E1038" i="19"/>
  <c r="F1038" i="19" s="1"/>
  <c r="D1038" i="19"/>
  <c r="G1037" i="19"/>
  <c r="O1036" i="19"/>
  <c r="H1037" i="19"/>
  <c r="E1001" i="10"/>
  <c r="F1001" i="10" s="1"/>
  <c r="D1001" i="10"/>
  <c r="G1000" i="10"/>
  <c r="H1000" i="10" s="1"/>
  <c r="G1019" i="11"/>
  <c r="E1020" i="11"/>
  <c r="F1020" i="11" s="1"/>
  <c r="D1020" i="11" s="1"/>
  <c r="H1019" i="11"/>
  <c r="E1020" i="8"/>
  <c r="F1020" i="8" s="1"/>
  <c r="D1020" i="8"/>
  <c r="G1019" i="8"/>
  <c r="H1019" i="8" s="1"/>
  <c r="E1020" i="6"/>
  <c r="F1020" i="6" s="1"/>
  <c r="D1020" i="6" s="1"/>
  <c r="G1019" i="6"/>
  <c r="H1019" i="6" s="1"/>
  <c r="G1019" i="5"/>
  <c r="H1019" i="5" s="1"/>
  <c r="E1020" i="5"/>
  <c r="F1020" i="5" s="1"/>
  <c r="D1020" i="5"/>
  <c r="G1002" i="4"/>
  <c r="H1002" i="4" s="1"/>
  <c r="E1003" i="4"/>
  <c r="F1003" i="4" s="1"/>
  <c r="D1003" i="4" s="1"/>
  <c r="H981" i="7"/>
  <c r="E982" i="7"/>
  <c r="F982" i="7" s="1"/>
  <c r="D982" i="7" s="1"/>
  <c r="G982" i="7" s="1"/>
  <c r="E1059" i="20" l="1"/>
  <c r="F1059" i="20" s="1"/>
  <c r="D1059" i="20"/>
  <c r="G1058" i="20"/>
  <c r="H1058" i="20"/>
  <c r="G990" i="9"/>
  <c r="H990" i="9" s="1"/>
  <c r="E991" i="9"/>
  <c r="F991" i="9" s="1"/>
  <c r="D991" i="9" s="1"/>
  <c r="E1041" i="25"/>
  <c r="F1041" i="25" s="1"/>
  <c r="D1041" i="25" s="1"/>
  <c r="G1040" i="25"/>
  <c r="H1040" i="25" s="1"/>
  <c r="G1038" i="24"/>
  <c r="E1039" i="24"/>
  <c r="F1039" i="24" s="1"/>
  <c r="D1039" i="24" s="1"/>
  <c r="J1036" i="24"/>
  <c r="H1038" i="24"/>
  <c r="J1036" i="23"/>
  <c r="E1039" i="23"/>
  <c r="F1039" i="23" s="1"/>
  <c r="D1039" i="23" s="1"/>
  <c r="G1038" i="23"/>
  <c r="H1038" i="23" s="1"/>
  <c r="E1039" i="19"/>
  <c r="F1039" i="19" s="1"/>
  <c r="D1039" i="19" s="1"/>
  <c r="G1038" i="19"/>
  <c r="H1038" i="19" s="1"/>
  <c r="G1001" i="10"/>
  <c r="H1001" i="10" s="1"/>
  <c r="E1002" i="10"/>
  <c r="F1002" i="10" s="1"/>
  <c r="D1002" i="10" s="1"/>
  <c r="E1021" i="11"/>
  <c r="F1021" i="11" s="1"/>
  <c r="D1021" i="11"/>
  <c r="G1020" i="11"/>
  <c r="H1020" i="11" s="1"/>
  <c r="E1021" i="8"/>
  <c r="F1021" i="8" s="1"/>
  <c r="D1021" i="8"/>
  <c r="G1020" i="8"/>
  <c r="H1020" i="8" s="1"/>
  <c r="E1021" i="6"/>
  <c r="F1021" i="6" s="1"/>
  <c r="D1021" i="6" s="1"/>
  <c r="G1020" i="6"/>
  <c r="H1020" i="6" s="1"/>
  <c r="E1021" i="5"/>
  <c r="F1021" i="5" s="1"/>
  <c r="D1021" i="5" s="1"/>
  <c r="G1020" i="5"/>
  <c r="H1020" i="5" s="1"/>
  <c r="G1003" i="4"/>
  <c r="H1003" i="4" s="1"/>
  <c r="E1004" i="4"/>
  <c r="F1004" i="4" s="1"/>
  <c r="D1004" i="4" s="1"/>
  <c r="E983" i="7"/>
  <c r="F983" i="7" s="1"/>
  <c r="D983" i="7" s="1"/>
  <c r="G983" i="7" s="1"/>
  <c r="H982" i="7"/>
  <c r="E1060" i="20" l="1"/>
  <c r="F1060" i="20" s="1"/>
  <c r="G1059" i="20"/>
  <c r="D1060" i="20"/>
  <c r="H1059" i="20"/>
  <c r="G991" i="9"/>
  <c r="H991" i="9" s="1"/>
  <c r="E992" i="9"/>
  <c r="F992" i="9" s="1"/>
  <c r="D992" i="9" s="1"/>
  <c r="G1041" i="25"/>
  <c r="H1041" i="25" s="1"/>
  <c r="E1042" i="25"/>
  <c r="F1042" i="25" s="1"/>
  <c r="D1042" i="25" s="1"/>
  <c r="E1040" i="24"/>
  <c r="F1040" i="24" s="1"/>
  <c r="G1039" i="24"/>
  <c r="D1040" i="24"/>
  <c r="H1039" i="24"/>
  <c r="E1040" i="23"/>
  <c r="F1040" i="23" s="1"/>
  <c r="D1040" i="23" s="1"/>
  <c r="G1039" i="23"/>
  <c r="H1039" i="23" s="1"/>
  <c r="G1039" i="19"/>
  <c r="H1039" i="19" s="1"/>
  <c r="E1040" i="19"/>
  <c r="F1040" i="19" s="1"/>
  <c r="D1040" i="19" s="1"/>
  <c r="G1002" i="10"/>
  <c r="H1002" i="10" s="1"/>
  <c r="E1003" i="10"/>
  <c r="F1003" i="10" s="1"/>
  <c r="D1003" i="10" s="1"/>
  <c r="G1021" i="11"/>
  <c r="H1021" i="11" s="1"/>
  <c r="E1022" i="11"/>
  <c r="F1022" i="11" s="1"/>
  <c r="D1022" i="11" s="1"/>
  <c r="G1021" i="8"/>
  <c r="H1021" i="8" s="1"/>
  <c r="E1022" i="8"/>
  <c r="F1022" i="8" s="1"/>
  <c r="D1022" i="8" s="1"/>
  <c r="E1022" i="6"/>
  <c r="F1022" i="6" s="1"/>
  <c r="D1022" i="6" s="1"/>
  <c r="G1021" i="6"/>
  <c r="H1021" i="6" s="1"/>
  <c r="E1022" i="5"/>
  <c r="F1022" i="5" s="1"/>
  <c r="D1022" i="5"/>
  <c r="G1021" i="5"/>
  <c r="H1021" i="5" s="1"/>
  <c r="E1005" i="4"/>
  <c r="F1005" i="4" s="1"/>
  <c r="D1005" i="4" s="1"/>
  <c r="G1004" i="4"/>
  <c r="H1004" i="4" s="1"/>
  <c r="E984" i="7"/>
  <c r="F984" i="7" s="1"/>
  <c r="D984" i="7"/>
  <c r="G984" i="7" s="1"/>
  <c r="H983" i="7"/>
  <c r="E1061" i="20" l="1"/>
  <c r="F1061" i="20" s="1"/>
  <c r="D1061" i="20" s="1"/>
  <c r="G1060" i="20"/>
  <c r="H1060" i="20" s="1"/>
  <c r="E993" i="9"/>
  <c r="F993" i="9" s="1"/>
  <c r="D993" i="9" s="1"/>
  <c r="G992" i="9"/>
  <c r="H992" i="9"/>
  <c r="G1042" i="25"/>
  <c r="E1043" i="25"/>
  <c r="F1043" i="25" s="1"/>
  <c r="D1043" i="25" s="1"/>
  <c r="H1042" i="25"/>
  <c r="E1041" i="24"/>
  <c r="F1041" i="24" s="1"/>
  <c r="D1041" i="24"/>
  <c r="G1040" i="24"/>
  <c r="H1040" i="24" s="1"/>
  <c r="E1041" i="23"/>
  <c r="F1041" i="23" s="1"/>
  <c r="D1041" i="23" s="1"/>
  <c r="G1040" i="23"/>
  <c r="H1040" i="23" s="1"/>
  <c r="G1040" i="19"/>
  <c r="H1040" i="19" s="1"/>
  <c r="E1041" i="19"/>
  <c r="F1041" i="19" s="1"/>
  <c r="D1041" i="19" s="1"/>
  <c r="E1004" i="10"/>
  <c r="F1004" i="10" s="1"/>
  <c r="D1004" i="10"/>
  <c r="G1003" i="10"/>
  <c r="H1003" i="10"/>
  <c r="G1022" i="11"/>
  <c r="E1023" i="11"/>
  <c r="F1023" i="11" s="1"/>
  <c r="D1023" i="11" s="1"/>
  <c r="H1022" i="11"/>
  <c r="E1023" i="8"/>
  <c r="F1023" i="8" s="1"/>
  <c r="D1023" i="8"/>
  <c r="G1022" i="8"/>
  <c r="H1022" i="8" s="1"/>
  <c r="E1023" i="6"/>
  <c r="F1023" i="6" s="1"/>
  <c r="D1023" i="6" s="1"/>
  <c r="G1022" i="6"/>
  <c r="H1022" i="6" s="1"/>
  <c r="G1022" i="5"/>
  <c r="H1022" i="5" s="1"/>
  <c r="E1023" i="5"/>
  <c r="F1023" i="5" s="1"/>
  <c r="D1023" i="5" s="1"/>
  <c r="E1006" i="4"/>
  <c r="F1006" i="4" s="1"/>
  <c r="D1006" i="4" s="1"/>
  <c r="G1005" i="4"/>
  <c r="H1005" i="4" s="1"/>
  <c r="E985" i="7"/>
  <c r="F985" i="7" s="1"/>
  <c r="D985" i="7"/>
  <c r="G985" i="7" s="1"/>
  <c r="H984" i="7"/>
  <c r="G1061" i="20" l="1"/>
  <c r="H1061" i="20" s="1"/>
  <c r="E1062" i="20"/>
  <c r="F1062" i="20" s="1"/>
  <c r="D1062" i="20" s="1"/>
  <c r="G993" i="9"/>
  <c r="H993" i="9" s="1"/>
  <c r="E994" i="9"/>
  <c r="F994" i="9" s="1"/>
  <c r="D994" i="9" s="1"/>
  <c r="E1044" i="25"/>
  <c r="F1044" i="25" s="1"/>
  <c r="D1044" i="25"/>
  <c r="G1043" i="25"/>
  <c r="H1043" i="25"/>
  <c r="E1042" i="24"/>
  <c r="F1042" i="24" s="1"/>
  <c r="D1042" i="24" s="1"/>
  <c r="G1041" i="24"/>
  <c r="H1041" i="24" s="1"/>
  <c r="G1041" i="23"/>
  <c r="H1041" i="23" s="1"/>
  <c r="E1042" i="23"/>
  <c r="F1042" i="23" s="1"/>
  <c r="D1042" i="23" s="1"/>
  <c r="E1042" i="19"/>
  <c r="F1042" i="19" s="1"/>
  <c r="D1042" i="19"/>
  <c r="G1041" i="19"/>
  <c r="H1041" i="19" s="1"/>
  <c r="G1004" i="10"/>
  <c r="H1004" i="10" s="1"/>
  <c r="E1005" i="10"/>
  <c r="F1005" i="10" s="1"/>
  <c r="D1005" i="10" s="1"/>
  <c r="E1024" i="11"/>
  <c r="F1024" i="11" s="1"/>
  <c r="D1024" i="11"/>
  <c r="G1023" i="11"/>
  <c r="H1023" i="11"/>
  <c r="E1024" i="8"/>
  <c r="F1024" i="8" s="1"/>
  <c r="D1024" i="8" s="1"/>
  <c r="G1023" i="8"/>
  <c r="H1023" i="8" s="1"/>
  <c r="E1024" i="6"/>
  <c r="F1024" i="6" s="1"/>
  <c r="D1024" i="6" s="1"/>
  <c r="G1023" i="6"/>
  <c r="H1023" i="6" s="1"/>
  <c r="G1023" i="5"/>
  <c r="E1024" i="5"/>
  <c r="F1024" i="5" s="1"/>
  <c r="D1024" i="5" s="1"/>
  <c r="H1023" i="5"/>
  <c r="E1007" i="4"/>
  <c r="F1007" i="4" s="1"/>
  <c r="D1007" i="4"/>
  <c r="G1006" i="4"/>
  <c r="H1006" i="4" s="1"/>
  <c r="E986" i="7"/>
  <c r="F986" i="7" s="1"/>
  <c r="D986" i="7" s="1"/>
  <c r="G986" i="7" s="1"/>
  <c r="H985" i="7"/>
  <c r="E1063" i="20" l="1"/>
  <c r="F1063" i="20" s="1"/>
  <c r="D1063" i="20" s="1"/>
  <c r="G1062" i="20"/>
  <c r="H1062" i="20"/>
  <c r="G994" i="9"/>
  <c r="H994" i="9" s="1"/>
  <c r="E995" i="9"/>
  <c r="F995" i="9" s="1"/>
  <c r="D995" i="9" s="1"/>
  <c r="E1045" i="25"/>
  <c r="F1045" i="25" s="1"/>
  <c r="D1045" i="25" s="1"/>
  <c r="G1044" i="25"/>
  <c r="H1044" i="25" s="1"/>
  <c r="E1043" i="24"/>
  <c r="F1043" i="24" s="1"/>
  <c r="D1043" i="24"/>
  <c r="G1042" i="24"/>
  <c r="H1042" i="24" s="1"/>
  <c r="E1043" i="23"/>
  <c r="F1043" i="23" s="1"/>
  <c r="D1043" i="23" s="1"/>
  <c r="G1042" i="23"/>
  <c r="H1042" i="23" s="1"/>
  <c r="E1043" i="19"/>
  <c r="F1043" i="19" s="1"/>
  <c r="D1043" i="19"/>
  <c r="G1042" i="19"/>
  <c r="H1042" i="19" s="1"/>
  <c r="G1005" i="10"/>
  <c r="H1005" i="10" s="1"/>
  <c r="E1006" i="10"/>
  <c r="F1006" i="10" s="1"/>
  <c r="D1006" i="10" s="1"/>
  <c r="G1024" i="11"/>
  <c r="E1025" i="11"/>
  <c r="F1025" i="11" s="1"/>
  <c r="D1025" i="11"/>
  <c r="H1024" i="11"/>
  <c r="E1025" i="8"/>
  <c r="F1025" i="8" s="1"/>
  <c r="D1025" i="8"/>
  <c r="G1024" i="8"/>
  <c r="H1024" i="8" s="1"/>
  <c r="G1024" i="6"/>
  <c r="H1024" i="6" s="1"/>
  <c r="E1025" i="6"/>
  <c r="F1025" i="6" s="1"/>
  <c r="D1025" i="6" s="1"/>
  <c r="G1024" i="5"/>
  <c r="H1024" i="5" s="1"/>
  <c r="E1025" i="5"/>
  <c r="F1025" i="5" s="1"/>
  <c r="D1025" i="5" s="1"/>
  <c r="G1007" i="4"/>
  <c r="H1007" i="4" s="1"/>
  <c r="E1008" i="4"/>
  <c r="F1008" i="4" s="1"/>
  <c r="D1008" i="4"/>
  <c r="H986" i="7"/>
  <c r="E987" i="7"/>
  <c r="F987" i="7" s="1"/>
  <c r="D987" i="7" s="1"/>
  <c r="G987" i="7" s="1"/>
  <c r="E1064" i="20" l="1"/>
  <c r="F1064" i="20" s="1"/>
  <c r="G1063" i="20"/>
  <c r="D1064" i="20"/>
  <c r="H1063" i="20"/>
  <c r="G995" i="9"/>
  <c r="H995" i="9" s="1"/>
  <c r="E996" i="9"/>
  <c r="F996" i="9" s="1"/>
  <c r="D996" i="9" s="1"/>
  <c r="G1045" i="25"/>
  <c r="H1045" i="25" s="1"/>
  <c r="E1046" i="25"/>
  <c r="F1046" i="25" s="1"/>
  <c r="D1046" i="25" s="1"/>
  <c r="E1044" i="24"/>
  <c r="F1044" i="24" s="1"/>
  <c r="D1044" i="24" s="1"/>
  <c r="G1043" i="24"/>
  <c r="H1043" i="24" s="1"/>
  <c r="G1043" i="23"/>
  <c r="E1044" i="23"/>
  <c r="F1044" i="23" s="1"/>
  <c r="D1044" i="23" s="1"/>
  <c r="H1043" i="23"/>
  <c r="G1043" i="19"/>
  <c r="H1043" i="19" s="1"/>
  <c r="E1044" i="19"/>
  <c r="F1044" i="19" s="1"/>
  <c r="D1044" i="19" s="1"/>
  <c r="G1006" i="10"/>
  <c r="E1007" i="10"/>
  <c r="F1007" i="10" s="1"/>
  <c r="D1007" i="10" s="1"/>
  <c r="H1006" i="10"/>
  <c r="E1026" i="11"/>
  <c r="F1026" i="11" s="1"/>
  <c r="D1026" i="11" s="1"/>
  <c r="G1025" i="11"/>
  <c r="H1025" i="11" s="1"/>
  <c r="G1025" i="8"/>
  <c r="H1025" i="8" s="1"/>
  <c r="E1026" i="8"/>
  <c r="F1026" i="8" s="1"/>
  <c r="D1026" i="8"/>
  <c r="G1025" i="6"/>
  <c r="E1026" i="6"/>
  <c r="F1026" i="6" s="1"/>
  <c r="D1026" i="6" s="1"/>
  <c r="H1025" i="6"/>
  <c r="E1026" i="5"/>
  <c r="F1026" i="5" s="1"/>
  <c r="D1026" i="5" s="1"/>
  <c r="G1025" i="5"/>
  <c r="H1025" i="5" s="1"/>
  <c r="G1008" i="4"/>
  <c r="H1008" i="4" s="1"/>
  <c r="E1009" i="4"/>
  <c r="F1009" i="4" s="1"/>
  <c r="D1009" i="4" s="1"/>
  <c r="E988" i="7"/>
  <c r="F988" i="7" s="1"/>
  <c r="D988" i="7"/>
  <c r="G988" i="7" s="1"/>
  <c r="H987" i="7"/>
  <c r="E1065" i="20" l="1"/>
  <c r="F1065" i="20" s="1"/>
  <c r="D1065" i="20" s="1"/>
  <c r="G1064" i="20"/>
  <c r="H1064" i="20" s="1"/>
  <c r="E997" i="9"/>
  <c r="F997" i="9" s="1"/>
  <c r="D997" i="9" s="1"/>
  <c r="G996" i="9"/>
  <c r="H996" i="9" s="1"/>
  <c r="E1047" i="25"/>
  <c r="F1047" i="25" s="1"/>
  <c r="D1047" i="25"/>
  <c r="G1046" i="25"/>
  <c r="H1046" i="25" s="1"/>
  <c r="E1045" i="24"/>
  <c r="F1045" i="24" s="1"/>
  <c r="D1045" i="24" s="1"/>
  <c r="G1044" i="24"/>
  <c r="H1044" i="24" s="1"/>
  <c r="E1045" i="23"/>
  <c r="F1045" i="23" s="1"/>
  <c r="G1044" i="23"/>
  <c r="D1045" i="23"/>
  <c r="H1044" i="23"/>
  <c r="G1044" i="19"/>
  <c r="H1044" i="19" s="1"/>
  <c r="E1045" i="19"/>
  <c r="F1045" i="19" s="1"/>
  <c r="D1045" i="19" s="1"/>
  <c r="E1008" i="10"/>
  <c r="F1008" i="10" s="1"/>
  <c r="D1008" i="10" s="1"/>
  <c r="G1007" i="10"/>
  <c r="H1007" i="10" s="1"/>
  <c r="E1027" i="11"/>
  <c r="F1027" i="11" s="1"/>
  <c r="D1027" i="11" s="1"/>
  <c r="G1026" i="11"/>
  <c r="H1026" i="11" s="1"/>
  <c r="E1027" i="8"/>
  <c r="F1027" i="8" s="1"/>
  <c r="D1027" i="8" s="1"/>
  <c r="G1026" i="8"/>
  <c r="H1026" i="8" s="1"/>
  <c r="G1026" i="6"/>
  <c r="E1027" i="6"/>
  <c r="F1027" i="6" s="1"/>
  <c r="D1027" i="6"/>
  <c r="H1026" i="6"/>
  <c r="E1027" i="5"/>
  <c r="F1027" i="5" s="1"/>
  <c r="D1027" i="5" s="1"/>
  <c r="G1026" i="5"/>
  <c r="H1026" i="5" s="1"/>
  <c r="E1010" i="4"/>
  <c r="F1010" i="4" s="1"/>
  <c r="D1010" i="4" s="1"/>
  <c r="G1009" i="4"/>
  <c r="H1009" i="4" s="1"/>
  <c r="E989" i="7"/>
  <c r="F989" i="7" s="1"/>
  <c r="D989" i="7" s="1"/>
  <c r="G989" i="7" s="1"/>
  <c r="H988" i="7"/>
  <c r="G1065" i="20" l="1"/>
  <c r="H1065" i="20" s="1"/>
  <c r="E1066" i="20"/>
  <c r="F1066" i="20" s="1"/>
  <c r="D1066" i="20" s="1"/>
  <c r="E998" i="9"/>
  <c r="F998" i="9" s="1"/>
  <c r="D998" i="9" s="1"/>
  <c r="G997" i="9"/>
  <c r="H997" i="9" s="1"/>
  <c r="G1047" i="25"/>
  <c r="H1047" i="25" s="1"/>
  <c r="E1048" i="25"/>
  <c r="F1048" i="25" s="1"/>
  <c r="D1048" i="25" s="1"/>
  <c r="E1046" i="24"/>
  <c r="F1046" i="24" s="1"/>
  <c r="D1046" i="24" s="1"/>
  <c r="G1045" i="24"/>
  <c r="H1045" i="24" s="1"/>
  <c r="E1046" i="23"/>
  <c r="F1046" i="23" s="1"/>
  <c r="D1046" i="23"/>
  <c r="G1045" i="23"/>
  <c r="H1045" i="23" s="1"/>
  <c r="E1046" i="19"/>
  <c r="F1046" i="19" s="1"/>
  <c r="D1046" i="19" s="1"/>
  <c r="G1045" i="19"/>
  <c r="H1045" i="19"/>
  <c r="E1009" i="10"/>
  <c r="F1009" i="10" s="1"/>
  <c r="D1009" i="10"/>
  <c r="G1008" i="10"/>
  <c r="H1008" i="10" s="1"/>
  <c r="G1027" i="11"/>
  <c r="H1027" i="11" s="1"/>
  <c r="E1028" i="11"/>
  <c r="F1028" i="11" s="1"/>
  <c r="D1028" i="11"/>
  <c r="E1028" i="8"/>
  <c r="F1028" i="8" s="1"/>
  <c r="D1028" i="8" s="1"/>
  <c r="G1027" i="8"/>
  <c r="H1027" i="8" s="1"/>
  <c r="E1028" i="6"/>
  <c r="F1028" i="6" s="1"/>
  <c r="D1028" i="6" s="1"/>
  <c r="G1027" i="6"/>
  <c r="H1027" i="6" s="1"/>
  <c r="G1027" i="5"/>
  <c r="H1027" i="5" s="1"/>
  <c r="E1028" i="5"/>
  <c r="F1028" i="5" s="1"/>
  <c r="D1028" i="5" s="1"/>
  <c r="E1011" i="4"/>
  <c r="F1011" i="4" s="1"/>
  <c r="D1011" i="4" s="1"/>
  <c r="G1010" i="4"/>
  <c r="H1010" i="4" s="1"/>
  <c r="H989" i="7"/>
  <c r="E990" i="7"/>
  <c r="F990" i="7" s="1"/>
  <c r="D990" i="7" s="1"/>
  <c r="G990" i="7" s="1"/>
  <c r="E1067" i="20" l="1"/>
  <c r="F1067" i="20" s="1"/>
  <c r="D1067" i="20"/>
  <c r="G1066" i="20"/>
  <c r="H1066" i="20" s="1"/>
  <c r="G998" i="9"/>
  <c r="H998" i="9" s="1"/>
  <c r="E999" i="9"/>
  <c r="F999" i="9" s="1"/>
  <c r="D999" i="9" s="1"/>
  <c r="E1049" i="25"/>
  <c r="F1049" i="25" s="1"/>
  <c r="D1049" i="25" s="1"/>
  <c r="G1048" i="25"/>
  <c r="H1048" i="25"/>
  <c r="G1046" i="24"/>
  <c r="H1046" i="24" s="1"/>
  <c r="E1047" i="24"/>
  <c r="F1047" i="24" s="1"/>
  <c r="D1047" i="24" s="1"/>
  <c r="E1047" i="23"/>
  <c r="F1047" i="23" s="1"/>
  <c r="D1047" i="23" s="1"/>
  <c r="G1046" i="23"/>
  <c r="H1046" i="23" s="1"/>
  <c r="E1047" i="19"/>
  <c r="F1047" i="19" s="1"/>
  <c r="D1047" i="19" s="1"/>
  <c r="G1046" i="19"/>
  <c r="H1046" i="19" s="1"/>
  <c r="G1009" i="10"/>
  <c r="H1009" i="10" s="1"/>
  <c r="E1010" i="10"/>
  <c r="F1010" i="10" s="1"/>
  <c r="D1010" i="10" s="1"/>
  <c r="E1029" i="11"/>
  <c r="F1029" i="11" s="1"/>
  <c r="D1029" i="11"/>
  <c r="G1028" i="11"/>
  <c r="H1028" i="11" s="1"/>
  <c r="G1028" i="8"/>
  <c r="H1028" i="8" s="1"/>
  <c r="E1029" i="8"/>
  <c r="F1029" i="8" s="1"/>
  <c r="D1029" i="8"/>
  <c r="E1029" i="6"/>
  <c r="F1029" i="6" s="1"/>
  <c r="D1029" i="6"/>
  <c r="G1028" i="6"/>
  <c r="H1028" i="6" s="1"/>
  <c r="E1029" i="5"/>
  <c r="F1029" i="5" s="1"/>
  <c r="D1029" i="5"/>
  <c r="G1028" i="5"/>
  <c r="H1028" i="5" s="1"/>
  <c r="G1011" i="4"/>
  <c r="H1011" i="4" s="1"/>
  <c r="E1012" i="4"/>
  <c r="F1012" i="4" s="1"/>
  <c r="D1012" i="4" s="1"/>
  <c r="E991" i="7"/>
  <c r="F991" i="7" s="1"/>
  <c r="D991" i="7" s="1"/>
  <c r="G991" i="7" s="1"/>
  <c r="H990" i="7"/>
  <c r="E1068" i="20" l="1"/>
  <c r="F1068" i="20" s="1"/>
  <c r="G1067" i="20"/>
  <c r="D1068" i="20"/>
  <c r="H1067" i="20"/>
  <c r="G999" i="9"/>
  <c r="H999" i="9" s="1"/>
  <c r="E1000" i="9"/>
  <c r="F1000" i="9" s="1"/>
  <c r="D1000" i="9" s="1"/>
  <c r="E1050" i="25"/>
  <c r="F1050" i="25" s="1"/>
  <c r="D1050" i="25" s="1"/>
  <c r="G1049" i="25"/>
  <c r="H1049" i="25"/>
  <c r="E1048" i="24"/>
  <c r="F1048" i="24" s="1"/>
  <c r="G1047" i="24"/>
  <c r="H1047" i="24" s="1"/>
  <c r="D1048" i="24"/>
  <c r="E1048" i="23"/>
  <c r="F1048" i="23" s="1"/>
  <c r="D1048" i="23" s="1"/>
  <c r="G1047" i="23"/>
  <c r="H1047" i="23" s="1"/>
  <c r="G1047" i="19"/>
  <c r="H1047" i="19" s="1"/>
  <c r="E1048" i="19"/>
  <c r="F1048" i="19" s="1"/>
  <c r="D1048" i="19" s="1"/>
  <c r="G1010" i="10"/>
  <c r="H1010" i="10" s="1"/>
  <c r="E1011" i="10"/>
  <c r="F1011" i="10" s="1"/>
  <c r="D1011" i="10" s="1"/>
  <c r="E1030" i="11"/>
  <c r="F1030" i="11" s="1"/>
  <c r="D1030" i="11" s="1"/>
  <c r="G1029" i="11"/>
  <c r="H1029" i="11" s="1"/>
  <c r="E1030" i="8"/>
  <c r="F1030" i="8" s="1"/>
  <c r="D1030" i="8"/>
  <c r="G1029" i="8"/>
  <c r="H1029" i="8" s="1"/>
  <c r="G1029" i="6"/>
  <c r="H1029" i="6" s="1"/>
  <c r="E1030" i="6"/>
  <c r="F1030" i="6" s="1"/>
  <c r="D1030" i="6" s="1"/>
  <c r="E1030" i="5"/>
  <c r="F1030" i="5" s="1"/>
  <c r="D1030" i="5" s="1"/>
  <c r="G1029" i="5"/>
  <c r="H1029" i="5" s="1"/>
  <c r="G1012" i="4"/>
  <c r="E1013" i="4"/>
  <c r="F1013" i="4" s="1"/>
  <c r="D1013" i="4" s="1"/>
  <c r="H1012" i="4"/>
  <c r="E992" i="7"/>
  <c r="F992" i="7" s="1"/>
  <c r="D992" i="7"/>
  <c r="G992" i="7" s="1"/>
  <c r="H991" i="7"/>
  <c r="E1069" i="20" l="1"/>
  <c r="F1069" i="20" s="1"/>
  <c r="D1069" i="20" s="1"/>
  <c r="G1068" i="20"/>
  <c r="H1068" i="20" s="1"/>
  <c r="E1001" i="9"/>
  <c r="F1001" i="9" s="1"/>
  <c r="D1001" i="9"/>
  <c r="G1000" i="9"/>
  <c r="H1000" i="9"/>
  <c r="G1050" i="25"/>
  <c r="H1050" i="25" s="1"/>
  <c r="E1051" i="25"/>
  <c r="F1051" i="25" s="1"/>
  <c r="D1051" i="25" s="1"/>
  <c r="E1049" i="24"/>
  <c r="F1049" i="24" s="1"/>
  <c r="D1049" i="24" s="1"/>
  <c r="G1048" i="24"/>
  <c r="H1048" i="24" s="1"/>
  <c r="G1048" i="23"/>
  <c r="H1048" i="23" s="1"/>
  <c r="E1049" i="23"/>
  <c r="F1049" i="23" s="1"/>
  <c r="D1049" i="23" s="1"/>
  <c r="G1048" i="19"/>
  <c r="H1048" i="19" s="1"/>
  <c r="E1049" i="19"/>
  <c r="F1049" i="19" s="1"/>
  <c r="D1049" i="19" s="1"/>
  <c r="E1012" i="10"/>
  <c r="F1012" i="10" s="1"/>
  <c r="G1011" i="10"/>
  <c r="H1011" i="10" s="1"/>
  <c r="D1012" i="10"/>
  <c r="G1030" i="11"/>
  <c r="H1030" i="11" s="1"/>
  <c r="E1031" i="11"/>
  <c r="F1031" i="11" s="1"/>
  <c r="D1031" i="11"/>
  <c r="G1030" i="8"/>
  <c r="H1030" i="8" s="1"/>
  <c r="E1031" i="8"/>
  <c r="F1031" i="8" s="1"/>
  <c r="D1031" i="8" s="1"/>
  <c r="G1030" i="6"/>
  <c r="E1031" i="6"/>
  <c r="F1031" i="6" s="1"/>
  <c r="D1031" i="6" s="1"/>
  <c r="H1030" i="6"/>
  <c r="E1031" i="5"/>
  <c r="F1031" i="5" s="1"/>
  <c r="D1031" i="5" s="1"/>
  <c r="G1030" i="5"/>
  <c r="H1030" i="5" s="1"/>
  <c r="E1014" i="4"/>
  <c r="F1014" i="4" s="1"/>
  <c r="D1014" i="4" s="1"/>
  <c r="G1013" i="4"/>
  <c r="H1013" i="4" s="1"/>
  <c r="H992" i="7"/>
  <c r="E993" i="7"/>
  <c r="F993" i="7" s="1"/>
  <c r="D993" i="7" s="1"/>
  <c r="G993" i="7" s="1"/>
  <c r="G1069" i="20" l="1"/>
  <c r="H1069" i="20" s="1"/>
  <c r="E1070" i="20"/>
  <c r="F1070" i="20" s="1"/>
  <c r="D1070" i="20" s="1"/>
  <c r="G1001" i="9"/>
  <c r="E1002" i="9"/>
  <c r="F1002" i="9" s="1"/>
  <c r="D1002" i="9" s="1"/>
  <c r="H1001" i="9"/>
  <c r="E1052" i="25"/>
  <c r="F1052" i="25" s="1"/>
  <c r="D1052" i="25" s="1"/>
  <c r="G1051" i="25"/>
  <c r="H1051" i="25" s="1"/>
  <c r="G1049" i="24"/>
  <c r="H1049" i="24" s="1"/>
  <c r="E1050" i="24"/>
  <c r="F1050" i="24" s="1"/>
  <c r="D1050" i="24" s="1"/>
  <c r="E1050" i="23"/>
  <c r="F1050" i="23" s="1"/>
  <c r="D1050" i="23"/>
  <c r="G1049" i="23"/>
  <c r="H1049" i="23" s="1"/>
  <c r="E1050" i="19"/>
  <c r="F1050" i="19" s="1"/>
  <c r="D1050" i="19" s="1"/>
  <c r="G1049" i="19"/>
  <c r="H1049" i="19"/>
  <c r="E1013" i="10"/>
  <c r="F1013" i="10" s="1"/>
  <c r="D1013" i="10" s="1"/>
  <c r="G1012" i="10"/>
  <c r="H1012" i="10" s="1"/>
  <c r="E1032" i="11"/>
  <c r="F1032" i="11" s="1"/>
  <c r="D1032" i="11"/>
  <c r="G1031" i="11"/>
  <c r="H1031" i="11" s="1"/>
  <c r="E1032" i="8"/>
  <c r="F1032" i="8" s="1"/>
  <c r="D1032" i="8" s="1"/>
  <c r="G1031" i="8"/>
  <c r="H1031" i="8"/>
  <c r="E1032" i="6"/>
  <c r="F1032" i="6" s="1"/>
  <c r="D1032" i="6"/>
  <c r="G1031" i="6"/>
  <c r="H1031" i="6" s="1"/>
  <c r="G1031" i="5"/>
  <c r="H1031" i="5" s="1"/>
  <c r="E1032" i="5"/>
  <c r="F1032" i="5" s="1"/>
  <c r="D1032" i="5" s="1"/>
  <c r="G1014" i="4"/>
  <c r="H1014" i="4" s="1"/>
  <c r="E1015" i="4"/>
  <c r="F1015" i="4" s="1"/>
  <c r="D1015" i="4" s="1"/>
  <c r="E994" i="7"/>
  <c r="F994" i="7" s="1"/>
  <c r="D994" i="7"/>
  <c r="G994" i="7" s="1"/>
  <c r="H993" i="7"/>
  <c r="E1071" i="20" l="1"/>
  <c r="F1071" i="20" s="1"/>
  <c r="D1071" i="20"/>
  <c r="G1070" i="20"/>
  <c r="H1070" i="20"/>
  <c r="G1002" i="9"/>
  <c r="H1002" i="9" s="1"/>
  <c r="E1003" i="9"/>
  <c r="F1003" i="9" s="1"/>
  <c r="D1003" i="9" s="1"/>
  <c r="E1053" i="25"/>
  <c r="F1053" i="25" s="1"/>
  <c r="D1053" i="25"/>
  <c r="G1052" i="25"/>
  <c r="H1052" i="25" s="1"/>
  <c r="E1051" i="24"/>
  <c r="F1051" i="24" s="1"/>
  <c r="D1051" i="24"/>
  <c r="G1050" i="24"/>
  <c r="H1050" i="24"/>
  <c r="E1051" i="23"/>
  <c r="F1051" i="23" s="1"/>
  <c r="D1051" i="23"/>
  <c r="G1050" i="23"/>
  <c r="H1050" i="23" s="1"/>
  <c r="E1051" i="19"/>
  <c r="F1051" i="19" s="1"/>
  <c r="D1051" i="19"/>
  <c r="G1050" i="19"/>
  <c r="H1050" i="19" s="1"/>
  <c r="G1013" i="10"/>
  <c r="H1013" i="10" s="1"/>
  <c r="E1014" i="10"/>
  <c r="F1014" i="10" s="1"/>
  <c r="D1014" i="10" s="1"/>
  <c r="E1033" i="11"/>
  <c r="F1033" i="11" s="1"/>
  <c r="G1032" i="11"/>
  <c r="H1032" i="11" s="1"/>
  <c r="D1033" i="11"/>
  <c r="E1033" i="8"/>
  <c r="F1033" i="8" s="1"/>
  <c r="D1033" i="8" s="1"/>
  <c r="G1032" i="8"/>
  <c r="H1032" i="8"/>
  <c r="E1033" i="6"/>
  <c r="F1033" i="6" s="1"/>
  <c r="D1033" i="6"/>
  <c r="G1032" i="6"/>
  <c r="H1032" i="6" s="1"/>
  <c r="E1033" i="5"/>
  <c r="F1033" i="5" s="1"/>
  <c r="D1033" i="5" s="1"/>
  <c r="G1032" i="5"/>
  <c r="H1032" i="5"/>
  <c r="G1015" i="4"/>
  <c r="E1016" i="4"/>
  <c r="F1016" i="4" s="1"/>
  <c r="D1016" i="4" s="1"/>
  <c r="H1015" i="4"/>
  <c r="H994" i="7"/>
  <c r="E995" i="7"/>
  <c r="F995" i="7" s="1"/>
  <c r="D995" i="7" s="1"/>
  <c r="G995" i="7" s="1"/>
  <c r="E1072" i="20" l="1"/>
  <c r="F1072" i="20" s="1"/>
  <c r="G1071" i="20"/>
  <c r="D1072" i="20"/>
  <c r="H1071" i="20"/>
  <c r="G1003" i="9"/>
  <c r="H1003" i="9" s="1"/>
  <c r="E1004" i="9"/>
  <c r="F1004" i="9" s="1"/>
  <c r="D1004" i="9" s="1"/>
  <c r="M1051" i="25"/>
  <c r="J1051" i="25"/>
  <c r="G1053" i="25"/>
  <c r="H1053" i="25" s="1"/>
  <c r="E1054" i="25"/>
  <c r="F1054" i="25" s="1"/>
  <c r="D1054" i="25" s="1"/>
  <c r="G1051" i="24"/>
  <c r="E1052" i="24"/>
  <c r="F1052" i="24" s="1"/>
  <c r="D1052" i="24" s="1"/>
  <c r="H1051" i="24"/>
  <c r="G1051" i="23"/>
  <c r="H1051" i="23" s="1"/>
  <c r="E1052" i="23"/>
  <c r="F1052" i="23" s="1"/>
  <c r="D1052" i="23" s="1"/>
  <c r="G1051" i="19"/>
  <c r="H1051" i="19" s="1"/>
  <c r="E1052" i="19"/>
  <c r="F1052" i="19" s="1"/>
  <c r="D1052" i="19" s="1"/>
  <c r="G1014" i="10"/>
  <c r="E1015" i="10"/>
  <c r="F1015" i="10" s="1"/>
  <c r="D1015" i="10" s="1"/>
  <c r="H1014" i="10"/>
  <c r="G1033" i="11"/>
  <c r="H1033" i="11" s="1"/>
  <c r="E1034" i="11"/>
  <c r="F1034" i="11" s="1"/>
  <c r="D1034" i="11" s="1"/>
  <c r="E1034" i="8"/>
  <c r="F1034" i="8" s="1"/>
  <c r="D1034" i="8"/>
  <c r="G1033" i="8"/>
  <c r="H1033" i="8"/>
  <c r="G1033" i="6"/>
  <c r="H1033" i="6" s="1"/>
  <c r="E1034" i="6"/>
  <c r="F1034" i="6" s="1"/>
  <c r="D1034" i="6" s="1"/>
  <c r="E1034" i="5"/>
  <c r="F1034" i="5" s="1"/>
  <c r="D1034" i="5" s="1"/>
  <c r="G1033" i="5"/>
  <c r="H1033" i="5"/>
  <c r="E1017" i="4"/>
  <c r="F1017" i="4" s="1"/>
  <c r="D1017" i="4" s="1"/>
  <c r="G1016" i="4"/>
  <c r="H1016" i="4" s="1"/>
  <c r="E996" i="7"/>
  <c r="F996" i="7" s="1"/>
  <c r="D996" i="7"/>
  <c r="G996" i="7" s="1"/>
  <c r="H995" i="7"/>
  <c r="G1072" i="20" l="1"/>
  <c r="H1072" i="20" s="1"/>
  <c r="E1073" i="20"/>
  <c r="F1073" i="20" s="1"/>
  <c r="D1073" i="20" s="1"/>
  <c r="E1005" i="9"/>
  <c r="F1005" i="9" s="1"/>
  <c r="D1005" i="9" s="1"/>
  <c r="G1004" i="9"/>
  <c r="H1004" i="9" s="1"/>
  <c r="E1055" i="25"/>
  <c r="F1055" i="25" s="1"/>
  <c r="D1055" i="25" s="1"/>
  <c r="G1054" i="25"/>
  <c r="H1054" i="25"/>
  <c r="G1052" i="24"/>
  <c r="E1053" i="24"/>
  <c r="F1053" i="24" s="1"/>
  <c r="D1053" i="24" s="1"/>
  <c r="H1052" i="24"/>
  <c r="E1053" i="23"/>
  <c r="F1053" i="23" s="1"/>
  <c r="D1053" i="23" s="1"/>
  <c r="G1052" i="23"/>
  <c r="H1052" i="23" s="1"/>
  <c r="G1052" i="19"/>
  <c r="E1053" i="19"/>
  <c r="F1053" i="19" s="1"/>
  <c r="D1053" i="19" s="1"/>
  <c r="O1051" i="19"/>
  <c r="L1051" i="19"/>
  <c r="H1052" i="19"/>
  <c r="E1016" i="10"/>
  <c r="F1016" i="10" s="1"/>
  <c r="D1016" i="10"/>
  <c r="G1015" i="10"/>
  <c r="H1015" i="10"/>
  <c r="E1035" i="11"/>
  <c r="F1035" i="11" s="1"/>
  <c r="D1035" i="11"/>
  <c r="G1034" i="11"/>
  <c r="H1034" i="11"/>
  <c r="G1034" i="8"/>
  <c r="E1035" i="8"/>
  <c r="F1035" i="8" s="1"/>
  <c r="D1035" i="8"/>
  <c r="H1034" i="8"/>
  <c r="G1034" i="6"/>
  <c r="E1035" i="6"/>
  <c r="F1035" i="6" s="1"/>
  <c r="D1035" i="6"/>
  <c r="H1034" i="6"/>
  <c r="G1034" i="5"/>
  <c r="E1035" i="5"/>
  <c r="F1035" i="5" s="1"/>
  <c r="D1035" i="5" s="1"/>
  <c r="H1034" i="5"/>
  <c r="E1018" i="4"/>
  <c r="F1018" i="4" s="1"/>
  <c r="G1017" i="4"/>
  <c r="H1017" i="4" s="1"/>
  <c r="D1018" i="4"/>
  <c r="E997" i="7"/>
  <c r="F997" i="7" s="1"/>
  <c r="D997" i="7" s="1"/>
  <c r="G997" i="7" s="1"/>
  <c r="H996" i="7"/>
  <c r="G1073" i="20" l="1"/>
  <c r="E1074" i="20"/>
  <c r="F1074" i="20" s="1"/>
  <c r="D1074" i="20" s="1"/>
  <c r="H1073" i="20"/>
  <c r="G1005" i="9"/>
  <c r="H1005" i="9" s="1"/>
  <c r="E1006" i="9"/>
  <c r="F1006" i="9" s="1"/>
  <c r="D1006" i="9" s="1"/>
  <c r="E1056" i="25"/>
  <c r="F1056" i="25" s="1"/>
  <c r="D1056" i="25" s="1"/>
  <c r="G1055" i="25"/>
  <c r="H1055" i="25"/>
  <c r="E1054" i="24"/>
  <c r="F1054" i="24" s="1"/>
  <c r="G1053" i="24"/>
  <c r="D1054" i="24"/>
  <c r="H1053" i="24"/>
  <c r="J1051" i="24"/>
  <c r="M1051" i="24"/>
  <c r="M1051" i="23"/>
  <c r="J1051" i="23"/>
  <c r="E1054" i="23"/>
  <c r="F1054" i="23" s="1"/>
  <c r="D1054" i="23" s="1"/>
  <c r="G1053" i="23"/>
  <c r="H1053" i="23" s="1"/>
  <c r="G1053" i="19"/>
  <c r="E1054" i="19"/>
  <c r="F1054" i="19" s="1"/>
  <c r="D1054" i="19" s="1"/>
  <c r="H1053" i="19"/>
  <c r="G1016" i="10"/>
  <c r="H1016" i="10" s="1"/>
  <c r="E1017" i="10"/>
  <c r="F1017" i="10" s="1"/>
  <c r="D1017" i="10" s="1"/>
  <c r="E1036" i="11"/>
  <c r="F1036" i="11" s="1"/>
  <c r="G1035" i="11"/>
  <c r="H1035" i="11" s="1"/>
  <c r="D1036" i="11"/>
  <c r="G1035" i="8"/>
  <c r="H1035" i="8" s="1"/>
  <c r="E1036" i="8"/>
  <c r="F1036" i="8" s="1"/>
  <c r="D1036" i="8" s="1"/>
  <c r="E1036" i="6"/>
  <c r="F1036" i="6" s="1"/>
  <c r="D1036" i="6"/>
  <c r="G1035" i="6"/>
  <c r="H1035" i="6"/>
  <c r="G1035" i="5"/>
  <c r="E1036" i="5"/>
  <c r="F1036" i="5" s="1"/>
  <c r="D1036" i="5"/>
  <c r="H1035" i="5"/>
  <c r="E1019" i="4"/>
  <c r="F1019" i="4" s="1"/>
  <c r="D1019" i="4"/>
  <c r="G1018" i="4"/>
  <c r="H1018" i="4" s="1"/>
  <c r="E998" i="7"/>
  <c r="F998" i="7" s="1"/>
  <c r="D998" i="7"/>
  <c r="G998" i="7" s="1"/>
  <c r="H997" i="7"/>
  <c r="E1075" i="20" l="1"/>
  <c r="F1075" i="20" s="1"/>
  <c r="D1075" i="20"/>
  <c r="G1074" i="20"/>
  <c r="H1074" i="20" s="1"/>
  <c r="G1006" i="9"/>
  <c r="H1006" i="9" s="1"/>
  <c r="E1007" i="9"/>
  <c r="F1007" i="9" s="1"/>
  <c r="D1007" i="9" s="1"/>
  <c r="G1056" i="25"/>
  <c r="H1056" i="25" s="1"/>
  <c r="E1057" i="25"/>
  <c r="F1057" i="25" s="1"/>
  <c r="D1057" i="25" s="1"/>
  <c r="E1055" i="24"/>
  <c r="F1055" i="24" s="1"/>
  <c r="D1055" i="24"/>
  <c r="G1054" i="24"/>
  <c r="H1054" i="24" s="1"/>
  <c r="G1054" i="23"/>
  <c r="H1054" i="23" s="1"/>
  <c r="E1055" i="23"/>
  <c r="F1055" i="23" s="1"/>
  <c r="D1055" i="23" s="1"/>
  <c r="E1055" i="19"/>
  <c r="F1055" i="19" s="1"/>
  <c r="D1055" i="19"/>
  <c r="G1054" i="19"/>
  <c r="H1054" i="19"/>
  <c r="G1017" i="10"/>
  <c r="H1017" i="10" s="1"/>
  <c r="E1018" i="10"/>
  <c r="F1018" i="10" s="1"/>
  <c r="D1018" i="10" s="1"/>
  <c r="G1036" i="11"/>
  <c r="H1036" i="11" s="1"/>
  <c r="E1037" i="11"/>
  <c r="F1037" i="11" s="1"/>
  <c r="D1037" i="11"/>
  <c r="E1037" i="8"/>
  <c r="F1037" i="8" s="1"/>
  <c r="D1037" i="8" s="1"/>
  <c r="G1036" i="8"/>
  <c r="H1036" i="8"/>
  <c r="E1037" i="6"/>
  <c r="F1037" i="6" s="1"/>
  <c r="D1037" i="6"/>
  <c r="G1036" i="6"/>
  <c r="H1036" i="6"/>
  <c r="E1037" i="5"/>
  <c r="F1037" i="5" s="1"/>
  <c r="G1036" i="5"/>
  <c r="D1037" i="5"/>
  <c r="H1036" i="5"/>
  <c r="G1019" i="4"/>
  <c r="H1019" i="4" s="1"/>
  <c r="E1020" i="4"/>
  <c r="F1020" i="4" s="1"/>
  <c r="D1020" i="4" s="1"/>
  <c r="E999" i="7"/>
  <c r="F999" i="7" s="1"/>
  <c r="D999" i="7" s="1"/>
  <c r="G999" i="7" s="1"/>
  <c r="H998" i="7"/>
  <c r="E1076" i="20" l="1"/>
  <c r="F1076" i="20" s="1"/>
  <c r="G1075" i="20"/>
  <c r="D1076" i="20"/>
  <c r="H1075" i="20"/>
  <c r="E1008" i="9"/>
  <c r="F1008" i="9" s="1"/>
  <c r="D1008" i="9" s="1"/>
  <c r="G1007" i="9"/>
  <c r="H1007" i="9" s="1"/>
  <c r="E1058" i="25"/>
  <c r="F1058" i="25" s="1"/>
  <c r="D1058" i="25" s="1"/>
  <c r="G1057" i="25"/>
  <c r="H1057" i="25" s="1"/>
  <c r="G1055" i="24"/>
  <c r="H1055" i="24" s="1"/>
  <c r="E1056" i="24"/>
  <c r="F1056" i="24" s="1"/>
  <c r="D1056" i="24" s="1"/>
  <c r="E1056" i="23"/>
  <c r="F1056" i="23" s="1"/>
  <c r="D1056" i="23"/>
  <c r="G1055" i="23"/>
  <c r="H1055" i="23"/>
  <c r="E1056" i="19"/>
  <c r="F1056" i="19" s="1"/>
  <c r="D1056" i="19" s="1"/>
  <c r="G1055" i="19"/>
  <c r="H1055" i="19"/>
  <c r="E1019" i="10"/>
  <c r="F1019" i="10" s="1"/>
  <c r="D1019" i="10" s="1"/>
  <c r="G1018" i="10"/>
  <c r="H1018" i="10" s="1"/>
  <c r="E1038" i="11"/>
  <c r="F1038" i="11" s="1"/>
  <c r="D1038" i="11" s="1"/>
  <c r="G1037" i="11"/>
  <c r="H1037" i="11" s="1"/>
  <c r="G1037" i="8"/>
  <c r="E1038" i="8"/>
  <c r="F1038" i="8" s="1"/>
  <c r="D1038" i="8" s="1"/>
  <c r="H1037" i="8"/>
  <c r="G1037" i="6"/>
  <c r="E1038" i="6"/>
  <c r="F1038" i="6" s="1"/>
  <c r="D1038" i="6" s="1"/>
  <c r="H1037" i="6"/>
  <c r="E1038" i="5"/>
  <c r="F1038" i="5" s="1"/>
  <c r="D1038" i="5" s="1"/>
  <c r="G1037" i="5"/>
  <c r="H1037" i="5" s="1"/>
  <c r="G1020" i="4"/>
  <c r="H1020" i="4" s="1"/>
  <c r="E1021" i="4"/>
  <c r="F1021" i="4" s="1"/>
  <c r="D1021" i="4" s="1"/>
  <c r="E1000" i="7"/>
  <c r="F1000" i="7" s="1"/>
  <c r="D1000" i="7"/>
  <c r="G1000" i="7" s="1"/>
  <c r="H999" i="7"/>
  <c r="O1075" i="20" l="1"/>
  <c r="P916" i="20" s="1"/>
  <c r="L1075" i="20"/>
  <c r="M916" i="20" s="1"/>
  <c r="E1077" i="20"/>
  <c r="F1077" i="20" s="1"/>
  <c r="D1077" i="20" s="1"/>
  <c r="G1076" i="20"/>
  <c r="H1076" i="20" s="1"/>
  <c r="E1009" i="9"/>
  <c r="F1009" i="9" s="1"/>
  <c r="D1009" i="9" s="1"/>
  <c r="G1008" i="9"/>
  <c r="H1008" i="9" s="1"/>
  <c r="G1058" i="25"/>
  <c r="H1058" i="25" s="1"/>
  <c r="E1059" i="25"/>
  <c r="F1059" i="25" s="1"/>
  <c r="D1059" i="25" s="1"/>
  <c r="E1057" i="24"/>
  <c r="F1057" i="24" s="1"/>
  <c r="D1057" i="24"/>
  <c r="G1056" i="24"/>
  <c r="H1056" i="24"/>
  <c r="E1057" i="23"/>
  <c r="F1057" i="23" s="1"/>
  <c r="D1057" i="23"/>
  <c r="G1056" i="23"/>
  <c r="H1056" i="23"/>
  <c r="G1056" i="19"/>
  <c r="E1057" i="19"/>
  <c r="F1057" i="19" s="1"/>
  <c r="D1057" i="19" s="1"/>
  <c r="H1056" i="19"/>
  <c r="G1019" i="10"/>
  <c r="H1019" i="10" s="1"/>
  <c r="E1020" i="10"/>
  <c r="F1020" i="10" s="1"/>
  <c r="D1020" i="10" s="1"/>
  <c r="L1037" i="11"/>
  <c r="E1039" i="11"/>
  <c r="F1039" i="11" s="1"/>
  <c r="G1038" i="11"/>
  <c r="H1038" i="11" s="1"/>
  <c r="D1039" i="11"/>
  <c r="E1039" i="8"/>
  <c r="F1039" i="8" s="1"/>
  <c r="D1039" i="8"/>
  <c r="G1038" i="8"/>
  <c r="H1038" i="8"/>
  <c r="G1038" i="6"/>
  <c r="E1039" i="6"/>
  <c r="F1039" i="6" s="1"/>
  <c r="D1039" i="6" s="1"/>
  <c r="H1038" i="6"/>
  <c r="G1038" i="5"/>
  <c r="H1038" i="5" s="1"/>
  <c r="E1039" i="5"/>
  <c r="F1039" i="5" s="1"/>
  <c r="D1039" i="5" s="1"/>
  <c r="E1022" i="4"/>
  <c r="F1022" i="4" s="1"/>
  <c r="D1022" i="4"/>
  <c r="G1021" i="4"/>
  <c r="H1021" i="4" s="1"/>
  <c r="H1000" i="7"/>
  <c r="E1001" i="7"/>
  <c r="F1001" i="7" s="1"/>
  <c r="D1001" i="7" s="1"/>
  <c r="G1001" i="7" s="1"/>
  <c r="G1077" i="20" l="1"/>
  <c r="H1077" i="20" s="1"/>
  <c r="E1078" i="20"/>
  <c r="F1078" i="20" s="1"/>
  <c r="D1078" i="20" s="1"/>
  <c r="G1009" i="9"/>
  <c r="H1009" i="9" s="1"/>
  <c r="E1010" i="9"/>
  <c r="F1010" i="9" s="1"/>
  <c r="D1010" i="9" s="1"/>
  <c r="G1059" i="25"/>
  <c r="E1060" i="25"/>
  <c r="F1060" i="25" s="1"/>
  <c r="D1060" i="25" s="1"/>
  <c r="H1059" i="25"/>
  <c r="G1057" i="24"/>
  <c r="H1057" i="24" s="1"/>
  <c r="E1058" i="24"/>
  <c r="F1058" i="24" s="1"/>
  <c r="D1058" i="24" s="1"/>
  <c r="G1057" i="23"/>
  <c r="E1058" i="23"/>
  <c r="F1058" i="23" s="1"/>
  <c r="D1058" i="23" s="1"/>
  <c r="H1057" i="23"/>
  <c r="G1057" i="19"/>
  <c r="H1057" i="19" s="1"/>
  <c r="E1058" i="19"/>
  <c r="F1058" i="19" s="1"/>
  <c r="D1058" i="19" s="1"/>
  <c r="G1020" i="10"/>
  <c r="E1021" i="10"/>
  <c r="F1021" i="10" s="1"/>
  <c r="D1021" i="10"/>
  <c r="H1020" i="10"/>
  <c r="G1039" i="11"/>
  <c r="H1039" i="11" s="1"/>
  <c r="E1040" i="11"/>
  <c r="F1040" i="11" s="1"/>
  <c r="D1040" i="11"/>
  <c r="E1040" i="8"/>
  <c r="F1040" i="8" s="1"/>
  <c r="D1040" i="8" s="1"/>
  <c r="G1039" i="8"/>
  <c r="H1039" i="8" s="1"/>
  <c r="E1040" i="6"/>
  <c r="F1040" i="6" s="1"/>
  <c r="D1040" i="6"/>
  <c r="G1039" i="6"/>
  <c r="H1039" i="6"/>
  <c r="G1039" i="5"/>
  <c r="E1040" i="5"/>
  <c r="F1040" i="5" s="1"/>
  <c r="D1040" i="5" s="1"/>
  <c r="H1039" i="5"/>
  <c r="G1022" i="4"/>
  <c r="E1023" i="4"/>
  <c r="F1023" i="4" s="1"/>
  <c r="D1023" i="4" s="1"/>
  <c r="H1022" i="4"/>
  <c r="E1002" i="7"/>
  <c r="F1002" i="7" s="1"/>
  <c r="D1002" i="7"/>
  <c r="G1002" i="7" s="1"/>
  <c r="H1001" i="7"/>
  <c r="G1078" i="20" l="1"/>
  <c r="E1079" i="20"/>
  <c r="F1079" i="20" s="1"/>
  <c r="D1079" i="20" s="1"/>
  <c r="H1078" i="20"/>
  <c r="G1010" i="9"/>
  <c r="H1010" i="9" s="1"/>
  <c r="E1011" i="9"/>
  <c r="F1011" i="9" s="1"/>
  <c r="D1011" i="9" s="1"/>
  <c r="E1061" i="25"/>
  <c r="F1061" i="25" s="1"/>
  <c r="D1061" i="25" s="1"/>
  <c r="G1060" i="25"/>
  <c r="H1060" i="25" s="1"/>
  <c r="G1058" i="24"/>
  <c r="E1059" i="24"/>
  <c r="F1059" i="24" s="1"/>
  <c r="D1059" i="24" s="1"/>
  <c r="H1058" i="24"/>
  <c r="E1059" i="23"/>
  <c r="F1059" i="23" s="1"/>
  <c r="D1059" i="23" s="1"/>
  <c r="G1058" i="23"/>
  <c r="H1058" i="23"/>
  <c r="E1059" i="19"/>
  <c r="F1059" i="19" s="1"/>
  <c r="D1059" i="19"/>
  <c r="G1058" i="19"/>
  <c r="H1058" i="19" s="1"/>
  <c r="G1021" i="10"/>
  <c r="H1021" i="10" s="1"/>
  <c r="E1022" i="10"/>
  <c r="F1022" i="10" s="1"/>
  <c r="D1022" i="10" s="1"/>
  <c r="E1041" i="11"/>
  <c r="F1041" i="11" s="1"/>
  <c r="D1041" i="11"/>
  <c r="G1040" i="11"/>
  <c r="H1040" i="11" s="1"/>
  <c r="E1041" i="8"/>
  <c r="F1041" i="8" s="1"/>
  <c r="D1041" i="8" s="1"/>
  <c r="G1040" i="8"/>
  <c r="H1040" i="8" s="1"/>
  <c r="E1041" i="6"/>
  <c r="F1041" i="6" s="1"/>
  <c r="D1041" i="6"/>
  <c r="G1040" i="6"/>
  <c r="H1040" i="6"/>
  <c r="E1041" i="5"/>
  <c r="F1041" i="5" s="1"/>
  <c r="D1041" i="5"/>
  <c r="G1040" i="5"/>
  <c r="H1040" i="5"/>
  <c r="G1023" i="4"/>
  <c r="H1023" i="4" s="1"/>
  <c r="E1024" i="4"/>
  <c r="F1024" i="4" s="1"/>
  <c r="D1024" i="4" s="1"/>
  <c r="E1003" i="7"/>
  <c r="F1003" i="7" s="1"/>
  <c r="D1003" i="7" s="1"/>
  <c r="G1003" i="7" s="1"/>
  <c r="H1002" i="7"/>
  <c r="G1079" i="20" l="1"/>
  <c r="E1080" i="20"/>
  <c r="F1080" i="20" s="1"/>
  <c r="D1080" i="20" s="1"/>
  <c r="H1079" i="20"/>
  <c r="G1011" i="9"/>
  <c r="E1012" i="9"/>
  <c r="F1012" i="9" s="1"/>
  <c r="D1012" i="9" s="1"/>
  <c r="H1011" i="9"/>
  <c r="G1061" i="25"/>
  <c r="E1062" i="25"/>
  <c r="F1062" i="25" s="1"/>
  <c r="D1062" i="25" s="1"/>
  <c r="H1061" i="25"/>
  <c r="G1059" i="24"/>
  <c r="E1060" i="24"/>
  <c r="F1060" i="24" s="1"/>
  <c r="D1060" i="24" s="1"/>
  <c r="H1059" i="24"/>
  <c r="E1060" i="23"/>
  <c r="F1060" i="23" s="1"/>
  <c r="D1060" i="23"/>
  <c r="G1059" i="23"/>
  <c r="H1059" i="23" s="1"/>
  <c r="E1060" i="19"/>
  <c r="F1060" i="19" s="1"/>
  <c r="D1060" i="19"/>
  <c r="G1059" i="19"/>
  <c r="H1059" i="19" s="1"/>
  <c r="E1023" i="10"/>
  <c r="F1023" i="10" s="1"/>
  <c r="D1023" i="10" s="1"/>
  <c r="G1022" i="10"/>
  <c r="H1022" i="10"/>
  <c r="H1041" i="11"/>
  <c r="E1042" i="11"/>
  <c r="F1042" i="11" s="1"/>
  <c r="D1042" i="11" s="1"/>
  <c r="G1041" i="11"/>
  <c r="G1041" i="8"/>
  <c r="H1041" i="8" s="1"/>
  <c r="E1042" i="8"/>
  <c r="F1042" i="8" s="1"/>
  <c r="D1042" i="8"/>
  <c r="G1041" i="6"/>
  <c r="E1042" i="6"/>
  <c r="F1042" i="6" s="1"/>
  <c r="D1042" i="6" s="1"/>
  <c r="H1041" i="6"/>
  <c r="E1042" i="5"/>
  <c r="F1042" i="5" s="1"/>
  <c r="D1042" i="5" s="1"/>
  <c r="G1041" i="5"/>
  <c r="H1041" i="5"/>
  <c r="E1025" i="4"/>
  <c r="F1025" i="4" s="1"/>
  <c r="D1025" i="4" s="1"/>
  <c r="G1024" i="4"/>
  <c r="H1024" i="4"/>
  <c r="E1004" i="7"/>
  <c r="F1004" i="7" s="1"/>
  <c r="D1004" i="7" s="1"/>
  <c r="G1004" i="7" s="1"/>
  <c r="H1003" i="7"/>
  <c r="G1080" i="20" l="1"/>
  <c r="E1081" i="20"/>
  <c r="F1081" i="20" s="1"/>
  <c r="D1081" i="20" s="1"/>
  <c r="H1080" i="20"/>
  <c r="G1012" i="9"/>
  <c r="E1013" i="9"/>
  <c r="F1013" i="9" s="1"/>
  <c r="D1013" i="9"/>
  <c r="H1012" i="9"/>
  <c r="E1063" i="25"/>
  <c r="F1063" i="25" s="1"/>
  <c r="D1063" i="25" s="1"/>
  <c r="G1062" i="25"/>
  <c r="H1062" i="25" s="1"/>
  <c r="G1060" i="24"/>
  <c r="E1061" i="24"/>
  <c r="F1061" i="24" s="1"/>
  <c r="D1061" i="24" s="1"/>
  <c r="H1060" i="24"/>
  <c r="G1060" i="23"/>
  <c r="H1060" i="23" s="1"/>
  <c r="E1061" i="23"/>
  <c r="F1061" i="23" s="1"/>
  <c r="D1061" i="23" s="1"/>
  <c r="G1060" i="19"/>
  <c r="H1060" i="19" s="1"/>
  <c r="E1061" i="19"/>
  <c r="F1061" i="19" s="1"/>
  <c r="D1061" i="19" s="1"/>
  <c r="G1023" i="10"/>
  <c r="H1023" i="10" s="1"/>
  <c r="E1024" i="10"/>
  <c r="F1024" i="10" s="1"/>
  <c r="D1024" i="10" s="1"/>
  <c r="G1042" i="11"/>
  <c r="E1043" i="11"/>
  <c r="F1043" i="11" s="1"/>
  <c r="D1043" i="11" s="1"/>
  <c r="H1042" i="11"/>
  <c r="G1042" i="8"/>
  <c r="H1042" i="8" s="1"/>
  <c r="E1043" i="8"/>
  <c r="F1043" i="8" s="1"/>
  <c r="D1043" i="8"/>
  <c r="G1042" i="6"/>
  <c r="E1043" i="6"/>
  <c r="F1043" i="6" s="1"/>
  <c r="D1043" i="6"/>
  <c r="H1042" i="6"/>
  <c r="G1042" i="5"/>
  <c r="E1043" i="5"/>
  <c r="F1043" i="5" s="1"/>
  <c r="D1043" i="5" s="1"/>
  <c r="H1042" i="5"/>
  <c r="E1026" i="4"/>
  <c r="F1026" i="4" s="1"/>
  <c r="D1026" i="4" s="1"/>
  <c r="G1025" i="4"/>
  <c r="H1025" i="4"/>
  <c r="H1004" i="7"/>
  <c r="E1005" i="7"/>
  <c r="F1005" i="7" s="1"/>
  <c r="D1005" i="7" s="1"/>
  <c r="G1005" i="7" s="1"/>
  <c r="G1081" i="20" l="1"/>
  <c r="E1082" i="20"/>
  <c r="F1082" i="20" s="1"/>
  <c r="D1082" i="20" s="1"/>
  <c r="H1081" i="20"/>
  <c r="G1013" i="9"/>
  <c r="H1013" i="9" s="1"/>
  <c r="E1014" i="9"/>
  <c r="F1014" i="9" s="1"/>
  <c r="D1014" i="9" s="1"/>
  <c r="G1063" i="25"/>
  <c r="H1063" i="25" s="1"/>
  <c r="E1064" i="25"/>
  <c r="F1064" i="25" s="1"/>
  <c r="D1064" i="25" s="1"/>
  <c r="E1062" i="24"/>
  <c r="F1062" i="24" s="1"/>
  <c r="G1061" i="24"/>
  <c r="D1062" i="24"/>
  <c r="H1061" i="24"/>
  <c r="E1062" i="23"/>
  <c r="F1062" i="23" s="1"/>
  <c r="D1062" i="23"/>
  <c r="G1061" i="23"/>
  <c r="H1061" i="23"/>
  <c r="G1061" i="19"/>
  <c r="E1062" i="19"/>
  <c r="F1062" i="19" s="1"/>
  <c r="D1062" i="19" s="1"/>
  <c r="H1061" i="19"/>
  <c r="E1025" i="10"/>
  <c r="F1025" i="10" s="1"/>
  <c r="D1025" i="10"/>
  <c r="G1024" i="10"/>
  <c r="H1024" i="10" s="1"/>
  <c r="E1044" i="11"/>
  <c r="F1044" i="11" s="1"/>
  <c r="D1044" i="11"/>
  <c r="G1043" i="11"/>
  <c r="H1043" i="11"/>
  <c r="G1043" i="8"/>
  <c r="H1043" i="8" s="1"/>
  <c r="E1044" i="8"/>
  <c r="F1044" i="8" s="1"/>
  <c r="D1044" i="8" s="1"/>
  <c r="E1044" i="6"/>
  <c r="F1044" i="6" s="1"/>
  <c r="D1044" i="6"/>
  <c r="G1043" i="6"/>
  <c r="H1043" i="6"/>
  <c r="G1043" i="5"/>
  <c r="H1043" i="5" s="1"/>
  <c r="E1044" i="5"/>
  <c r="F1044" i="5" s="1"/>
  <c r="D1044" i="5" s="1"/>
  <c r="E1027" i="4"/>
  <c r="F1027" i="4" s="1"/>
  <c r="D1027" i="4" s="1"/>
  <c r="G1026" i="4"/>
  <c r="H1026" i="4" s="1"/>
  <c r="E1006" i="7"/>
  <c r="F1006" i="7" s="1"/>
  <c r="D1006" i="7"/>
  <c r="G1006" i="7" s="1"/>
  <c r="H1005" i="7"/>
  <c r="E1083" i="20" l="1"/>
  <c r="F1083" i="20" s="1"/>
  <c r="G1082" i="20"/>
  <c r="D1083" i="20"/>
  <c r="H1082" i="20"/>
  <c r="G1014" i="9"/>
  <c r="H1014" i="9" s="1"/>
  <c r="E1015" i="9"/>
  <c r="F1015" i="9" s="1"/>
  <c r="D1015" i="9" s="1"/>
  <c r="G1064" i="25"/>
  <c r="H1064" i="25" s="1"/>
  <c r="E1065" i="25"/>
  <c r="F1065" i="25" s="1"/>
  <c r="D1065" i="25" s="1"/>
  <c r="E1063" i="24"/>
  <c r="F1063" i="24" s="1"/>
  <c r="D1063" i="24"/>
  <c r="G1062" i="24"/>
  <c r="H1062" i="24" s="1"/>
  <c r="G1062" i="23"/>
  <c r="H1062" i="23" s="1"/>
  <c r="E1063" i="23"/>
  <c r="F1063" i="23" s="1"/>
  <c r="D1063" i="23" s="1"/>
  <c r="E1063" i="19"/>
  <c r="F1063" i="19" s="1"/>
  <c r="D1063" i="19" s="1"/>
  <c r="G1062" i="19"/>
  <c r="H1062" i="19" s="1"/>
  <c r="E1026" i="10"/>
  <c r="F1026" i="10" s="1"/>
  <c r="D1026" i="10" s="1"/>
  <c r="G1025" i="10"/>
  <c r="H1025" i="10" s="1"/>
  <c r="G1044" i="11"/>
  <c r="E1045" i="11"/>
  <c r="F1045" i="11" s="1"/>
  <c r="D1045" i="11" s="1"/>
  <c r="H1044" i="11"/>
  <c r="G1044" i="8"/>
  <c r="E1045" i="8"/>
  <c r="F1045" i="8" s="1"/>
  <c r="D1045" i="8" s="1"/>
  <c r="H1044" i="8"/>
  <c r="E1045" i="6"/>
  <c r="F1045" i="6" s="1"/>
  <c r="D1045" i="6"/>
  <c r="G1044" i="6"/>
  <c r="H1044" i="6"/>
  <c r="E1045" i="5"/>
  <c r="F1045" i="5" s="1"/>
  <c r="D1045" i="5"/>
  <c r="G1044" i="5"/>
  <c r="H1044" i="5" s="1"/>
  <c r="G1027" i="4"/>
  <c r="H1027" i="4" s="1"/>
  <c r="E1028" i="4"/>
  <c r="F1028" i="4" s="1"/>
  <c r="D1028" i="4" s="1"/>
  <c r="H1006" i="7"/>
  <c r="E1007" i="7"/>
  <c r="F1007" i="7" s="1"/>
  <c r="D1007" i="7" s="1"/>
  <c r="G1007" i="7" s="1"/>
  <c r="G1083" i="20" l="1"/>
  <c r="H1083" i="20" s="1"/>
  <c r="E1084" i="20"/>
  <c r="F1084" i="20" s="1"/>
  <c r="D1084" i="20" s="1"/>
  <c r="E1016" i="9"/>
  <c r="F1016" i="9" s="1"/>
  <c r="D1016" i="9" s="1"/>
  <c r="G1015" i="9"/>
  <c r="H1015" i="9" s="1"/>
  <c r="E1066" i="25"/>
  <c r="F1066" i="25" s="1"/>
  <c r="D1066" i="25" s="1"/>
  <c r="G1065" i="25"/>
  <c r="H1065" i="25"/>
  <c r="E1064" i="24"/>
  <c r="F1064" i="24" s="1"/>
  <c r="D1064" i="24"/>
  <c r="G1063" i="24"/>
  <c r="H1063" i="24" s="1"/>
  <c r="E1064" i="23"/>
  <c r="F1064" i="23" s="1"/>
  <c r="D1064" i="23" s="1"/>
  <c r="G1063" i="23"/>
  <c r="H1063" i="23"/>
  <c r="E1064" i="19"/>
  <c r="F1064" i="19" s="1"/>
  <c r="D1064" i="19"/>
  <c r="G1063" i="19"/>
  <c r="H1063" i="19" s="1"/>
  <c r="E1027" i="10"/>
  <c r="F1027" i="10" s="1"/>
  <c r="D1027" i="10" s="1"/>
  <c r="G1026" i="10"/>
  <c r="H1026" i="10" s="1"/>
  <c r="E1046" i="11"/>
  <c r="F1046" i="11" s="1"/>
  <c r="D1046" i="11" s="1"/>
  <c r="G1045" i="11"/>
  <c r="H1045" i="11"/>
  <c r="E1046" i="8"/>
  <c r="F1046" i="8" s="1"/>
  <c r="D1046" i="8"/>
  <c r="G1045" i="8"/>
  <c r="H1045" i="8"/>
  <c r="G1045" i="6"/>
  <c r="E1046" i="6"/>
  <c r="F1046" i="6" s="1"/>
  <c r="D1046" i="6" s="1"/>
  <c r="H1045" i="6"/>
  <c r="E1046" i="5"/>
  <c r="F1046" i="5" s="1"/>
  <c r="D1046" i="5"/>
  <c r="G1045" i="5"/>
  <c r="H1045" i="5" s="1"/>
  <c r="E1029" i="4"/>
  <c r="F1029" i="4" s="1"/>
  <c r="D1029" i="4" s="1"/>
  <c r="G1028" i="4"/>
  <c r="H1028" i="4" s="1"/>
  <c r="E1008" i="7"/>
  <c r="F1008" i="7" s="1"/>
  <c r="D1008" i="7"/>
  <c r="G1008" i="7" s="1"/>
  <c r="H1007" i="7"/>
  <c r="E1085" i="20" l="1"/>
  <c r="F1085" i="20" s="1"/>
  <c r="D1085" i="20"/>
  <c r="G1084" i="20"/>
  <c r="H1084" i="20"/>
  <c r="E1017" i="9"/>
  <c r="F1017" i="9" s="1"/>
  <c r="D1017" i="9" s="1"/>
  <c r="G1016" i="9"/>
  <c r="H1016" i="9" s="1"/>
  <c r="E1067" i="25"/>
  <c r="F1067" i="25" s="1"/>
  <c r="D1067" i="25" s="1"/>
  <c r="G1066" i="25"/>
  <c r="H1066" i="25" s="1"/>
  <c r="E1065" i="24"/>
  <c r="F1065" i="24" s="1"/>
  <c r="D1065" i="24" s="1"/>
  <c r="G1064" i="24"/>
  <c r="H1064" i="24" s="1"/>
  <c r="E1065" i="23"/>
  <c r="F1065" i="23" s="1"/>
  <c r="D1065" i="23"/>
  <c r="G1064" i="23"/>
  <c r="H1064" i="23" s="1"/>
  <c r="G1064" i="19"/>
  <c r="H1064" i="19" s="1"/>
  <c r="E1065" i="19"/>
  <c r="F1065" i="19" s="1"/>
  <c r="D1065" i="19" s="1"/>
  <c r="E1028" i="10"/>
  <c r="F1028" i="10" s="1"/>
  <c r="D1028" i="10"/>
  <c r="G1027" i="10"/>
  <c r="H1027" i="10" s="1"/>
  <c r="E1047" i="11"/>
  <c r="F1047" i="11" s="1"/>
  <c r="D1047" i="11"/>
  <c r="G1046" i="11"/>
  <c r="H1046" i="11"/>
  <c r="G1046" i="8"/>
  <c r="H1046" i="8" s="1"/>
  <c r="E1047" i="8"/>
  <c r="F1047" i="8" s="1"/>
  <c r="D1047" i="8" s="1"/>
  <c r="G1046" i="6"/>
  <c r="E1047" i="6"/>
  <c r="F1047" i="6" s="1"/>
  <c r="D1047" i="6" s="1"/>
  <c r="H1046" i="6"/>
  <c r="G1046" i="5"/>
  <c r="H1046" i="5" s="1"/>
  <c r="E1047" i="5"/>
  <c r="F1047" i="5" s="1"/>
  <c r="D1047" i="5" s="1"/>
  <c r="E1030" i="4"/>
  <c r="F1030" i="4" s="1"/>
  <c r="D1030" i="4" s="1"/>
  <c r="G1029" i="4"/>
  <c r="H1029" i="4" s="1"/>
  <c r="E1009" i="7"/>
  <c r="F1009" i="7" s="1"/>
  <c r="D1009" i="7" s="1"/>
  <c r="G1009" i="7" s="1"/>
  <c r="H1008" i="7"/>
  <c r="G1085" i="20" l="1"/>
  <c r="E1086" i="20"/>
  <c r="F1086" i="20" s="1"/>
  <c r="D1086" i="20"/>
  <c r="H1085" i="20"/>
  <c r="E1018" i="9"/>
  <c r="F1018" i="9" s="1"/>
  <c r="D1018" i="9" s="1"/>
  <c r="G1017" i="9"/>
  <c r="H1017" i="9" s="1"/>
  <c r="G1067" i="25"/>
  <c r="E1068" i="25"/>
  <c r="F1068" i="25" s="1"/>
  <c r="D1068" i="25" s="1"/>
  <c r="H1067" i="25"/>
  <c r="E1066" i="24"/>
  <c r="F1066" i="24" s="1"/>
  <c r="D1066" i="24"/>
  <c r="G1065" i="24"/>
  <c r="H1065" i="24" s="1"/>
  <c r="G1065" i="23"/>
  <c r="H1065" i="23" s="1"/>
  <c r="E1066" i="23"/>
  <c r="F1066" i="23" s="1"/>
  <c r="D1066" i="23" s="1"/>
  <c r="G1065" i="19"/>
  <c r="H1065" i="19" s="1"/>
  <c r="E1066" i="19"/>
  <c r="F1066" i="19" s="1"/>
  <c r="D1066" i="19" s="1"/>
  <c r="G1028" i="10"/>
  <c r="H1028" i="10" s="1"/>
  <c r="E1029" i="10"/>
  <c r="F1029" i="10" s="1"/>
  <c r="D1029" i="10" s="1"/>
  <c r="G1047" i="11"/>
  <c r="H1047" i="11" s="1"/>
  <c r="E1048" i="11"/>
  <c r="F1048" i="11" s="1"/>
  <c r="D1048" i="11" s="1"/>
  <c r="E1048" i="8"/>
  <c r="F1048" i="8" s="1"/>
  <c r="D1048" i="8" s="1"/>
  <c r="G1047" i="8"/>
  <c r="H1047" i="8"/>
  <c r="E1048" i="6"/>
  <c r="F1048" i="6" s="1"/>
  <c r="D1048" i="6"/>
  <c r="G1047" i="6"/>
  <c r="H1047" i="6"/>
  <c r="G1047" i="5"/>
  <c r="E1048" i="5"/>
  <c r="F1048" i="5" s="1"/>
  <c r="D1048" i="5" s="1"/>
  <c r="H1047" i="5"/>
  <c r="G1030" i="4"/>
  <c r="H1030" i="4" s="1"/>
  <c r="E1031" i="4"/>
  <c r="F1031" i="4" s="1"/>
  <c r="D1031" i="4" s="1"/>
  <c r="E1010" i="7"/>
  <c r="F1010" i="7" s="1"/>
  <c r="D1010" i="7" s="1"/>
  <c r="G1010" i="7" s="1"/>
  <c r="H1009" i="7"/>
  <c r="E1087" i="20" l="1"/>
  <c r="F1087" i="20" s="1"/>
  <c r="D1087" i="20" s="1"/>
  <c r="G1086" i="20"/>
  <c r="H1086" i="20" s="1"/>
  <c r="G1018" i="9"/>
  <c r="H1018" i="9" s="1"/>
  <c r="E1019" i="9"/>
  <c r="F1019" i="9" s="1"/>
  <c r="D1019" i="9" s="1"/>
  <c r="E1069" i="25"/>
  <c r="F1069" i="25" s="1"/>
  <c r="D1069" i="25" s="1"/>
  <c r="G1068" i="25"/>
  <c r="H1068" i="25" s="1"/>
  <c r="E1067" i="24"/>
  <c r="F1067" i="24" s="1"/>
  <c r="D1067" i="24" s="1"/>
  <c r="G1066" i="24"/>
  <c r="H1066" i="24" s="1"/>
  <c r="E1067" i="23"/>
  <c r="F1067" i="23" s="1"/>
  <c r="D1067" i="23" s="1"/>
  <c r="G1066" i="23"/>
  <c r="H1066" i="23"/>
  <c r="E1067" i="19"/>
  <c r="F1067" i="19" s="1"/>
  <c r="D1067" i="19" s="1"/>
  <c r="G1066" i="19"/>
  <c r="H1066" i="19"/>
  <c r="E1030" i="10"/>
  <c r="F1030" i="10" s="1"/>
  <c r="D1030" i="10" s="1"/>
  <c r="G1029" i="10"/>
  <c r="H1029" i="10" s="1"/>
  <c r="G1048" i="11"/>
  <c r="E1049" i="11"/>
  <c r="F1049" i="11" s="1"/>
  <c r="D1049" i="11" s="1"/>
  <c r="H1048" i="11"/>
  <c r="E1049" i="8"/>
  <c r="F1049" i="8" s="1"/>
  <c r="D1049" i="8" s="1"/>
  <c r="G1048" i="8"/>
  <c r="H1048" i="8"/>
  <c r="E1049" i="6"/>
  <c r="F1049" i="6" s="1"/>
  <c r="D1049" i="6"/>
  <c r="G1048" i="6"/>
  <c r="H1048" i="6" s="1"/>
  <c r="E1049" i="5"/>
  <c r="F1049" i="5" s="1"/>
  <c r="D1049" i="5"/>
  <c r="G1048" i="5"/>
  <c r="H1048" i="5"/>
  <c r="G1031" i="4"/>
  <c r="E1032" i="4"/>
  <c r="F1032" i="4" s="1"/>
  <c r="D1032" i="4" s="1"/>
  <c r="H1031" i="4"/>
  <c r="E1011" i="7"/>
  <c r="F1011" i="7" s="1"/>
  <c r="D1011" i="7" s="1"/>
  <c r="G1011" i="7" s="1"/>
  <c r="H1010" i="7"/>
  <c r="G1087" i="20" l="1"/>
  <c r="H1087" i="20" s="1"/>
  <c r="E1088" i="20"/>
  <c r="F1088" i="20" s="1"/>
  <c r="D1088" i="20" s="1"/>
  <c r="G1019" i="9"/>
  <c r="H1019" i="9" s="1"/>
  <c r="E1020" i="9"/>
  <c r="F1020" i="9" s="1"/>
  <c r="D1020" i="9" s="1"/>
  <c r="G1069" i="25"/>
  <c r="H1069" i="25" s="1"/>
  <c r="E1070" i="25"/>
  <c r="F1070" i="25" s="1"/>
  <c r="D1070" i="25" s="1"/>
  <c r="E1068" i="24"/>
  <c r="F1068" i="24" s="1"/>
  <c r="D1068" i="24" s="1"/>
  <c r="G1067" i="24"/>
  <c r="H1067" i="24" s="1"/>
  <c r="E1068" i="23"/>
  <c r="F1068" i="23" s="1"/>
  <c r="D1068" i="23" s="1"/>
  <c r="G1067" i="23"/>
  <c r="H1067" i="23" s="1"/>
  <c r="E1068" i="19"/>
  <c r="F1068" i="19" s="1"/>
  <c r="D1068" i="19"/>
  <c r="G1067" i="19"/>
  <c r="H1067" i="19"/>
  <c r="E1031" i="10"/>
  <c r="F1031" i="10" s="1"/>
  <c r="D1031" i="10" s="1"/>
  <c r="G1030" i="10"/>
  <c r="H1030" i="10" s="1"/>
  <c r="G1049" i="11"/>
  <c r="E1050" i="11"/>
  <c r="F1050" i="11" s="1"/>
  <c r="D1050" i="11" s="1"/>
  <c r="H1049" i="11"/>
  <c r="E1050" i="8"/>
  <c r="F1050" i="8" s="1"/>
  <c r="D1050" i="8"/>
  <c r="G1049" i="8"/>
  <c r="H1049" i="8"/>
  <c r="G1049" i="6"/>
  <c r="H1049" i="6" s="1"/>
  <c r="E1050" i="6"/>
  <c r="F1050" i="6" s="1"/>
  <c r="D1050" i="6" s="1"/>
  <c r="E1050" i="5"/>
  <c r="F1050" i="5" s="1"/>
  <c r="D1050" i="5" s="1"/>
  <c r="G1049" i="5"/>
  <c r="H1049" i="5"/>
  <c r="G1032" i="4"/>
  <c r="E1033" i="4"/>
  <c r="F1033" i="4" s="1"/>
  <c r="D1033" i="4" s="1"/>
  <c r="H1032" i="4"/>
  <c r="E1012" i="7"/>
  <c r="F1012" i="7" s="1"/>
  <c r="D1012" i="7"/>
  <c r="G1012" i="7" s="1"/>
  <c r="H1011" i="7"/>
  <c r="G1088" i="20" l="1"/>
  <c r="E1089" i="20"/>
  <c r="F1089" i="20" s="1"/>
  <c r="D1089" i="20" s="1"/>
  <c r="H1088" i="20"/>
  <c r="E1021" i="9"/>
  <c r="F1021" i="9" s="1"/>
  <c r="D1021" i="9" s="1"/>
  <c r="G1020" i="9"/>
  <c r="H1020" i="9" s="1"/>
  <c r="E1071" i="25"/>
  <c r="F1071" i="25" s="1"/>
  <c r="D1071" i="25" s="1"/>
  <c r="G1070" i="25"/>
  <c r="H1070" i="25"/>
  <c r="G1068" i="24"/>
  <c r="H1068" i="24" s="1"/>
  <c r="E1069" i="24"/>
  <c r="F1069" i="24" s="1"/>
  <c r="D1069" i="24" s="1"/>
  <c r="G1068" i="23"/>
  <c r="H1068" i="23" s="1"/>
  <c r="E1069" i="23"/>
  <c r="F1069" i="23" s="1"/>
  <c r="D1069" i="23" s="1"/>
  <c r="G1068" i="19"/>
  <c r="H1068" i="19" s="1"/>
  <c r="E1069" i="19"/>
  <c r="F1069" i="19" s="1"/>
  <c r="D1069" i="19" s="1"/>
  <c r="E1032" i="10"/>
  <c r="F1032" i="10" s="1"/>
  <c r="D1032" i="10"/>
  <c r="G1031" i="10"/>
  <c r="H1031" i="10" s="1"/>
  <c r="E1051" i="11"/>
  <c r="F1051" i="11" s="1"/>
  <c r="D1051" i="11"/>
  <c r="G1050" i="11"/>
  <c r="H1050" i="11"/>
  <c r="G1050" i="8"/>
  <c r="E1051" i="8"/>
  <c r="F1051" i="8" s="1"/>
  <c r="D1051" i="8" s="1"/>
  <c r="H1050" i="8"/>
  <c r="G1050" i="6"/>
  <c r="E1051" i="6"/>
  <c r="F1051" i="6" s="1"/>
  <c r="D1051" i="6" s="1"/>
  <c r="H1050" i="6"/>
  <c r="G1050" i="5"/>
  <c r="E1051" i="5"/>
  <c r="F1051" i="5" s="1"/>
  <c r="D1051" i="5" s="1"/>
  <c r="H1050" i="5"/>
  <c r="E1034" i="4"/>
  <c r="F1034" i="4" s="1"/>
  <c r="D1034" i="4" s="1"/>
  <c r="G1033" i="4"/>
  <c r="H1033" i="4" s="1"/>
  <c r="E1013" i="7"/>
  <c r="F1013" i="7" s="1"/>
  <c r="D1013" i="7" s="1"/>
  <c r="G1013" i="7" s="1"/>
  <c r="H1012" i="7"/>
  <c r="E1090" i="20" l="1"/>
  <c r="F1090" i="20" s="1"/>
  <c r="D1090" i="20" s="1"/>
  <c r="G1089" i="20"/>
  <c r="H1089" i="20" s="1"/>
  <c r="E1022" i="9"/>
  <c r="F1022" i="9" s="1"/>
  <c r="D1022" i="9" s="1"/>
  <c r="G1021" i="9"/>
  <c r="H1021" i="9" s="1"/>
  <c r="E1072" i="25"/>
  <c r="F1072" i="25" s="1"/>
  <c r="D1072" i="25" s="1"/>
  <c r="G1071" i="25"/>
  <c r="H1071" i="25"/>
  <c r="E1070" i="24"/>
  <c r="F1070" i="24" s="1"/>
  <c r="G1069" i="24"/>
  <c r="D1070" i="24"/>
  <c r="H1069" i="24"/>
  <c r="E1070" i="23"/>
  <c r="F1070" i="23" s="1"/>
  <c r="D1070" i="23" s="1"/>
  <c r="G1069" i="23"/>
  <c r="H1069" i="23"/>
  <c r="G1069" i="19"/>
  <c r="E1070" i="19"/>
  <c r="F1070" i="19" s="1"/>
  <c r="D1070" i="19" s="1"/>
  <c r="H1069" i="19"/>
  <c r="G1032" i="10"/>
  <c r="H1032" i="10" s="1"/>
  <c r="E1033" i="10"/>
  <c r="F1033" i="10" s="1"/>
  <c r="D1033" i="10" s="1"/>
  <c r="E1052" i="11"/>
  <c r="F1052" i="11" s="1"/>
  <c r="D1052" i="11"/>
  <c r="G1051" i="11"/>
  <c r="H1051" i="11"/>
  <c r="D1052" i="8"/>
  <c r="G1051" i="8"/>
  <c r="E1052" i="8"/>
  <c r="F1052" i="8" s="1"/>
  <c r="H1051" i="8"/>
  <c r="E1052" i="6"/>
  <c r="F1052" i="6" s="1"/>
  <c r="D1052" i="6"/>
  <c r="G1051" i="6"/>
  <c r="H1051" i="6"/>
  <c r="G1051" i="5"/>
  <c r="H1051" i="5" s="1"/>
  <c r="E1052" i="5"/>
  <c r="F1052" i="5" s="1"/>
  <c r="D1052" i="5" s="1"/>
  <c r="G1034" i="4"/>
  <c r="H1034" i="4" s="1"/>
  <c r="E1035" i="4"/>
  <c r="F1035" i="4" s="1"/>
  <c r="D1035" i="4" s="1"/>
  <c r="E1014" i="7"/>
  <c r="F1014" i="7" s="1"/>
  <c r="D1014" i="7"/>
  <c r="G1014" i="7" s="1"/>
  <c r="H1013" i="7"/>
  <c r="E1091" i="20" l="1"/>
  <c r="F1091" i="20" s="1"/>
  <c r="G1090" i="20"/>
  <c r="D1091" i="20"/>
  <c r="H1090" i="20"/>
  <c r="G1022" i="9"/>
  <c r="H1022" i="9" s="1"/>
  <c r="E1023" i="9"/>
  <c r="F1023" i="9" s="1"/>
  <c r="D1023" i="9" s="1"/>
  <c r="G1072" i="25"/>
  <c r="H1072" i="25" s="1"/>
  <c r="E1073" i="25"/>
  <c r="F1073" i="25" s="1"/>
  <c r="D1073" i="25" s="1"/>
  <c r="E1071" i="24"/>
  <c r="F1071" i="24" s="1"/>
  <c r="G1070" i="24"/>
  <c r="H1070" i="24" s="1"/>
  <c r="D1071" i="24"/>
  <c r="G1070" i="23"/>
  <c r="E1071" i="23"/>
  <c r="F1071" i="23" s="1"/>
  <c r="D1071" i="23" s="1"/>
  <c r="H1070" i="23"/>
  <c r="E1071" i="19"/>
  <c r="F1071" i="19" s="1"/>
  <c r="D1071" i="19"/>
  <c r="G1070" i="19"/>
  <c r="H1070" i="19"/>
  <c r="E1034" i="10"/>
  <c r="F1034" i="10" s="1"/>
  <c r="D1034" i="10" s="1"/>
  <c r="G1033" i="10"/>
  <c r="H1033" i="10" s="1"/>
  <c r="G1052" i="11"/>
  <c r="H1052" i="11" s="1"/>
  <c r="E1053" i="11"/>
  <c r="F1053" i="11" s="1"/>
  <c r="D1053" i="11" s="1"/>
  <c r="E1053" i="8"/>
  <c r="F1053" i="8" s="1"/>
  <c r="D1053" i="8" s="1"/>
  <c r="G1052" i="8"/>
  <c r="H1052" i="8" s="1"/>
  <c r="E1053" i="6"/>
  <c r="F1053" i="6" s="1"/>
  <c r="D1053" i="6"/>
  <c r="G1052" i="6"/>
  <c r="H1052" i="6"/>
  <c r="E1053" i="5"/>
  <c r="F1053" i="5" s="1"/>
  <c r="D1053" i="5" s="1"/>
  <c r="G1052" i="5"/>
  <c r="H1052" i="5" s="1"/>
  <c r="G1035" i="4"/>
  <c r="H1035" i="4" s="1"/>
  <c r="E1036" i="4"/>
  <c r="F1036" i="4" s="1"/>
  <c r="D1036" i="4"/>
  <c r="E1015" i="7"/>
  <c r="F1015" i="7" s="1"/>
  <c r="D1015" i="7" s="1"/>
  <c r="G1015" i="7" s="1"/>
  <c r="H1014" i="7"/>
  <c r="G1091" i="20" l="1"/>
  <c r="H1091" i="20" s="1"/>
  <c r="E1092" i="20"/>
  <c r="F1092" i="20" s="1"/>
  <c r="D1092" i="20" s="1"/>
  <c r="G1023" i="9"/>
  <c r="H1023" i="9" s="1"/>
  <c r="E1024" i="9"/>
  <c r="F1024" i="9" s="1"/>
  <c r="D1024" i="9" s="1"/>
  <c r="E1074" i="25"/>
  <c r="F1074" i="25" s="1"/>
  <c r="D1074" i="25" s="1"/>
  <c r="G1073" i="25"/>
  <c r="H1073" i="25"/>
  <c r="E1072" i="24"/>
  <c r="F1072" i="24" s="1"/>
  <c r="D1072" i="24"/>
  <c r="G1071" i="24"/>
  <c r="H1071" i="24" s="1"/>
  <c r="E1072" i="23"/>
  <c r="F1072" i="23" s="1"/>
  <c r="D1072" i="23"/>
  <c r="G1071" i="23"/>
  <c r="H1071" i="23"/>
  <c r="E1072" i="19"/>
  <c r="F1072" i="19" s="1"/>
  <c r="D1072" i="19" s="1"/>
  <c r="G1071" i="19"/>
  <c r="H1071" i="19"/>
  <c r="E1035" i="10"/>
  <c r="F1035" i="10" s="1"/>
  <c r="D1035" i="10" s="1"/>
  <c r="G1034" i="10"/>
  <c r="H1034" i="10" s="1"/>
  <c r="E1054" i="11"/>
  <c r="F1054" i="11" s="1"/>
  <c r="D1054" i="11" s="1"/>
  <c r="G1053" i="11"/>
  <c r="H1053" i="11" s="1"/>
  <c r="O1052" i="11"/>
  <c r="P917" i="11" s="1"/>
  <c r="L1052" i="11"/>
  <c r="G1053" i="8"/>
  <c r="H1053" i="8" s="1"/>
  <c r="E1054" i="8"/>
  <c r="F1054" i="8" s="1"/>
  <c r="D1054" i="8" s="1"/>
  <c r="G1053" i="6"/>
  <c r="E1054" i="6"/>
  <c r="F1054" i="6" s="1"/>
  <c r="D1054" i="6" s="1"/>
  <c r="H1053" i="6"/>
  <c r="E1054" i="5"/>
  <c r="F1054" i="5" s="1"/>
  <c r="D1054" i="5" s="1"/>
  <c r="G1053" i="5"/>
  <c r="H1053" i="5" s="1"/>
  <c r="E1037" i="4"/>
  <c r="F1037" i="4" s="1"/>
  <c r="D1037" i="4" s="1"/>
  <c r="G1036" i="4"/>
  <c r="H1036" i="4" s="1"/>
  <c r="E1016" i="7"/>
  <c r="F1016" i="7" s="1"/>
  <c r="H1015" i="7"/>
  <c r="D1016" i="7"/>
  <c r="G1016" i="7" s="1"/>
  <c r="E1093" i="20" l="1"/>
  <c r="F1093" i="20" s="1"/>
  <c r="D1093" i="20"/>
  <c r="G1092" i="20"/>
  <c r="H1092" i="20"/>
  <c r="G1024" i="9"/>
  <c r="H1024" i="9" s="1"/>
  <c r="E1025" i="9"/>
  <c r="F1025" i="9" s="1"/>
  <c r="D1025" i="9" s="1"/>
  <c r="G1074" i="25"/>
  <c r="E1075" i="25"/>
  <c r="F1075" i="25" s="1"/>
  <c r="D1075" i="25" s="1"/>
  <c r="H1074" i="25"/>
  <c r="G1072" i="24"/>
  <c r="H1072" i="24" s="1"/>
  <c r="E1073" i="24"/>
  <c r="F1073" i="24" s="1"/>
  <c r="D1073" i="24" s="1"/>
  <c r="E1073" i="23"/>
  <c r="F1073" i="23" s="1"/>
  <c r="D1073" i="23" s="1"/>
  <c r="G1072" i="23"/>
  <c r="H1072" i="23"/>
  <c r="G1072" i="19"/>
  <c r="E1073" i="19"/>
  <c r="F1073" i="19" s="1"/>
  <c r="D1073" i="19" s="1"/>
  <c r="H1072" i="19"/>
  <c r="G1035" i="10"/>
  <c r="H1035" i="10" s="1"/>
  <c r="E1036" i="10"/>
  <c r="F1036" i="10" s="1"/>
  <c r="D1036" i="10" s="1"/>
  <c r="E1055" i="11"/>
  <c r="F1055" i="11" s="1"/>
  <c r="G1054" i="11"/>
  <c r="H1054" i="11" s="1"/>
  <c r="D1055" i="11"/>
  <c r="E1055" i="8"/>
  <c r="F1055" i="8" s="1"/>
  <c r="D1055" i="8" s="1"/>
  <c r="G1054" i="8"/>
  <c r="H1054" i="8" s="1"/>
  <c r="G1054" i="6"/>
  <c r="E1055" i="6"/>
  <c r="F1055" i="6" s="1"/>
  <c r="D1055" i="6" s="1"/>
  <c r="H1054" i="6"/>
  <c r="G1054" i="5"/>
  <c r="H1054" i="5" s="1"/>
  <c r="E1055" i="5"/>
  <c r="F1055" i="5" s="1"/>
  <c r="D1055" i="5" s="1"/>
  <c r="E1038" i="4"/>
  <c r="F1038" i="4" s="1"/>
  <c r="D1038" i="4" s="1"/>
  <c r="G1037" i="4"/>
  <c r="H1037" i="4" s="1"/>
  <c r="H1016" i="7"/>
  <c r="E1017" i="7"/>
  <c r="F1017" i="7" s="1"/>
  <c r="D1017" i="7" s="1"/>
  <c r="G1017" i="7" s="1"/>
  <c r="G1093" i="20" l="1"/>
  <c r="H1093" i="20" s="1"/>
  <c r="E1094" i="20"/>
  <c r="F1094" i="20" s="1"/>
  <c r="D1094" i="20" s="1"/>
  <c r="G1025" i="9"/>
  <c r="E1026" i="9"/>
  <c r="F1026" i="9" s="1"/>
  <c r="D1026" i="9" s="1"/>
  <c r="H1025" i="9"/>
  <c r="G1075" i="25"/>
  <c r="E1076" i="25"/>
  <c r="F1076" i="25" s="1"/>
  <c r="D1076" i="25" s="1"/>
  <c r="H1075" i="25"/>
  <c r="E1074" i="24"/>
  <c r="F1074" i="24" s="1"/>
  <c r="G1073" i="24"/>
  <c r="D1074" i="24"/>
  <c r="H1073" i="24"/>
  <c r="G1073" i="23"/>
  <c r="E1074" i="23"/>
  <c r="F1074" i="23" s="1"/>
  <c r="D1074" i="23" s="1"/>
  <c r="H1073" i="23"/>
  <c r="G1073" i="19"/>
  <c r="H1073" i="19" s="1"/>
  <c r="E1074" i="19"/>
  <c r="F1074" i="19" s="1"/>
  <c r="D1074" i="19" s="1"/>
  <c r="E1037" i="10"/>
  <c r="F1037" i="10" s="1"/>
  <c r="D1037" i="10"/>
  <c r="G1036" i="10"/>
  <c r="H1036" i="10" s="1"/>
  <c r="E1056" i="11"/>
  <c r="F1056" i="11" s="1"/>
  <c r="D1056" i="11"/>
  <c r="G1055" i="11"/>
  <c r="H1055" i="11" s="1"/>
  <c r="E1056" i="8"/>
  <c r="F1056" i="8" s="1"/>
  <c r="D1056" i="8" s="1"/>
  <c r="G1055" i="8"/>
  <c r="H1055" i="8" s="1"/>
  <c r="E1056" i="6"/>
  <c r="F1056" i="6" s="1"/>
  <c r="D1056" i="6"/>
  <c r="G1055" i="6"/>
  <c r="H1055" i="6"/>
  <c r="G1055" i="5"/>
  <c r="E1056" i="5"/>
  <c r="F1056" i="5" s="1"/>
  <c r="D1056" i="5" s="1"/>
  <c r="H1055" i="5"/>
  <c r="O1037" i="4"/>
  <c r="L1037" i="4"/>
  <c r="E1039" i="4"/>
  <c r="F1039" i="4" s="1"/>
  <c r="D1039" i="4" s="1"/>
  <c r="G1038" i="4"/>
  <c r="H1038" i="4" s="1"/>
  <c r="E1018" i="7"/>
  <c r="F1018" i="7" s="1"/>
  <c r="D1018" i="7"/>
  <c r="G1018" i="7" s="1"/>
  <c r="H1017" i="7"/>
  <c r="E1095" i="20" l="1"/>
  <c r="F1095" i="20" s="1"/>
  <c r="D1095" i="20" s="1"/>
  <c r="G1094" i="20"/>
  <c r="H1094" i="20"/>
  <c r="G1026" i="9"/>
  <c r="E1027" i="9"/>
  <c r="F1027" i="9" s="1"/>
  <c r="D1027" i="9" s="1"/>
  <c r="H1026" i="9"/>
  <c r="E1077" i="25"/>
  <c r="F1077" i="25" s="1"/>
  <c r="D1077" i="25" s="1"/>
  <c r="G1076" i="25"/>
  <c r="H1076" i="25" s="1"/>
  <c r="G1074" i="24"/>
  <c r="H1074" i="24" s="1"/>
  <c r="E1075" i="24"/>
  <c r="F1075" i="24" s="1"/>
  <c r="D1075" i="24" s="1"/>
  <c r="E1075" i="23"/>
  <c r="F1075" i="23" s="1"/>
  <c r="D1075" i="23" s="1"/>
  <c r="G1074" i="23"/>
  <c r="H1074" i="23"/>
  <c r="E1075" i="19"/>
  <c r="F1075" i="19" s="1"/>
  <c r="D1075" i="19" s="1"/>
  <c r="G1074" i="19"/>
  <c r="H1074" i="19"/>
  <c r="G1037" i="10"/>
  <c r="H1037" i="10" s="1"/>
  <c r="E1038" i="10"/>
  <c r="F1038" i="10" s="1"/>
  <c r="D1038" i="10" s="1"/>
  <c r="G1056" i="11"/>
  <c r="H1056" i="11" s="1"/>
  <c r="E1057" i="11"/>
  <c r="F1057" i="11" s="1"/>
  <c r="D1057" i="11" s="1"/>
  <c r="G1056" i="8"/>
  <c r="H1056" i="8" s="1"/>
  <c r="E1057" i="8"/>
  <c r="F1057" i="8" s="1"/>
  <c r="D1057" i="8" s="1"/>
  <c r="E1057" i="6"/>
  <c r="F1057" i="6" s="1"/>
  <c r="D1057" i="6"/>
  <c r="G1056" i="6"/>
  <c r="H1056" i="6"/>
  <c r="E1057" i="5"/>
  <c r="F1057" i="5" s="1"/>
  <c r="D1057" i="5"/>
  <c r="G1056" i="5"/>
  <c r="H1056" i="5"/>
  <c r="G1039" i="4"/>
  <c r="H1039" i="4" s="1"/>
  <c r="E1040" i="4"/>
  <c r="F1040" i="4" s="1"/>
  <c r="D1040" i="4" s="1"/>
  <c r="E1019" i="7"/>
  <c r="F1019" i="7" s="1"/>
  <c r="D1019" i="7" s="1"/>
  <c r="G1019" i="7" s="1"/>
  <c r="H1018" i="7"/>
  <c r="G1095" i="20" l="1"/>
  <c r="E1096" i="20"/>
  <c r="F1096" i="20" s="1"/>
  <c r="D1096" i="20" s="1"/>
  <c r="H1095" i="20"/>
  <c r="G1027" i="9"/>
  <c r="H1027" i="9" s="1"/>
  <c r="E1028" i="9"/>
  <c r="F1028" i="9" s="1"/>
  <c r="D1028" i="9" s="1"/>
  <c r="E1078" i="25"/>
  <c r="F1078" i="25" s="1"/>
  <c r="G1077" i="25"/>
  <c r="D1078" i="25"/>
  <c r="J1075" i="25"/>
  <c r="K916" i="25" s="1"/>
  <c r="H1077" i="25"/>
  <c r="M1075" i="25"/>
  <c r="N916" i="25" s="1"/>
  <c r="E1076" i="24"/>
  <c r="F1076" i="24" s="1"/>
  <c r="D1076" i="24" s="1"/>
  <c r="G1075" i="24"/>
  <c r="H1075" i="24" s="1"/>
  <c r="E1076" i="23"/>
  <c r="F1076" i="23" s="1"/>
  <c r="D1076" i="23"/>
  <c r="G1075" i="23"/>
  <c r="H1075" i="23"/>
  <c r="E1076" i="19"/>
  <c r="F1076" i="19" s="1"/>
  <c r="D1076" i="19" s="1"/>
  <c r="G1075" i="19"/>
  <c r="H1075" i="19" s="1"/>
  <c r="E1039" i="10"/>
  <c r="F1039" i="10" s="1"/>
  <c r="D1039" i="10" s="1"/>
  <c r="G1038" i="10"/>
  <c r="H1038" i="10" s="1"/>
  <c r="G1057" i="11"/>
  <c r="E1058" i="11"/>
  <c r="F1058" i="11" s="1"/>
  <c r="D1058" i="11" s="1"/>
  <c r="H1057" i="11"/>
  <c r="E1058" i="8"/>
  <c r="F1058" i="8" s="1"/>
  <c r="D1058" i="8"/>
  <c r="G1057" i="8"/>
  <c r="H1057" i="8"/>
  <c r="G1057" i="6"/>
  <c r="E1058" i="6"/>
  <c r="F1058" i="6" s="1"/>
  <c r="D1058" i="6" s="1"/>
  <c r="H1057" i="6"/>
  <c r="E1058" i="5"/>
  <c r="F1058" i="5" s="1"/>
  <c r="D1058" i="5" s="1"/>
  <c r="G1057" i="5"/>
  <c r="H1057" i="5"/>
  <c r="E1041" i="4"/>
  <c r="F1041" i="4" s="1"/>
  <c r="D1041" i="4" s="1"/>
  <c r="G1040" i="4"/>
  <c r="H1040" i="4" s="1"/>
  <c r="E1020" i="7"/>
  <c r="F1020" i="7" s="1"/>
  <c r="D1020" i="7"/>
  <c r="G1020" i="7" s="1"/>
  <c r="H1019" i="7"/>
  <c r="G1096" i="20" l="1"/>
  <c r="E1097" i="20"/>
  <c r="F1097" i="20" s="1"/>
  <c r="D1097" i="20" s="1"/>
  <c r="H1096" i="20"/>
  <c r="G1028" i="9"/>
  <c r="H1028" i="9" s="1"/>
  <c r="E1029" i="9"/>
  <c r="F1029" i="9" s="1"/>
  <c r="D1029" i="9" s="1"/>
  <c r="G1078" i="25"/>
  <c r="H1078" i="25" s="1"/>
  <c r="E1079" i="25"/>
  <c r="F1079" i="25" s="1"/>
  <c r="D1079" i="25" s="1"/>
  <c r="E1077" i="24"/>
  <c r="F1077" i="24" s="1"/>
  <c r="G1076" i="24"/>
  <c r="D1077" i="24"/>
  <c r="H1076" i="24"/>
  <c r="G1076" i="23"/>
  <c r="E1077" i="23"/>
  <c r="F1077" i="23" s="1"/>
  <c r="D1077" i="23" s="1"/>
  <c r="H1076" i="23"/>
  <c r="O1075" i="19"/>
  <c r="P916" i="19" s="1"/>
  <c r="L1075" i="19"/>
  <c r="M916" i="19" s="1"/>
  <c r="E1077" i="19"/>
  <c r="F1077" i="19" s="1"/>
  <c r="D1077" i="19" s="1"/>
  <c r="G1076" i="19"/>
  <c r="H1076" i="19" s="1"/>
  <c r="G1039" i="10"/>
  <c r="H1039" i="10" s="1"/>
  <c r="E1040" i="10"/>
  <c r="F1040" i="10" s="1"/>
  <c r="D1040" i="10" s="1"/>
  <c r="E1059" i="11"/>
  <c r="F1059" i="11" s="1"/>
  <c r="D1059" i="11"/>
  <c r="G1058" i="11"/>
  <c r="H1058" i="11"/>
  <c r="G1058" i="8"/>
  <c r="E1059" i="8"/>
  <c r="F1059" i="8" s="1"/>
  <c r="D1059" i="8" s="1"/>
  <c r="H1058" i="8"/>
  <c r="G1058" i="6"/>
  <c r="E1059" i="6"/>
  <c r="F1059" i="6" s="1"/>
  <c r="D1059" i="6"/>
  <c r="H1058" i="6"/>
  <c r="G1058" i="5"/>
  <c r="H1058" i="5" s="1"/>
  <c r="E1059" i="5"/>
  <c r="F1059" i="5" s="1"/>
  <c r="D1059" i="5" s="1"/>
  <c r="E1042" i="4"/>
  <c r="F1042" i="4" s="1"/>
  <c r="D1042" i="4"/>
  <c r="G1041" i="4"/>
  <c r="H1041" i="4"/>
  <c r="E1021" i="7"/>
  <c r="F1021" i="7" s="1"/>
  <c r="D1021" i="7" s="1"/>
  <c r="G1021" i="7" s="1"/>
  <c r="H1020" i="7"/>
  <c r="E1098" i="20" l="1"/>
  <c r="F1098" i="20" s="1"/>
  <c r="D1098" i="20" s="1"/>
  <c r="G1097" i="20"/>
  <c r="H1097" i="20"/>
  <c r="G1029" i="9"/>
  <c r="E1030" i="9"/>
  <c r="F1030" i="9" s="1"/>
  <c r="D1030" i="9" s="1"/>
  <c r="H1029" i="9"/>
  <c r="E1080" i="25"/>
  <c r="F1080" i="25" s="1"/>
  <c r="D1080" i="25"/>
  <c r="G1079" i="25"/>
  <c r="H1079" i="25" s="1"/>
  <c r="J1075" i="24"/>
  <c r="K916" i="24" s="1"/>
  <c r="M1075" i="24"/>
  <c r="N916" i="24" s="1"/>
  <c r="E1078" i="24"/>
  <c r="F1078" i="24" s="1"/>
  <c r="D1078" i="24" s="1"/>
  <c r="G1077" i="24"/>
  <c r="H1077" i="24" s="1"/>
  <c r="E1078" i="23"/>
  <c r="F1078" i="23" s="1"/>
  <c r="D1078" i="23" s="1"/>
  <c r="G1077" i="23"/>
  <c r="H1077" i="23" s="1"/>
  <c r="M1075" i="23"/>
  <c r="N916" i="23" s="1"/>
  <c r="J1075" i="23"/>
  <c r="K916" i="23" s="1"/>
  <c r="G1077" i="19"/>
  <c r="H1077" i="19" s="1"/>
  <c r="E1078" i="19"/>
  <c r="F1078" i="19" s="1"/>
  <c r="D1078" i="19" s="1"/>
  <c r="E1041" i="10"/>
  <c r="F1041" i="10" s="1"/>
  <c r="D1041" i="10"/>
  <c r="G1040" i="10"/>
  <c r="H1040" i="10" s="1"/>
  <c r="G1059" i="11"/>
  <c r="E1060" i="11"/>
  <c r="F1060" i="11" s="1"/>
  <c r="D1060" i="11"/>
  <c r="H1059" i="11"/>
  <c r="E1060" i="8"/>
  <c r="F1060" i="8" s="1"/>
  <c r="D1060" i="8" s="1"/>
  <c r="G1059" i="8"/>
  <c r="H1059" i="8"/>
  <c r="E1060" i="6"/>
  <c r="F1060" i="6" s="1"/>
  <c r="D1060" i="6"/>
  <c r="G1059" i="6"/>
  <c r="H1059" i="6"/>
  <c r="G1059" i="5"/>
  <c r="E1060" i="5"/>
  <c r="F1060" i="5" s="1"/>
  <c r="D1060" i="5" s="1"/>
  <c r="H1059" i="5"/>
  <c r="G1042" i="4"/>
  <c r="H1042" i="4" s="1"/>
  <c r="E1043" i="4"/>
  <c r="F1043" i="4" s="1"/>
  <c r="D1043" i="4" s="1"/>
  <c r="E1022" i="7"/>
  <c r="F1022" i="7" s="1"/>
  <c r="D1022" i="7"/>
  <c r="G1022" i="7" s="1"/>
  <c r="H1021" i="7"/>
  <c r="E1099" i="20" l="1"/>
  <c r="F1099" i="20" s="1"/>
  <c r="G1098" i="20"/>
  <c r="D1099" i="20"/>
  <c r="H1098" i="20"/>
  <c r="G1030" i="9"/>
  <c r="H1030" i="9" s="1"/>
  <c r="E1031" i="9"/>
  <c r="F1031" i="9" s="1"/>
  <c r="D1031" i="9"/>
  <c r="E1081" i="25"/>
  <c r="F1081" i="25" s="1"/>
  <c r="D1081" i="25"/>
  <c r="G1080" i="25"/>
  <c r="H1080" i="25"/>
  <c r="G1078" i="24"/>
  <c r="H1078" i="24" s="1"/>
  <c r="E1079" i="24"/>
  <c r="F1079" i="24" s="1"/>
  <c r="D1079" i="24" s="1"/>
  <c r="E1079" i="23"/>
  <c r="F1079" i="23" s="1"/>
  <c r="D1079" i="23"/>
  <c r="G1078" i="23"/>
  <c r="H1078" i="23" s="1"/>
  <c r="G1078" i="19"/>
  <c r="H1078" i="19" s="1"/>
  <c r="E1079" i="19"/>
  <c r="F1079" i="19" s="1"/>
  <c r="D1079" i="19" s="1"/>
  <c r="E1042" i="10"/>
  <c r="F1042" i="10" s="1"/>
  <c r="D1042" i="10" s="1"/>
  <c r="G1041" i="10"/>
  <c r="H1041" i="10" s="1"/>
  <c r="G1060" i="11"/>
  <c r="H1060" i="11" s="1"/>
  <c r="E1061" i="11"/>
  <c r="F1061" i="11" s="1"/>
  <c r="D1061" i="11"/>
  <c r="G1060" i="8"/>
  <c r="E1061" i="8"/>
  <c r="F1061" i="8" s="1"/>
  <c r="D1061" i="8" s="1"/>
  <c r="H1060" i="8"/>
  <c r="E1061" i="6"/>
  <c r="F1061" i="6" s="1"/>
  <c r="D1061" i="6"/>
  <c r="G1060" i="6"/>
  <c r="H1060" i="6"/>
  <c r="E1061" i="5"/>
  <c r="F1061" i="5" s="1"/>
  <c r="D1061" i="5"/>
  <c r="G1060" i="5"/>
  <c r="H1060" i="5"/>
  <c r="G1043" i="4"/>
  <c r="E1044" i="4"/>
  <c r="F1044" i="4" s="1"/>
  <c r="D1044" i="4" s="1"/>
  <c r="H1043" i="4"/>
  <c r="E1023" i="7"/>
  <c r="F1023" i="7" s="1"/>
  <c r="D1023" i="7"/>
  <c r="G1023" i="7" s="1"/>
  <c r="H1022" i="7"/>
  <c r="G1099" i="20" l="1"/>
  <c r="H1099" i="20" s="1"/>
  <c r="E1100" i="20"/>
  <c r="F1100" i="20" s="1"/>
  <c r="D1100" i="20" s="1"/>
  <c r="G1031" i="9"/>
  <c r="H1031" i="9" s="1"/>
  <c r="E1032" i="9"/>
  <c r="F1032" i="9" s="1"/>
  <c r="D1032" i="9" s="1"/>
  <c r="G1081" i="25"/>
  <c r="E1082" i="25"/>
  <c r="F1082" i="25" s="1"/>
  <c r="D1082" i="25" s="1"/>
  <c r="H1081" i="25"/>
  <c r="E1080" i="24"/>
  <c r="F1080" i="24" s="1"/>
  <c r="G1079" i="24"/>
  <c r="D1080" i="24"/>
  <c r="H1079" i="24"/>
  <c r="G1079" i="23"/>
  <c r="H1079" i="23" s="1"/>
  <c r="E1080" i="23"/>
  <c r="F1080" i="23" s="1"/>
  <c r="D1080" i="23" s="1"/>
  <c r="G1079" i="19"/>
  <c r="H1079" i="19" s="1"/>
  <c r="E1080" i="19"/>
  <c r="F1080" i="19" s="1"/>
  <c r="D1080" i="19" s="1"/>
  <c r="G1042" i="10"/>
  <c r="H1042" i="10" s="1"/>
  <c r="E1043" i="10"/>
  <c r="F1043" i="10" s="1"/>
  <c r="D1043" i="10" s="1"/>
  <c r="E1062" i="11"/>
  <c r="F1062" i="11" s="1"/>
  <c r="D1062" i="11" s="1"/>
  <c r="G1061" i="11"/>
  <c r="H1061" i="11" s="1"/>
  <c r="E1062" i="8"/>
  <c r="F1062" i="8" s="1"/>
  <c r="D1062" i="8" s="1"/>
  <c r="G1061" i="8"/>
  <c r="H1061" i="8" s="1"/>
  <c r="G1061" i="6"/>
  <c r="E1062" i="6"/>
  <c r="F1062" i="6" s="1"/>
  <c r="D1062" i="6" s="1"/>
  <c r="H1061" i="6"/>
  <c r="E1062" i="5"/>
  <c r="F1062" i="5" s="1"/>
  <c r="D1062" i="5"/>
  <c r="G1061" i="5"/>
  <c r="H1061" i="5"/>
  <c r="G1044" i="4"/>
  <c r="E1045" i="4"/>
  <c r="F1045" i="4" s="1"/>
  <c r="D1045" i="4" s="1"/>
  <c r="H1044" i="4"/>
  <c r="E1024" i="7"/>
  <c r="F1024" i="7" s="1"/>
  <c r="H1023" i="7"/>
  <c r="D1024" i="7"/>
  <c r="G1024" i="7" s="1"/>
  <c r="E1101" i="20" l="1"/>
  <c r="F1101" i="20" s="1"/>
  <c r="D1101" i="20"/>
  <c r="G1100" i="20"/>
  <c r="H1100" i="20"/>
  <c r="E1033" i="9"/>
  <c r="F1033" i="9" s="1"/>
  <c r="D1033" i="9" s="1"/>
  <c r="G1032" i="9"/>
  <c r="H1032" i="9"/>
  <c r="E1083" i="25"/>
  <c r="F1083" i="25" s="1"/>
  <c r="G1082" i="25"/>
  <c r="D1083" i="25"/>
  <c r="H1082" i="25"/>
  <c r="G1080" i="24"/>
  <c r="H1080" i="24" s="1"/>
  <c r="E1081" i="24"/>
  <c r="F1081" i="24" s="1"/>
  <c r="D1081" i="24" s="1"/>
  <c r="E1081" i="23"/>
  <c r="F1081" i="23" s="1"/>
  <c r="D1081" i="23"/>
  <c r="G1080" i="23"/>
  <c r="H1080" i="23" s="1"/>
  <c r="G1080" i="19"/>
  <c r="H1080" i="19" s="1"/>
  <c r="E1081" i="19"/>
  <c r="F1081" i="19" s="1"/>
  <c r="D1081" i="19" s="1"/>
  <c r="E1044" i="10"/>
  <c r="F1044" i="10" s="1"/>
  <c r="G1043" i="10"/>
  <c r="H1043" i="10" s="1"/>
  <c r="D1044" i="10"/>
  <c r="E1063" i="11"/>
  <c r="F1063" i="11" s="1"/>
  <c r="G1062" i="11"/>
  <c r="H1062" i="11" s="1"/>
  <c r="D1063" i="11"/>
  <c r="E1063" i="8"/>
  <c r="F1063" i="8" s="1"/>
  <c r="D1063" i="8" s="1"/>
  <c r="G1062" i="8"/>
  <c r="H1062" i="8" s="1"/>
  <c r="G1062" i="6"/>
  <c r="E1063" i="6"/>
  <c r="F1063" i="6" s="1"/>
  <c r="D1063" i="6"/>
  <c r="H1062" i="6"/>
  <c r="G1062" i="5"/>
  <c r="H1062" i="5" s="1"/>
  <c r="E1063" i="5"/>
  <c r="F1063" i="5" s="1"/>
  <c r="D1063" i="5" s="1"/>
  <c r="E1046" i="4"/>
  <c r="F1046" i="4" s="1"/>
  <c r="D1046" i="4"/>
  <c r="G1045" i="4"/>
  <c r="H1045" i="4" s="1"/>
  <c r="H1024" i="7"/>
  <c r="E1025" i="7"/>
  <c r="F1025" i="7" s="1"/>
  <c r="D1025" i="7" s="1"/>
  <c r="G1025" i="7" s="1"/>
  <c r="G1101" i="20" l="1"/>
  <c r="E1102" i="20"/>
  <c r="F1102" i="20" s="1"/>
  <c r="D1102" i="20" s="1"/>
  <c r="H1101" i="20"/>
  <c r="G1033" i="9"/>
  <c r="H1033" i="9" s="1"/>
  <c r="E1034" i="9"/>
  <c r="F1034" i="9" s="1"/>
  <c r="D1034" i="9" s="1"/>
  <c r="G1083" i="25"/>
  <c r="H1083" i="25" s="1"/>
  <c r="E1084" i="25"/>
  <c r="F1084" i="25" s="1"/>
  <c r="D1084" i="25" s="1"/>
  <c r="G1081" i="24"/>
  <c r="E1082" i="24"/>
  <c r="F1082" i="24" s="1"/>
  <c r="D1082" i="24" s="1"/>
  <c r="H1081" i="24"/>
  <c r="E1082" i="23"/>
  <c r="F1082" i="23" s="1"/>
  <c r="D1082" i="23" s="1"/>
  <c r="G1081" i="23"/>
  <c r="H1081" i="23"/>
  <c r="G1081" i="19"/>
  <c r="H1081" i="19" s="1"/>
  <c r="E1082" i="19"/>
  <c r="F1082" i="19" s="1"/>
  <c r="D1082" i="19" s="1"/>
  <c r="E1045" i="10"/>
  <c r="F1045" i="10" s="1"/>
  <c r="D1045" i="10"/>
  <c r="G1044" i="10"/>
  <c r="H1044" i="10" s="1"/>
  <c r="E1064" i="11"/>
  <c r="F1064" i="11" s="1"/>
  <c r="D1064" i="11"/>
  <c r="G1063" i="11"/>
  <c r="H1063" i="11" s="1"/>
  <c r="E1064" i="8"/>
  <c r="F1064" i="8" s="1"/>
  <c r="D1064" i="8" s="1"/>
  <c r="G1063" i="8"/>
  <c r="H1063" i="8" s="1"/>
  <c r="E1064" i="6"/>
  <c r="F1064" i="6" s="1"/>
  <c r="D1064" i="6"/>
  <c r="G1063" i="6"/>
  <c r="H1063" i="6"/>
  <c r="G1063" i="5"/>
  <c r="E1064" i="5"/>
  <c r="F1064" i="5" s="1"/>
  <c r="D1064" i="5" s="1"/>
  <c r="H1063" i="5"/>
  <c r="E1047" i="4"/>
  <c r="F1047" i="4" s="1"/>
  <c r="D1047" i="4" s="1"/>
  <c r="G1046" i="4"/>
  <c r="H1046" i="4" s="1"/>
  <c r="E1026" i="7"/>
  <c r="F1026" i="7" s="1"/>
  <c r="D1026" i="7"/>
  <c r="G1026" i="7" s="1"/>
  <c r="H1025" i="7"/>
  <c r="E1103" i="20" l="1"/>
  <c r="F1103" i="20" s="1"/>
  <c r="D1103" i="20" s="1"/>
  <c r="G1102" i="20"/>
  <c r="H1102" i="20"/>
  <c r="E1035" i="9"/>
  <c r="F1035" i="9" s="1"/>
  <c r="D1035" i="9" s="1"/>
  <c r="G1034" i="9"/>
  <c r="H1034" i="9" s="1"/>
  <c r="E1085" i="25"/>
  <c r="F1085" i="25" s="1"/>
  <c r="D1085" i="25"/>
  <c r="G1084" i="25"/>
  <c r="H1084" i="25"/>
  <c r="G1082" i="24"/>
  <c r="E1083" i="24"/>
  <c r="F1083" i="24" s="1"/>
  <c r="D1083" i="24" s="1"/>
  <c r="H1082" i="24"/>
  <c r="G1082" i="23"/>
  <c r="E1083" i="23"/>
  <c r="F1083" i="23" s="1"/>
  <c r="D1083" i="23" s="1"/>
  <c r="H1082" i="23"/>
  <c r="E1083" i="19"/>
  <c r="F1083" i="19" s="1"/>
  <c r="D1083" i="19"/>
  <c r="G1082" i="19"/>
  <c r="H1082" i="19" s="1"/>
  <c r="G1045" i="10"/>
  <c r="H1045" i="10" s="1"/>
  <c r="E1046" i="10"/>
  <c r="F1046" i="10" s="1"/>
  <c r="D1046" i="10" s="1"/>
  <c r="G1064" i="11"/>
  <c r="H1064" i="11" s="1"/>
  <c r="E1065" i="11"/>
  <c r="F1065" i="11" s="1"/>
  <c r="D1065" i="11" s="1"/>
  <c r="H1064" i="8"/>
  <c r="G1064" i="8"/>
  <c r="E1065" i="8"/>
  <c r="F1065" i="8" s="1"/>
  <c r="D1065" i="8" s="1"/>
  <c r="E1065" i="6"/>
  <c r="F1065" i="6" s="1"/>
  <c r="D1065" i="6"/>
  <c r="G1064" i="6"/>
  <c r="H1064" i="6" s="1"/>
  <c r="E1065" i="5"/>
  <c r="F1065" i="5" s="1"/>
  <c r="D1065" i="5" s="1"/>
  <c r="G1064" i="5"/>
  <c r="H1064" i="5"/>
  <c r="G1047" i="4"/>
  <c r="H1047" i="4" s="1"/>
  <c r="E1048" i="4"/>
  <c r="F1048" i="4" s="1"/>
  <c r="D1048" i="4" s="1"/>
  <c r="H1026" i="7"/>
  <c r="E1027" i="7"/>
  <c r="F1027" i="7" s="1"/>
  <c r="D1027" i="7" s="1"/>
  <c r="G1027" i="7" s="1"/>
  <c r="G1103" i="20" l="1"/>
  <c r="E1104" i="20"/>
  <c r="F1104" i="20" s="1"/>
  <c r="D1104" i="20"/>
  <c r="H1103" i="20"/>
  <c r="E1036" i="9"/>
  <c r="F1036" i="9" s="1"/>
  <c r="D1036" i="9" s="1"/>
  <c r="G1035" i="9"/>
  <c r="H1035" i="9" s="1"/>
  <c r="E1086" i="25"/>
  <c r="F1086" i="25" s="1"/>
  <c r="D1086" i="25"/>
  <c r="G1085" i="25"/>
  <c r="H1085" i="25"/>
  <c r="E1084" i="24"/>
  <c r="F1084" i="24" s="1"/>
  <c r="G1083" i="24"/>
  <c r="D1084" i="24"/>
  <c r="H1083" i="24"/>
  <c r="E1084" i="23"/>
  <c r="F1084" i="23" s="1"/>
  <c r="D1084" i="23"/>
  <c r="G1083" i="23"/>
  <c r="H1083" i="23"/>
  <c r="E1084" i="19"/>
  <c r="F1084" i="19" s="1"/>
  <c r="D1084" i="19"/>
  <c r="G1083" i="19"/>
  <c r="H1083" i="19" s="1"/>
  <c r="E1047" i="10"/>
  <c r="F1047" i="10" s="1"/>
  <c r="D1047" i="10" s="1"/>
  <c r="G1046" i="10"/>
  <c r="H1046" i="10" s="1"/>
  <c r="G1065" i="11"/>
  <c r="E1066" i="11"/>
  <c r="F1066" i="11" s="1"/>
  <c r="D1066" i="11" s="1"/>
  <c r="H1065" i="11"/>
  <c r="E1066" i="8"/>
  <c r="F1066" i="8" s="1"/>
  <c r="D1066" i="8" s="1"/>
  <c r="G1065" i="8"/>
  <c r="H1065" i="8" s="1"/>
  <c r="G1065" i="6"/>
  <c r="H1065" i="6" s="1"/>
  <c r="E1066" i="6"/>
  <c r="F1066" i="6" s="1"/>
  <c r="D1066" i="6" s="1"/>
  <c r="E1066" i="5"/>
  <c r="F1066" i="5" s="1"/>
  <c r="D1066" i="5"/>
  <c r="G1065" i="5"/>
  <c r="H1065" i="5"/>
  <c r="E1049" i="4"/>
  <c r="F1049" i="4" s="1"/>
  <c r="D1049" i="4" s="1"/>
  <c r="G1048" i="4"/>
  <c r="H1048" i="4" s="1"/>
  <c r="E1028" i="7"/>
  <c r="F1028" i="7" s="1"/>
  <c r="D1028" i="7"/>
  <c r="G1028" i="7" s="1"/>
  <c r="H1027" i="7"/>
  <c r="G1104" i="20" l="1"/>
  <c r="E1105" i="20"/>
  <c r="F1105" i="20" s="1"/>
  <c r="D1105" i="20" s="1"/>
  <c r="H1104" i="20"/>
  <c r="E1037" i="9"/>
  <c r="F1037" i="9" s="1"/>
  <c r="D1037" i="9" s="1"/>
  <c r="G1036" i="9"/>
  <c r="H1036" i="9" s="1"/>
  <c r="G1086" i="25"/>
  <c r="E1087" i="25"/>
  <c r="F1087" i="25" s="1"/>
  <c r="D1087" i="25" s="1"/>
  <c r="H1086" i="25"/>
  <c r="E1085" i="24"/>
  <c r="F1085" i="24" s="1"/>
  <c r="D1085" i="24"/>
  <c r="G1084" i="24"/>
  <c r="H1084" i="24" s="1"/>
  <c r="G1084" i="23"/>
  <c r="E1085" i="23"/>
  <c r="F1085" i="23" s="1"/>
  <c r="D1085" i="23" s="1"/>
  <c r="H1084" i="23"/>
  <c r="E1085" i="19"/>
  <c r="F1085" i="19" s="1"/>
  <c r="D1085" i="19"/>
  <c r="G1084" i="19"/>
  <c r="H1084" i="19"/>
  <c r="E1048" i="10"/>
  <c r="F1048" i="10" s="1"/>
  <c r="G1047" i="10"/>
  <c r="H1047" i="10" s="1"/>
  <c r="D1048" i="10"/>
  <c r="E1067" i="11"/>
  <c r="F1067" i="11" s="1"/>
  <c r="G1066" i="11"/>
  <c r="D1067" i="11"/>
  <c r="H1066" i="11"/>
  <c r="G1066" i="8"/>
  <c r="H1066" i="8" s="1"/>
  <c r="E1067" i="8"/>
  <c r="F1067" i="8" s="1"/>
  <c r="D1067" i="8" s="1"/>
  <c r="G1066" i="6"/>
  <c r="E1067" i="6"/>
  <c r="F1067" i="6" s="1"/>
  <c r="D1067" i="6" s="1"/>
  <c r="H1066" i="6"/>
  <c r="G1066" i="5"/>
  <c r="H1066" i="5" s="1"/>
  <c r="E1067" i="5"/>
  <c r="F1067" i="5" s="1"/>
  <c r="D1067" i="5" s="1"/>
  <c r="E1050" i="4"/>
  <c r="F1050" i="4" s="1"/>
  <c r="G1049" i="4"/>
  <c r="H1049" i="4" s="1"/>
  <c r="D1050" i="4"/>
  <c r="E1029" i="7"/>
  <c r="F1029" i="7" s="1"/>
  <c r="D1029" i="7" s="1"/>
  <c r="G1029" i="7" s="1"/>
  <c r="H1028" i="7"/>
  <c r="E1106" i="20" l="1"/>
  <c r="F1106" i="20" s="1"/>
  <c r="D1106" i="20" s="1"/>
  <c r="G1105" i="20"/>
  <c r="H1105" i="20"/>
  <c r="E1038" i="9"/>
  <c r="F1038" i="9" s="1"/>
  <c r="D1038" i="9" s="1"/>
  <c r="G1037" i="9"/>
  <c r="H1037" i="9" s="1"/>
  <c r="E1088" i="25"/>
  <c r="F1088" i="25" s="1"/>
  <c r="D1088" i="25"/>
  <c r="G1087" i="25"/>
  <c r="H1087" i="25"/>
  <c r="E1086" i="24"/>
  <c r="F1086" i="24" s="1"/>
  <c r="D1086" i="24" s="1"/>
  <c r="G1085" i="24"/>
  <c r="H1085" i="24" s="1"/>
  <c r="E1086" i="23"/>
  <c r="F1086" i="23" s="1"/>
  <c r="D1086" i="23"/>
  <c r="G1085" i="23"/>
  <c r="H1085" i="23"/>
  <c r="G1085" i="19"/>
  <c r="H1085" i="19" s="1"/>
  <c r="E1086" i="19"/>
  <c r="F1086" i="19" s="1"/>
  <c r="D1086" i="19" s="1"/>
  <c r="G1048" i="10"/>
  <c r="H1048" i="10" s="1"/>
  <c r="E1049" i="10"/>
  <c r="F1049" i="10" s="1"/>
  <c r="D1049" i="10" s="1"/>
  <c r="E1068" i="11"/>
  <c r="F1068" i="11" s="1"/>
  <c r="D1068" i="11"/>
  <c r="G1067" i="11"/>
  <c r="H1067" i="11" s="1"/>
  <c r="G1067" i="8"/>
  <c r="E1068" i="8"/>
  <c r="F1068" i="8" s="1"/>
  <c r="D1068" i="8" s="1"/>
  <c r="H1067" i="8"/>
  <c r="E1068" i="6"/>
  <c r="F1068" i="6" s="1"/>
  <c r="D1068" i="6"/>
  <c r="G1067" i="6"/>
  <c r="H1067" i="6"/>
  <c r="G1067" i="5"/>
  <c r="H1067" i="5" s="1"/>
  <c r="E1068" i="5"/>
  <c r="F1068" i="5" s="1"/>
  <c r="D1068" i="5"/>
  <c r="E1051" i="4"/>
  <c r="F1051" i="4" s="1"/>
  <c r="D1051" i="4" s="1"/>
  <c r="G1050" i="4"/>
  <c r="H1050" i="4" s="1"/>
  <c r="E1030" i="7"/>
  <c r="F1030" i="7" s="1"/>
  <c r="D1030" i="7"/>
  <c r="G1030" i="7" s="1"/>
  <c r="H1029" i="7"/>
  <c r="E1107" i="20" l="1"/>
  <c r="F1107" i="20" s="1"/>
  <c r="G1106" i="20"/>
  <c r="D1107" i="20"/>
  <c r="H1106" i="20"/>
  <c r="G1038" i="9"/>
  <c r="H1038" i="9" s="1"/>
  <c r="E1039" i="9"/>
  <c r="F1039" i="9" s="1"/>
  <c r="D1039" i="9" s="1"/>
  <c r="E1089" i="25"/>
  <c r="F1089" i="25" s="1"/>
  <c r="D1089" i="25"/>
  <c r="G1088" i="25"/>
  <c r="H1088" i="25"/>
  <c r="E1087" i="24"/>
  <c r="F1087" i="24" s="1"/>
  <c r="D1087" i="24"/>
  <c r="G1086" i="24"/>
  <c r="H1086" i="24" s="1"/>
  <c r="E1087" i="23"/>
  <c r="F1087" i="23" s="1"/>
  <c r="D1087" i="23"/>
  <c r="G1086" i="23"/>
  <c r="H1086" i="23"/>
  <c r="G1086" i="19"/>
  <c r="H1086" i="19" s="1"/>
  <c r="E1087" i="19"/>
  <c r="F1087" i="19" s="1"/>
  <c r="D1087" i="19" s="1"/>
  <c r="G1049" i="10"/>
  <c r="H1049" i="10" s="1"/>
  <c r="E1050" i="10"/>
  <c r="F1050" i="10" s="1"/>
  <c r="D1050" i="10" s="1"/>
  <c r="G1068" i="11"/>
  <c r="H1068" i="11" s="1"/>
  <c r="E1069" i="11"/>
  <c r="F1069" i="11" s="1"/>
  <c r="D1069" i="11" s="1"/>
  <c r="G1068" i="8"/>
  <c r="E1069" i="8"/>
  <c r="F1069" i="8" s="1"/>
  <c r="D1069" i="8" s="1"/>
  <c r="H1068" i="8"/>
  <c r="E1069" i="6"/>
  <c r="F1069" i="6" s="1"/>
  <c r="D1069" i="6"/>
  <c r="G1068" i="6"/>
  <c r="H1068" i="6"/>
  <c r="E1069" i="5"/>
  <c r="F1069" i="5" s="1"/>
  <c r="D1069" i="5"/>
  <c r="G1068" i="5"/>
  <c r="H1068" i="5"/>
  <c r="G1051" i="4"/>
  <c r="H1051" i="4" s="1"/>
  <c r="E1052" i="4"/>
  <c r="F1052" i="4" s="1"/>
  <c r="D1052" i="4" s="1"/>
  <c r="E1031" i="7"/>
  <c r="F1031" i="7" s="1"/>
  <c r="D1031" i="7" s="1"/>
  <c r="G1031" i="7" s="1"/>
  <c r="H1030" i="7"/>
  <c r="G1107" i="20" l="1"/>
  <c r="E1108" i="20"/>
  <c r="F1108" i="20" s="1"/>
  <c r="D1108" i="20" s="1"/>
  <c r="H1107" i="20"/>
  <c r="G1039" i="9"/>
  <c r="H1039" i="9" s="1"/>
  <c r="E1040" i="9"/>
  <c r="F1040" i="9" s="1"/>
  <c r="D1040" i="9" s="1"/>
  <c r="G1089" i="25"/>
  <c r="H1089" i="25" s="1"/>
  <c r="E1090" i="25"/>
  <c r="F1090" i="25" s="1"/>
  <c r="D1090" i="25" s="1"/>
  <c r="E1088" i="24"/>
  <c r="F1088" i="24" s="1"/>
  <c r="D1088" i="24" s="1"/>
  <c r="G1087" i="24"/>
  <c r="H1087" i="24" s="1"/>
  <c r="G1087" i="23"/>
  <c r="E1088" i="23"/>
  <c r="F1088" i="23" s="1"/>
  <c r="D1088" i="23" s="1"/>
  <c r="H1087" i="23"/>
  <c r="G1087" i="19"/>
  <c r="H1087" i="19" s="1"/>
  <c r="E1088" i="19"/>
  <c r="F1088" i="19" s="1"/>
  <c r="D1088" i="19"/>
  <c r="G1050" i="10"/>
  <c r="E1051" i="10"/>
  <c r="F1051" i="10" s="1"/>
  <c r="D1051" i="10" s="1"/>
  <c r="H1050" i="10"/>
  <c r="G1069" i="11"/>
  <c r="H1069" i="11" s="1"/>
  <c r="E1070" i="11"/>
  <c r="F1070" i="11" s="1"/>
  <c r="D1070" i="11" s="1"/>
  <c r="E1070" i="8"/>
  <c r="F1070" i="8" s="1"/>
  <c r="G1069" i="8"/>
  <c r="D1070" i="8"/>
  <c r="H1069" i="8"/>
  <c r="G1069" i="6"/>
  <c r="E1070" i="6"/>
  <c r="F1070" i="6" s="1"/>
  <c r="D1070" i="6" s="1"/>
  <c r="H1069" i="6"/>
  <c r="E1070" i="5"/>
  <c r="F1070" i="5" s="1"/>
  <c r="D1070" i="5" s="1"/>
  <c r="G1069" i="5"/>
  <c r="H1069" i="5"/>
  <c r="G1052" i="4"/>
  <c r="E1053" i="4"/>
  <c r="F1053" i="4" s="1"/>
  <c r="D1053" i="4" s="1"/>
  <c r="H1052" i="4"/>
  <c r="E1032" i="7"/>
  <c r="F1032" i="7" s="1"/>
  <c r="D1032" i="7" s="1"/>
  <c r="G1032" i="7" s="1"/>
  <c r="H1031" i="7"/>
  <c r="E1109" i="20" l="1"/>
  <c r="F1109" i="20" s="1"/>
  <c r="D1109" i="20" s="1"/>
  <c r="G1108" i="20"/>
  <c r="H1108" i="20"/>
  <c r="G1040" i="9"/>
  <c r="E1041" i="9"/>
  <c r="F1041" i="9" s="1"/>
  <c r="D1041" i="9" s="1"/>
  <c r="H1040" i="9"/>
  <c r="E1091" i="25"/>
  <c r="F1091" i="25" s="1"/>
  <c r="D1091" i="25"/>
  <c r="G1090" i="25"/>
  <c r="H1090" i="25"/>
  <c r="E1089" i="24"/>
  <c r="F1089" i="24" s="1"/>
  <c r="D1089" i="24" s="1"/>
  <c r="G1088" i="24"/>
  <c r="H1088" i="24" s="1"/>
  <c r="E1089" i="23"/>
  <c r="F1089" i="23" s="1"/>
  <c r="D1089" i="23"/>
  <c r="G1088" i="23"/>
  <c r="H1088" i="23" s="1"/>
  <c r="G1088" i="19"/>
  <c r="H1088" i="19" s="1"/>
  <c r="E1089" i="19"/>
  <c r="F1089" i="19" s="1"/>
  <c r="D1089" i="19" s="1"/>
  <c r="E1052" i="10"/>
  <c r="F1052" i="10" s="1"/>
  <c r="G1051" i="10"/>
  <c r="D1052" i="10"/>
  <c r="H1051" i="10"/>
  <c r="E1071" i="11"/>
  <c r="F1071" i="11" s="1"/>
  <c r="G1070" i="11"/>
  <c r="H1070" i="11" s="1"/>
  <c r="D1071" i="11"/>
  <c r="E1071" i="8"/>
  <c r="F1071" i="8" s="1"/>
  <c r="D1071" i="8" s="1"/>
  <c r="G1070" i="8"/>
  <c r="H1070" i="8" s="1"/>
  <c r="G1070" i="6"/>
  <c r="E1071" i="6"/>
  <c r="F1071" i="6" s="1"/>
  <c r="D1071" i="6" s="1"/>
  <c r="H1070" i="6"/>
  <c r="G1070" i="5"/>
  <c r="E1071" i="5"/>
  <c r="F1071" i="5" s="1"/>
  <c r="D1071" i="5" s="1"/>
  <c r="H1070" i="5"/>
  <c r="E1054" i="4"/>
  <c r="F1054" i="4" s="1"/>
  <c r="D1054" i="4"/>
  <c r="G1053" i="4"/>
  <c r="H1053" i="4"/>
  <c r="L1052" i="4"/>
  <c r="O1052" i="4"/>
  <c r="H1032" i="7"/>
  <c r="E1033" i="7"/>
  <c r="F1033" i="7" s="1"/>
  <c r="D1033" i="7" s="1"/>
  <c r="G1033" i="7" s="1"/>
  <c r="G1109" i="20" l="1"/>
  <c r="E1110" i="20"/>
  <c r="F1110" i="20" s="1"/>
  <c r="D1110" i="20" s="1"/>
  <c r="H1109" i="20"/>
  <c r="E1042" i="9"/>
  <c r="F1042" i="9" s="1"/>
  <c r="D1042" i="9" s="1"/>
  <c r="G1041" i="9"/>
  <c r="H1041" i="9"/>
  <c r="G1091" i="25"/>
  <c r="H1091" i="25" s="1"/>
  <c r="E1092" i="25"/>
  <c r="F1092" i="25" s="1"/>
  <c r="D1092" i="25" s="1"/>
  <c r="E1090" i="24"/>
  <c r="F1090" i="24" s="1"/>
  <c r="D1090" i="24" s="1"/>
  <c r="G1089" i="24"/>
  <c r="H1089" i="24" s="1"/>
  <c r="E1090" i="23"/>
  <c r="F1090" i="23" s="1"/>
  <c r="G1089" i="23"/>
  <c r="D1090" i="23"/>
  <c r="H1089" i="23"/>
  <c r="G1089" i="19"/>
  <c r="E1090" i="19"/>
  <c r="F1090" i="19" s="1"/>
  <c r="D1090" i="19" s="1"/>
  <c r="H1089" i="19"/>
  <c r="G1052" i="10"/>
  <c r="H1052" i="10" s="1"/>
  <c r="E1053" i="10"/>
  <c r="F1053" i="10" s="1"/>
  <c r="D1053" i="10" s="1"/>
  <c r="E1072" i="11"/>
  <c r="F1072" i="11" s="1"/>
  <c r="D1072" i="11" s="1"/>
  <c r="G1071" i="11"/>
  <c r="H1071" i="11" s="1"/>
  <c r="G1071" i="8"/>
  <c r="H1071" i="8" s="1"/>
  <c r="E1072" i="8"/>
  <c r="F1072" i="8" s="1"/>
  <c r="D1072" i="8" s="1"/>
  <c r="E1072" i="6"/>
  <c r="F1072" i="6" s="1"/>
  <c r="D1072" i="6"/>
  <c r="G1071" i="6"/>
  <c r="H1071" i="6"/>
  <c r="G1071" i="5"/>
  <c r="E1072" i="5"/>
  <c r="F1072" i="5" s="1"/>
  <c r="D1072" i="5" s="1"/>
  <c r="H1071" i="5"/>
  <c r="G1054" i="4"/>
  <c r="E1055" i="4"/>
  <c r="F1055" i="4" s="1"/>
  <c r="D1055" i="4" s="1"/>
  <c r="H1054" i="4"/>
  <c r="E1034" i="7"/>
  <c r="F1034" i="7" s="1"/>
  <c r="D1034" i="7"/>
  <c r="G1034" i="7" s="1"/>
  <c r="H1033" i="7"/>
  <c r="E1111" i="20" l="1"/>
  <c r="F1111" i="20" s="1"/>
  <c r="D1111" i="20" s="1"/>
  <c r="G1110" i="20"/>
  <c r="H1110" i="20"/>
  <c r="E1043" i="9"/>
  <c r="F1043" i="9" s="1"/>
  <c r="D1043" i="9" s="1"/>
  <c r="G1042" i="9"/>
  <c r="H1042" i="9" s="1"/>
  <c r="E1093" i="25"/>
  <c r="F1093" i="25" s="1"/>
  <c r="D1093" i="25"/>
  <c r="G1092" i="25"/>
  <c r="H1092" i="25"/>
  <c r="G1090" i="24"/>
  <c r="H1090" i="24" s="1"/>
  <c r="E1091" i="24"/>
  <c r="F1091" i="24" s="1"/>
  <c r="D1091" i="24" s="1"/>
  <c r="G1090" i="23"/>
  <c r="H1090" i="23" s="1"/>
  <c r="E1091" i="23"/>
  <c r="F1091" i="23" s="1"/>
  <c r="D1091" i="23" s="1"/>
  <c r="E1091" i="19"/>
  <c r="F1091" i="19" s="1"/>
  <c r="D1091" i="19" s="1"/>
  <c r="G1090" i="19"/>
  <c r="H1090" i="19"/>
  <c r="E1054" i="10"/>
  <c r="F1054" i="10" s="1"/>
  <c r="D1054" i="10" s="1"/>
  <c r="G1053" i="10"/>
  <c r="H1053" i="10"/>
  <c r="G1072" i="11"/>
  <c r="H1072" i="11" s="1"/>
  <c r="E1073" i="11"/>
  <c r="F1073" i="11" s="1"/>
  <c r="D1073" i="11" s="1"/>
  <c r="G1072" i="8"/>
  <c r="E1073" i="8"/>
  <c r="F1073" i="8" s="1"/>
  <c r="D1073" i="8" s="1"/>
  <c r="H1072" i="8"/>
  <c r="E1073" i="6"/>
  <c r="F1073" i="6" s="1"/>
  <c r="D1073" i="6"/>
  <c r="G1072" i="6"/>
  <c r="H1072" i="6"/>
  <c r="E1073" i="5"/>
  <c r="F1073" i="5" s="1"/>
  <c r="D1073" i="5" s="1"/>
  <c r="G1072" i="5"/>
  <c r="H1072" i="5"/>
  <c r="G1055" i="4"/>
  <c r="E1056" i="4"/>
  <c r="F1056" i="4" s="1"/>
  <c r="D1056" i="4" s="1"/>
  <c r="H1055" i="4"/>
  <c r="H1034" i="7"/>
  <c r="E1035" i="7"/>
  <c r="F1035" i="7" s="1"/>
  <c r="D1035" i="7" s="1"/>
  <c r="G1035" i="7" s="1"/>
  <c r="G1111" i="20" l="1"/>
  <c r="E1112" i="20"/>
  <c r="F1112" i="20" s="1"/>
  <c r="D1112" i="20" s="1"/>
  <c r="H1111" i="20"/>
  <c r="G1043" i="9"/>
  <c r="H1043" i="9" s="1"/>
  <c r="E1044" i="9"/>
  <c r="F1044" i="9" s="1"/>
  <c r="D1044" i="9" s="1"/>
  <c r="E1094" i="25"/>
  <c r="F1094" i="25" s="1"/>
  <c r="D1094" i="25"/>
  <c r="G1093" i="25"/>
  <c r="H1093" i="25"/>
  <c r="E1092" i="24"/>
  <c r="F1092" i="24" s="1"/>
  <c r="G1091" i="24"/>
  <c r="D1092" i="24"/>
  <c r="H1091" i="24"/>
  <c r="E1092" i="23"/>
  <c r="F1092" i="23" s="1"/>
  <c r="D1092" i="23"/>
  <c r="G1091" i="23"/>
  <c r="H1091" i="23"/>
  <c r="E1092" i="19"/>
  <c r="F1092" i="19" s="1"/>
  <c r="D1092" i="19" s="1"/>
  <c r="G1091" i="19"/>
  <c r="H1091" i="19"/>
  <c r="E1055" i="10"/>
  <c r="F1055" i="10" s="1"/>
  <c r="D1055" i="10"/>
  <c r="G1054" i="10"/>
  <c r="H1054" i="10" s="1"/>
  <c r="G1073" i="11"/>
  <c r="E1074" i="11"/>
  <c r="F1074" i="11" s="1"/>
  <c r="D1074" i="11" s="1"/>
  <c r="H1073" i="11"/>
  <c r="E1074" i="8"/>
  <c r="F1074" i="8" s="1"/>
  <c r="D1074" i="8" s="1"/>
  <c r="G1073" i="8"/>
  <c r="H1073" i="8"/>
  <c r="G1073" i="6"/>
  <c r="E1074" i="6"/>
  <c r="F1074" i="6" s="1"/>
  <c r="D1074" i="6" s="1"/>
  <c r="H1073" i="6"/>
  <c r="E1074" i="5"/>
  <c r="F1074" i="5" s="1"/>
  <c r="D1074" i="5" s="1"/>
  <c r="G1073" i="5"/>
  <c r="H1073" i="5" s="1"/>
  <c r="E1057" i="4"/>
  <c r="F1057" i="4" s="1"/>
  <c r="D1057" i="4" s="1"/>
  <c r="G1056" i="4"/>
  <c r="H1056" i="4"/>
  <c r="E1036" i="7"/>
  <c r="F1036" i="7" s="1"/>
  <c r="D1036" i="7" s="1"/>
  <c r="G1036" i="7" s="1"/>
  <c r="H1035" i="7"/>
  <c r="G1112" i="20" l="1"/>
  <c r="E1113" i="20"/>
  <c r="F1113" i="20" s="1"/>
  <c r="D1113" i="20" s="1"/>
  <c r="H1112" i="20"/>
  <c r="E1045" i="9"/>
  <c r="F1045" i="9" s="1"/>
  <c r="D1045" i="9" s="1"/>
  <c r="G1044" i="9"/>
  <c r="H1044" i="9" s="1"/>
  <c r="G1094" i="25"/>
  <c r="E1095" i="25"/>
  <c r="F1095" i="25" s="1"/>
  <c r="D1095" i="25" s="1"/>
  <c r="H1094" i="25"/>
  <c r="E1093" i="24"/>
  <c r="F1093" i="24" s="1"/>
  <c r="D1093" i="24"/>
  <c r="G1092" i="24"/>
  <c r="H1092" i="24" s="1"/>
  <c r="G1092" i="23"/>
  <c r="E1093" i="23"/>
  <c r="F1093" i="23" s="1"/>
  <c r="D1093" i="23" s="1"/>
  <c r="H1092" i="23"/>
  <c r="E1093" i="19"/>
  <c r="F1093" i="19" s="1"/>
  <c r="D1093" i="19"/>
  <c r="G1092" i="19"/>
  <c r="H1092" i="19"/>
  <c r="E1056" i="10"/>
  <c r="F1056" i="10" s="1"/>
  <c r="D1056" i="10"/>
  <c r="G1055" i="10"/>
  <c r="H1055" i="10" s="1"/>
  <c r="E1075" i="11"/>
  <c r="F1075" i="11" s="1"/>
  <c r="G1074" i="11"/>
  <c r="D1075" i="11"/>
  <c r="H1074" i="11"/>
  <c r="G1074" i="8"/>
  <c r="E1075" i="8"/>
  <c r="F1075" i="8" s="1"/>
  <c r="D1075" i="8" s="1"/>
  <c r="H1074" i="8"/>
  <c r="G1074" i="6"/>
  <c r="E1075" i="6"/>
  <c r="F1075" i="6" s="1"/>
  <c r="D1075" i="6" s="1"/>
  <c r="H1074" i="6"/>
  <c r="G1074" i="5"/>
  <c r="H1074" i="5" s="1"/>
  <c r="E1075" i="5"/>
  <c r="F1075" i="5" s="1"/>
  <c r="D1075" i="5"/>
  <c r="E1058" i="4"/>
  <c r="F1058" i="4" s="1"/>
  <c r="G1057" i="4"/>
  <c r="D1058" i="4"/>
  <c r="H1057" i="4"/>
  <c r="H1036" i="7"/>
  <c r="E1037" i="7"/>
  <c r="F1037" i="7" s="1"/>
  <c r="D1037" i="7" s="1"/>
  <c r="G1037" i="7" s="1"/>
  <c r="E1114" i="20" l="1"/>
  <c r="F1114" i="20" s="1"/>
  <c r="D1114" i="20" s="1"/>
  <c r="G1113" i="20"/>
  <c r="H1113" i="20"/>
  <c r="G1045" i="9"/>
  <c r="H1045" i="9" s="1"/>
  <c r="E1046" i="9"/>
  <c r="F1046" i="9" s="1"/>
  <c r="D1046" i="9" s="1"/>
  <c r="E1096" i="25"/>
  <c r="F1096" i="25" s="1"/>
  <c r="D1096" i="25"/>
  <c r="G1095" i="25"/>
  <c r="H1095" i="25"/>
  <c r="G1093" i="24"/>
  <c r="H1093" i="24" s="1"/>
  <c r="E1094" i="24"/>
  <c r="F1094" i="24" s="1"/>
  <c r="D1094" i="24" s="1"/>
  <c r="E1094" i="23"/>
  <c r="F1094" i="23" s="1"/>
  <c r="D1094" i="23" s="1"/>
  <c r="G1093" i="23"/>
  <c r="H1093" i="23" s="1"/>
  <c r="G1093" i="19"/>
  <c r="E1094" i="19"/>
  <c r="F1094" i="19" s="1"/>
  <c r="D1094" i="19" s="1"/>
  <c r="H1093" i="19"/>
  <c r="G1056" i="10"/>
  <c r="H1056" i="10" s="1"/>
  <c r="E1057" i="10"/>
  <c r="F1057" i="10" s="1"/>
  <c r="D1057" i="10"/>
  <c r="E1076" i="11"/>
  <c r="F1076" i="11" s="1"/>
  <c r="D1076" i="11" s="1"/>
  <c r="G1075" i="11"/>
  <c r="H1075" i="11" s="1"/>
  <c r="G1075" i="8"/>
  <c r="E1076" i="8"/>
  <c r="F1076" i="8" s="1"/>
  <c r="D1076" i="8" s="1"/>
  <c r="H1075" i="8"/>
  <c r="E1076" i="6"/>
  <c r="F1076" i="6" s="1"/>
  <c r="D1076" i="6"/>
  <c r="G1075" i="6"/>
  <c r="H1075" i="6"/>
  <c r="G1075" i="5"/>
  <c r="E1076" i="5"/>
  <c r="F1076" i="5" s="1"/>
  <c r="D1076" i="5"/>
  <c r="H1075" i="5"/>
  <c r="E1059" i="4"/>
  <c r="F1059" i="4" s="1"/>
  <c r="D1059" i="4" s="1"/>
  <c r="G1058" i="4"/>
  <c r="H1058" i="4" s="1"/>
  <c r="E1038" i="7"/>
  <c r="F1038" i="7" s="1"/>
  <c r="D1038" i="7"/>
  <c r="G1038" i="7" s="1"/>
  <c r="H1037" i="7"/>
  <c r="J1036" i="7" s="1"/>
  <c r="E1115" i="20" l="1"/>
  <c r="F1115" i="20" s="1"/>
  <c r="G1114" i="20"/>
  <c r="D1115" i="20"/>
  <c r="H1114" i="20"/>
  <c r="G1046" i="9"/>
  <c r="H1046" i="9" s="1"/>
  <c r="E1047" i="9"/>
  <c r="F1047" i="9" s="1"/>
  <c r="D1047" i="9"/>
  <c r="G1096" i="25"/>
  <c r="E1097" i="25"/>
  <c r="F1097" i="25" s="1"/>
  <c r="D1097" i="25" s="1"/>
  <c r="H1096" i="25"/>
  <c r="E1095" i="24"/>
  <c r="F1095" i="24" s="1"/>
  <c r="D1095" i="24"/>
  <c r="G1094" i="24"/>
  <c r="H1094" i="24" s="1"/>
  <c r="E1095" i="23"/>
  <c r="F1095" i="23" s="1"/>
  <c r="D1095" i="23"/>
  <c r="G1094" i="23"/>
  <c r="H1094" i="23"/>
  <c r="G1094" i="19"/>
  <c r="E1095" i="19"/>
  <c r="F1095" i="19" s="1"/>
  <c r="D1095" i="19" s="1"/>
  <c r="H1094" i="19"/>
  <c r="G1057" i="10"/>
  <c r="H1057" i="10" s="1"/>
  <c r="E1058" i="10"/>
  <c r="F1058" i="10" s="1"/>
  <c r="D1058" i="10" s="1"/>
  <c r="G1076" i="11"/>
  <c r="H1076" i="11" s="1"/>
  <c r="E1077" i="11"/>
  <c r="F1077" i="11" s="1"/>
  <c r="D1077" i="11" s="1"/>
  <c r="G1076" i="8"/>
  <c r="E1077" i="8"/>
  <c r="F1077" i="8" s="1"/>
  <c r="D1077" i="8"/>
  <c r="H1076" i="8"/>
  <c r="E1077" i="6"/>
  <c r="F1077" i="6" s="1"/>
  <c r="D1077" i="6"/>
  <c r="G1076" i="6"/>
  <c r="H1076" i="6"/>
  <c r="E1077" i="5"/>
  <c r="F1077" i="5" s="1"/>
  <c r="D1077" i="5"/>
  <c r="G1076" i="5"/>
  <c r="H1076" i="5"/>
  <c r="G1059" i="4"/>
  <c r="H1059" i="4" s="1"/>
  <c r="E1060" i="4"/>
  <c r="F1060" i="4" s="1"/>
  <c r="D1060" i="4" s="1"/>
  <c r="E1039" i="7"/>
  <c r="F1039" i="7" s="1"/>
  <c r="D1039" i="7" s="1"/>
  <c r="G1039" i="7" s="1"/>
  <c r="H1038" i="7"/>
  <c r="G1115" i="20" l="1"/>
  <c r="H1115" i="20" s="1"/>
  <c r="E1116" i="20"/>
  <c r="F1116" i="20" s="1"/>
  <c r="D1116" i="20" s="1"/>
  <c r="G1047" i="9"/>
  <c r="H1047" i="9" s="1"/>
  <c r="E1048" i="9"/>
  <c r="F1048" i="9" s="1"/>
  <c r="D1048" i="9" s="1"/>
  <c r="G1097" i="25"/>
  <c r="E1098" i="25"/>
  <c r="F1098" i="25" s="1"/>
  <c r="D1098" i="25" s="1"/>
  <c r="H1097" i="25"/>
  <c r="G1095" i="24"/>
  <c r="E1096" i="24"/>
  <c r="F1096" i="24" s="1"/>
  <c r="D1096" i="24" s="1"/>
  <c r="H1095" i="24"/>
  <c r="G1095" i="23"/>
  <c r="H1095" i="23" s="1"/>
  <c r="E1096" i="23"/>
  <c r="F1096" i="23" s="1"/>
  <c r="D1096" i="23" s="1"/>
  <c r="G1095" i="19"/>
  <c r="E1096" i="19"/>
  <c r="F1096" i="19" s="1"/>
  <c r="D1096" i="19" s="1"/>
  <c r="H1095" i="19"/>
  <c r="E1059" i="10"/>
  <c r="F1059" i="10" s="1"/>
  <c r="D1059" i="10"/>
  <c r="G1058" i="10"/>
  <c r="H1058" i="10" s="1"/>
  <c r="G1077" i="11"/>
  <c r="E1078" i="11"/>
  <c r="F1078" i="11" s="1"/>
  <c r="D1078" i="11" s="1"/>
  <c r="H1077" i="11"/>
  <c r="L1076" i="11"/>
  <c r="M917" i="11" s="1"/>
  <c r="E1078" i="8"/>
  <c r="F1078" i="8" s="1"/>
  <c r="D1078" i="8"/>
  <c r="G1077" i="8"/>
  <c r="H1077" i="8" s="1"/>
  <c r="G1077" i="6"/>
  <c r="E1078" i="6"/>
  <c r="F1078" i="6" s="1"/>
  <c r="D1078" i="6" s="1"/>
  <c r="H1077" i="6"/>
  <c r="E1078" i="5"/>
  <c r="F1078" i="5" s="1"/>
  <c r="D1078" i="5" s="1"/>
  <c r="G1077" i="5"/>
  <c r="H1077" i="5"/>
  <c r="E1061" i="4"/>
  <c r="F1061" i="4" s="1"/>
  <c r="D1061" i="4" s="1"/>
  <c r="G1060" i="4"/>
  <c r="H1060" i="4" s="1"/>
  <c r="E1040" i="7"/>
  <c r="F1040" i="7" s="1"/>
  <c r="D1040" i="7" s="1"/>
  <c r="G1040" i="7" s="1"/>
  <c r="H1039" i="7"/>
  <c r="E1117" i="20" l="1"/>
  <c r="F1117" i="20" s="1"/>
  <c r="D1117" i="20" s="1"/>
  <c r="G1116" i="20"/>
  <c r="H1116" i="20"/>
  <c r="E1049" i="9"/>
  <c r="F1049" i="9" s="1"/>
  <c r="D1049" i="9" s="1"/>
  <c r="G1048" i="9"/>
  <c r="H1048" i="9" s="1"/>
  <c r="E1099" i="25"/>
  <c r="F1099" i="25" s="1"/>
  <c r="D1099" i="25"/>
  <c r="G1098" i="25"/>
  <c r="H1098" i="25"/>
  <c r="G1096" i="24"/>
  <c r="E1097" i="24"/>
  <c r="F1097" i="24" s="1"/>
  <c r="D1097" i="24" s="1"/>
  <c r="H1096" i="24"/>
  <c r="E1097" i="23"/>
  <c r="F1097" i="23" s="1"/>
  <c r="D1097" i="23" s="1"/>
  <c r="G1096" i="23"/>
  <c r="H1096" i="23" s="1"/>
  <c r="G1096" i="19"/>
  <c r="E1097" i="19"/>
  <c r="F1097" i="19" s="1"/>
  <c r="D1097" i="19"/>
  <c r="H1096" i="19"/>
  <c r="E1060" i="10"/>
  <c r="F1060" i="10" s="1"/>
  <c r="D1060" i="10" s="1"/>
  <c r="G1059" i="10"/>
  <c r="H1059" i="10" s="1"/>
  <c r="E1079" i="11"/>
  <c r="F1079" i="11" s="1"/>
  <c r="G1078" i="11"/>
  <c r="D1079" i="11"/>
  <c r="H1078" i="11"/>
  <c r="E1079" i="8"/>
  <c r="F1079" i="8" s="1"/>
  <c r="D1079" i="8" s="1"/>
  <c r="G1078" i="8"/>
  <c r="H1078" i="8" s="1"/>
  <c r="G1078" i="6"/>
  <c r="E1079" i="6"/>
  <c r="F1079" i="6" s="1"/>
  <c r="D1079" i="6" s="1"/>
  <c r="H1078" i="6"/>
  <c r="G1078" i="5"/>
  <c r="H1078" i="5" s="1"/>
  <c r="E1079" i="5"/>
  <c r="F1079" i="5" s="1"/>
  <c r="D1079" i="5" s="1"/>
  <c r="E1062" i="4"/>
  <c r="F1062" i="4" s="1"/>
  <c r="D1062" i="4" s="1"/>
  <c r="G1061" i="4"/>
  <c r="H1061" i="4" s="1"/>
  <c r="H1040" i="7"/>
  <c r="E1041" i="7"/>
  <c r="F1041" i="7" s="1"/>
  <c r="D1041" i="7" s="1"/>
  <c r="G1041" i="7" s="1"/>
  <c r="G1117" i="20" l="1"/>
  <c r="E1118" i="20"/>
  <c r="F1118" i="20" s="1"/>
  <c r="D1118" i="20" s="1"/>
  <c r="H1117" i="20"/>
  <c r="E1050" i="9"/>
  <c r="F1050" i="9" s="1"/>
  <c r="D1050" i="9"/>
  <c r="G1049" i="9"/>
  <c r="H1049" i="9" s="1"/>
  <c r="G1099" i="25"/>
  <c r="E1100" i="25"/>
  <c r="F1100" i="25" s="1"/>
  <c r="D1100" i="25" s="1"/>
  <c r="H1099" i="25"/>
  <c r="G1097" i="24"/>
  <c r="E1098" i="24"/>
  <c r="F1098" i="24" s="1"/>
  <c r="D1098" i="24" s="1"/>
  <c r="H1097" i="24"/>
  <c r="E1098" i="23"/>
  <c r="F1098" i="23" s="1"/>
  <c r="D1098" i="23" s="1"/>
  <c r="G1097" i="23"/>
  <c r="H1097" i="23" s="1"/>
  <c r="G1097" i="19"/>
  <c r="E1098" i="19"/>
  <c r="F1098" i="19" s="1"/>
  <c r="D1098" i="19" s="1"/>
  <c r="H1097" i="19"/>
  <c r="G1060" i="10"/>
  <c r="H1060" i="10" s="1"/>
  <c r="E1061" i="10"/>
  <c r="F1061" i="10" s="1"/>
  <c r="D1061" i="10" s="1"/>
  <c r="E1080" i="11"/>
  <c r="F1080" i="11" s="1"/>
  <c r="D1080" i="11" s="1"/>
  <c r="G1079" i="11"/>
  <c r="H1079" i="11" s="1"/>
  <c r="G1079" i="8"/>
  <c r="H1079" i="8" s="1"/>
  <c r="E1080" i="8"/>
  <c r="F1080" i="8" s="1"/>
  <c r="D1080" i="8" s="1"/>
  <c r="G1079" i="6"/>
  <c r="E1080" i="6"/>
  <c r="F1080" i="6" s="1"/>
  <c r="D1080" i="6"/>
  <c r="H1079" i="6"/>
  <c r="G1079" i="5"/>
  <c r="E1080" i="5"/>
  <c r="F1080" i="5" s="1"/>
  <c r="D1080" i="5" s="1"/>
  <c r="H1079" i="5"/>
  <c r="G1062" i="4"/>
  <c r="H1062" i="4" s="1"/>
  <c r="E1063" i="4"/>
  <c r="F1063" i="4" s="1"/>
  <c r="D1063" i="4" s="1"/>
  <c r="E1042" i="7"/>
  <c r="F1042" i="7" s="1"/>
  <c r="D1042" i="7"/>
  <c r="G1042" i="7" s="1"/>
  <c r="H1041" i="7"/>
  <c r="E1119" i="20" l="1"/>
  <c r="F1119" i="20" s="1"/>
  <c r="D1119" i="20" s="1"/>
  <c r="G1118" i="20"/>
  <c r="H1118" i="20" s="1"/>
  <c r="E1051" i="9"/>
  <c r="F1051" i="9" s="1"/>
  <c r="D1051" i="9"/>
  <c r="G1050" i="9"/>
  <c r="H1050" i="9" s="1"/>
  <c r="E1101" i="25"/>
  <c r="F1101" i="25" s="1"/>
  <c r="D1101" i="25" s="1"/>
  <c r="G1100" i="25"/>
  <c r="H1100" i="25"/>
  <c r="G1098" i="24"/>
  <c r="E1099" i="24"/>
  <c r="F1099" i="24" s="1"/>
  <c r="D1099" i="24" s="1"/>
  <c r="H1098" i="24"/>
  <c r="G1098" i="23"/>
  <c r="H1098" i="23" s="1"/>
  <c r="E1099" i="23"/>
  <c r="F1099" i="23" s="1"/>
  <c r="D1099" i="23" s="1"/>
  <c r="E1099" i="19"/>
  <c r="F1099" i="19" s="1"/>
  <c r="D1099" i="19"/>
  <c r="G1098" i="19"/>
  <c r="H1098" i="19"/>
  <c r="G1061" i="10"/>
  <c r="H1061" i="10" s="1"/>
  <c r="E1062" i="10"/>
  <c r="F1062" i="10" s="1"/>
  <c r="D1062" i="10" s="1"/>
  <c r="G1080" i="11"/>
  <c r="H1080" i="11" s="1"/>
  <c r="E1081" i="11"/>
  <c r="F1081" i="11" s="1"/>
  <c r="D1081" i="11" s="1"/>
  <c r="D1081" i="8"/>
  <c r="G1080" i="8"/>
  <c r="E1081" i="8"/>
  <c r="F1081" i="8" s="1"/>
  <c r="H1080" i="8"/>
  <c r="G1080" i="6"/>
  <c r="H1080" i="6" s="1"/>
  <c r="E1081" i="6"/>
  <c r="F1081" i="6" s="1"/>
  <c r="D1081" i="6" s="1"/>
  <c r="E1081" i="5"/>
  <c r="F1081" i="5" s="1"/>
  <c r="D1081" i="5" s="1"/>
  <c r="G1080" i="5"/>
  <c r="H1080" i="5"/>
  <c r="G1063" i="4"/>
  <c r="H1063" i="4" s="1"/>
  <c r="E1064" i="4"/>
  <c r="F1064" i="4" s="1"/>
  <c r="D1064" i="4" s="1"/>
  <c r="E1043" i="7"/>
  <c r="F1043" i="7" s="1"/>
  <c r="D1043" i="7" s="1"/>
  <c r="G1043" i="7" s="1"/>
  <c r="H1042" i="7"/>
  <c r="G1119" i="20" l="1"/>
  <c r="H1119" i="20" s="1"/>
  <c r="E1120" i="20"/>
  <c r="F1120" i="20" s="1"/>
  <c r="D1120" i="20" s="1"/>
  <c r="G1051" i="9"/>
  <c r="H1051" i="9" s="1"/>
  <c r="E1052" i="9"/>
  <c r="F1052" i="9" s="1"/>
  <c r="D1052" i="9" s="1"/>
  <c r="G1101" i="25"/>
  <c r="H1101" i="25" s="1"/>
  <c r="E1102" i="25"/>
  <c r="F1102" i="25" s="1"/>
  <c r="D1102" i="25" s="1"/>
  <c r="E1100" i="24"/>
  <c r="F1100" i="24" s="1"/>
  <c r="G1099" i="24"/>
  <c r="D1100" i="24"/>
  <c r="H1099" i="24"/>
  <c r="E1100" i="23"/>
  <c r="F1100" i="23" s="1"/>
  <c r="D1100" i="23"/>
  <c r="G1099" i="23"/>
  <c r="H1099" i="23" s="1"/>
  <c r="E1100" i="19"/>
  <c r="F1100" i="19" s="1"/>
  <c r="D1100" i="19"/>
  <c r="G1099" i="19"/>
  <c r="H1099" i="19"/>
  <c r="G1062" i="10"/>
  <c r="H1062" i="10" s="1"/>
  <c r="E1063" i="10"/>
  <c r="F1063" i="10" s="1"/>
  <c r="D1063" i="10" s="1"/>
  <c r="G1081" i="11"/>
  <c r="E1082" i="11"/>
  <c r="F1082" i="11" s="1"/>
  <c r="D1082" i="11" s="1"/>
  <c r="H1081" i="11"/>
  <c r="E1082" i="8"/>
  <c r="F1082" i="8" s="1"/>
  <c r="D1082" i="8"/>
  <c r="G1081" i="8"/>
  <c r="H1081" i="8"/>
  <c r="E1082" i="6"/>
  <c r="F1082" i="6" s="1"/>
  <c r="D1082" i="6" s="1"/>
  <c r="G1081" i="6"/>
  <c r="H1081" i="6"/>
  <c r="E1082" i="5"/>
  <c r="F1082" i="5" s="1"/>
  <c r="D1082" i="5" s="1"/>
  <c r="G1081" i="5"/>
  <c r="H1081" i="5" s="1"/>
  <c r="G1064" i="4"/>
  <c r="E1065" i="4"/>
  <c r="F1065" i="4" s="1"/>
  <c r="D1065" i="4" s="1"/>
  <c r="H1064" i="4"/>
  <c r="E1044" i="7"/>
  <c r="F1044" i="7" s="1"/>
  <c r="D1044" i="7" s="1"/>
  <c r="G1044" i="7" s="1"/>
  <c r="H1043" i="7"/>
  <c r="G1120" i="20" l="1"/>
  <c r="E1121" i="20"/>
  <c r="F1121" i="20" s="1"/>
  <c r="D1121" i="20" s="1"/>
  <c r="H1120" i="20"/>
  <c r="G1052" i="9"/>
  <c r="H1052" i="9" s="1"/>
  <c r="E1053" i="9"/>
  <c r="F1053" i="9" s="1"/>
  <c r="D1053" i="9" s="1"/>
  <c r="G1102" i="25"/>
  <c r="E1103" i="25"/>
  <c r="F1103" i="25" s="1"/>
  <c r="D1103" i="25" s="1"/>
  <c r="H1102" i="25"/>
  <c r="E1101" i="24"/>
  <c r="F1101" i="24" s="1"/>
  <c r="D1101" i="24" s="1"/>
  <c r="G1100" i="24"/>
  <c r="H1100" i="24" s="1"/>
  <c r="G1100" i="23"/>
  <c r="E1101" i="23"/>
  <c r="F1101" i="23" s="1"/>
  <c r="D1101" i="23" s="1"/>
  <c r="H1100" i="23"/>
  <c r="E1101" i="19"/>
  <c r="F1101" i="19" s="1"/>
  <c r="D1101" i="19"/>
  <c r="G1100" i="19"/>
  <c r="H1100" i="19"/>
  <c r="E1064" i="10"/>
  <c r="F1064" i="10" s="1"/>
  <c r="G1063" i="10"/>
  <c r="H1063" i="10" s="1"/>
  <c r="D1064" i="10"/>
  <c r="E1083" i="11"/>
  <c r="F1083" i="11" s="1"/>
  <c r="G1082" i="11"/>
  <c r="D1083" i="11"/>
  <c r="H1082" i="11"/>
  <c r="G1082" i="8"/>
  <c r="E1083" i="8"/>
  <c r="F1083" i="8" s="1"/>
  <c r="D1083" i="8" s="1"/>
  <c r="H1082" i="8"/>
  <c r="E1083" i="6"/>
  <c r="F1083" i="6" s="1"/>
  <c r="D1083" i="6"/>
  <c r="G1082" i="6"/>
  <c r="H1082" i="6"/>
  <c r="G1082" i="5"/>
  <c r="H1082" i="5" s="1"/>
  <c r="E1083" i="5"/>
  <c r="F1083" i="5" s="1"/>
  <c r="D1083" i="5" s="1"/>
  <c r="E1066" i="4"/>
  <c r="F1066" i="4" s="1"/>
  <c r="D1066" i="4"/>
  <c r="G1065" i="4"/>
  <c r="H1065" i="4" s="1"/>
  <c r="H1044" i="7"/>
  <c r="E1045" i="7"/>
  <c r="F1045" i="7" s="1"/>
  <c r="D1045" i="7" s="1"/>
  <c r="G1045" i="7" s="1"/>
  <c r="G1121" i="20" l="1"/>
  <c r="E1122" i="20"/>
  <c r="F1122" i="20" s="1"/>
  <c r="D1122" i="20" s="1"/>
  <c r="H1121" i="20"/>
  <c r="E1054" i="9"/>
  <c r="F1054" i="9" s="1"/>
  <c r="D1054" i="9" s="1"/>
  <c r="G1053" i="9"/>
  <c r="H1053" i="9" s="1"/>
  <c r="E1104" i="25"/>
  <c r="F1104" i="25" s="1"/>
  <c r="D1104" i="25" s="1"/>
  <c r="G1103" i="25"/>
  <c r="H1103" i="25" s="1"/>
  <c r="E1102" i="24"/>
  <c r="F1102" i="24" s="1"/>
  <c r="D1102" i="24" s="1"/>
  <c r="G1101" i="24"/>
  <c r="H1101" i="24" s="1"/>
  <c r="E1102" i="23"/>
  <c r="F1102" i="23" s="1"/>
  <c r="D1102" i="23" s="1"/>
  <c r="G1101" i="23"/>
  <c r="H1101" i="23" s="1"/>
  <c r="G1101" i="19"/>
  <c r="E1102" i="19"/>
  <c r="F1102" i="19" s="1"/>
  <c r="D1102" i="19"/>
  <c r="H1101" i="19"/>
  <c r="G1064" i="10"/>
  <c r="H1064" i="10" s="1"/>
  <c r="E1065" i="10"/>
  <c r="F1065" i="10" s="1"/>
  <c r="D1065" i="10" s="1"/>
  <c r="E1084" i="11"/>
  <c r="F1084" i="11" s="1"/>
  <c r="D1084" i="11" s="1"/>
  <c r="G1083" i="11"/>
  <c r="H1083" i="11"/>
  <c r="G1083" i="8"/>
  <c r="E1084" i="8"/>
  <c r="F1084" i="8" s="1"/>
  <c r="D1084" i="8" s="1"/>
  <c r="H1083" i="8"/>
  <c r="E1084" i="6"/>
  <c r="F1084" i="6" s="1"/>
  <c r="D1084" i="6"/>
  <c r="G1083" i="6"/>
  <c r="H1083" i="6" s="1"/>
  <c r="G1083" i="5"/>
  <c r="E1084" i="5"/>
  <c r="F1084" i="5" s="1"/>
  <c r="D1084" i="5" s="1"/>
  <c r="H1083" i="5"/>
  <c r="G1066" i="4"/>
  <c r="H1066" i="4" s="1"/>
  <c r="E1067" i="4"/>
  <c r="F1067" i="4" s="1"/>
  <c r="D1067" i="4" s="1"/>
  <c r="E1046" i="7"/>
  <c r="F1046" i="7" s="1"/>
  <c r="D1046" i="7"/>
  <c r="G1046" i="7" s="1"/>
  <c r="H1045" i="7"/>
  <c r="E1123" i="20" l="1"/>
  <c r="F1123" i="20" s="1"/>
  <c r="G1122" i="20"/>
  <c r="D1123" i="20"/>
  <c r="H1122" i="20"/>
  <c r="G1054" i="9"/>
  <c r="H1054" i="9" s="1"/>
  <c r="E1055" i="9"/>
  <c r="F1055" i="9" s="1"/>
  <c r="D1055" i="9" s="1"/>
  <c r="E1105" i="25"/>
  <c r="F1105" i="25" s="1"/>
  <c r="G1104" i="25"/>
  <c r="H1104" i="25" s="1"/>
  <c r="D1105" i="25"/>
  <c r="E1103" i="24"/>
  <c r="F1103" i="24" s="1"/>
  <c r="D1103" i="24" s="1"/>
  <c r="G1102" i="24"/>
  <c r="H1102" i="24" s="1"/>
  <c r="E1103" i="23"/>
  <c r="F1103" i="23" s="1"/>
  <c r="D1103" i="23" s="1"/>
  <c r="G1102" i="23"/>
  <c r="H1102" i="23" s="1"/>
  <c r="G1102" i="19"/>
  <c r="H1102" i="19" s="1"/>
  <c r="E1103" i="19"/>
  <c r="F1103" i="19" s="1"/>
  <c r="D1103" i="19" s="1"/>
  <c r="G1065" i="10"/>
  <c r="E1066" i="10"/>
  <c r="F1066" i="10" s="1"/>
  <c r="D1066" i="10" s="1"/>
  <c r="H1065" i="10"/>
  <c r="G1084" i="11"/>
  <c r="E1085" i="11"/>
  <c r="F1085" i="11" s="1"/>
  <c r="D1085" i="11"/>
  <c r="H1084" i="11"/>
  <c r="G1084" i="8"/>
  <c r="H1084" i="8" s="1"/>
  <c r="E1085" i="8"/>
  <c r="F1085" i="8" s="1"/>
  <c r="D1085" i="8"/>
  <c r="E1085" i="6"/>
  <c r="F1085" i="6" s="1"/>
  <c r="D1085" i="6" s="1"/>
  <c r="G1084" i="6"/>
  <c r="H1084" i="6" s="1"/>
  <c r="E1085" i="5"/>
  <c r="F1085" i="5" s="1"/>
  <c r="D1085" i="5" s="1"/>
  <c r="G1084" i="5"/>
  <c r="H1084" i="5"/>
  <c r="G1067" i="4"/>
  <c r="E1068" i="4"/>
  <c r="F1068" i="4" s="1"/>
  <c r="D1068" i="4" s="1"/>
  <c r="H1067" i="4"/>
  <c r="E1047" i="7"/>
  <c r="F1047" i="7" s="1"/>
  <c r="D1047" i="7"/>
  <c r="G1047" i="7" s="1"/>
  <c r="H1046" i="7"/>
  <c r="G1123" i="20" l="1"/>
  <c r="H1123" i="20" s="1"/>
  <c r="E1124" i="20"/>
  <c r="F1124" i="20" s="1"/>
  <c r="D1124" i="20" s="1"/>
  <c r="G1055" i="9"/>
  <c r="H1055" i="9" s="1"/>
  <c r="E1056" i="9"/>
  <c r="F1056" i="9" s="1"/>
  <c r="D1056" i="9" s="1"/>
  <c r="E1106" i="25"/>
  <c r="F1106" i="25" s="1"/>
  <c r="D1106" i="25" s="1"/>
  <c r="G1105" i="25"/>
  <c r="H1105" i="25"/>
  <c r="E1104" i="24"/>
  <c r="F1104" i="24" s="1"/>
  <c r="D1104" i="24"/>
  <c r="G1103" i="24"/>
  <c r="H1103" i="24" s="1"/>
  <c r="G1103" i="23"/>
  <c r="E1104" i="23"/>
  <c r="F1104" i="23" s="1"/>
  <c r="D1104" i="23" s="1"/>
  <c r="H1103" i="23"/>
  <c r="G1103" i="19"/>
  <c r="E1104" i="19"/>
  <c r="F1104" i="19" s="1"/>
  <c r="D1104" i="19"/>
  <c r="H1103" i="19"/>
  <c r="E1067" i="10"/>
  <c r="F1067" i="10" s="1"/>
  <c r="D1067" i="10" s="1"/>
  <c r="G1066" i="10"/>
  <c r="H1066" i="10" s="1"/>
  <c r="G1085" i="11"/>
  <c r="H1085" i="11" s="1"/>
  <c r="E1086" i="11"/>
  <c r="F1086" i="11" s="1"/>
  <c r="D1086" i="11" s="1"/>
  <c r="E1086" i="8"/>
  <c r="F1086" i="8" s="1"/>
  <c r="G1085" i="8"/>
  <c r="H1085" i="8" s="1"/>
  <c r="D1086" i="8"/>
  <c r="G1085" i="6"/>
  <c r="H1085" i="6" s="1"/>
  <c r="E1086" i="6"/>
  <c r="F1086" i="6" s="1"/>
  <c r="D1086" i="6" s="1"/>
  <c r="E1086" i="5"/>
  <c r="F1086" i="5" s="1"/>
  <c r="D1086" i="5" s="1"/>
  <c r="G1085" i="5"/>
  <c r="H1085" i="5" s="1"/>
  <c r="E1069" i="4"/>
  <c r="F1069" i="4" s="1"/>
  <c r="D1069" i="4" s="1"/>
  <c r="G1068" i="4"/>
  <c r="H1068" i="4" s="1"/>
  <c r="E1048" i="7"/>
  <c r="F1048" i="7" s="1"/>
  <c r="D1048" i="7"/>
  <c r="G1048" i="7" s="1"/>
  <c r="H1047" i="7"/>
  <c r="E1125" i="20" l="1"/>
  <c r="F1125" i="20" s="1"/>
  <c r="D1125" i="20" s="1"/>
  <c r="G1124" i="20"/>
  <c r="H1124" i="20"/>
  <c r="E1057" i="9"/>
  <c r="F1057" i="9" s="1"/>
  <c r="D1057" i="9" s="1"/>
  <c r="G1056" i="9"/>
  <c r="H1056" i="9"/>
  <c r="E1107" i="25"/>
  <c r="F1107" i="25" s="1"/>
  <c r="D1107" i="25" s="1"/>
  <c r="G1106" i="25"/>
  <c r="H1106" i="25" s="1"/>
  <c r="E1105" i="24"/>
  <c r="F1105" i="24" s="1"/>
  <c r="D1105" i="24" s="1"/>
  <c r="G1104" i="24"/>
  <c r="H1104" i="24" s="1"/>
  <c r="E1105" i="23"/>
  <c r="F1105" i="23" s="1"/>
  <c r="D1105" i="23" s="1"/>
  <c r="G1104" i="23"/>
  <c r="H1104" i="23" s="1"/>
  <c r="G1104" i="19"/>
  <c r="H1104" i="19" s="1"/>
  <c r="E1105" i="19"/>
  <c r="F1105" i="19" s="1"/>
  <c r="D1105" i="19" s="1"/>
  <c r="E1068" i="10"/>
  <c r="F1068" i="10" s="1"/>
  <c r="D1068" i="10" s="1"/>
  <c r="G1067" i="10"/>
  <c r="H1067" i="10" s="1"/>
  <c r="E1087" i="11"/>
  <c r="F1087" i="11" s="1"/>
  <c r="D1087" i="11"/>
  <c r="G1086" i="11"/>
  <c r="H1086" i="11"/>
  <c r="E1087" i="8"/>
  <c r="F1087" i="8" s="1"/>
  <c r="D1087" i="8" s="1"/>
  <c r="G1086" i="8"/>
  <c r="H1086" i="8" s="1"/>
  <c r="G1086" i="6"/>
  <c r="E1087" i="6"/>
  <c r="F1087" i="6" s="1"/>
  <c r="D1087" i="6" s="1"/>
  <c r="H1086" i="6"/>
  <c r="G1086" i="5"/>
  <c r="E1087" i="5"/>
  <c r="F1087" i="5" s="1"/>
  <c r="D1087" i="5" s="1"/>
  <c r="H1086" i="5"/>
  <c r="E1070" i="4"/>
  <c r="F1070" i="4" s="1"/>
  <c r="G1069" i="4"/>
  <c r="H1069" i="4" s="1"/>
  <c r="D1070" i="4"/>
  <c r="H1048" i="7"/>
  <c r="E1049" i="7"/>
  <c r="F1049" i="7" s="1"/>
  <c r="D1049" i="7" s="1"/>
  <c r="G1049" i="7" s="1"/>
  <c r="G1125" i="20" l="1"/>
  <c r="E1126" i="20"/>
  <c r="F1126" i="20" s="1"/>
  <c r="D1126" i="20" s="1"/>
  <c r="H1125" i="20"/>
  <c r="G1057" i="9"/>
  <c r="H1057" i="9" s="1"/>
  <c r="E1058" i="9"/>
  <c r="F1058" i="9" s="1"/>
  <c r="D1058" i="9" s="1"/>
  <c r="G1107" i="25"/>
  <c r="H1107" i="25" s="1"/>
  <c r="E1108" i="25"/>
  <c r="F1108" i="25" s="1"/>
  <c r="D1108" i="25" s="1"/>
  <c r="E1106" i="24"/>
  <c r="F1106" i="24" s="1"/>
  <c r="D1106" i="24" s="1"/>
  <c r="G1105" i="24"/>
  <c r="H1105" i="24" s="1"/>
  <c r="E1106" i="23"/>
  <c r="F1106" i="23" s="1"/>
  <c r="D1106" i="23" s="1"/>
  <c r="G1105" i="23"/>
  <c r="H1105" i="23" s="1"/>
  <c r="G1105" i="19"/>
  <c r="E1106" i="19"/>
  <c r="F1106" i="19" s="1"/>
  <c r="D1106" i="19" s="1"/>
  <c r="H1105" i="19"/>
  <c r="G1068" i="10"/>
  <c r="H1068" i="10" s="1"/>
  <c r="E1069" i="10"/>
  <c r="F1069" i="10" s="1"/>
  <c r="D1069" i="10" s="1"/>
  <c r="E1088" i="11"/>
  <c r="F1088" i="11" s="1"/>
  <c r="D1088" i="11"/>
  <c r="G1087" i="11"/>
  <c r="H1087" i="11" s="1"/>
  <c r="G1087" i="8"/>
  <c r="E1088" i="8"/>
  <c r="F1088" i="8" s="1"/>
  <c r="D1088" i="8" s="1"/>
  <c r="H1087" i="8"/>
  <c r="G1087" i="6"/>
  <c r="E1088" i="6"/>
  <c r="F1088" i="6" s="1"/>
  <c r="D1088" i="6" s="1"/>
  <c r="H1087" i="6"/>
  <c r="G1087" i="5"/>
  <c r="E1088" i="5"/>
  <c r="F1088" i="5" s="1"/>
  <c r="D1088" i="5" s="1"/>
  <c r="H1087" i="5"/>
  <c r="E1071" i="4"/>
  <c r="F1071" i="4" s="1"/>
  <c r="D1071" i="4" s="1"/>
  <c r="G1070" i="4"/>
  <c r="H1070" i="4" s="1"/>
  <c r="E1050" i="7"/>
  <c r="F1050" i="7" s="1"/>
  <c r="D1050" i="7"/>
  <c r="G1050" i="7" s="1"/>
  <c r="H1049" i="7"/>
  <c r="E1127" i="20" l="1"/>
  <c r="F1127" i="20" s="1"/>
  <c r="D1127" i="20" s="1"/>
  <c r="G1127" i="20" s="1"/>
  <c r="G1126" i="20"/>
  <c r="H1126" i="20" s="1"/>
  <c r="E1059" i="9"/>
  <c r="F1059" i="9" s="1"/>
  <c r="D1059" i="9" s="1"/>
  <c r="G1058" i="9"/>
  <c r="H1058" i="9" s="1"/>
  <c r="E1109" i="25"/>
  <c r="F1109" i="25" s="1"/>
  <c r="D1109" i="25" s="1"/>
  <c r="G1108" i="25"/>
  <c r="H1108" i="25" s="1"/>
  <c r="G1106" i="24"/>
  <c r="H1106" i="24" s="1"/>
  <c r="E1107" i="24"/>
  <c r="F1107" i="24" s="1"/>
  <c r="D1107" i="24" s="1"/>
  <c r="G1106" i="23"/>
  <c r="H1106" i="23" s="1"/>
  <c r="E1107" i="23"/>
  <c r="F1107" i="23" s="1"/>
  <c r="D1107" i="23" s="1"/>
  <c r="E1107" i="19"/>
  <c r="F1107" i="19" s="1"/>
  <c r="D1107" i="19"/>
  <c r="G1106" i="19"/>
  <c r="H1106" i="19"/>
  <c r="G1069" i="10"/>
  <c r="H1069" i="10" s="1"/>
  <c r="E1070" i="10"/>
  <c r="F1070" i="10" s="1"/>
  <c r="D1070" i="10" s="1"/>
  <c r="G1088" i="11"/>
  <c r="H1088" i="11" s="1"/>
  <c r="E1089" i="11"/>
  <c r="F1089" i="11" s="1"/>
  <c r="D1089" i="11"/>
  <c r="G1088" i="8"/>
  <c r="E1089" i="8"/>
  <c r="F1089" i="8" s="1"/>
  <c r="D1089" i="8" s="1"/>
  <c r="H1088" i="8"/>
  <c r="G1088" i="6"/>
  <c r="E1089" i="6"/>
  <c r="F1089" i="6" s="1"/>
  <c r="D1089" i="6" s="1"/>
  <c r="H1088" i="6"/>
  <c r="E1089" i="5"/>
  <c r="F1089" i="5" s="1"/>
  <c r="D1089" i="5" s="1"/>
  <c r="G1088" i="5"/>
  <c r="H1088" i="5"/>
  <c r="G1071" i="4"/>
  <c r="H1071" i="4" s="1"/>
  <c r="E1072" i="4"/>
  <c r="F1072" i="4" s="1"/>
  <c r="D1072" i="4" s="1"/>
  <c r="H1050" i="7"/>
  <c r="E1051" i="7"/>
  <c r="F1051" i="7" s="1"/>
  <c r="D1051" i="7" s="1"/>
  <c r="G1051" i="7" s="1"/>
  <c r="H1127" i="20" l="1"/>
  <c r="E1060" i="9"/>
  <c r="F1060" i="9" s="1"/>
  <c r="D1060" i="9" s="1"/>
  <c r="G1059" i="9"/>
  <c r="H1059" i="9" s="1"/>
  <c r="E1110" i="25"/>
  <c r="F1110" i="25" s="1"/>
  <c r="D1110" i="25" s="1"/>
  <c r="G1109" i="25"/>
  <c r="H1109" i="25" s="1"/>
  <c r="E1108" i="24"/>
  <c r="F1108" i="24" s="1"/>
  <c r="G1107" i="24"/>
  <c r="D1108" i="24"/>
  <c r="H1107" i="24"/>
  <c r="E1108" i="23"/>
  <c r="F1108" i="23" s="1"/>
  <c r="D1108" i="23" s="1"/>
  <c r="G1107" i="23"/>
  <c r="H1107" i="23"/>
  <c r="E1108" i="19"/>
  <c r="F1108" i="19" s="1"/>
  <c r="D1108" i="19"/>
  <c r="G1107" i="19"/>
  <c r="H1107" i="19"/>
  <c r="E1071" i="10"/>
  <c r="F1071" i="10" s="1"/>
  <c r="D1071" i="10"/>
  <c r="G1070" i="10"/>
  <c r="H1070" i="10" s="1"/>
  <c r="E1090" i="11"/>
  <c r="F1090" i="11" s="1"/>
  <c r="D1090" i="11"/>
  <c r="G1089" i="11"/>
  <c r="H1089" i="11" s="1"/>
  <c r="E1090" i="8"/>
  <c r="F1090" i="8" s="1"/>
  <c r="D1090" i="8"/>
  <c r="G1089" i="8"/>
  <c r="H1089" i="8" s="1"/>
  <c r="E1090" i="6"/>
  <c r="F1090" i="6" s="1"/>
  <c r="D1090" i="6" s="1"/>
  <c r="G1089" i="6"/>
  <c r="H1089" i="6"/>
  <c r="E1090" i="5"/>
  <c r="F1090" i="5" s="1"/>
  <c r="D1090" i="5" s="1"/>
  <c r="G1089" i="5"/>
  <c r="H1089" i="5" s="1"/>
  <c r="E1073" i="4"/>
  <c r="F1073" i="4" s="1"/>
  <c r="D1073" i="4" s="1"/>
  <c r="G1072" i="4"/>
  <c r="H1072" i="4" s="1"/>
  <c r="E1052" i="7"/>
  <c r="F1052" i="7" s="1"/>
  <c r="D1052" i="7"/>
  <c r="G1052" i="7" s="1"/>
  <c r="H1051" i="7"/>
  <c r="E1061" i="9" l="1"/>
  <c r="F1061" i="9" s="1"/>
  <c r="D1061" i="9" s="1"/>
  <c r="G1060" i="9"/>
  <c r="H1060" i="9" s="1"/>
  <c r="G1110" i="25"/>
  <c r="E1111" i="25"/>
  <c r="F1111" i="25" s="1"/>
  <c r="D1111" i="25" s="1"/>
  <c r="H1110" i="25"/>
  <c r="E1109" i="24"/>
  <c r="F1109" i="24" s="1"/>
  <c r="G1108" i="24"/>
  <c r="H1108" i="24" s="1"/>
  <c r="D1109" i="24"/>
  <c r="G1108" i="23"/>
  <c r="E1109" i="23"/>
  <c r="F1109" i="23" s="1"/>
  <c r="D1109" i="23" s="1"/>
  <c r="H1108" i="23"/>
  <c r="E1109" i="19"/>
  <c r="F1109" i="19" s="1"/>
  <c r="D1109" i="19"/>
  <c r="G1108" i="19"/>
  <c r="H1108" i="19"/>
  <c r="E1072" i="10"/>
  <c r="F1072" i="10" s="1"/>
  <c r="D1072" i="10"/>
  <c r="G1071" i="10"/>
  <c r="H1071" i="10" s="1"/>
  <c r="E1091" i="11"/>
  <c r="F1091" i="11" s="1"/>
  <c r="D1091" i="11" s="1"/>
  <c r="G1090" i="11"/>
  <c r="H1090" i="11" s="1"/>
  <c r="G1090" i="8"/>
  <c r="H1090" i="8" s="1"/>
  <c r="E1091" i="8"/>
  <c r="F1091" i="8" s="1"/>
  <c r="D1091" i="8" s="1"/>
  <c r="E1091" i="6"/>
  <c r="F1091" i="6" s="1"/>
  <c r="D1091" i="6"/>
  <c r="G1090" i="6"/>
  <c r="H1090" i="6" s="1"/>
  <c r="G1090" i="5"/>
  <c r="E1091" i="5"/>
  <c r="F1091" i="5" s="1"/>
  <c r="D1091" i="5" s="1"/>
  <c r="H1090" i="5"/>
  <c r="E1074" i="4"/>
  <c r="F1074" i="4" s="1"/>
  <c r="D1074" i="4" s="1"/>
  <c r="G1073" i="4"/>
  <c r="H1073" i="4" s="1"/>
  <c r="E1053" i="7"/>
  <c r="F1053" i="7" s="1"/>
  <c r="D1053" i="7" s="1"/>
  <c r="G1053" i="7" s="1"/>
  <c r="H1052" i="7"/>
  <c r="E1062" i="9" l="1"/>
  <c r="F1062" i="9" s="1"/>
  <c r="D1062" i="9" s="1"/>
  <c r="G1061" i="9"/>
  <c r="H1061" i="9" s="1"/>
  <c r="E1112" i="25"/>
  <c r="F1112" i="25" s="1"/>
  <c r="D1112" i="25" s="1"/>
  <c r="G1111" i="25"/>
  <c r="H1111" i="25"/>
  <c r="E1110" i="24"/>
  <c r="F1110" i="24" s="1"/>
  <c r="D1110" i="24" s="1"/>
  <c r="G1109" i="24"/>
  <c r="H1109" i="24" s="1"/>
  <c r="E1110" i="23"/>
  <c r="F1110" i="23" s="1"/>
  <c r="D1110" i="23" s="1"/>
  <c r="G1109" i="23"/>
  <c r="H1109" i="23" s="1"/>
  <c r="G1109" i="19"/>
  <c r="E1110" i="19"/>
  <c r="F1110" i="19" s="1"/>
  <c r="D1110" i="19" s="1"/>
  <c r="H1109" i="19"/>
  <c r="G1072" i="10"/>
  <c r="H1072" i="10" s="1"/>
  <c r="E1073" i="10"/>
  <c r="F1073" i="10" s="1"/>
  <c r="D1073" i="10" s="1"/>
  <c r="G1091" i="11"/>
  <c r="H1091" i="11" s="1"/>
  <c r="E1092" i="11"/>
  <c r="F1092" i="11" s="1"/>
  <c r="D1092" i="11" s="1"/>
  <c r="E1092" i="8"/>
  <c r="F1092" i="8" s="1"/>
  <c r="D1092" i="8" s="1"/>
  <c r="G1091" i="8"/>
  <c r="H1091" i="8"/>
  <c r="E1092" i="6"/>
  <c r="F1092" i="6" s="1"/>
  <c r="D1092" i="6"/>
  <c r="G1091" i="6"/>
  <c r="H1091" i="6" s="1"/>
  <c r="G1091" i="5"/>
  <c r="H1091" i="5" s="1"/>
  <c r="E1092" i="5"/>
  <c r="F1092" i="5" s="1"/>
  <c r="D1092" i="5" s="1"/>
  <c r="G1074" i="4"/>
  <c r="H1074" i="4" s="1"/>
  <c r="E1075" i="4"/>
  <c r="F1075" i="4" s="1"/>
  <c r="D1075" i="4" s="1"/>
  <c r="M1051" i="7"/>
  <c r="J1051" i="7"/>
  <c r="E1054" i="7"/>
  <c r="F1054" i="7" s="1"/>
  <c r="D1054" i="7"/>
  <c r="G1054" i="7" s="1"/>
  <c r="H1053" i="7"/>
  <c r="E1063" i="9" l="1"/>
  <c r="F1063" i="9" s="1"/>
  <c r="D1063" i="9" s="1"/>
  <c r="G1062" i="9"/>
  <c r="H1062" i="9" s="1"/>
  <c r="G1112" i="25"/>
  <c r="E1113" i="25"/>
  <c r="F1113" i="25" s="1"/>
  <c r="D1113" i="25" s="1"/>
  <c r="H1112" i="25"/>
  <c r="G1110" i="24"/>
  <c r="H1110" i="24" s="1"/>
  <c r="E1111" i="24"/>
  <c r="F1111" i="24" s="1"/>
  <c r="D1111" i="24" s="1"/>
  <c r="E1111" i="23"/>
  <c r="F1111" i="23" s="1"/>
  <c r="D1111" i="23"/>
  <c r="G1110" i="23"/>
  <c r="H1110" i="23"/>
  <c r="G1110" i="19"/>
  <c r="E1111" i="19"/>
  <c r="F1111" i="19" s="1"/>
  <c r="D1111" i="19" s="1"/>
  <c r="H1110" i="19"/>
  <c r="G1073" i="10"/>
  <c r="E1074" i="10"/>
  <c r="F1074" i="10" s="1"/>
  <c r="D1074" i="10" s="1"/>
  <c r="H1073" i="10"/>
  <c r="G1092" i="11"/>
  <c r="E1093" i="11"/>
  <c r="F1093" i="11" s="1"/>
  <c r="D1093" i="11"/>
  <c r="H1092" i="11"/>
  <c r="G1092" i="8"/>
  <c r="E1093" i="8"/>
  <c r="F1093" i="8" s="1"/>
  <c r="D1093" i="8"/>
  <c r="H1092" i="8"/>
  <c r="E1093" i="6"/>
  <c r="F1093" i="6" s="1"/>
  <c r="D1093" i="6"/>
  <c r="G1092" i="6"/>
  <c r="H1092" i="6" s="1"/>
  <c r="E1093" i="5"/>
  <c r="F1093" i="5" s="1"/>
  <c r="D1093" i="5" s="1"/>
  <c r="G1092" i="5"/>
  <c r="H1092" i="5" s="1"/>
  <c r="G1075" i="4"/>
  <c r="H1075" i="4" s="1"/>
  <c r="E1076" i="4"/>
  <c r="F1076" i="4" s="1"/>
  <c r="D1076" i="4" s="1"/>
  <c r="E1055" i="7"/>
  <c r="F1055" i="7" s="1"/>
  <c r="D1055" i="7" s="1"/>
  <c r="G1055" i="7" s="1"/>
  <c r="H1054" i="7"/>
  <c r="G1063" i="9" l="1"/>
  <c r="H1063" i="9" s="1"/>
  <c r="E1064" i="9"/>
  <c r="F1064" i="9" s="1"/>
  <c r="D1064" i="9" s="1"/>
  <c r="E1114" i="25"/>
  <c r="F1114" i="25" s="1"/>
  <c r="D1114" i="25" s="1"/>
  <c r="G1113" i="25"/>
  <c r="H1113" i="25"/>
  <c r="E1112" i="24"/>
  <c r="F1112" i="24" s="1"/>
  <c r="G1111" i="24"/>
  <c r="D1112" i="24"/>
  <c r="H1111" i="24"/>
  <c r="G1111" i="23"/>
  <c r="E1112" i="23"/>
  <c r="F1112" i="23" s="1"/>
  <c r="D1112" i="23" s="1"/>
  <c r="H1111" i="23"/>
  <c r="G1111" i="19"/>
  <c r="E1112" i="19"/>
  <c r="F1112" i="19" s="1"/>
  <c r="D1112" i="19" s="1"/>
  <c r="H1111" i="19"/>
  <c r="E1075" i="10"/>
  <c r="F1075" i="10" s="1"/>
  <c r="D1075" i="10"/>
  <c r="G1074" i="10"/>
  <c r="H1074" i="10"/>
  <c r="E1094" i="11"/>
  <c r="F1094" i="11" s="1"/>
  <c r="D1094" i="11"/>
  <c r="G1093" i="11"/>
  <c r="H1093" i="11"/>
  <c r="H1093" i="8"/>
  <c r="E1094" i="8"/>
  <c r="F1094" i="8" s="1"/>
  <c r="D1094" i="8" s="1"/>
  <c r="G1093" i="8"/>
  <c r="G1093" i="6"/>
  <c r="H1093" i="6" s="1"/>
  <c r="E1094" i="6"/>
  <c r="F1094" i="6" s="1"/>
  <c r="D1094" i="6"/>
  <c r="E1094" i="5"/>
  <c r="F1094" i="5" s="1"/>
  <c r="D1094" i="5" s="1"/>
  <c r="G1093" i="5"/>
  <c r="H1093" i="5" s="1"/>
  <c r="G1076" i="4"/>
  <c r="H1076" i="4" s="1"/>
  <c r="E1077" i="4"/>
  <c r="F1077" i="4" s="1"/>
  <c r="D1077" i="4" s="1"/>
  <c r="E1056" i="7"/>
  <c r="F1056" i="7" s="1"/>
  <c r="H1055" i="7"/>
  <c r="D1056" i="7"/>
  <c r="G1056" i="7" s="1"/>
  <c r="E1065" i="9" l="1"/>
  <c r="F1065" i="9" s="1"/>
  <c r="D1065" i="9" s="1"/>
  <c r="G1064" i="9"/>
  <c r="H1064" i="9" s="1"/>
  <c r="E1115" i="25"/>
  <c r="F1115" i="25" s="1"/>
  <c r="D1115" i="25" s="1"/>
  <c r="G1114" i="25"/>
  <c r="H1114" i="25"/>
  <c r="G1112" i="24"/>
  <c r="H1112" i="24" s="1"/>
  <c r="E1113" i="24"/>
  <c r="F1113" i="24" s="1"/>
  <c r="D1113" i="24" s="1"/>
  <c r="E1113" i="23"/>
  <c r="F1113" i="23" s="1"/>
  <c r="D1113" i="23" s="1"/>
  <c r="G1112" i="23"/>
  <c r="H1112" i="23" s="1"/>
  <c r="G1112" i="19"/>
  <c r="E1113" i="19"/>
  <c r="F1113" i="19" s="1"/>
  <c r="D1113" i="19" s="1"/>
  <c r="H1112" i="19"/>
  <c r="E1076" i="10"/>
  <c r="F1076" i="10" s="1"/>
  <c r="D1076" i="10"/>
  <c r="G1075" i="10"/>
  <c r="H1075" i="10"/>
  <c r="E1095" i="11"/>
  <c r="F1095" i="11" s="1"/>
  <c r="D1095" i="11"/>
  <c r="G1094" i="11"/>
  <c r="H1094" i="11" s="1"/>
  <c r="E1095" i="8"/>
  <c r="F1095" i="8" s="1"/>
  <c r="D1095" i="8" s="1"/>
  <c r="G1094" i="8"/>
  <c r="H1094" i="8"/>
  <c r="G1094" i="6"/>
  <c r="H1094" i="6" s="1"/>
  <c r="E1095" i="6"/>
  <c r="F1095" i="6" s="1"/>
  <c r="D1095" i="6" s="1"/>
  <c r="G1094" i="5"/>
  <c r="E1095" i="5"/>
  <c r="F1095" i="5" s="1"/>
  <c r="D1095" i="5"/>
  <c r="H1094" i="5"/>
  <c r="E1078" i="4"/>
  <c r="F1078" i="4" s="1"/>
  <c r="D1078" i="4"/>
  <c r="G1077" i="4"/>
  <c r="H1077" i="4"/>
  <c r="O1076" i="4"/>
  <c r="P917" i="4" s="1"/>
  <c r="L1076" i="4"/>
  <c r="M917" i="4" s="1"/>
  <c r="H1056" i="7"/>
  <c r="E1057" i="7"/>
  <c r="F1057" i="7" s="1"/>
  <c r="D1057" i="7" s="1"/>
  <c r="G1057" i="7" s="1"/>
  <c r="E1066" i="9" l="1"/>
  <c r="F1066" i="9" s="1"/>
  <c r="G1065" i="9"/>
  <c r="H1065" i="9" s="1"/>
  <c r="D1066" i="9"/>
  <c r="G1115" i="25"/>
  <c r="E1116" i="25"/>
  <c r="F1116" i="25" s="1"/>
  <c r="D1116" i="25" s="1"/>
  <c r="H1115" i="25"/>
  <c r="G1113" i="24"/>
  <c r="E1114" i="24"/>
  <c r="F1114" i="24" s="1"/>
  <c r="D1114" i="24" s="1"/>
  <c r="H1113" i="24"/>
  <c r="E1114" i="23"/>
  <c r="F1114" i="23" s="1"/>
  <c r="D1114" i="23" s="1"/>
  <c r="G1113" i="23"/>
  <c r="H1113" i="23" s="1"/>
  <c r="G1113" i="19"/>
  <c r="E1114" i="19"/>
  <c r="F1114" i="19" s="1"/>
  <c r="D1114" i="19" s="1"/>
  <c r="H1113" i="19"/>
  <c r="G1076" i="10"/>
  <c r="E1077" i="10"/>
  <c r="F1077" i="10" s="1"/>
  <c r="D1077" i="10" s="1"/>
  <c r="H1076" i="10"/>
  <c r="G1095" i="11"/>
  <c r="H1095" i="11" s="1"/>
  <c r="E1096" i="11"/>
  <c r="F1096" i="11" s="1"/>
  <c r="D1096" i="11"/>
  <c r="G1095" i="8"/>
  <c r="H1095" i="8" s="1"/>
  <c r="E1096" i="8"/>
  <c r="F1096" i="8" s="1"/>
  <c r="D1096" i="8"/>
  <c r="G1095" i="6"/>
  <c r="E1096" i="6"/>
  <c r="F1096" i="6" s="1"/>
  <c r="D1096" i="6" s="1"/>
  <c r="H1095" i="6"/>
  <c r="G1095" i="5"/>
  <c r="E1096" i="5"/>
  <c r="F1096" i="5" s="1"/>
  <c r="D1096" i="5" s="1"/>
  <c r="H1095" i="5"/>
  <c r="E1079" i="4"/>
  <c r="F1079" i="4" s="1"/>
  <c r="D1079" i="4" s="1"/>
  <c r="G1078" i="4"/>
  <c r="H1078" i="4" s="1"/>
  <c r="E1058" i="7"/>
  <c r="F1058" i="7" s="1"/>
  <c r="D1058" i="7"/>
  <c r="G1058" i="7" s="1"/>
  <c r="H1057" i="7"/>
  <c r="E1067" i="9" l="1"/>
  <c r="F1067" i="9" s="1"/>
  <c r="D1067" i="9"/>
  <c r="G1066" i="9"/>
  <c r="H1066" i="9" s="1"/>
  <c r="E1117" i="25"/>
  <c r="F1117" i="25" s="1"/>
  <c r="D1117" i="25" s="1"/>
  <c r="G1116" i="25"/>
  <c r="H1116" i="25" s="1"/>
  <c r="G1114" i="24"/>
  <c r="E1115" i="24"/>
  <c r="F1115" i="24" s="1"/>
  <c r="D1115" i="24" s="1"/>
  <c r="H1114" i="24"/>
  <c r="G1114" i="23"/>
  <c r="H1114" i="23" s="1"/>
  <c r="E1115" i="23"/>
  <c r="F1115" i="23" s="1"/>
  <c r="D1115" i="23" s="1"/>
  <c r="E1115" i="19"/>
  <c r="F1115" i="19" s="1"/>
  <c r="D1115" i="19" s="1"/>
  <c r="G1114" i="19"/>
  <c r="H1114" i="19" s="1"/>
  <c r="G1077" i="10"/>
  <c r="E1078" i="10"/>
  <c r="F1078" i="10" s="1"/>
  <c r="D1078" i="10" s="1"/>
  <c r="H1077" i="10"/>
  <c r="G1096" i="11"/>
  <c r="H1096" i="11" s="1"/>
  <c r="E1097" i="11"/>
  <c r="F1097" i="11" s="1"/>
  <c r="D1097" i="11" s="1"/>
  <c r="H1096" i="8"/>
  <c r="G1096" i="8"/>
  <c r="E1097" i="8"/>
  <c r="F1097" i="8" s="1"/>
  <c r="D1097" i="8" s="1"/>
  <c r="G1096" i="6"/>
  <c r="E1097" i="6"/>
  <c r="F1097" i="6" s="1"/>
  <c r="D1097" i="6" s="1"/>
  <c r="H1096" i="6"/>
  <c r="E1097" i="5"/>
  <c r="F1097" i="5" s="1"/>
  <c r="D1097" i="5" s="1"/>
  <c r="G1096" i="5"/>
  <c r="H1096" i="5"/>
  <c r="G1079" i="4"/>
  <c r="H1079" i="4" s="1"/>
  <c r="E1080" i="4"/>
  <c r="F1080" i="4" s="1"/>
  <c r="D1080" i="4" s="1"/>
  <c r="H1058" i="7"/>
  <c r="E1059" i="7"/>
  <c r="F1059" i="7" s="1"/>
  <c r="D1059" i="7" s="1"/>
  <c r="G1059" i="7" s="1"/>
  <c r="E1068" i="9" l="1"/>
  <c r="F1068" i="9" s="1"/>
  <c r="D1068" i="9" s="1"/>
  <c r="G1067" i="9"/>
  <c r="H1067" i="9" s="1"/>
  <c r="G1117" i="25"/>
  <c r="E1118" i="25"/>
  <c r="F1118" i="25" s="1"/>
  <c r="D1118" i="25" s="1"/>
  <c r="H1117" i="25"/>
  <c r="E1116" i="24"/>
  <c r="F1116" i="24" s="1"/>
  <c r="G1115" i="24"/>
  <c r="D1116" i="24"/>
  <c r="H1115" i="24"/>
  <c r="E1116" i="23"/>
  <c r="F1116" i="23" s="1"/>
  <c r="D1116" i="23"/>
  <c r="G1115" i="23"/>
  <c r="H1115" i="23" s="1"/>
  <c r="E1116" i="19"/>
  <c r="F1116" i="19" s="1"/>
  <c r="D1116" i="19" s="1"/>
  <c r="G1115" i="19"/>
  <c r="H1115" i="19" s="1"/>
  <c r="E1079" i="10"/>
  <c r="F1079" i="10" s="1"/>
  <c r="D1079" i="10"/>
  <c r="G1078" i="10"/>
  <c r="H1078" i="10" s="1"/>
  <c r="E1098" i="11"/>
  <c r="F1098" i="11" s="1"/>
  <c r="D1098" i="11" s="1"/>
  <c r="G1097" i="11"/>
  <c r="H1097" i="11"/>
  <c r="E1098" i="8"/>
  <c r="F1098" i="8" s="1"/>
  <c r="D1098" i="8" s="1"/>
  <c r="G1097" i="8"/>
  <c r="H1097" i="8"/>
  <c r="E1098" i="6"/>
  <c r="F1098" i="6" s="1"/>
  <c r="D1098" i="6" s="1"/>
  <c r="G1097" i="6"/>
  <c r="H1097" i="6" s="1"/>
  <c r="E1098" i="5"/>
  <c r="F1098" i="5" s="1"/>
  <c r="D1098" i="5"/>
  <c r="G1097" i="5"/>
  <c r="H1097" i="5"/>
  <c r="E1081" i="4"/>
  <c r="F1081" i="4" s="1"/>
  <c r="D1081" i="4" s="1"/>
  <c r="G1080" i="4"/>
  <c r="H1080" i="4" s="1"/>
  <c r="E1060" i="7"/>
  <c r="F1060" i="7" s="1"/>
  <c r="D1060" i="7"/>
  <c r="G1060" i="7" s="1"/>
  <c r="H1059" i="7"/>
  <c r="E1069" i="9" l="1"/>
  <c r="F1069" i="9" s="1"/>
  <c r="D1069" i="9" s="1"/>
  <c r="G1068" i="9"/>
  <c r="H1068" i="9" s="1"/>
  <c r="G1118" i="25"/>
  <c r="E1119" i="25"/>
  <c r="F1119" i="25" s="1"/>
  <c r="D1119" i="25" s="1"/>
  <c r="H1118" i="25"/>
  <c r="E1117" i="24"/>
  <c r="F1117" i="24" s="1"/>
  <c r="D1117" i="24" s="1"/>
  <c r="G1116" i="24"/>
  <c r="H1116" i="24" s="1"/>
  <c r="G1116" i="23"/>
  <c r="H1116" i="23" s="1"/>
  <c r="E1117" i="23"/>
  <c r="F1117" i="23" s="1"/>
  <c r="D1117" i="23" s="1"/>
  <c r="E1117" i="19"/>
  <c r="F1117" i="19" s="1"/>
  <c r="D1117" i="19"/>
  <c r="G1116" i="19"/>
  <c r="H1116" i="19" s="1"/>
  <c r="E1080" i="10"/>
  <c r="F1080" i="10" s="1"/>
  <c r="D1080" i="10" s="1"/>
  <c r="G1079" i="10"/>
  <c r="H1079" i="10" s="1"/>
  <c r="E1099" i="11"/>
  <c r="F1099" i="11" s="1"/>
  <c r="D1099" i="11"/>
  <c r="G1098" i="11"/>
  <c r="H1098" i="11" s="1"/>
  <c r="G1098" i="8"/>
  <c r="H1098" i="8" s="1"/>
  <c r="E1099" i="8"/>
  <c r="F1099" i="8" s="1"/>
  <c r="D1099" i="8"/>
  <c r="E1099" i="6"/>
  <c r="F1099" i="6" s="1"/>
  <c r="D1099" i="6" s="1"/>
  <c r="G1098" i="6"/>
  <c r="H1098" i="6" s="1"/>
  <c r="G1098" i="5"/>
  <c r="H1098" i="5" s="1"/>
  <c r="E1099" i="5"/>
  <c r="F1099" i="5" s="1"/>
  <c r="D1099" i="5" s="1"/>
  <c r="E1082" i="4"/>
  <c r="F1082" i="4" s="1"/>
  <c r="G1081" i="4"/>
  <c r="D1082" i="4"/>
  <c r="H1081" i="4"/>
  <c r="H1060" i="7"/>
  <c r="E1061" i="7"/>
  <c r="F1061" i="7" s="1"/>
  <c r="D1061" i="7" s="1"/>
  <c r="G1061" i="7" s="1"/>
  <c r="E1070" i="9" l="1"/>
  <c r="F1070" i="9" s="1"/>
  <c r="D1070" i="9" s="1"/>
  <c r="G1069" i="9"/>
  <c r="H1069" i="9" s="1"/>
  <c r="E1120" i="25"/>
  <c r="F1120" i="25" s="1"/>
  <c r="D1120" i="25" s="1"/>
  <c r="G1119" i="25"/>
  <c r="H1119" i="25" s="1"/>
  <c r="E1118" i="24"/>
  <c r="F1118" i="24" s="1"/>
  <c r="D1118" i="24" s="1"/>
  <c r="G1117" i="24"/>
  <c r="H1117" i="24" s="1"/>
  <c r="E1118" i="23"/>
  <c r="F1118" i="23" s="1"/>
  <c r="D1118" i="23" s="1"/>
  <c r="G1117" i="23"/>
  <c r="H1117" i="23" s="1"/>
  <c r="G1117" i="19"/>
  <c r="H1117" i="19" s="1"/>
  <c r="E1118" i="19"/>
  <c r="F1118" i="19" s="1"/>
  <c r="D1118" i="19" s="1"/>
  <c r="G1080" i="10"/>
  <c r="H1080" i="10" s="1"/>
  <c r="E1081" i="10"/>
  <c r="F1081" i="10" s="1"/>
  <c r="D1081" i="10" s="1"/>
  <c r="G1099" i="11"/>
  <c r="H1099" i="11" s="1"/>
  <c r="E1100" i="11"/>
  <c r="F1100" i="11" s="1"/>
  <c r="D1100" i="11"/>
  <c r="G1099" i="8"/>
  <c r="H1099" i="8" s="1"/>
  <c r="E1100" i="8"/>
  <c r="F1100" i="8" s="1"/>
  <c r="D1100" i="8" s="1"/>
  <c r="E1100" i="6"/>
  <c r="F1100" i="6" s="1"/>
  <c r="D1100" i="6"/>
  <c r="G1099" i="6"/>
  <c r="H1099" i="6" s="1"/>
  <c r="G1099" i="5"/>
  <c r="E1100" i="5"/>
  <c r="F1100" i="5" s="1"/>
  <c r="D1100" i="5" s="1"/>
  <c r="H1099" i="5"/>
  <c r="E1083" i="4"/>
  <c r="F1083" i="4" s="1"/>
  <c r="D1083" i="4" s="1"/>
  <c r="G1082" i="4"/>
  <c r="H1082" i="4" s="1"/>
  <c r="E1062" i="7"/>
  <c r="F1062" i="7" s="1"/>
  <c r="D1062" i="7" s="1"/>
  <c r="G1062" i="7" s="1"/>
  <c r="H1061" i="7"/>
  <c r="E1071" i="9" l="1"/>
  <c r="F1071" i="9" s="1"/>
  <c r="D1071" i="9" s="1"/>
  <c r="G1070" i="9"/>
  <c r="H1070" i="9" s="1"/>
  <c r="G1120" i="25"/>
  <c r="E1121" i="25"/>
  <c r="F1121" i="25" s="1"/>
  <c r="D1121" i="25" s="1"/>
  <c r="H1120" i="25"/>
  <c r="E1119" i="24"/>
  <c r="F1119" i="24" s="1"/>
  <c r="D1119" i="24" s="1"/>
  <c r="G1118" i="24"/>
  <c r="H1118" i="24" s="1"/>
  <c r="E1119" i="23"/>
  <c r="F1119" i="23" s="1"/>
  <c r="D1119" i="23" s="1"/>
  <c r="G1118" i="23"/>
  <c r="H1118" i="23" s="1"/>
  <c r="G1118" i="19"/>
  <c r="H1118" i="19" s="1"/>
  <c r="E1119" i="19"/>
  <c r="F1119" i="19" s="1"/>
  <c r="D1119" i="19" s="1"/>
  <c r="G1081" i="10"/>
  <c r="E1082" i="10"/>
  <c r="F1082" i="10" s="1"/>
  <c r="D1082" i="10" s="1"/>
  <c r="H1081" i="10"/>
  <c r="G1100" i="11"/>
  <c r="H1100" i="11" s="1"/>
  <c r="E1101" i="11"/>
  <c r="F1101" i="11" s="1"/>
  <c r="D1101" i="11" s="1"/>
  <c r="G1100" i="8"/>
  <c r="E1101" i="8"/>
  <c r="F1101" i="8" s="1"/>
  <c r="D1101" i="8" s="1"/>
  <c r="H1100" i="8"/>
  <c r="E1101" i="6"/>
  <c r="F1101" i="6" s="1"/>
  <c r="D1101" i="6"/>
  <c r="G1100" i="6"/>
  <c r="H1100" i="6" s="1"/>
  <c r="E1101" i="5"/>
  <c r="F1101" i="5" s="1"/>
  <c r="D1101" i="5" s="1"/>
  <c r="G1100" i="5"/>
  <c r="H1100" i="5"/>
  <c r="G1083" i="4"/>
  <c r="H1083" i="4" s="1"/>
  <c r="E1084" i="4"/>
  <c r="F1084" i="4" s="1"/>
  <c r="D1084" i="4" s="1"/>
  <c r="E1063" i="7"/>
  <c r="F1063" i="7" s="1"/>
  <c r="D1063" i="7" s="1"/>
  <c r="G1063" i="7" s="1"/>
  <c r="H1062" i="7"/>
  <c r="G1071" i="9" l="1"/>
  <c r="H1071" i="9" s="1"/>
  <c r="E1072" i="9"/>
  <c r="F1072" i="9" s="1"/>
  <c r="D1072" i="9" s="1"/>
  <c r="E1122" i="25"/>
  <c r="F1122" i="25" s="1"/>
  <c r="D1122" i="25" s="1"/>
  <c r="G1121" i="25"/>
  <c r="H1121" i="25" s="1"/>
  <c r="E1120" i="24"/>
  <c r="F1120" i="24" s="1"/>
  <c r="D1120" i="24" s="1"/>
  <c r="G1119" i="24"/>
  <c r="H1119" i="24" s="1"/>
  <c r="G1119" i="23"/>
  <c r="H1119" i="23" s="1"/>
  <c r="E1120" i="23"/>
  <c r="F1120" i="23" s="1"/>
  <c r="D1120" i="23" s="1"/>
  <c r="G1119" i="19"/>
  <c r="H1119" i="19" s="1"/>
  <c r="E1120" i="19"/>
  <c r="F1120" i="19" s="1"/>
  <c r="D1120" i="19" s="1"/>
  <c r="E1083" i="10"/>
  <c r="F1083" i="10" s="1"/>
  <c r="D1083" i="10" s="1"/>
  <c r="G1082" i="10"/>
  <c r="H1082" i="10" s="1"/>
  <c r="E1102" i="11"/>
  <c r="F1102" i="11" s="1"/>
  <c r="D1102" i="11"/>
  <c r="G1101" i="11"/>
  <c r="H1101" i="11"/>
  <c r="E1102" i="8"/>
  <c r="F1102" i="8" s="1"/>
  <c r="G1101" i="8"/>
  <c r="D1102" i="8"/>
  <c r="H1101" i="8"/>
  <c r="G1101" i="6"/>
  <c r="H1101" i="6" s="1"/>
  <c r="E1102" i="6"/>
  <c r="F1102" i="6" s="1"/>
  <c r="D1102" i="6" s="1"/>
  <c r="E1102" i="5"/>
  <c r="F1102" i="5" s="1"/>
  <c r="D1102" i="5" s="1"/>
  <c r="G1101" i="5"/>
  <c r="H1101" i="5"/>
  <c r="G1084" i="4"/>
  <c r="H1084" i="4" s="1"/>
  <c r="E1085" i="4"/>
  <c r="F1085" i="4" s="1"/>
  <c r="D1085" i="4" s="1"/>
  <c r="E1064" i="7"/>
  <c r="F1064" i="7" s="1"/>
  <c r="D1064" i="7" s="1"/>
  <c r="G1064" i="7" s="1"/>
  <c r="H1063" i="7"/>
  <c r="G1072" i="9" l="1"/>
  <c r="H1072" i="9" s="1"/>
  <c r="E1073" i="9"/>
  <c r="F1073" i="9" s="1"/>
  <c r="D1073" i="9" s="1"/>
  <c r="E1123" i="25"/>
  <c r="F1123" i="25" s="1"/>
  <c r="D1123" i="25" s="1"/>
  <c r="G1122" i="25"/>
  <c r="H1122" i="25" s="1"/>
  <c r="E1121" i="24"/>
  <c r="F1121" i="24" s="1"/>
  <c r="D1121" i="24" s="1"/>
  <c r="G1120" i="24"/>
  <c r="H1120" i="24" s="1"/>
  <c r="E1121" i="23"/>
  <c r="F1121" i="23" s="1"/>
  <c r="D1121" i="23" s="1"/>
  <c r="G1120" i="23"/>
  <c r="H1120" i="23" s="1"/>
  <c r="G1120" i="19"/>
  <c r="E1121" i="19"/>
  <c r="F1121" i="19" s="1"/>
  <c r="D1121" i="19" s="1"/>
  <c r="H1120" i="19"/>
  <c r="E1084" i="10"/>
  <c r="F1084" i="10" s="1"/>
  <c r="D1084" i="10"/>
  <c r="G1083" i="10"/>
  <c r="H1083" i="10" s="1"/>
  <c r="E1103" i="11"/>
  <c r="F1103" i="11" s="1"/>
  <c r="D1103" i="11"/>
  <c r="G1102" i="11"/>
  <c r="H1102" i="11" s="1"/>
  <c r="E1103" i="8"/>
  <c r="F1103" i="8" s="1"/>
  <c r="D1103" i="8" s="1"/>
  <c r="G1102" i="8"/>
  <c r="H1102" i="8"/>
  <c r="G1102" i="6"/>
  <c r="E1103" i="6"/>
  <c r="F1103" i="6" s="1"/>
  <c r="D1103" i="6" s="1"/>
  <c r="H1102" i="6"/>
  <c r="G1102" i="5"/>
  <c r="H1102" i="5" s="1"/>
  <c r="E1103" i="5"/>
  <c r="F1103" i="5" s="1"/>
  <c r="D1103" i="5"/>
  <c r="E1086" i="4"/>
  <c r="F1086" i="4" s="1"/>
  <c r="D1086" i="4" s="1"/>
  <c r="G1085" i="4"/>
  <c r="H1085" i="4"/>
  <c r="H1064" i="7"/>
  <c r="E1065" i="7"/>
  <c r="F1065" i="7" s="1"/>
  <c r="D1065" i="7" s="1"/>
  <c r="G1065" i="7" s="1"/>
  <c r="E1074" i="9" l="1"/>
  <c r="F1074" i="9" s="1"/>
  <c r="D1074" i="9" s="1"/>
  <c r="G1073" i="9"/>
  <c r="H1073" i="9" s="1"/>
  <c r="G1123" i="25"/>
  <c r="H1123" i="25" s="1"/>
  <c r="E1124" i="25"/>
  <c r="F1124" i="25" s="1"/>
  <c r="D1124" i="25" s="1"/>
  <c r="E1122" i="24"/>
  <c r="F1122" i="24" s="1"/>
  <c r="D1122" i="24" s="1"/>
  <c r="G1121" i="24"/>
  <c r="H1121" i="24" s="1"/>
  <c r="E1122" i="23"/>
  <c r="F1122" i="23" s="1"/>
  <c r="D1122" i="23" s="1"/>
  <c r="G1121" i="23"/>
  <c r="H1121" i="23" s="1"/>
  <c r="G1121" i="19"/>
  <c r="E1122" i="19"/>
  <c r="F1122" i="19" s="1"/>
  <c r="D1122" i="19" s="1"/>
  <c r="H1121" i="19"/>
  <c r="G1084" i="10"/>
  <c r="H1084" i="10" s="1"/>
  <c r="E1085" i="10"/>
  <c r="F1085" i="10" s="1"/>
  <c r="D1085" i="10" s="1"/>
  <c r="H1103" i="11"/>
  <c r="G1103" i="11"/>
  <c r="E1104" i="11"/>
  <c r="F1104" i="11" s="1"/>
  <c r="D1104" i="11" s="1"/>
  <c r="G1103" i="8"/>
  <c r="E1104" i="8"/>
  <c r="F1104" i="8" s="1"/>
  <c r="D1104" i="8" s="1"/>
  <c r="H1103" i="8"/>
  <c r="G1103" i="6"/>
  <c r="E1104" i="6"/>
  <c r="F1104" i="6" s="1"/>
  <c r="D1104" i="6" s="1"/>
  <c r="H1103" i="6"/>
  <c r="G1103" i="5"/>
  <c r="H1103" i="5" s="1"/>
  <c r="E1104" i="5"/>
  <c r="F1104" i="5" s="1"/>
  <c r="D1104" i="5" s="1"/>
  <c r="G1086" i="4"/>
  <c r="H1086" i="4" s="1"/>
  <c r="E1087" i="4"/>
  <c r="F1087" i="4" s="1"/>
  <c r="D1087" i="4" s="1"/>
  <c r="E1066" i="7"/>
  <c r="F1066" i="7" s="1"/>
  <c r="D1066" i="7" s="1"/>
  <c r="G1066" i="7" s="1"/>
  <c r="H1065" i="7"/>
  <c r="E1075" i="9" l="1"/>
  <c r="F1075" i="9" s="1"/>
  <c r="D1075" i="9" s="1"/>
  <c r="G1074" i="9"/>
  <c r="H1074" i="9" s="1"/>
  <c r="E1125" i="25"/>
  <c r="F1125" i="25" s="1"/>
  <c r="D1125" i="25" s="1"/>
  <c r="G1124" i="25"/>
  <c r="H1124" i="25" s="1"/>
  <c r="G1122" i="24"/>
  <c r="H1122" i="24" s="1"/>
  <c r="E1123" i="24"/>
  <c r="F1123" i="24" s="1"/>
  <c r="D1123" i="24" s="1"/>
  <c r="G1122" i="23"/>
  <c r="H1122" i="23" s="1"/>
  <c r="E1123" i="23"/>
  <c r="F1123" i="23" s="1"/>
  <c r="D1123" i="23" s="1"/>
  <c r="E1123" i="19"/>
  <c r="F1123" i="19" s="1"/>
  <c r="D1123" i="19"/>
  <c r="G1122" i="19"/>
  <c r="H1122" i="19" s="1"/>
  <c r="G1085" i="10"/>
  <c r="H1085" i="10" s="1"/>
  <c r="E1086" i="10"/>
  <c r="F1086" i="10" s="1"/>
  <c r="D1086" i="10" s="1"/>
  <c r="G1104" i="11"/>
  <c r="E1105" i="11"/>
  <c r="F1105" i="11" s="1"/>
  <c r="D1105" i="11" s="1"/>
  <c r="H1104" i="11"/>
  <c r="G1104" i="8"/>
  <c r="E1105" i="8"/>
  <c r="F1105" i="8" s="1"/>
  <c r="D1105" i="8" s="1"/>
  <c r="H1104" i="8"/>
  <c r="G1104" i="6"/>
  <c r="E1105" i="6"/>
  <c r="F1105" i="6" s="1"/>
  <c r="D1105" i="6" s="1"/>
  <c r="H1104" i="6"/>
  <c r="E1105" i="5"/>
  <c r="F1105" i="5" s="1"/>
  <c r="D1105" i="5"/>
  <c r="G1104" i="5"/>
  <c r="H1104" i="5" s="1"/>
  <c r="H1087" i="4"/>
  <c r="G1087" i="4"/>
  <c r="E1088" i="4"/>
  <c r="F1088" i="4" s="1"/>
  <c r="D1088" i="4"/>
  <c r="E1067" i="7"/>
  <c r="F1067" i="7" s="1"/>
  <c r="D1067" i="7" s="1"/>
  <c r="G1067" i="7" s="1"/>
  <c r="H1066" i="7"/>
  <c r="G1075" i="9" l="1"/>
  <c r="H1075" i="9" s="1"/>
  <c r="E1076" i="9"/>
  <c r="F1076" i="9" s="1"/>
  <c r="D1076" i="9" s="1"/>
  <c r="E1126" i="25"/>
  <c r="F1126" i="25" s="1"/>
  <c r="D1126" i="25" s="1"/>
  <c r="G1125" i="25"/>
  <c r="H1125" i="25" s="1"/>
  <c r="E1124" i="24"/>
  <c r="F1124" i="24" s="1"/>
  <c r="G1123" i="24"/>
  <c r="H1123" i="24" s="1"/>
  <c r="D1124" i="24"/>
  <c r="E1124" i="23"/>
  <c r="F1124" i="23" s="1"/>
  <c r="D1124" i="23" s="1"/>
  <c r="G1123" i="23"/>
  <c r="H1123" i="23" s="1"/>
  <c r="E1124" i="19"/>
  <c r="F1124" i="19" s="1"/>
  <c r="D1124" i="19" s="1"/>
  <c r="G1123" i="19"/>
  <c r="H1123" i="19"/>
  <c r="G1086" i="10"/>
  <c r="H1086" i="10" s="1"/>
  <c r="E1087" i="10"/>
  <c r="F1087" i="10" s="1"/>
  <c r="D1087" i="10" s="1"/>
  <c r="E1106" i="11"/>
  <c r="F1106" i="11" s="1"/>
  <c r="D1106" i="11" s="1"/>
  <c r="G1105" i="11"/>
  <c r="H1105" i="11" s="1"/>
  <c r="E1106" i="8"/>
  <c r="F1106" i="8" s="1"/>
  <c r="D1106" i="8" s="1"/>
  <c r="G1105" i="8"/>
  <c r="H1105" i="8" s="1"/>
  <c r="E1106" i="6"/>
  <c r="F1106" i="6" s="1"/>
  <c r="D1106" i="6" s="1"/>
  <c r="G1105" i="6"/>
  <c r="H1105" i="6" s="1"/>
  <c r="E1106" i="5"/>
  <c r="F1106" i="5" s="1"/>
  <c r="D1106" i="5" s="1"/>
  <c r="G1105" i="5"/>
  <c r="H1105" i="5" s="1"/>
  <c r="E1089" i="4"/>
  <c r="F1089" i="4" s="1"/>
  <c r="D1089" i="4" s="1"/>
  <c r="G1088" i="4"/>
  <c r="H1088" i="4"/>
  <c r="E1068" i="7"/>
  <c r="F1068" i="7" s="1"/>
  <c r="D1068" i="7"/>
  <c r="G1068" i="7" s="1"/>
  <c r="H1067" i="7"/>
  <c r="G1076" i="9" l="1"/>
  <c r="H1076" i="9" s="1"/>
  <c r="E1077" i="9"/>
  <c r="F1077" i="9" s="1"/>
  <c r="D1077" i="9" s="1"/>
  <c r="E1127" i="25"/>
  <c r="F1127" i="25" s="1"/>
  <c r="D1127" i="25" s="1"/>
  <c r="G1127" i="25" s="1"/>
  <c r="G1126" i="25"/>
  <c r="H1126" i="25" s="1"/>
  <c r="E1125" i="24"/>
  <c r="F1125" i="24" s="1"/>
  <c r="D1125" i="24" s="1"/>
  <c r="G1124" i="24"/>
  <c r="H1124" i="24" s="1"/>
  <c r="G1124" i="23"/>
  <c r="H1124" i="23" s="1"/>
  <c r="E1125" i="23"/>
  <c r="F1125" i="23" s="1"/>
  <c r="D1125" i="23" s="1"/>
  <c r="E1125" i="19"/>
  <c r="F1125" i="19" s="1"/>
  <c r="D1125" i="19" s="1"/>
  <c r="G1124" i="19"/>
  <c r="H1124" i="19" s="1"/>
  <c r="E1088" i="10"/>
  <c r="F1088" i="10" s="1"/>
  <c r="D1088" i="10" s="1"/>
  <c r="G1087" i="10"/>
  <c r="H1087" i="10"/>
  <c r="E1107" i="11"/>
  <c r="F1107" i="11" s="1"/>
  <c r="D1107" i="11"/>
  <c r="G1106" i="11"/>
  <c r="H1106" i="11" s="1"/>
  <c r="G1106" i="8"/>
  <c r="H1106" i="8" s="1"/>
  <c r="E1107" i="8"/>
  <c r="F1107" i="8" s="1"/>
  <c r="D1107" i="8"/>
  <c r="E1107" i="6"/>
  <c r="F1107" i="6" s="1"/>
  <c r="D1107" i="6"/>
  <c r="G1106" i="6"/>
  <c r="H1106" i="6" s="1"/>
  <c r="G1106" i="5"/>
  <c r="H1106" i="5" s="1"/>
  <c r="E1107" i="5"/>
  <c r="F1107" i="5" s="1"/>
  <c r="D1107" i="5" s="1"/>
  <c r="E1090" i="4"/>
  <c r="F1090" i="4" s="1"/>
  <c r="D1090" i="4" s="1"/>
  <c r="G1089" i="4"/>
  <c r="H1089" i="4"/>
  <c r="E1069" i="7"/>
  <c r="F1069" i="7" s="1"/>
  <c r="D1069" i="7" s="1"/>
  <c r="G1069" i="7" s="1"/>
  <c r="H1068" i="7"/>
  <c r="E1078" i="9" l="1"/>
  <c r="F1078" i="9" s="1"/>
  <c r="D1078" i="9" s="1"/>
  <c r="G1077" i="9"/>
  <c r="H1077" i="9" s="1"/>
  <c r="H1127" i="25"/>
  <c r="G1125" i="24"/>
  <c r="H1125" i="24" s="1"/>
  <c r="E1126" i="24"/>
  <c r="F1126" i="24" s="1"/>
  <c r="D1126" i="24" s="1"/>
  <c r="E1126" i="23"/>
  <c r="F1126" i="23" s="1"/>
  <c r="D1126" i="23" s="1"/>
  <c r="G1125" i="23"/>
  <c r="H1125" i="23" s="1"/>
  <c r="G1125" i="19"/>
  <c r="H1125" i="19" s="1"/>
  <c r="E1126" i="19"/>
  <c r="F1126" i="19" s="1"/>
  <c r="D1126" i="19" s="1"/>
  <c r="G1088" i="10"/>
  <c r="E1089" i="10"/>
  <c r="F1089" i="10" s="1"/>
  <c r="D1089" i="10"/>
  <c r="H1088" i="10"/>
  <c r="G1107" i="11"/>
  <c r="H1107" i="11" s="1"/>
  <c r="E1108" i="11"/>
  <c r="F1108" i="11" s="1"/>
  <c r="D1108" i="11"/>
  <c r="H1107" i="8"/>
  <c r="G1107" i="8"/>
  <c r="E1108" i="8"/>
  <c r="F1108" i="8" s="1"/>
  <c r="D1108" i="8" s="1"/>
  <c r="E1108" i="6"/>
  <c r="F1108" i="6" s="1"/>
  <c r="D1108" i="6" s="1"/>
  <c r="G1107" i="6"/>
  <c r="H1107" i="6" s="1"/>
  <c r="G1107" i="5"/>
  <c r="H1107" i="5" s="1"/>
  <c r="E1108" i="5"/>
  <c r="F1108" i="5" s="1"/>
  <c r="D1108" i="5" s="1"/>
  <c r="E1091" i="4"/>
  <c r="F1091" i="4" s="1"/>
  <c r="D1091" i="4" s="1"/>
  <c r="G1090" i="4"/>
  <c r="H1090" i="4" s="1"/>
  <c r="E1070" i="7"/>
  <c r="F1070" i="7" s="1"/>
  <c r="D1070" i="7"/>
  <c r="G1070" i="7" s="1"/>
  <c r="H1069" i="7"/>
  <c r="E1079" i="9" l="1"/>
  <c r="F1079" i="9" s="1"/>
  <c r="D1079" i="9"/>
  <c r="G1078" i="9"/>
  <c r="H1078" i="9" s="1"/>
  <c r="E1127" i="24"/>
  <c r="F1127" i="24" s="1"/>
  <c r="D1127" i="24"/>
  <c r="G1127" i="24" s="1"/>
  <c r="G1126" i="24"/>
  <c r="H1126" i="24" s="1"/>
  <c r="H1127" i="24" s="1"/>
  <c r="E1127" i="23"/>
  <c r="F1127" i="23" s="1"/>
  <c r="D1127" i="23" s="1"/>
  <c r="G1127" i="23" s="1"/>
  <c r="G1126" i="23"/>
  <c r="H1126" i="23"/>
  <c r="G1126" i="19"/>
  <c r="E1127" i="19"/>
  <c r="F1127" i="19" s="1"/>
  <c r="D1127" i="19" s="1"/>
  <c r="G1127" i="19" s="1"/>
  <c r="H1126" i="19"/>
  <c r="G1089" i="10"/>
  <c r="H1089" i="10" s="1"/>
  <c r="E1090" i="10"/>
  <c r="F1090" i="10" s="1"/>
  <c r="D1090" i="10" s="1"/>
  <c r="G1108" i="11"/>
  <c r="H1108" i="11" s="1"/>
  <c r="E1109" i="11"/>
  <c r="F1109" i="11" s="1"/>
  <c r="D1109" i="11" s="1"/>
  <c r="G1108" i="8"/>
  <c r="E1109" i="8"/>
  <c r="F1109" i="8" s="1"/>
  <c r="D1109" i="8" s="1"/>
  <c r="H1108" i="8"/>
  <c r="E1109" i="6"/>
  <c r="F1109" i="6" s="1"/>
  <c r="D1109" i="6" s="1"/>
  <c r="G1108" i="6"/>
  <c r="H1108" i="6" s="1"/>
  <c r="E1109" i="5"/>
  <c r="F1109" i="5" s="1"/>
  <c r="D1109" i="5" s="1"/>
  <c r="G1108" i="5"/>
  <c r="H1108" i="5" s="1"/>
  <c r="G1091" i="4"/>
  <c r="H1091" i="4" s="1"/>
  <c r="E1092" i="4"/>
  <c r="F1092" i="4" s="1"/>
  <c r="D1092" i="4" s="1"/>
  <c r="E1071" i="7"/>
  <c r="F1071" i="7" s="1"/>
  <c r="D1071" i="7" s="1"/>
  <c r="G1071" i="7" s="1"/>
  <c r="H1070" i="7"/>
  <c r="G1079" i="9" l="1"/>
  <c r="H1079" i="9" s="1"/>
  <c r="E1080" i="9"/>
  <c r="F1080" i="9" s="1"/>
  <c r="D1080" i="9" s="1"/>
  <c r="H1127" i="23"/>
  <c r="H1127" i="19"/>
  <c r="E1091" i="10"/>
  <c r="F1091" i="10" s="1"/>
  <c r="D1091" i="10" s="1"/>
  <c r="G1090" i="10"/>
  <c r="H1090" i="10" s="1"/>
  <c r="E1110" i="11"/>
  <c r="F1110" i="11" s="1"/>
  <c r="D1110" i="11" s="1"/>
  <c r="G1109" i="11"/>
  <c r="H1109" i="11" s="1"/>
  <c r="E1110" i="8"/>
  <c r="F1110" i="8" s="1"/>
  <c r="D1110" i="8" s="1"/>
  <c r="G1109" i="8"/>
  <c r="H1109" i="8" s="1"/>
  <c r="G1109" i="6"/>
  <c r="E1110" i="6"/>
  <c r="F1110" i="6" s="1"/>
  <c r="D1110" i="6"/>
  <c r="H1109" i="6"/>
  <c r="E1110" i="5"/>
  <c r="F1110" i="5" s="1"/>
  <c r="D1110" i="5" s="1"/>
  <c r="G1109" i="5"/>
  <c r="H1109" i="5" s="1"/>
  <c r="E1093" i="4"/>
  <c r="F1093" i="4" s="1"/>
  <c r="D1093" i="4" s="1"/>
  <c r="G1092" i="4"/>
  <c r="H1092" i="4"/>
  <c r="E1072" i="7"/>
  <c r="F1072" i="7" s="1"/>
  <c r="D1072" i="7" s="1"/>
  <c r="G1072" i="7" s="1"/>
  <c r="H1071" i="7"/>
  <c r="E1081" i="9" l="1"/>
  <c r="F1081" i="9" s="1"/>
  <c r="D1081" i="9" s="1"/>
  <c r="G1080" i="9"/>
  <c r="H1080" i="9" s="1"/>
  <c r="E1092" i="10"/>
  <c r="F1092" i="10" s="1"/>
  <c r="D1092" i="10" s="1"/>
  <c r="G1091" i="10"/>
  <c r="H1091" i="10" s="1"/>
  <c r="E1111" i="11"/>
  <c r="F1111" i="11" s="1"/>
  <c r="D1111" i="11"/>
  <c r="G1110" i="11"/>
  <c r="H1110" i="11" s="1"/>
  <c r="E1111" i="8"/>
  <c r="F1111" i="8" s="1"/>
  <c r="D1111" i="8" s="1"/>
  <c r="G1110" i="8"/>
  <c r="H1110" i="8"/>
  <c r="H1110" i="6"/>
  <c r="G1110" i="6"/>
  <c r="E1111" i="6"/>
  <c r="F1111" i="6" s="1"/>
  <c r="D1111" i="6" s="1"/>
  <c r="G1110" i="5"/>
  <c r="H1110" i="5" s="1"/>
  <c r="E1111" i="5"/>
  <c r="F1111" i="5" s="1"/>
  <c r="D1111" i="5" s="1"/>
  <c r="E1094" i="4"/>
  <c r="F1094" i="4" s="1"/>
  <c r="D1094" i="4"/>
  <c r="G1093" i="4"/>
  <c r="H1093" i="4" s="1"/>
  <c r="H1072" i="7"/>
  <c r="E1073" i="7"/>
  <c r="F1073" i="7" s="1"/>
  <c r="D1073" i="7" s="1"/>
  <c r="G1073" i="7" s="1"/>
  <c r="G1081" i="9" l="1"/>
  <c r="H1081" i="9" s="1"/>
  <c r="E1082" i="9"/>
  <c r="F1082" i="9" s="1"/>
  <c r="D1082" i="9" s="1"/>
  <c r="G1092" i="10"/>
  <c r="H1092" i="10" s="1"/>
  <c r="E1093" i="10"/>
  <c r="F1093" i="10" s="1"/>
  <c r="D1093" i="10" s="1"/>
  <c r="G1111" i="11"/>
  <c r="H1111" i="11" s="1"/>
  <c r="E1112" i="11"/>
  <c r="F1112" i="11" s="1"/>
  <c r="D1112" i="11"/>
  <c r="G1111" i="8"/>
  <c r="E1112" i="8"/>
  <c r="F1112" i="8" s="1"/>
  <c r="D1112" i="8" s="1"/>
  <c r="H1111" i="8"/>
  <c r="G1111" i="6"/>
  <c r="H1111" i="6" s="1"/>
  <c r="E1112" i="6"/>
  <c r="F1112" i="6" s="1"/>
  <c r="D1112" i="6"/>
  <c r="G1111" i="5"/>
  <c r="H1111" i="5" s="1"/>
  <c r="E1112" i="5"/>
  <c r="F1112" i="5" s="1"/>
  <c r="D1112" i="5" s="1"/>
  <c r="G1094" i="4"/>
  <c r="H1094" i="4" s="1"/>
  <c r="E1095" i="4"/>
  <c r="F1095" i="4" s="1"/>
  <c r="D1095" i="4" s="1"/>
  <c r="E1074" i="7"/>
  <c r="F1074" i="7" s="1"/>
  <c r="D1074" i="7" s="1"/>
  <c r="G1074" i="7" s="1"/>
  <c r="H1073" i="7"/>
  <c r="G1082" i="9" l="1"/>
  <c r="H1082" i="9" s="1"/>
  <c r="E1083" i="9"/>
  <c r="F1083" i="9" s="1"/>
  <c r="D1083" i="9" s="1"/>
  <c r="E1094" i="10"/>
  <c r="F1094" i="10" s="1"/>
  <c r="D1094" i="10" s="1"/>
  <c r="G1093" i="10"/>
  <c r="H1093" i="10" s="1"/>
  <c r="G1112" i="11"/>
  <c r="H1112" i="11" s="1"/>
  <c r="E1113" i="11"/>
  <c r="F1113" i="11" s="1"/>
  <c r="D1113" i="11"/>
  <c r="D1113" i="8"/>
  <c r="G1112" i="8"/>
  <c r="E1113" i="8"/>
  <c r="F1113" i="8" s="1"/>
  <c r="H1112" i="8"/>
  <c r="H1112" i="6"/>
  <c r="G1112" i="6"/>
  <c r="E1113" i="6"/>
  <c r="F1113" i="6" s="1"/>
  <c r="D1113" i="6" s="1"/>
  <c r="E1113" i="5"/>
  <c r="F1113" i="5" s="1"/>
  <c r="D1113" i="5" s="1"/>
  <c r="G1112" i="5"/>
  <c r="H1112" i="5" s="1"/>
  <c r="G1095" i="4"/>
  <c r="E1096" i="4"/>
  <c r="F1096" i="4" s="1"/>
  <c r="D1096" i="4" s="1"/>
  <c r="H1095" i="4"/>
  <c r="H1074" i="7"/>
  <c r="E1075" i="7"/>
  <c r="F1075" i="7" s="1"/>
  <c r="D1075" i="7" s="1"/>
  <c r="G1075" i="7" s="1"/>
  <c r="G1083" i="9" l="1"/>
  <c r="H1083" i="9" s="1"/>
  <c r="E1084" i="9"/>
  <c r="F1084" i="9" s="1"/>
  <c r="D1084" i="9" s="1"/>
  <c r="E1095" i="10"/>
  <c r="F1095" i="10" s="1"/>
  <c r="D1095" i="10" s="1"/>
  <c r="G1094" i="10"/>
  <c r="H1094" i="10" s="1"/>
  <c r="E1114" i="11"/>
  <c r="F1114" i="11" s="1"/>
  <c r="D1114" i="11"/>
  <c r="G1113" i="11"/>
  <c r="H1113" i="11" s="1"/>
  <c r="E1114" i="8"/>
  <c r="F1114" i="8" s="1"/>
  <c r="D1114" i="8" s="1"/>
  <c r="G1113" i="8"/>
  <c r="H1113" i="8"/>
  <c r="D1114" i="6"/>
  <c r="E1114" i="6"/>
  <c r="F1114" i="6" s="1"/>
  <c r="G1113" i="6"/>
  <c r="H1113" i="6"/>
  <c r="E1114" i="5"/>
  <c r="F1114" i="5" s="1"/>
  <c r="D1114" i="5" s="1"/>
  <c r="G1113" i="5"/>
  <c r="H1113" i="5" s="1"/>
  <c r="G1096" i="4"/>
  <c r="E1097" i="4"/>
  <c r="F1097" i="4" s="1"/>
  <c r="D1097" i="4" s="1"/>
  <c r="H1096" i="4"/>
  <c r="E1076" i="7"/>
  <c r="F1076" i="7" s="1"/>
  <c r="D1076" i="7" s="1"/>
  <c r="G1076" i="7" s="1"/>
  <c r="H1075" i="7"/>
  <c r="E1085" i="9" l="1"/>
  <c r="F1085" i="9" s="1"/>
  <c r="D1085" i="9" s="1"/>
  <c r="G1084" i="9"/>
  <c r="H1084" i="9" s="1"/>
  <c r="E1096" i="10"/>
  <c r="F1096" i="10" s="1"/>
  <c r="D1096" i="10" s="1"/>
  <c r="G1095" i="10"/>
  <c r="H1095" i="10" s="1"/>
  <c r="E1115" i="11"/>
  <c r="F1115" i="11" s="1"/>
  <c r="D1115" i="11" s="1"/>
  <c r="G1114" i="11"/>
  <c r="H1114" i="11" s="1"/>
  <c r="G1114" i="8"/>
  <c r="E1115" i="8"/>
  <c r="F1115" i="8" s="1"/>
  <c r="D1115" i="8" s="1"/>
  <c r="H1114" i="8"/>
  <c r="E1115" i="6"/>
  <c r="F1115" i="6" s="1"/>
  <c r="D1115" i="6" s="1"/>
  <c r="G1114" i="6"/>
  <c r="H1114" i="6" s="1"/>
  <c r="G1114" i="5"/>
  <c r="H1114" i="5" s="1"/>
  <c r="E1115" i="5"/>
  <c r="F1115" i="5" s="1"/>
  <c r="D1115" i="5" s="1"/>
  <c r="E1098" i="4"/>
  <c r="F1098" i="4" s="1"/>
  <c r="D1098" i="4"/>
  <c r="G1097" i="4"/>
  <c r="H1097" i="4"/>
  <c r="H1076" i="7"/>
  <c r="E1077" i="7"/>
  <c r="F1077" i="7" s="1"/>
  <c r="D1077" i="7" s="1"/>
  <c r="G1077" i="7" s="1"/>
  <c r="G1085" i="9" l="1"/>
  <c r="H1085" i="9" s="1"/>
  <c r="E1086" i="9"/>
  <c r="F1086" i="9" s="1"/>
  <c r="D1086" i="9"/>
  <c r="G1096" i="10"/>
  <c r="H1096" i="10" s="1"/>
  <c r="E1097" i="10"/>
  <c r="F1097" i="10" s="1"/>
  <c r="D1097" i="10" s="1"/>
  <c r="G1115" i="11"/>
  <c r="H1115" i="11" s="1"/>
  <c r="E1116" i="11"/>
  <c r="F1116" i="11" s="1"/>
  <c r="D1116" i="11" s="1"/>
  <c r="G1115" i="8"/>
  <c r="E1116" i="8"/>
  <c r="F1116" i="8" s="1"/>
  <c r="D1116" i="8" s="1"/>
  <c r="H1115" i="8"/>
  <c r="E1116" i="6"/>
  <c r="F1116" i="6" s="1"/>
  <c r="D1116" i="6" s="1"/>
  <c r="G1115" i="6"/>
  <c r="H1115" i="6"/>
  <c r="G1115" i="5"/>
  <c r="H1115" i="5" s="1"/>
  <c r="E1116" i="5"/>
  <c r="F1116" i="5" s="1"/>
  <c r="D1116" i="5" s="1"/>
  <c r="G1098" i="4"/>
  <c r="E1099" i="4"/>
  <c r="F1099" i="4" s="1"/>
  <c r="D1099" i="4"/>
  <c r="H1098" i="4"/>
  <c r="M1075" i="7"/>
  <c r="J1075" i="7"/>
  <c r="K916" i="7" s="1"/>
  <c r="E1078" i="7"/>
  <c r="F1078" i="7" s="1"/>
  <c r="D1078" i="7"/>
  <c r="G1078" i="7" s="1"/>
  <c r="H1077" i="7"/>
  <c r="E1087" i="9" l="1"/>
  <c r="F1087" i="9" s="1"/>
  <c r="D1087" i="9" s="1"/>
  <c r="G1086" i="9"/>
  <c r="H1086" i="9" s="1"/>
  <c r="G1097" i="10"/>
  <c r="H1097" i="10" s="1"/>
  <c r="E1098" i="10"/>
  <c r="F1098" i="10" s="1"/>
  <c r="D1098" i="10" s="1"/>
  <c r="G1116" i="11"/>
  <c r="E1117" i="11"/>
  <c r="F1117" i="11" s="1"/>
  <c r="D1117" i="11" s="1"/>
  <c r="H1116" i="11"/>
  <c r="G1116" i="8"/>
  <c r="E1117" i="8"/>
  <c r="F1117" i="8" s="1"/>
  <c r="D1117" i="8"/>
  <c r="H1116" i="8"/>
  <c r="E1117" i="6"/>
  <c r="F1117" i="6" s="1"/>
  <c r="D1117" i="6" s="1"/>
  <c r="G1116" i="6"/>
  <c r="H1116" i="6"/>
  <c r="E1117" i="5"/>
  <c r="F1117" i="5" s="1"/>
  <c r="D1117" i="5" s="1"/>
  <c r="G1116" i="5"/>
  <c r="H1116" i="5"/>
  <c r="G1099" i="4"/>
  <c r="H1099" i="4" s="1"/>
  <c r="E1100" i="4"/>
  <c r="F1100" i="4" s="1"/>
  <c r="D1100" i="4"/>
  <c r="E1079" i="7"/>
  <c r="F1079" i="7" s="1"/>
  <c r="D1079" i="7" s="1"/>
  <c r="G1079" i="7" s="1"/>
  <c r="H1078" i="7"/>
  <c r="G1087" i="9" l="1"/>
  <c r="H1087" i="9" s="1"/>
  <c r="E1088" i="9"/>
  <c r="F1088" i="9" s="1"/>
  <c r="D1088" i="9" s="1"/>
  <c r="E1099" i="10"/>
  <c r="F1099" i="10" s="1"/>
  <c r="G1098" i="10"/>
  <c r="H1098" i="10" s="1"/>
  <c r="D1099" i="10"/>
  <c r="E1118" i="11"/>
  <c r="F1118" i="11" s="1"/>
  <c r="D1118" i="11"/>
  <c r="G1117" i="11"/>
  <c r="H1117" i="11"/>
  <c r="E1118" i="8"/>
  <c r="F1118" i="8" s="1"/>
  <c r="D1118" i="8" s="1"/>
  <c r="G1117" i="8"/>
  <c r="H1117" i="8" s="1"/>
  <c r="G1117" i="6"/>
  <c r="E1118" i="6"/>
  <c r="F1118" i="6" s="1"/>
  <c r="D1118" i="6" s="1"/>
  <c r="H1117" i="6"/>
  <c r="E1118" i="5"/>
  <c r="F1118" i="5" s="1"/>
  <c r="D1118" i="5" s="1"/>
  <c r="G1117" i="5"/>
  <c r="H1117" i="5"/>
  <c r="E1101" i="4"/>
  <c r="F1101" i="4" s="1"/>
  <c r="D1101" i="4" s="1"/>
  <c r="G1100" i="4"/>
  <c r="H1100" i="4" s="1"/>
  <c r="E1080" i="7"/>
  <c r="F1080" i="7" s="1"/>
  <c r="H1079" i="7"/>
  <c r="D1080" i="7"/>
  <c r="G1080" i="7" s="1"/>
  <c r="E1089" i="9" l="1"/>
  <c r="F1089" i="9" s="1"/>
  <c r="D1089" i="9" s="1"/>
  <c r="G1088" i="9"/>
  <c r="H1088" i="9"/>
  <c r="E1100" i="10"/>
  <c r="F1100" i="10" s="1"/>
  <c r="D1100" i="10"/>
  <c r="G1099" i="10"/>
  <c r="H1099" i="10" s="1"/>
  <c r="E1119" i="11"/>
  <c r="F1119" i="11" s="1"/>
  <c r="D1119" i="11"/>
  <c r="G1118" i="11"/>
  <c r="H1118" i="11" s="1"/>
  <c r="E1119" i="8"/>
  <c r="F1119" i="8" s="1"/>
  <c r="D1119" i="8" s="1"/>
  <c r="G1118" i="8"/>
  <c r="H1118" i="8" s="1"/>
  <c r="G1118" i="6"/>
  <c r="E1119" i="6"/>
  <c r="F1119" i="6" s="1"/>
  <c r="D1119" i="6" s="1"/>
  <c r="H1118" i="6"/>
  <c r="G1118" i="5"/>
  <c r="H1118" i="5" s="1"/>
  <c r="E1119" i="5"/>
  <c r="F1119" i="5" s="1"/>
  <c r="D1119" i="5" s="1"/>
  <c r="E1102" i="4"/>
  <c r="F1102" i="4" s="1"/>
  <c r="G1101" i="4"/>
  <c r="H1101" i="4" s="1"/>
  <c r="D1102" i="4"/>
  <c r="H1080" i="7"/>
  <c r="E1081" i="7"/>
  <c r="F1081" i="7" s="1"/>
  <c r="D1081" i="7" s="1"/>
  <c r="G1081" i="7" s="1"/>
  <c r="E1090" i="9" l="1"/>
  <c r="F1090" i="9" s="1"/>
  <c r="D1090" i="9" s="1"/>
  <c r="G1089" i="9"/>
  <c r="H1089" i="9" s="1"/>
  <c r="G1100" i="10"/>
  <c r="H1100" i="10" s="1"/>
  <c r="E1101" i="10"/>
  <c r="F1101" i="10" s="1"/>
  <c r="D1101" i="10" s="1"/>
  <c r="G1119" i="11"/>
  <c r="H1119" i="11" s="1"/>
  <c r="E1120" i="11"/>
  <c r="F1120" i="11" s="1"/>
  <c r="D1120" i="11" s="1"/>
  <c r="G1119" i="8"/>
  <c r="H1119" i="8" s="1"/>
  <c r="E1120" i="8"/>
  <c r="F1120" i="8" s="1"/>
  <c r="D1120" i="8"/>
  <c r="G1119" i="6"/>
  <c r="E1120" i="6"/>
  <c r="F1120" i="6" s="1"/>
  <c r="D1120" i="6"/>
  <c r="H1119" i="6"/>
  <c r="G1119" i="5"/>
  <c r="H1119" i="5" s="1"/>
  <c r="E1120" i="5"/>
  <c r="F1120" i="5" s="1"/>
  <c r="D1120" i="5" s="1"/>
  <c r="E1103" i="4"/>
  <c r="F1103" i="4" s="1"/>
  <c r="D1103" i="4" s="1"/>
  <c r="G1102" i="4"/>
  <c r="H1102" i="4" s="1"/>
  <c r="E1082" i="7"/>
  <c r="F1082" i="7" s="1"/>
  <c r="D1082" i="7" s="1"/>
  <c r="G1082" i="7" s="1"/>
  <c r="H1081" i="7"/>
  <c r="E1091" i="9" l="1"/>
  <c r="F1091" i="9" s="1"/>
  <c r="D1091" i="9" s="1"/>
  <c r="G1090" i="9"/>
  <c r="H1090" i="9" s="1"/>
  <c r="E1102" i="10"/>
  <c r="F1102" i="10" s="1"/>
  <c r="D1102" i="10" s="1"/>
  <c r="G1101" i="10"/>
  <c r="H1101" i="10" s="1"/>
  <c r="G1120" i="11"/>
  <c r="E1121" i="11"/>
  <c r="F1121" i="11" s="1"/>
  <c r="D1121" i="11" s="1"/>
  <c r="H1120" i="11"/>
  <c r="G1120" i="8"/>
  <c r="H1120" i="8" s="1"/>
  <c r="E1121" i="8"/>
  <c r="F1121" i="8" s="1"/>
  <c r="D1121" i="8" s="1"/>
  <c r="G1120" i="6"/>
  <c r="E1121" i="6"/>
  <c r="F1121" i="6" s="1"/>
  <c r="D1121" i="6" s="1"/>
  <c r="H1120" i="6"/>
  <c r="E1121" i="5"/>
  <c r="F1121" i="5" s="1"/>
  <c r="D1121" i="5" s="1"/>
  <c r="G1120" i="5"/>
  <c r="H1120" i="5" s="1"/>
  <c r="G1103" i="4"/>
  <c r="H1103" i="4" s="1"/>
  <c r="E1104" i="4"/>
  <c r="F1104" i="4" s="1"/>
  <c r="D1104" i="4"/>
  <c r="H1082" i="7"/>
  <c r="E1083" i="7"/>
  <c r="F1083" i="7" s="1"/>
  <c r="D1083" i="7" s="1"/>
  <c r="G1083" i="7" s="1"/>
  <c r="G1091" i="9" l="1"/>
  <c r="H1091" i="9" s="1"/>
  <c r="E1092" i="9"/>
  <c r="F1092" i="9" s="1"/>
  <c r="D1092" i="9" s="1"/>
  <c r="E1103" i="10"/>
  <c r="F1103" i="10" s="1"/>
  <c r="D1103" i="10"/>
  <c r="G1102" i="10"/>
  <c r="H1102" i="10" s="1"/>
  <c r="E1122" i="11"/>
  <c r="F1122" i="11" s="1"/>
  <c r="D1122" i="11"/>
  <c r="G1121" i="11"/>
  <c r="H1121" i="11"/>
  <c r="H1121" i="8"/>
  <c r="E1122" i="8"/>
  <c r="F1122" i="8" s="1"/>
  <c r="D1122" i="8" s="1"/>
  <c r="G1121" i="8"/>
  <c r="E1122" i="6"/>
  <c r="F1122" i="6" s="1"/>
  <c r="D1122" i="6" s="1"/>
  <c r="G1121" i="6"/>
  <c r="H1121" i="6"/>
  <c r="E1122" i="5"/>
  <c r="F1122" i="5" s="1"/>
  <c r="D1122" i="5" s="1"/>
  <c r="G1121" i="5"/>
  <c r="H1121" i="5" s="1"/>
  <c r="E1105" i="4"/>
  <c r="F1105" i="4" s="1"/>
  <c r="D1105" i="4" s="1"/>
  <c r="G1104" i="4"/>
  <c r="H1104" i="4" s="1"/>
  <c r="E1084" i="7"/>
  <c r="F1084" i="7" s="1"/>
  <c r="D1084" i="7"/>
  <c r="G1084" i="7" s="1"/>
  <c r="H1083" i="7"/>
  <c r="E1093" i="9" l="1"/>
  <c r="F1093" i="9" s="1"/>
  <c r="D1093" i="9" s="1"/>
  <c r="G1092" i="9"/>
  <c r="H1092" i="9" s="1"/>
  <c r="G1103" i="10"/>
  <c r="H1103" i="10" s="1"/>
  <c r="E1104" i="10"/>
  <c r="F1104" i="10" s="1"/>
  <c r="D1104" i="10" s="1"/>
  <c r="E1123" i="11"/>
  <c r="F1123" i="11" s="1"/>
  <c r="D1123" i="11" s="1"/>
  <c r="G1122" i="11"/>
  <c r="H1122" i="11" s="1"/>
  <c r="G1122" i="8"/>
  <c r="E1123" i="8"/>
  <c r="F1123" i="8" s="1"/>
  <c r="D1123" i="8" s="1"/>
  <c r="H1122" i="8"/>
  <c r="E1123" i="6"/>
  <c r="F1123" i="6" s="1"/>
  <c r="D1123" i="6" s="1"/>
  <c r="G1122" i="6"/>
  <c r="H1122" i="6" s="1"/>
  <c r="G1122" i="5"/>
  <c r="H1122" i="5" s="1"/>
  <c r="E1123" i="5"/>
  <c r="F1123" i="5" s="1"/>
  <c r="D1123" i="5" s="1"/>
  <c r="E1106" i="4"/>
  <c r="F1106" i="4" s="1"/>
  <c r="D1106" i="4" s="1"/>
  <c r="G1105" i="4"/>
  <c r="H1105" i="4" s="1"/>
  <c r="E1085" i="7"/>
  <c r="F1085" i="7" s="1"/>
  <c r="D1085" i="7" s="1"/>
  <c r="G1085" i="7" s="1"/>
  <c r="H1084" i="7"/>
  <c r="E1094" i="9" l="1"/>
  <c r="F1094" i="9" s="1"/>
  <c r="D1094" i="9" s="1"/>
  <c r="G1093" i="9"/>
  <c r="H1093" i="9" s="1"/>
  <c r="G1104" i="10"/>
  <c r="E1105" i="10"/>
  <c r="F1105" i="10" s="1"/>
  <c r="D1105" i="10" s="1"/>
  <c r="H1104" i="10"/>
  <c r="E1124" i="11"/>
  <c r="F1124" i="11" s="1"/>
  <c r="D1124" i="11"/>
  <c r="G1123" i="11"/>
  <c r="H1123" i="11" s="1"/>
  <c r="G1123" i="8"/>
  <c r="E1124" i="8"/>
  <c r="F1124" i="8" s="1"/>
  <c r="D1124" i="8" s="1"/>
  <c r="H1123" i="8"/>
  <c r="E1124" i="6"/>
  <c r="F1124" i="6" s="1"/>
  <c r="D1124" i="6" s="1"/>
  <c r="G1123" i="6"/>
  <c r="H1123" i="6" s="1"/>
  <c r="G1123" i="5"/>
  <c r="E1124" i="5"/>
  <c r="F1124" i="5" s="1"/>
  <c r="D1124" i="5" s="1"/>
  <c r="H1123" i="5"/>
  <c r="G1106" i="4"/>
  <c r="H1106" i="4" s="1"/>
  <c r="E1107" i="4"/>
  <c r="F1107" i="4" s="1"/>
  <c r="D1107" i="4" s="1"/>
  <c r="E1086" i="7"/>
  <c r="F1086" i="7" s="1"/>
  <c r="D1086" i="7"/>
  <c r="G1086" i="7" s="1"/>
  <c r="H1085" i="7"/>
  <c r="G1094" i="9" l="1"/>
  <c r="H1094" i="9" s="1"/>
  <c r="E1095" i="9"/>
  <c r="F1095" i="9" s="1"/>
  <c r="D1095" i="9" s="1"/>
  <c r="G1105" i="10"/>
  <c r="E1106" i="10"/>
  <c r="F1106" i="10" s="1"/>
  <c r="D1106" i="10" s="1"/>
  <c r="H1105" i="10"/>
  <c r="G1124" i="11"/>
  <c r="H1124" i="11" s="1"/>
  <c r="E1125" i="11"/>
  <c r="F1125" i="11" s="1"/>
  <c r="D1125" i="11" s="1"/>
  <c r="G1124" i="8"/>
  <c r="E1125" i="8"/>
  <c r="F1125" i="8" s="1"/>
  <c r="D1125" i="8" s="1"/>
  <c r="H1124" i="8"/>
  <c r="E1125" i="6"/>
  <c r="F1125" i="6" s="1"/>
  <c r="D1125" i="6" s="1"/>
  <c r="G1124" i="6"/>
  <c r="H1124" i="6" s="1"/>
  <c r="E1125" i="5"/>
  <c r="F1125" i="5" s="1"/>
  <c r="D1125" i="5" s="1"/>
  <c r="G1124" i="5"/>
  <c r="H1124" i="5" s="1"/>
  <c r="G1107" i="4"/>
  <c r="E1108" i="4"/>
  <c r="F1108" i="4" s="1"/>
  <c r="D1108" i="4" s="1"/>
  <c r="H1107" i="4"/>
  <c r="E1087" i="7"/>
  <c r="F1087" i="7" s="1"/>
  <c r="D1087" i="7" s="1"/>
  <c r="G1087" i="7" s="1"/>
  <c r="H1086" i="7"/>
  <c r="E1096" i="9" l="1"/>
  <c r="F1096" i="9" s="1"/>
  <c r="D1096" i="9" s="1"/>
  <c r="G1095" i="9"/>
  <c r="H1095" i="9"/>
  <c r="E1107" i="10"/>
  <c r="F1107" i="10" s="1"/>
  <c r="D1107" i="10"/>
  <c r="G1106" i="10"/>
  <c r="H1106" i="10" s="1"/>
  <c r="G1125" i="11"/>
  <c r="E1126" i="11"/>
  <c r="F1126" i="11" s="1"/>
  <c r="D1126" i="11" s="1"/>
  <c r="H1125" i="11"/>
  <c r="E1126" i="8"/>
  <c r="F1126" i="8" s="1"/>
  <c r="D1126" i="8" s="1"/>
  <c r="G1125" i="8"/>
  <c r="H1125" i="8"/>
  <c r="H1125" i="6"/>
  <c r="G1125" i="6"/>
  <c r="E1126" i="6"/>
  <c r="F1126" i="6" s="1"/>
  <c r="D1126" i="6" s="1"/>
  <c r="E1126" i="5"/>
  <c r="F1126" i="5" s="1"/>
  <c r="D1126" i="5" s="1"/>
  <c r="G1125" i="5"/>
  <c r="H1125" i="5" s="1"/>
  <c r="G1108" i="4"/>
  <c r="E1109" i="4"/>
  <c r="F1109" i="4" s="1"/>
  <c r="D1109" i="4" s="1"/>
  <c r="H1108" i="4"/>
  <c r="E1088" i="7"/>
  <c r="F1088" i="7" s="1"/>
  <c r="H1087" i="7"/>
  <c r="D1088" i="7"/>
  <c r="G1088" i="7" s="1"/>
  <c r="G1096" i="9" l="1"/>
  <c r="H1096" i="9" s="1"/>
  <c r="E1097" i="9"/>
  <c r="F1097" i="9" s="1"/>
  <c r="D1097" i="9" s="1"/>
  <c r="E1108" i="10"/>
  <c r="F1108" i="10" s="1"/>
  <c r="D1108" i="10"/>
  <c r="G1107" i="10"/>
  <c r="H1107" i="10" s="1"/>
  <c r="G1126" i="11"/>
  <c r="E1127" i="11"/>
  <c r="F1127" i="11" s="1"/>
  <c r="D1127" i="11" s="1"/>
  <c r="G1127" i="11" s="1"/>
  <c r="H1126" i="11"/>
  <c r="E1127" i="8"/>
  <c r="F1127" i="8" s="1"/>
  <c r="D1127" i="8" s="1"/>
  <c r="G1127" i="8" s="1"/>
  <c r="G1126" i="8"/>
  <c r="H1126" i="8" s="1"/>
  <c r="H1127" i="8" s="1"/>
  <c r="G1126" i="6"/>
  <c r="H1126" i="6" s="1"/>
  <c r="E1127" i="6"/>
  <c r="F1127" i="6" s="1"/>
  <c r="D1127" i="6" s="1"/>
  <c r="G1127" i="6" s="1"/>
  <c r="G1126" i="5"/>
  <c r="H1126" i="5" s="1"/>
  <c r="E1127" i="5"/>
  <c r="F1127" i="5" s="1"/>
  <c r="D1127" i="5" s="1"/>
  <c r="G1127" i="5" s="1"/>
  <c r="E1110" i="4"/>
  <c r="F1110" i="4" s="1"/>
  <c r="D1110" i="4"/>
  <c r="G1109" i="4"/>
  <c r="H1109" i="4" s="1"/>
  <c r="H1088" i="7"/>
  <c r="E1089" i="7"/>
  <c r="F1089" i="7" s="1"/>
  <c r="D1089" i="7" s="1"/>
  <c r="G1089" i="7" s="1"/>
  <c r="H1127" i="5" l="1"/>
  <c r="E1098" i="9"/>
  <c r="F1098" i="9" s="1"/>
  <c r="D1098" i="9" s="1"/>
  <c r="G1097" i="9"/>
  <c r="H1097" i="9" s="1"/>
  <c r="G1108" i="10"/>
  <c r="H1108" i="10" s="1"/>
  <c r="E1109" i="10"/>
  <c r="F1109" i="10" s="1"/>
  <c r="D1109" i="10" s="1"/>
  <c r="H1127" i="11"/>
  <c r="H1127" i="6"/>
  <c r="E1111" i="4"/>
  <c r="F1111" i="4" s="1"/>
  <c r="D1111" i="4" s="1"/>
  <c r="G1110" i="4"/>
  <c r="H1110" i="4" s="1"/>
  <c r="E1090" i="7"/>
  <c r="F1090" i="7" s="1"/>
  <c r="D1090" i="7"/>
  <c r="G1090" i="7" s="1"/>
  <c r="H1089" i="7"/>
  <c r="E1099" i="9" l="1"/>
  <c r="F1099" i="9" s="1"/>
  <c r="D1099" i="9" s="1"/>
  <c r="G1098" i="9"/>
  <c r="H1098" i="9" s="1"/>
  <c r="E1110" i="10"/>
  <c r="F1110" i="10" s="1"/>
  <c r="D1110" i="10" s="1"/>
  <c r="G1109" i="10"/>
  <c r="H1109" i="10" s="1"/>
  <c r="G1111" i="4"/>
  <c r="E1112" i="4"/>
  <c r="F1112" i="4" s="1"/>
  <c r="D1112" i="4" s="1"/>
  <c r="H1111" i="4"/>
  <c r="H1090" i="7"/>
  <c r="E1091" i="7"/>
  <c r="F1091" i="7" s="1"/>
  <c r="D1091" i="7" s="1"/>
  <c r="G1091" i="7" s="1"/>
  <c r="G1099" i="9" l="1"/>
  <c r="H1099" i="9" s="1"/>
  <c r="E1100" i="9"/>
  <c r="F1100" i="9" s="1"/>
  <c r="D1100" i="9" s="1"/>
  <c r="E1111" i="10"/>
  <c r="F1111" i="10" s="1"/>
  <c r="D1111" i="10" s="1"/>
  <c r="G1110" i="10"/>
  <c r="H1110" i="10" s="1"/>
  <c r="E1113" i="4"/>
  <c r="F1113" i="4" s="1"/>
  <c r="D1113" i="4" s="1"/>
  <c r="G1112" i="4"/>
  <c r="H1112" i="4" s="1"/>
  <c r="E1092" i="7"/>
  <c r="F1092" i="7" s="1"/>
  <c r="D1092" i="7" s="1"/>
  <c r="G1092" i="7" s="1"/>
  <c r="H1091" i="7"/>
  <c r="G1100" i="9" l="1"/>
  <c r="H1100" i="9" s="1"/>
  <c r="E1101" i="9"/>
  <c r="F1101" i="9" s="1"/>
  <c r="D1101" i="9" s="1"/>
  <c r="E1112" i="10"/>
  <c r="F1112" i="10" s="1"/>
  <c r="D1112" i="10"/>
  <c r="G1111" i="10"/>
  <c r="H1111" i="10" s="1"/>
  <c r="E1114" i="4"/>
  <c r="F1114" i="4" s="1"/>
  <c r="G1113" i="4"/>
  <c r="D1114" i="4"/>
  <c r="H1113" i="4"/>
  <c r="E1093" i="7"/>
  <c r="F1093" i="7" s="1"/>
  <c r="D1093" i="7" s="1"/>
  <c r="G1093" i="7" s="1"/>
  <c r="H1092" i="7"/>
  <c r="E1102" i="9" l="1"/>
  <c r="F1102" i="9" s="1"/>
  <c r="D1102" i="9" s="1"/>
  <c r="G1101" i="9"/>
  <c r="H1101" i="9" s="1"/>
  <c r="G1112" i="10"/>
  <c r="H1112" i="10" s="1"/>
  <c r="E1113" i="10"/>
  <c r="F1113" i="10" s="1"/>
  <c r="D1113" i="10" s="1"/>
  <c r="E1115" i="4"/>
  <c r="F1115" i="4" s="1"/>
  <c r="D1115" i="4" s="1"/>
  <c r="G1114" i="4"/>
  <c r="H1114" i="4" s="1"/>
  <c r="E1094" i="7"/>
  <c r="F1094" i="7" s="1"/>
  <c r="D1094" i="7"/>
  <c r="G1094" i="7" s="1"/>
  <c r="H1093" i="7"/>
  <c r="G1102" i="9" l="1"/>
  <c r="H1102" i="9" s="1"/>
  <c r="E1103" i="9"/>
  <c r="F1103" i="9" s="1"/>
  <c r="D1103" i="9" s="1"/>
  <c r="E1114" i="10"/>
  <c r="F1114" i="10" s="1"/>
  <c r="D1114" i="10" s="1"/>
  <c r="G1113" i="10"/>
  <c r="H1113" i="10"/>
  <c r="G1115" i="4"/>
  <c r="H1115" i="4" s="1"/>
  <c r="E1116" i="4"/>
  <c r="F1116" i="4" s="1"/>
  <c r="D1116" i="4" s="1"/>
  <c r="E1095" i="7"/>
  <c r="F1095" i="7" s="1"/>
  <c r="D1095" i="7" s="1"/>
  <c r="G1095" i="7" s="1"/>
  <c r="H1094" i="7"/>
  <c r="E1104" i="9" l="1"/>
  <c r="F1104" i="9" s="1"/>
  <c r="D1104" i="9" s="1"/>
  <c r="G1103" i="9"/>
  <c r="H1103" i="9" s="1"/>
  <c r="G1114" i="10"/>
  <c r="H1114" i="10" s="1"/>
  <c r="E1115" i="10"/>
  <c r="F1115" i="10" s="1"/>
  <c r="D1115" i="10" s="1"/>
  <c r="G1116" i="4"/>
  <c r="H1116" i="4" s="1"/>
  <c r="E1117" i="4"/>
  <c r="F1117" i="4" s="1"/>
  <c r="D1117" i="4" s="1"/>
  <c r="E1096" i="7"/>
  <c r="F1096" i="7" s="1"/>
  <c r="D1096" i="7" s="1"/>
  <c r="G1096" i="7" s="1"/>
  <c r="H1095" i="7"/>
  <c r="E1105" i="9" l="1"/>
  <c r="F1105" i="9" s="1"/>
  <c r="D1105" i="9" s="1"/>
  <c r="G1104" i="9"/>
  <c r="H1104" i="9" s="1"/>
  <c r="E1116" i="10"/>
  <c r="F1116" i="10" s="1"/>
  <c r="D1116" i="10" s="1"/>
  <c r="G1115" i="10"/>
  <c r="H1115" i="10"/>
  <c r="E1118" i="4"/>
  <c r="F1118" i="4" s="1"/>
  <c r="D1118" i="4"/>
  <c r="G1117" i="4"/>
  <c r="H1117" i="4"/>
  <c r="H1096" i="7"/>
  <c r="E1097" i="7"/>
  <c r="F1097" i="7" s="1"/>
  <c r="D1097" i="7" s="1"/>
  <c r="G1097" i="7" s="1"/>
  <c r="G1105" i="9" l="1"/>
  <c r="H1105" i="9" s="1"/>
  <c r="E1106" i="9"/>
  <c r="F1106" i="9" s="1"/>
  <c r="D1106" i="9" s="1"/>
  <c r="G1116" i="10"/>
  <c r="H1116" i="10" s="1"/>
  <c r="E1117" i="10"/>
  <c r="F1117" i="10" s="1"/>
  <c r="D1117" i="10" s="1"/>
  <c r="G1118" i="4"/>
  <c r="H1118" i="4" s="1"/>
  <c r="E1119" i="4"/>
  <c r="F1119" i="4" s="1"/>
  <c r="D1119" i="4" s="1"/>
  <c r="E1098" i="7"/>
  <c r="F1098" i="7" s="1"/>
  <c r="D1098" i="7"/>
  <c r="G1098" i="7" s="1"/>
  <c r="H1097" i="7"/>
  <c r="G1106" i="9" l="1"/>
  <c r="H1106" i="9" s="1"/>
  <c r="E1107" i="9"/>
  <c r="F1107" i="9" s="1"/>
  <c r="D1107" i="9" s="1"/>
  <c r="G1117" i="10"/>
  <c r="H1117" i="10" s="1"/>
  <c r="E1118" i="10"/>
  <c r="F1118" i="10" s="1"/>
  <c r="D1118" i="10" s="1"/>
  <c r="G1119" i="4"/>
  <c r="E1120" i="4"/>
  <c r="F1120" i="4" s="1"/>
  <c r="D1120" i="4" s="1"/>
  <c r="H1119" i="4"/>
  <c r="H1098" i="7"/>
  <c r="E1099" i="7"/>
  <c r="F1099" i="7" s="1"/>
  <c r="D1099" i="7" s="1"/>
  <c r="G1099" i="7" s="1"/>
  <c r="E1108" i="9" l="1"/>
  <c r="F1108" i="9" s="1"/>
  <c r="D1108" i="9" s="1"/>
  <c r="G1107" i="9"/>
  <c r="H1107" i="9" s="1"/>
  <c r="G1118" i="10"/>
  <c r="H1118" i="10" s="1"/>
  <c r="E1119" i="10"/>
  <c r="F1119" i="10" s="1"/>
  <c r="D1119" i="10" s="1"/>
  <c r="E1121" i="4"/>
  <c r="F1121" i="4" s="1"/>
  <c r="D1121" i="4" s="1"/>
  <c r="G1120" i="4"/>
  <c r="H1120" i="4" s="1"/>
  <c r="E1100" i="7"/>
  <c r="F1100" i="7" s="1"/>
  <c r="D1100" i="7" s="1"/>
  <c r="G1100" i="7" s="1"/>
  <c r="H1099" i="7"/>
  <c r="E1109" i="9" l="1"/>
  <c r="F1109" i="9" s="1"/>
  <c r="D1109" i="9" s="1"/>
  <c r="G1108" i="9"/>
  <c r="H1108" i="9" s="1"/>
  <c r="E1120" i="10"/>
  <c r="F1120" i="10" s="1"/>
  <c r="D1120" i="10" s="1"/>
  <c r="G1119" i="10"/>
  <c r="H1119" i="10" s="1"/>
  <c r="E1122" i="4"/>
  <c r="F1122" i="4" s="1"/>
  <c r="G1121" i="4"/>
  <c r="D1122" i="4"/>
  <c r="H1121" i="4"/>
  <c r="H1100" i="7"/>
  <c r="E1101" i="7"/>
  <c r="F1101" i="7" s="1"/>
  <c r="D1101" i="7" s="1"/>
  <c r="G1101" i="7" s="1"/>
  <c r="E1110" i="9" l="1"/>
  <c r="F1110" i="9" s="1"/>
  <c r="D1110" i="9" s="1"/>
  <c r="G1109" i="9"/>
  <c r="H1109" i="9" s="1"/>
  <c r="G1120" i="10"/>
  <c r="H1120" i="10" s="1"/>
  <c r="E1121" i="10"/>
  <c r="F1121" i="10" s="1"/>
  <c r="D1121" i="10" s="1"/>
  <c r="E1123" i="4"/>
  <c r="F1123" i="4" s="1"/>
  <c r="D1123" i="4" s="1"/>
  <c r="G1122" i="4"/>
  <c r="H1122" i="4" s="1"/>
  <c r="E1102" i="7"/>
  <c r="F1102" i="7" s="1"/>
  <c r="D1102" i="7" s="1"/>
  <c r="G1102" i="7" s="1"/>
  <c r="H1101" i="7"/>
  <c r="G1110" i="9" l="1"/>
  <c r="H1110" i="9" s="1"/>
  <c r="E1111" i="9"/>
  <c r="F1111" i="9" s="1"/>
  <c r="D1111" i="9" s="1"/>
  <c r="E1122" i="10"/>
  <c r="F1122" i="10" s="1"/>
  <c r="D1122" i="10"/>
  <c r="G1121" i="10"/>
  <c r="H1121" i="10" s="1"/>
  <c r="G1123" i="4"/>
  <c r="H1123" i="4" s="1"/>
  <c r="E1124" i="4"/>
  <c r="F1124" i="4" s="1"/>
  <c r="D1124" i="4" s="1"/>
  <c r="E1103" i="7"/>
  <c r="F1103" i="7" s="1"/>
  <c r="D1103" i="7" s="1"/>
  <c r="G1103" i="7" s="1"/>
  <c r="H1102" i="7"/>
  <c r="G1111" i="9" l="1"/>
  <c r="H1111" i="9" s="1"/>
  <c r="E1112" i="9"/>
  <c r="F1112" i="9" s="1"/>
  <c r="D1112" i="9" s="1"/>
  <c r="E1123" i="10"/>
  <c r="F1123" i="10" s="1"/>
  <c r="D1123" i="10" s="1"/>
  <c r="G1122" i="10"/>
  <c r="H1122" i="10" s="1"/>
  <c r="E1125" i="4"/>
  <c r="F1125" i="4" s="1"/>
  <c r="D1125" i="4" s="1"/>
  <c r="G1124" i="4"/>
  <c r="H1124" i="4"/>
  <c r="E1104" i="7"/>
  <c r="F1104" i="7" s="1"/>
  <c r="D1104" i="7" s="1"/>
  <c r="G1104" i="7" s="1"/>
  <c r="H1103" i="7"/>
  <c r="G1112" i="9" l="1"/>
  <c r="E1113" i="9"/>
  <c r="F1113" i="9" s="1"/>
  <c r="D1113" i="9" s="1"/>
  <c r="H1112" i="9"/>
  <c r="E1124" i="10"/>
  <c r="F1124" i="10" s="1"/>
  <c r="D1124" i="10" s="1"/>
  <c r="G1123" i="10"/>
  <c r="H1123" i="10" s="1"/>
  <c r="E1126" i="4"/>
  <c r="F1126" i="4" s="1"/>
  <c r="D1126" i="4" s="1"/>
  <c r="G1125" i="4"/>
  <c r="H1125" i="4"/>
  <c r="H1104" i="7"/>
  <c r="E1105" i="7"/>
  <c r="F1105" i="7" s="1"/>
  <c r="D1105" i="7" s="1"/>
  <c r="G1105" i="7" s="1"/>
  <c r="E1114" i="9" l="1"/>
  <c r="F1114" i="9" s="1"/>
  <c r="D1114" i="9" s="1"/>
  <c r="G1113" i="9"/>
  <c r="H1113" i="9" s="1"/>
  <c r="G1124" i="10"/>
  <c r="H1124" i="10" s="1"/>
  <c r="E1125" i="10"/>
  <c r="F1125" i="10" s="1"/>
  <c r="D1125" i="10" s="1"/>
  <c r="G1126" i="4"/>
  <c r="E1127" i="4"/>
  <c r="F1127" i="4" s="1"/>
  <c r="D1127" i="4" s="1"/>
  <c r="H1126" i="4"/>
  <c r="E1106" i="7"/>
  <c r="F1106" i="7" s="1"/>
  <c r="D1106" i="7" s="1"/>
  <c r="G1106" i="7" s="1"/>
  <c r="H1105" i="7"/>
  <c r="G1114" i="9" l="1"/>
  <c r="H1114" i="9" s="1"/>
  <c r="E1115" i="9"/>
  <c r="F1115" i="9" s="1"/>
  <c r="D1115" i="9" s="1"/>
  <c r="E1126" i="10"/>
  <c r="F1126" i="10" s="1"/>
  <c r="D1126" i="10" s="1"/>
  <c r="G1125" i="10"/>
  <c r="H1125" i="10" s="1"/>
  <c r="G1127" i="4"/>
  <c r="E1128" i="4"/>
  <c r="F1128" i="4" s="1"/>
  <c r="D1128" i="4" s="1"/>
  <c r="G1128" i="4" s="1"/>
  <c r="H1127" i="4"/>
  <c r="E1107" i="7"/>
  <c r="F1107" i="7" s="1"/>
  <c r="D1107" i="7" s="1"/>
  <c r="G1107" i="7" s="1"/>
  <c r="H1106" i="7"/>
  <c r="G1115" i="9" l="1"/>
  <c r="H1115" i="9" s="1"/>
  <c r="E1116" i="9"/>
  <c r="F1116" i="9" s="1"/>
  <c r="D1116" i="9" s="1"/>
  <c r="G1126" i="10"/>
  <c r="H1126" i="10" s="1"/>
  <c r="H1127" i="10" s="1"/>
  <c r="E1127" i="10"/>
  <c r="F1127" i="10" s="1"/>
  <c r="D1127" i="10" s="1"/>
  <c r="G1127" i="10" s="1"/>
  <c r="H1128" i="4"/>
  <c r="E1108" i="7"/>
  <c r="F1108" i="7" s="1"/>
  <c r="D1108" i="7" s="1"/>
  <c r="G1108" i="7" s="1"/>
  <c r="H1107" i="7"/>
  <c r="E1117" i="9" l="1"/>
  <c r="F1117" i="9" s="1"/>
  <c r="D1117" i="9" s="1"/>
  <c r="G1116" i="9"/>
  <c r="H1116" i="9" s="1"/>
  <c r="E1109" i="7"/>
  <c r="F1109" i="7" s="1"/>
  <c r="D1109" i="7" s="1"/>
  <c r="G1109" i="7" s="1"/>
  <c r="H1108" i="7"/>
  <c r="G1117" i="9" l="1"/>
  <c r="H1117" i="9" s="1"/>
  <c r="E1118" i="9"/>
  <c r="F1118" i="9" s="1"/>
  <c r="D1118" i="9" s="1"/>
  <c r="E1110" i="7"/>
  <c r="F1110" i="7" s="1"/>
  <c r="D1110" i="7"/>
  <c r="G1110" i="7" s="1"/>
  <c r="H1109" i="7"/>
  <c r="G1118" i="9" l="1"/>
  <c r="H1118" i="9" s="1"/>
  <c r="E1119" i="9"/>
  <c r="F1119" i="9" s="1"/>
  <c r="D1119" i="9" s="1"/>
  <c r="E1111" i="7"/>
  <c r="F1111" i="7" s="1"/>
  <c r="D1111" i="7" s="1"/>
  <c r="G1111" i="7" s="1"/>
  <c r="H1110" i="7"/>
  <c r="G1119" i="9" l="1"/>
  <c r="H1119" i="9" s="1"/>
  <c r="E1120" i="9"/>
  <c r="F1120" i="9" s="1"/>
  <c r="D1120" i="9" s="1"/>
  <c r="E1112" i="7"/>
  <c r="F1112" i="7" s="1"/>
  <c r="D1112" i="7" s="1"/>
  <c r="G1112" i="7" s="1"/>
  <c r="H1111" i="7"/>
  <c r="G1120" i="9" l="1"/>
  <c r="H1120" i="9" s="1"/>
  <c r="E1121" i="9"/>
  <c r="F1121" i="9" s="1"/>
  <c r="D1121" i="9" s="1"/>
  <c r="H1112" i="7"/>
  <c r="E1113" i="7"/>
  <c r="F1113" i="7" s="1"/>
  <c r="D1113" i="7" s="1"/>
  <c r="G1113" i="7" s="1"/>
  <c r="E1122" i="9" l="1"/>
  <c r="F1122" i="9" s="1"/>
  <c r="D1122" i="9" s="1"/>
  <c r="G1121" i="9"/>
  <c r="H1121" i="9" s="1"/>
  <c r="E1114" i="7"/>
  <c r="F1114" i="7" s="1"/>
  <c r="D1114" i="7"/>
  <c r="G1114" i="7" s="1"/>
  <c r="H1113" i="7"/>
  <c r="G1122" i="9" l="1"/>
  <c r="H1122" i="9" s="1"/>
  <c r="E1123" i="9"/>
  <c r="F1123" i="9" s="1"/>
  <c r="D1123" i="9" s="1"/>
  <c r="E1115" i="7"/>
  <c r="F1115" i="7" s="1"/>
  <c r="D1115" i="7" s="1"/>
  <c r="G1115" i="7" s="1"/>
  <c r="H1114" i="7"/>
  <c r="E1124" i="9" l="1"/>
  <c r="F1124" i="9" s="1"/>
  <c r="D1124" i="9" s="1"/>
  <c r="G1123" i="9"/>
  <c r="H1123" i="9" s="1"/>
  <c r="E1116" i="7"/>
  <c r="F1116" i="7" s="1"/>
  <c r="D1116" i="7" s="1"/>
  <c r="G1116" i="7" s="1"/>
  <c r="H1115" i="7"/>
  <c r="G1124" i="9" l="1"/>
  <c r="H1124" i="9" s="1"/>
  <c r="E1125" i="9"/>
  <c r="F1125" i="9" s="1"/>
  <c r="D1125" i="9" s="1"/>
  <c r="H1116" i="7"/>
  <c r="E1117" i="7"/>
  <c r="F1117" i="7" s="1"/>
  <c r="D1117" i="7" s="1"/>
  <c r="G1117" i="7" s="1"/>
  <c r="E1126" i="9" l="1"/>
  <c r="F1126" i="9" s="1"/>
  <c r="D1126" i="9" s="1"/>
  <c r="G1125" i="9"/>
  <c r="H1125" i="9" s="1"/>
  <c r="E1118" i="7"/>
  <c r="F1118" i="7" s="1"/>
  <c r="D1118" i="7" s="1"/>
  <c r="G1118" i="7" s="1"/>
  <c r="H1117" i="7"/>
  <c r="E1127" i="9" l="1"/>
  <c r="F1127" i="9" s="1"/>
  <c r="D1127" i="9" s="1"/>
  <c r="G1127" i="9" s="1"/>
  <c r="G1126" i="9"/>
  <c r="H1126" i="9" s="1"/>
  <c r="H1127" i="9" s="1"/>
  <c r="E1119" i="7"/>
  <c r="F1119" i="7" s="1"/>
  <c r="D1119" i="7" s="1"/>
  <c r="G1119" i="7" s="1"/>
  <c r="H1118" i="7"/>
  <c r="E1120" i="7" l="1"/>
  <c r="F1120" i="7" s="1"/>
  <c r="H1119" i="7"/>
  <c r="D1120" i="7"/>
  <c r="G1120" i="7" s="1"/>
  <c r="H1120" i="7" l="1"/>
  <c r="E1121" i="7"/>
  <c r="F1121" i="7" s="1"/>
  <c r="D1121" i="7" s="1"/>
  <c r="G1121" i="7" s="1"/>
  <c r="E1122" i="7" l="1"/>
  <c r="F1122" i="7" s="1"/>
  <c r="D1122" i="7"/>
  <c r="G1122" i="7" s="1"/>
  <c r="H1121" i="7"/>
  <c r="E1123" i="7" l="1"/>
  <c r="F1123" i="7" s="1"/>
  <c r="D1123" i="7" s="1"/>
  <c r="G1123" i="7" s="1"/>
  <c r="H1122" i="7"/>
  <c r="E1124" i="7" l="1"/>
  <c r="F1124" i="7" s="1"/>
  <c r="D1124" i="7" s="1"/>
  <c r="G1124" i="7" s="1"/>
  <c r="H1123" i="7"/>
  <c r="H1124" i="7" l="1"/>
  <c r="E1125" i="7"/>
  <c r="F1125" i="7" s="1"/>
  <c r="D1125" i="7" s="1"/>
  <c r="G1125" i="7" s="1"/>
  <c r="E1126" i="7" l="1"/>
  <c r="F1126" i="7" s="1"/>
  <c r="D1126" i="7" s="1"/>
  <c r="G1126" i="7" s="1"/>
  <c r="H1125" i="7"/>
  <c r="E1127" i="7" l="1"/>
  <c r="F1127" i="7" s="1"/>
  <c r="D1127" i="7" s="1"/>
  <c r="G1127" i="7" s="1"/>
  <c r="H1126" i="7"/>
  <c r="H1127" i="7" l="1"/>
  <c r="P607" i="10" l="1"/>
  <c r="M607" i="10"/>
  <c r="P616" i="10" l="1"/>
  <c r="M616" i="10"/>
  <c r="L607" i="6" l="1"/>
  <c r="O607" i="6"/>
  <c r="P624" i="10" l="1"/>
  <c r="M624" i="10"/>
  <c r="O616" i="6" l="1"/>
  <c r="L616" i="6"/>
  <c r="P631" i="10" l="1"/>
  <c r="M631" i="10"/>
  <c r="L624" i="8" l="1"/>
  <c r="L624" i="6" l="1"/>
  <c r="O624" i="6"/>
  <c r="M624" i="9" l="1"/>
  <c r="P624" i="9"/>
  <c r="L631" i="6" l="1"/>
  <c r="O631" i="6"/>
  <c r="M643" i="10" l="1"/>
  <c r="P643" i="10"/>
  <c r="P631" i="9" l="1"/>
  <c r="M631" i="9"/>
  <c r="O643" i="6" l="1"/>
  <c r="L643" i="6"/>
  <c r="L643" i="8" l="1"/>
  <c r="O643" i="8"/>
  <c r="P658" i="10" l="1"/>
  <c r="M643" i="9" l="1"/>
  <c r="O658" i="6" l="1"/>
  <c r="L658" i="6"/>
  <c r="P672" i="10" l="1"/>
  <c r="P658" i="9" l="1"/>
  <c r="M658" i="9"/>
  <c r="M680" i="10" l="1"/>
  <c r="P680" i="10"/>
  <c r="O672" i="6" l="1"/>
  <c r="O672" i="8" l="1"/>
  <c r="L672" i="8"/>
  <c r="P690" i="10" l="1"/>
  <c r="M690" i="10"/>
  <c r="O680" i="6" l="1"/>
  <c r="P672" i="9" l="1"/>
  <c r="L680" i="8" l="1"/>
  <c r="P700" i="10" l="1"/>
  <c r="O690" i="6" l="1"/>
  <c r="L690" i="6"/>
  <c r="P690" i="9" l="1"/>
  <c r="M690" i="9"/>
  <c r="L700" i="6"/>
  <c r="M715" i="10" l="1"/>
  <c r="M721" i="10" l="1"/>
  <c r="N551" i="10" s="1"/>
  <c r="P721" i="10"/>
  <c r="P700" i="9" l="1"/>
  <c r="L715" i="6" l="1"/>
  <c r="O715" i="6"/>
  <c r="P732" i="10" l="1"/>
  <c r="Q551" i="10" s="1"/>
  <c r="O721" i="6" l="1"/>
  <c r="L721" i="6"/>
  <c r="L721" i="8" l="1"/>
  <c r="M551" i="8" s="1"/>
  <c r="M715" i="9" l="1"/>
  <c r="L732" i="6" l="1"/>
  <c r="M551" i="6" s="1"/>
  <c r="O732" i="6"/>
  <c r="P551" i="6" s="1"/>
  <c r="P721" i="9" l="1"/>
  <c r="O732" i="8" l="1"/>
  <c r="P551" i="8" s="1"/>
  <c r="L732" i="8"/>
  <c r="P732" i="9" l="1"/>
  <c r="Q551" i="9" s="1"/>
  <c r="M732" i="9"/>
  <c r="N551" i="9" s="1"/>
  <c r="O952" i="6" l="1"/>
  <c r="P952" i="10" l="1"/>
  <c r="M952" i="10"/>
  <c r="P970" i="10" l="1"/>
  <c r="M970" i="10"/>
  <c r="L952" i="6" l="1"/>
  <c r="M980" i="10" l="1"/>
  <c r="L952" i="8" l="1"/>
  <c r="L952" i="5" l="1"/>
  <c r="O952" i="5"/>
  <c r="P952" i="9" l="1"/>
  <c r="M952" i="9"/>
  <c r="P998" i="10" l="1"/>
  <c r="Q916" i="10" s="1"/>
  <c r="M998" i="10"/>
  <c r="O970" i="8" l="1"/>
  <c r="L970" i="8"/>
  <c r="L980" i="6" l="1"/>
  <c r="O970" i="5" l="1"/>
  <c r="P916" i="5" s="1"/>
  <c r="L970" i="5"/>
  <c r="M916" i="5" s="1"/>
  <c r="P970" i="9" l="1"/>
  <c r="M970" i="9"/>
  <c r="L980" i="8" l="1"/>
  <c r="M980" i="9" l="1"/>
  <c r="P980" i="9"/>
  <c r="O998" i="6" l="1"/>
  <c r="O998" i="8" l="1"/>
  <c r="P916" i="8" s="1"/>
  <c r="L998" i="8"/>
  <c r="M916" i="8" s="1"/>
  <c r="P998" i="9" l="1"/>
  <c r="M998" i="9"/>
  <c r="M1051" i="10" l="1"/>
  <c r="O1036" i="6" l="1"/>
  <c r="M1075" i="10" l="1"/>
  <c r="N916" i="10" s="1"/>
  <c r="L1051" i="6" l="1"/>
  <c r="O1051" i="6"/>
  <c r="M1036" i="9" l="1"/>
  <c r="P1036" i="9"/>
  <c r="P1051" i="9" l="1"/>
  <c r="L1075" i="6" l="1"/>
  <c r="M916" i="6" s="1"/>
  <c r="O1075" i="6"/>
  <c r="P916" i="6" s="1"/>
  <c r="M1075" i="9" l="1"/>
  <c r="N916" i="9" s="1"/>
  <c r="P1075" i="9"/>
  <c r="Q916" i="9" s="1"/>
</calcChain>
</file>

<file path=xl/sharedStrings.xml><?xml version="1.0" encoding="utf-8"?>
<sst xmlns="http://schemas.openxmlformats.org/spreadsheetml/2006/main" count="779" uniqueCount="43">
  <si>
    <t>Date</t>
  </si>
  <si>
    <t>Rainfall (mm)</t>
  </si>
  <si>
    <t>K factor</t>
  </si>
  <si>
    <t>SMD (mm)</t>
  </si>
  <si>
    <t>Drainage</t>
  </si>
  <si>
    <t>ETp (mm)</t>
  </si>
  <si>
    <t>Eta (mm)</t>
  </si>
  <si>
    <t>Cum. Drainage</t>
  </si>
  <si>
    <t>Available water at FC (mm)</t>
  </si>
  <si>
    <t>Threshold smd (mm)</t>
  </si>
  <si>
    <t>Kc</t>
  </si>
  <si>
    <t>ETc</t>
  </si>
  <si>
    <t>A</t>
  </si>
  <si>
    <t>B</t>
  </si>
  <si>
    <t>nitrate (mg/l)</t>
  </si>
  <si>
    <t>kg/ha</t>
  </si>
  <si>
    <t>total (kg/ha/yr)</t>
  </si>
  <si>
    <t>Irrigation</t>
  </si>
  <si>
    <t>Nitrate-N(mg/l)</t>
  </si>
  <si>
    <t>Drainage (mm)</t>
  </si>
  <si>
    <t>Land use</t>
  </si>
  <si>
    <t>Nitrate-N leaching (Kg/ha)</t>
  </si>
  <si>
    <t>Fallow</t>
  </si>
  <si>
    <t>Winter Wheat</t>
  </si>
  <si>
    <t>ID</t>
  </si>
  <si>
    <t>Clover</t>
  </si>
  <si>
    <t>WOSR</t>
  </si>
  <si>
    <t>Grass</t>
  </si>
  <si>
    <t>Winter barley</t>
  </si>
  <si>
    <t>Land management</t>
  </si>
  <si>
    <t>Organic</t>
  </si>
  <si>
    <t>Conventional</t>
  </si>
  <si>
    <t>Crop</t>
  </si>
  <si>
    <t>Wet year</t>
  </si>
  <si>
    <t>Average year</t>
  </si>
  <si>
    <t>SD</t>
  </si>
  <si>
    <t>SE</t>
  </si>
  <si>
    <t>2017/2018</t>
  </si>
  <si>
    <t>2018/2019</t>
  </si>
  <si>
    <t>2019/2020</t>
  </si>
  <si>
    <t>Winter wheat</t>
  </si>
  <si>
    <t>Stubble turnip</t>
  </si>
  <si>
    <t xml:space="preserve"> 2017/2018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</si>
</sst>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6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2"/>
      <color theme="1"/>
      <name val="Arial"/>
      <family val="2"/>
    </font>
    <font>
      <sz val="10"/>
      <color indexed="8"/>
      <name val="Arial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000000"/>
      <name val="Calibri"/>
      <family val="2"/>
    </font>
    <font>
      <sz val="11"/>
      <name val="Calibri"/>
      <family val="2"/>
    </font>
  </fonts>
  <fills count="31">
    <fill>
      <patternFill patternType="none"/>
    </fill>
    <fill>
      <patternFill patternType="gray125"/>
    </fill>
    <fill>
      <patternFill patternType="solid">
        <fgColor rgb="FFA5A5A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7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rgb="FF3F3F3F"/>
      </left>
      <right style="double">
        <color rgb="FF3F3F3F"/>
      </right>
      <top/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13">
    <xf numFmtId="0" fontId="0" fillId="0" borderId="0"/>
    <xf numFmtId="0" fontId="1" fillId="2" borderId="1" applyNumberFormat="0" applyAlignment="0" applyProtection="0"/>
    <xf numFmtId="0" fontId="2" fillId="0" borderId="0"/>
    <xf numFmtId="0" fontId="5" fillId="0" borderId="0"/>
    <xf numFmtId="0" fontId="6" fillId="0" borderId="0"/>
    <xf numFmtId="0" fontId="9" fillId="7" borderId="0" applyNumberFormat="0" applyBorder="0" applyAlignment="0" applyProtection="0"/>
    <xf numFmtId="0" fontId="10" fillId="8" borderId="0" applyNumberFormat="0" applyBorder="0" applyAlignment="0" applyProtection="0"/>
    <xf numFmtId="0" fontId="11" fillId="9" borderId="0" applyNumberFormat="0" applyBorder="0" applyAlignment="0" applyProtection="0"/>
    <xf numFmtId="0" fontId="12" fillId="10" borderId="8" applyNumberFormat="0" applyAlignment="0" applyProtection="0"/>
    <xf numFmtId="0" fontId="13" fillId="11" borderId="8" applyNumberFormat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29" borderId="13" applyNumberFormat="0" applyFont="0" applyAlignment="0" applyProtection="0"/>
  </cellStyleXfs>
  <cellXfs count="128">
    <xf numFmtId="0" fontId="0" fillId="0" borderId="0" xfId="0"/>
    <xf numFmtId="0" fontId="1" fillId="2" borderId="1" xfId="1"/>
    <xf numFmtId="14" fontId="0" fillId="0" borderId="0" xfId="0" applyNumberFormat="1"/>
    <xf numFmtId="0" fontId="0" fillId="3" borderId="3" xfId="0" applyFill="1" applyBorder="1"/>
    <xf numFmtId="2" fontId="4" fillId="0" borderId="2" xfId="2" applyNumberFormat="1" applyFont="1" applyFill="1" applyBorder="1" applyAlignment="1">
      <alignment horizontal="right" wrapText="1"/>
    </xf>
    <xf numFmtId="0" fontId="1" fillId="2" borderId="4" xfId="1" applyBorder="1"/>
    <xf numFmtId="2" fontId="3" fillId="0" borderId="2" xfId="2" applyNumberFormat="1" applyFont="1" applyFill="1" applyBorder="1" applyAlignment="1">
      <alignment horizontal="right" wrapText="1"/>
    </xf>
    <xf numFmtId="2" fontId="4" fillId="0" borderId="5" xfId="2" applyNumberFormat="1" applyFont="1" applyFill="1" applyBorder="1" applyAlignment="1">
      <alignment horizontal="right" wrapText="1"/>
    </xf>
    <xf numFmtId="2" fontId="0" fillId="0" borderId="0" xfId="0" applyNumberFormat="1"/>
    <xf numFmtId="2" fontId="4" fillId="0" borderId="2" xfId="4" applyNumberFormat="1" applyFont="1" applyFill="1" applyBorder="1" applyAlignment="1">
      <alignment horizontal="right" wrapText="1"/>
    </xf>
    <xf numFmtId="2" fontId="0" fillId="3" borderId="0" xfId="0" applyNumberFormat="1" applyFill="1"/>
    <xf numFmtId="2" fontId="0" fillId="0" borderId="0" xfId="0" applyNumberFormat="1" applyFill="1"/>
    <xf numFmtId="14" fontId="0" fillId="4" borderId="0" xfId="0" applyNumberFormat="1" applyFill="1"/>
    <xf numFmtId="0" fontId="0" fillId="4" borderId="0" xfId="0" applyFill="1"/>
    <xf numFmtId="2" fontId="3" fillId="4" borderId="2" xfId="2" applyNumberFormat="1" applyFont="1" applyFill="1" applyBorder="1" applyAlignment="1">
      <alignment horizontal="right" wrapText="1"/>
    </xf>
    <xf numFmtId="2" fontId="0" fillId="4" borderId="0" xfId="0" applyNumberFormat="1" applyFill="1"/>
    <xf numFmtId="14" fontId="0" fillId="5" borderId="0" xfId="0" applyNumberFormat="1" applyFill="1"/>
    <xf numFmtId="0" fontId="0" fillId="5" borderId="0" xfId="0" applyFill="1"/>
    <xf numFmtId="2" fontId="3" fillId="5" borderId="2" xfId="2" applyNumberFormat="1" applyFont="1" applyFill="1" applyBorder="1" applyAlignment="1">
      <alignment horizontal="right" wrapText="1"/>
    </xf>
    <xf numFmtId="2" fontId="0" fillId="5" borderId="0" xfId="0" applyNumberFormat="1" applyFill="1"/>
    <xf numFmtId="2" fontId="4" fillId="5" borderId="2" xfId="2" applyNumberFormat="1" applyFont="1" applyFill="1" applyBorder="1" applyAlignment="1">
      <alignment horizontal="right" wrapText="1"/>
    </xf>
    <xf numFmtId="2" fontId="4" fillId="4" borderId="2" xfId="4" applyNumberFormat="1" applyFont="1" applyFill="1" applyBorder="1" applyAlignment="1">
      <alignment horizontal="right" wrapText="1"/>
    </xf>
    <xf numFmtId="2" fontId="4" fillId="5" borderId="2" xfId="4" applyNumberFormat="1" applyFont="1" applyFill="1" applyBorder="1" applyAlignment="1">
      <alignment horizontal="right" wrapText="1"/>
    </xf>
    <xf numFmtId="2" fontId="4" fillId="4" borderId="2" xfId="2" applyNumberFormat="1" applyFont="1" applyFill="1" applyBorder="1" applyAlignment="1">
      <alignment horizontal="right" wrapText="1"/>
    </xf>
    <xf numFmtId="0" fontId="0" fillId="3" borderId="0" xfId="0" applyFill="1"/>
    <xf numFmtId="0" fontId="0" fillId="6" borderId="0" xfId="0" applyFill="1"/>
    <xf numFmtId="14" fontId="0" fillId="3" borderId="0" xfId="0" applyNumberFormat="1" applyFill="1"/>
    <xf numFmtId="0" fontId="1" fillId="0" borderId="0" xfId="1" applyFill="1" applyBorder="1"/>
    <xf numFmtId="0" fontId="1" fillId="2" borderId="6" xfId="1" applyBorder="1"/>
    <xf numFmtId="0" fontId="7" fillId="0" borderId="0" xfId="1" applyFont="1" applyFill="1" applyBorder="1"/>
    <xf numFmtId="2" fontId="0" fillId="6" borderId="0" xfId="0" applyNumberFormat="1" applyFill="1"/>
    <xf numFmtId="0" fontId="0" fillId="0" borderId="0" xfId="0" applyFill="1"/>
    <xf numFmtId="0" fontId="0" fillId="14" borderId="0" xfId="0" applyFill="1"/>
    <xf numFmtId="2" fontId="0" fillId="14" borderId="0" xfId="0" applyNumberFormat="1" applyFill="1"/>
    <xf numFmtId="14" fontId="0" fillId="15" borderId="0" xfId="0" applyNumberFormat="1" applyFill="1"/>
    <xf numFmtId="0" fontId="0" fillId="15" borderId="0" xfId="0" applyFill="1"/>
    <xf numFmtId="2" fontId="0" fillId="15" borderId="0" xfId="0" applyNumberFormat="1" applyFill="1"/>
    <xf numFmtId="0" fontId="0" fillId="4" borderId="0" xfId="0" applyFill="1" applyAlignment="1">
      <alignment horizontal="center"/>
    </xf>
    <xf numFmtId="0" fontId="0" fillId="5" borderId="0" xfId="0" applyFill="1" applyAlignment="1"/>
    <xf numFmtId="2" fontId="0" fillId="18" borderId="0" xfId="0" applyNumberFormat="1" applyFill="1"/>
    <xf numFmtId="0" fontId="0" fillId="18" borderId="0" xfId="0" applyFill="1"/>
    <xf numFmtId="0" fontId="0" fillId="20" borderId="3" xfId="0" applyFill="1" applyBorder="1"/>
    <xf numFmtId="0" fontId="11" fillId="9" borderId="3" xfId="7" applyBorder="1" applyAlignment="1" applyProtection="1">
      <alignment horizontal="right" vertical="center" wrapText="1"/>
    </xf>
    <xf numFmtId="0" fontId="10" fillId="8" borderId="3" xfId="6" applyBorder="1" applyAlignment="1" applyProtection="1">
      <alignment horizontal="right" vertical="center" wrapText="1"/>
    </xf>
    <xf numFmtId="0" fontId="7" fillId="20" borderId="3" xfId="1" applyFont="1" applyFill="1" applyBorder="1" applyAlignment="1" applyProtection="1">
      <alignment horizontal="right" vertical="center" wrapText="1"/>
    </xf>
    <xf numFmtId="0" fontId="7" fillId="20" borderId="3" xfId="0" applyFont="1" applyFill="1" applyBorder="1"/>
    <xf numFmtId="0" fontId="7" fillId="20" borderId="9" xfId="0" applyFont="1" applyFill="1" applyBorder="1"/>
    <xf numFmtId="0" fontId="12" fillId="20" borderId="3" xfId="8" applyFill="1" applyBorder="1" applyAlignment="1" applyProtection="1">
      <alignment horizontal="right" vertical="center" wrapText="1"/>
    </xf>
    <xf numFmtId="0" fontId="0" fillId="22" borderId="3" xfId="0" applyFill="1" applyBorder="1"/>
    <xf numFmtId="0" fontId="9" fillId="7" borderId="3" xfId="5" applyBorder="1" applyAlignment="1" applyProtection="1">
      <alignment horizontal="right" vertical="center" wrapText="1"/>
    </xf>
    <xf numFmtId="0" fontId="12" fillId="10" borderId="3" xfId="8" applyBorder="1" applyAlignment="1" applyProtection="1">
      <alignment horizontal="right" vertical="center" wrapText="1"/>
    </xf>
    <xf numFmtId="0" fontId="7" fillId="17" borderId="3" xfId="1" applyFont="1" applyFill="1" applyBorder="1" applyAlignment="1" applyProtection="1">
      <alignment horizontal="right" vertical="center" wrapText="1"/>
    </xf>
    <xf numFmtId="0" fontId="12" fillId="10" borderId="8" xfId="8" applyAlignment="1" applyProtection="1">
      <alignment horizontal="right" vertical="center" wrapText="1"/>
    </xf>
    <xf numFmtId="0" fontId="12" fillId="10" borderId="10" xfId="8" applyBorder="1" applyAlignment="1" applyProtection="1">
      <alignment horizontal="right" vertical="center" wrapText="1"/>
    </xf>
    <xf numFmtId="0" fontId="0" fillId="19" borderId="3" xfId="0" applyFill="1" applyBorder="1"/>
    <xf numFmtId="0" fontId="13" fillId="11" borderId="3" xfId="9" applyBorder="1" applyAlignment="1" applyProtection="1">
      <alignment horizontal="right" vertical="center" wrapText="1"/>
    </xf>
    <xf numFmtId="0" fontId="7" fillId="14" borderId="3" xfId="1" applyFont="1" applyFill="1" applyBorder="1" applyAlignment="1" applyProtection="1">
      <alignment horizontal="right" vertical="center" wrapText="1"/>
    </xf>
    <xf numFmtId="0" fontId="7" fillId="14" borderId="3" xfId="0" applyFont="1" applyFill="1" applyBorder="1"/>
    <xf numFmtId="0" fontId="7" fillId="14" borderId="9" xfId="0" applyFont="1" applyFill="1" applyBorder="1"/>
    <xf numFmtId="0" fontId="7" fillId="14" borderId="3" xfId="8" applyFont="1" applyFill="1" applyBorder="1" applyAlignment="1" applyProtection="1">
      <alignment horizontal="right" vertical="center" wrapText="1"/>
    </xf>
    <xf numFmtId="2" fontId="0" fillId="14" borderId="0" xfId="0" applyNumberFormat="1" applyFont="1" applyFill="1"/>
    <xf numFmtId="0" fontId="0" fillId="14" borderId="0" xfId="0" applyFont="1" applyFill="1"/>
    <xf numFmtId="0" fontId="0" fillId="24" borderId="3" xfId="0" applyFill="1" applyBorder="1"/>
    <xf numFmtId="0" fontId="10" fillId="8" borderId="11" xfId="6" applyBorder="1" applyAlignment="1" applyProtection="1">
      <alignment horizontal="right" vertical="center" wrapText="1"/>
    </xf>
    <xf numFmtId="0" fontId="10" fillId="8" borderId="9" xfId="6" applyBorder="1" applyAlignment="1" applyProtection="1">
      <alignment horizontal="right" vertical="center" wrapText="1"/>
    </xf>
    <xf numFmtId="0" fontId="7" fillId="16" borderId="3" xfId="1" applyFont="1" applyFill="1" applyBorder="1"/>
    <xf numFmtId="0" fontId="7" fillId="16" borderId="9" xfId="0" applyFont="1" applyFill="1" applyBorder="1"/>
    <xf numFmtId="0" fontId="7" fillId="16" borderId="3" xfId="8" applyFont="1" applyFill="1" applyBorder="1" applyAlignment="1" applyProtection="1">
      <alignment horizontal="right" vertical="center" wrapText="1"/>
    </xf>
    <xf numFmtId="0" fontId="7" fillId="16" borderId="3" xfId="8" applyFont="1" applyFill="1" applyBorder="1"/>
    <xf numFmtId="0" fontId="0" fillId="25" borderId="3" xfId="0" applyFill="1" applyBorder="1"/>
    <xf numFmtId="0" fontId="7" fillId="26" borderId="12" xfId="1" applyFont="1" applyFill="1" applyBorder="1"/>
    <xf numFmtId="0" fontId="7" fillId="26" borderId="12" xfId="0" applyFont="1" applyFill="1" applyBorder="1"/>
    <xf numFmtId="0" fontId="0" fillId="26" borderId="0" xfId="0" applyFill="1"/>
    <xf numFmtId="0" fontId="7" fillId="26" borderId="3" xfId="8" applyFont="1" applyFill="1" applyBorder="1"/>
    <xf numFmtId="0" fontId="7" fillId="26" borderId="3" xfId="0" applyFont="1" applyFill="1" applyBorder="1"/>
    <xf numFmtId="0" fontId="0" fillId="17" borderId="3" xfId="0" applyFill="1" applyBorder="1"/>
    <xf numFmtId="0" fontId="8" fillId="13" borderId="3" xfId="11" applyBorder="1" applyAlignment="1" applyProtection="1">
      <alignment horizontal="right" vertical="center" wrapText="1"/>
    </xf>
    <xf numFmtId="0" fontId="7" fillId="27" borderId="3" xfId="1" applyFont="1" applyFill="1" applyBorder="1" applyAlignment="1" applyProtection="1">
      <alignment horizontal="right" vertical="center" wrapText="1"/>
    </xf>
    <xf numFmtId="0" fontId="7" fillId="27" borderId="3" xfId="1" applyFont="1" applyFill="1" applyBorder="1"/>
    <xf numFmtId="0" fontId="7" fillId="27" borderId="3" xfId="0" applyFont="1" applyFill="1" applyBorder="1"/>
    <xf numFmtId="0" fontId="7" fillId="27" borderId="9" xfId="0" applyFont="1" applyFill="1" applyBorder="1"/>
    <xf numFmtId="0" fontId="12" fillId="10" borderId="10" xfId="8" applyBorder="1"/>
    <xf numFmtId="0" fontId="0" fillId="28" borderId="0" xfId="0" applyFill="1"/>
    <xf numFmtId="0" fontId="0" fillId="23" borderId="3" xfId="0" applyFill="1" applyBorder="1"/>
    <xf numFmtId="0" fontId="7" fillId="21" borderId="3" xfId="1" applyFont="1" applyFill="1" applyBorder="1" applyAlignment="1" applyProtection="1">
      <alignment horizontal="right" vertical="center" wrapText="1"/>
    </xf>
    <xf numFmtId="0" fontId="7" fillId="21" borderId="3" xfId="8" applyFont="1" applyFill="1" applyBorder="1" applyAlignment="1" applyProtection="1">
      <alignment horizontal="right" vertical="center" wrapText="1"/>
    </xf>
    <xf numFmtId="0" fontId="7" fillId="21" borderId="3" xfId="1" applyFont="1" applyFill="1" applyBorder="1"/>
    <xf numFmtId="0" fontId="7" fillId="21" borderId="3" xfId="0" applyFont="1" applyFill="1" applyBorder="1"/>
    <xf numFmtId="0" fontId="8" fillId="12" borderId="3" xfId="10" applyBorder="1" applyAlignment="1" applyProtection="1">
      <alignment horizontal="right" vertical="center" wrapText="1"/>
    </xf>
    <xf numFmtId="0" fontId="0" fillId="30" borderId="3" xfId="0" applyFill="1" applyBorder="1"/>
    <xf numFmtId="0" fontId="14" fillId="29" borderId="3" xfId="12" applyFont="1" applyBorder="1" applyAlignment="1" applyProtection="1">
      <alignment horizontal="right" vertical="center" wrapText="1"/>
    </xf>
    <xf numFmtId="2" fontId="3" fillId="0" borderId="7" xfId="2" applyNumberFormat="1" applyFont="1" applyFill="1" applyBorder="1" applyAlignment="1">
      <alignment horizontal="right" wrapText="1"/>
    </xf>
    <xf numFmtId="2" fontId="3" fillId="15" borderId="2" xfId="2" applyNumberFormat="1" applyFont="1" applyFill="1" applyBorder="1" applyAlignment="1">
      <alignment horizontal="right" wrapText="1"/>
    </xf>
    <xf numFmtId="2" fontId="0" fillId="30" borderId="0" xfId="0" applyNumberFormat="1" applyFill="1"/>
    <xf numFmtId="2" fontId="3" fillId="0" borderId="5" xfId="2" applyNumberFormat="1" applyFont="1" applyFill="1" applyBorder="1" applyAlignment="1">
      <alignment horizontal="right" wrapText="1"/>
    </xf>
    <xf numFmtId="2" fontId="3" fillId="0" borderId="2" xfId="4" applyNumberFormat="1" applyFont="1" applyFill="1" applyBorder="1" applyAlignment="1">
      <alignment horizontal="right" wrapText="1"/>
    </xf>
    <xf numFmtId="2" fontId="3" fillId="4" borderId="2" xfId="4" applyNumberFormat="1" applyFont="1" applyFill="1" applyBorder="1" applyAlignment="1">
      <alignment horizontal="right" wrapText="1"/>
    </xf>
    <xf numFmtId="2" fontId="3" fillId="5" borderId="2" xfId="4" applyNumberFormat="1" applyFont="1" applyFill="1" applyBorder="1" applyAlignment="1">
      <alignment horizontal="right" wrapText="1"/>
    </xf>
    <xf numFmtId="2" fontId="3" fillId="15" borderId="2" xfId="4" applyNumberFormat="1" applyFont="1" applyFill="1" applyBorder="1" applyAlignment="1">
      <alignment horizontal="right" wrapText="1"/>
    </xf>
    <xf numFmtId="2" fontId="3" fillId="3" borderId="2" xfId="2" applyNumberFormat="1" applyFont="1" applyFill="1" applyBorder="1" applyAlignment="1">
      <alignment horizontal="right" wrapText="1"/>
    </xf>
    <xf numFmtId="14" fontId="0" fillId="0" borderId="0" xfId="0" applyNumberFormat="1" applyFill="1"/>
    <xf numFmtId="14" fontId="7" fillId="5" borderId="0" xfId="0" applyNumberFormat="1" applyFont="1" applyFill="1"/>
    <xf numFmtId="0" fontId="7" fillId="5" borderId="0" xfId="0" applyFont="1" applyFill="1"/>
    <xf numFmtId="2" fontId="15" fillId="5" borderId="2" xfId="4" applyNumberFormat="1" applyFont="1" applyFill="1" applyBorder="1" applyAlignment="1">
      <alignment horizontal="right" wrapText="1"/>
    </xf>
    <xf numFmtId="2" fontId="7" fillId="5" borderId="0" xfId="0" applyNumberFormat="1" applyFont="1" applyFill="1"/>
    <xf numFmtId="0" fontId="0" fillId="4" borderId="0" xfId="0" applyFill="1" applyAlignment="1"/>
    <xf numFmtId="0" fontId="0" fillId="4" borderId="0" xfId="0" applyFill="1" applyAlignment="1">
      <alignment horizontal="center"/>
    </xf>
    <xf numFmtId="0" fontId="5" fillId="0" borderId="0" xfId="3"/>
    <xf numFmtId="0" fontId="5" fillId="0" borderId="0" xfId="3"/>
    <xf numFmtId="0" fontId="0" fillId="0" borderId="3" xfId="0" applyBorder="1"/>
    <xf numFmtId="1" fontId="0" fillId="0" borderId="3" xfId="0" applyNumberFormat="1" applyBorder="1"/>
    <xf numFmtId="2" fontId="0" fillId="0" borderId="3" xfId="0" applyNumberFormat="1" applyBorder="1"/>
    <xf numFmtId="0" fontId="0" fillId="0" borderId="0" xfId="0" applyAlignment="1"/>
    <xf numFmtId="0" fontId="5" fillId="0" borderId="0" xfId="3"/>
    <xf numFmtId="0" fontId="2" fillId="0" borderId="0" xfId="2"/>
    <xf numFmtId="0" fontId="13" fillId="11" borderId="8" xfId="9" applyAlignment="1"/>
    <xf numFmtId="0" fontId="10" fillId="8" borderId="0" xfId="6"/>
    <xf numFmtId="0" fontId="13" fillId="11" borderId="8" xfId="9"/>
    <xf numFmtId="0" fontId="9" fillId="7" borderId="0" xfId="5"/>
    <xf numFmtId="0" fontId="9" fillId="7" borderId="3" xfId="5" applyBorder="1" applyAlignment="1">
      <alignment horizontal="center"/>
    </xf>
    <xf numFmtId="0" fontId="0" fillId="0" borderId="0" xfId="0" applyAlignment="1">
      <alignment horizontal="center"/>
    </xf>
    <xf numFmtId="0" fontId="2" fillId="0" borderId="0" xfId="2"/>
    <xf numFmtId="0" fontId="0" fillId="0" borderId="3" xfId="0" applyBorder="1" applyAlignment="1">
      <alignment horizontal="center"/>
    </xf>
    <xf numFmtId="0" fontId="10" fillId="8" borderId="3" xfId="6" applyBorder="1" applyAlignment="1">
      <alignment horizontal="center"/>
    </xf>
    <xf numFmtId="0" fontId="13" fillId="11" borderId="8" xfId="9" applyAlignment="1">
      <alignment horizontal="center"/>
    </xf>
    <xf numFmtId="0" fontId="0" fillId="3" borderId="3" xfId="0" applyFill="1" applyBorder="1" applyAlignment="1">
      <alignment horizontal="center"/>
    </xf>
    <xf numFmtId="0" fontId="0" fillId="4" borderId="0" xfId="0" applyFill="1" applyAlignment="1">
      <alignment horizontal="center"/>
    </xf>
    <xf numFmtId="0" fontId="5" fillId="0" borderId="0" xfId="3"/>
  </cellXfs>
  <cellStyles count="13">
    <cellStyle name="40% - Accent3" xfId="10" builtinId="39"/>
    <cellStyle name="40% - Accent5" xfId="11" builtinId="47"/>
    <cellStyle name="Bad" xfId="6" builtinId="27"/>
    <cellStyle name="Calculation" xfId="9" builtinId="22"/>
    <cellStyle name="Check Cell" xfId="1" builtinId="23"/>
    <cellStyle name="Good" xfId="5" builtinId="26"/>
    <cellStyle name="Input" xfId="8" builtinId="20"/>
    <cellStyle name="Neutral" xfId="7" builtinId="28"/>
    <cellStyle name="Normal" xfId="0" builtinId="0"/>
    <cellStyle name="Normal 2" xfId="3"/>
    <cellStyle name="Normal_Sheet1" xfId="2"/>
    <cellStyle name="Normal_Sheet1_1" xfId="4"/>
    <cellStyle name="Note" xfId="12" builtin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4817110487806501E-2"/>
          <c:y val="7.1010130743002914E-2"/>
          <c:w val="0.92915926831495099"/>
          <c:h val="0.6658719061986410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LU!$F$2</c:f>
              <c:strCache>
                <c:ptCount val="1"/>
                <c:pt idx="0">
                  <c:v> 2017/2018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LU!$F$13:$F$20</c:f>
                <c:numCache>
                  <c:formatCode>General</c:formatCode>
                  <c:ptCount val="8"/>
                  <c:pt idx="0">
                    <c:v>6.8421469605686891</c:v>
                  </c:pt>
                  <c:pt idx="1">
                    <c:v>0</c:v>
                  </c:pt>
                  <c:pt idx="2">
                    <c:v>14.820482279828806</c:v>
                  </c:pt>
                  <c:pt idx="3">
                    <c:v>0</c:v>
                  </c:pt>
                  <c:pt idx="4">
                    <c:v>36.244834034292431</c:v>
                  </c:pt>
                  <c:pt idx="5">
                    <c:v>7.3283891438232542</c:v>
                  </c:pt>
                  <c:pt idx="6">
                    <c:v>1.4812999439236882</c:v>
                  </c:pt>
                  <c:pt idx="7">
                    <c:v>0</c:v>
                  </c:pt>
                </c:numCache>
              </c:numRef>
            </c:plus>
            <c:minus>
              <c:numRef>
                <c:f>LU!$F$13:$F$20</c:f>
                <c:numCache>
                  <c:formatCode>General</c:formatCode>
                  <c:ptCount val="8"/>
                  <c:pt idx="0">
                    <c:v>6.8421469605686891</c:v>
                  </c:pt>
                  <c:pt idx="1">
                    <c:v>0</c:v>
                  </c:pt>
                  <c:pt idx="2">
                    <c:v>14.820482279828806</c:v>
                  </c:pt>
                  <c:pt idx="3">
                    <c:v>0</c:v>
                  </c:pt>
                  <c:pt idx="4">
                    <c:v>36.244834034292431</c:v>
                  </c:pt>
                  <c:pt idx="5">
                    <c:v>7.3283891438232542</c:v>
                  </c:pt>
                  <c:pt idx="6">
                    <c:v>1.4812999439236882</c:v>
                  </c:pt>
                  <c:pt idx="7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LU!$D$3:$E$11</c:f>
              <c:multiLvlStrCache>
                <c:ptCount val="9"/>
                <c:lvl>
                  <c:pt idx="0">
                    <c:v>Fallow</c:v>
                  </c:pt>
                  <c:pt idx="1">
                    <c:v>Winter Wheat</c:v>
                  </c:pt>
                  <c:pt idx="2">
                    <c:v>Clover</c:v>
                  </c:pt>
                  <c:pt idx="3">
                    <c:v>WOSR</c:v>
                  </c:pt>
                  <c:pt idx="4">
                    <c:v>Fallow</c:v>
                  </c:pt>
                  <c:pt idx="5">
                    <c:v>Winter Wheat</c:v>
                  </c:pt>
                  <c:pt idx="6">
                    <c:v>Grass</c:v>
                  </c:pt>
                  <c:pt idx="7">
                    <c:v>Winter barley</c:v>
                  </c:pt>
                  <c:pt idx="8">
                    <c:v>Stubble turnip</c:v>
                  </c:pt>
                </c:lvl>
                <c:lvl>
                  <c:pt idx="0">
                    <c:v>Organic</c:v>
                  </c:pt>
                  <c:pt idx="3">
                    <c:v>Conventional</c:v>
                  </c:pt>
                </c:lvl>
              </c:multiLvlStrCache>
            </c:multiLvlStrRef>
          </c:cat>
          <c:val>
            <c:numRef>
              <c:f>LU!$F$3:$F$10</c:f>
              <c:numCache>
                <c:formatCode>General</c:formatCode>
                <c:ptCount val="8"/>
                <c:pt idx="0">
                  <c:v>31.32193947990779</c:v>
                </c:pt>
                <c:pt idx="1">
                  <c:v>96.910551348870499</c:v>
                </c:pt>
                <c:pt idx="2">
                  <c:v>35.252364171026969</c:v>
                </c:pt>
                <c:pt idx="3">
                  <c:v>15.7329136770639</c:v>
                </c:pt>
                <c:pt idx="4">
                  <c:v>98.038830209048015</c:v>
                </c:pt>
                <c:pt idx="5">
                  <c:v>27.731186860736553</c:v>
                </c:pt>
                <c:pt idx="6">
                  <c:v>5.1055572029242979</c:v>
                </c:pt>
                <c:pt idx="7">
                  <c:v>68.848958414998407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48FE-4A9D-95A2-832E11354B72}"/>
            </c:ext>
          </c:extLst>
        </c:ser>
        <c:ser>
          <c:idx val="1"/>
          <c:order val="1"/>
          <c:tx>
            <c:strRef>
              <c:f>LU!$G$2</c:f>
              <c:strCache>
                <c:ptCount val="1"/>
                <c:pt idx="0">
                  <c:v>2018/2019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LU!$H$13:$H$20</c:f>
                <c:numCache>
                  <c:formatCode>General</c:formatCode>
                  <c:ptCount val="8"/>
                  <c:pt idx="2">
                    <c:v>8.5649999999999995</c:v>
                  </c:pt>
                  <c:pt idx="5">
                    <c:v>31.678195094488014</c:v>
                  </c:pt>
                </c:numCache>
              </c:numRef>
            </c:plus>
            <c:minus>
              <c:numRef>
                <c:f>LU!$H$13:$H$20</c:f>
                <c:numCache>
                  <c:formatCode>General</c:formatCode>
                  <c:ptCount val="8"/>
                  <c:pt idx="2">
                    <c:v>8.5649999999999995</c:v>
                  </c:pt>
                  <c:pt idx="5">
                    <c:v>31.678195094488014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LU!$G$3:$G$11</c:f>
              <c:numCache>
                <c:formatCode>General</c:formatCode>
                <c:ptCount val="9"/>
                <c:pt idx="2">
                  <c:v>14.065</c:v>
                </c:pt>
                <c:pt idx="4">
                  <c:v>74.73</c:v>
                </c:pt>
                <c:pt idx="5">
                  <c:v>47.926666666666669</c:v>
                </c:pt>
                <c:pt idx="6">
                  <c:v>19.2</c:v>
                </c:pt>
                <c:pt idx="8">
                  <c:v>11.7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48FE-4A9D-95A2-832E11354B72}"/>
            </c:ext>
          </c:extLst>
        </c:ser>
        <c:ser>
          <c:idx val="2"/>
          <c:order val="2"/>
          <c:tx>
            <c:strRef>
              <c:f>LU!$I$2</c:f>
              <c:strCache>
                <c:ptCount val="1"/>
                <c:pt idx="0">
                  <c:v>2019/2020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LU!$J$13:$J$20</c:f>
                <c:numCache>
                  <c:formatCode>General</c:formatCode>
                  <c:ptCount val="8"/>
                  <c:pt idx="2">
                    <c:v>9.6450000000000014</c:v>
                  </c:pt>
                  <c:pt idx="4">
                    <c:v>33.644999999999989</c:v>
                  </c:pt>
                  <c:pt idx="5">
                    <c:v>24.359999999999996</c:v>
                  </c:pt>
                </c:numCache>
              </c:numRef>
            </c:plus>
            <c:minus>
              <c:numRef>
                <c:f>LU!$J$13:$J$20</c:f>
                <c:numCache>
                  <c:formatCode>General</c:formatCode>
                  <c:ptCount val="8"/>
                  <c:pt idx="2">
                    <c:v>9.6450000000000014</c:v>
                  </c:pt>
                  <c:pt idx="4">
                    <c:v>33.644999999999989</c:v>
                  </c:pt>
                  <c:pt idx="5">
                    <c:v>24.359999999999996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LU!$I$3:$I$11</c:f>
              <c:numCache>
                <c:formatCode>General</c:formatCode>
                <c:ptCount val="9"/>
                <c:pt idx="2">
                  <c:v>12.984999999999999</c:v>
                </c:pt>
                <c:pt idx="3">
                  <c:v>13.68</c:v>
                </c:pt>
                <c:pt idx="4">
                  <c:v>38.454999999999998</c:v>
                </c:pt>
                <c:pt idx="5">
                  <c:v>80.94</c:v>
                </c:pt>
                <c:pt idx="6">
                  <c:v>11.2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48FE-4A9D-95A2-832E11354B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23076256"/>
        <c:axId val="523075272"/>
      </c:barChart>
      <c:catAx>
        <c:axId val="5230762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>
                    <a:solidFill>
                      <a:schemeClr val="tx1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Land</a:t>
                </a:r>
                <a:r>
                  <a:rPr lang="en-GB" sz="1200" baseline="0">
                    <a:solidFill>
                      <a:schemeClr val="tx1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use</a:t>
                </a:r>
                <a:endParaRPr lang="en-GB" sz="1200">
                  <a:solidFill>
                    <a:schemeClr val="tx1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523075272"/>
        <c:crosses val="autoZero"/>
        <c:auto val="1"/>
        <c:lblAlgn val="ctr"/>
        <c:lblOffset val="100"/>
        <c:noMultiLvlLbl val="0"/>
      </c:catAx>
      <c:valAx>
        <c:axId val="523075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NO3</a:t>
                </a:r>
                <a:r>
                  <a:rPr lang="en-GB" baseline="30000"/>
                  <a:t>-</a:t>
                </a:r>
                <a:r>
                  <a:rPr lang="en-GB"/>
                  <a:t>-N (kg/ha)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5230762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solidFill>
            <a:schemeClr val="tx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'wet year'!$B$1</c:f>
              <c:strCache>
                <c:ptCount val="1"/>
                <c:pt idx="0">
                  <c:v>Wet year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cat>
            <c:numRef>
              <c:f>'wet year'!$A$2:$A$9</c:f>
              <c:numCache>
                <c:formatCode>General</c:formatCode>
                <c:ptCount val="8"/>
                <c:pt idx="0">
                  <c:v>817</c:v>
                </c:pt>
                <c:pt idx="1">
                  <c:v>820</c:v>
                </c:pt>
                <c:pt idx="2">
                  <c:v>821</c:v>
                </c:pt>
                <c:pt idx="3">
                  <c:v>827</c:v>
                </c:pt>
                <c:pt idx="4">
                  <c:v>829</c:v>
                </c:pt>
                <c:pt idx="5">
                  <c:v>832</c:v>
                </c:pt>
                <c:pt idx="6">
                  <c:v>833</c:v>
                </c:pt>
                <c:pt idx="7">
                  <c:v>834</c:v>
                </c:pt>
              </c:numCache>
            </c:numRef>
          </c:cat>
          <c:val>
            <c:numRef>
              <c:f>'wet year'!$B$2:$B$9</c:f>
              <c:numCache>
                <c:formatCode>General</c:formatCode>
                <c:ptCount val="8"/>
                <c:pt idx="0">
                  <c:v>76.197647135914266</c:v>
                </c:pt>
                <c:pt idx="1">
                  <c:v>25.806089180879738</c:v>
                </c:pt>
                <c:pt idx="2">
                  <c:v>24.507983218046515</c:v>
                </c:pt>
                <c:pt idx="3">
                  <c:v>2.7945686422723224</c:v>
                </c:pt>
                <c:pt idx="4">
                  <c:v>68.848958414998378</c:v>
                </c:pt>
                <c:pt idx="5">
                  <c:v>139.43604584379162</c:v>
                </c:pt>
                <c:pt idx="6">
                  <c:v>128.87435560247269</c:v>
                </c:pt>
                <c:pt idx="7">
                  <c:v>17.860013944157032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59-47D3-AEA6-FB0E3F2619BC}"/>
            </c:ext>
          </c:extLst>
        </c:ser>
        <c:ser>
          <c:idx val="2"/>
          <c:order val="1"/>
          <c:tx>
            <c:strRef>
              <c:f>'wet year'!$C$1</c:f>
              <c:strCache>
                <c:ptCount val="1"/>
                <c:pt idx="0">
                  <c:v>Average year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'wet year'!$A$2:$A$9</c:f>
              <c:numCache>
                <c:formatCode>General</c:formatCode>
                <c:ptCount val="8"/>
                <c:pt idx="0">
                  <c:v>817</c:v>
                </c:pt>
                <c:pt idx="1">
                  <c:v>820</c:v>
                </c:pt>
                <c:pt idx="2">
                  <c:v>821</c:v>
                </c:pt>
                <c:pt idx="3">
                  <c:v>827</c:v>
                </c:pt>
                <c:pt idx="4">
                  <c:v>829</c:v>
                </c:pt>
                <c:pt idx="5">
                  <c:v>832</c:v>
                </c:pt>
                <c:pt idx="6">
                  <c:v>833</c:v>
                </c:pt>
                <c:pt idx="7">
                  <c:v>834</c:v>
                </c:pt>
              </c:numCache>
            </c:numRef>
          </c:cat>
          <c:val>
            <c:numRef>
              <c:f>'wet year'!$C$2:$C$9</c:f>
              <c:numCache>
                <c:formatCode>General</c:formatCode>
                <c:ptCount val="8"/>
                <c:pt idx="0">
                  <c:v>3.3401823858805355</c:v>
                </c:pt>
                <c:pt idx="1">
                  <c:v>4.8138740174615959</c:v>
                </c:pt>
                <c:pt idx="2">
                  <c:v>13.680922264036802</c:v>
                </c:pt>
                <c:pt idx="3">
                  <c:v>11.195403923693917</c:v>
                </c:pt>
                <c:pt idx="4">
                  <c:v>72.103686623409487</c:v>
                </c:pt>
                <c:pt idx="5">
                  <c:v>56.581269110026717</c:v>
                </c:pt>
                <c:pt idx="6">
                  <c:v>105.30310989925374</c:v>
                </c:pt>
                <c:pt idx="7">
                  <c:v>22.628852764419563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59-47D3-AEA6-FB0E3F2619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44288440"/>
        <c:axId val="644289096"/>
      </c:barChart>
      <c:catAx>
        <c:axId val="64428844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Site ID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289096"/>
        <c:crosses val="autoZero"/>
        <c:auto val="1"/>
        <c:lblAlgn val="ctr"/>
        <c:lblOffset val="100"/>
        <c:noMultiLvlLbl val="0"/>
      </c:catAx>
      <c:valAx>
        <c:axId val="644289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Nitrate-N leaching (kg/ha)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4288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1609724</xdr:colOff>
      <xdr:row>22</xdr:row>
      <xdr:rowOff>171450</xdr:rowOff>
    </xdr:from>
    <xdr:to>
      <xdr:col>15</xdr:col>
      <xdr:colOff>123825</xdr:colOff>
      <xdr:row>44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342900</xdr:colOff>
      <xdr:row>11</xdr:row>
      <xdr:rowOff>9525</xdr:rowOff>
    </xdr:from>
    <xdr:to>
      <xdr:col>23</xdr:col>
      <xdr:colOff>371475</xdr:colOff>
      <xdr:row>29</xdr:row>
      <xdr:rowOff>114300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3"/>
  <sheetViews>
    <sheetView workbookViewId="0">
      <selection activeCell="J16" sqref="J16"/>
    </sheetView>
  </sheetViews>
  <sheetFormatPr defaultRowHeight="15" x14ac:dyDescent="0.25"/>
  <cols>
    <col min="1" max="1" width="13.5703125" bestFit="1" customWidth="1"/>
    <col min="2" max="2" width="24.7109375" bestFit="1" customWidth="1"/>
    <col min="4" max="4" width="17.5703125" bestFit="1" customWidth="1"/>
    <col min="5" max="5" width="13.5703125" bestFit="1" customWidth="1"/>
    <col min="6" max="7" width="26.28515625" bestFit="1" customWidth="1"/>
    <col min="8" max="8" width="12" bestFit="1" customWidth="1"/>
    <col min="9" max="9" width="26.28515625" bestFit="1" customWidth="1"/>
    <col min="10" max="10" width="7" bestFit="1" customWidth="1"/>
    <col min="12" max="12" width="24.7109375" bestFit="1" customWidth="1"/>
  </cols>
  <sheetData>
    <row r="1" spans="1:14" ht="15.75" x14ac:dyDescent="0.25">
      <c r="A1" t="s">
        <v>20</v>
      </c>
      <c r="B1" t="s">
        <v>21</v>
      </c>
      <c r="C1" t="s">
        <v>24</v>
      </c>
      <c r="D1" s="109"/>
      <c r="E1" s="123" t="s">
        <v>37</v>
      </c>
      <c r="F1" s="123"/>
      <c r="G1" s="124" t="s">
        <v>38</v>
      </c>
      <c r="H1" s="124"/>
      <c r="I1" s="119" t="s">
        <v>39</v>
      </c>
      <c r="J1" s="119"/>
      <c r="K1" s="113"/>
      <c r="L1" s="115"/>
      <c r="M1" s="115"/>
      <c r="N1" s="115"/>
    </row>
    <row r="2" spans="1:14" x14ac:dyDescent="0.25">
      <c r="A2" t="s">
        <v>22</v>
      </c>
      <c r="B2">
        <v>43.4015547655532</v>
      </c>
      <c r="C2">
        <v>809</v>
      </c>
      <c r="D2" s="109" t="s">
        <v>29</v>
      </c>
      <c r="E2" s="109" t="s">
        <v>32</v>
      </c>
      <c r="F2" s="109" t="s">
        <v>42</v>
      </c>
      <c r="G2" s="109" t="s">
        <v>38</v>
      </c>
      <c r="H2" s="109"/>
      <c r="I2" s="109" t="s">
        <v>39</v>
      </c>
      <c r="J2" s="109"/>
    </row>
    <row r="3" spans="1:14" x14ac:dyDescent="0.25">
      <c r="A3" t="s">
        <v>22</v>
      </c>
      <c r="B3">
        <v>42.822436975501851</v>
      </c>
      <c r="C3">
        <v>811</v>
      </c>
      <c r="D3" s="122" t="s">
        <v>30</v>
      </c>
      <c r="E3" s="109" t="s">
        <v>22</v>
      </c>
      <c r="F3" s="109">
        <f>AVERAGE(B2,B3,B6,B9)</f>
        <v>31.32193947990779</v>
      </c>
      <c r="G3" s="109"/>
      <c r="H3" s="109"/>
      <c r="I3" s="109"/>
      <c r="J3" s="109"/>
    </row>
    <row r="4" spans="1:14" x14ac:dyDescent="0.25">
      <c r="A4" t="s">
        <v>23</v>
      </c>
      <c r="B4">
        <v>96.910551348870513</v>
      </c>
      <c r="C4">
        <v>813</v>
      </c>
      <c r="D4" s="122"/>
      <c r="E4" s="109" t="s">
        <v>23</v>
      </c>
      <c r="F4" s="109">
        <v>96.910551348870499</v>
      </c>
      <c r="G4" s="109"/>
      <c r="H4" s="109"/>
      <c r="I4" s="109"/>
      <c r="J4" s="109"/>
    </row>
    <row r="5" spans="1:14" x14ac:dyDescent="0.25">
      <c r="A5" t="s">
        <v>25</v>
      </c>
      <c r="B5">
        <v>9.0329069854496762</v>
      </c>
      <c r="C5">
        <v>815</v>
      </c>
      <c r="D5" s="122"/>
      <c r="E5" s="109" t="s">
        <v>25</v>
      </c>
      <c r="F5" s="109">
        <f>AVERAGE(B5,B7:B8,B10)</f>
        <v>35.252364171026969</v>
      </c>
      <c r="G5" s="109">
        <f>AVERAGE(B27,B34)</f>
        <v>14.065</v>
      </c>
      <c r="H5" s="109"/>
      <c r="I5" s="109">
        <f>AVERAGE(B36,B43)</f>
        <v>12.984999999999999</v>
      </c>
      <c r="J5" s="109"/>
    </row>
    <row r="6" spans="1:14" x14ac:dyDescent="0.25">
      <c r="A6" t="s">
        <v>22</v>
      </c>
      <c r="B6">
        <v>21.203752234419078</v>
      </c>
      <c r="C6">
        <v>816</v>
      </c>
      <c r="D6" s="122" t="s">
        <v>31</v>
      </c>
      <c r="E6" s="109" t="s">
        <v>26</v>
      </c>
      <c r="F6" s="109">
        <v>15.7329136770639</v>
      </c>
      <c r="G6" s="109"/>
      <c r="H6" s="109"/>
      <c r="I6" s="109">
        <v>13.68</v>
      </c>
      <c r="J6" s="109"/>
    </row>
    <row r="7" spans="1:14" x14ac:dyDescent="0.25">
      <c r="A7" t="s">
        <v>25</v>
      </c>
      <c r="B7" s="24">
        <v>76.197647135914266</v>
      </c>
      <c r="C7">
        <v>817</v>
      </c>
      <c r="D7" s="122"/>
      <c r="E7" s="109" t="s">
        <v>22</v>
      </c>
      <c r="F7" s="109">
        <f>AVERAGE(B12,B24:B25)</f>
        <v>98.038830209048015</v>
      </c>
      <c r="G7" s="109">
        <f>AVERAGE(B28)</f>
        <v>74.73</v>
      </c>
      <c r="H7" s="109"/>
      <c r="I7" s="109">
        <f>AVERAGE(B37,B40)</f>
        <v>38.454999999999998</v>
      </c>
      <c r="J7" s="109"/>
    </row>
    <row r="8" spans="1:14" x14ac:dyDescent="0.25">
      <c r="A8" t="s">
        <v>25</v>
      </c>
      <c r="B8" s="24">
        <v>18.851773607922659</v>
      </c>
      <c r="C8">
        <v>818</v>
      </c>
      <c r="D8" s="122"/>
      <c r="E8" s="109" t="s">
        <v>23</v>
      </c>
      <c r="F8" s="109">
        <f>AVERAGE(B13:B17,B23)</f>
        <v>27.731186860736553</v>
      </c>
      <c r="G8" s="109">
        <f>AVERAGE(B29,B32,B33)</f>
        <v>47.926666666666669</v>
      </c>
      <c r="H8" s="109"/>
      <c r="I8" s="109">
        <f>AVERAGE(B41,B42)</f>
        <v>80.94</v>
      </c>
      <c r="J8" s="109"/>
    </row>
    <row r="9" spans="1:14" x14ac:dyDescent="0.25">
      <c r="A9" t="s">
        <v>22</v>
      </c>
      <c r="B9">
        <v>17.860013944157032</v>
      </c>
      <c r="C9">
        <v>834</v>
      </c>
      <c r="D9" s="122"/>
      <c r="E9" s="109" t="s">
        <v>27</v>
      </c>
      <c r="F9" s="109">
        <f>AVERAGE(B18:B20,B22)</f>
        <v>5.1055572029242979</v>
      </c>
      <c r="G9" s="109">
        <v>19.2</v>
      </c>
      <c r="H9" s="109"/>
      <c r="I9" s="109">
        <v>11.2</v>
      </c>
      <c r="J9" s="109"/>
    </row>
    <row r="10" spans="1:14" x14ac:dyDescent="0.25">
      <c r="A10" t="s">
        <v>25</v>
      </c>
      <c r="B10">
        <v>36.927128954821285</v>
      </c>
      <c r="C10">
        <v>835</v>
      </c>
      <c r="D10" s="122"/>
      <c r="E10" s="109" t="s">
        <v>28</v>
      </c>
      <c r="F10" s="109">
        <v>68.848958414998407</v>
      </c>
      <c r="G10" s="109"/>
      <c r="H10" s="109"/>
      <c r="I10" s="109"/>
      <c r="J10" s="109"/>
    </row>
    <row r="11" spans="1:14" x14ac:dyDescent="0.25">
      <c r="A11" t="s">
        <v>26</v>
      </c>
      <c r="B11">
        <v>15.732913677063927</v>
      </c>
      <c r="C11">
        <v>819</v>
      </c>
      <c r="D11" s="122"/>
      <c r="E11" s="109" t="s">
        <v>41</v>
      </c>
      <c r="F11" s="109"/>
      <c r="G11" s="109">
        <v>11.7</v>
      </c>
      <c r="H11" s="109"/>
      <c r="I11" s="109"/>
      <c r="J11" s="109"/>
    </row>
    <row r="12" spans="1:14" x14ac:dyDescent="0.25">
      <c r="A12" t="s">
        <v>22</v>
      </c>
      <c r="B12">
        <v>25.806089180879738</v>
      </c>
      <c r="C12">
        <v>820</v>
      </c>
      <c r="D12" s="112"/>
      <c r="E12" s="116" t="s">
        <v>35</v>
      </c>
      <c r="F12" s="116" t="s">
        <v>36</v>
      </c>
      <c r="G12" s="117" t="s">
        <v>35</v>
      </c>
      <c r="H12" s="117" t="s">
        <v>36</v>
      </c>
      <c r="I12" s="118" t="s">
        <v>35</v>
      </c>
      <c r="J12" s="118" t="s">
        <v>36</v>
      </c>
    </row>
    <row r="13" spans="1:14" x14ac:dyDescent="0.25">
      <c r="A13" t="s">
        <v>23</v>
      </c>
      <c r="B13" s="24">
        <v>24.507983218046515</v>
      </c>
      <c r="C13">
        <v>821</v>
      </c>
      <c r="D13" s="112"/>
      <c r="E13">
        <f>STDEV(B2,B3,B6,B9)</f>
        <v>13.684293921137378</v>
      </c>
      <c r="F13">
        <f>E13/SQRT(4)</f>
        <v>6.8421469605686891</v>
      </c>
    </row>
    <row r="14" spans="1:14" x14ac:dyDescent="0.25">
      <c r="A14" t="s">
        <v>23</v>
      </c>
      <c r="B14" s="24">
        <v>12.896308210967156</v>
      </c>
      <c r="C14">
        <v>822</v>
      </c>
      <c r="D14" s="112"/>
      <c r="F14">
        <f t="shared" ref="F14:F20" si="0">E14/SQRT(4)</f>
        <v>0</v>
      </c>
    </row>
    <row r="15" spans="1:14" x14ac:dyDescent="0.25">
      <c r="A15" t="s">
        <v>23</v>
      </c>
      <c r="B15" s="24">
        <v>42.02337187879121</v>
      </c>
      <c r="C15">
        <v>823</v>
      </c>
      <c r="D15" s="112"/>
      <c r="E15">
        <f>STDEV(B5,B7:B8,B10)</f>
        <v>29.640964559657611</v>
      </c>
      <c r="F15">
        <f>E15/SQRT(4)</f>
        <v>14.820482279828806</v>
      </c>
      <c r="G15">
        <f>STDEV(B27,B34)</f>
        <v>12.11273916172556</v>
      </c>
      <c r="H15">
        <f>G15/SQRT(2)</f>
        <v>8.5649999999999995</v>
      </c>
      <c r="I15">
        <f>STDEV(B36,B43)</f>
        <v>13.640089809088504</v>
      </c>
      <c r="J15">
        <f>I15/SQRT(2)</f>
        <v>9.6450000000000014</v>
      </c>
    </row>
    <row r="16" spans="1:14" x14ac:dyDescent="0.25">
      <c r="A16" t="s">
        <v>23</v>
      </c>
      <c r="B16" s="24">
        <v>13.64376691992387</v>
      </c>
      <c r="C16">
        <v>824</v>
      </c>
      <c r="D16" s="112"/>
      <c r="F16">
        <f t="shared" si="0"/>
        <v>0</v>
      </c>
    </row>
    <row r="17" spans="1:10" x14ac:dyDescent="0.25">
      <c r="A17" t="s">
        <v>23</v>
      </c>
      <c r="B17" s="24">
        <v>48.7778154976114</v>
      </c>
      <c r="C17">
        <v>825</v>
      </c>
      <c r="D17" s="112"/>
      <c r="E17">
        <f>STDEV(B24:B25,B12)</f>
        <v>62.777894059296131</v>
      </c>
      <c r="F17">
        <f>E17/SQRT(3)</f>
        <v>36.244834034292431</v>
      </c>
      <c r="I17">
        <f>STDEV(B37,B40)</f>
        <v>47.581215306042772</v>
      </c>
      <c r="J17">
        <f>I17/SQRT(2)</f>
        <v>33.644999999999989</v>
      </c>
    </row>
    <row r="18" spans="1:10" x14ac:dyDescent="0.25">
      <c r="A18" t="s">
        <v>27</v>
      </c>
      <c r="B18" s="24">
        <v>6.5196122739081712</v>
      </c>
      <c r="C18">
        <v>826</v>
      </c>
      <c r="D18" s="112"/>
      <c r="E18">
        <f>STDEV(B13:B17)</f>
        <v>16.386776291160281</v>
      </c>
      <c r="F18">
        <f>E18/SQRT(5)</f>
        <v>7.3283891438232542</v>
      </c>
      <c r="G18">
        <f>STDEV(B29,B32:B33)</f>
        <v>54.868243395732406</v>
      </c>
      <c r="H18">
        <f>G18/SQRT(3)</f>
        <v>31.678195094488014</v>
      </c>
      <c r="I18">
        <f>STDEV(B41,B42)</f>
        <v>34.450242379408593</v>
      </c>
      <c r="J18">
        <f>I18/SQRT(2)</f>
        <v>24.359999999999996</v>
      </c>
    </row>
    <row r="19" spans="1:10" x14ac:dyDescent="0.25">
      <c r="A19" t="s">
        <v>27</v>
      </c>
      <c r="B19" s="24">
        <v>2.7945686422723224</v>
      </c>
      <c r="C19">
        <v>827</v>
      </c>
      <c r="D19" s="112"/>
      <c r="E19">
        <f>STDEV(B22,B18:B20)</f>
        <v>2.9625998878473765</v>
      </c>
      <c r="F19">
        <f>E19/SQRT(4)</f>
        <v>1.4812999439236882</v>
      </c>
    </row>
    <row r="20" spans="1:10" x14ac:dyDescent="0.25">
      <c r="A20" t="s">
        <v>27</v>
      </c>
      <c r="B20">
        <v>8.6026736138184159</v>
      </c>
      <c r="C20">
        <v>828</v>
      </c>
      <c r="D20" s="112"/>
      <c r="F20">
        <f t="shared" si="0"/>
        <v>0</v>
      </c>
    </row>
    <row r="21" spans="1:10" x14ac:dyDescent="0.25">
      <c r="A21" t="s">
        <v>28</v>
      </c>
      <c r="B21">
        <v>68.848958414998378</v>
      </c>
      <c r="C21">
        <v>829</v>
      </c>
      <c r="D21" s="112"/>
    </row>
    <row r="22" spans="1:10" x14ac:dyDescent="0.25">
      <c r="A22" t="s">
        <v>27</v>
      </c>
      <c r="B22">
        <v>2.505374281698284</v>
      </c>
      <c r="C22">
        <v>830</v>
      </c>
      <c r="D22" s="112"/>
    </row>
    <row r="23" spans="1:10" x14ac:dyDescent="0.25">
      <c r="A23" t="s">
        <v>23</v>
      </c>
      <c r="B23">
        <v>24.537875439079155</v>
      </c>
      <c r="C23">
        <v>831</v>
      </c>
      <c r="D23" s="112"/>
    </row>
    <row r="24" spans="1:10" x14ac:dyDescent="0.25">
      <c r="A24" t="s">
        <v>22</v>
      </c>
      <c r="B24" s="24">
        <v>139.43604584379162</v>
      </c>
      <c r="C24">
        <v>832</v>
      </c>
      <c r="D24" s="112"/>
    </row>
    <row r="25" spans="1:10" x14ac:dyDescent="0.25">
      <c r="A25" t="s">
        <v>22</v>
      </c>
      <c r="B25" s="24">
        <v>128.87435560247269</v>
      </c>
      <c r="C25">
        <v>833</v>
      </c>
    </row>
    <row r="26" spans="1:10" x14ac:dyDescent="0.25">
      <c r="A26" s="120" t="s">
        <v>38</v>
      </c>
      <c r="B26" s="120"/>
      <c r="C26" s="120"/>
    </row>
    <row r="27" spans="1:10" x14ac:dyDescent="0.25">
      <c r="A27" t="s">
        <v>25</v>
      </c>
      <c r="B27">
        <v>5.5</v>
      </c>
      <c r="C27">
        <v>817</v>
      </c>
    </row>
    <row r="28" spans="1:10" x14ac:dyDescent="0.25">
      <c r="A28" t="s">
        <v>22</v>
      </c>
      <c r="B28">
        <v>74.73</v>
      </c>
      <c r="C28">
        <v>820</v>
      </c>
    </row>
    <row r="29" spans="1:10" x14ac:dyDescent="0.25">
      <c r="A29" t="s">
        <v>40</v>
      </c>
      <c r="B29">
        <v>8.14</v>
      </c>
      <c r="C29">
        <v>821</v>
      </c>
    </row>
    <row r="30" spans="1:10" x14ac:dyDescent="0.25">
      <c r="A30" t="s">
        <v>27</v>
      </c>
      <c r="B30">
        <v>19.2</v>
      </c>
      <c r="C30">
        <v>827</v>
      </c>
    </row>
    <row r="31" spans="1:10" x14ac:dyDescent="0.25">
      <c r="A31" t="s">
        <v>41</v>
      </c>
      <c r="B31">
        <v>11.7</v>
      </c>
      <c r="C31">
        <v>829</v>
      </c>
    </row>
    <row r="32" spans="1:10" x14ac:dyDescent="0.25">
      <c r="A32" t="s">
        <v>40</v>
      </c>
      <c r="B32">
        <v>25.12</v>
      </c>
      <c r="C32">
        <v>832</v>
      </c>
    </row>
    <row r="33" spans="1:8" x14ac:dyDescent="0.25">
      <c r="A33" t="s">
        <v>40</v>
      </c>
      <c r="B33">
        <v>110.52</v>
      </c>
      <c r="C33">
        <v>833</v>
      </c>
      <c r="D33" s="114"/>
      <c r="E33" s="114"/>
      <c r="F33" s="114"/>
      <c r="G33" s="114"/>
      <c r="H33" s="114"/>
    </row>
    <row r="34" spans="1:8" x14ac:dyDescent="0.25">
      <c r="A34" t="s">
        <v>25</v>
      </c>
      <c r="B34">
        <v>22.63</v>
      </c>
      <c r="C34">
        <v>834</v>
      </c>
      <c r="D34" s="121"/>
      <c r="E34" s="121"/>
      <c r="F34" s="121"/>
      <c r="G34" s="121"/>
      <c r="H34" s="121"/>
    </row>
    <row r="35" spans="1:8" x14ac:dyDescent="0.25">
      <c r="A35" s="120" t="s">
        <v>39</v>
      </c>
      <c r="B35" s="120"/>
      <c r="C35" s="120"/>
      <c r="D35" s="114"/>
      <c r="E35" s="114"/>
      <c r="F35" s="114"/>
      <c r="G35" s="114"/>
      <c r="H35" s="114"/>
    </row>
    <row r="36" spans="1:8" x14ac:dyDescent="0.25">
      <c r="A36" t="s">
        <v>25</v>
      </c>
      <c r="B36">
        <v>3.34</v>
      </c>
      <c r="C36">
        <v>817</v>
      </c>
    </row>
    <row r="37" spans="1:8" x14ac:dyDescent="0.25">
      <c r="A37" t="s">
        <v>22</v>
      </c>
      <c r="B37">
        <v>4.8099999999999996</v>
      </c>
      <c r="C37">
        <v>820</v>
      </c>
    </row>
    <row r="38" spans="1:8" x14ac:dyDescent="0.25">
      <c r="A38" t="s">
        <v>26</v>
      </c>
      <c r="B38">
        <v>13.68</v>
      </c>
      <c r="C38">
        <v>821</v>
      </c>
    </row>
    <row r="39" spans="1:8" x14ac:dyDescent="0.25">
      <c r="A39" t="s">
        <v>27</v>
      </c>
      <c r="B39">
        <v>11.2</v>
      </c>
      <c r="C39">
        <v>827</v>
      </c>
    </row>
    <row r="40" spans="1:8" x14ac:dyDescent="0.25">
      <c r="A40" t="s">
        <v>22</v>
      </c>
      <c r="B40">
        <v>72.099999999999994</v>
      </c>
      <c r="C40">
        <v>829</v>
      </c>
    </row>
    <row r="41" spans="1:8" x14ac:dyDescent="0.25">
      <c r="A41" t="s">
        <v>40</v>
      </c>
      <c r="B41">
        <v>56.58</v>
      </c>
      <c r="C41">
        <v>832</v>
      </c>
    </row>
    <row r="42" spans="1:8" x14ac:dyDescent="0.25">
      <c r="A42" t="s">
        <v>40</v>
      </c>
      <c r="B42">
        <v>105.3</v>
      </c>
      <c r="C42">
        <v>833</v>
      </c>
    </row>
    <row r="43" spans="1:8" x14ac:dyDescent="0.25">
      <c r="A43" t="s">
        <v>25</v>
      </c>
      <c r="B43">
        <v>22.63</v>
      </c>
      <c r="C43">
        <v>834</v>
      </c>
    </row>
  </sheetData>
  <mergeCells count="8">
    <mergeCell ref="I1:J1"/>
    <mergeCell ref="A26:C26"/>
    <mergeCell ref="A35:C35"/>
    <mergeCell ref="D34:H34"/>
    <mergeCell ref="D3:D5"/>
    <mergeCell ref="D6:D11"/>
    <mergeCell ref="E1:F1"/>
    <mergeCell ref="G1:H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"/>
  <sheetViews>
    <sheetView workbookViewId="0">
      <selection activeCell="J9" sqref="J9"/>
    </sheetView>
  </sheetViews>
  <sheetFormatPr defaultRowHeight="15" x14ac:dyDescent="0.25"/>
  <cols>
    <col min="2" max="3" width="26.7109375" bestFit="1" customWidth="1"/>
  </cols>
  <sheetData>
    <row r="1" spans="1:3" x14ac:dyDescent="0.25">
      <c r="A1" t="s">
        <v>24</v>
      </c>
      <c r="B1" t="s">
        <v>33</v>
      </c>
      <c r="C1" t="s">
        <v>34</v>
      </c>
    </row>
    <row r="2" spans="1:3" x14ac:dyDescent="0.25">
      <c r="A2">
        <v>817</v>
      </c>
      <c r="B2">
        <v>76.197647135914266</v>
      </c>
      <c r="C2">
        <v>3.3401823858805355</v>
      </c>
    </row>
    <row r="3" spans="1:3" x14ac:dyDescent="0.25">
      <c r="A3">
        <v>820</v>
      </c>
      <c r="B3">
        <v>25.806089180879738</v>
      </c>
      <c r="C3">
        <v>4.8138740174615959</v>
      </c>
    </row>
    <row r="4" spans="1:3" x14ac:dyDescent="0.25">
      <c r="A4">
        <v>821</v>
      </c>
      <c r="B4">
        <v>24.507983218046515</v>
      </c>
      <c r="C4">
        <v>13.680922264036802</v>
      </c>
    </row>
    <row r="5" spans="1:3" x14ac:dyDescent="0.25">
      <c r="A5">
        <v>827</v>
      </c>
      <c r="B5">
        <v>2.7945686422723224</v>
      </c>
      <c r="C5">
        <v>11.195403923693917</v>
      </c>
    </row>
    <row r="6" spans="1:3" x14ac:dyDescent="0.25">
      <c r="A6">
        <v>829</v>
      </c>
      <c r="B6">
        <v>68.848958414998378</v>
      </c>
      <c r="C6">
        <v>72.103686623409487</v>
      </c>
    </row>
    <row r="7" spans="1:3" x14ac:dyDescent="0.25">
      <c r="A7">
        <v>832</v>
      </c>
      <c r="B7">
        <v>139.43604584379162</v>
      </c>
      <c r="C7">
        <v>56.581269110026717</v>
      </c>
    </row>
    <row r="8" spans="1:3" x14ac:dyDescent="0.25">
      <c r="A8">
        <v>833</v>
      </c>
      <c r="B8">
        <v>128.87435560247269</v>
      </c>
      <c r="C8">
        <v>105.30310989925374</v>
      </c>
    </row>
    <row r="9" spans="1:3" x14ac:dyDescent="0.25">
      <c r="A9">
        <v>834</v>
      </c>
      <c r="B9">
        <v>17.860013944157032</v>
      </c>
      <c r="C9">
        <v>22.628852764419563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"/>
  <sheetViews>
    <sheetView topLeftCell="A19" workbookViewId="0">
      <selection activeCell="T19" sqref="T19"/>
    </sheetView>
  </sheetViews>
  <sheetFormatPr defaultRowHeight="15.75" x14ac:dyDescent="0.25"/>
  <cols>
    <col min="1" max="1" width="14.28515625" bestFit="1" customWidth="1"/>
    <col min="2" max="2" width="15.140625" bestFit="1" customWidth="1"/>
    <col min="3" max="3" width="15.140625" style="108" bestFit="1" customWidth="1"/>
    <col min="4" max="4" width="14.28515625" bestFit="1" customWidth="1"/>
    <col min="5" max="5" width="15.140625" bestFit="1" customWidth="1"/>
    <col min="6" max="6" width="9.140625" style="108"/>
    <col min="7" max="7" width="14.28515625" bestFit="1" customWidth="1"/>
    <col min="8" max="8" width="15.140625" bestFit="1" customWidth="1"/>
    <col min="9" max="9" width="9.140625" style="108"/>
    <col min="10" max="10" width="14.28515625" bestFit="1" customWidth="1"/>
    <col min="11" max="11" width="15.140625" bestFit="1" customWidth="1"/>
    <col min="12" max="12" width="9.140625" style="108"/>
    <col min="13" max="13" width="14.28515625" bestFit="1" customWidth="1"/>
    <col min="14" max="14" width="15.140625" bestFit="1" customWidth="1"/>
    <col min="15" max="15" width="9.140625" style="108"/>
    <col min="16" max="16" width="14.28515625" bestFit="1" customWidth="1"/>
    <col min="17" max="17" width="15.140625" bestFit="1" customWidth="1"/>
  </cols>
  <sheetData>
    <row r="1" spans="1:17" x14ac:dyDescent="0.25">
      <c r="A1" s="125">
        <v>809</v>
      </c>
      <c r="B1" s="125"/>
      <c r="D1" s="125">
        <v>811</v>
      </c>
      <c r="E1" s="125"/>
      <c r="G1" s="125">
        <v>813</v>
      </c>
      <c r="H1" s="125"/>
      <c r="J1" s="125">
        <v>815</v>
      </c>
      <c r="K1" s="125"/>
      <c r="M1" s="125">
        <v>816</v>
      </c>
      <c r="N1" s="125"/>
      <c r="P1" s="125">
        <v>817</v>
      </c>
      <c r="Q1" s="125"/>
    </row>
    <row r="2" spans="1:17" x14ac:dyDescent="0.25">
      <c r="A2" s="109" t="s">
        <v>19</v>
      </c>
      <c r="B2" s="109" t="s">
        <v>18</v>
      </c>
      <c r="D2" s="109" t="s">
        <v>19</v>
      </c>
      <c r="E2" s="109" t="s">
        <v>18</v>
      </c>
      <c r="G2" s="109" t="s">
        <v>19</v>
      </c>
      <c r="H2" s="109" t="s">
        <v>18</v>
      </c>
      <c r="J2" s="109" t="s">
        <v>19</v>
      </c>
      <c r="K2" s="109" t="s">
        <v>18</v>
      </c>
      <c r="M2" s="109" t="s">
        <v>19</v>
      </c>
      <c r="N2" s="109" t="s">
        <v>18</v>
      </c>
      <c r="P2" s="109" t="s">
        <v>19</v>
      </c>
      <c r="Q2" s="109" t="s">
        <v>18</v>
      </c>
    </row>
    <row r="3" spans="1:17" x14ac:dyDescent="0.25">
      <c r="A3" s="110">
        <v>58.129140224461906</v>
      </c>
      <c r="B3" s="111">
        <v>8.4700000000000006</v>
      </c>
      <c r="D3" s="110">
        <v>63.361777711145486</v>
      </c>
      <c r="E3" s="109">
        <v>12.8</v>
      </c>
      <c r="G3" s="110">
        <v>75.643560022580417</v>
      </c>
      <c r="H3" s="109">
        <v>5.47</v>
      </c>
      <c r="J3" s="110">
        <v>36.514767674201032</v>
      </c>
      <c r="K3" s="109">
        <v>2.16</v>
      </c>
      <c r="M3" s="110">
        <v>80.43104681606313</v>
      </c>
      <c r="N3" s="109">
        <v>4.3499999999999996</v>
      </c>
      <c r="P3" s="110">
        <v>8.3311791380299596</v>
      </c>
      <c r="Q3" s="109">
        <v>32.5</v>
      </c>
    </row>
    <row r="4" spans="1:17" x14ac:dyDescent="0.25">
      <c r="A4" s="110">
        <v>64.366019526725395</v>
      </c>
      <c r="B4" s="111">
        <v>11.6</v>
      </c>
      <c r="D4" s="110">
        <v>68.149264504628192</v>
      </c>
      <c r="E4" s="109">
        <v>15.4</v>
      </c>
      <c r="G4" s="110">
        <v>143.66741880284525</v>
      </c>
      <c r="H4" s="109">
        <v>30.4</v>
      </c>
      <c r="J4" s="110">
        <v>37.318572236077081</v>
      </c>
      <c r="K4" s="109">
        <v>1.75</v>
      </c>
      <c r="M4" s="110">
        <v>143.66741880284525</v>
      </c>
      <c r="N4" s="109">
        <v>7.55</v>
      </c>
      <c r="P4" s="110">
        <v>9.1609416000370594</v>
      </c>
      <c r="Q4" s="109">
        <v>31.7</v>
      </c>
    </row>
    <row r="5" spans="1:17" x14ac:dyDescent="0.25">
      <c r="A5" s="110">
        <v>145.69157917710632</v>
      </c>
      <c r="B5" s="111">
        <v>13.5</v>
      </c>
      <c r="D5" s="110">
        <v>131.38563649141031</v>
      </c>
      <c r="E5" s="109">
        <v>19.100000000000001</v>
      </c>
      <c r="G5" s="110">
        <v>173.48356022726787</v>
      </c>
      <c r="H5" s="109">
        <v>48</v>
      </c>
      <c r="J5" s="110">
        <v>42.487352925711136</v>
      </c>
      <c r="K5" s="109">
        <v>3.3</v>
      </c>
      <c r="M5" s="110">
        <v>162.45458166633205</v>
      </c>
      <c r="N5" s="109">
        <v>13.6</v>
      </c>
      <c r="P5" s="110">
        <v>15.397820902300561</v>
      </c>
      <c r="Q5" s="109">
        <v>16.600000000000001</v>
      </c>
    </row>
    <row r="6" spans="1:17" x14ac:dyDescent="0.25">
      <c r="A6" s="110">
        <v>177.90160232233782</v>
      </c>
      <c r="B6" s="111">
        <v>15.5</v>
      </c>
      <c r="D6" s="110">
        <v>161.20177791583293</v>
      </c>
      <c r="E6" s="109">
        <v>28.1</v>
      </c>
      <c r="G6" s="110">
        <v>208.04019729167157</v>
      </c>
      <c r="H6" s="109">
        <v>70.400000000000006</v>
      </c>
      <c r="J6" s="110">
        <v>120.78989816551376</v>
      </c>
      <c r="K6" s="109">
        <v>4.2</v>
      </c>
      <c r="M6" s="110">
        <v>173.48356022726787</v>
      </c>
      <c r="N6" s="109">
        <v>16.899999999999999</v>
      </c>
      <c r="P6" s="110">
        <v>79.004170231649042</v>
      </c>
      <c r="Q6" s="109">
        <v>22.9</v>
      </c>
    </row>
    <row r="7" spans="1:17" x14ac:dyDescent="0.25">
      <c r="A7" s="110">
        <v>220.34937321795255</v>
      </c>
      <c r="B7" s="111">
        <v>16.5</v>
      </c>
      <c r="D7" s="110">
        <v>195.75841498023664</v>
      </c>
      <c r="E7" s="109">
        <v>32</v>
      </c>
      <c r="G7" s="110">
        <v>238.6935554780782</v>
      </c>
      <c r="H7" s="109">
        <v>56.8</v>
      </c>
      <c r="J7" s="110">
        <v>150.91778671975652</v>
      </c>
      <c r="K7" s="109">
        <v>5.71</v>
      </c>
      <c r="M7" s="110">
        <v>208.04019729167157</v>
      </c>
      <c r="N7" s="109">
        <v>18.8</v>
      </c>
      <c r="P7" s="110">
        <v>96.723380552681419</v>
      </c>
      <c r="Q7" s="109">
        <v>40.4</v>
      </c>
    </row>
    <row r="8" spans="1:17" x14ac:dyDescent="0.25">
      <c r="A8" s="110">
        <v>249.81480082732514</v>
      </c>
      <c r="B8" s="111">
        <v>17.100000000000001</v>
      </c>
      <c r="D8" s="110">
        <v>226.41177316664326</v>
      </c>
      <c r="E8" s="109">
        <v>31.7</v>
      </c>
      <c r="G8" s="110">
        <v>335.88944362028599</v>
      </c>
      <c r="H8" s="109">
        <v>6.99</v>
      </c>
      <c r="J8" s="110">
        <v>190.39079396837647</v>
      </c>
      <c r="K8" s="109">
        <v>6.64</v>
      </c>
      <c r="M8" s="110">
        <v>238.6935554780782</v>
      </c>
      <c r="N8" s="109">
        <v>19.399999999999999</v>
      </c>
      <c r="P8" s="110">
        <v>128.93340369791295</v>
      </c>
      <c r="Q8" s="109">
        <v>37.9</v>
      </c>
    </row>
    <row r="9" spans="1:17" x14ac:dyDescent="0.25">
      <c r="A9" s="110">
        <v>250.88242623642094</v>
      </c>
      <c r="B9" s="111">
        <v>17.7</v>
      </c>
      <c r="D9" s="110"/>
      <c r="E9" s="109"/>
      <c r="G9" s="109"/>
      <c r="H9" s="109"/>
      <c r="J9" s="110">
        <v>217.92137620398628</v>
      </c>
      <c r="K9" s="109">
        <v>5.17</v>
      </c>
      <c r="M9" s="109"/>
      <c r="N9" s="109"/>
      <c r="P9" s="110">
        <v>171.38117459352767</v>
      </c>
      <c r="Q9" s="109">
        <v>42.4</v>
      </c>
    </row>
    <row r="10" spans="1:17" x14ac:dyDescent="0.25">
      <c r="A10" s="110">
        <v>321.64999999999998</v>
      </c>
      <c r="B10" s="111">
        <v>20.481216</v>
      </c>
      <c r="D10" s="110"/>
      <c r="E10" s="109"/>
      <c r="G10" s="109"/>
      <c r="H10" s="109"/>
      <c r="J10" s="109"/>
      <c r="K10" s="109"/>
      <c r="M10" s="109"/>
      <c r="N10" s="109"/>
      <c r="P10" s="110">
        <v>200.84660220290027</v>
      </c>
      <c r="Q10" s="109">
        <v>40.1</v>
      </c>
    </row>
    <row r="11" spans="1:17" x14ac:dyDescent="0.25">
      <c r="A11" s="109"/>
      <c r="B11" s="109"/>
      <c r="D11" s="109"/>
      <c r="E11" s="109"/>
      <c r="G11" s="109"/>
      <c r="H11" s="109"/>
      <c r="J11" s="109"/>
      <c r="K11" s="109"/>
      <c r="M11" s="109"/>
      <c r="N11" s="109"/>
      <c r="P11" s="110">
        <v>201.91</v>
      </c>
      <c r="Q11" s="109">
        <v>23.1</v>
      </c>
    </row>
    <row r="12" spans="1:17" x14ac:dyDescent="0.25">
      <c r="A12" s="109"/>
      <c r="B12" s="109"/>
      <c r="D12" s="109"/>
      <c r="E12" s="109"/>
      <c r="G12" s="109"/>
      <c r="H12" s="109"/>
      <c r="J12" s="109"/>
      <c r="K12" s="109"/>
      <c r="M12" s="109"/>
      <c r="N12" s="109"/>
      <c r="P12" s="110">
        <v>268.94955584974718</v>
      </c>
      <c r="Q12" s="109">
        <v>13.6</v>
      </c>
    </row>
    <row r="13" spans="1:17" x14ac:dyDescent="0.25">
      <c r="A13" s="109"/>
      <c r="B13" s="109"/>
      <c r="D13" s="109"/>
      <c r="E13" s="109"/>
      <c r="G13" s="109"/>
      <c r="H13" s="109"/>
      <c r="J13" s="109"/>
      <c r="K13" s="109"/>
      <c r="M13" s="109"/>
      <c r="N13" s="109"/>
      <c r="P13" s="110">
        <v>272.67940043429758</v>
      </c>
      <c r="Q13" s="109">
        <v>10.8</v>
      </c>
    </row>
    <row r="14" spans="1:17" x14ac:dyDescent="0.25">
      <c r="A14" s="109"/>
      <c r="B14" s="109"/>
      <c r="D14" s="109"/>
      <c r="E14" s="109"/>
      <c r="G14" s="109"/>
      <c r="H14" s="109"/>
      <c r="J14" s="109"/>
      <c r="K14" s="109"/>
      <c r="M14" s="109"/>
      <c r="N14" s="109"/>
      <c r="P14" s="109"/>
      <c r="Q14" s="109"/>
    </row>
    <row r="15" spans="1:17" x14ac:dyDescent="0.25">
      <c r="A15" s="125">
        <v>818</v>
      </c>
      <c r="B15" s="125"/>
      <c r="D15" s="125">
        <v>819</v>
      </c>
      <c r="E15" s="125"/>
      <c r="G15" s="125">
        <v>820</v>
      </c>
      <c r="H15" s="125"/>
      <c r="J15" s="125">
        <v>821</v>
      </c>
      <c r="K15" s="125"/>
      <c r="M15" s="125">
        <v>822</v>
      </c>
      <c r="N15" s="125"/>
      <c r="P15" s="125">
        <v>823</v>
      </c>
      <c r="Q15" s="125"/>
    </row>
    <row r="16" spans="1:17" x14ac:dyDescent="0.25">
      <c r="A16" s="109" t="s">
        <v>19</v>
      </c>
      <c r="B16" s="109" t="s">
        <v>18</v>
      </c>
      <c r="D16" s="109" t="s">
        <v>19</v>
      </c>
      <c r="E16" s="109" t="s">
        <v>18</v>
      </c>
      <c r="G16" s="109" t="s">
        <v>19</v>
      </c>
      <c r="H16" s="109" t="s">
        <v>18</v>
      </c>
      <c r="J16" s="109" t="s">
        <v>19</v>
      </c>
      <c r="K16" s="109" t="s">
        <v>18</v>
      </c>
      <c r="M16" s="109" t="s">
        <v>19</v>
      </c>
      <c r="N16" s="109" t="s">
        <v>18</v>
      </c>
      <c r="P16" s="109" t="s">
        <v>19</v>
      </c>
      <c r="Q16" s="109" t="s">
        <v>18</v>
      </c>
    </row>
    <row r="17" spans="1:17" x14ac:dyDescent="0.25">
      <c r="A17" s="110">
        <v>8.3311791380299596</v>
      </c>
      <c r="B17" s="109">
        <v>6.12</v>
      </c>
      <c r="D17" s="110">
        <v>60.331337931284715</v>
      </c>
      <c r="E17" s="109">
        <v>18</v>
      </c>
      <c r="G17" s="110">
        <v>7.5069200136925263</v>
      </c>
      <c r="H17" s="109">
        <v>4.8899999999999997</v>
      </c>
      <c r="J17" s="110">
        <v>60.331337931284715</v>
      </c>
      <c r="K17" s="109">
        <v>51.4</v>
      </c>
      <c r="M17" s="110">
        <v>60.331337931284715</v>
      </c>
      <c r="N17" s="109">
        <v>3.73</v>
      </c>
      <c r="P17" s="110">
        <v>60.331337931284715</v>
      </c>
      <c r="Q17" s="109">
        <v>4.8600000000000003</v>
      </c>
    </row>
    <row r="18" spans="1:17" x14ac:dyDescent="0.25">
      <c r="A18" s="110">
        <v>76.355037918294727</v>
      </c>
      <c r="B18" s="109">
        <v>5.7</v>
      </c>
      <c r="D18" s="110">
        <v>143.66741880284525</v>
      </c>
      <c r="E18" s="109">
        <v>0.495</v>
      </c>
      <c r="G18" s="110">
        <v>22.819142104988224</v>
      </c>
      <c r="H18" s="109">
        <v>6.84</v>
      </c>
      <c r="J18" s="110">
        <v>75.643560022580417</v>
      </c>
      <c r="K18" s="109">
        <v>37.299999999999997</v>
      </c>
      <c r="M18" s="110">
        <v>80.43104681606313</v>
      </c>
      <c r="N18" s="109">
        <v>5.23</v>
      </c>
      <c r="P18" s="110">
        <v>75.643560022580417</v>
      </c>
      <c r="Q18" s="109">
        <v>11.1</v>
      </c>
    </row>
    <row r="19" spans="1:17" x14ac:dyDescent="0.25">
      <c r="A19" s="110">
        <v>95.142200781781526</v>
      </c>
      <c r="B19" s="109">
        <v>7.5</v>
      </c>
      <c r="D19" s="110">
        <v>238.6935554780782</v>
      </c>
      <c r="E19" s="109">
        <v>4.97</v>
      </c>
      <c r="G19" s="110">
        <v>23.648904566995324</v>
      </c>
      <c r="H19" s="109">
        <v>4.22</v>
      </c>
      <c r="J19" s="110">
        <v>82.71020178685103</v>
      </c>
      <c r="K19" s="109">
        <v>25.3</v>
      </c>
      <c r="M19" s="110">
        <v>143.66741880284525</v>
      </c>
      <c r="N19" s="109">
        <v>4.7699999999999996</v>
      </c>
      <c r="P19" s="110">
        <v>146.31655111619955</v>
      </c>
      <c r="Q19" s="109">
        <v>7.42</v>
      </c>
    </row>
    <row r="20" spans="1:17" x14ac:dyDescent="0.25">
      <c r="A20" s="110">
        <v>96.723380552681419</v>
      </c>
      <c r="B20" s="109">
        <v>12.5</v>
      </c>
      <c r="D20" s="109"/>
      <c r="E20" s="109"/>
      <c r="G20" s="110">
        <v>29.88578386925882</v>
      </c>
      <c r="H20" s="109">
        <v>20</v>
      </c>
      <c r="J20" s="109"/>
      <c r="K20" s="109"/>
      <c r="M20" s="110">
        <v>162.45458166633205</v>
      </c>
      <c r="N20" s="109">
        <v>6.24</v>
      </c>
      <c r="P20" s="110">
        <v>164.03576143723197</v>
      </c>
      <c r="Q20" s="109">
        <v>13</v>
      </c>
    </row>
    <row r="21" spans="1:17" x14ac:dyDescent="0.25">
      <c r="A21" s="110">
        <v>140.72781640712105</v>
      </c>
      <c r="B21" s="109">
        <v>7.53</v>
      </c>
      <c r="D21" s="109"/>
      <c r="E21" s="109"/>
      <c r="G21" s="110">
        <v>93.492133198607306</v>
      </c>
      <c r="H21" s="109">
        <v>8.1</v>
      </c>
      <c r="J21" s="109"/>
      <c r="K21" s="109"/>
      <c r="M21" s="110">
        <v>173.48356022726787</v>
      </c>
      <c r="N21" s="109">
        <v>7.51</v>
      </c>
      <c r="P21" s="110">
        <v>196.24578458246347</v>
      </c>
      <c r="Q21" s="109">
        <v>14.6</v>
      </c>
    </row>
    <row r="22" spans="1:17" x14ac:dyDescent="0.25">
      <c r="A22" s="110">
        <v>171.38117459352767</v>
      </c>
      <c r="B22" s="109">
        <v>6.57</v>
      </c>
      <c r="D22" s="109"/>
      <c r="E22" s="109"/>
      <c r="G22" s="110">
        <v>215.33456516985851</v>
      </c>
      <c r="H22" s="109">
        <v>16.5</v>
      </c>
      <c r="J22" s="109"/>
      <c r="K22" s="109"/>
      <c r="M22" s="110">
        <v>208.04019729167157</v>
      </c>
      <c r="N22" s="109">
        <v>8.76</v>
      </c>
      <c r="P22" s="110">
        <v>238.6935554780782</v>
      </c>
      <c r="Q22" s="109">
        <v>18.399999999999999</v>
      </c>
    </row>
    <row r="23" spans="1:17" x14ac:dyDescent="0.25">
      <c r="A23" s="110">
        <v>200.84660220290027</v>
      </c>
      <c r="B23" s="109">
        <v>7.12</v>
      </c>
      <c r="D23" s="109"/>
      <c r="E23" s="109"/>
      <c r="G23" s="109"/>
      <c r="H23" s="109"/>
      <c r="J23" s="109"/>
      <c r="K23" s="109"/>
      <c r="M23" s="110">
        <v>238.6935554780782</v>
      </c>
      <c r="N23" s="109">
        <v>11.5</v>
      </c>
      <c r="P23" s="110">
        <v>268.11898320206768</v>
      </c>
      <c r="Q23" s="109">
        <v>22.1</v>
      </c>
    </row>
    <row r="24" spans="1:17" x14ac:dyDescent="0.25">
      <c r="A24" s="110">
        <v>268.94955584974718</v>
      </c>
      <c r="B24" s="109">
        <v>6.37</v>
      </c>
      <c r="D24" s="109"/>
      <c r="E24" s="109"/>
      <c r="G24" s="109"/>
      <c r="H24" s="109"/>
      <c r="J24" s="109"/>
      <c r="K24" s="109"/>
      <c r="M24" s="109"/>
      <c r="N24" s="109"/>
      <c r="P24" s="110">
        <v>268.30665002861434</v>
      </c>
      <c r="Q24" s="109">
        <v>20.8</v>
      </c>
    </row>
    <row r="25" spans="1:17" x14ac:dyDescent="0.25">
      <c r="A25" s="109"/>
      <c r="B25" s="109"/>
      <c r="D25" s="109"/>
      <c r="E25" s="109"/>
      <c r="G25" s="109"/>
      <c r="H25" s="109"/>
      <c r="J25" s="109"/>
      <c r="K25" s="109"/>
      <c r="M25" s="109"/>
      <c r="N25" s="109"/>
      <c r="P25" s="110">
        <v>333.37485029259773</v>
      </c>
      <c r="Q25" s="109">
        <v>20.8</v>
      </c>
    </row>
    <row r="26" spans="1:17" x14ac:dyDescent="0.25">
      <c r="A26" s="109"/>
      <c r="B26" s="109"/>
      <c r="D26" s="109"/>
      <c r="E26" s="109"/>
      <c r="G26" s="109"/>
      <c r="H26" s="109"/>
      <c r="J26" s="109"/>
      <c r="K26" s="109"/>
      <c r="M26" s="109"/>
      <c r="N26" s="109"/>
      <c r="P26" s="109"/>
      <c r="Q26" s="109"/>
    </row>
    <row r="27" spans="1:17" x14ac:dyDescent="0.25">
      <c r="A27" s="125">
        <v>824</v>
      </c>
      <c r="B27" s="125"/>
      <c r="D27" s="125">
        <v>825</v>
      </c>
      <c r="E27" s="125"/>
      <c r="G27" s="125">
        <v>826</v>
      </c>
      <c r="H27" s="125"/>
      <c r="J27" s="125">
        <v>827</v>
      </c>
      <c r="K27" s="125"/>
      <c r="M27" s="125">
        <v>828</v>
      </c>
      <c r="N27" s="125"/>
      <c r="P27" s="125">
        <v>829</v>
      </c>
      <c r="Q27" s="125"/>
    </row>
    <row r="28" spans="1:17" x14ac:dyDescent="0.25">
      <c r="A28" s="109" t="s">
        <v>19</v>
      </c>
      <c r="B28" s="109" t="s">
        <v>18</v>
      </c>
      <c r="D28" s="109" t="s">
        <v>19</v>
      </c>
      <c r="E28" s="109" t="s">
        <v>18</v>
      </c>
      <c r="G28" s="109" t="s">
        <v>19</v>
      </c>
      <c r="H28" s="109" t="s">
        <v>18</v>
      </c>
      <c r="J28" s="109" t="s">
        <v>19</v>
      </c>
      <c r="K28" s="109" t="s">
        <v>18</v>
      </c>
      <c r="M28" s="109" t="s">
        <v>19</v>
      </c>
      <c r="N28" s="109" t="s">
        <v>18</v>
      </c>
      <c r="P28" s="109" t="s">
        <v>19</v>
      </c>
      <c r="Q28" s="109" t="s">
        <v>18</v>
      </c>
    </row>
    <row r="29" spans="1:17" x14ac:dyDescent="0.25">
      <c r="A29" s="110">
        <v>60.331337931284715</v>
      </c>
      <c r="B29" s="109">
        <v>3.34</v>
      </c>
      <c r="D29" s="110">
        <v>60.331337931284715</v>
      </c>
      <c r="E29" s="109">
        <v>15.6</v>
      </c>
      <c r="G29" s="110">
        <v>42.170049935503428</v>
      </c>
      <c r="H29" s="109">
        <v>3.61</v>
      </c>
      <c r="J29" s="110">
        <v>142.05746628798016</v>
      </c>
      <c r="K29" s="109">
        <v>1.1000000000000001</v>
      </c>
      <c r="M29" s="110">
        <v>54.325235274665644</v>
      </c>
      <c r="N29" s="109">
        <v>0.193</v>
      </c>
      <c r="P29" s="110">
        <v>143.66741880284525</v>
      </c>
      <c r="Q29" s="109">
        <v>37.799999999999997</v>
      </c>
    </row>
    <row r="30" spans="1:17" x14ac:dyDescent="0.25">
      <c r="A30" s="110">
        <v>146.31655111619955</v>
      </c>
      <c r="B30" s="109">
        <v>5.37</v>
      </c>
      <c r="D30" s="110">
        <v>80.43104681606313</v>
      </c>
      <c r="E30" s="109">
        <v>25.1</v>
      </c>
      <c r="G30" s="110">
        <v>74.778460586941421</v>
      </c>
      <c r="H30" s="109">
        <v>3.71</v>
      </c>
      <c r="J30" s="110">
        <v>171.76892792402518</v>
      </c>
      <c r="K30" s="109">
        <v>1.32</v>
      </c>
      <c r="M30" s="110">
        <v>113.88840244037164</v>
      </c>
      <c r="N30" s="109">
        <v>0.72499999999999998</v>
      </c>
      <c r="P30" s="110">
        <v>162.45458166633205</v>
      </c>
      <c r="Q30" s="109">
        <v>41.3</v>
      </c>
    </row>
    <row r="31" spans="1:17" x14ac:dyDescent="0.25">
      <c r="A31" s="110">
        <v>268.11898320206768</v>
      </c>
      <c r="B31" s="109">
        <v>9.23</v>
      </c>
      <c r="D31" s="110">
        <v>162.45458166633205</v>
      </c>
      <c r="E31" s="109">
        <v>27.8</v>
      </c>
      <c r="G31" s="110">
        <v>129.81901782786343</v>
      </c>
      <c r="H31" s="109">
        <v>5.42</v>
      </c>
      <c r="J31" s="110">
        <v>210.67419871204618</v>
      </c>
      <c r="K31" s="109">
        <v>1.6</v>
      </c>
      <c r="M31" s="110">
        <v>131.86863510249563</v>
      </c>
      <c r="N31" s="109">
        <v>4.97</v>
      </c>
      <c r="P31" s="110">
        <v>208.04019729167157</v>
      </c>
      <c r="Q31" s="109">
        <v>49.8</v>
      </c>
    </row>
    <row r="32" spans="1:17" x14ac:dyDescent="0.25">
      <c r="A32" s="109"/>
      <c r="B32" s="109"/>
      <c r="D32" s="110">
        <v>173.48356022726787</v>
      </c>
      <c r="E32" s="109">
        <v>25</v>
      </c>
      <c r="G32" s="110">
        <v>188.96523121926441</v>
      </c>
      <c r="H32" s="109">
        <v>1.52</v>
      </c>
      <c r="J32" s="110">
        <v>237.86007474953018</v>
      </c>
      <c r="K32" s="109">
        <v>0.48199999999999998</v>
      </c>
      <c r="M32" s="110">
        <v>172.78522885298065</v>
      </c>
      <c r="N32" s="109">
        <v>4.76</v>
      </c>
      <c r="P32" s="110">
        <v>238.62059464480734</v>
      </c>
      <c r="Q32" s="109">
        <v>38.5</v>
      </c>
    </row>
    <row r="33" spans="1:17" x14ac:dyDescent="0.25">
      <c r="A33" s="109"/>
      <c r="B33" s="109"/>
      <c r="D33" s="110">
        <v>208.04019729167157</v>
      </c>
      <c r="E33" s="109">
        <v>23.8</v>
      </c>
      <c r="G33" s="109"/>
      <c r="H33" s="109"/>
      <c r="J33" s="110">
        <v>237.86007474953018</v>
      </c>
      <c r="K33" s="109">
        <v>2.09</v>
      </c>
      <c r="M33" s="110">
        <v>200.63991005641864</v>
      </c>
      <c r="N33" s="109">
        <v>36.700000000000003</v>
      </c>
      <c r="P33" s="109"/>
      <c r="Q33" s="109"/>
    </row>
    <row r="34" spans="1:17" x14ac:dyDescent="0.25">
      <c r="A34" s="109"/>
      <c r="B34" s="109"/>
      <c r="D34" s="110">
        <v>238.6935554780782</v>
      </c>
      <c r="E34" s="109">
        <v>21.5</v>
      </c>
      <c r="G34" s="109"/>
      <c r="H34" s="109"/>
      <c r="J34" s="110">
        <v>297.00628814093113</v>
      </c>
      <c r="K34" s="109">
        <v>0.48599999999999999</v>
      </c>
      <c r="M34" s="109"/>
      <c r="N34" s="109"/>
      <c r="P34" s="109"/>
      <c r="Q34" s="109"/>
    </row>
    <row r="35" spans="1:17" x14ac:dyDescent="0.25">
      <c r="A35" s="109"/>
      <c r="B35" s="109"/>
      <c r="D35" s="109"/>
      <c r="E35" s="109"/>
      <c r="G35" s="109"/>
      <c r="H35" s="109"/>
      <c r="J35" s="109"/>
      <c r="K35" s="109"/>
      <c r="M35" s="109"/>
      <c r="N35" s="109"/>
      <c r="P35" s="109"/>
      <c r="Q35" s="109"/>
    </row>
    <row r="36" spans="1:17" x14ac:dyDescent="0.25">
      <c r="A36" s="125">
        <v>830</v>
      </c>
      <c r="B36" s="125"/>
      <c r="D36" s="125">
        <v>831</v>
      </c>
      <c r="E36" s="125"/>
      <c r="G36" s="125">
        <v>832</v>
      </c>
      <c r="H36" s="125"/>
      <c r="J36" s="125">
        <v>833</v>
      </c>
      <c r="K36" s="125"/>
      <c r="M36" s="125">
        <v>834</v>
      </c>
      <c r="N36" s="125"/>
      <c r="P36" s="125">
        <v>835</v>
      </c>
      <c r="Q36" s="125"/>
    </row>
    <row r="37" spans="1:17" x14ac:dyDescent="0.25">
      <c r="A37" s="109" t="s">
        <v>19</v>
      </c>
      <c r="B37" s="109" t="s">
        <v>18</v>
      </c>
      <c r="D37" s="109" t="s">
        <v>19</v>
      </c>
      <c r="E37" s="109" t="s">
        <v>18</v>
      </c>
      <c r="G37" s="109" t="s">
        <v>19</v>
      </c>
      <c r="H37" s="109" t="s">
        <v>18</v>
      </c>
      <c r="J37" s="109" t="s">
        <v>19</v>
      </c>
      <c r="K37" s="109" t="s">
        <v>18</v>
      </c>
      <c r="M37" s="109" t="s">
        <v>19</v>
      </c>
      <c r="N37" s="109" t="s">
        <v>18</v>
      </c>
      <c r="P37" s="109" t="s">
        <v>19</v>
      </c>
      <c r="Q37" s="109" t="s">
        <v>18</v>
      </c>
    </row>
    <row r="38" spans="1:17" x14ac:dyDescent="0.25">
      <c r="A38" s="110">
        <v>35.572640265628934</v>
      </c>
      <c r="B38" s="109">
        <v>3.8</v>
      </c>
      <c r="D38" s="110">
        <v>75.643560022580417</v>
      </c>
      <c r="E38" s="109">
        <v>11.9</v>
      </c>
      <c r="G38" s="110">
        <v>80.43104681606313</v>
      </c>
      <c r="H38" s="109">
        <v>77.3</v>
      </c>
      <c r="J38" s="110">
        <v>59.013024695187788</v>
      </c>
      <c r="K38" s="109">
        <v>60.9</v>
      </c>
      <c r="M38" s="110">
        <v>71.852960054447109</v>
      </c>
      <c r="N38" s="109">
        <v>10.1</v>
      </c>
      <c r="P38" s="110">
        <v>143.66741880284525</v>
      </c>
      <c r="Q38" s="109">
        <v>16.7</v>
      </c>
    </row>
    <row r="39" spans="1:17" x14ac:dyDescent="0.25">
      <c r="A39" s="110">
        <v>36.382434541287935</v>
      </c>
      <c r="B39" s="109">
        <v>10.5</v>
      </c>
      <c r="D39" s="110">
        <v>76.473322484587527</v>
      </c>
      <c r="E39" s="109">
        <v>11.4</v>
      </c>
      <c r="G39" s="110">
        <v>162.45458166633205</v>
      </c>
      <c r="H39" s="109">
        <v>69</v>
      </c>
      <c r="J39" s="110">
        <v>59.842787157194891</v>
      </c>
      <c r="K39" s="109">
        <v>66.5</v>
      </c>
      <c r="M39" s="110">
        <v>72.048726887883319</v>
      </c>
      <c r="N39" s="109">
        <v>11.3</v>
      </c>
      <c r="P39" s="110">
        <v>162.45458166633205</v>
      </c>
      <c r="Q39" s="109">
        <v>24.7</v>
      </c>
    </row>
    <row r="40" spans="1:17" x14ac:dyDescent="0.25">
      <c r="A40" s="110">
        <v>41.32641421458694</v>
      </c>
      <c r="B40" s="109">
        <v>1.92</v>
      </c>
      <c r="D40" s="110">
        <v>195.96497352522147</v>
      </c>
      <c r="E40" s="109">
        <v>16.3</v>
      </c>
      <c r="G40" s="110">
        <v>208.04019729167157</v>
      </c>
      <c r="H40" s="109">
        <v>62.5</v>
      </c>
      <c r="J40" s="110">
        <v>63.800511488670487</v>
      </c>
      <c r="K40" s="109">
        <v>63.2</v>
      </c>
      <c r="M40" s="110">
        <v>234.26895988137397</v>
      </c>
      <c r="N40" s="109">
        <v>6.22</v>
      </c>
      <c r="P40" s="110">
        <v>238.6935554780782</v>
      </c>
      <c r="Q40" s="109">
        <v>30.5</v>
      </c>
    </row>
    <row r="41" spans="1:17" x14ac:dyDescent="0.25">
      <c r="A41" s="110">
        <v>119.02435657227392</v>
      </c>
      <c r="B41" s="109">
        <v>0.193</v>
      </c>
      <c r="D41" s="110">
        <v>236.86013871588648</v>
      </c>
      <c r="E41" s="109">
        <v>0.28299999999999997</v>
      </c>
      <c r="G41" s="110">
        <v>238.6935554780782</v>
      </c>
      <c r="H41" s="109">
        <v>57.4</v>
      </c>
      <c r="J41" s="110">
        <v>66.079666459458394</v>
      </c>
      <c r="K41" s="109">
        <v>56.5</v>
      </c>
      <c r="M41" s="109"/>
      <c r="N41" s="109"/>
      <c r="P41" s="109"/>
      <c r="Q41" s="109"/>
    </row>
    <row r="42" spans="1:17" x14ac:dyDescent="0.25">
      <c r="A42" s="110">
        <v>148.73581820831893</v>
      </c>
      <c r="B42" s="109">
        <v>0.19600000000000001</v>
      </c>
      <c r="D42" s="110">
        <v>264.54658007412473</v>
      </c>
      <c r="E42" s="109">
        <v>15.7</v>
      </c>
      <c r="G42" s="109"/>
      <c r="H42" s="109"/>
      <c r="J42" s="110">
        <v>127.03688347545258</v>
      </c>
      <c r="K42" s="109">
        <v>64.2</v>
      </c>
      <c r="M42" s="109"/>
      <c r="N42" s="109"/>
      <c r="P42" s="109"/>
      <c r="Q42" s="109"/>
    </row>
    <row r="43" spans="1:17" x14ac:dyDescent="0.25">
      <c r="A43" s="110">
        <v>214.82696503382394</v>
      </c>
      <c r="B43" s="109">
        <v>0.436</v>
      </c>
      <c r="D43" s="110">
        <v>264.54658007412473</v>
      </c>
      <c r="E43" s="109">
        <v>15.9</v>
      </c>
      <c r="G43" s="109"/>
      <c r="H43" s="109"/>
      <c r="J43" s="110">
        <v>145.82404633893938</v>
      </c>
      <c r="K43" s="109">
        <v>70.3</v>
      </c>
      <c r="M43" s="109"/>
      <c r="N43" s="109"/>
      <c r="P43" s="109"/>
      <c r="Q43" s="109"/>
    </row>
    <row r="44" spans="1:17" x14ac:dyDescent="0.25">
      <c r="A44" s="110">
        <v>273.97317842522494</v>
      </c>
      <c r="B44" s="109">
        <v>0.83899999999999997</v>
      </c>
      <c r="D44" s="110">
        <v>322.87031444347468</v>
      </c>
      <c r="E44" s="109">
        <v>14.9</v>
      </c>
      <c r="G44" s="109"/>
      <c r="H44" s="109"/>
      <c r="J44" s="110">
        <v>191.40966196427891</v>
      </c>
      <c r="K44" s="109">
        <v>77</v>
      </c>
      <c r="M44" s="109"/>
      <c r="N44" s="109"/>
      <c r="P44" s="109"/>
      <c r="Q44" s="109"/>
    </row>
    <row r="45" spans="1:17" x14ac:dyDescent="0.25">
      <c r="A45" s="109"/>
      <c r="B45" s="109"/>
      <c r="D45" s="109"/>
      <c r="E45" s="109"/>
      <c r="G45" s="109"/>
      <c r="H45" s="109"/>
      <c r="J45" s="110">
        <v>222.06302015068553</v>
      </c>
      <c r="K45" s="109">
        <v>76</v>
      </c>
      <c r="M45" s="109"/>
      <c r="N45" s="109"/>
      <c r="P45" s="109"/>
      <c r="Q45" s="109"/>
    </row>
    <row r="46" spans="1:17" x14ac:dyDescent="0.25">
      <c r="A46" s="108"/>
      <c r="B46" s="108"/>
      <c r="D46" s="108"/>
      <c r="E46" s="108"/>
      <c r="G46" s="108"/>
      <c r="H46" s="108"/>
      <c r="J46" s="108"/>
      <c r="K46" s="108"/>
      <c r="M46" s="108"/>
      <c r="N46" s="108"/>
      <c r="P46" s="108"/>
      <c r="Q46" s="108"/>
    </row>
  </sheetData>
  <mergeCells count="24">
    <mergeCell ref="A36:B36"/>
    <mergeCell ref="M27:N27"/>
    <mergeCell ref="P27:Q27"/>
    <mergeCell ref="A15:B15"/>
    <mergeCell ref="D15:E15"/>
    <mergeCell ref="G15:H15"/>
    <mergeCell ref="J15:K15"/>
    <mergeCell ref="M15:N15"/>
    <mergeCell ref="D36:E36"/>
    <mergeCell ref="G36:H36"/>
    <mergeCell ref="J36:K36"/>
    <mergeCell ref="M36:N36"/>
    <mergeCell ref="P36:Q36"/>
    <mergeCell ref="P15:Q15"/>
    <mergeCell ref="A27:B27"/>
    <mergeCell ref="D27:E27"/>
    <mergeCell ref="G27:H27"/>
    <mergeCell ref="J27:K27"/>
    <mergeCell ref="P1:Q1"/>
    <mergeCell ref="A1:B1"/>
    <mergeCell ref="D1:E1"/>
    <mergeCell ref="G1:H1"/>
    <mergeCell ref="J1:K1"/>
    <mergeCell ref="M1:N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30"/>
  <sheetViews>
    <sheetView topLeftCell="A184" workbookViewId="0">
      <selection activeCell="O554" sqref="O554"/>
    </sheetView>
  </sheetViews>
  <sheetFormatPr defaultRowHeight="15" x14ac:dyDescent="0.25"/>
  <cols>
    <col min="1" max="1" width="10.7109375" bestFit="1" customWidth="1"/>
    <col min="2" max="2" width="13.140625" bestFit="1" customWidth="1"/>
    <col min="3" max="3" width="9.42578125" bestFit="1" customWidth="1"/>
    <col min="4" max="4" width="10.42578125" bestFit="1" customWidth="1"/>
    <col min="5" max="5" width="7.7109375" bestFit="1" customWidth="1"/>
    <col min="6" max="6" width="9" bestFit="1" customWidth="1"/>
    <col min="7" max="7" width="8.85546875" bestFit="1" customWidth="1"/>
    <col min="8" max="8" width="14" bestFit="1" customWidth="1"/>
    <col min="14" max="14" width="10.85546875" customWidth="1"/>
    <col min="16" max="16" width="22.28515625" customWidth="1"/>
    <col min="17" max="17" width="13.5703125" customWidth="1"/>
  </cols>
  <sheetData>
    <row r="1" spans="1:17" ht="15.75" thickTop="1" x14ac:dyDescent="0.25">
      <c r="A1" s="28" t="s">
        <v>0</v>
      </c>
      <c r="B1" s="28" t="s">
        <v>1</v>
      </c>
      <c r="C1" s="28" t="s">
        <v>5</v>
      </c>
      <c r="D1" s="28" t="s">
        <v>3</v>
      </c>
      <c r="E1" s="28" t="s">
        <v>2</v>
      </c>
      <c r="F1" s="28" t="s">
        <v>6</v>
      </c>
      <c r="G1" s="5" t="s">
        <v>4</v>
      </c>
      <c r="H1" s="5" t="s">
        <v>7</v>
      </c>
      <c r="I1" s="5" t="s">
        <v>10</v>
      </c>
      <c r="J1" s="5" t="s">
        <v>11</v>
      </c>
      <c r="P1" s="3" t="s">
        <v>8</v>
      </c>
      <c r="Q1" s="3">
        <v>306</v>
      </c>
    </row>
    <row r="2" spans="1:17" x14ac:dyDescent="0.25">
      <c r="A2" s="27"/>
      <c r="B2" s="27"/>
      <c r="C2" s="27"/>
      <c r="D2" s="29">
        <v>0</v>
      </c>
      <c r="E2" s="27"/>
      <c r="F2" s="27"/>
      <c r="G2" s="27"/>
      <c r="H2">
        <v>0</v>
      </c>
      <c r="P2" t="s">
        <v>9</v>
      </c>
      <c r="Q2">
        <v>153</v>
      </c>
    </row>
    <row r="3" spans="1:17" x14ac:dyDescent="0.25">
      <c r="A3" s="2">
        <v>42826</v>
      </c>
      <c r="B3">
        <v>3.58</v>
      </c>
      <c r="C3" s="91">
        <v>1.7153984875729997</v>
      </c>
      <c r="D3">
        <f>MAX((D2+F3-B3),0)</f>
        <v>0</v>
      </c>
      <c r="E3">
        <v>1</v>
      </c>
      <c r="F3" s="8">
        <f>E3*J3</f>
        <v>1.2007789413010996</v>
      </c>
      <c r="G3" s="8">
        <f>IF(D3=0,B3-F3-D2,0)</f>
        <v>2.3792210586989002</v>
      </c>
      <c r="H3" s="8">
        <f>H2+G3</f>
        <v>2.3792210586989002</v>
      </c>
      <c r="I3">
        <v>0.7</v>
      </c>
      <c r="J3">
        <f>C3*I3</f>
        <v>1.2007789413010996</v>
      </c>
    </row>
    <row r="4" spans="1:17" x14ac:dyDescent="0.25">
      <c r="A4" s="2">
        <v>42827</v>
      </c>
      <c r="B4">
        <v>0.01</v>
      </c>
      <c r="C4" s="6">
        <v>2.5901623521279999</v>
      </c>
      <c r="D4" s="8">
        <f>MAX((D3+F4-B4),0)</f>
        <v>1.8031136464895998</v>
      </c>
      <c r="E4">
        <f>IF(D3&gt;$Q$2,1-(D3-$Q$2)/($Q$1-$Q$2),1)</f>
        <v>1</v>
      </c>
      <c r="F4" s="8">
        <f t="shared" ref="F4:F67" si="0">E4*J4</f>
        <v>1.8131136464895998</v>
      </c>
      <c r="G4">
        <f t="shared" ref="G4:G67" si="1">IF(D4=0,B4-F4-D3,0)</f>
        <v>0</v>
      </c>
      <c r="H4" s="8">
        <f t="shared" ref="H4:H67" si="2">H3+G4</f>
        <v>2.3792210586989002</v>
      </c>
      <c r="I4">
        <v>0.7</v>
      </c>
      <c r="J4">
        <f t="shared" ref="J4:J67" si="3">C4*I4</f>
        <v>1.8131136464895998</v>
      </c>
    </row>
    <row r="5" spans="1:17" x14ac:dyDescent="0.25">
      <c r="A5" s="2">
        <v>42828</v>
      </c>
      <c r="B5">
        <v>0.38</v>
      </c>
      <c r="C5" s="6">
        <v>2.223245179733</v>
      </c>
      <c r="D5" s="8">
        <f t="shared" ref="D5:D68" si="4">MAX((D4+F5-B5),0)</f>
        <v>2.9793852723027001</v>
      </c>
      <c r="E5">
        <f t="shared" ref="E5:E68" si="5">IF(D4&gt;$Q$2,1-(D4-$Q$2)/($Q$1-$Q$2),1)</f>
        <v>1</v>
      </c>
      <c r="F5" s="8">
        <f t="shared" si="0"/>
        <v>1.5562716258131</v>
      </c>
      <c r="G5">
        <f t="shared" si="1"/>
        <v>0</v>
      </c>
      <c r="H5" s="8">
        <f t="shared" si="2"/>
        <v>2.3792210586989002</v>
      </c>
      <c r="I5">
        <v>0.7</v>
      </c>
      <c r="J5">
        <f t="shared" si="3"/>
        <v>1.5562716258131</v>
      </c>
    </row>
    <row r="6" spans="1:17" x14ac:dyDescent="0.25">
      <c r="A6" s="2">
        <v>42829</v>
      </c>
      <c r="B6">
        <v>0.22</v>
      </c>
      <c r="C6" s="6">
        <v>2.9688813331249997</v>
      </c>
      <c r="D6" s="8">
        <f t="shared" si="4"/>
        <v>4.8376022054902004</v>
      </c>
      <c r="E6">
        <f t="shared" si="5"/>
        <v>1</v>
      </c>
      <c r="F6" s="8">
        <f t="shared" si="0"/>
        <v>2.0782169331874996</v>
      </c>
      <c r="G6">
        <f t="shared" si="1"/>
        <v>0</v>
      </c>
      <c r="H6" s="8">
        <f t="shared" si="2"/>
        <v>2.3792210586989002</v>
      </c>
      <c r="I6">
        <v>0.7</v>
      </c>
      <c r="J6">
        <f t="shared" si="3"/>
        <v>2.0782169331874996</v>
      </c>
    </row>
    <row r="7" spans="1:17" x14ac:dyDescent="0.25">
      <c r="A7" s="2">
        <v>42830</v>
      </c>
      <c r="B7">
        <v>0.01</v>
      </c>
      <c r="C7" s="6">
        <v>2.4442229257329995</v>
      </c>
      <c r="D7" s="8">
        <f t="shared" si="4"/>
        <v>6.5385582535033002</v>
      </c>
      <c r="E7">
        <f t="shared" si="5"/>
        <v>1</v>
      </c>
      <c r="F7" s="8">
        <f t="shared" si="0"/>
        <v>1.7109560480130996</v>
      </c>
      <c r="G7">
        <f t="shared" si="1"/>
        <v>0</v>
      </c>
      <c r="H7" s="8">
        <f t="shared" si="2"/>
        <v>2.3792210586989002</v>
      </c>
      <c r="I7">
        <v>0.7</v>
      </c>
      <c r="J7">
        <f t="shared" si="3"/>
        <v>1.7109560480130996</v>
      </c>
    </row>
    <row r="8" spans="1:17" x14ac:dyDescent="0.25">
      <c r="A8" s="2">
        <v>42831</v>
      </c>
      <c r="B8">
        <v>0</v>
      </c>
      <c r="C8" s="6">
        <v>2.2130115480479997</v>
      </c>
      <c r="D8" s="8">
        <f t="shared" si="4"/>
        <v>8.0876663371369002</v>
      </c>
      <c r="E8">
        <f t="shared" si="5"/>
        <v>1</v>
      </c>
      <c r="F8" s="8">
        <f t="shared" si="0"/>
        <v>1.5491080836335998</v>
      </c>
      <c r="G8">
        <f t="shared" si="1"/>
        <v>0</v>
      </c>
      <c r="H8" s="8">
        <f t="shared" si="2"/>
        <v>2.3792210586989002</v>
      </c>
      <c r="I8">
        <v>0.7</v>
      </c>
      <c r="J8">
        <f t="shared" si="3"/>
        <v>1.5491080836335998</v>
      </c>
    </row>
    <row r="9" spans="1:17" x14ac:dyDescent="0.25">
      <c r="A9" s="2">
        <v>42832</v>
      </c>
      <c r="B9">
        <v>0</v>
      </c>
      <c r="C9" s="6">
        <v>1.660766789008</v>
      </c>
      <c r="D9" s="8">
        <f t="shared" si="4"/>
        <v>9.2502030894425005</v>
      </c>
      <c r="E9">
        <f t="shared" si="5"/>
        <v>1</v>
      </c>
      <c r="F9" s="8">
        <f t="shared" si="0"/>
        <v>1.1625367523055998</v>
      </c>
      <c r="G9">
        <f t="shared" si="1"/>
        <v>0</v>
      </c>
      <c r="H9" s="8">
        <f t="shared" si="2"/>
        <v>2.3792210586989002</v>
      </c>
      <c r="I9">
        <v>0.7</v>
      </c>
      <c r="J9">
        <f t="shared" si="3"/>
        <v>1.1625367523055998</v>
      </c>
    </row>
    <row r="10" spans="1:17" x14ac:dyDescent="0.25">
      <c r="A10" s="2">
        <v>42833</v>
      </c>
      <c r="B10">
        <v>0</v>
      </c>
      <c r="C10" s="6">
        <v>3.0393586607729999</v>
      </c>
      <c r="D10" s="8">
        <f t="shared" si="4"/>
        <v>11.3777541519836</v>
      </c>
      <c r="E10">
        <f t="shared" si="5"/>
        <v>1</v>
      </c>
      <c r="F10" s="8">
        <f t="shared" si="0"/>
        <v>2.1275510625410998</v>
      </c>
      <c r="G10">
        <f t="shared" si="1"/>
        <v>0</v>
      </c>
      <c r="H10" s="8">
        <f t="shared" si="2"/>
        <v>2.3792210586989002</v>
      </c>
      <c r="I10">
        <v>0.7</v>
      </c>
      <c r="J10">
        <f t="shared" si="3"/>
        <v>2.1275510625410998</v>
      </c>
    </row>
    <row r="11" spans="1:17" x14ac:dyDescent="0.25">
      <c r="A11" s="2">
        <v>42834</v>
      </c>
      <c r="B11">
        <v>0.05</v>
      </c>
      <c r="C11" s="6">
        <v>2.6946787831250001</v>
      </c>
      <c r="D11" s="8">
        <f t="shared" si="4"/>
        <v>13.214029300171099</v>
      </c>
      <c r="E11">
        <f t="shared" si="5"/>
        <v>1</v>
      </c>
      <c r="F11" s="8">
        <f t="shared" si="0"/>
        <v>1.8862751481875</v>
      </c>
      <c r="G11">
        <f t="shared" si="1"/>
        <v>0</v>
      </c>
      <c r="H11" s="8">
        <f t="shared" si="2"/>
        <v>2.3792210586989002</v>
      </c>
      <c r="I11">
        <v>0.7</v>
      </c>
      <c r="J11">
        <f t="shared" si="3"/>
        <v>1.8862751481875</v>
      </c>
    </row>
    <row r="12" spans="1:17" x14ac:dyDescent="0.25">
      <c r="A12" s="2">
        <v>42835</v>
      </c>
      <c r="B12">
        <v>0.01</v>
      </c>
      <c r="C12" s="6">
        <v>2.6093239717279997</v>
      </c>
      <c r="D12" s="8">
        <f t="shared" si="4"/>
        <v>15.030556080380698</v>
      </c>
      <c r="E12">
        <f t="shared" si="5"/>
        <v>1</v>
      </c>
      <c r="F12" s="8">
        <f t="shared" si="0"/>
        <v>1.8265267802095997</v>
      </c>
      <c r="G12">
        <f t="shared" si="1"/>
        <v>0</v>
      </c>
      <c r="H12" s="8">
        <f t="shared" si="2"/>
        <v>2.3792210586989002</v>
      </c>
      <c r="I12">
        <v>0.7</v>
      </c>
      <c r="J12">
        <f t="shared" si="3"/>
        <v>1.8265267802095997</v>
      </c>
    </row>
    <row r="13" spans="1:17" x14ac:dyDescent="0.25">
      <c r="A13" s="2">
        <v>42836</v>
      </c>
      <c r="B13">
        <v>0</v>
      </c>
      <c r="C13" s="6">
        <v>1.6717153331250001</v>
      </c>
      <c r="D13" s="8">
        <f t="shared" si="4"/>
        <v>16.200756813568198</v>
      </c>
      <c r="E13">
        <f t="shared" si="5"/>
        <v>1</v>
      </c>
      <c r="F13" s="8">
        <f t="shared" si="0"/>
        <v>1.1702007331875</v>
      </c>
      <c r="G13">
        <f t="shared" si="1"/>
        <v>0</v>
      </c>
      <c r="H13" s="8">
        <f t="shared" si="2"/>
        <v>2.3792210586989002</v>
      </c>
      <c r="I13">
        <v>0.7</v>
      </c>
      <c r="J13">
        <f t="shared" si="3"/>
        <v>1.1702007331875</v>
      </c>
    </row>
    <row r="14" spans="1:17" x14ac:dyDescent="0.25">
      <c r="A14" s="2">
        <v>42837</v>
      </c>
      <c r="B14">
        <v>0</v>
      </c>
      <c r="C14" s="6">
        <v>2.7134521965329998</v>
      </c>
      <c r="D14" s="8">
        <f t="shared" si="4"/>
        <v>18.100173351141297</v>
      </c>
      <c r="E14">
        <f t="shared" si="5"/>
        <v>1</v>
      </c>
      <c r="F14" s="8">
        <f t="shared" si="0"/>
        <v>1.8994165375730998</v>
      </c>
      <c r="G14">
        <f t="shared" si="1"/>
        <v>0</v>
      </c>
      <c r="H14" s="8">
        <f t="shared" si="2"/>
        <v>2.3792210586989002</v>
      </c>
      <c r="I14">
        <v>0.7</v>
      </c>
      <c r="J14">
        <f t="shared" si="3"/>
        <v>1.8994165375730998</v>
      </c>
    </row>
    <row r="15" spans="1:17" x14ac:dyDescent="0.25">
      <c r="A15" s="2">
        <v>42838</v>
      </c>
      <c r="B15">
        <v>0.02</v>
      </c>
      <c r="C15" s="6">
        <v>2.0366524846130001</v>
      </c>
      <c r="D15" s="8">
        <f t="shared" si="4"/>
        <v>19.505830090370399</v>
      </c>
      <c r="E15">
        <f t="shared" si="5"/>
        <v>1</v>
      </c>
      <c r="F15" s="8">
        <f t="shared" si="0"/>
        <v>1.4256567392291</v>
      </c>
      <c r="G15">
        <f t="shared" si="1"/>
        <v>0</v>
      </c>
      <c r="H15" s="8">
        <f t="shared" si="2"/>
        <v>2.3792210586989002</v>
      </c>
      <c r="I15">
        <v>0.7</v>
      </c>
      <c r="J15">
        <f t="shared" si="3"/>
        <v>1.4256567392291</v>
      </c>
    </row>
    <row r="16" spans="1:17" x14ac:dyDescent="0.25">
      <c r="A16" s="2">
        <v>42839</v>
      </c>
      <c r="B16">
        <v>0.32</v>
      </c>
      <c r="C16" s="6">
        <v>1.8237853736529999</v>
      </c>
      <c r="D16" s="8">
        <f t="shared" si="4"/>
        <v>20.462479851927498</v>
      </c>
      <c r="E16">
        <f t="shared" si="5"/>
        <v>1</v>
      </c>
      <c r="F16" s="8">
        <f t="shared" si="0"/>
        <v>1.2766497615570997</v>
      </c>
      <c r="G16">
        <f t="shared" si="1"/>
        <v>0</v>
      </c>
      <c r="H16" s="8">
        <f t="shared" si="2"/>
        <v>2.3792210586989002</v>
      </c>
      <c r="I16">
        <v>0.7</v>
      </c>
      <c r="J16">
        <f t="shared" si="3"/>
        <v>1.2766497615570997</v>
      </c>
    </row>
    <row r="17" spans="1:10" x14ac:dyDescent="0.25">
      <c r="A17" s="2">
        <v>42840</v>
      </c>
      <c r="B17">
        <v>0</v>
      </c>
      <c r="C17" s="6">
        <v>2.7970573771679996</v>
      </c>
      <c r="D17" s="8">
        <f t="shared" si="4"/>
        <v>22.420420015945098</v>
      </c>
      <c r="E17">
        <f t="shared" si="5"/>
        <v>1</v>
      </c>
      <c r="F17" s="8">
        <f t="shared" si="0"/>
        <v>1.9579401640175995</v>
      </c>
      <c r="G17">
        <f t="shared" si="1"/>
        <v>0</v>
      </c>
      <c r="H17" s="8">
        <f t="shared" si="2"/>
        <v>2.3792210586989002</v>
      </c>
      <c r="I17">
        <v>0.7</v>
      </c>
      <c r="J17">
        <f t="shared" si="3"/>
        <v>1.9579401640175995</v>
      </c>
    </row>
    <row r="18" spans="1:10" x14ac:dyDescent="0.25">
      <c r="A18" s="2">
        <v>42841</v>
      </c>
      <c r="B18">
        <v>1.39</v>
      </c>
      <c r="C18" s="6">
        <v>1.7262908799999996</v>
      </c>
      <c r="D18" s="8">
        <f t="shared" si="4"/>
        <v>22.238823631945095</v>
      </c>
      <c r="E18">
        <f t="shared" si="5"/>
        <v>1</v>
      </c>
      <c r="F18" s="8">
        <f t="shared" si="0"/>
        <v>1.2084036159999996</v>
      </c>
      <c r="G18">
        <f t="shared" si="1"/>
        <v>0</v>
      </c>
      <c r="H18" s="8">
        <f t="shared" si="2"/>
        <v>2.3792210586989002</v>
      </c>
      <c r="I18">
        <v>0.7</v>
      </c>
      <c r="J18">
        <f t="shared" si="3"/>
        <v>1.2084036159999996</v>
      </c>
    </row>
    <row r="19" spans="1:10" x14ac:dyDescent="0.25">
      <c r="A19" s="2">
        <v>42842</v>
      </c>
      <c r="B19">
        <v>0.37</v>
      </c>
      <c r="C19" s="6">
        <v>1.8775107531680002</v>
      </c>
      <c r="D19" s="8">
        <f t="shared" si="4"/>
        <v>23.183081159162693</v>
      </c>
      <c r="E19">
        <f t="shared" si="5"/>
        <v>1</v>
      </c>
      <c r="F19" s="8">
        <f t="shared" si="0"/>
        <v>1.3142575272176</v>
      </c>
      <c r="G19">
        <f t="shared" si="1"/>
        <v>0</v>
      </c>
      <c r="H19" s="8">
        <f t="shared" si="2"/>
        <v>2.3792210586989002</v>
      </c>
      <c r="I19">
        <v>0.7</v>
      </c>
      <c r="J19">
        <f t="shared" si="3"/>
        <v>1.3142575272176</v>
      </c>
    </row>
    <row r="20" spans="1:10" x14ac:dyDescent="0.25">
      <c r="A20" s="2">
        <v>42843</v>
      </c>
      <c r="B20">
        <v>0</v>
      </c>
      <c r="C20" s="6">
        <v>2.394713261568</v>
      </c>
      <c r="D20" s="8">
        <f t="shared" si="4"/>
        <v>24.859380442260292</v>
      </c>
      <c r="E20">
        <f t="shared" si="5"/>
        <v>1</v>
      </c>
      <c r="F20" s="8">
        <f t="shared" si="0"/>
        <v>1.6762992830976</v>
      </c>
      <c r="G20">
        <f t="shared" si="1"/>
        <v>0</v>
      </c>
      <c r="H20" s="8">
        <f t="shared" si="2"/>
        <v>2.3792210586989002</v>
      </c>
      <c r="I20">
        <v>0.7</v>
      </c>
      <c r="J20">
        <f t="shared" si="3"/>
        <v>1.6762992830976</v>
      </c>
    </row>
    <row r="21" spans="1:10" x14ac:dyDescent="0.25">
      <c r="A21" s="2">
        <v>42844</v>
      </c>
      <c r="B21">
        <v>0.01</v>
      </c>
      <c r="C21" s="6">
        <v>2.3146182855679998</v>
      </c>
      <c r="D21" s="8">
        <f t="shared" si="4"/>
        <v>26.469613242157891</v>
      </c>
      <c r="E21">
        <f t="shared" si="5"/>
        <v>1</v>
      </c>
      <c r="F21" s="8">
        <f t="shared" si="0"/>
        <v>1.6202327998975998</v>
      </c>
      <c r="G21">
        <f t="shared" si="1"/>
        <v>0</v>
      </c>
      <c r="H21" s="8">
        <f t="shared" si="2"/>
        <v>2.3792210586989002</v>
      </c>
      <c r="I21">
        <v>0.7</v>
      </c>
      <c r="J21">
        <f t="shared" si="3"/>
        <v>1.6202327998975998</v>
      </c>
    </row>
    <row r="22" spans="1:10" x14ac:dyDescent="0.25">
      <c r="A22" s="2">
        <v>42845</v>
      </c>
      <c r="B22">
        <v>0.02</v>
      </c>
      <c r="C22" s="6">
        <v>3.4645607009279997</v>
      </c>
      <c r="D22" s="8">
        <f t="shared" si="4"/>
        <v>28.874805732807491</v>
      </c>
      <c r="E22">
        <f t="shared" si="5"/>
        <v>1</v>
      </c>
      <c r="F22" s="8">
        <f t="shared" si="0"/>
        <v>2.4251924906495996</v>
      </c>
      <c r="G22">
        <f t="shared" si="1"/>
        <v>0</v>
      </c>
      <c r="H22" s="8">
        <f t="shared" si="2"/>
        <v>2.3792210586989002</v>
      </c>
      <c r="I22">
        <v>0.7</v>
      </c>
      <c r="J22">
        <f t="shared" si="3"/>
        <v>2.4251924906495996</v>
      </c>
    </row>
    <row r="23" spans="1:10" x14ac:dyDescent="0.25">
      <c r="A23" s="2">
        <v>42846</v>
      </c>
      <c r="B23">
        <v>1.48</v>
      </c>
      <c r="C23" s="6">
        <v>2.1719178597280004</v>
      </c>
      <c r="D23" s="8">
        <f t="shared" si="4"/>
        <v>28.915148234617092</v>
      </c>
      <c r="E23">
        <f t="shared" si="5"/>
        <v>1</v>
      </c>
      <c r="F23" s="8">
        <f t="shared" si="0"/>
        <v>1.5203425018096002</v>
      </c>
      <c r="G23">
        <f t="shared" si="1"/>
        <v>0</v>
      </c>
      <c r="H23" s="8">
        <f t="shared" si="2"/>
        <v>2.3792210586989002</v>
      </c>
      <c r="I23">
        <v>0.7</v>
      </c>
      <c r="J23">
        <f t="shared" si="3"/>
        <v>1.5203425018096002</v>
      </c>
    </row>
    <row r="24" spans="1:10" x14ac:dyDescent="0.25">
      <c r="A24" s="2">
        <v>42847</v>
      </c>
      <c r="B24">
        <v>0</v>
      </c>
      <c r="C24" s="6">
        <v>2.4145683006879999</v>
      </c>
      <c r="D24" s="8">
        <f t="shared" si="4"/>
        <v>30.605346045098692</v>
      </c>
      <c r="E24">
        <f t="shared" si="5"/>
        <v>1</v>
      </c>
      <c r="F24" s="8">
        <f t="shared" si="0"/>
        <v>1.6901978104815998</v>
      </c>
      <c r="G24">
        <f t="shared" si="1"/>
        <v>0</v>
      </c>
      <c r="H24" s="8">
        <f t="shared" si="2"/>
        <v>2.3792210586989002</v>
      </c>
      <c r="I24">
        <v>0.7</v>
      </c>
      <c r="J24">
        <f t="shared" si="3"/>
        <v>1.6901978104815998</v>
      </c>
    </row>
    <row r="25" spans="1:10" x14ac:dyDescent="0.25">
      <c r="A25" s="2">
        <v>42848</v>
      </c>
      <c r="B25">
        <v>1.71</v>
      </c>
      <c r="C25" s="6">
        <v>3.4565877459729997</v>
      </c>
      <c r="D25" s="8">
        <f t="shared" si="4"/>
        <v>31.31495746727979</v>
      </c>
      <c r="E25">
        <f t="shared" si="5"/>
        <v>1</v>
      </c>
      <c r="F25" s="8">
        <f t="shared" si="0"/>
        <v>2.4196114221810996</v>
      </c>
      <c r="G25">
        <f t="shared" si="1"/>
        <v>0</v>
      </c>
      <c r="H25" s="8">
        <f t="shared" si="2"/>
        <v>2.3792210586989002</v>
      </c>
      <c r="I25">
        <v>0.7</v>
      </c>
      <c r="J25">
        <f t="shared" si="3"/>
        <v>2.4196114221810996</v>
      </c>
    </row>
    <row r="26" spans="1:10" x14ac:dyDescent="0.25">
      <c r="A26" s="2">
        <v>42849</v>
      </c>
      <c r="B26">
        <v>3.22</v>
      </c>
      <c r="C26" s="6">
        <v>2.6946787831250001</v>
      </c>
      <c r="D26" s="8">
        <f t="shared" si="4"/>
        <v>29.981232615467292</v>
      </c>
      <c r="E26">
        <f t="shared" si="5"/>
        <v>1</v>
      </c>
      <c r="F26" s="8">
        <f t="shared" si="0"/>
        <v>1.8862751481875</v>
      </c>
      <c r="G26">
        <f t="shared" si="1"/>
        <v>0</v>
      </c>
      <c r="H26" s="8">
        <f t="shared" si="2"/>
        <v>2.3792210586989002</v>
      </c>
      <c r="I26">
        <v>0.7</v>
      </c>
      <c r="J26">
        <f t="shared" si="3"/>
        <v>1.8862751481875</v>
      </c>
    </row>
    <row r="27" spans="1:10" x14ac:dyDescent="0.25">
      <c r="A27" s="2">
        <v>42850</v>
      </c>
      <c r="B27">
        <v>3.46</v>
      </c>
      <c r="C27" s="6">
        <v>2.2843077612529998</v>
      </c>
      <c r="D27" s="8">
        <f t="shared" si="4"/>
        <v>28.12024804834439</v>
      </c>
      <c r="E27">
        <f t="shared" si="5"/>
        <v>1</v>
      </c>
      <c r="F27" s="8">
        <f t="shared" si="0"/>
        <v>1.5990154328770998</v>
      </c>
      <c r="G27">
        <f t="shared" si="1"/>
        <v>0</v>
      </c>
      <c r="H27" s="8">
        <f t="shared" si="2"/>
        <v>2.3792210586989002</v>
      </c>
      <c r="I27">
        <v>0.7</v>
      </c>
      <c r="J27">
        <f t="shared" si="3"/>
        <v>1.5990154328770998</v>
      </c>
    </row>
    <row r="28" spans="1:10" x14ac:dyDescent="0.25">
      <c r="A28" s="2">
        <v>42851</v>
      </c>
      <c r="B28">
        <v>0.03</v>
      </c>
      <c r="C28" s="6">
        <v>2.3847602782929997</v>
      </c>
      <c r="D28" s="8">
        <f t="shared" si="4"/>
        <v>29.75958024314949</v>
      </c>
      <c r="E28">
        <f t="shared" si="5"/>
        <v>1</v>
      </c>
      <c r="F28" s="8">
        <f t="shared" si="0"/>
        <v>1.6693321948050996</v>
      </c>
      <c r="G28">
        <f t="shared" si="1"/>
        <v>0</v>
      </c>
      <c r="H28" s="8">
        <f t="shared" si="2"/>
        <v>2.3792210586989002</v>
      </c>
      <c r="I28">
        <v>0.7</v>
      </c>
      <c r="J28">
        <f t="shared" si="3"/>
        <v>1.6693321948050996</v>
      </c>
    </row>
    <row r="29" spans="1:10" x14ac:dyDescent="0.25">
      <c r="A29" s="34">
        <v>42852</v>
      </c>
      <c r="B29" s="35">
        <v>0.38</v>
      </c>
      <c r="C29" s="92">
        <v>2.1098075361279998</v>
      </c>
      <c r="D29" s="36">
        <f t="shared" si="4"/>
        <v>30.012522503987892</v>
      </c>
      <c r="E29" s="35">
        <f t="shared" si="5"/>
        <v>1</v>
      </c>
      <c r="F29" s="36">
        <f t="shared" si="0"/>
        <v>0.63294226083839988</v>
      </c>
      <c r="G29" s="35">
        <f t="shared" si="1"/>
        <v>0</v>
      </c>
      <c r="H29" s="36">
        <f t="shared" si="2"/>
        <v>2.3792210586989002</v>
      </c>
      <c r="I29" s="35">
        <v>0.3</v>
      </c>
      <c r="J29" s="35">
        <f t="shared" si="3"/>
        <v>0.63294226083839988</v>
      </c>
    </row>
    <row r="30" spans="1:10" x14ac:dyDescent="0.25">
      <c r="A30" s="2">
        <v>42853</v>
      </c>
      <c r="B30">
        <v>0.06</v>
      </c>
      <c r="C30" s="6">
        <v>2.0785453203729998</v>
      </c>
      <c r="D30" s="8">
        <f t="shared" si="4"/>
        <v>30.576086100099793</v>
      </c>
      <c r="E30">
        <f t="shared" si="5"/>
        <v>1</v>
      </c>
      <c r="F30" s="8">
        <f t="shared" si="0"/>
        <v>0.62356359611189993</v>
      </c>
      <c r="G30">
        <f t="shared" si="1"/>
        <v>0</v>
      </c>
      <c r="H30" s="8">
        <f t="shared" si="2"/>
        <v>2.3792210586989002</v>
      </c>
      <c r="I30">
        <v>0.3</v>
      </c>
      <c r="J30">
        <f t="shared" si="3"/>
        <v>0.62356359611189993</v>
      </c>
    </row>
    <row r="31" spans="1:10" x14ac:dyDescent="0.25">
      <c r="A31" s="2">
        <v>42854</v>
      </c>
      <c r="B31">
        <v>0</v>
      </c>
      <c r="C31" s="6">
        <v>1.6717153331250001</v>
      </c>
      <c r="D31" s="8">
        <f t="shared" si="4"/>
        <v>31.077600700037294</v>
      </c>
      <c r="E31">
        <f t="shared" si="5"/>
        <v>1</v>
      </c>
      <c r="F31" s="8">
        <f t="shared" si="0"/>
        <v>0.50151459993750003</v>
      </c>
      <c r="G31">
        <f t="shared" si="1"/>
        <v>0</v>
      </c>
      <c r="H31" s="8">
        <f t="shared" si="2"/>
        <v>2.3792210586989002</v>
      </c>
      <c r="I31">
        <v>0.3</v>
      </c>
      <c r="J31">
        <f t="shared" si="3"/>
        <v>0.50151459993750003</v>
      </c>
    </row>
    <row r="32" spans="1:10" x14ac:dyDescent="0.25">
      <c r="A32" s="2">
        <v>42855</v>
      </c>
      <c r="B32">
        <v>0</v>
      </c>
      <c r="C32" s="6">
        <v>2.6569198286130002</v>
      </c>
      <c r="D32" s="8">
        <f t="shared" si="4"/>
        <v>31.874676648621193</v>
      </c>
      <c r="E32">
        <f t="shared" si="5"/>
        <v>1</v>
      </c>
      <c r="F32" s="8">
        <f t="shared" si="0"/>
        <v>0.79707594858390007</v>
      </c>
      <c r="G32">
        <f t="shared" si="1"/>
        <v>0</v>
      </c>
      <c r="H32" s="8">
        <f t="shared" si="2"/>
        <v>2.3792210586989002</v>
      </c>
      <c r="I32">
        <v>0.3</v>
      </c>
      <c r="J32">
        <f t="shared" si="3"/>
        <v>0.79707594858390007</v>
      </c>
    </row>
    <row r="33" spans="1:10" x14ac:dyDescent="0.25">
      <c r="A33" s="2">
        <v>42856</v>
      </c>
      <c r="B33">
        <v>0.24</v>
      </c>
      <c r="C33" s="6">
        <v>1.7805762331249999</v>
      </c>
      <c r="D33" s="8">
        <f t="shared" si="4"/>
        <v>32.168849518558694</v>
      </c>
      <c r="E33">
        <f t="shared" si="5"/>
        <v>1</v>
      </c>
      <c r="F33" s="8">
        <f t="shared" si="0"/>
        <v>0.53417286993749991</v>
      </c>
      <c r="G33">
        <f t="shared" si="1"/>
        <v>0</v>
      </c>
      <c r="H33" s="8">
        <f t="shared" si="2"/>
        <v>2.3792210586989002</v>
      </c>
      <c r="I33">
        <v>0.3</v>
      </c>
      <c r="J33">
        <f t="shared" si="3"/>
        <v>0.53417286993749991</v>
      </c>
    </row>
    <row r="34" spans="1:10" x14ac:dyDescent="0.25">
      <c r="A34" s="2">
        <v>42857</v>
      </c>
      <c r="B34">
        <v>0</v>
      </c>
      <c r="C34" s="6">
        <v>1.9415436799999999</v>
      </c>
      <c r="D34" s="8">
        <f t="shared" si="4"/>
        <v>32.751312622558693</v>
      </c>
      <c r="E34">
        <f t="shared" si="5"/>
        <v>1</v>
      </c>
      <c r="F34" s="8">
        <f t="shared" si="0"/>
        <v>0.5824631039999999</v>
      </c>
      <c r="G34">
        <f t="shared" si="1"/>
        <v>0</v>
      </c>
      <c r="H34" s="8">
        <f t="shared" si="2"/>
        <v>2.3792210586989002</v>
      </c>
      <c r="I34">
        <v>0.3</v>
      </c>
      <c r="J34">
        <f t="shared" si="3"/>
        <v>0.5824631039999999</v>
      </c>
    </row>
    <row r="35" spans="1:10" x14ac:dyDescent="0.25">
      <c r="A35" s="2">
        <v>42858</v>
      </c>
      <c r="B35">
        <v>0.04</v>
      </c>
      <c r="C35" s="6">
        <v>3.8343329479680008</v>
      </c>
      <c r="D35" s="8">
        <f t="shared" si="4"/>
        <v>33.861612506949093</v>
      </c>
      <c r="E35">
        <f t="shared" si="5"/>
        <v>1</v>
      </c>
      <c r="F35" s="8">
        <f t="shared" si="0"/>
        <v>1.1502998843904002</v>
      </c>
      <c r="G35">
        <f t="shared" si="1"/>
        <v>0</v>
      </c>
      <c r="H35" s="8">
        <f t="shared" si="2"/>
        <v>2.3792210586989002</v>
      </c>
      <c r="I35">
        <v>0.3</v>
      </c>
      <c r="J35">
        <f t="shared" si="3"/>
        <v>1.1502998843904002</v>
      </c>
    </row>
    <row r="36" spans="1:10" x14ac:dyDescent="0.25">
      <c r="A36" s="2">
        <v>42859</v>
      </c>
      <c r="B36">
        <v>0</v>
      </c>
      <c r="C36" s="6">
        <v>3.5904444799999995</v>
      </c>
      <c r="D36" s="8">
        <f t="shared" si="4"/>
        <v>34.93874585094909</v>
      </c>
      <c r="E36">
        <f t="shared" si="5"/>
        <v>1</v>
      </c>
      <c r="F36" s="8">
        <f t="shared" si="0"/>
        <v>1.0771333439999997</v>
      </c>
      <c r="G36">
        <f t="shared" si="1"/>
        <v>0</v>
      </c>
      <c r="H36" s="8">
        <f t="shared" si="2"/>
        <v>2.3792210586989002</v>
      </c>
      <c r="I36">
        <v>0.3</v>
      </c>
      <c r="J36">
        <f t="shared" si="3"/>
        <v>1.0771333439999997</v>
      </c>
    </row>
    <row r="37" spans="1:10" x14ac:dyDescent="0.25">
      <c r="A37" s="2">
        <v>42860</v>
      </c>
      <c r="B37">
        <v>0</v>
      </c>
      <c r="C37" s="6">
        <v>3.5278874721279996</v>
      </c>
      <c r="D37" s="8">
        <f t="shared" si="4"/>
        <v>35.997112092587493</v>
      </c>
      <c r="E37">
        <f t="shared" si="5"/>
        <v>1</v>
      </c>
      <c r="F37" s="8">
        <f t="shared" si="0"/>
        <v>1.0583662416383999</v>
      </c>
      <c r="G37">
        <f t="shared" si="1"/>
        <v>0</v>
      </c>
      <c r="H37" s="8">
        <f t="shared" si="2"/>
        <v>2.3792210586989002</v>
      </c>
      <c r="I37">
        <v>0.3</v>
      </c>
      <c r="J37">
        <f t="shared" si="3"/>
        <v>1.0583662416383999</v>
      </c>
    </row>
    <row r="38" spans="1:10" x14ac:dyDescent="0.25">
      <c r="A38" s="2">
        <v>42861</v>
      </c>
      <c r="B38">
        <v>0.16</v>
      </c>
      <c r="C38" s="6">
        <v>2.7970573771679996</v>
      </c>
      <c r="D38" s="8">
        <f t="shared" si="4"/>
        <v>36.676229305737898</v>
      </c>
      <c r="E38">
        <f t="shared" si="5"/>
        <v>1</v>
      </c>
      <c r="F38" s="8">
        <f t="shared" si="0"/>
        <v>0.83911721315039989</v>
      </c>
      <c r="G38">
        <f t="shared" si="1"/>
        <v>0</v>
      </c>
      <c r="H38" s="8">
        <f t="shared" si="2"/>
        <v>2.3792210586989002</v>
      </c>
      <c r="I38">
        <v>0.3</v>
      </c>
      <c r="J38">
        <f t="shared" si="3"/>
        <v>0.83911721315039989</v>
      </c>
    </row>
    <row r="39" spans="1:10" x14ac:dyDescent="0.25">
      <c r="A39" s="2">
        <v>42862</v>
      </c>
      <c r="B39">
        <v>0.02</v>
      </c>
      <c r="C39" s="6">
        <v>2.5322565477280001</v>
      </c>
      <c r="D39" s="8">
        <f t="shared" si="4"/>
        <v>37.415906270056297</v>
      </c>
      <c r="E39">
        <f t="shared" si="5"/>
        <v>1</v>
      </c>
      <c r="F39" s="8">
        <f t="shared" si="0"/>
        <v>0.75967696431840004</v>
      </c>
      <c r="G39">
        <f t="shared" si="1"/>
        <v>0</v>
      </c>
      <c r="H39" s="8">
        <f t="shared" si="2"/>
        <v>2.3792210586989002</v>
      </c>
      <c r="I39">
        <v>0.3</v>
      </c>
      <c r="J39">
        <f t="shared" si="3"/>
        <v>0.75967696431840004</v>
      </c>
    </row>
    <row r="40" spans="1:10" x14ac:dyDescent="0.25">
      <c r="A40" s="2">
        <v>42863</v>
      </c>
      <c r="B40">
        <v>0</v>
      </c>
      <c r="C40" s="6">
        <v>2.6852655538079993</v>
      </c>
      <c r="D40" s="8">
        <f t="shared" si="4"/>
        <v>38.221485936198697</v>
      </c>
      <c r="E40">
        <f t="shared" si="5"/>
        <v>1</v>
      </c>
      <c r="F40" s="8">
        <f t="shared" si="0"/>
        <v>0.80557966614239973</v>
      </c>
      <c r="G40">
        <f t="shared" si="1"/>
        <v>0</v>
      </c>
      <c r="H40" s="8">
        <f t="shared" si="2"/>
        <v>2.3792210586989002</v>
      </c>
      <c r="I40">
        <v>0.3</v>
      </c>
      <c r="J40">
        <f t="shared" si="3"/>
        <v>0.80557966614239973</v>
      </c>
    </row>
    <row r="41" spans="1:10" x14ac:dyDescent="0.25">
      <c r="A41" s="2">
        <v>42864</v>
      </c>
      <c r="B41">
        <v>0</v>
      </c>
      <c r="C41" s="6">
        <v>3.5357479322129999</v>
      </c>
      <c r="D41" s="8">
        <f t="shared" si="4"/>
        <v>39.282210315862599</v>
      </c>
      <c r="E41">
        <f t="shared" si="5"/>
        <v>1</v>
      </c>
      <c r="F41" s="8">
        <f t="shared" si="0"/>
        <v>1.0607243796638999</v>
      </c>
      <c r="G41">
        <f t="shared" si="1"/>
        <v>0</v>
      </c>
      <c r="H41" s="8">
        <f t="shared" si="2"/>
        <v>2.3792210586989002</v>
      </c>
      <c r="I41">
        <v>0.3</v>
      </c>
      <c r="J41">
        <f t="shared" si="3"/>
        <v>1.0607243796638999</v>
      </c>
    </row>
    <row r="42" spans="1:10" x14ac:dyDescent="0.25">
      <c r="A42" s="2">
        <v>42865</v>
      </c>
      <c r="B42">
        <v>0.08</v>
      </c>
      <c r="C42" s="6">
        <v>3.1855663299999999</v>
      </c>
      <c r="D42" s="8">
        <f t="shared" si="4"/>
        <v>40.157880214862601</v>
      </c>
      <c r="E42">
        <f t="shared" si="5"/>
        <v>1</v>
      </c>
      <c r="F42" s="8">
        <f t="shared" si="0"/>
        <v>0.95566989899999988</v>
      </c>
      <c r="G42">
        <f t="shared" si="1"/>
        <v>0</v>
      </c>
      <c r="H42" s="8">
        <f t="shared" si="2"/>
        <v>2.3792210586989002</v>
      </c>
      <c r="I42">
        <v>0.3</v>
      </c>
      <c r="J42">
        <f t="shared" si="3"/>
        <v>0.95566989899999988</v>
      </c>
    </row>
    <row r="43" spans="1:10" x14ac:dyDescent="0.25">
      <c r="A43" s="2">
        <v>42866</v>
      </c>
      <c r="B43">
        <v>0.02</v>
      </c>
      <c r="C43" s="6">
        <v>3.1686104494079999</v>
      </c>
      <c r="D43" s="8">
        <f t="shared" si="4"/>
        <v>41.088463349685</v>
      </c>
      <c r="E43">
        <f t="shared" si="5"/>
        <v>1</v>
      </c>
      <c r="F43" s="8">
        <f t="shared" si="0"/>
        <v>0.95058313482239987</v>
      </c>
      <c r="G43">
        <f t="shared" si="1"/>
        <v>0</v>
      </c>
      <c r="H43" s="8">
        <f t="shared" si="2"/>
        <v>2.3792210586989002</v>
      </c>
      <c r="I43">
        <v>0.3</v>
      </c>
      <c r="J43">
        <f t="shared" si="3"/>
        <v>0.95058313482239987</v>
      </c>
    </row>
    <row r="44" spans="1:10" x14ac:dyDescent="0.25">
      <c r="A44" s="2">
        <v>42867</v>
      </c>
      <c r="B44">
        <v>0.89</v>
      </c>
      <c r="C44" s="6">
        <v>1.8453143364529998</v>
      </c>
      <c r="D44" s="8">
        <f t="shared" si="4"/>
        <v>40.752057650620898</v>
      </c>
      <c r="E44">
        <f t="shared" si="5"/>
        <v>1</v>
      </c>
      <c r="F44" s="8">
        <f t="shared" si="0"/>
        <v>0.5535943009358999</v>
      </c>
      <c r="G44">
        <f t="shared" si="1"/>
        <v>0</v>
      </c>
      <c r="H44" s="8">
        <f t="shared" si="2"/>
        <v>2.3792210586989002</v>
      </c>
      <c r="I44">
        <v>0.3</v>
      </c>
      <c r="J44">
        <f t="shared" si="3"/>
        <v>0.5535943009358999</v>
      </c>
    </row>
    <row r="45" spans="1:10" x14ac:dyDescent="0.25">
      <c r="A45" s="2">
        <v>42868</v>
      </c>
      <c r="B45">
        <v>0.91</v>
      </c>
      <c r="C45" s="6">
        <v>2.4639069379729999</v>
      </c>
      <c r="D45" s="8">
        <f t="shared" si="4"/>
        <v>40.581229732012801</v>
      </c>
      <c r="E45">
        <f t="shared" si="5"/>
        <v>1</v>
      </c>
      <c r="F45" s="8">
        <f t="shared" si="0"/>
        <v>0.73917208139189994</v>
      </c>
      <c r="G45">
        <f t="shared" si="1"/>
        <v>0</v>
      </c>
      <c r="H45" s="8">
        <f t="shared" si="2"/>
        <v>2.3792210586989002</v>
      </c>
      <c r="I45">
        <v>0.3</v>
      </c>
      <c r="J45">
        <f t="shared" si="3"/>
        <v>0.73917208139189994</v>
      </c>
    </row>
    <row r="46" spans="1:10" x14ac:dyDescent="0.25">
      <c r="A46" s="2">
        <v>42869</v>
      </c>
      <c r="B46">
        <v>0.35</v>
      </c>
      <c r="C46" s="6">
        <v>3.3680000686079996</v>
      </c>
      <c r="D46" s="8">
        <f t="shared" si="4"/>
        <v>41.241629752595202</v>
      </c>
      <c r="E46">
        <f t="shared" si="5"/>
        <v>1</v>
      </c>
      <c r="F46" s="8">
        <f t="shared" si="0"/>
        <v>1.0104000205823997</v>
      </c>
      <c r="G46">
        <f t="shared" si="1"/>
        <v>0</v>
      </c>
      <c r="H46" s="8">
        <f t="shared" si="2"/>
        <v>2.3792210586989002</v>
      </c>
      <c r="I46">
        <v>0.3</v>
      </c>
      <c r="J46">
        <f t="shared" si="3"/>
        <v>1.0104000205823997</v>
      </c>
    </row>
    <row r="47" spans="1:10" x14ac:dyDescent="0.25">
      <c r="A47" s="2">
        <v>42870</v>
      </c>
      <c r="B47">
        <v>3.57</v>
      </c>
      <c r="C47" s="6">
        <v>1.8022057014929997</v>
      </c>
      <c r="D47" s="8">
        <f t="shared" si="4"/>
        <v>38.212291463043101</v>
      </c>
      <c r="E47">
        <f t="shared" si="5"/>
        <v>1</v>
      </c>
      <c r="F47" s="8">
        <f t="shared" si="0"/>
        <v>0.5406617104478999</v>
      </c>
      <c r="G47">
        <f t="shared" si="1"/>
        <v>0</v>
      </c>
      <c r="H47" s="8">
        <f t="shared" si="2"/>
        <v>2.3792210586989002</v>
      </c>
      <c r="I47">
        <v>0.3</v>
      </c>
      <c r="J47">
        <f t="shared" si="3"/>
        <v>0.5406617104478999</v>
      </c>
    </row>
    <row r="48" spans="1:10" x14ac:dyDescent="0.25">
      <c r="A48" s="2">
        <v>42871</v>
      </c>
      <c r="B48">
        <v>0.1</v>
      </c>
      <c r="C48" s="6">
        <v>2.5901623521279999</v>
      </c>
      <c r="D48" s="8">
        <f t="shared" si="4"/>
        <v>38.8893401686815</v>
      </c>
      <c r="E48">
        <f t="shared" si="5"/>
        <v>1</v>
      </c>
      <c r="F48" s="8">
        <f t="shared" si="0"/>
        <v>0.77704870563840001</v>
      </c>
      <c r="G48">
        <f t="shared" si="1"/>
        <v>0</v>
      </c>
      <c r="H48" s="8">
        <f t="shared" si="2"/>
        <v>2.3792210586989002</v>
      </c>
      <c r="I48">
        <v>0.3</v>
      </c>
      <c r="J48">
        <f t="shared" si="3"/>
        <v>0.77704870563840001</v>
      </c>
    </row>
    <row r="49" spans="1:10" x14ac:dyDescent="0.25">
      <c r="A49" s="2">
        <v>42872</v>
      </c>
      <c r="B49">
        <v>0</v>
      </c>
      <c r="C49" s="6">
        <v>2.5612882294929999</v>
      </c>
      <c r="D49" s="8">
        <f t="shared" si="4"/>
        <v>39.6577266375294</v>
      </c>
      <c r="E49">
        <f t="shared" si="5"/>
        <v>1</v>
      </c>
      <c r="F49" s="8">
        <f t="shared" si="0"/>
        <v>0.76838646884789996</v>
      </c>
      <c r="G49">
        <f t="shared" si="1"/>
        <v>0</v>
      </c>
      <c r="H49" s="8">
        <f t="shared" si="2"/>
        <v>2.3792210586989002</v>
      </c>
      <c r="I49">
        <v>0.3</v>
      </c>
      <c r="J49">
        <f t="shared" si="3"/>
        <v>0.76838646884789996</v>
      </c>
    </row>
    <row r="50" spans="1:10" x14ac:dyDescent="0.25">
      <c r="A50" s="2">
        <v>42873</v>
      </c>
      <c r="B50">
        <v>0.01</v>
      </c>
      <c r="C50" s="6">
        <v>3.236053408768</v>
      </c>
      <c r="D50" s="8">
        <f t="shared" si="4"/>
        <v>40.618542660159804</v>
      </c>
      <c r="E50">
        <f t="shared" si="5"/>
        <v>1</v>
      </c>
      <c r="F50" s="8">
        <f t="shared" si="0"/>
        <v>0.9708160226303999</v>
      </c>
      <c r="G50">
        <f t="shared" si="1"/>
        <v>0</v>
      </c>
      <c r="H50" s="8">
        <f t="shared" si="2"/>
        <v>2.3792210586989002</v>
      </c>
      <c r="I50">
        <v>0.3</v>
      </c>
      <c r="J50">
        <f t="shared" si="3"/>
        <v>0.9708160226303999</v>
      </c>
    </row>
    <row r="51" spans="1:10" x14ac:dyDescent="0.25">
      <c r="A51" s="2">
        <v>42874</v>
      </c>
      <c r="B51">
        <v>4.03</v>
      </c>
      <c r="C51" s="6">
        <v>1.8345562499999999</v>
      </c>
      <c r="D51" s="8">
        <f t="shared" si="4"/>
        <v>37.138909535159804</v>
      </c>
      <c r="E51">
        <f t="shared" si="5"/>
        <v>1</v>
      </c>
      <c r="F51" s="8">
        <f t="shared" si="0"/>
        <v>0.55036687499999992</v>
      </c>
      <c r="G51">
        <f t="shared" si="1"/>
        <v>0</v>
      </c>
      <c r="H51" s="8">
        <f t="shared" si="2"/>
        <v>2.3792210586989002</v>
      </c>
      <c r="I51">
        <v>0.3</v>
      </c>
      <c r="J51">
        <f t="shared" si="3"/>
        <v>0.55036687499999992</v>
      </c>
    </row>
    <row r="52" spans="1:10" x14ac:dyDescent="0.25">
      <c r="A52" s="2">
        <v>42875</v>
      </c>
      <c r="B52">
        <v>3.75</v>
      </c>
      <c r="C52" s="6">
        <v>1.8667916970930001</v>
      </c>
      <c r="D52" s="8">
        <f t="shared" si="4"/>
        <v>33.948947044287706</v>
      </c>
      <c r="E52">
        <f t="shared" si="5"/>
        <v>1</v>
      </c>
      <c r="F52" s="8">
        <f t="shared" si="0"/>
        <v>0.56003750912789996</v>
      </c>
      <c r="G52">
        <f t="shared" si="1"/>
        <v>0</v>
      </c>
      <c r="H52" s="8">
        <f t="shared" si="2"/>
        <v>2.3792210586989002</v>
      </c>
      <c r="I52">
        <v>0.3</v>
      </c>
      <c r="J52">
        <f t="shared" si="3"/>
        <v>0.56003750912789996</v>
      </c>
    </row>
    <row r="53" spans="1:10" x14ac:dyDescent="0.25">
      <c r="A53" s="2">
        <v>42876</v>
      </c>
      <c r="B53">
        <v>0</v>
      </c>
      <c r="C53" s="6">
        <v>2.3648036020530001</v>
      </c>
      <c r="D53" s="8">
        <f t="shared" si="4"/>
        <v>34.65838812490361</v>
      </c>
      <c r="E53">
        <f t="shared" si="5"/>
        <v>1</v>
      </c>
      <c r="F53" s="8">
        <f t="shared" si="0"/>
        <v>0.70944108061590005</v>
      </c>
      <c r="G53">
        <f t="shared" si="1"/>
        <v>0</v>
      </c>
      <c r="H53" s="8">
        <f t="shared" si="2"/>
        <v>2.3792210586989002</v>
      </c>
      <c r="I53">
        <v>0.3</v>
      </c>
      <c r="J53">
        <f t="shared" si="3"/>
        <v>0.70944108061590005</v>
      </c>
    </row>
    <row r="54" spans="1:10" x14ac:dyDescent="0.25">
      <c r="A54" s="2">
        <v>42877</v>
      </c>
      <c r="B54">
        <v>3.48</v>
      </c>
      <c r="C54" s="6">
        <v>2.6569198286130002</v>
      </c>
      <c r="D54" s="8">
        <f t="shared" si="4"/>
        <v>31.975464073487512</v>
      </c>
      <c r="E54">
        <f t="shared" si="5"/>
        <v>1</v>
      </c>
      <c r="F54" s="8">
        <f t="shared" si="0"/>
        <v>0.79707594858390007</v>
      </c>
      <c r="G54">
        <f t="shared" si="1"/>
        <v>0</v>
      </c>
      <c r="H54" s="8">
        <f t="shared" si="2"/>
        <v>2.3792210586989002</v>
      </c>
      <c r="I54">
        <v>0.3</v>
      </c>
      <c r="J54">
        <f t="shared" si="3"/>
        <v>0.79707594858390007</v>
      </c>
    </row>
    <row r="55" spans="1:10" x14ac:dyDescent="0.25">
      <c r="A55" s="2">
        <v>42878</v>
      </c>
      <c r="B55">
        <v>0.13</v>
      </c>
      <c r="C55" s="6">
        <v>3.6291799331249996</v>
      </c>
      <c r="D55" s="8">
        <f t="shared" si="4"/>
        <v>32.934218053425006</v>
      </c>
      <c r="E55">
        <f t="shared" si="5"/>
        <v>1</v>
      </c>
      <c r="F55" s="8">
        <f t="shared" si="0"/>
        <v>1.0887539799374999</v>
      </c>
      <c r="G55">
        <f t="shared" si="1"/>
        <v>0</v>
      </c>
      <c r="H55" s="8">
        <f t="shared" si="2"/>
        <v>2.3792210586989002</v>
      </c>
      <c r="I55">
        <v>0.3</v>
      </c>
      <c r="J55">
        <f t="shared" si="3"/>
        <v>1.0887539799374999</v>
      </c>
    </row>
    <row r="56" spans="1:10" x14ac:dyDescent="0.25">
      <c r="A56" s="2">
        <v>42879</v>
      </c>
      <c r="B56">
        <v>0.02</v>
      </c>
      <c r="C56" s="6">
        <v>4.2274644531250001</v>
      </c>
      <c r="D56" s="8">
        <f t="shared" si="4"/>
        <v>34.182457389362504</v>
      </c>
      <c r="E56">
        <f t="shared" si="5"/>
        <v>1</v>
      </c>
      <c r="F56" s="8">
        <f t="shared" si="0"/>
        <v>1.2682393359374999</v>
      </c>
      <c r="G56">
        <f t="shared" si="1"/>
        <v>0</v>
      </c>
      <c r="H56" s="8">
        <f t="shared" si="2"/>
        <v>2.3792210586989002</v>
      </c>
      <c r="I56">
        <v>0.3</v>
      </c>
      <c r="J56">
        <f t="shared" si="3"/>
        <v>1.2682393359374999</v>
      </c>
    </row>
    <row r="57" spans="1:10" x14ac:dyDescent="0.25">
      <c r="A57" s="2">
        <v>42880</v>
      </c>
      <c r="B57">
        <v>0</v>
      </c>
      <c r="C57" s="6">
        <v>4.4923452800000003</v>
      </c>
      <c r="D57" s="8">
        <f t="shared" si="4"/>
        <v>35.530160973362506</v>
      </c>
      <c r="E57">
        <f t="shared" si="5"/>
        <v>1</v>
      </c>
      <c r="F57" s="8">
        <f t="shared" si="0"/>
        <v>1.347703584</v>
      </c>
      <c r="G57">
        <f t="shared" si="1"/>
        <v>0</v>
      </c>
      <c r="H57" s="8">
        <f t="shared" si="2"/>
        <v>2.3792210586989002</v>
      </c>
      <c r="I57">
        <v>0.3</v>
      </c>
      <c r="J57">
        <f t="shared" si="3"/>
        <v>1.347703584</v>
      </c>
    </row>
    <row r="58" spans="1:10" x14ac:dyDescent="0.25">
      <c r="A58" s="2">
        <v>42881</v>
      </c>
      <c r="B58">
        <v>0</v>
      </c>
      <c r="C58" s="6">
        <v>4.2274644531250001</v>
      </c>
      <c r="D58" s="8">
        <f t="shared" si="4"/>
        <v>36.798400309300007</v>
      </c>
      <c r="E58">
        <f t="shared" si="5"/>
        <v>1</v>
      </c>
      <c r="F58" s="8">
        <f t="shared" si="0"/>
        <v>1.2682393359374999</v>
      </c>
      <c r="G58">
        <f t="shared" si="1"/>
        <v>0</v>
      </c>
      <c r="H58" s="8">
        <f t="shared" si="2"/>
        <v>2.3792210586989002</v>
      </c>
      <c r="I58">
        <v>0.3</v>
      </c>
      <c r="J58">
        <f t="shared" si="3"/>
        <v>1.2682393359374999</v>
      </c>
    </row>
    <row r="59" spans="1:10" x14ac:dyDescent="0.25">
      <c r="A59" s="2">
        <v>42882</v>
      </c>
      <c r="B59">
        <v>1.06</v>
      </c>
      <c r="C59" s="6">
        <v>3.5748739826079996</v>
      </c>
      <c r="D59" s="8">
        <f t="shared" si="4"/>
        <v>36.810862504082408</v>
      </c>
      <c r="E59">
        <f t="shared" si="5"/>
        <v>1</v>
      </c>
      <c r="F59" s="8">
        <f t="shared" si="0"/>
        <v>1.0724621947823998</v>
      </c>
      <c r="G59">
        <f t="shared" si="1"/>
        <v>0</v>
      </c>
      <c r="H59" s="8">
        <f t="shared" si="2"/>
        <v>2.3792210586989002</v>
      </c>
      <c r="I59">
        <v>0.3</v>
      </c>
      <c r="J59">
        <f t="shared" si="3"/>
        <v>1.0724621947823998</v>
      </c>
    </row>
    <row r="60" spans="1:10" x14ac:dyDescent="0.25">
      <c r="A60" s="2">
        <v>42883</v>
      </c>
      <c r="B60">
        <v>0.04</v>
      </c>
      <c r="C60" s="6">
        <v>2.5997519531249993</v>
      </c>
      <c r="D60" s="8">
        <f t="shared" si="4"/>
        <v>37.594983873223036</v>
      </c>
      <c r="E60">
        <f t="shared" si="5"/>
        <v>1</v>
      </c>
      <c r="F60" s="8">
        <f t="shared" si="0"/>
        <v>0.82412136914062484</v>
      </c>
      <c r="G60">
        <f t="shared" si="1"/>
        <v>0</v>
      </c>
      <c r="H60" s="8">
        <f t="shared" si="2"/>
        <v>2.3792210586989002</v>
      </c>
      <c r="I60">
        <f>I59+(1.15-0.3)/50</f>
        <v>0.317</v>
      </c>
      <c r="J60">
        <f t="shared" si="3"/>
        <v>0.82412136914062484</v>
      </c>
    </row>
    <row r="61" spans="1:10" x14ac:dyDescent="0.25">
      <c r="A61" s="2">
        <v>42884</v>
      </c>
      <c r="B61">
        <v>0.49</v>
      </c>
      <c r="C61" s="6">
        <v>1.50641088</v>
      </c>
      <c r="D61" s="8">
        <f t="shared" si="4"/>
        <v>37.608125107143032</v>
      </c>
      <c r="E61">
        <f t="shared" si="5"/>
        <v>1</v>
      </c>
      <c r="F61" s="8">
        <f t="shared" si="0"/>
        <v>0.50314123391999999</v>
      </c>
      <c r="G61">
        <f t="shared" si="1"/>
        <v>0</v>
      </c>
      <c r="H61" s="8">
        <f t="shared" si="2"/>
        <v>2.3792210586989002</v>
      </c>
      <c r="I61">
        <f t="shared" ref="I61:I109" si="6">I60+(1.15-0.3)/50</f>
        <v>0.33400000000000002</v>
      </c>
      <c r="J61">
        <f t="shared" si="3"/>
        <v>0.50314123391999999</v>
      </c>
    </row>
    <row r="62" spans="1:10" x14ac:dyDescent="0.25">
      <c r="A62" s="2">
        <v>42885</v>
      </c>
      <c r="B62">
        <v>0.61</v>
      </c>
      <c r="C62" s="6">
        <v>3.6753219388529992</v>
      </c>
      <c r="D62" s="8">
        <f t="shared" si="4"/>
        <v>38.288163107680433</v>
      </c>
      <c r="E62">
        <f t="shared" si="5"/>
        <v>1</v>
      </c>
      <c r="F62" s="8">
        <f t="shared" si="0"/>
        <v>1.2900380005374028</v>
      </c>
      <c r="G62">
        <f t="shared" si="1"/>
        <v>0</v>
      </c>
      <c r="H62" s="8">
        <f t="shared" si="2"/>
        <v>2.3792210586989002</v>
      </c>
      <c r="I62">
        <f t="shared" si="6"/>
        <v>0.35100000000000003</v>
      </c>
      <c r="J62">
        <f t="shared" si="3"/>
        <v>1.2900380005374028</v>
      </c>
    </row>
    <row r="63" spans="1:10" x14ac:dyDescent="0.25">
      <c r="A63" s="2">
        <v>42886</v>
      </c>
      <c r="B63">
        <v>0</v>
      </c>
      <c r="C63" s="6">
        <v>4.3850231435680005</v>
      </c>
      <c r="D63" s="8">
        <f t="shared" si="4"/>
        <v>39.901851624513455</v>
      </c>
      <c r="E63">
        <f t="shared" si="5"/>
        <v>1</v>
      </c>
      <c r="F63" s="8">
        <f t="shared" si="0"/>
        <v>1.6136885168330244</v>
      </c>
      <c r="G63">
        <f t="shared" si="1"/>
        <v>0</v>
      </c>
      <c r="H63" s="8">
        <f t="shared" si="2"/>
        <v>2.3792210586989002</v>
      </c>
      <c r="I63">
        <f t="shared" si="6"/>
        <v>0.36800000000000005</v>
      </c>
      <c r="J63">
        <f t="shared" si="3"/>
        <v>1.6136885168330244</v>
      </c>
    </row>
    <row r="64" spans="1:10" x14ac:dyDescent="0.25">
      <c r="A64" s="2">
        <v>42887</v>
      </c>
      <c r="B64">
        <v>4.58</v>
      </c>
      <c r="C64" s="6">
        <v>3.0568082031249997</v>
      </c>
      <c r="D64" s="8">
        <f t="shared" si="4"/>
        <v>36.498722782716584</v>
      </c>
      <c r="E64">
        <f t="shared" si="5"/>
        <v>1</v>
      </c>
      <c r="F64" s="8">
        <f t="shared" si="0"/>
        <v>1.176871158203125</v>
      </c>
      <c r="G64">
        <f t="shared" si="1"/>
        <v>0</v>
      </c>
      <c r="H64" s="8">
        <f t="shared" si="2"/>
        <v>2.3792210586989002</v>
      </c>
      <c r="I64">
        <f t="shared" si="6"/>
        <v>0.38500000000000006</v>
      </c>
      <c r="J64">
        <f t="shared" si="3"/>
        <v>1.176871158203125</v>
      </c>
    </row>
    <row r="65" spans="1:10" x14ac:dyDescent="0.25">
      <c r="A65" s="2">
        <v>42888</v>
      </c>
      <c r="B65">
        <v>0.06</v>
      </c>
      <c r="C65" s="6">
        <v>3.4004053806079999</v>
      </c>
      <c r="D65" s="8">
        <f t="shared" si="4"/>
        <v>37.805685745721</v>
      </c>
      <c r="E65">
        <f t="shared" si="5"/>
        <v>1</v>
      </c>
      <c r="F65" s="8">
        <f t="shared" si="0"/>
        <v>1.3669629630044162</v>
      </c>
      <c r="G65">
        <f t="shared" si="1"/>
        <v>0</v>
      </c>
      <c r="H65" s="8">
        <f t="shared" si="2"/>
        <v>2.3792210586989002</v>
      </c>
      <c r="I65">
        <f t="shared" si="6"/>
        <v>0.40200000000000008</v>
      </c>
      <c r="J65">
        <f t="shared" si="3"/>
        <v>1.3669629630044162</v>
      </c>
    </row>
    <row r="66" spans="1:10" x14ac:dyDescent="0.25">
      <c r="A66" s="2">
        <v>42889</v>
      </c>
      <c r="B66">
        <v>0</v>
      </c>
      <c r="C66" s="6">
        <v>4.1015237498880008</v>
      </c>
      <c r="D66" s="8">
        <f t="shared" si="4"/>
        <v>39.524224196924074</v>
      </c>
      <c r="E66">
        <f t="shared" si="5"/>
        <v>1</v>
      </c>
      <c r="F66" s="8">
        <f t="shared" si="0"/>
        <v>1.7185384512030728</v>
      </c>
      <c r="G66">
        <f t="shared" si="1"/>
        <v>0</v>
      </c>
      <c r="H66" s="8">
        <f t="shared" si="2"/>
        <v>2.3792210586989002</v>
      </c>
      <c r="I66">
        <f t="shared" si="6"/>
        <v>0.41900000000000009</v>
      </c>
      <c r="J66">
        <f t="shared" si="3"/>
        <v>1.7185384512030728</v>
      </c>
    </row>
    <row r="67" spans="1:10" x14ac:dyDescent="0.25">
      <c r="A67" s="2">
        <v>42890</v>
      </c>
      <c r="B67">
        <v>3.1</v>
      </c>
      <c r="C67" s="6">
        <v>3.2942498706929992</v>
      </c>
      <c r="D67" s="8">
        <f t="shared" si="4"/>
        <v>37.860517140546222</v>
      </c>
      <c r="E67">
        <f t="shared" si="5"/>
        <v>1</v>
      </c>
      <c r="F67" s="8">
        <f t="shared" si="0"/>
        <v>1.4362929436221481</v>
      </c>
      <c r="G67">
        <f t="shared" si="1"/>
        <v>0</v>
      </c>
      <c r="H67" s="8">
        <f t="shared" si="2"/>
        <v>2.3792210586989002</v>
      </c>
      <c r="I67">
        <f t="shared" si="6"/>
        <v>0.43600000000000011</v>
      </c>
      <c r="J67">
        <f t="shared" si="3"/>
        <v>1.4362929436221481</v>
      </c>
    </row>
    <row r="68" spans="1:10" x14ac:dyDescent="0.25">
      <c r="A68" s="2">
        <v>42891</v>
      </c>
      <c r="B68">
        <v>19.66</v>
      </c>
      <c r="C68" s="6">
        <v>2.1924964014079995</v>
      </c>
      <c r="D68" s="8">
        <f t="shared" si="4"/>
        <v>19.193718010384043</v>
      </c>
      <c r="E68">
        <f t="shared" si="5"/>
        <v>1</v>
      </c>
      <c r="F68" s="8">
        <f t="shared" ref="F68:F131" si="7">E68*J68</f>
        <v>0.99320086983782407</v>
      </c>
      <c r="G68">
        <f t="shared" ref="G68:G131" si="8">IF(D68=0,B68-F68-D67,0)</f>
        <v>0</v>
      </c>
      <c r="H68" s="8">
        <f t="shared" ref="H68:H131" si="9">H67+G68</f>
        <v>2.3792210586989002</v>
      </c>
      <c r="I68">
        <f t="shared" si="6"/>
        <v>0.45300000000000012</v>
      </c>
      <c r="J68">
        <f t="shared" ref="J68:J131" si="10">C68*I68</f>
        <v>0.99320086983782407</v>
      </c>
    </row>
    <row r="69" spans="1:10" x14ac:dyDescent="0.25">
      <c r="A69" s="2">
        <v>42892</v>
      </c>
      <c r="B69">
        <v>32.880000000000003</v>
      </c>
      <c r="C69" s="6">
        <v>2.4639069379729999</v>
      </c>
      <c r="D69" s="8">
        <f t="shared" ref="D69:D132" si="11">MAX((D68+F69-B69),0)</f>
        <v>0</v>
      </c>
      <c r="E69">
        <f t="shared" ref="E69:E132" si="12">IF(D68&gt;$Q$2,1-(D68-$Q$2)/($Q$1-$Q$2),1)</f>
        <v>1</v>
      </c>
      <c r="F69" s="8">
        <f t="shared" si="7"/>
        <v>1.1580362608473103</v>
      </c>
      <c r="G69">
        <f t="shared" si="8"/>
        <v>12.528245728768649</v>
      </c>
      <c r="H69" s="8">
        <f t="shared" si="9"/>
        <v>14.907466787467548</v>
      </c>
      <c r="I69">
        <f t="shared" si="6"/>
        <v>0.47000000000000014</v>
      </c>
      <c r="J69">
        <f t="shared" si="10"/>
        <v>1.1580362608473103</v>
      </c>
    </row>
    <row r="70" spans="1:10" x14ac:dyDescent="0.25">
      <c r="A70" s="2">
        <v>42893</v>
      </c>
      <c r="B70">
        <v>0.68</v>
      </c>
      <c r="C70" s="6">
        <v>3.6446005966930004</v>
      </c>
      <c r="D70" s="8">
        <f t="shared" si="11"/>
        <v>1.0949204905894918</v>
      </c>
      <c r="E70">
        <f t="shared" si="12"/>
        <v>1</v>
      </c>
      <c r="F70" s="8">
        <f t="shared" si="7"/>
        <v>1.7749204905894918</v>
      </c>
      <c r="G70">
        <f t="shared" si="8"/>
        <v>0</v>
      </c>
      <c r="H70" s="8">
        <f t="shared" si="9"/>
        <v>14.907466787467548</v>
      </c>
      <c r="I70">
        <f t="shared" si="6"/>
        <v>0.48700000000000015</v>
      </c>
      <c r="J70">
        <f t="shared" si="10"/>
        <v>1.7749204905894918</v>
      </c>
    </row>
    <row r="71" spans="1:10" x14ac:dyDescent="0.25">
      <c r="A71" s="2">
        <v>42894</v>
      </c>
      <c r="B71">
        <v>9.09</v>
      </c>
      <c r="C71" s="6">
        <v>2.3847602782929997</v>
      </c>
      <c r="D71" s="8">
        <f t="shared" si="11"/>
        <v>0</v>
      </c>
      <c r="E71">
        <f t="shared" si="12"/>
        <v>1</v>
      </c>
      <c r="F71" s="8">
        <f t="shared" si="7"/>
        <v>1.201919180259672</v>
      </c>
      <c r="G71">
        <f t="shared" si="8"/>
        <v>6.7931603291508358</v>
      </c>
      <c r="H71" s="8">
        <f t="shared" si="9"/>
        <v>21.700627116618385</v>
      </c>
      <c r="I71">
        <f t="shared" si="6"/>
        <v>0.50400000000000011</v>
      </c>
      <c r="J71">
        <f t="shared" si="10"/>
        <v>1.201919180259672</v>
      </c>
    </row>
    <row r="72" spans="1:10" x14ac:dyDescent="0.25">
      <c r="A72" s="2">
        <v>42895</v>
      </c>
      <c r="B72">
        <v>0.97</v>
      </c>
      <c r="C72" s="6">
        <v>3.0741905371730001</v>
      </c>
      <c r="D72" s="8">
        <f t="shared" si="11"/>
        <v>0.63165326986713355</v>
      </c>
      <c r="E72">
        <f t="shared" si="12"/>
        <v>1</v>
      </c>
      <c r="F72" s="8">
        <f t="shared" si="7"/>
        <v>1.6016532698671335</v>
      </c>
      <c r="G72">
        <f t="shared" si="8"/>
        <v>0</v>
      </c>
      <c r="H72" s="8">
        <f t="shared" si="9"/>
        <v>21.700627116618385</v>
      </c>
      <c r="I72">
        <f>I71+(1.15-0.3)/50</f>
        <v>0.52100000000000013</v>
      </c>
      <c r="J72">
        <f t="shared" si="10"/>
        <v>1.6016532698671335</v>
      </c>
    </row>
    <row r="73" spans="1:10" x14ac:dyDescent="0.25">
      <c r="A73" s="2">
        <v>42896</v>
      </c>
      <c r="B73">
        <v>1.75</v>
      </c>
      <c r="C73" s="6">
        <v>2.5225444126129992</v>
      </c>
      <c r="D73" s="8">
        <f t="shared" si="11"/>
        <v>0.2387821638529275</v>
      </c>
      <c r="E73">
        <f t="shared" si="12"/>
        <v>1</v>
      </c>
      <c r="F73" s="8">
        <f t="shared" si="7"/>
        <v>1.3571288939857939</v>
      </c>
      <c r="G73">
        <f t="shared" si="8"/>
        <v>0</v>
      </c>
      <c r="H73" s="8">
        <f t="shared" si="9"/>
        <v>21.700627116618385</v>
      </c>
      <c r="I73">
        <f t="shared" si="6"/>
        <v>0.53800000000000014</v>
      </c>
      <c r="J73">
        <f t="shared" si="10"/>
        <v>1.3571288939857939</v>
      </c>
    </row>
    <row r="74" spans="1:10" x14ac:dyDescent="0.25">
      <c r="A74" s="2">
        <v>42897</v>
      </c>
      <c r="B74">
        <v>0.52</v>
      </c>
      <c r="C74" s="6">
        <v>2.842886957653</v>
      </c>
      <c r="D74" s="8">
        <f t="shared" si="11"/>
        <v>1.2965844253503429</v>
      </c>
      <c r="E74">
        <f t="shared" si="12"/>
        <v>1</v>
      </c>
      <c r="F74" s="8">
        <f t="shared" si="7"/>
        <v>1.5778022614974154</v>
      </c>
      <c r="G74">
        <f t="shared" si="8"/>
        <v>0</v>
      </c>
      <c r="H74" s="8">
        <f t="shared" si="9"/>
        <v>21.700627116618385</v>
      </c>
      <c r="I74">
        <f t="shared" si="6"/>
        <v>0.55500000000000016</v>
      </c>
      <c r="J74">
        <f t="shared" si="10"/>
        <v>1.5778022614974154</v>
      </c>
    </row>
    <row r="75" spans="1:10" x14ac:dyDescent="0.25">
      <c r="A75" s="2">
        <v>42898</v>
      </c>
      <c r="B75">
        <v>0</v>
      </c>
      <c r="C75" s="6">
        <v>3.6522957204479995</v>
      </c>
      <c r="D75" s="8">
        <f t="shared" si="11"/>
        <v>3.3856975774465994</v>
      </c>
      <c r="E75">
        <f t="shared" si="12"/>
        <v>1</v>
      </c>
      <c r="F75" s="8">
        <f t="shared" si="7"/>
        <v>2.0891131520962563</v>
      </c>
      <c r="G75">
        <f t="shared" si="8"/>
        <v>0</v>
      </c>
      <c r="H75" s="8">
        <f t="shared" si="9"/>
        <v>21.700627116618385</v>
      </c>
      <c r="I75">
        <f t="shared" si="6"/>
        <v>0.57200000000000017</v>
      </c>
      <c r="J75">
        <f t="shared" si="10"/>
        <v>2.0891131520962563</v>
      </c>
    </row>
    <row r="76" spans="1:10" x14ac:dyDescent="0.25">
      <c r="A76" s="2">
        <v>42899</v>
      </c>
      <c r="B76">
        <v>0.62</v>
      </c>
      <c r="C76" s="6">
        <v>3.1259382850129995</v>
      </c>
      <c r="D76" s="8">
        <f t="shared" si="11"/>
        <v>4.6068752273192564</v>
      </c>
      <c r="E76">
        <f t="shared" si="12"/>
        <v>1</v>
      </c>
      <c r="F76" s="8">
        <f t="shared" si="7"/>
        <v>1.8411776498726573</v>
      </c>
      <c r="G76">
        <f t="shared" si="8"/>
        <v>0</v>
      </c>
      <c r="H76" s="8">
        <f t="shared" si="9"/>
        <v>21.700627116618385</v>
      </c>
      <c r="I76">
        <f t="shared" si="6"/>
        <v>0.58900000000000019</v>
      </c>
      <c r="J76">
        <f t="shared" si="10"/>
        <v>1.8411776498726573</v>
      </c>
    </row>
    <row r="77" spans="1:10" x14ac:dyDescent="0.25">
      <c r="A77" s="2">
        <v>42900</v>
      </c>
      <c r="B77">
        <v>7.0000000000000007E-2</v>
      </c>
      <c r="C77" s="6">
        <v>2.8792342331249996</v>
      </c>
      <c r="D77" s="8">
        <f t="shared" si="11"/>
        <v>6.2816911725930069</v>
      </c>
      <c r="E77">
        <f t="shared" si="12"/>
        <v>1</v>
      </c>
      <c r="F77" s="8">
        <f t="shared" si="7"/>
        <v>1.7448159452737504</v>
      </c>
      <c r="G77">
        <f t="shared" si="8"/>
        <v>0</v>
      </c>
      <c r="H77" s="8">
        <f t="shared" si="9"/>
        <v>21.700627116618385</v>
      </c>
      <c r="I77">
        <f t="shared" si="6"/>
        <v>0.60600000000000021</v>
      </c>
      <c r="J77">
        <f t="shared" si="10"/>
        <v>1.7448159452737504</v>
      </c>
    </row>
    <row r="78" spans="1:10" x14ac:dyDescent="0.25">
      <c r="A78" s="2">
        <v>42901</v>
      </c>
      <c r="B78">
        <v>3.23</v>
      </c>
      <c r="C78" s="6">
        <v>3.1940203149329998</v>
      </c>
      <c r="D78" s="8">
        <f t="shared" si="11"/>
        <v>5.0415658287962657</v>
      </c>
      <c r="E78">
        <f t="shared" si="12"/>
        <v>1</v>
      </c>
      <c r="F78" s="8">
        <f t="shared" si="7"/>
        <v>1.9898746562032597</v>
      </c>
      <c r="G78">
        <f t="shared" si="8"/>
        <v>0</v>
      </c>
      <c r="H78" s="8">
        <f t="shared" si="9"/>
        <v>21.700627116618385</v>
      </c>
      <c r="I78">
        <f t="shared" si="6"/>
        <v>0.62300000000000022</v>
      </c>
      <c r="J78">
        <f t="shared" si="10"/>
        <v>1.9898746562032597</v>
      </c>
    </row>
    <row r="79" spans="1:10" x14ac:dyDescent="0.25">
      <c r="A79" s="2">
        <v>42902</v>
      </c>
      <c r="B79">
        <v>0</v>
      </c>
      <c r="C79" s="6">
        <v>3.048091856528</v>
      </c>
      <c r="D79" s="8">
        <f t="shared" si="11"/>
        <v>6.9923446169741865</v>
      </c>
      <c r="E79">
        <f t="shared" si="12"/>
        <v>1</v>
      </c>
      <c r="F79" s="8">
        <f t="shared" si="7"/>
        <v>1.9507787881779206</v>
      </c>
      <c r="G79">
        <f t="shared" si="8"/>
        <v>0</v>
      </c>
      <c r="H79" s="8">
        <f t="shared" si="9"/>
        <v>21.700627116618385</v>
      </c>
      <c r="I79">
        <f t="shared" si="6"/>
        <v>0.64000000000000024</v>
      </c>
      <c r="J79">
        <f t="shared" si="10"/>
        <v>1.9507787881779206</v>
      </c>
    </row>
    <row r="80" spans="1:10" x14ac:dyDescent="0.25">
      <c r="A80" s="2">
        <v>42903</v>
      </c>
      <c r="B80">
        <v>0</v>
      </c>
      <c r="C80" s="6">
        <v>5.0298994785280007</v>
      </c>
      <c r="D80" s="8">
        <f t="shared" si="11"/>
        <v>10.296988574367084</v>
      </c>
      <c r="E80">
        <f t="shared" si="12"/>
        <v>1</v>
      </c>
      <c r="F80" s="8">
        <f t="shared" si="7"/>
        <v>3.3046439573928978</v>
      </c>
      <c r="G80">
        <f t="shared" si="8"/>
        <v>0</v>
      </c>
      <c r="H80" s="8">
        <f t="shared" si="9"/>
        <v>21.700627116618385</v>
      </c>
      <c r="I80">
        <f t="shared" si="6"/>
        <v>0.65700000000000025</v>
      </c>
      <c r="J80">
        <f t="shared" si="10"/>
        <v>3.3046439573928978</v>
      </c>
    </row>
    <row r="81" spans="1:10" x14ac:dyDescent="0.25">
      <c r="A81" s="2">
        <v>42904</v>
      </c>
      <c r="B81">
        <v>0</v>
      </c>
      <c r="C81" s="6">
        <v>5.0766697442930004</v>
      </c>
      <c r="D81" s="8">
        <f t="shared" si="11"/>
        <v>13.718663982020567</v>
      </c>
      <c r="E81">
        <f t="shared" si="12"/>
        <v>1</v>
      </c>
      <c r="F81" s="8">
        <f t="shared" si="7"/>
        <v>3.4216754076534834</v>
      </c>
      <c r="G81">
        <f t="shared" si="8"/>
        <v>0</v>
      </c>
      <c r="H81" s="8">
        <f t="shared" si="9"/>
        <v>21.700627116618385</v>
      </c>
      <c r="I81">
        <f t="shared" si="6"/>
        <v>0.67400000000000027</v>
      </c>
      <c r="J81">
        <f t="shared" si="10"/>
        <v>3.4216754076534834</v>
      </c>
    </row>
    <row r="82" spans="1:10" x14ac:dyDescent="0.25">
      <c r="A82" s="2">
        <v>42905</v>
      </c>
      <c r="B82">
        <v>0.02</v>
      </c>
      <c r="C82" s="6">
        <v>4.1977536158930002</v>
      </c>
      <c r="D82" s="8">
        <f t="shared" si="11"/>
        <v>16.599311730602633</v>
      </c>
      <c r="E82">
        <f t="shared" si="12"/>
        <v>1</v>
      </c>
      <c r="F82" s="8">
        <f t="shared" si="7"/>
        <v>2.9006477485820645</v>
      </c>
      <c r="G82">
        <f t="shared" si="8"/>
        <v>0</v>
      </c>
      <c r="H82" s="8">
        <f t="shared" si="9"/>
        <v>21.700627116618385</v>
      </c>
      <c r="I82">
        <f t="shared" si="6"/>
        <v>0.69100000000000028</v>
      </c>
      <c r="J82">
        <f t="shared" si="10"/>
        <v>2.9006477485820645</v>
      </c>
    </row>
    <row r="83" spans="1:10" x14ac:dyDescent="0.25">
      <c r="A83" s="2">
        <v>42906</v>
      </c>
      <c r="B83">
        <v>0.42</v>
      </c>
      <c r="C83" s="6">
        <v>3.3680000686079996</v>
      </c>
      <c r="D83" s="8">
        <f t="shared" si="11"/>
        <v>18.563855779177096</v>
      </c>
      <c r="E83">
        <f t="shared" si="12"/>
        <v>1</v>
      </c>
      <c r="F83" s="8">
        <f t="shared" si="7"/>
        <v>2.3845440485744649</v>
      </c>
      <c r="G83">
        <f t="shared" si="8"/>
        <v>0</v>
      </c>
      <c r="H83" s="8">
        <f t="shared" si="9"/>
        <v>21.700627116618385</v>
      </c>
      <c r="I83">
        <f t="shared" si="6"/>
        <v>0.7080000000000003</v>
      </c>
      <c r="J83">
        <f t="shared" si="10"/>
        <v>2.3845440485744649</v>
      </c>
    </row>
    <row r="84" spans="1:10" x14ac:dyDescent="0.25">
      <c r="A84" s="2">
        <v>42907</v>
      </c>
      <c r="B84">
        <v>4.46</v>
      </c>
      <c r="C84" s="6">
        <v>2.223245179733</v>
      </c>
      <c r="D84" s="8">
        <f t="shared" si="11"/>
        <v>15.715708534483522</v>
      </c>
      <c r="E84">
        <f t="shared" si="12"/>
        <v>1</v>
      </c>
      <c r="F84" s="8">
        <f t="shared" si="7"/>
        <v>1.6118527553064257</v>
      </c>
      <c r="G84">
        <f t="shared" si="8"/>
        <v>0</v>
      </c>
      <c r="H84" s="8">
        <f t="shared" si="9"/>
        <v>21.700627116618385</v>
      </c>
      <c r="I84">
        <f t="shared" si="6"/>
        <v>0.72500000000000031</v>
      </c>
      <c r="J84">
        <f t="shared" si="10"/>
        <v>1.6118527553064257</v>
      </c>
    </row>
    <row r="85" spans="1:10" x14ac:dyDescent="0.25">
      <c r="A85" s="2">
        <v>42908</v>
      </c>
      <c r="B85">
        <v>0.73</v>
      </c>
      <c r="C85" s="6">
        <v>2.7600762558879999</v>
      </c>
      <c r="D85" s="8">
        <f t="shared" si="11"/>
        <v>17.033685116352419</v>
      </c>
      <c r="E85">
        <f t="shared" si="12"/>
        <v>1</v>
      </c>
      <c r="F85" s="8">
        <f t="shared" si="7"/>
        <v>2.0479765818688969</v>
      </c>
      <c r="G85">
        <f t="shared" si="8"/>
        <v>0</v>
      </c>
      <c r="H85" s="8">
        <f t="shared" si="9"/>
        <v>21.700627116618385</v>
      </c>
      <c r="I85">
        <f t="shared" si="6"/>
        <v>0.74200000000000033</v>
      </c>
      <c r="J85">
        <f t="shared" si="10"/>
        <v>2.0479765818688969</v>
      </c>
    </row>
    <row r="86" spans="1:10" x14ac:dyDescent="0.25">
      <c r="A86" s="2">
        <v>42909</v>
      </c>
      <c r="B86">
        <v>0.64</v>
      </c>
      <c r="C86" s="6">
        <v>3.2024584186879994</v>
      </c>
      <c r="D86" s="8">
        <f t="shared" si="11"/>
        <v>18.82435105613661</v>
      </c>
      <c r="E86">
        <f t="shared" si="12"/>
        <v>1</v>
      </c>
      <c r="F86" s="8">
        <f t="shared" si="7"/>
        <v>2.4306659397841925</v>
      </c>
      <c r="G86">
        <f t="shared" si="8"/>
        <v>0</v>
      </c>
      <c r="H86" s="8">
        <f t="shared" si="9"/>
        <v>21.700627116618385</v>
      </c>
      <c r="I86">
        <f t="shared" si="6"/>
        <v>0.75900000000000034</v>
      </c>
      <c r="J86">
        <f t="shared" si="10"/>
        <v>2.4306659397841925</v>
      </c>
    </row>
    <row r="87" spans="1:10" x14ac:dyDescent="0.25">
      <c r="A87" s="2">
        <v>42910</v>
      </c>
      <c r="B87">
        <v>0</v>
      </c>
      <c r="C87" s="6">
        <v>3.9089966629279997</v>
      </c>
      <c r="D87" s="8">
        <f t="shared" si="11"/>
        <v>21.857732466568738</v>
      </c>
      <c r="E87">
        <f t="shared" si="12"/>
        <v>1</v>
      </c>
      <c r="F87" s="8">
        <f t="shared" si="7"/>
        <v>3.0333814104321291</v>
      </c>
      <c r="G87">
        <f t="shared" si="8"/>
        <v>0</v>
      </c>
      <c r="H87" s="8">
        <f t="shared" si="9"/>
        <v>21.700627116618385</v>
      </c>
      <c r="I87">
        <f t="shared" si="6"/>
        <v>0.77600000000000036</v>
      </c>
      <c r="J87">
        <f t="shared" si="10"/>
        <v>3.0333814104321291</v>
      </c>
    </row>
    <row r="88" spans="1:10" x14ac:dyDescent="0.25">
      <c r="A88" s="2">
        <v>42911</v>
      </c>
      <c r="B88">
        <v>0</v>
      </c>
      <c r="C88" s="6">
        <v>3.9089966629279997</v>
      </c>
      <c r="D88" s="8">
        <f t="shared" si="11"/>
        <v>24.957566820270642</v>
      </c>
      <c r="E88">
        <f t="shared" si="12"/>
        <v>1</v>
      </c>
      <c r="F88" s="8">
        <f t="shared" si="7"/>
        <v>3.0998343537019051</v>
      </c>
      <c r="G88">
        <f t="shared" si="8"/>
        <v>0</v>
      </c>
      <c r="H88" s="8">
        <f t="shared" si="9"/>
        <v>21.700627116618385</v>
      </c>
      <c r="I88">
        <f t="shared" si="6"/>
        <v>0.79300000000000037</v>
      </c>
      <c r="J88">
        <f t="shared" si="10"/>
        <v>3.0998343537019051</v>
      </c>
    </row>
    <row r="89" spans="1:10" x14ac:dyDescent="0.25">
      <c r="A89" s="2">
        <v>42912</v>
      </c>
      <c r="B89">
        <v>7.26</v>
      </c>
      <c r="C89" s="6">
        <v>2.2334627630079997</v>
      </c>
      <c r="D89" s="8">
        <f t="shared" si="11"/>
        <v>19.506671658307127</v>
      </c>
      <c r="E89">
        <f t="shared" si="12"/>
        <v>1</v>
      </c>
      <c r="F89" s="8">
        <f t="shared" si="7"/>
        <v>1.8091048380364807</v>
      </c>
      <c r="G89">
        <f t="shared" si="8"/>
        <v>0</v>
      </c>
      <c r="H89" s="8">
        <f t="shared" si="9"/>
        <v>21.700627116618385</v>
      </c>
      <c r="I89">
        <f t="shared" si="6"/>
        <v>0.81000000000000039</v>
      </c>
      <c r="J89">
        <f t="shared" si="10"/>
        <v>1.8091048380364807</v>
      </c>
    </row>
    <row r="90" spans="1:10" x14ac:dyDescent="0.25">
      <c r="A90" s="2">
        <v>42913</v>
      </c>
      <c r="B90">
        <v>3.27</v>
      </c>
      <c r="C90" s="6">
        <v>1.1929313274879998</v>
      </c>
      <c r="D90" s="8">
        <f t="shared" si="11"/>
        <v>17.223225866139703</v>
      </c>
      <c r="E90">
        <f t="shared" si="12"/>
        <v>1</v>
      </c>
      <c r="F90" s="8">
        <f t="shared" si="7"/>
        <v>0.9865542078325763</v>
      </c>
      <c r="G90">
        <f t="shared" si="8"/>
        <v>0</v>
      </c>
      <c r="H90" s="8">
        <f t="shared" si="9"/>
        <v>21.700627116618385</v>
      </c>
      <c r="I90">
        <f t="shared" si="6"/>
        <v>0.8270000000000004</v>
      </c>
      <c r="J90">
        <f t="shared" si="10"/>
        <v>0.9865542078325763</v>
      </c>
    </row>
    <row r="91" spans="1:10" x14ac:dyDescent="0.25">
      <c r="A91" s="2">
        <v>42914</v>
      </c>
      <c r="B91">
        <v>32.5</v>
      </c>
      <c r="C91" s="6">
        <v>2.0785453203729998</v>
      </c>
      <c r="D91" s="8">
        <f t="shared" si="11"/>
        <v>0</v>
      </c>
      <c r="E91">
        <f t="shared" si="12"/>
        <v>1</v>
      </c>
      <c r="F91" s="8">
        <f t="shared" si="7"/>
        <v>1.7542922503948126</v>
      </c>
      <c r="G91">
        <f t="shared" si="8"/>
        <v>13.522481883465485</v>
      </c>
      <c r="H91" s="8">
        <f t="shared" si="9"/>
        <v>35.223109000083866</v>
      </c>
      <c r="I91">
        <f t="shared" si="6"/>
        <v>0.84400000000000042</v>
      </c>
      <c r="J91">
        <f t="shared" si="10"/>
        <v>1.7542922503948126</v>
      </c>
    </row>
    <row r="92" spans="1:10" x14ac:dyDescent="0.25">
      <c r="A92" s="2">
        <v>42915</v>
      </c>
      <c r="B92">
        <v>18.489999999999998</v>
      </c>
      <c r="C92" s="6">
        <v>0.96680653516799986</v>
      </c>
      <c r="D92" s="8">
        <f t="shared" si="11"/>
        <v>0</v>
      </c>
      <c r="E92">
        <f t="shared" si="12"/>
        <v>1</v>
      </c>
      <c r="F92" s="8">
        <f t="shared" si="7"/>
        <v>0.83242042677964834</v>
      </c>
      <c r="G92">
        <f t="shared" si="8"/>
        <v>17.65757957322035</v>
      </c>
      <c r="H92" s="8">
        <f t="shared" si="9"/>
        <v>52.880688573304212</v>
      </c>
      <c r="I92">
        <f t="shared" si="6"/>
        <v>0.86100000000000043</v>
      </c>
      <c r="J92">
        <f t="shared" si="10"/>
        <v>0.83242042677964834</v>
      </c>
    </row>
    <row r="93" spans="1:10" x14ac:dyDescent="0.25">
      <c r="A93" s="2">
        <v>42916</v>
      </c>
      <c r="B93">
        <v>0.78</v>
      </c>
      <c r="C93" s="6">
        <v>1.2829999999999999</v>
      </c>
      <c r="D93" s="8">
        <f t="shared" si="11"/>
        <v>0.34647400000000039</v>
      </c>
      <c r="E93">
        <f t="shared" si="12"/>
        <v>1</v>
      </c>
      <c r="F93" s="8">
        <f t="shared" si="7"/>
        <v>1.1264740000000004</v>
      </c>
      <c r="G93">
        <f t="shared" si="8"/>
        <v>0</v>
      </c>
      <c r="H93" s="8">
        <f t="shared" si="9"/>
        <v>52.880688573304212</v>
      </c>
      <c r="I93">
        <f t="shared" si="6"/>
        <v>0.87800000000000045</v>
      </c>
      <c r="J93">
        <f t="shared" si="10"/>
        <v>1.1264740000000004</v>
      </c>
    </row>
    <row r="94" spans="1:10" x14ac:dyDescent="0.25">
      <c r="A94" s="2">
        <v>42917</v>
      </c>
      <c r="B94">
        <v>0.01</v>
      </c>
      <c r="C94" s="6">
        <v>3.1259382850129995</v>
      </c>
      <c r="D94" s="8">
        <f t="shared" si="11"/>
        <v>3.1341887650866367</v>
      </c>
      <c r="E94">
        <f t="shared" si="12"/>
        <v>1</v>
      </c>
      <c r="F94" s="8">
        <f t="shared" si="7"/>
        <v>2.7977147650866359</v>
      </c>
      <c r="G94">
        <f t="shared" si="8"/>
        <v>0</v>
      </c>
      <c r="H94" s="8">
        <f t="shared" si="9"/>
        <v>52.880688573304212</v>
      </c>
      <c r="I94">
        <f t="shared" si="6"/>
        <v>0.89500000000000046</v>
      </c>
      <c r="J94">
        <f t="shared" si="10"/>
        <v>2.7977147650866359</v>
      </c>
    </row>
    <row r="95" spans="1:10" x14ac:dyDescent="0.25">
      <c r="A95" s="2">
        <v>42918</v>
      </c>
      <c r="B95">
        <v>0.2</v>
      </c>
      <c r="C95" s="6">
        <v>3.6906248818929992</v>
      </c>
      <c r="D95" s="8">
        <f t="shared" si="11"/>
        <v>6.3000386573730536</v>
      </c>
      <c r="E95">
        <f t="shared" si="12"/>
        <v>1</v>
      </c>
      <c r="F95" s="8">
        <f t="shared" si="7"/>
        <v>3.3658498922864171</v>
      </c>
      <c r="G95">
        <f t="shared" si="8"/>
        <v>0</v>
      </c>
      <c r="H95" s="8">
        <f t="shared" si="9"/>
        <v>52.880688573304212</v>
      </c>
      <c r="I95">
        <f t="shared" si="6"/>
        <v>0.91200000000000048</v>
      </c>
      <c r="J95">
        <f t="shared" si="10"/>
        <v>3.3658498922864171</v>
      </c>
    </row>
    <row r="96" spans="1:10" x14ac:dyDescent="0.25">
      <c r="A96" s="2">
        <v>42919</v>
      </c>
      <c r="B96">
        <v>3.05</v>
      </c>
      <c r="C96" s="6">
        <v>3.2024584186879994</v>
      </c>
      <c r="D96" s="8">
        <f t="shared" si="11"/>
        <v>6.2251225283342064</v>
      </c>
      <c r="E96">
        <f t="shared" si="12"/>
        <v>1</v>
      </c>
      <c r="F96" s="8">
        <f t="shared" si="7"/>
        <v>2.9750838709611531</v>
      </c>
      <c r="G96">
        <f t="shared" si="8"/>
        <v>0</v>
      </c>
      <c r="H96" s="8">
        <f t="shared" si="9"/>
        <v>52.880688573304212</v>
      </c>
      <c r="I96">
        <f t="shared" si="6"/>
        <v>0.92900000000000049</v>
      </c>
      <c r="J96">
        <f t="shared" si="10"/>
        <v>2.9750838709611531</v>
      </c>
    </row>
    <row r="97" spans="1:10" x14ac:dyDescent="0.25">
      <c r="A97" s="2">
        <v>42920</v>
      </c>
      <c r="B97">
        <v>9.94</v>
      </c>
      <c r="C97" s="6">
        <v>1.125199400848</v>
      </c>
      <c r="D97" s="8">
        <f t="shared" si="11"/>
        <v>0</v>
      </c>
      <c r="E97">
        <f t="shared" si="12"/>
        <v>1</v>
      </c>
      <c r="F97" s="8">
        <f t="shared" si="7"/>
        <v>1.0644386332022084</v>
      </c>
      <c r="G97">
        <f t="shared" si="8"/>
        <v>2.6504388384635851</v>
      </c>
      <c r="H97" s="8">
        <f t="shared" si="9"/>
        <v>55.531127411767798</v>
      </c>
      <c r="I97">
        <f t="shared" si="6"/>
        <v>0.94600000000000051</v>
      </c>
      <c r="J97">
        <f t="shared" si="10"/>
        <v>1.0644386332022084</v>
      </c>
    </row>
    <row r="98" spans="1:10" x14ac:dyDescent="0.25">
      <c r="A98" s="2">
        <v>42921</v>
      </c>
      <c r="B98">
        <v>1.1599999999999999</v>
      </c>
      <c r="C98" s="6">
        <v>1.8453143364529998</v>
      </c>
      <c r="D98" s="8">
        <f t="shared" si="11"/>
        <v>0.61703770600423979</v>
      </c>
      <c r="E98">
        <f t="shared" si="12"/>
        <v>1</v>
      </c>
      <c r="F98" s="8">
        <f t="shared" si="7"/>
        <v>1.7770377060042397</v>
      </c>
      <c r="G98">
        <f t="shared" si="8"/>
        <v>0</v>
      </c>
      <c r="H98" s="8">
        <f t="shared" si="9"/>
        <v>55.531127411767798</v>
      </c>
      <c r="I98">
        <f t="shared" si="6"/>
        <v>0.96300000000000052</v>
      </c>
      <c r="J98">
        <f t="shared" si="10"/>
        <v>1.7770377060042397</v>
      </c>
    </row>
    <row r="99" spans="1:10" x14ac:dyDescent="0.25">
      <c r="A99" s="2">
        <v>42922</v>
      </c>
      <c r="B99">
        <v>0.18</v>
      </c>
      <c r="C99" s="6">
        <v>2.0471479299999999</v>
      </c>
      <c r="D99" s="8">
        <f t="shared" si="11"/>
        <v>2.4432426774042408</v>
      </c>
      <c r="E99">
        <f t="shared" si="12"/>
        <v>1</v>
      </c>
      <c r="F99" s="8">
        <f t="shared" si="7"/>
        <v>2.0062049714000012</v>
      </c>
      <c r="G99">
        <f t="shared" si="8"/>
        <v>0</v>
      </c>
      <c r="H99" s="8">
        <f t="shared" si="9"/>
        <v>55.531127411767798</v>
      </c>
      <c r="I99">
        <f t="shared" si="6"/>
        <v>0.98000000000000054</v>
      </c>
      <c r="J99">
        <f t="shared" si="10"/>
        <v>2.0062049714000012</v>
      </c>
    </row>
    <row r="100" spans="1:10" x14ac:dyDescent="0.25">
      <c r="A100" s="2">
        <v>42923</v>
      </c>
      <c r="B100">
        <v>0.67</v>
      </c>
      <c r="C100" s="6">
        <v>3.0042564954129998</v>
      </c>
      <c r="D100" s="8">
        <f t="shared" si="11"/>
        <v>4.7684864033310035</v>
      </c>
      <c r="E100">
        <f t="shared" si="12"/>
        <v>1</v>
      </c>
      <c r="F100" s="8">
        <f t="shared" si="7"/>
        <v>2.9952437259267626</v>
      </c>
      <c r="G100">
        <f t="shared" si="8"/>
        <v>0</v>
      </c>
      <c r="H100" s="8">
        <f t="shared" si="9"/>
        <v>55.531127411767798</v>
      </c>
      <c r="I100">
        <f t="shared" si="6"/>
        <v>0.99700000000000055</v>
      </c>
      <c r="J100">
        <f t="shared" si="10"/>
        <v>2.9952437259267626</v>
      </c>
    </row>
    <row r="101" spans="1:10" x14ac:dyDescent="0.25">
      <c r="A101" s="2">
        <v>42924</v>
      </c>
      <c r="B101">
        <v>0</v>
      </c>
      <c r="C101" s="6">
        <v>4.1977536158930002</v>
      </c>
      <c r="D101" s="8">
        <f t="shared" si="11"/>
        <v>9.0250085698465075</v>
      </c>
      <c r="E101">
        <f t="shared" si="12"/>
        <v>1</v>
      </c>
      <c r="F101" s="8">
        <f t="shared" si="7"/>
        <v>4.256522166515504</v>
      </c>
      <c r="G101">
        <f t="shared" si="8"/>
        <v>0</v>
      </c>
      <c r="H101" s="8">
        <f t="shared" si="9"/>
        <v>55.531127411767798</v>
      </c>
      <c r="I101">
        <f t="shared" si="6"/>
        <v>1.0140000000000005</v>
      </c>
      <c r="J101">
        <f t="shared" si="10"/>
        <v>4.256522166515504</v>
      </c>
    </row>
    <row r="102" spans="1:10" x14ac:dyDescent="0.25">
      <c r="A102" s="2">
        <v>42925</v>
      </c>
      <c r="B102">
        <v>1.39</v>
      </c>
      <c r="C102" s="6">
        <v>1.9521679743729998</v>
      </c>
      <c r="D102" s="8">
        <f t="shared" si="11"/>
        <v>9.64769375142507</v>
      </c>
      <c r="E102">
        <f t="shared" si="12"/>
        <v>1</v>
      </c>
      <c r="F102" s="8">
        <f t="shared" si="7"/>
        <v>2.0126851815785636</v>
      </c>
      <c r="G102">
        <f t="shared" si="8"/>
        <v>0</v>
      </c>
      <c r="H102" s="8">
        <f t="shared" si="9"/>
        <v>55.531127411767798</v>
      </c>
      <c r="I102">
        <f t="shared" si="6"/>
        <v>1.0310000000000004</v>
      </c>
      <c r="J102">
        <f t="shared" si="10"/>
        <v>2.0126851815785636</v>
      </c>
    </row>
    <row r="103" spans="1:10" x14ac:dyDescent="0.25">
      <c r="A103" s="2">
        <v>42926</v>
      </c>
      <c r="B103">
        <v>5.95</v>
      </c>
      <c r="C103" s="6">
        <v>1.2267434331249998</v>
      </c>
      <c r="D103" s="8">
        <f t="shared" si="11"/>
        <v>4.9833208693400701</v>
      </c>
      <c r="E103">
        <f t="shared" si="12"/>
        <v>1</v>
      </c>
      <c r="F103" s="8">
        <f t="shared" si="7"/>
        <v>1.2856271179150001</v>
      </c>
      <c r="G103">
        <f t="shared" si="8"/>
        <v>0</v>
      </c>
      <c r="H103" s="8">
        <f t="shared" si="9"/>
        <v>55.531127411767798</v>
      </c>
      <c r="I103">
        <f t="shared" si="6"/>
        <v>1.0480000000000003</v>
      </c>
      <c r="J103">
        <f t="shared" si="10"/>
        <v>1.2856271179150001</v>
      </c>
    </row>
    <row r="104" spans="1:10" x14ac:dyDescent="0.25">
      <c r="A104" s="2">
        <v>42927</v>
      </c>
      <c r="B104">
        <v>0.45</v>
      </c>
      <c r="C104" s="6">
        <v>2.6663860705279996</v>
      </c>
      <c r="D104" s="8">
        <f t="shared" si="11"/>
        <v>7.37302203445239</v>
      </c>
      <c r="E104">
        <f t="shared" si="12"/>
        <v>1</v>
      </c>
      <c r="F104" s="8">
        <f t="shared" si="7"/>
        <v>2.8397011651123201</v>
      </c>
      <c r="G104">
        <f t="shared" si="8"/>
        <v>0</v>
      </c>
      <c r="H104" s="8">
        <f t="shared" si="9"/>
        <v>55.531127411767798</v>
      </c>
      <c r="I104">
        <f t="shared" si="6"/>
        <v>1.0650000000000002</v>
      </c>
      <c r="J104">
        <f t="shared" si="10"/>
        <v>2.8397011651123201</v>
      </c>
    </row>
    <row r="105" spans="1:10" x14ac:dyDescent="0.25">
      <c r="A105" s="2">
        <v>42928</v>
      </c>
      <c r="B105">
        <v>0</v>
      </c>
      <c r="C105" s="6">
        <v>3.2192872574879994</v>
      </c>
      <c r="D105" s="8">
        <f t="shared" si="11"/>
        <v>10.856290847054407</v>
      </c>
      <c r="E105">
        <f t="shared" si="12"/>
        <v>1</v>
      </c>
      <c r="F105" s="8">
        <f t="shared" si="7"/>
        <v>3.4832688126020157</v>
      </c>
      <c r="G105">
        <f t="shared" si="8"/>
        <v>0</v>
      </c>
      <c r="H105" s="8">
        <f t="shared" si="9"/>
        <v>55.531127411767798</v>
      </c>
      <c r="I105">
        <f t="shared" si="6"/>
        <v>1.0820000000000001</v>
      </c>
      <c r="J105">
        <f t="shared" si="10"/>
        <v>3.4832688126020157</v>
      </c>
    </row>
    <row r="106" spans="1:10" x14ac:dyDescent="0.25">
      <c r="A106" s="2">
        <v>42929</v>
      </c>
      <c r="B106">
        <v>1.1200000000000001</v>
      </c>
      <c r="C106" s="6">
        <v>3.2276781331250004</v>
      </c>
      <c r="D106" s="8">
        <f t="shared" si="11"/>
        <v>13.283509115358783</v>
      </c>
      <c r="E106">
        <f t="shared" si="12"/>
        <v>1</v>
      </c>
      <c r="F106" s="8">
        <f t="shared" si="7"/>
        <v>3.5472182683043756</v>
      </c>
      <c r="G106">
        <f t="shared" si="8"/>
        <v>0</v>
      </c>
      <c r="H106" s="8">
        <f t="shared" si="9"/>
        <v>55.531127411767798</v>
      </c>
      <c r="I106">
        <f t="shared" si="6"/>
        <v>1.099</v>
      </c>
      <c r="J106">
        <f t="shared" si="10"/>
        <v>3.5472182683043756</v>
      </c>
    </row>
    <row r="107" spans="1:10" x14ac:dyDescent="0.25">
      <c r="A107" s="2">
        <v>42930</v>
      </c>
      <c r="B107">
        <v>1.06</v>
      </c>
      <c r="C107" s="6">
        <v>3.3353679354879997</v>
      </c>
      <c r="D107" s="8">
        <f t="shared" si="11"/>
        <v>15.945779731363389</v>
      </c>
      <c r="E107">
        <f t="shared" si="12"/>
        <v>1</v>
      </c>
      <c r="F107" s="8">
        <f t="shared" si="7"/>
        <v>3.7222706160046073</v>
      </c>
      <c r="G107">
        <f t="shared" si="8"/>
        <v>0</v>
      </c>
      <c r="H107" s="8">
        <f t="shared" si="9"/>
        <v>55.531127411767798</v>
      </c>
      <c r="I107">
        <f t="shared" si="6"/>
        <v>1.1159999999999999</v>
      </c>
      <c r="J107">
        <f t="shared" si="10"/>
        <v>3.7222706160046073</v>
      </c>
    </row>
    <row r="108" spans="1:10" x14ac:dyDescent="0.25">
      <c r="A108" s="2">
        <v>42931</v>
      </c>
      <c r="B108">
        <v>2.74</v>
      </c>
      <c r="C108" s="6">
        <v>2.4343551610879999</v>
      </c>
      <c r="D108" s="8">
        <f t="shared" si="11"/>
        <v>15.963904128876093</v>
      </c>
      <c r="E108">
        <f t="shared" si="12"/>
        <v>1</v>
      </c>
      <c r="F108" s="8">
        <f t="shared" si="7"/>
        <v>2.7581243975127032</v>
      </c>
      <c r="G108">
        <f t="shared" si="8"/>
        <v>0</v>
      </c>
      <c r="H108" s="8">
        <f t="shared" si="9"/>
        <v>55.531127411767798</v>
      </c>
      <c r="I108">
        <f t="shared" si="6"/>
        <v>1.1329999999999998</v>
      </c>
      <c r="J108">
        <f t="shared" si="10"/>
        <v>2.7581243975127032</v>
      </c>
    </row>
    <row r="109" spans="1:10" x14ac:dyDescent="0.25">
      <c r="A109" s="2">
        <v>42932</v>
      </c>
      <c r="B109">
        <v>0</v>
      </c>
      <c r="C109" s="6">
        <v>4.4307375508479989</v>
      </c>
      <c r="D109" s="8">
        <f t="shared" si="11"/>
        <v>21.05925231235129</v>
      </c>
      <c r="E109">
        <f t="shared" si="12"/>
        <v>1</v>
      </c>
      <c r="F109" s="8">
        <f t="shared" si="7"/>
        <v>5.0953481834751972</v>
      </c>
      <c r="G109">
        <f t="shared" si="8"/>
        <v>0</v>
      </c>
      <c r="H109" s="8">
        <f t="shared" si="9"/>
        <v>55.531127411767798</v>
      </c>
      <c r="I109">
        <f t="shared" si="6"/>
        <v>1.1499999999999997</v>
      </c>
      <c r="J109">
        <f t="shared" si="10"/>
        <v>5.0953481834751972</v>
      </c>
    </row>
    <row r="110" spans="1:10" x14ac:dyDescent="0.25">
      <c r="A110" s="2">
        <v>42933</v>
      </c>
      <c r="B110">
        <v>0</v>
      </c>
      <c r="C110" s="6">
        <v>4.9658572594130002</v>
      </c>
      <c r="D110" s="8">
        <f t="shared" si="11"/>
        <v>26.769988160676242</v>
      </c>
      <c r="E110">
        <f t="shared" si="12"/>
        <v>1</v>
      </c>
      <c r="F110" s="8">
        <f t="shared" si="7"/>
        <v>5.7107358483249495</v>
      </c>
      <c r="G110">
        <f t="shared" si="8"/>
        <v>0</v>
      </c>
      <c r="H110" s="8">
        <f t="shared" si="9"/>
        <v>55.531127411767798</v>
      </c>
      <c r="I110">
        <v>1.1499999999999999</v>
      </c>
      <c r="J110">
        <f t="shared" si="10"/>
        <v>5.7107358483249495</v>
      </c>
    </row>
    <row r="111" spans="1:10" x14ac:dyDescent="0.25">
      <c r="A111" s="2">
        <v>42934</v>
      </c>
      <c r="B111">
        <v>0</v>
      </c>
      <c r="C111" s="6">
        <v>4.2497952455680013</v>
      </c>
      <c r="D111" s="8">
        <f t="shared" si="11"/>
        <v>31.657252693079442</v>
      </c>
      <c r="E111">
        <f t="shared" si="12"/>
        <v>1</v>
      </c>
      <c r="F111" s="8">
        <f t="shared" si="7"/>
        <v>4.8872645324032007</v>
      </c>
      <c r="G111">
        <f t="shared" si="8"/>
        <v>0</v>
      </c>
      <c r="H111" s="8">
        <f t="shared" si="9"/>
        <v>55.531127411767798</v>
      </c>
      <c r="I111">
        <v>1.1499999999999999</v>
      </c>
      <c r="J111">
        <f t="shared" si="10"/>
        <v>4.8872645324032007</v>
      </c>
    </row>
    <row r="112" spans="1:10" x14ac:dyDescent="0.25">
      <c r="A112" s="2">
        <v>42935</v>
      </c>
      <c r="B112">
        <v>2.66</v>
      </c>
      <c r="C112" s="6">
        <v>1.8237853736529999</v>
      </c>
      <c r="D112" s="8">
        <f t="shared" si="11"/>
        <v>31.094605872780395</v>
      </c>
      <c r="E112">
        <f t="shared" si="12"/>
        <v>1</v>
      </c>
      <c r="F112" s="8">
        <f t="shared" si="7"/>
        <v>2.0973531797009497</v>
      </c>
      <c r="G112">
        <f t="shared" si="8"/>
        <v>0</v>
      </c>
      <c r="H112" s="8">
        <f t="shared" si="9"/>
        <v>55.531127411767798</v>
      </c>
      <c r="I112">
        <v>1.1499999999999999</v>
      </c>
      <c r="J112">
        <f t="shared" si="10"/>
        <v>2.0973531797009497</v>
      </c>
    </row>
    <row r="113" spans="1:10" x14ac:dyDescent="0.25">
      <c r="A113" s="2">
        <v>42936</v>
      </c>
      <c r="B113">
        <v>0.75</v>
      </c>
      <c r="C113" s="6">
        <v>2.2538495300000001</v>
      </c>
      <c r="D113" s="8">
        <f t="shared" si="11"/>
        <v>32.936532832280392</v>
      </c>
      <c r="E113">
        <f t="shared" si="12"/>
        <v>1</v>
      </c>
      <c r="F113" s="8">
        <f t="shared" si="7"/>
        <v>2.5919269594999998</v>
      </c>
      <c r="G113">
        <f t="shared" si="8"/>
        <v>0</v>
      </c>
      <c r="H113" s="8">
        <f t="shared" si="9"/>
        <v>55.531127411767798</v>
      </c>
      <c r="I113">
        <v>1.1499999999999999</v>
      </c>
      <c r="J113">
        <f t="shared" si="10"/>
        <v>2.5919269594999998</v>
      </c>
    </row>
    <row r="114" spans="1:10" x14ac:dyDescent="0.25">
      <c r="A114" s="2">
        <v>42937</v>
      </c>
      <c r="B114">
        <v>3.17</v>
      </c>
      <c r="C114" s="6">
        <v>1.7913971339679997</v>
      </c>
      <c r="D114" s="8">
        <f t="shared" si="11"/>
        <v>31.826639536343592</v>
      </c>
      <c r="E114">
        <f t="shared" si="12"/>
        <v>1</v>
      </c>
      <c r="F114" s="8">
        <f t="shared" si="7"/>
        <v>2.0601067040631995</v>
      </c>
      <c r="G114">
        <f t="shared" si="8"/>
        <v>0</v>
      </c>
      <c r="H114" s="8">
        <f t="shared" si="9"/>
        <v>55.531127411767798</v>
      </c>
      <c r="I114">
        <v>1.1499999999999999</v>
      </c>
      <c r="J114">
        <f t="shared" si="10"/>
        <v>2.0601067040631995</v>
      </c>
    </row>
    <row r="115" spans="1:10" x14ac:dyDescent="0.25">
      <c r="A115" s="2">
        <v>42938</v>
      </c>
      <c r="B115">
        <v>8.17</v>
      </c>
      <c r="C115" s="6">
        <v>0.79707311085299981</v>
      </c>
      <c r="D115" s="8">
        <f t="shared" si="11"/>
        <v>24.57327361382454</v>
      </c>
      <c r="E115">
        <f t="shared" si="12"/>
        <v>1</v>
      </c>
      <c r="F115" s="8">
        <f t="shared" si="7"/>
        <v>0.91663407748094972</v>
      </c>
      <c r="G115">
        <f t="shared" si="8"/>
        <v>0</v>
      </c>
      <c r="H115" s="8">
        <f t="shared" si="9"/>
        <v>55.531127411767798</v>
      </c>
      <c r="I115">
        <v>1.1499999999999999</v>
      </c>
      <c r="J115">
        <f t="shared" si="10"/>
        <v>0.91663407748094972</v>
      </c>
    </row>
    <row r="116" spans="1:10" x14ac:dyDescent="0.25">
      <c r="A116" s="2">
        <v>42939</v>
      </c>
      <c r="B116">
        <v>9.02</v>
      </c>
      <c r="C116" s="6">
        <v>1.2605129944479998</v>
      </c>
      <c r="D116" s="8">
        <f t="shared" si="11"/>
        <v>17.002863557439738</v>
      </c>
      <c r="E116">
        <f t="shared" si="12"/>
        <v>1</v>
      </c>
      <c r="F116" s="8">
        <f t="shared" si="7"/>
        <v>1.4495899436151995</v>
      </c>
      <c r="G116">
        <f t="shared" si="8"/>
        <v>0</v>
      </c>
      <c r="H116" s="8">
        <f t="shared" si="9"/>
        <v>55.531127411767798</v>
      </c>
      <c r="I116">
        <v>1.1499999999999999</v>
      </c>
      <c r="J116">
        <f t="shared" si="10"/>
        <v>1.4495899436151995</v>
      </c>
    </row>
    <row r="117" spans="1:10" x14ac:dyDescent="0.25">
      <c r="A117" s="2">
        <v>42940</v>
      </c>
      <c r="B117">
        <v>0.27</v>
      </c>
      <c r="C117" s="6">
        <v>2.5128148654079996</v>
      </c>
      <c r="D117" s="8">
        <f t="shared" si="11"/>
        <v>19.622600652658939</v>
      </c>
      <c r="E117">
        <f t="shared" si="12"/>
        <v>1</v>
      </c>
      <c r="F117" s="8">
        <f t="shared" si="7"/>
        <v>2.8897370952191994</v>
      </c>
      <c r="G117">
        <f t="shared" si="8"/>
        <v>0</v>
      </c>
      <c r="H117" s="8">
        <f t="shared" si="9"/>
        <v>55.531127411767798</v>
      </c>
      <c r="I117">
        <v>1.1499999999999999</v>
      </c>
      <c r="J117">
        <f t="shared" si="10"/>
        <v>2.8897370952191994</v>
      </c>
    </row>
    <row r="118" spans="1:10" x14ac:dyDescent="0.25">
      <c r="A118" s="2">
        <v>42941</v>
      </c>
      <c r="B118">
        <v>0.82</v>
      </c>
      <c r="C118" s="6">
        <v>1.7153984875729997</v>
      </c>
      <c r="D118" s="8">
        <f t="shared" si="11"/>
        <v>20.775308913367887</v>
      </c>
      <c r="E118">
        <f t="shared" si="12"/>
        <v>1</v>
      </c>
      <c r="F118" s="8">
        <f t="shared" si="7"/>
        <v>1.9727082607089494</v>
      </c>
      <c r="G118">
        <f t="shared" si="8"/>
        <v>0</v>
      </c>
      <c r="H118" s="8">
        <f t="shared" si="9"/>
        <v>55.531127411767798</v>
      </c>
      <c r="I118">
        <v>1.1499999999999999</v>
      </c>
      <c r="J118">
        <f t="shared" si="10"/>
        <v>1.9727082607089494</v>
      </c>
    </row>
    <row r="119" spans="1:10" x14ac:dyDescent="0.25">
      <c r="A119" s="2">
        <v>42942</v>
      </c>
      <c r="B119">
        <v>4.92</v>
      </c>
      <c r="C119" s="6">
        <v>2.6284152007679999</v>
      </c>
      <c r="D119" s="8">
        <f t="shared" si="11"/>
        <v>18.877986394251089</v>
      </c>
      <c r="E119">
        <f t="shared" si="12"/>
        <v>1</v>
      </c>
      <c r="F119" s="8">
        <f t="shared" si="7"/>
        <v>3.0226774808831998</v>
      </c>
      <c r="G119">
        <f t="shared" si="8"/>
        <v>0</v>
      </c>
      <c r="H119" s="8">
        <f t="shared" si="9"/>
        <v>55.531127411767798</v>
      </c>
      <c r="I119">
        <v>1.1499999999999999</v>
      </c>
      <c r="J119">
        <f t="shared" si="10"/>
        <v>3.0226774808831998</v>
      </c>
    </row>
    <row r="120" spans="1:10" x14ac:dyDescent="0.25">
      <c r="A120" s="2">
        <v>42943</v>
      </c>
      <c r="B120">
        <v>3.9</v>
      </c>
      <c r="C120" s="6">
        <v>3.0042564954129998</v>
      </c>
      <c r="D120" s="8">
        <f t="shared" si="11"/>
        <v>18.43288136397604</v>
      </c>
      <c r="E120">
        <f t="shared" si="12"/>
        <v>1</v>
      </c>
      <c r="F120" s="8">
        <f t="shared" si="7"/>
        <v>3.4548949697249496</v>
      </c>
      <c r="G120">
        <f t="shared" si="8"/>
        <v>0</v>
      </c>
      <c r="H120" s="8">
        <f t="shared" si="9"/>
        <v>55.531127411767798</v>
      </c>
      <c r="I120">
        <v>1.1499999999999999</v>
      </c>
      <c r="J120">
        <f t="shared" si="10"/>
        <v>3.4548949697249496</v>
      </c>
    </row>
    <row r="121" spans="1:10" x14ac:dyDescent="0.25">
      <c r="A121" s="2">
        <v>42944</v>
      </c>
      <c r="B121">
        <v>0</v>
      </c>
      <c r="C121" s="6">
        <v>2.8701737099679994</v>
      </c>
      <c r="D121" s="8">
        <f t="shared" si="11"/>
        <v>21.733581130439241</v>
      </c>
      <c r="E121">
        <f t="shared" si="12"/>
        <v>1</v>
      </c>
      <c r="F121" s="8">
        <f t="shared" si="7"/>
        <v>3.300699766463199</v>
      </c>
      <c r="G121">
        <f t="shared" si="8"/>
        <v>0</v>
      </c>
      <c r="H121" s="8">
        <f t="shared" si="9"/>
        <v>55.531127411767798</v>
      </c>
      <c r="I121">
        <v>1.1499999999999999</v>
      </c>
      <c r="J121">
        <f t="shared" si="10"/>
        <v>3.300699766463199</v>
      </c>
    </row>
    <row r="122" spans="1:10" x14ac:dyDescent="0.25">
      <c r="A122" s="2">
        <v>42945</v>
      </c>
      <c r="B122">
        <v>1.55</v>
      </c>
      <c r="C122" s="6">
        <v>3.0741905371730001</v>
      </c>
      <c r="D122" s="8">
        <f t="shared" si="11"/>
        <v>23.718900248188188</v>
      </c>
      <c r="E122">
        <f t="shared" si="12"/>
        <v>1</v>
      </c>
      <c r="F122" s="8">
        <f t="shared" si="7"/>
        <v>3.5353191177489496</v>
      </c>
      <c r="G122">
        <f t="shared" si="8"/>
        <v>0</v>
      </c>
      <c r="H122" s="8">
        <f t="shared" si="9"/>
        <v>55.531127411767798</v>
      </c>
      <c r="I122">
        <v>1.1499999999999999</v>
      </c>
      <c r="J122">
        <f t="shared" si="10"/>
        <v>3.5353191177489496</v>
      </c>
    </row>
    <row r="123" spans="1:10" x14ac:dyDescent="0.25">
      <c r="A123" s="2">
        <v>42946</v>
      </c>
      <c r="B123">
        <v>2.39</v>
      </c>
      <c r="C123" s="6">
        <v>3.2276781331250004</v>
      </c>
      <c r="D123" s="8">
        <f t="shared" si="11"/>
        <v>25.040730101281937</v>
      </c>
      <c r="E123">
        <f t="shared" si="12"/>
        <v>1</v>
      </c>
      <c r="F123" s="8">
        <f t="shared" si="7"/>
        <v>3.7118298530937501</v>
      </c>
      <c r="G123">
        <f t="shared" si="8"/>
        <v>0</v>
      </c>
      <c r="H123" s="8">
        <f t="shared" si="9"/>
        <v>55.531127411767798</v>
      </c>
      <c r="I123">
        <v>1.1499999999999999</v>
      </c>
      <c r="J123">
        <f t="shared" si="10"/>
        <v>3.7118298530937501</v>
      </c>
    </row>
    <row r="124" spans="1:10" x14ac:dyDescent="0.25">
      <c r="A124" s="2">
        <v>42947</v>
      </c>
      <c r="B124">
        <v>2.7</v>
      </c>
      <c r="C124" s="6">
        <v>3.1001388799999998</v>
      </c>
      <c r="D124" s="8">
        <f t="shared" si="11"/>
        <v>25.905889813281938</v>
      </c>
      <c r="E124">
        <f t="shared" si="12"/>
        <v>1</v>
      </c>
      <c r="F124" s="8">
        <f t="shared" si="7"/>
        <v>3.5651597119999994</v>
      </c>
      <c r="G124">
        <f t="shared" si="8"/>
        <v>0</v>
      </c>
      <c r="H124" s="8">
        <f t="shared" si="9"/>
        <v>55.531127411767798</v>
      </c>
      <c r="I124">
        <v>1.1499999999999999</v>
      </c>
      <c r="J124">
        <f t="shared" si="10"/>
        <v>3.5651597119999994</v>
      </c>
    </row>
    <row r="125" spans="1:10" x14ac:dyDescent="0.25">
      <c r="A125" s="2">
        <v>42948</v>
      </c>
      <c r="B125">
        <v>0.55000000000000004</v>
      </c>
      <c r="C125" s="6">
        <v>2.8246079524530003</v>
      </c>
      <c r="D125" s="8">
        <f t="shared" si="11"/>
        <v>28.604188958602887</v>
      </c>
      <c r="E125">
        <f t="shared" si="12"/>
        <v>1</v>
      </c>
      <c r="F125" s="8">
        <f t="shared" si="7"/>
        <v>3.2482991453209502</v>
      </c>
      <c r="G125">
        <f t="shared" si="8"/>
        <v>0</v>
      </c>
      <c r="H125" s="8">
        <f t="shared" si="9"/>
        <v>55.531127411767798</v>
      </c>
      <c r="I125">
        <v>1.1499999999999999</v>
      </c>
      <c r="J125">
        <f t="shared" si="10"/>
        <v>3.2482991453209502</v>
      </c>
    </row>
    <row r="126" spans="1:10" x14ac:dyDescent="0.25">
      <c r="A126" s="2">
        <v>42949</v>
      </c>
      <c r="B126">
        <v>3.94</v>
      </c>
      <c r="C126" s="6">
        <v>2.4343551610879999</v>
      </c>
      <c r="D126" s="8">
        <f t="shared" si="11"/>
        <v>27.463697393854087</v>
      </c>
      <c r="E126">
        <f t="shared" si="12"/>
        <v>1</v>
      </c>
      <c r="F126" s="8">
        <f t="shared" si="7"/>
        <v>2.7995084352511999</v>
      </c>
      <c r="G126">
        <f t="shared" si="8"/>
        <v>0</v>
      </c>
      <c r="H126" s="8">
        <f t="shared" si="9"/>
        <v>55.531127411767798</v>
      </c>
      <c r="I126">
        <v>1.1499999999999999</v>
      </c>
      <c r="J126">
        <f t="shared" si="10"/>
        <v>2.7995084352511999</v>
      </c>
    </row>
    <row r="127" spans="1:10" x14ac:dyDescent="0.25">
      <c r="A127" s="2">
        <v>42950</v>
      </c>
      <c r="B127">
        <v>1.95</v>
      </c>
      <c r="C127" s="6">
        <v>3.1515902552479993</v>
      </c>
      <c r="D127" s="8">
        <f t="shared" si="11"/>
        <v>29.138026187389286</v>
      </c>
      <c r="E127">
        <f t="shared" si="12"/>
        <v>1</v>
      </c>
      <c r="F127" s="8">
        <f t="shared" si="7"/>
        <v>3.6243287935351991</v>
      </c>
      <c r="G127">
        <f t="shared" si="8"/>
        <v>0</v>
      </c>
      <c r="H127" s="8">
        <f t="shared" si="9"/>
        <v>55.531127411767798</v>
      </c>
      <c r="I127">
        <v>1.1499999999999999</v>
      </c>
      <c r="J127">
        <f t="shared" si="10"/>
        <v>3.6243287935351991</v>
      </c>
    </row>
    <row r="128" spans="1:10" x14ac:dyDescent="0.25">
      <c r="A128" s="2">
        <v>42951</v>
      </c>
      <c r="B128">
        <v>2.04</v>
      </c>
      <c r="C128" s="6">
        <v>2.5128148654079996</v>
      </c>
      <c r="D128" s="8">
        <f t="shared" si="11"/>
        <v>29.987763282608483</v>
      </c>
      <c r="E128">
        <f t="shared" si="12"/>
        <v>1</v>
      </c>
      <c r="F128" s="8">
        <f t="shared" si="7"/>
        <v>2.8897370952191994</v>
      </c>
      <c r="G128">
        <f t="shared" si="8"/>
        <v>0</v>
      </c>
      <c r="H128" s="8">
        <f t="shared" si="9"/>
        <v>55.531127411767798</v>
      </c>
      <c r="I128">
        <v>1.1499999999999999</v>
      </c>
      <c r="J128">
        <f t="shared" si="10"/>
        <v>2.8897370952191994</v>
      </c>
    </row>
    <row r="129" spans="1:10" x14ac:dyDescent="0.25">
      <c r="A129" s="2">
        <v>42952</v>
      </c>
      <c r="B129">
        <v>2.17</v>
      </c>
      <c r="C129" s="6">
        <v>3.021841541093</v>
      </c>
      <c r="D129" s="8">
        <f t="shared" si="11"/>
        <v>31.292881054865433</v>
      </c>
      <c r="E129">
        <f t="shared" si="12"/>
        <v>1</v>
      </c>
      <c r="F129" s="8">
        <f t="shared" si="7"/>
        <v>3.4751177722569495</v>
      </c>
      <c r="G129">
        <f t="shared" si="8"/>
        <v>0</v>
      </c>
      <c r="H129" s="8">
        <f t="shared" si="9"/>
        <v>55.531127411767798</v>
      </c>
      <c r="I129">
        <v>1.1499999999999999</v>
      </c>
      <c r="J129">
        <f t="shared" si="10"/>
        <v>3.4751177722569495</v>
      </c>
    </row>
    <row r="130" spans="1:10" x14ac:dyDescent="0.25">
      <c r="A130" s="2">
        <v>42953</v>
      </c>
      <c r="B130">
        <v>4.0599999999999996</v>
      </c>
      <c r="C130" s="6">
        <v>2.4145683006879999</v>
      </c>
      <c r="D130" s="8">
        <f t="shared" si="11"/>
        <v>30.009634600656636</v>
      </c>
      <c r="E130">
        <f t="shared" si="12"/>
        <v>1</v>
      </c>
      <c r="F130" s="8">
        <f t="shared" si="7"/>
        <v>2.7767535457911996</v>
      </c>
      <c r="G130">
        <f t="shared" si="8"/>
        <v>0</v>
      </c>
      <c r="H130" s="8">
        <f t="shared" si="9"/>
        <v>55.531127411767798</v>
      </c>
      <c r="I130">
        <v>1.1499999999999999</v>
      </c>
      <c r="J130">
        <f t="shared" si="10"/>
        <v>2.7767535457911996</v>
      </c>
    </row>
    <row r="131" spans="1:10" x14ac:dyDescent="0.25">
      <c r="A131" s="2">
        <v>42954</v>
      </c>
      <c r="B131">
        <v>0.37</v>
      </c>
      <c r="C131" s="6">
        <v>3.0655077473279992</v>
      </c>
      <c r="D131" s="8">
        <f t="shared" si="11"/>
        <v>33.164968510083838</v>
      </c>
      <c r="E131">
        <f t="shared" si="12"/>
        <v>1</v>
      </c>
      <c r="F131" s="8">
        <f t="shared" si="7"/>
        <v>3.5253339094271987</v>
      </c>
      <c r="G131">
        <f t="shared" si="8"/>
        <v>0</v>
      </c>
      <c r="H131" s="8">
        <f t="shared" si="9"/>
        <v>55.531127411767798</v>
      </c>
      <c r="I131">
        <v>1.1499999999999999</v>
      </c>
      <c r="J131">
        <f t="shared" si="10"/>
        <v>3.5253339094271987</v>
      </c>
    </row>
    <row r="132" spans="1:10" x14ac:dyDescent="0.25">
      <c r="A132" s="2">
        <v>42955</v>
      </c>
      <c r="B132">
        <v>0.04</v>
      </c>
      <c r="C132" s="6">
        <v>3.0828566219679998</v>
      </c>
      <c r="D132" s="8">
        <f t="shared" si="11"/>
        <v>36.670253625347037</v>
      </c>
      <c r="E132">
        <f t="shared" si="12"/>
        <v>1</v>
      </c>
      <c r="F132" s="8">
        <f t="shared" ref="F132:F195" si="13">E132*J132</f>
        <v>3.5452851152631997</v>
      </c>
      <c r="G132">
        <f t="shared" ref="G132:G195" si="14">IF(D132=0,B132-F132-D131,0)</f>
        <v>0</v>
      </c>
      <c r="H132" s="8">
        <f t="shared" ref="H132:H195" si="15">H131+G132</f>
        <v>55.531127411767798</v>
      </c>
      <c r="I132">
        <v>1.1499999999999999</v>
      </c>
      <c r="J132">
        <f t="shared" ref="J132:J195" si="16">C132*I132</f>
        <v>3.5452851152631997</v>
      </c>
    </row>
    <row r="133" spans="1:10" x14ac:dyDescent="0.25">
      <c r="A133" s="2">
        <v>42956</v>
      </c>
      <c r="B133">
        <v>0</v>
      </c>
      <c r="C133" s="6">
        <v>3.4645607009279997</v>
      </c>
      <c r="D133" s="8">
        <f t="shared" ref="D133:D196" si="17">MAX((D132+F133-B133),0)</f>
        <v>40.65449843141424</v>
      </c>
      <c r="E133">
        <f t="shared" ref="E133:E196" si="18">IF(D132&gt;$Q$2,1-(D132-$Q$2)/($Q$1-$Q$2),1)</f>
        <v>1</v>
      </c>
      <c r="F133" s="8">
        <f t="shared" si="13"/>
        <v>3.9842448060671996</v>
      </c>
      <c r="G133">
        <f t="shared" si="14"/>
        <v>0</v>
      </c>
      <c r="H133" s="8">
        <f t="shared" si="15"/>
        <v>55.531127411767798</v>
      </c>
      <c r="I133">
        <v>1.1499999999999999</v>
      </c>
      <c r="J133">
        <f t="shared" si="16"/>
        <v>3.9842448060671996</v>
      </c>
    </row>
    <row r="134" spans="1:10" x14ac:dyDescent="0.25">
      <c r="A134" s="2">
        <v>42957</v>
      </c>
      <c r="B134">
        <v>0.49</v>
      </c>
      <c r="C134" s="6">
        <v>3.5982131125330001</v>
      </c>
      <c r="D134" s="8">
        <f t="shared" si="17"/>
        <v>44.302443510827189</v>
      </c>
      <c r="E134">
        <f t="shared" si="18"/>
        <v>1</v>
      </c>
      <c r="F134" s="8">
        <f t="shared" si="13"/>
        <v>4.1379450794129502</v>
      </c>
      <c r="G134">
        <f t="shared" si="14"/>
        <v>0</v>
      </c>
      <c r="H134" s="8">
        <f t="shared" si="15"/>
        <v>55.531127411767798</v>
      </c>
      <c r="I134">
        <v>1.1499999999999999</v>
      </c>
      <c r="J134">
        <f t="shared" si="16"/>
        <v>4.1379450794129502</v>
      </c>
    </row>
    <row r="135" spans="1:10" x14ac:dyDescent="0.25">
      <c r="A135" s="2">
        <v>42958</v>
      </c>
      <c r="B135">
        <v>2.69</v>
      </c>
      <c r="C135" s="6">
        <v>2.0576286078929997</v>
      </c>
      <c r="D135" s="8">
        <f t="shared" si="17"/>
        <v>43.978716409904138</v>
      </c>
      <c r="E135">
        <f t="shared" si="18"/>
        <v>1</v>
      </c>
      <c r="F135" s="8">
        <f t="shared" si="13"/>
        <v>2.3662728990769497</v>
      </c>
      <c r="G135">
        <f t="shared" si="14"/>
        <v>0</v>
      </c>
      <c r="H135" s="8">
        <f t="shared" si="15"/>
        <v>55.531127411767798</v>
      </c>
      <c r="I135">
        <v>1.1499999999999999</v>
      </c>
      <c r="J135">
        <f t="shared" si="16"/>
        <v>2.3662728990769497</v>
      </c>
    </row>
    <row r="136" spans="1:10" x14ac:dyDescent="0.25">
      <c r="A136" s="2">
        <v>42959</v>
      </c>
      <c r="B136">
        <v>0.56000000000000005</v>
      </c>
      <c r="C136" s="6">
        <v>2.1098075361279998</v>
      </c>
      <c r="D136" s="8">
        <f t="shared" si="17"/>
        <v>45.844995076451333</v>
      </c>
      <c r="E136">
        <f t="shared" si="18"/>
        <v>1</v>
      </c>
      <c r="F136" s="8">
        <f t="shared" si="13"/>
        <v>2.4262786665471996</v>
      </c>
      <c r="G136">
        <f t="shared" si="14"/>
        <v>0</v>
      </c>
      <c r="H136" s="8">
        <f t="shared" si="15"/>
        <v>55.531127411767798</v>
      </c>
      <c r="I136">
        <v>1.1499999999999999</v>
      </c>
      <c r="J136">
        <f t="shared" si="16"/>
        <v>2.4262786665471996</v>
      </c>
    </row>
    <row r="137" spans="1:10" x14ac:dyDescent="0.25">
      <c r="A137" s="2">
        <v>42960</v>
      </c>
      <c r="B137">
        <v>0.39</v>
      </c>
      <c r="C137" s="6">
        <v>2.9510906209329995</v>
      </c>
      <c r="D137" s="8">
        <f t="shared" si="17"/>
        <v>48.848749290524282</v>
      </c>
      <c r="E137">
        <f t="shared" si="18"/>
        <v>1</v>
      </c>
      <c r="F137" s="8">
        <f t="shared" si="13"/>
        <v>3.3937542140729491</v>
      </c>
      <c r="G137">
        <f t="shared" si="14"/>
        <v>0</v>
      </c>
      <c r="H137" s="8">
        <f t="shared" si="15"/>
        <v>55.531127411767798</v>
      </c>
      <c r="I137">
        <v>1.1499999999999999</v>
      </c>
      <c r="J137">
        <f t="shared" si="16"/>
        <v>3.3937542140729491</v>
      </c>
    </row>
    <row r="138" spans="1:10" x14ac:dyDescent="0.25">
      <c r="A138" s="2">
        <v>42961</v>
      </c>
      <c r="B138">
        <v>8.92</v>
      </c>
      <c r="C138" s="6">
        <v>2.0050784178079999</v>
      </c>
      <c r="D138" s="8">
        <f t="shared" si="17"/>
        <v>42.234589471003481</v>
      </c>
      <c r="E138">
        <f t="shared" si="18"/>
        <v>1</v>
      </c>
      <c r="F138" s="8">
        <f t="shared" si="13"/>
        <v>2.3058401804791995</v>
      </c>
      <c r="G138">
        <f t="shared" si="14"/>
        <v>0</v>
      </c>
      <c r="H138" s="8">
        <f t="shared" si="15"/>
        <v>55.531127411767798</v>
      </c>
      <c r="I138">
        <v>1.1499999999999999</v>
      </c>
      <c r="J138">
        <f t="shared" si="16"/>
        <v>2.3058401804791995</v>
      </c>
    </row>
    <row r="139" spans="1:10" x14ac:dyDescent="0.25">
      <c r="A139" s="2">
        <v>42962</v>
      </c>
      <c r="B139">
        <v>0.47</v>
      </c>
      <c r="C139" s="6">
        <v>3.2693999999999996</v>
      </c>
      <c r="D139" s="8">
        <f t="shared" si="17"/>
        <v>45.524399471003484</v>
      </c>
      <c r="E139">
        <f t="shared" si="18"/>
        <v>1</v>
      </c>
      <c r="F139" s="8">
        <f t="shared" si="13"/>
        <v>3.7598099999999994</v>
      </c>
      <c r="G139">
        <f t="shared" si="14"/>
        <v>0</v>
      </c>
      <c r="H139" s="8">
        <f t="shared" si="15"/>
        <v>55.531127411767798</v>
      </c>
      <c r="I139">
        <v>1.1499999999999999</v>
      </c>
      <c r="J139">
        <f t="shared" si="16"/>
        <v>3.7598099999999994</v>
      </c>
    </row>
    <row r="140" spans="1:10" x14ac:dyDescent="0.25">
      <c r="A140" s="2">
        <v>42963</v>
      </c>
      <c r="B140">
        <v>1.8</v>
      </c>
      <c r="C140" s="6">
        <v>3.2192872574879994</v>
      </c>
      <c r="D140" s="8">
        <f t="shared" si="17"/>
        <v>47.426579817114686</v>
      </c>
      <c r="E140">
        <f t="shared" si="18"/>
        <v>1</v>
      </c>
      <c r="F140" s="8">
        <f t="shared" si="13"/>
        <v>3.7021803461111991</v>
      </c>
      <c r="G140">
        <f t="shared" si="14"/>
        <v>0</v>
      </c>
      <c r="H140" s="8">
        <f t="shared" si="15"/>
        <v>55.531127411767798</v>
      </c>
      <c r="I140">
        <v>1.1499999999999999</v>
      </c>
      <c r="J140">
        <f t="shared" si="16"/>
        <v>3.7021803461111991</v>
      </c>
    </row>
    <row r="141" spans="1:10" x14ac:dyDescent="0.25">
      <c r="A141" s="2">
        <v>42964</v>
      </c>
      <c r="B141">
        <v>6.88</v>
      </c>
      <c r="C141" s="6">
        <v>4.0128222919680008</v>
      </c>
      <c r="D141" s="8">
        <f t="shared" si="17"/>
        <v>45.161325452877882</v>
      </c>
      <c r="E141">
        <f t="shared" si="18"/>
        <v>1</v>
      </c>
      <c r="F141" s="8">
        <f t="shared" si="13"/>
        <v>4.6147456357632004</v>
      </c>
      <c r="G141">
        <f t="shared" si="14"/>
        <v>0</v>
      </c>
      <c r="H141" s="8">
        <f t="shared" si="15"/>
        <v>55.531127411767798</v>
      </c>
      <c r="I141">
        <v>1.1499999999999999</v>
      </c>
      <c r="J141">
        <f t="shared" si="16"/>
        <v>4.6147456357632004</v>
      </c>
    </row>
    <row r="142" spans="1:10" x14ac:dyDescent="0.25">
      <c r="A142" s="2">
        <v>42965</v>
      </c>
      <c r="B142">
        <v>2</v>
      </c>
      <c r="C142" s="6">
        <v>3.0915060522929996</v>
      </c>
      <c r="D142" s="8">
        <f t="shared" si="17"/>
        <v>46.716557413014833</v>
      </c>
      <c r="E142">
        <f t="shared" si="18"/>
        <v>1</v>
      </c>
      <c r="F142" s="8">
        <f t="shared" si="13"/>
        <v>3.5552319601369491</v>
      </c>
      <c r="G142">
        <f t="shared" si="14"/>
        <v>0</v>
      </c>
      <c r="H142" s="8">
        <f t="shared" si="15"/>
        <v>55.531127411767798</v>
      </c>
      <c r="I142">
        <v>1.1499999999999999</v>
      </c>
      <c r="J142">
        <f t="shared" si="16"/>
        <v>3.5552319601369491</v>
      </c>
    </row>
    <row r="143" spans="1:10" x14ac:dyDescent="0.25">
      <c r="A143" s="2">
        <v>42966</v>
      </c>
      <c r="B143">
        <v>0.13</v>
      </c>
      <c r="C143" s="6">
        <v>3.2527574552480001</v>
      </c>
      <c r="D143" s="8">
        <f t="shared" si="17"/>
        <v>50.327228486550034</v>
      </c>
      <c r="E143">
        <f t="shared" si="18"/>
        <v>1</v>
      </c>
      <c r="F143" s="8">
        <f t="shared" si="13"/>
        <v>3.7406710735352</v>
      </c>
      <c r="G143">
        <f t="shared" si="14"/>
        <v>0</v>
      </c>
      <c r="H143" s="8">
        <f t="shared" si="15"/>
        <v>55.531127411767798</v>
      </c>
      <c r="I143">
        <v>1.1499999999999999</v>
      </c>
      <c r="J143">
        <f t="shared" si="16"/>
        <v>3.7406710735352</v>
      </c>
    </row>
    <row r="144" spans="1:10" x14ac:dyDescent="0.25">
      <c r="A144" s="2">
        <v>42967</v>
      </c>
      <c r="B144">
        <v>0</v>
      </c>
      <c r="C144" s="6">
        <v>2.8246079524530003</v>
      </c>
      <c r="D144" s="8">
        <f t="shared" si="17"/>
        <v>53.575527631870983</v>
      </c>
      <c r="E144">
        <f t="shared" si="18"/>
        <v>1</v>
      </c>
      <c r="F144" s="8">
        <f t="shared" si="13"/>
        <v>3.2482991453209502</v>
      </c>
      <c r="G144">
        <f t="shared" si="14"/>
        <v>0</v>
      </c>
      <c r="H144" s="8">
        <f t="shared" si="15"/>
        <v>55.531127411767798</v>
      </c>
      <c r="I144">
        <v>1.1499999999999999</v>
      </c>
      <c r="J144">
        <f t="shared" si="16"/>
        <v>3.2482991453209502</v>
      </c>
    </row>
    <row r="145" spans="1:10" x14ac:dyDescent="0.25">
      <c r="A145" s="2">
        <v>42968</v>
      </c>
      <c r="B145">
        <v>0.09</v>
      </c>
      <c r="C145" s="6">
        <v>2.6569198286130002</v>
      </c>
      <c r="D145" s="8">
        <f t="shared" si="17"/>
        <v>56.540985434775934</v>
      </c>
      <c r="E145">
        <f t="shared" si="18"/>
        <v>1</v>
      </c>
      <c r="F145" s="8">
        <f t="shared" si="13"/>
        <v>3.0554578029049502</v>
      </c>
      <c r="G145">
        <f t="shared" si="14"/>
        <v>0</v>
      </c>
      <c r="H145" s="8">
        <f t="shared" si="15"/>
        <v>55.531127411767798</v>
      </c>
      <c r="I145">
        <v>1.1499999999999999</v>
      </c>
      <c r="J145">
        <f t="shared" si="16"/>
        <v>3.0554578029049502</v>
      </c>
    </row>
    <row r="146" spans="1:10" x14ac:dyDescent="0.25">
      <c r="A146" s="2">
        <v>42969</v>
      </c>
      <c r="B146">
        <v>0.34</v>
      </c>
      <c r="C146" s="6">
        <v>1.5838309327729998</v>
      </c>
      <c r="D146" s="8">
        <f t="shared" si="17"/>
        <v>58.022391007464883</v>
      </c>
      <c r="E146">
        <f t="shared" si="18"/>
        <v>1</v>
      </c>
      <c r="F146" s="8">
        <f t="shared" si="13"/>
        <v>1.8214055726889495</v>
      </c>
      <c r="G146">
        <f t="shared" si="14"/>
        <v>0</v>
      </c>
      <c r="H146" s="8">
        <f t="shared" si="15"/>
        <v>55.531127411767798</v>
      </c>
      <c r="I146">
        <v>1.1499999999999999</v>
      </c>
      <c r="J146">
        <f t="shared" si="16"/>
        <v>1.8214055726889495</v>
      </c>
    </row>
    <row r="147" spans="1:10" x14ac:dyDescent="0.25">
      <c r="A147" s="2">
        <v>42970</v>
      </c>
      <c r="B147">
        <v>0.09</v>
      </c>
      <c r="C147" s="6">
        <v>2.1098075361279998</v>
      </c>
      <c r="D147" s="8">
        <f t="shared" si="17"/>
        <v>60.358669674012077</v>
      </c>
      <c r="E147">
        <f t="shared" si="18"/>
        <v>1</v>
      </c>
      <c r="F147" s="8">
        <f t="shared" si="13"/>
        <v>2.4262786665471996</v>
      </c>
      <c r="G147">
        <f t="shared" si="14"/>
        <v>0</v>
      </c>
      <c r="H147" s="8">
        <f t="shared" si="15"/>
        <v>55.531127411767798</v>
      </c>
      <c r="I147">
        <v>1.1499999999999999</v>
      </c>
      <c r="J147">
        <f t="shared" si="16"/>
        <v>2.4262786665471996</v>
      </c>
    </row>
    <row r="148" spans="1:10" x14ac:dyDescent="0.25">
      <c r="A148" s="2">
        <v>42971</v>
      </c>
      <c r="B148">
        <v>0.14000000000000001</v>
      </c>
      <c r="C148" s="6">
        <v>2.8701737099679994</v>
      </c>
      <c r="D148" s="8">
        <f t="shared" si="17"/>
        <v>63.519369440475273</v>
      </c>
      <c r="E148">
        <f t="shared" si="18"/>
        <v>1</v>
      </c>
      <c r="F148" s="8">
        <f t="shared" si="13"/>
        <v>3.300699766463199</v>
      </c>
      <c r="G148">
        <f t="shared" si="14"/>
        <v>0</v>
      </c>
      <c r="H148" s="8">
        <f t="shared" si="15"/>
        <v>55.531127411767798</v>
      </c>
      <c r="I148">
        <v>1.1499999999999999</v>
      </c>
      <c r="J148">
        <f t="shared" si="16"/>
        <v>3.300699766463199</v>
      </c>
    </row>
    <row r="149" spans="1:10" x14ac:dyDescent="0.25">
      <c r="A149" s="2">
        <v>42972</v>
      </c>
      <c r="B149">
        <v>2.61</v>
      </c>
      <c r="C149" s="6">
        <v>1.9415436799999999</v>
      </c>
      <c r="D149" s="8">
        <f t="shared" si="17"/>
        <v>63.142144672475268</v>
      </c>
      <c r="E149">
        <f t="shared" si="18"/>
        <v>1</v>
      </c>
      <c r="F149" s="8">
        <f t="shared" si="13"/>
        <v>2.2327752319999998</v>
      </c>
      <c r="G149">
        <f t="shared" si="14"/>
        <v>0</v>
      </c>
      <c r="H149" s="8">
        <f t="shared" si="15"/>
        <v>55.531127411767798</v>
      </c>
      <c r="I149">
        <v>1.1499999999999999</v>
      </c>
      <c r="J149">
        <f t="shared" si="16"/>
        <v>2.2327752319999998</v>
      </c>
    </row>
    <row r="150" spans="1:10" x14ac:dyDescent="0.25">
      <c r="A150" s="2">
        <v>42973</v>
      </c>
      <c r="B150">
        <v>0.18</v>
      </c>
      <c r="C150" s="6">
        <v>1.9521679743729998</v>
      </c>
      <c r="D150" s="8">
        <f t="shared" si="17"/>
        <v>65.207137843004205</v>
      </c>
      <c r="E150">
        <f t="shared" si="18"/>
        <v>1</v>
      </c>
      <c r="F150" s="8">
        <f t="shared" si="13"/>
        <v>2.2449931705289496</v>
      </c>
      <c r="G150">
        <f t="shared" si="14"/>
        <v>0</v>
      </c>
      <c r="H150" s="8">
        <f t="shared" si="15"/>
        <v>55.531127411767798</v>
      </c>
      <c r="I150">
        <v>1.1499999999999999</v>
      </c>
      <c r="J150">
        <f t="shared" si="16"/>
        <v>2.2449931705289496</v>
      </c>
    </row>
    <row r="151" spans="1:10" x14ac:dyDescent="0.25">
      <c r="A151" s="2">
        <v>42974</v>
      </c>
      <c r="B151">
        <v>0</v>
      </c>
      <c r="C151" s="6">
        <v>2.1409324054929999</v>
      </c>
      <c r="D151" s="8">
        <f t="shared" si="17"/>
        <v>67.669210109321156</v>
      </c>
      <c r="E151">
        <f t="shared" si="18"/>
        <v>1</v>
      </c>
      <c r="F151" s="8">
        <f t="shared" si="13"/>
        <v>2.4620722663169499</v>
      </c>
      <c r="G151">
        <f t="shared" si="14"/>
        <v>0</v>
      </c>
      <c r="H151" s="8">
        <f t="shared" si="15"/>
        <v>55.531127411767798</v>
      </c>
      <c r="I151">
        <v>1.1499999999999999</v>
      </c>
      <c r="J151">
        <f t="shared" si="16"/>
        <v>2.4620722663169499</v>
      </c>
    </row>
    <row r="152" spans="1:10" x14ac:dyDescent="0.25">
      <c r="A152" s="2">
        <v>42975</v>
      </c>
      <c r="B152">
        <v>0.22</v>
      </c>
      <c r="C152" s="6">
        <v>2.0156176398129997</v>
      </c>
      <c r="D152" s="8">
        <f t="shared" si="17"/>
        <v>69.767170395106106</v>
      </c>
      <c r="E152">
        <f t="shared" si="18"/>
        <v>1</v>
      </c>
      <c r="F152" s="8">
        <f t="shared" si="13"/>
        <v>2.3179602857849493</v>
      </c>
      <c r="G152">
        <f t="shared" si="14"/>
        <v>0</v>
      </c>
      <c r="H152" s="8">
        <f t="shared" si="15"/>
        <v>55.531127411767798</v>
      </c>
      <c r="I152">
        <v>1.1499999999999999</v>
      </c>
      <c r="J152">
        <f t="shared" si="16"/>
        <v>2.3179602857849493</v>
      </c>
    </row>
    <row r="153" spans="1:10" x14ac:dyDescent="0.25">
      <c r="A153" s="2">
        <v>42976</v>
      </c>
      <c r="B153">
        <v>0.01</v>
      </c>
      <c r="C153" s="6">
        <v>1.8130018196479998</v>
      </c>
      <c r="D153" s="8">
        <f t="shared" si="17"/>
        <v>71.842122487701303</v>
      </c>
      <c r="E153">
        <f t="shared" si="18"/>
        <v>1</v>
      </c>
      <c r="F153" s="8">
        <f t="shared" si="13"/>
        <v>2.0849520925951994</v>
      </c>
      <c r="G153">
        <f t="shared" si="14"/>
        <v>0</v>
      </c>
      <c r="H153" s="8">
        <f t="shared" si="15"/>
        <v>55.531127411767798</v>
      </c>
      <c r="I153">
        <v>1.1499999999999999</v>
      </c>
      <c r="J153">
        <f t="shared" si="16"/>
        <v>2.0849520925951994</v>
      </c>
    </row>
    <row r="154" spans="1:10" x14ac:dyDescent="0.25">
      <c r="A154" s="2">
        <v>42977</v>
      </c>
      <c r="B154">
        <v>0.61</v>
      </c>
      <c r="C154" s="6">
        <v>2.5612882294929999</v>
      </c>
      <c r="D154" s="8">
        <f t="shared" si="17"/>
        <v>74.177603951618252</v>
      </c>
      <c r="E154">
        <f t="shared" si="18"/>
        <v>1</v>
      </c>
      <c r="F154" s="8">
        <f t="shared" si="13"/>
        <v>2.9454814639169498</v>
      </c>
      <c r="G154">
        <f t="shared" si="14"/>
        <v>0</v>
      </c>
      <c r="H154" s="8">
        <f t="shared" si="15"/>
        <v>55.531127411767798</v>
      </c>
      <c r="I154">
        <v>1.1499999999999999</v>
      </c>
      <c r="J154">
        <f t="shared" si="16"/>
        <v>2.9454814639169498</v>
      </c>
    </row>
    <row r="155" spans="1:10" x14ac:dyDescent="0.25">
      <c r="A155" s="2">
        <v>42978</v>
      </c>
      <c r="B155">
        <v>0.13</v>
      </c>
      <c r="C155" s="6">
        <v>2.6852655538079993</v>
      </c>
      <c r="D155" s="8">
        <f t="shared" si="17"/>
        <v>77.135659338497462</v>
      </c>
      <c r="E155">
        <f t="shared" si="18"/>
        <v>1</v>
      </c>
      <c r="F155" s="8">
        <f t="shared" si="13"/>
        <v>3.0880553868791991</v>
      </c>
      <c r="G155">
        <f t="shared" si="14"/>
        <v>0</v>
      </c>
      <c r="H155" s="8">
        <f t="shared" si="15"/>
        <v>55.531127411767798</v>
      </c>
      <c r="I155">
        <v>1.1499999999999999</v>
      </c>
      <c r="J155">
        <f t="shared" si="16"/>
        <v>3.0880553868791991</v>
      </c>
    </row>
    <row r="156" spans="1:10" x14ac:dyDescent="0.25">
      <c r="A156" s="2">
        <v>42979</v>
      </c>
      <c r="B156">
        <v>0.2</v>
      </c>
      <c r="C156" s="6">
        <v>2.1305728395679999</v>
      </c>
      <c r="D156" s="8">
        <f t="shared" si="17"/>
        <v>79.385818104000663</v>
      </c>
      <c r="E156">
        <f t="shared" si="18"/>
        <v>1</v>
      </c>
      <c r="F156" s="8">
        <f t="shared" si="13"/>
        <v>2.4501587655031996</v>
      </c>
      <c r="G156">
        <f t="shared" si="14"/>
        <v>0</v>
      </c>
      <c r="H156" s="8">
        <f t="shared" si="15"/>
        <v>55.531127411767798</v>
      </c>
      <c r="I156">
        <v>1.1499999999999999</v>
      </c>
      <c r="J156">
        <f t="shared" si="16"/>
        <v>2.4501587655031996</v>
      </c>
    </row>
    <row r="157" spans="1:10" x14ac:dyDescent="0.25">
      <c r="A157" s="2">
        <v>42980</v>
      </c>
      <c r="B157">
        <v>0</v>
      </c>
      <c r="C157" s="6">
        <v>2.7786021370879999</v>
      </c>
      <c r="D157" s="8">
        <f t="shared" si="17"/>
        <v>82.581210561651858</v>
      </c>
      <c r="E157">
        <f t="shared" si="18"/>
        <v>1</v>
      </c>
      <c r="F157" s="8">
        <f t="shared" si="13"/>
        <v>3.1953924576511996</v>
      </c>
      <c r="G157">
        <f t="shared" si="14"/>
        <v>0</v>
      </c>
      <c r="H157" s="8">
        <f t="shared" si="15"/>
        <v>55.531127411767798</v>
      </c>
      <c r="I157">
        <v>1.1499999999999999</v>
      </c>
      <c r="J157">
        <f t="shared" si="16"/>
        <v>3.1953924576511996</v>
      </c>
    </row>
    <row r="158" spans="1:10" x14ac:dyDescent="0.25">
      <c r="A158" s="2">
        <v>42981</v>
      </c>
      <c r="B158">
        <v>0</v>
      </c>
      <c r="C158" s="6">
        <v>2.0366524846130001</v>
      </c>
      <c r="D158" s="8">
        <f t="shared" si="17"/>
        <v>84.923360918956803</v>
      </c>
      <c r="E158">
        <f t="shared" si="18"/>
        <v>1</v>
      </c>
      <c r="F158" s="8">
        <f t="shared" si="13"/>
        <v>2.3421503573049498</v>
      </c>
      <c r="G158">
        <f t="shared" si="14"/>
        <v>0</v>
      </c>
      <c r="H158" s="8">
        <f t="shared" si="15"/>
        <v>55.531127411767798</v>
      </c>
      <c r="I158">
        <v>1.1499999999999999</v>
      </c>
      <c r="J158">
        <f t="shared" si="16"/>
        <v>2.3421503573049498</v>
      </c>
    </row>
    <row r="159" spans="1:10" x14ac:dyDescent="0.25">
      <c r="A159" s="2">
        <v>42982</v>
      </c>
      <c r="B159">
        <v>6.85</v>
      </c>
      <c r="C159" s="6">
        <v>1.3279051847680001</v>
      </c>
      <c r="D159" s="8">
        <f t="shared" si="17"/>
        <v>79.600451881440009</v>
      </c>
      <c r="E159">
        <f t="shared" si="18"/>
        <v>1</v>
      </c>
      <c r="F159" s="8">
        <f t="shared" si="13"/>
        <v>1.5270909624832001</v>
      </c>
      <c r="G159">
        <f t="shared" si="14"/>
        <v>0</v>
      </c>
      <c r="H159" s="8">
        <f t="shared" si="15"/>
        <v>55.531127411767798</v>
      </c>
      <c r="I159">
        <v>1.1499999999999999</v>
      </c>
      <c r="J159">
        <f t="shared" si="16"/>
        <v>1.5270909624832001</v>
      </c>
    </row>
    <row r="160" spans="1:10" x14ac:dyDescent="0.25">
      <c r="A160" s="2">
        <v>42983</v>
      </c>
      <c r="B160">
        <v>1.07</v>
      </c>
      <c r="C160" s="6">
        <v>1.6717153331250001</v>
      </c>
      <c r="D160" s="8">
        <f t="shared" si="17"/>
        <v>80.452924514533763</v>
      </c>
      <c r="E160">
        <f t="shared" si="18"/>
        <v>1</v>
      </c>
      <c r="F160" s="8">
        <f t="shared" si="13"/>
        <v>1.92247263309375</v>
      </c>
      <c r="G160">
        <f t="shared" si="14"/>
        <v>0</v>
      </c>
      <c r="H160" s="8">
        <f t="shared" si="15"/>
        <v>55.531127411767798</v>
      </c>
      <c r="I160">
        <v>1.1499999999999999</v>
      </c>
      <c r="J160">
        <f t="shared" si="16"/>
        <v>1.92247263309375</v>
      </c>
    </row>
    <row r="161" spans="1:10" x14ac:dyDescent="0.25">
      <c r="A161" s="2">
        <v>42984</v>
      </c>
      <c r="B161">
        <v>0.01</v>
      </c>
      <c r="C161" s="6">
        <v>2.2741713530879997</v>
      </c>
      <c r="D161" s="8">
        <f t="shared" si="17"/>
        <v>83.058221570584962</v>
      </c>
      <c r="E161">
        <f t="shared" si="18"/>
        <v>1</v>
      </c>
      <c r="F161" s="8">
        <f t="shared" si="13"/>
        <v>2.6152970560511992</v>
      </c>
      <c r="G161">
        <f t="shared" si="14"/>
        <v>0</v>
      </c>
      <c r="H161" s="8">
        <f t="shared" si="15"/>
        <v>55.531127411767798</v>
      </c>
      <c r="I161">
        <v>1.1499999999999999</v>
      </c>
      <c r="J161">
        <f t="shared" si="16"/>
        <v>2.6152970560511992</v>
      </c>
    </row>
    <row r="162" spans="1:10" x14ac:dyDescent="0.25">
      <c r="A162" s="2">
        <v>42985</v>
      </c>
      <c r="B162">
        <v>4.7300000000000004</v>
      </c>
      <c r="C162" s="6">
        <v>1.2942351608530001</v>
      </c>
      <c r="D162" s="8">
        <f t="shared" si="17"/>
        <v>79.816592005565909</v>
      </c>
      <c r="E162">
        <f t="shared" si="18"/>
        <v>1</v>
      </c>
      <c r="F162" s="8">
        <f t="shared" si="13"/>
        <v>1.4883704349809499</v>
      </c>
      <c r="G162">
        <f t="shared" si="14"/>
        <v>0</v>
      </c>
      <c r="H162" s="8">
        <f t="shared" si="15"/>
        <v>55.531127411767798</v>
      </c>
      <c r="I162">
        <v>1.1499999999999999</v>
      </c>
      <c r="J162">
        <f t="shared" si="16"/>
        <v>1.4883704349809499</v>
      </c>
    </row>
    <row r="163" spans="1:10" x14ac:dyDescent="0.25">
      <c r="A163" s="2">
        <v>42986</v>
      </c>
      <c r="B163">
        <v>2.37</v>
      </c>
      <c r="C163" s="6">
        <v>2.2334627630079997</v>
      </c>
      <c r="D163" s="8">
        <f t="shared" si="17"/>
        <v>80.015074183025106</v>
      </c>
      <c r="E163">
        <f t="shared" si="18"/>
        <v>1</v>
      </c>
      <c r="F163" s="8">
        <f t="shared" si="13"/>
        <v>2.5684821774591997</v>
      </c>
      <c r="G163">
        <f t="shared" si="14"/>
        <v>0</v>
      </c>
      <c r="H163" s="8">
        <f t="shared" si="15"/>
        <v>55.531127411767798</v>
      </c>
      <c r="I163">
        <v>1.1499999999999999</v>
      </c>
      <c r="J163">
        <f t="shared" si="16"/>
        <v>2.5684821774591997</v>
      </c>
    </row>
    <row r="164" spans="1:10" x14ac:dyDescent="0.25">
      <c r="A164" s="2">
        <v>42987</v>
      </c>
      <c r="B164">
        <v>0.36</v>
      </c>
      <c r="C164" s="6">
        <v>1.8130018196479998</v>
      </c>
      <c r="D164" s="8">
        <f t="shared" si="17"/>
        <v>81.740026275620309</v>
      </c>
      <c r="E164">
        <f t="shared" si="18"/>
        <v>1</v>
      </c>
      <c r="F164" s="8">
        <f t="shared" si="13"/>
        <v>2.0849520925951994</v>
      </c>
      <c r="G164">
        <f t="shared" si="14"/>
        <v>0</v>
      </c>
      <c r="H164" s="8">
        <f t="shared" si="15"/>
        <v>55.531127411767798</v>
      </c>
      <c r="I164">
        <v>1.1499999999999999</v>
      </c>
      <c r="J164">
        <f t="shared" si="16"/>
        <v>2.0849520925951994</v>
      </c>
    </row>
    <row r="165" spans="1:10" x14ac:dyDescent="0.25">
      <c r="A165" s="2">
        <v>42988</v>
      </c>
      <c r="B165">
        <v>4.7</v>
      </c>
      <c r="C165" s="6">
        <v>1.4730948770129997</v>
      </c>
      <c r="D165" s="8">
        <f t="shared" si="17"/>
        <v>78.734085384185249</v>
      </c>
      <c r="E165">
        <f t="shared" si="18"/>
        <v>1</v>
      </c>
      <c r="F165" s="8">
        <f t="shared" si="13"/>
        <v>1.6940591085649495</v>
      </c>
      <c r="G165">
        <f t="shared" si="14"/>
        <v>0</v>
      </c>
      <c r="H165" s="8">
        <f t="shared" si="15"/>
        <v>55.531127411767798</v>
      </c>
      <c r="I165">
        <v>1.1499999999999999</v>
      </c>
      <c r="J165">
        <f t="shared" si="16"/>
        <v>1.6940591085649495</v>
      </c>
    </row>
    <row r="166" spans="1:10" x14ac:dyDescent="0.25">
      <c r="A166" s="2">
        <v>42989</v>
      </c>
      <c r="B166">
        <v>1.44</v>
      </c>
      <c r="C166" s="6">
        <v>2.2130115480479997</v>
      </c>
      <c r="D166" s="8">
        <f t="shared" si="17"/>
        <v>79.839048664440455</v>
      </c>
      <c r="E166">
        <f t="shared" si="18"/>
        <v>1</v>
      </c>
      <c r="F166" s="8">
        <f t="shared" si="13"/>
        <v>2.5449632802551996</v>
      </c>
      <c r="G166">
        <f t="shared" si="14"/>
        <v>0</v>
      </c>
      <c r="H166" s="8">
        <f t="shared" si="15"/>
        <v>55.531127411767798</v>
      </c>
      <c r="I166">
        <v>1.1499999999999999</v>
      </c>
      <c r="J166">
        <f t="shared" si="16"/>
        <v>2.5449632802551996</v>
      </c>
    </row>
    <row r="167" spans="1:10" x14ac:dyDescent="0.25">
      <c r="A167" s="2">
        <v>42990</v>
      </c>
      <c r="B167">
        <v>5.75</v>
      </c>
      <c r="C167" s="6">
        <v>2.3747903768479999</v>
      </c>
      <c r="D167" s="8">
        <f t="shared" si="17"/>
        <v>76.820057597815648</v>
      </c>
      <c r="E167">
        <f t="shared" si="18"/>
        <v>1</v>
      </c>
      <c r="F167" s="8">
        <f t="shared" si="13"/>
        <v>2.7310089333751995</v>
      </c>
      <c r="G167">
        <f t="shared" si="14"/>
        <v>0</v>
      </c>
      <c r="H167" s="8">
        <f t="shared" si="15"/>
        <v>55.531127411767798</v>
      </c>
      <c r="I167">
        <v>1.1499999999999999</v>
      </c>
      <c r="J167">
        <f t="shared" si="16"/>
        <v>2.7310089333751995</v>
      </c>
    </row>
    <row r="168" spans="1:10" x14ac:dyDescent="0.25">
      <c r="A168" s="2">
        <v>42991</v>
      </c>
      <c r="B168">
        <v>3.99</v>
      </c>
      <c r="C168" s="6">
        <v>1.406239900773</v>
      </c>
      <c r="D168" s="8">
        <f t="shared" si="17"/>
        <v>74.447233483704608</v>
      </c>
      <c r="E168">
        <f t="shared" si="18"/>
        <v>1</v>
      </c>
      <c r="F168" s="8">
        <f t="shared" si="13"/>
        <v>1.6171758858889498</v>
      </c>
      <c r="G168">
        <f t="shared" si="14"/>
        <v>0</v>
      </c>
      <c r="H168" s="8">
        <f t="shared" si="15"/>
        <v>55.531127411767798</v>
      </c>
      <c r="I168">
        <v>1.1499999999999999</v>
      </c>
      <c r="J168">
        <f t="shared" si="16"/>
        <v>1.6171758858889498</v>
      </c>
    </row>
    <row r="169" spans="1:10" x14ac:dyDescent="0.25">
      <c r="A169" s="2">
        <v>42992</v>
      </c>
      <c r="B169">
        <v>1.47</v>
      </c>
      <c r="C169" s="6">
        <v>2.4046492831249995</v>
      </c>
      <c r="D169" s="8">
        <f t="shared" si="17"/>
        <v>75.742580159298356</v>
      </c>
      <c r="E169">
        <f t="shared" si="18"/>
        <v>1</v>
      </c>
      <c r="F169" s="8">
        <f t="shared" si="13"/>
        <v>2.765346675593749</v>
      </c>
      <c r="G169">
        <f t="shared" si="14"/>
        <v>0</v>
      </c>
      <c r="H169" s="8">
        <f t="shared" si="15"/>
        <v>55.531127411767798</v>
      </c>
      <c r="I169">
        <v>1.1499999999999999</v>
      </c>
      <c r="J169">
        <f t="shared" si="16"/>
        <v>2.765346675593749</v>
      </c>
    </row>
    <row r="170" spans="1:10" x14ac:dyDescent="0.25">
      <c r="A170" s="2">
        <v>42993</v>
      </c>
      <c r="B170">
        <v>4.38</v>
      </c>
      <c r="C170" s="6">
        <v>2.0471479299999999</v>
      </c>
      <c r="D170" s="8">
        <f t="shared" si="17"/>
        <v>73.71680027879836</v>
      </c>
      <c r="E170">
        <f t="shared" si="18"/>
        <v>1</v>
      </c>
      <c r="F170" s="8">
        <f t="shared" si="13"/>
        <v>2.3542201194999999</v>
      </c>
      <c r="G170">
        <f t="shared" si="14"/>
        <v>0</v>
      </c>
      <c r="H170" s="8">
        <f t="shared" si="15"/>
        <v>55.531127411767798</v>
      </c>
      <c r="I170">
        <v>1.1499999999999999</v>
      </c>
      <c r="J170">
        <f t="shared" si="16"/>
        <v>2.3542201194999999</v>
      </c>
    </row>
    <row r="171" spans="1:10" x14ac:dyDescent="0.25">
      <c r="A171" s="2">
        <v>42994</v>
      </c>
      <c r="B171">
        <v>1.65</v>
      </c>
      <c r="C171" s="6">
        <v>1.3279051847680001</v>
      </c>
      <c r="D171" s="8">
        <f t="shared" si="17"/>
        <v>73.560693611662359</v>
      </c>
      <c r="E171">
        <f t="shared" si="18"/>
        <v>1</v>
      </c>
      <c r="F171" s="8">
        <f t="shared" si="13"/>
        <v>1.4938933328640001</v>
      </c>
      <c r="G171">
        <f t="shared" si="14"/>
        <v>0</v>
      </c>
      <c r="H171" s="8">
        <f t="shared" si="15"/>
        <v>55.531127411767798</v>
      </c>
      <c r="I171">
        <f>I170-(1.15-0.4)/30</f>
        <v>1.125</v>
      </c>
      <c r="J171">
        <f t="shared" si="16"/>
        <v>1.4938933328640001</v>
      </c>
    </row>
    <row r="172" spans="1:10" x14ac:dyDescent="0.25">
      <c r="A172" s="2">
        <v>42995</v>
      </c>
      <c r="B172">
        <v>1.17</v>
      </c>
      <c r="C172" s="6">
        <v>1.2154772158879996</v>
      </c>
      <c r="D172" s="8">
        <f t="shared" si="17"/>
        <v>73.727718549139155</v>
      </c>
      <c r="E172">
        <f t="shared" si="18"/>
        <v>1</v>
      </c>
      <c r="F172" s="8">
        <f t="shared" si="13"/>
        <v>1.3370249374767997</v>
      </c>
      <c r="G172">
        <f t="shared" si="14"/>
        <v>0</v>
      </c>
      <c r="H172" s="8">
        <f t="shared" si="15"/>
        <v>55.531127411767798</v>
      </c>
      <c r="I172">
        <f>I171-(1.15-0.4)/30</f>
        <v>1.1000000000000001</v>
      </c>
      <c r="J172">
        <f t="shared" si="16"/>
        <v>1.3370249374767997</v>
      </c>
    </row>
    <row r="173" spans="1:10" x14ac:dyDescent="0.25">
      <c r="A173" s="2">
        <v>42996</v>
      </c>
      <c r="B173">
        <v>1.96</v>
      </c>
      <c r="C173" s="6">
        <v>1.1138989831249999</v>
      </c>
      <c r="D173" s="8">
        <f t="shared" si="17"/>
        <v>72.96515995599853</v>
      </c>
      <c r="E173">
        <f t="shared" si="18"/>
        <v>1</v>
      </c>
      <c r="F173" s="8">
        <f t="shared" si="13"/>
        <v>1.1974414068593751</v>
      </c>
      <c r="G173">
        <f t="shared" si="14"/>
        <v>0</v>
      </c>
      <c r="H173" s="8">
        <f t="shared" si="15"/>
        <v>55.531127411767798</v>
      </c>
      <c r="I173">
        <f t="shared" ref="I173:I192" si="19">I172-(1.15-0.4)/30</f>
        <v>1.0750000000000002</v>
      </c>
      <c r="J173">
        <f t="shared" si="16"/>
        <v>1.1974414068593751</v>
      </c>
    </row>
    <row r="174" spans="1:10" x14ac:dyDescent="0.25">
      <c r="A174" s="2">
        <v>42997</v>
      </c>
      <c r="B174">
        <v>0</v>
      </c>
      <c r="C174" s="6">
        <v>1.9627783282079998</v>
      </c>
      <c r="D174" s="8">
        <f t="shared" si="17"/>
        <v>75.026077200616925</v>
      </c>
      <c r="E174">
        <f t="shared" si="18"/>
        <v>1</v>
      </c>
      <c r="F174" s="8">
        <f t="shared" si="13"/>
        <v>2.0609172446184005</v>
      </c>
      <c r="G174">
        <f t="shared" si="14"/>
        <v>0</v>
      </c>
      <c r="H174" s="8">
        <f t="shared" si="15"/>
        <v>55.531127411767798</v>
      </c>
      <c r="I174">
        <f t="shared" si="19"/>
        <v>1.0500000000000003</v>
      </c>
      <c r="J174">
        <f t="shared" si="16"/>
        <v>2.0609172446184005</v>
      </c>
    </row>
    <row r="175" spans="1:10" x14ac:dyDescent="0.25">
      <c r="A175" s="2">
        <v>42998</v>
      </c>
      <c r="B175">
        <v>0.52</v>
      </c>
      <c r="C175" s="6">
        <v>0.98944987892800007</v>
      </c>
      <c r="D175" s="8">
        <f t="shared" si="17"/>
        <v>75.520263326518133</v>
      </c>
      <c r="E175">
        <f t="shared" si="18"/>
        <v>1</v>
      </c>
      <c r="F175" s="8">
        <f t="shared" si="13"/>
        <v>1.0141861259012004</v>
      </c>
      <c r="G175">
        <f t="shared" si="14"/>
        <v>0</v>
      </c>
      <c r="H175" s="8">
        <f t="shared" si="15"/>
        <v>55.531127411767798</v>
      </c>
      <c r="I175">
        <f t="shared" si="19"/>
        <v>1.0250000000000004</v>
      </c>
      <c r="J175">
        <f t="shared" si="16"/>
        <v>1.0141861259012004</v>
      </c>
    </row>
    <row r="176" spans="1:10" x14ac:dyDescent="0.25">
      <c r="A176" s="2">
        <v>42999</v>
      </c>
      <c r="B176">
        <v>1.68</v>
      </c>
      <c r="C176" s="6">
        <v>1.316687925893</v>
      </c>
      <c r="D176" s="8">
        <f t="shared" si="17"/>
        <v>75.156951252411133</v>
      </c>
      <c r="E176">
        <f t="shared" si="18"/>
        <v>1</v>
      </c>
      <c r="F176" s="8">
        <f t="shared" si="13"/>
        <v>1.3166879258930007</v>
      </c>
      <c r="G176">
        <f t="shared" si="14"/>
        <v>0</v>
      </c>
      <c r="H176" s="8">
        <f t="shared" si="15"/>
        <v>55.531127411767798</v>
      </c>
      <c r="I176">
        <f t="shared" si="19"/>
        <v>1.0000000000000004</v>
      </c>
      <c r="J176">
        <f t="shared" si="16"/>
        <v>1.3166879258930007</v>
      </c>
    </row>
    <row r="177" spans="1:17" x14ac:dyDescent="0.25">
      <c r="A177" s="2">
        <v>43000</v>
      </c>
      <c r="B177">
        <v>0.22</v>
      </c>
      <c r="C177" s="6">
        <v>1.3615184216530001</v>
      </c>
      <c r="D177" s="8">
        <f t="shared" si="17"/>
        <v>76.264431713522811</v>
      </c>
      <c r="E177">
        <f t="shared" si="18"/>
        <v>1</v>
      </c>
      <c r="F177" s="8">
        <f t="shared" si="13"/>
        <v>1.3274804611116757</v>
      </c>
      <c r="G177">
        <f t="shared" si="14"/>
        <v>0</v>
      </c>
      <c r="H177" s="8">
        <f t="shared" si="15"/>
        <v>55.531127411767798</v>
      </c>
      <c r="I177">
        <f t="shared" si="19"/>
        <v>0.97500000000000042</v>
      </c>
      <c r="J177">
        <f t="shared" si="16"/>
        <v>1.3274804611116757</v>
      </c>
    </row>
    <row r="178" spans="1:17" x14ac:dyDescent="0.25">
      <c r="A178" s="2">
        <v>43001</v>
      </c>
      <c r="B178">
        <v>0</v>
      </c>
      <c r="C178" s="6">
        <v>1.372709426688</v>
      </c>
      <c r="D178" s="8">
        <f t="shared" si="17"/>
        <v>77.568505668876412</v>
      </c>
      <c r="E178">
        <f t="shared" si="18"/>
        <v>1</v>
      </c>
      <c r="F178" s="8">
        <f t="shared" si="13"/>
        <v>1.3040739553536005</v>
      </c>
      <c r="G178">
        <f t="shared" si="14"/>
        <v>0</v>
      </c>
      <c r="H178" s="8">
        <f t="shared" si="15"/>
        <v>55.531127411767798</v>
      </c>
      <c r="I178">
        <f t="shared" si="19"/>
        <v>0.9500000000000004</v>
      </c>
      <c r="J178">
        <f t="shared" si="16"/>
        <v>1.3040739553536005</v>
      </c>
    </row>
    <row r="179" spans="1:17" x14ac:dyDescent="0.25">
      <c r="A179" s="2">
        <v>43002</v>
      </c>
      <c r="B179">
        <v>2.92</v>
      </c>
      <c r="C179" s="6">
        <v>1.3391161331250001</v>
      </c>
      <c r="D179" s="8">
        <f t="shared" si="17"/>
        <v>75.887188092017041</v>
      </c>
      <c r="E179">
        <f t="shared" si="18"/>
        <v>1</v>
      </c>
      <c r="F179" s="8">
        <f t="shared" si="13"/>
        <v>1.2386824231406257</v>
      </c>
      <c r="G179">
        <f t="shared" si="14"/>
        <v>0</v>
      </c>
      <c r="H179" s="8">
        <f t="shared" si="15"/>
        <v>55.531127411767798</v>
      </c>
      <c r="I179">
        <f t="shared" si="19"/>
        <v>0.92500000000000038</v>
      </c>
      <c r="J179">
        <f t="shared" si="16"/>
        <v>1.2386824231406257</v>
      </c>
    </row>
    <row r="180" spans="1:17" x14ac:dyDescent="0.25">
      <c r="A180" s="2">
        <v>43003</v>
      </c>
      <c r="B180">
        <v>0.46</v>
      </c>
      <c r="C180" s="6">
        <v>0.57198938933300003</v>
      </c>
      <c r="D180" s="8">
        <f t="shared" si="17"/>
        <v>75.941978542416749</v>
      </c>
      <c r="E180">
        <f t="shared" si="18"/>
        <v>1</v>
      </c>
      <c r="F180" s="8">
        <f t="shared" si="13"/>
        <v>0.51479045039970028</v>
      </c>
      <c r="G180">
        <f t="shared" si="14"/>
        <v>0</v>
      </c>
      <c r="H180" s="8">
        <f t="shared" si="15"/>
        <v>55.531127411767798</v>
      </c>
      <c r="I180">
        <f t="shared" si="19"/>
        <v>0.90000000000000036</v>
      </c>
      <c r="J180">
        <f t="shared" si="16"/>
        <v>0.51479045039970028</v>
      </c>
    </row>
    <row r="181" spans="1:17" x14ac:dyDescent="0.25">
      <c r="A181" s="2">
        <v>43004</v>
      </c>
      <c r="B181">
        <v>0</v>
      </c>
      <c r="C181" s="6">
        <v>0.84229871717299987</v>
      </c>
      <c r="D181" s="8">
        <f t="shared" si="17"/>
        <v>76.67898991994312</v>
      </c>
      <c r="E181">
        <f t="shared" si="18"/>
        <v>1</v>
      </c>
      <c r="F181" s="8">
        <f t="shared" si="13"/>
        <v>0.73701137752637513</v>
      </c>
      <c r="G181">
        <f t="shared" si="14"/>
        <v>0</v>
      </c>
      <c r="H181" s="8">
        <f t="shared" si="15"/>
        <v>55.531127411767798</v>
      </c>
      <c r="I181">
        <f t="shared" si="19"/>
        <v>0.87500000000000033</v>
      </c>
      <c r="J181">
        <f t="shared" si="16"/>
        <v>0.73701137752637513</v>
      </c>
    </row>
    <row r="182" spans="1:17" x14ac:dyDescent="0.25">
      <c r="A182" s="2">
        <v>43005</v>
      </c>
      <c r="B182">
        <v>5.92</v>
      </c>
      <c r="C182" s="6">
        <v>1.181652024533</v>
      </c>
      <c r="D182" s="8">
        <f t="shared" si="17"/>
        <v>71.763394140796166</v>
      </c>
      <c r="E182">
        <f t="shared" si="18"/>
        <v>1</v>
      </c>
      <c r="F182" s="8">
        <f t="shared" si="13"/>
        <v>1.0044042208530504</v>
      </c>
      <c r="G182">
        <f t="shared" si="14"/>
        <v>0</v>
      </c>
      <c r="H182" s="8">
        <f t="shared" si="15"/>
        <v>55.531127411767798</v>
      </c>
      <c r="I182">
        <f t="shared" si="19"/>
        <v>0.85000000000000031</v>
      </c>
      <c r="J182">
        <f t="shared" si="16"/>
        <v>1.0044042208530504</v>
      </c>
    </row>
    <row r="183" spans="1:17" x14ac:dyDescent="0.25">
      <c r="A183" s="2">
        <v>43006</v>
      </c>
      <c r="B183">
        <v>1.28</v>
      </c>
      <c r="C183" s="6">
        <v>1.6168655300000001</v>
      </c>
      <c r="D183" s="8">
        <f t="shared" si="17"/>
        <v>71.817308203046167</v>
      </c>
      <c r="E183">
        <f t="shared" si="18"/>
        <v>1</v>
      </c>
      <c r="F183" s="8">
        <f t="shared" si="13"/>
        <v>1.3339140622500005</v>
      </c>
      <c r="G183">
        <f t="shared" si="14"/>
        <v>0</v>
      </c>
      <c r="H183" s="8">
        <f t="shared" si="15"/>
        <v>55.531127411767798</v>
      </c>
      <c r="I183">
        <f t="shared" si="19"/>
        <v>0.82500000000000029</v>
      </c>
      <c r="J183">
        <f t="shared" si="16"/>
        <v>1.3339140622500005</v>
      </c>
    </row>
    <row r="184" spans="1:17" x14ac:dyDescent="0.25">
      <c r="A184" s="2">
        <v>43007</v>
      </c>
      <c r="B184">
        <v>3.25</v>
      </c>
      <c r="C184" s="6">
        <v>1.6717153331250001</v>
      </c>
      <c r="D184" s="8">
        <f t="shared" si="17"/>
        <v>69.904680469546165</v>
      </c>
      <c r="E184">
        <f t="shared" si="18"/>
        <v>1</v>
      </c>
      <c r="F184" s="8">
        <f t="shared" si="13"/>
        <v>1.3373722665000005</v>
      </c>
      <c r="G184">
        <f t="shared" si="14"/>
        <v>0</v>
      </c>
      <c r="H184" s="8">
        <f t="shared" si="15"/>
        <v>55.531127411767798</v>
      </c>
      <c r="I184">
        <f t="shared" si="19"/>
        <v>0.80000000000000027</v>
      </c>
      <c r="J184">
        <f t="shared" si="16"/>
        <v>1.3373722665000005</v>
      </c>
    </row>
    <row r="185" spans="1:17" x14ac:dyDescent="0.25">
      <c r="A185" s="12">
        <v>43008</v>
      </c>
      <c r="B185" s="13">
        <v>1.62</v>
      </c>
      <c r="C185" s="14">
        <v>1.417402001408</v>
      </c>
      <c r="D185" s="15">
        <f t="shared" si="17"/>
        <v>69.383167020637359</v>
      </c>
      <c r="E185" s="13">
        <f t="shared" si="18"/>
        <v>1</v>
      </c>
      <c r="F185" s="33">
        <f t="shared" si="13"/>
        <v>1.0984865510912003</v>
      </c>
      <c r="G185" s="32">
        <f t="shared" si="14"/>
        <v>0</v>
      </c>
      <c r="H185" s="33">
        <f t="shared" si="15"/>
        <v>55.531127411767798</v>
      </c>
      <c r="I185" s="13">
        <f t="shared" si="19"/>
        <v>0.77500000000000024</v>
      </c>
      <c r="J185" s="32">
        <f t="shared" si="16"/>
        <v>1.0984865510912003</v>
      </c>
      <c r="K185" s="126" t="s">
        <v>12</v>
      </c>
      <c r="L185" s="126"/>
      <c r="M185" s="126"/>
      <c r="N185" s="126" t="s">
        <v>13</v>
      </c>
      <c r="O185" s="126"/>
      <c r="P185" s="126"/>
      <c r="Q185" s="2"/>
    </row>
    <row r="186" spans="1:17" x14ac:dyDescent="0.25">
      <c r="A186" s="16">
        <v>43009</v>
      </c>
      <c r="B186" s="17">
        <v>0.62</v>
      </c>
      <c r="C186" s="18">
        <v>0.97812841997299993</v>
      </c>
      <c r="D186" s="19">
        <f t="shared" si="17"/>
        <v>69.496763335617104</v>
      </c>
      <c r="E186" s="17">
        <f t="shared" si="18"/>
        <v>1</v>
      </c>
      <c r="F186" s="19">
        <f t="shared" si="13"/>
        <v>0.7335963149797502</v>
      </c>
      <c r="G186" s="17">
        <f t="shared" si="14"/>
        <v>0</v>
      </c>
      <c r="H186" s="17">
        <v>0</v>
      </c>
      <c r="I186" s="17">
        <f t="shared" si="19"/>
        <v>0.75000000000000022</v>
      </c>
      <c r="J186" s="17">
        <f t="shared" si="16"/>
        <v>0.7335963149797502</v>
      </c>
      <c r="K186" s="38" t="s">
        <v>14</v>
      </c>
      <c r="L186" s="38" t="s">
        <v>15</v>
      </c>
      <c r="M186" t="s">
        <v>16</v>
      </c>
      <c r="N186" s="38" t="s">
        <v>14</v>
      </c>
      <c r="O186" s="38" t="s">
        <v>15</v>
      </c>
      <c r="P186" t="s">
        <v>16</v>
      </c>
    </row>
    <row r="187" spans="1:17" x14ac:dyDescent="0.25">
      <c r="A187" s="2">
        <v>43010</v>
      </c>
      <c r="B187">
        <v>0.17</v>
      </c>
      <c r="C187" s="6">
        <v>2.3447796180529998</v>
      </c>
      <c r="D187" s="8">
        <f t="shared" si="17"/>
        <v>71.026728558705528</v>
      </c>
      <c r="E187">
        <f t="shared" si="18"/>
        <v>1</v>
      </c>
      <c r="F187" s="8">
        <f t="shared" si="13"/>
        <v>1.6999652230884255</v>
      </c>
      <c r="G187">
        <f t="shared" si="14"/>
        <v>0</v>
      </c>
      <c r="H187">
        <f t="shared" si="15"/>
        <v>0</v>
      </c>
      <c r="I187">
        <f t="shared" si="19"/>
        <v>0.7250000000000002</v>
      </c>
      <c r="J187">
        <f t="shared" si="16"/>
        <v>1.6999652230884255</v>
      </c>
      <c r="M187">
        <f>SUM(L247:L395)</f>
        <v>76.197647135914266</v>
      </c>
      <c r="N187" s="2"/>
      <c r="P187" s="2"/>
      <c r="Q187" s="2"/>
    </row>
    <row r="188" spans="1:17" x14ac:dyDescent="0.25">
      <c r="A188" s="2">
        <v>43011</v>
      </c>
      <c r="B188">
        <v>0.7</v>
      </c>
      <c r="C188" s="6">
        <v>1.8560595220480001</v>
      </c>
      <c r="D188" s="8">
        <f t="shared" si="17"/>
        <v>71.625970224139124</v>
      </c>
      <c r="E188">
        <f t="shared" si="18"/>
        <v>1</v>
      </c>
      <c r="F188" s="8">
        <f t="shared" si="13"/>
        <v>1.2992416654336003</v>
      </c>
      <c r="G188">
        <f t="shared" si="14"/>
        <v>0</v>
      </c>
      <c r="H188">
        <f t="shared" si="15"/>
        <v>0</v>
      </c>
      <c r="I188">
        <f t="shared" si="19"/>
        <v>0.70000000000000018</v>
      </c>
      <c r="J188">
        <f t="shared" si="16"/>
        <v>1.2992416654336003</v>
      </c>
    </row>
    <row r="189" spans="1:17" x14ac:dyDescent="0.25">
      <c r="A189" s="2">
        <v>43012</v>
      </c>
      <c r="B189">
        <v>11.77</v>
      </c>
      <c r="C189" s="6">
        <v>1.50641088</v>
      </c>
      <c r="D189" s="8">
        <f t="shared" si="17"/>
        <v>60.872797568139134</v>
      </c>
      <c r="E189">
        <f t="shared" si="18"/>
        <v>1</v>
      </c>
      <c r="F189" s="8">
        <f t="shared" si="13"/>
        <v>1.0168273440000002</v>
      </c>
      <c r="G189">
        <f t="shared" si="14"/>
        <v>0</v>
      </c>
      <c r="H189">
        <f t="shared" si="15"/>
        <v>0</v>
      </c>
      <c r="I189">
        <f t="shared" si="19"/>
        <v>0.67500000000000016</v>
      </c>
      <c r="J189">
        <f t="shared" si="16"/>
        <v>1.0168273440000002</v>
      </c>
    </row>
    <row r="190" spans="1:17" x14ac:dyDescent="0.25">
      <c r="A190" s="2">
        <v>43013</v>
      </c>
      <c r="B190">
        <v>0.31</v>
      </c>
      <c r="C190" s="6">
        <v>1.8345562499999999</v>
      </c>
      <c r="D190" s="8">
        <f t="shared" si="17"/>
        <v>61.755259130639132</v>
      </c>
      <c r="E190">
        <f t="shared" si="18"/>
        <v>1</v>
      </c>
      <c r="F190" s="8">
        <f t="shared" si="13"/>
        <v>1.1924615625000001</v>
      </c>
      <c r="G190">
        <f t="shared" si="14"/>
        <v>0</v>
      </c>
      <c r="H190">
        <f t="shared" si="15"/>
        <v>0</v>
      </c>
      <c r="I190">
        <f t="shared" si="19"/>
        <v>0.65000000000000013</v>
      </c>
      <c r="J190">
        <f t="shared" si="16"/>
        <v>1.1924615625000001</v>
      </c>
    </row>
    <row r="191" spans="1:17" x14ac:dyDescent="0.25">
      <c r="A191" s="2">
        <v>43014</v>
      </c>
      <c r="B191">
        <v>0.18</v>
      </c>
      <c r="C191" s="6">
        <v>1.350320601488</v>
      </c>
      <c r="D191" s="8">
        <f t="shared" si="17"/>
        <v>62.419209506569132</v>
      </c>
      <c r="E191">
        <f t="shared" si="18"/>
        <v>1</v>
      </c>
      <c r="F191" s="8">
        <f t="shared" si="13"/>
        <v>0.84395037593000022</v>
      </c>
      <c r="G191">
        <f t="shared" si="14"/>
        <v>0</v>
      </c>
      <c r="H191">
        <f t="shared" si="15"/>
        <v>0</v>
      </c>
      <c r="I191">
        <f t="shared" si="19"/>
        <v>0.62500000000000011</v>
      </c>
      <c r="J191">
        <f t="shared" si="16"/>
        <v>0.84395037593000022</v>
      </c>
    </row>
    <row r="192" spans="1:17" x14ac:dyDescent="0.25">
      <c r="A192" s="2">
        <v>43015</v>
      </c>
      <c r="B192">
        <v>0.09</v>
      </c>
      <c r="C192" s="6">
        <v>1.5617582031249999</v>
      </c>
      <c r="D192" s="8">
        <f t="shared" si="17"/>
        <v>63.266264428444131</v>
      </c>
      <c r="E192">
        <f t="shared" si="18"/>
        <v>1</v>
      </c>
      <c r="F192" s="8">
        <f t="shared" si="13"/>
        <v>0.93705492187500006</v>
      </c>
      <c r="G192">
        <f t="shared" si="14"/>
        <v>0</v>
      </c>
      <c r="H192">
        <f t="shared" si="15"/>
        <v>0</v>
      </c>
      <c r="I192">
        <f t="shared" si="19"/>
        <v>0.60000000000000009</v>
      </c>
      <c r="J192">
        <f t="shared" si="16"/>
        <v>0.93705492187500006</v>
      </c>
    </row>
    <row r="193" spans="1:10" x14ac:dyDescent="0.25">
      <c r="A193" s="2">
        <v>43016</v>
      </c>
      <c r="B193">
        <v>0</v>
      </c>
      <c r="C193" s="6">
        <v>0.93284043381299986</v>
      </c>
      <c r="D193" s="8">
        <f t="shared" si="17"/>
        <v>63.802647677886604</v>
      </c>
      <c r="E193">
        <f t="shared" si="18"/>
        <v>1</v>
      </c>
      <c r="F193" s="8">
        <f t="shared" si="13"/>
        <v>0.53638324944247495</v>
      </c>
      <c r="G193">
        <f t="shared" si="14"/>
        <v>0</v>
      </c>
      <c r="H193">
        <f t="shared" si="15"/>
        <v>0</v>
      </c>
      <c r="I193">
        <f>I192-(1.15-0.4)/30</f>
        <v>0.57500000000000007</v>
      </c>
      <c r="J193">
        <f t="shared" si="16"/>
        <v>0.53638324944247495</v>
      </c>
    </row>
    <row r="194" spans="1:10" x14ac:dyDescent="0.25">
      <c r="A194" s="2">
        <v>43017</v>
      </c>
      <c r="B194">
        <v>1.45</v>
      </c>
      <c r="C194" s="6">
        <v>1.125199400848</v>
      </c>
      <c r="D194" s="8">
        <f t="shared" si="17"/>
        <v>62.971507348353001</v>
      </c>
      <c r="E194">
        <f t="shared" si="18"/>
        <v>1</v>
      </c>
      <c r="F194" s="8">
        <f t="shared" si="13"/>
        <v>0.6188596704664</v>
      </c>
      <c r="G194">
        <f t="shared" si="14"/>
        <v>0</v>
      </c>
      <c r="H194">
        <f t="shared" si="15"/>
        <v>0</v>
      </c>
      <c r="I194">
        <f>I193-(1.15-0.4)/30</f>
        <v>0.55000000000000004</v>
      </c>
      <c r="J194">
        <f t="shared" si="16"/>
        <v>0.6188596704664</v>
      </c>
    </row>
    <row r="195" spans="1:10" x14ac:dyDescent="0.25">
      <c r="A195" s="2">
        <v>43018</v>
      </c>
      <c r="B195">
        <v>0.45</v>
      </c>
      <c r="C195" s="6">
        <v>1.1477909166079998</v>
      </c>
      <c r="D195" s="8">
        <f t="shared" si="17"/>
        <v>63.124097579572201</v>
      </c>
      <c r="E195">
        <f t="shared" si="18"/>
        <v>1</v>
      </c>
      <c r="F195" s="8">
        <f t="shared" si="13"/>
        <v>0.60259023121919997</v>
      </c>
      <c r="G195">
        <f t="shared" si="14"/>
        <v>0</v>
      </c>
      <c r="H195">
        <f t="shared" si="15"/>
        <v>0</v>
      </c>
      <c r="I195">
        <f t="shared" ref="I195:I198" si="20">I194-(1.15-0.4)/30</f>
        <v>0.52500000000000002</v>
      </c>
      <c r="J195">
        <f t="shared" si="16"/>
        <v>0.60259023121919997</v>
      </c>
    </row>
    <row r="196" spans="1:10" x14ac:dyDescent="0.25">
      <c r="A196" s="2">
        <v>43019</v>
      </c>
      <c r="B196">
        <v>4.92</v>
      </c>
      <c r="C196" s="6">
        <v>1.39507033</v>
      </c>
      <c r="D196" s="8">
        <f t="shared" si="17"/>
        <v>58.901632744572197</v>
      </c>
      <c r="E196">
        <f t="shared" si="18"/>
        <v>1</v>
      </c>
      <c r="F196" s="8">
        <f t="shared" ref="F196:F259" si="21">E196*J196</f>
        <v>0.69753516500000001</v>
      </c>
      <c r="G196">
        <f t="shared" ref="G196:G259" si="22">IF(D196=0,B196-F196-D195,0)</f>
        <v>0</v>
      </c>
      <c r="H196">
        <f t="shared" ref="H196:H259" si="23">H195+G196</f>
        <v>0</v>
      </c>
      <c r="I196">
        <f t="shared" si="20"/>
        <v>0.5</v>
      </c>
      <c r="J196">
        <f t="shared" ref="J196:J259" si="24">C196*I196</f>
        <v>0.69753516500000001</v>
      </c>
    </row>
    <row r="197" spans="1:10" x14ac:dyDescent="0.25">
      <c r="A197" s="2">
        <v>43020</v>
      </c>
      <c r="B197">
        <v>0.6</v>
      </c>
      <c r="C197" s="6">
        <v>1.1025957166079998</v>
      </c>
      <c r="D197" s="8">
        <f t="shared" ref="D197:D260" si="25">MAX((D196+F197-B197),0)</f>
        <v>58.825365709960998</v>
      </c>
      <c r="E197">
        <f t="shared" ref="E197:E260" si="26">IF(D196&gt;$Q$2,1-(D196-$Q$2)/($Q$1-$Q$2),1)</f>
        <v>1</v>
      </c>
      <c r="F197" s="8">
        <f t="shared" si="21"/>
        <v>0.52373296538879988</v>
      </c>
      <c r="G197">
        <f t="shared" si="22"/>
        <v>0</v>
      </c>
      <c r="H197">
        <f t="shared" si="23"/>
        <v>0</v>
      </c>
      <c r="I197">
        <f t="shared" si="20"/>
        <v>0.47499999999999998</v>
      </c>
      <c r="J197">
        <f t="shared" si="24"/>
        <v>0.52373296538879988</v>
      </c>
    </row>
    <row r="198" spans="1:10" x14ac:dyDescent="0.25">
      <c r="A198" s="2">
        <v>43021</v>
      </c>
      <c r="B198">
        <v>1.71</v>
      </c>
      <c r="C198" s="6">
        <v>0.91019812421299995</v>
      </c>
      <c r="D198" s="8">
        <f t="shared" si="25"/>
        <v>57.524954865856849</v>
      </c>
      <c r="E198">
        <f t="shared" si="26"/>
        <v>1</v>
      </c>
      <c r="F198" s="8">
        <f t="shared" si="21"/>
        <v>0.40958915589584993</v>
      </c>
      <c r="G198">
        <f t="shared" si="22"/>
        <v>0</v>
      </c>
      <c r="H198">
        <f t="shared" si="23"/>
        <v>0</v>
      </c>
      <c r="I198">
        <f t="shared" si="20"/>
        <v>0.44999999999999996</v>
      </c>
      <c r="J198">
        <f t="shared" si="24"/>
        <v>0.40958915589584993</v>
      </c>
    </row>
    <row r="199" spans="1:10" x14ac:dyDescent="0.25">
      <c r="A199" s="2">
        <v>43022</v>
      </c>
      <c r="B199">
        <v>0.45</v>
      </c>
      <c r="C199" s="6">
        <v>0.639271413653</v>
      </c>
      <c r="D199" s="8">
        <f t="shared" si="25"/>
        <v>57.346645216659368</v>
      </c>
      <c r="E199">
        <f t="shared" si="26"/>
        <v>1</v>
      </c>
      <c r="F199" s="8">
        <f t="shared" si="21"/>
        <v>0.27169035080252496</v>
      </c>
      <c r="G199">
        <f t="shared" si="22"/>
        <v>0</v>
      </c>
      <c r="H199">
        <f t="shared" si="23"/>
        <v>0</v>
      </c>
      <c r="I199">
        <f>I198-(1.15-0.4)/30</f>
        <v>0.42499999999999993</v>
      </c>
      <c r="J199">
        <f t="shared" si="24"/>
        <v>0.27169035080252496</v>
      </c>
    </row>
    <row r="200" spans="1:10" x14ac:dyDescent="0.25">
      <c r="A200" s="34">
        <v>43023</v>
      </c>
      <c r="B200" s="35">
        <v>0.72</v>
      </c>
      <c r="C200" s="92">
        <v>1.2492615026930001</v>
      </c>
      <c r="D200" s="36">
        <f t="shared" si="25"/>
        <v>57.126349817736568</v>
      </c>
      <c r="E200" s="35">
        <f t="shared" si="26"/>
        <v>1</v>
      </c>
      <c r="F200" s="36">
        <f t="shared" si="21"/>
        <v>0.49970460107719994</v>
      </c>
      <c r="G200" s="35">
        <f t="shared" si="22"/>
        <v>0</v>
      </c>
      <c r="H200" s="35">
        <f t="shared" si="23"/>
        <v>0</v>
      </c>
      <c r="I200" s="17">
        <f>I199-(1.15-0.4)/30</f>
        <v>0.39999999999999991</v>
      </c>
      <c r="J200" s="35">
        <f t="shared" si="24"/>
        <v>0.49970460107719994</v>
      </c>
    </row>
    <row r="201" spans="1:10" x14ac:dyDescent="0.25">
      <c r="A201" s="2">
        <v>43024</v>
      </c>
      <c r="B201">
        <v>1.75</v>
      </c>
      <c r="C201" s="6">
        <v>0.76318555636800001</v>
      </c>
      <c r="D201" s="8">
        <f t="shared" si="25"/>
        <v>55.910579707194167</v>
      </c>
      <c r="E201">
        <f t="shared" si="26"/>
        <v>1</v>
      </c>
      <c r="F201" s="8">
        <f t="shared" si="21"/>
        <v>0.53422988945759997</v>
      </c>
      <c r="G201">
        <f t="shared" si="22"/>
        <v>0</v>
      </c>
      <c r="H201">
        <f t="shared" si="23"/>
        <v>0</v>
      </c>
      <c r="I201">
        <v>0.7</v>
      </c>
      <c r="J201">
        <f t="shared" si="24"/>
        <v>0.53422988945759997</v>
      </c>
    </row>
    <row r="202" spans="1:10" x14ac:dyDescent="0.25">
      <c r="A202" s="2">
        <v>43025</v>
      </c>
      <c r="B202">
        <v>3.17</v>
      </c>
      <c r="C202" s="6">
        <v>1.5948525383679999</v>
      </c>
      <c r="D202" s="8">
        <f t="shared" si="25"/>
        <v>53.856976484051764</v>
      </c>
      <c r="E202">
        <f t="shared" si="26"/>
        <v>1</v>
      </c>
      <c r="F202" s="8">
        <f t="shared" si="21"/>
        <v>1.1163967768575997</v>
      </c>
      <c r="G202">
        <f t="shared" si="22"/>
        <v>0</v>
      </c>
      <c r="H202">
        <f t="shared" si="23"/>
        <v>0</v>
      </c>
      <c r="I202">
        <v>0.7</v>
      </c>
      <c r="J202">
        <f t="shared" si="24"/>
        <v>1.1163967768575997</v>
      </c>
    </row>
    <row r="203" spans="1:10" x14ac:dyDescent="0.25">
      <c r="A203" s="2">
        <v>43026</v>
      </c>
      <c r="B203">
        <v>1.36</v>
      </c>
      <c r="C203" s="6">
        <v>0.47162011596800008</v>
      </c>
      <c r="D203" s="8">
        <f t="shared" si="25"/>
        <v>52.827110565229361</v>
      </c>
      <c r="E203">
        <f t="shared" si="26"/>
        <v>1</v>
      </c>
      <c r="F203" s="8">
        <f t="shared" si="21"/>
        <v>0.33013408117760001</v>
      </c>
      <c r="G203">
        <f t="shared" si="22"/>
        <v>0</v>
      </c>
      <c r="H203">
        <f t="shared" si="23"/>
        <v>0</v>
      </c>
      <c r="I203">
        <v>0.7</v>
      </c>
      <c r="J203">
        <f t="shared" si="24"/>
        <v>0.33013408117760001</v>
      </c>
    </row>
    <row r="204" spans="1:10" x14ac:dyDescent="0.25">
      <c r="A204" s="2">
        <v>43027</v>
      </c>
      <c r="B204">
        <v>9.52</v>
      </c>
      <c r="C204" s="6">
        <v>0.317221218448</v>
      </c>
      <c r="D204" s="8">
        <f t="shared" si="25"/>
        <v>43.529165418142966</v>
      </c>
      <c r="E204">
        <f t="shared" si="26"/>
        <v>1</v>
      </c>
      <c r="F204" s="8">
        <f t="shared" si="21"/>
        <v>0.22205485291359997</v>
      </c>
      <c r="G204">
        <f t="shared" si="22"/>
        <v>0</v>
      </c>
      <c r="H204">
        <f t="shared" si="23"/>
        <v>0</v>
      </c>
      <c r="I204">
        <v>0.7</v>
      </c>
      <c r="J204">
        <f t="shared" si="24"/>
        <v>0.22205485291359997</v>
      </c>
    </row>
    <row r="205" spans="1:10" x14ac:dyDescent="0.25">
      <c r="A205" s="2">
        <v>43028</v>
      </c>
      <c r="B205">
        <v>1.8</v>
      </c>
      <c r="C205" s="6">
        <v>0.68425811389299984</v>
      </c>
      <c r="D205" s="8">
        <f t="shared" si="25"/>
        <v>42.208146097868067</v>
      </c>
      <c r="E205">
        <f t="shared" si="26"/>
        <v>1</v>
      </c>
      <c r="F205" s="8">
        <f t="shared" si="21"/>
        <v>0.47898067972509983</v>
      </c>
      <c r="G205">
        <f t="shared" si="22"/>
        <v>0</v>
      </c>
      <c r="H205">
        <f t="shared" si="23"/>
        <v>0</v>
      </c>
      <c r="I205">
        <v>0.7</v>
      </c>
      <c r="J205">
        <f t="shared" si="24"/>
        <v>0.47898067972509983</v>
      </c>
    </row>
    <row r="206" spans="1:10" x14ac:dyDescent="0.25">
      <c r="A206" s="2">
        <v>43029</v>
      </c>
      <c r="B206">
        <v>1.1499999999999999</v>
      </c>
      <c r="C206" s="6">
        <v>0.75189696469300005</v>
      </c>
      <c r="D206" s="8">
        <f t="shared" si="25"/>
        <v>41.584473973153166</v>
      </c>
      <c r="E206">
        <f t="shared" si="26"/>
        <v>1</v>
      </c>
      <c r="F206" s="8">
        <f t="shared" si="21"/>
        <v>0.52632787528509994</v>
      </c>
      <c r="G206">
        <f t="shared" si="22"/>
        <v>0</v>
      </c>
      <c r="H206">
        <f t="shared" si="23"/>
        <v>0</v>
      </c>
      <c r="I206">
        <v>0.7</v>
      </c>
      <c r="J206">
        <f t="shared" si="24"/>
        <v>0.52632787528509994</v>
      </c>
    </row>
    <row r="207" spans="1:10" x14ac:dyDescent="0.25">
      <c r="A207" s="2">
        <v>43030</v>
      </c>
      <c r="B207">
        <v>0.03</v>
      </c>
      <c r="C207" s="6">
        <v>1.1025957166079998</v>
      </c>
      <c r="D207" s="8">
        <f t="shared" si="25"/>
        <v>42.326290974778765</v>
      </c>
      <c r="E207">
        <f t="shared" si="26"/>
        <v>1</v>
      </c>
      <c r="F207" s="8">
        <f t="shared" si="21"/>
        <v>0.77181700162559985</v>
      </c>
      <c r="G207">
        <f t="shared" si="22"/>
        <v>0</v>
      </c>
      <c r="H207">
        <f t="shared" si="23"/>
        <v>0</v>
      </c>
      <c r="I207">
        <v>0.7</v>
      </c>
      <c r="J207">
        <f t="shared" si="24"/>
        <v>0.77181700162559985</v>
      </c>
    </row>
    <row r="208" spans="1:10" x14ac:dyDescent="0.25">
      <c r="A208" s="2">
        <v>43031</v>
      </c>
      <c r="B208">
        <v>0.49</v>
      </c>
      <c r="C208" s="6">
        <v>0.40515867636799996</v>
      </c>
      <c r="D208" s="8">
        <f t="shared" si="25"/>
        <v>42.119902048236362</v>
      </c>
      <c r="E208">
        <f t="shared" si="26"/>
        <v>1</v>
      </c>
      <c r="F208" s="8">
        <f t="shared" si="21"/>
        <v>0.28361107345759995</v>
      </c>
      <c r="G208">
        <f t="shared" si="22"/>
        <v>0</v>
      </c>
      <c r="H208">
        <f t="shared" si="23"/>
        <v>0</v>
      </c>
      <c r="I208">
        <v>0.7</v>
      </c>
      <c r="J208">
        <f t="shared" si="24"/>
        <v>0.28361107345759995</v>
      </c>
    </row>
    <row r="209" spans="1:10" x14ac:dyDescent="0.25">
      <c r="A209" s="2">
        <v>43032</v>
      </c>
      <c r="B209">
        <v>0.57999999999999996</v>
      </c>
      <c r="C209" s="6">
        <v>0.70678515485299975</v>
      </c>
      <c r="D209" s="8">
        <f t="shared" si="25"/>
        <v>42.034651656633464</v>
      </c>
      <c r="E209">
        <f t="shared" si="26"/>
        <v>1</v>
      </c>
      <c r="F209" s="8">
        <f t="shared" si="21"/>
        <v>0.4947496083970998</v>
      </c>
      <c r="G209">
        <f t="shared" si="22"/>
        <v>0</v>
      </c>
      <c r="H209">
        <f t="shared" si="23"/>
        <v>0</v>
      </c>
      <c r="I209">
        <v>0.7</v>
      </c>
      <c r="J209">
        <f t="shared" si="24"/>
        <v>0.4947496083970998</v>
      </c>
    </row>
    <row r="210" spans="1:10" x14ac:dyDescent="0.25">
      <c r="A210" s="2">
        <v>43033</v>
      </c>
      <c r="B210">
        <v>0.01</v>
      </c>
      <c r="C210" s="6">
        <v>1.05735808</v>
      </c>
      <c r="D210" s="8">
        <f t="shared" si="25"/>
        <v>42.764802312633464</v>
      </c>
      <c r="E210">
        <f t="shared" si="26"/>
        <v>1</v>
      </c>
      <c r="F210" s="8">
        <f t="shared" si="21"/>
        <v>0.74015065599999996</v>
      </c>
      <c r="G210">
        <f t="shared" si="22"/>
        <v>0</v>
      </c>
      <c r="H210">
        <f t="shared" si="23"/>
        <v>0</v>
      </c>
      <c r="I210">
        <v>0.7</v>
      </c>
      <c r="J210">
        <f t="shared" si="24"/>
        <v>0.74015065599999996</v>
      </c>
    </row>
    <row r="211" spans="1:10" x14ac:dyDescent="0.25">
      <c r="A211" s="2">
        <v>43034</v>
      </c>
      <c r="B211">
        <v>0.16</v>
      </c>
      <c r="C211" s="6">
        <v>0.81968064853299982</v>
      </c>
      <c r="D211" s="8">
        <f t="shared" si="25"/>
        <v>43.17857876660657</v>
      </c>
      <c r="E211">
        <f t="shared" si="26"/>
        <v>1</v>
      </c>
      <c r="F211" s="8">
        <f t="shared" si="21"/>
        <v>0.57377645397309984</v>
      </c>
      <c r="G211">
        <f t="shared" si="22"/>
        <v>0</v>
      </c>
      <c r="H211">
        <f t="shared" si="23"/>
        <v>0</v>
      </c>
      <c r="I211">
        <v>0.7</v>
      </c>
      <c r="J211">
        <f t="shared" si="24"/>
        <v>0.57377645397309984</v>
      </c>
    </row>
    <row r="212" spans="1:10" x14ac:dyDescent="0.25">
      <c r="A212" s="2">
        <v>43035</v>
      </c>
      <c r="B212">
        <v>0.04</v>
      </c>
      <c r="C212" s="6">
        <v>0.85361113460799998</v>
      </c>
      <c r="D212" s="8">
        <f t="shared" si="25"/>
        <v>43.73610656083217</v>
      </c>
      <c r="E212">
        <f t="shared" si="26"/>
        <v>1</v>
      </c>
      <c r="F212" s="8">
        <f t="shared" si="21"/>
        <v>0.59752779422559998</v>
      </c>
      <c r="G212">
        <f t="shared" si="22"/>
        <v>0</v>
      </c>
      <c r="H212">
        <f t="shared" si="23"/>
        <v>0</v>
      </c>
      <c r="I212">
        <v>0.7</v>
      </c>
      <c r="J212">
        <f t="shared" si="24"/>
        <v>0.59752779422559998</v>
      </c>
    </row>
    <row r="213" spans="1:10" x14ac:dyDescent="0.25">
      <c r="A213" s="2">
        <v>43036</v>
      </c>
      <c r="B213">
        <v>0.02</v>
      </c>
      <c r="C213" s="6">
        <v>0.95548443469299993</v>
      </c>
      <c r="D213" s="8">
        <f t="shared" si="25"/>
        <v>44.384945665117264</v>
      </c>
      <c r="E213">
        <f t="shared" si="26"/>
        <v>1</v>
      </c>
      <c r="F213" s="8">
        <f t="shared" si="21"/>
        <v>0.66883910428509996</v>
      </c>
      <c r="G213">
        <f t="shared" si="22"/>
        <v>0</v>
      </c>
      <c r="H213">
        <f t="shared" si="23"/>
        <v>0</v>
      </c>
      <c r="I213">
        <v>0.7</v>
      </c>
      <c r="J213">
        <f t="shared" si="24"/>
        <v>0.66883910428509996</v>
      </c>
    </row>
    <row r="214" spans="1:10" x14ac:dyDescent="0.25">
      <c r="A214" s="2">
        <v>43037</v>
      </c>
      <c r="B214">
        <v>0.03</v>
      </c>
      <c r="C214" s="6">
        <v>0.95548443469299993</v>
      </c>
      <c r="D214" s="8">
        <f t="shared" si="25"/>
        <v>45.023784769402361</v>
      </c>
      <c r="E214">
        <f t="shared" si="26"/>
        <v>1</v>
      </c>
      <c r="F214" s="8">
        <f t="shared" si="21"/>
        <v>0.66883910428509996</v>
      </c>
      <c r="G214">
        <f t="shared" si="22"/>
        <v>0</v>
      </c>
      <c r="H214">
        <f t="shared" si="23"/>
        <v>0</v>
      </c>
      <c r="I214">
        <v>0.7</v>
      </c>
      <c r="J214">
        <f t="shared" si="24"/>
        <v>0.66883910428509996</v>
      </c>
    </row>
    <row r="215" spans="1:10" x14ac:dyDescent="0.25">
      <c r="A215" s="2">
        <v>43038</v>
      </c>
      <c r="B215">
        <v>2.08</v>
      </c>
      <c r="C215" s="6">
        <v>0.24101421005300003</v>
      </c>
      <c r="D215" s="8">
        <f t="shared" si="25"/>
        <v>43.112494716439464</v>
      </c>
      <c r="E215">
        <f t="shared" si="26"/>
        <v>1</v>
      </c>
      <c r="F215" s="8">
        <f t="shared" si="21"/>
        <v>0.16870994703710002</v>
      </c>
      <c r="G215">
        <f t="shared" si="22"/>
        <v>0</v>
      </c>
      <c r="H215">
        <f t="shared" si="23"/>
        <v>0</v>
      </c>
      <c r="I215">
        <v>0.7</v>
      </c>
      <c r="J215">
        <f t="shared" si="24"/>
        <v>0.16870994703710002</v>
      </c>
    </row>
    <row r="216" spans="1:10" x14ac:dyDescent="0.25">
      <c r="A216" s="2">
        <v>43039</v>
      </c>
      <c r="B216">
        <v>0.14000000000000001</v>
      </c>
      <c r="C216" s="6">
        <v>0.24101421005300003</v>
      </c>
      <c r="D216" s="8">
        <f t="shared" si="25"/>
        <v>43.141204663476564</v>
      </c>
      <c r="E216">
        <f t="shared" si="26"/>
        <v>1</v>
      </c>
      <c r="F216" s="8">
        <f t="shared" si="21"/>
        <v>0.16870994703710002</v>
      </c>
      <c r="G216">
        <f t="shared" si="22"/>
        <v>0</v>
      </c>
      <c r="H216">
        <f t="shared" si="23"/>
        <v>0</v>
      </c>
      <c r="I216">
        <v>0.7</v>
      </c>
      <c r="J216">
        <f t="shared" si="24"/>
        <v>0.16870994703710002</v>
      </c>
    </row>
    <row r="217" spans="1:10" x14ac:dyDescent="0.25">
      <c r="A217" s="2">
        <v>43040</v>
      </c>
      <c r="B217">
        <v>0.46</v>
      </c>
      <c r="C217" s="6">
        <v>0.74061239244799992</v>
      </c>
      <c r="D217" s="8">
        <f t="shared" si="25"/>
        <v>43.199633338190161</v>
      </c>
      <c r="E217">
        <f t="shared" si="26"/>
        <v>1</v>
      </c>
      <c r="F217" s="8">
        <f t="shared" si="21"/>
        <v>0.51842867471359988</v>
      </c>
      <c r="G217">
        <f t="shared" si="22"/>
        <v>0</v>
      </c>
      <c r="H217">
        <f t="shared" si="23"/>
        <v>0</v>
      </c>
      <c r="I217">
        <v>0.7</v>
      </c>
      <c r="J217">
        <f t="shared" si="24"/>
        <v>0.51842867471359988</v>
      </c>
    </row>
    <row r="218" spans="1:10" x14ac:dyDescent="0.25">
      <c r="A218" s="2">
        <v>43041</v>
      </c>
      <c r="B218">
        <v>0.2</v>
      </c>
      <c r="C218" s="6">
        <v>0.56080203724800004</v>
      </c>
      <c r="D218" s="8">
        <f t="shared" si="25"/>
        <v>43.392194764263756</v>
      </c>
      <c r="E218">
        <f t="shared" si="26"/>
        <v>1</v>
      </c>
      <c r="F218" s="8">
        <f t="shared" si="21"/>
        <v>0.39256142607360001</v>
      </c>
      <c r="G218">
        <f t="shared" si="22"/>
        <v>0</v>
      </c>
      <c r="H218">
        <f t="shared" si="23"/>
        <v>0</v>
      </c>
      <c r="I218">
        <v>0.7</v>
      </c>
      <c r="J218">
        <f t="shared" si="24"/>
        <v>0.39256142607360001</v>
      </c>
    </row>
    <row r="219" spans="1:10" x14ac:dyDescent="0.25">
      <c r="A219" s="2">
        <v>43042</v>
      </c>
      <c r="B219">
        <v>0.08</v>
      </c>
      <c r="C219" s="6">
        <v>0.25185473228800004</v>
      </c>
      <c r="D219" s="8">
        <f t="shared" si="25"/>
        <v>43.48849307686536</v>
      </c>
      <c r="E219">
        <f t="shared" si="26"/>
        <v>1</v>
      </c>
      <c r="F219" s="8">
        <f t="shared" si="21"/>
        <v>0.1762983126016</v>
      </c>
      <c r="G219">
        <f t="shared" si="22"/>
        <v>0</v>
      </c>
      <c r="H219">
        <f t="shared" si="23"/>
        <v>0</v>
      </c>
      <c r="I219">
        <v>0.7</v>
      </c>
      <c r="J219">
        <f t="shared" si="24"/>
        <v>0.1762983126016</v>
      </c>
    </row>
    <row r="220" spans="1:10" x14ac:dyDescent="0.25">
      <c r="A220" s="2">
        <v>43043</v>
      </c>
      <c r="B220">
        <v>0.11</v>
      </c>
      <c r="C220" s="6">
        <v>0.59438766477299998</v>
      </c>
      <c r="D220" s="8">
        <f t="shared" si="25"/>
        <v>43.794564442206457</v>
      </c>
      <c r="E220">
        <f t="shared" si="26"/>
        <v>1</v>
      </c>
      <c r="F220" s="8">
        <f t="shared" si="21"/>
        <v>0.41607136534109995</v>
      </c>
      <c r="G220">
        <f t="shared" si="22"/>
        <v>0</v>
      </c>
      <c r="H220">
        <f t="shared" si="23"/>
        <v>0</v>
      </c>
      <c r="I220">
        <v>0.7</v>
      </c>
      <c r="J220">
        <f t="shared" si="24"/>
        <v>0.41607136534109995</v>
      </c>
    </row>
    <row r="221" spans="1:10" x14ac:dyDescent="0.25">
      <c r="A221" s="2">
        <v>43044</v>
      </c>
      <c r="B221">
        <v>0.03</v>
      </c>
      <c r="C221" s="6">
        <v>0.51613718732799996</v>
      </c>
      <c r="D221" s="8">
        <f t="shared" si="25"/>
        <v>44.125860473336054</v>
      </c>
      <c r="E221">
        <f t="shared" si="26"/>
        <v>1</v>
      </c>
      <c r="F221" s="8">
        <f t="shared" si="21"/>
        <v>0.36129603112959996</v>
      </c>
      <c r="G221">
        <f t="shared" si="22"/>
        <v>0</v>
      </c>
      <c r="H221">
        <f t="shared" si="23"/>
        <v>0</v>
      </c>
      <c r="I221">
        <v>0.7</v>
      </c>
      <c r="J221">
        <f t="shared" si="24"/>
        <v>0.36129603112959996</v>
      </c>
    </row>
    <row r="222" spans="1:10" x14ac:dyDescent="0.25">
      <c r="A222" s="2">
        <v>43045</v>
      </c>
      <c r="B222">
        <v>0.56999999999999995</v>
      </c>
      <c r="C222" s="6">
        <v>0.28447042357300006</v>
      </c>
      <c r="D222" s="8">
        <f t="shared" si="25"/>
        <v>43.754989769837152</v>
      </c>
      <c r="E222">
        <f t="shared" si="26"/>
        <v>1</v>
      </c>
      <c r="F222" s="8">
        <f t="shared" si="21"/>
        <v>0.19912929650110003</v>
      </c>
      <c r="G222">
        <f t="shared" si="22"/>
        <v>0</v>
      </c>
      <c r="H222">
        <f t="shared" si="23"/>
        <v>0</v>
      </c>
      <c r="I222">
        <v>0.7</v>
      </c>
      <c r="J222">
        <f t="shared" si="24"/>
        <v>0.19912929650110003</v>
      </c>
    </row>
    <row r="223" spans="1:10" x14ac:dyDescent="0.25">
      <c r="A223" s="2">
        <v>43046</v>
      </c>
      <c r="B223">
        <v>0.17</v>
      </c>
      <c r="C223" s="6">
        <v>0.44942226932799995</v>
      </c>
      <c r="D223" s="8">
        <f t="shared" si="25"/>
        <v>43.89958535836675</v>
      </c>
      <c r="E223">
        <f t="shared" si="26"/>
        <v>1</v>
      </c>
      <c r="F223" s="8">
        <f t="shared" si="21"/>
        <v>0.31459558852959996</v>
      </c>
      <c r="G223">
        <f t="shared" si="22"/>
        <v>0</v>
      </c>
      <c r="H223">
        <f t="shared" si="23"/>
        <v>0</v>
      </c>
      <c r="I223">
        <v>0.7</v>
      </c>
      <c r="J223">
        <f t="shared" si="24"/>
        <v>0.31459558852959996</v>
      </c>
    </row>
    <row r="224" spans="1:10" x14ac:dyDescent="0.25">
      <c r="A224" s="2">
        <v>43047</v>
      </c>
      <c r="B224">
        <v>0.61</v>
      </c>
      <c r="C224" s="6">
        <v>0.27358312999999995</v>
      </c>
      <c r="D224" s="8">
        <f t="shared" si="25"/>
        <v>43.481093549366747</v>
      </c>
      <c r="E224">
        <f t="shared" si="26"/>
        <v>1</v>
      </c>
      <c r="F224" s="8">
        <f t="shared" si="21"/>
        <v>0.19150819099999997</v>
      </c>
      <c r="G224">
        <f t="shared" si="22"/>
        <v>0</v>
      </c>
      <c r="H224">
        <f t="shared" si="23"/>
        <v>0</v>
      </c>
      <c r="I224">
        <v>0.7</v>
      </c>
      <c r="J224">
        <f t="shared" si="24"/>
        <v>0.19150819099999997</v>
      </c>
    </row>
    <row r="225" spans="1:10" x14ac:dyDescent="0.25">
      <c r="A225" s="2">
        <v>43048</v>
      </c>
      <c r="B225">
        <v>0.3</v>
      </c>
      <c r="C225" s="6">
        <v>1.0234096179729999</v>
      </c>
      <c r="D225" s="8">
        <f t="shared" si="25"/>
        <v>43.89748028194785</v>
      </c>
      <c r="E225">
        <f t="shared" si="26"/>
        <v>1</v>
      </c>
      <c r="F225" s="8">
        <f t="shared" si="21"/>
        <v>0.71638673258109986</v>
      </c>
      <c r="G225">
        <f t="shared" si="22"/>
        <v>0</v>
      </c>
      <c r="H225">
        <f t="shared" si="23"/>
        <v>0</v>
      </c>
      <c r="I225">
        <v>0.7</v>
      </c>
      <c r="J225">
        <f t="shared" si="24"/>
        <v>0.71638673258109986</v>
      </c>
    </row>
    <row r="226" spans="1:10" x14ac:dyDescent="0.25">
      <c r="A226" s="2">
        <v>43049</v>
      </c>
      <c r="B226">
        <v>0.02</v>
      </c>
      <c r="C226" s="6">
        <v>0.84229871717299987</v>
      </c>
      <c r="D226" s="8">
        <f t="shared" si="25"/>
        <v>44.467089383968947</v>
      </c>
      <c r="E226">
        <f t="shared" si="26"/>
        <v>1</v>
      </c>
      <c r="F226" s="8">
        <f t="shared" si="21"/>
        <v>0.58960910202109984</v>
      </c>
      <c r="G226">
        <f t="shared" si="22"/>
        <v>0</v>
      </c>
      <c r="H226">
        <f t="shared" si="23"/>
        <v>0</v>
      </c>
      <c r="I226">
        <v>0.7</v>
      </c>
      <c r="J226">
        <f t="shared" si="24"/>
        <v>0.58960910202109984</v>
      </c>
    </row>
    <row r="227" spans="1:10" x14ac:dyDescent="0.25">
      <c r="A227" s="2">
        <v>43050</v>
      </c>
      <c r="B227">
        <v>0</v>
      </c>
      <c r="C227" s="6">
        <v>0.53845218420800001</v>
      </c>
      <c r="D227" s="8">
        <f t="shared" si="25"/>
        <v>44.844005912914547</v>
      </c>
      <c r="E227">
        <f t="shared" si="26"/>
        <v>1</v>
      </c>
      <c r="F227" s="8">
        <f t="shared" si="21"/>
        <v>0.37691652894559996</v>
      </c>
      <c r="G227">
        <f t="shared" si="22"/>
        <v>0</v>
      </c>
      <c r="H227">
        <f t="shared" si="23"/>
        <v>0</v>
      </c>
      <c r="I227">
        <v>0.7</v>
      </c>
      <c r="J227">
        <f t="shared" si="24"/>
        <v>0.37691652894559996</v>
      </c>
    </row>
    <row r="228" spans="1:10" x14ac:dyDescent="0.25">
      <c r="A228" s="2">
        <v>43051</v>
      </c>
      <c r="B228">
        <v>0</v>
      </c>
      <c r="C228" s="6">
        <v>0.61681567693299999</v>
      </c>
      <c r="D228" s="8">
        <f t="shared" si="25"/>
        <v>45.275776886767645</v>
      </c>
      <c r="E228">
        <f t="shared" si="26"/>
        <v>1</v>
      </c>
      <c r="F228" s="8">
        <f t="shared" si="21"/>
        <v>0.43177097385309998</v>
      </c>
      <c r="G228">
        <f t="shared" si="22"/>
        <v>0</v>
      </c>
      <c r="H228">
        <f t="shared" si="23"/>
        <v>0</v>
      </c>
      <c r="I228">
        <v>0.7</v>
      </c>
      <c r="J228">
        <f t="shared" si="24"/>
        <v>0.43177097385309998</v>
      </c>
    </row>
    <row r="229" spans="1:10" x14ac:dyDescent="0.25">
      <c r="A229" s="2">
        <v>43052</v>
      </c>
      <c r="B229">
        <v>0.43</v>
      </c>
      <c r="C229" s="6">
        <v>0.36108575092799994</v>
      </c>
      <c r="D229" s="8">
        <f t="shared" si="25"/>
        <v>45.098536912417245</v>
      </c>
      <c r="E229">
        <f t="shared" si="26"/>
        <v>1</v>
      </c>
      <c r="F229" s="8">
        <f t="shared" si="21"/>
        <v>0.25276002564959993</v>
      </c>
      <c r="G229">
        <f t="shared" si="22"/>
        <v>0</v>
      </c>
      <c r="H229">
        <f t="shared" si="23"/>
        <v>0</v>
      </c>
      <c r="I229">
        <v>0.7</v>
      </c>
      <c r="J229">
        <f t="shared" si="24"/>
        <v>0.25276002564959993</v>
      </c>
    </row>
    <row r="230" spans="1:10" x14ac:dyDescent="0.25">
      <c r="A230" s="2">
        <v>43053</v>
      </c>
      <c r="B230">
        <v>0.05</v>
      </c>
      <c r="C230" s="6">
        <v>0.317221218448</v>
      </c>
      <c r="D230" s="8">
        <f t="shared" si="25"/>
        <v>45.270591765330849</v>
      </c>
      <c r="E230">
        <f t="shared" si="26"/>
        <v>1</v>
      </c>
      <c r="F230" s="8">
        <f t="shared" si="21"/>
        <v>0.22205485291359997</v>
      </c>
      <c r="G230">
        <f t="shared" si="22"/>
        <v>0</v>
      </c>
      <c r="H230">
        <f t="shared" si="23"/>
        <v>0</v>
      </c>
      <c r="I230">
        <v>0.7</v>
      </c>
      <c r="J230">
        <f t="shared" si="24"/>
        <v>0.22205485291359997</v>
      </c>
    </row>
    <row r="231" spans="1:10" x14ac:dyDescent="0.25">
      <c r="A231" s="2">
        <v>43054</v>
      </c>
      <c r="B231">
        <v>0.77</v>
      </c>
      <c r="C231" s="6">
        <v>2.7999212533000008E-2</v>
      </c>
      <c r="D231" s="8">
        <f t="shared" si="25"/>
        <v>44.520191214103946</v>
      </c>
      <c r="E231">
        <f t="shared" si="26"/>
        <v>1</v>
      </c>
      <c r="F231" s="8">
        <f t="shared" si="21"/>
        <v>1.9599448773100003E-2</v>
      </c>
      <c r="G231">
        <f t="shared" si="22"/>
        <v>0</v>
      </c>
      <c r="H231">
        <f t="shared" si="23"/>
        <v>0</v>
      </c>
      <c r="I231">
        <v>0.7</v>
      </c>
      <c r="J231">
        <f t="shared" si="24"/>
        <v>1.9599448773100003E-2</v>
      </c>
    </row>
    <row r="232" spans="1:10" x14ac:dyDescent="0.25">
      <c r="A232" s="2">
        <v>43055</v>
      </c>
      <c r="B232">
        <v>7.0000000000000007E-2</v>
      </c>
      <c r="C232" s="6">
        <v>0.60559807999999982</v>
      </c>
      <c r="D232" s="8">
        <f t="shared" si="25"/>
        <v>44.874109870103943</v>
      </c>
      <c r="E232">
        <f t="shared" si="26"/>
        <v>1</v>
      </c>
      <c r="F232" s="8">
        <f t="shared" si="21"/>
        <v>0.42391865599999984</v>
      </c>
      <c r="G232">
        <f t="shared" si="22"/>
        <v>0</v>
      </c>
      <c r="H232">
        <f t="shared" si="23"/>
        <v>0</v>
      </c>
      <c r="I232">
        <v>0.7</v>
      </c>
      <c r="J232">
        <f t="shared" si="24"/>
        <v>0.42391865599999984</v>
      </c>
    </row>
    <row r="233" spans="1:10" x14ac:dyDescent="0.25">
      <c r="A233" s="2">
        <v>43056</v>
      </c>
      <c r="B233">
        <v>0.09</v>
      </c>
      <c r="C233" s="6">
        <v>0.51613718732799996</v>
      </c>
      <c r="D233" s="8">
        <f t="shared" si="25"/>
        <v>45.145405901233538</v>
      </c>
      <c r="E233">
        <f t="shared" si="26"/>
        <v>1</v>
      </c>
      <c r="F233" s="8">
        <f t="shared" si="21"/>
        <v>0.36129603112959996</v>
      </c>
      <c r="G233">
        <f t="shared" si="22"/>
        <v>0</v>
      </c>
      <c r="H233">
        <f t="shared" si="23"/>
        <v>0</v>
      </c>
      <c r="I233">
        <v>0.7</v>
      </c>
      <c r="J233">
        <f t="shared" si="24"/>
        <v>0.36129603112959996</v>
      </c>
    </row>
    <row r="234" spans="1:10" x14ac:dyDescent="0.25">
      <c r="A234" s="2">
        <v>43057</v>
      </c>
      <c r="B234">
        <v>0</v>
      </c>
      <c r="C234" s="6">
        <v>0.61681567693299999</v>
      </c>
      <c r="D234" s="8">
        <f t="shared" si="25"/>
        <v>45.577176875086636</v>
      </c>
      <c r="E234">
        <f t="shared" si="26"/>
        <v>1</v>
      </c>
      <c r="F234" s="8">
        <f t="shared" si="21"/>
        <v>0.43177097385309998</v>
      </c>
      <c r="G234">
        <f t="shared" si="22"/>
        <v>0</v>
      </c>
      <c r="H234">
        <f t="shared" si="23"/>
        <v>0</v>
      </c>
      <c r="I234">
        <v>0.7</v>
      </c>
      <c r="J234">
        <f t="shared" si="24"/>
        <v>0.43177097385309998</v>
      </c>
    </row>
    <row r="235" spans="1:10" x14ac:dyDescent="0.25">
      <c r="A235" s="2">
        <v>43058</v>
      </c>
      <c r="B235">
        <v>6.07</v>
      </c>
      <c r="C235" s="6">
        <v>0.29537272780799995</v>
      </c>
      <c r="D235" s="8">
        <f t="shared" si="25"/>
        <v>39.713937784552236</v>
      </c>
      <c r="E235">
        <f t="shared" si="26"/>
        <v>1</v>
      </c>
      <c r="F235" s="8">
        <f t="shared" si="21"/>
        <v>0.20676090946559994</v>
      </c>
      <c r="G235">
        <f t="shared" si="22"/>
        <v>0</v>
      </c>
      <c r="H235">
        <f t="shared" si="23"/>
        <v>0</v>
      </c>
      <c r="I235">
        <v>0.7</v>
      </c>
      <c r="J235">
        <f t="shared" si="24"/>
        <v>0.20676090946559994</v>
      </c>
    </row>
    <row r="236" spans="1:10" x14ac:dyDescent="0.25">
      <c r="A236" s="2">
        <v>43059</v>
      </c>
      <c r="B236">
        <v>4.1900000000000004</v>
      </c>
      <c r="C236" s="6">
        <v>-0.19589531687499998</v>
      </c>
      <c r="D236" s="8">
        <f t="shared" si="25"/>
        <v>35.386811062739739</v>
      </c>
      <c r="E236">
        <f t="shared" si="26"/>
        <v>1</v>
      </c>
      <c r="F236" s="8">
        <f t="shared" si="21"/>
        <v>-0.13712672181249996</v>
      </c>
      <c r="G236">
        <f t="shared" si="22"/>
        <v>0</v>
      </c>
      <c r="H236">
        <f t="shared" si="23"/>
        <v>0</v>
      </c>
      <c r="I236">
        <v>0.7</v>
      </c>
      <c r="J236">
        <f t="shared" si="24"/>
        <v>-0.13712672181249996</v>
      </c>
    </row>
    <row r="237" spans="1:10" x14ac:dyDescent="0.25">
      <c r="A237" s="2">
        <v>43060</v>
      </c>
      <c r="B237">
        <v>2.15</v>
      </c>
      <c r="C237" s="6">
        <v>-0.23516898002699996</v>
      </c>
      <c r="D237" s="8">
        <f t="shared" si="25"/>
        <v>33.07219277672084</v>
      </c>
      <c r="E237">
        <f t="shared" si="26"/>
        <v>1</v>
      </c>
      <c r="F237" s="8">
        <f t="shared" si="21"/>
        <v>-0.16461828601889997</v>
      </c>
      <c r="G237">
        <f t="shared" si="22"/>
        <v>0</v>
      </c>
      <c r="H237">
        <f t="shared" si="23"/>
        <v>0</v>
      </c>
      <c r="I237">
        <v>0.7</v>
      </c>
      <c r="J237">
        <f t="shared" si="24"/>
        <v>-0.16461828601889997</v>
      </c>
    </row>
    <row r="238" spans="1:10" x14ac:dyDescent="0.25">
      <c r="A238" s="2">
        <v>43061</v>
      </c>
      <c r="B238">
        <v>25.87</v>
      </c>
      <c r="C238" s="6">
        <v>0.13354753509299999</v>
      </c>
      <c r="D238" s="8">
        <f t="shared" si="25"/>
        <v>7.2956760512859411</v>
      </c>
      <c r="E238">
        <f t="shared" si="26"/>
        <v>1</v>
      </c>
      <c r="F238" s="8">
        <f t="shared" si="21"/>
        <v>9.3483274565099986E-2</v>
      </c>
      <c r="G238">
        <f t="shared" si="22"/>
        <v>0</v>
      </c>
      <c r="H238">
        <f t="shared" si="23"/>
        <v>0</v>
      </c>
      <c r="I238">
        <v>0.7</v>
      </c>
      <c r="J238">
        <f t="shared" si="24"/>
        <v>9.3483274565099986E-2</v>
      </c>
    </row>
    <row r="239" spans="1:10" x14ac:dyDescent="0.25">
      <c r="A239" s="2">
        <v>43062</v>
      </c>
      <c r="B239">
        <v>0.11</v>
      </c>
      <c r="C239" s="6">
        <v>0.328166833125</v>
      </c>
      <c r="D239" s="8">
        <f t="shared" si="25"/>
        <v>7.4153928344734412</v>
      </c>
      <c r="E239">
        <f t="shared" si="26"/>
        <v>1</v>
      </c>
      <c r="F239" s="8">
        <f t="shared" si="21"/>
        <v>0.2297167831875</v>
      </c>
      <c r="G239">
        <f t="shared" si="22"/>
        <v>0</v>
      </c>
      <c r="H239">
        <f t="shared" si="23"/>
        <v>0</v>
      </c>
      <c r="I239">
        <v>0.7</v>
      </c>
      <c r="J239">
        <f t="shared" si="24"/>
        <v>0.2297167831875</v>
      </c>
    </row>
    <row r="240" spans="1:10" x14ac:dyDescent="0.25">
      <c r="A240" s="2">
        <v>43063</v>
      </c>
      <c r="B240">
        <v>0.08</v>
      </c>
      <c r="C240" s="6">
        <v>0.41620738477300001</v>
      </c>
      <c r="D240" s="8">
        <f t="shared" si="25"/>
        <v>7.6267380038145411</v>
      </c>
      <c r="E240">
        <f t="shared" si="26"/>
        <v>1</v>
      </c>
      <c r="F240" s="8">
        <f t="shared" si="21"/>
        <v>0.2913451693411</v>
      </c>
      <c r="G240">
        <f t="shared" si="22"/>
        <v>0</v>
      </c>
      <c r="H240">
        <f t="shared" si="23"/>
        <v>0</v>
      </c>
      <c r="I240">
        <v>0.7</v>
      </c>
      <c r="J240">
        <f t="shared" si="24"/>
        <v>0.2913451693411</v>
      </c>
    </row>
    <row r="241" spans="1:12" x14ac:dyDescent="0.25">
      <c r="A241" s="2">
        <v>43064</v>
      </c>
      <c r="B241">
        <v>0.13</v>
      </c>
      <c r="C241" s="6">
        <v>0.53845218420800001</v>
      </c>
      <c r="D241" s="8">
        <f t="shared" si="25"/>
        <v>7.873654532760141</v>
      </c>
      <c r="E241">
        <f t="shared" si="26"/>
        <v>1</v>
      </c>
      <c r="F241" s="8">
        <f t="shared" si="21"/>
        <v>0.37691652894559996</v>
      </c>
      <c r="G241">
        <f t="shared" si="22"/>
        <v>0</v>
      </c>
      <c r="H241">
        <f t="shared" si="23"/>
        <v>0</v>
      </c>
      <c r="I241">
        <v>0.7</v>
      </c>
      <c r="J241">
        <f t="shared" si="24"/>
        <v>0.37691652894559996</v>
      </c>
    </row>
    <row r="242" spans="1:12" x14ac:dyDescent="0.25">
      <c r="A242" s="2">
        <v>43065</v>
      </c>
      <c r="B242">
        <v>1.1299999999999999</v>
      </c>
      <c r="C242" s="6">
        <v>0.33912631500799995</v>
      </c>
      <c r="D242" s="8">
        <f t="shared" si="25"/>
        <v>6.9810429532657414</v>
      </c>
      <c r="E242">
        <f t="shared" si="26"/>
        <v>1</v>
      </c>
      <c r="F242" s="8">
        <f t="shared" si="21"/>
        <v>0.23738842050559994</v>
      </c>
      <c r="G242">
        <f t="shared" si="22"/>
        <v>0</v>
      </c>
      <c r="H242">
        <f t="shared" si="23"/>
        <v>0</v>
      </c>
      <c r="I242">
        <v>0.7</v>
      </c>
      <c r="J242">
        <f t="shared" si="24"/>
        <v>0.23738842050559994</v>
      </c>
    </row>
    <row r="243" spans="1:12" x14ac:dyDescent="0.25">
      <c r="A243" s="2">
        <v>43066</v>
      </c>
      <c r="B243">
        <v>0.25</v>
      </c>
      <c r="C243" s="6">
        <v>0.62804020468799993</v>
      </c>
      <c r="D243" s="8">
        <f t="shared" si="25"/>
        <v>7.1706710965473413</v>
      </c>
      <c r="E243">
        <f t="shared" si="26"/>
        <v>1</v>
      </c>
      <c r="F243" s="8">
        <f>E243*J243</f>
        <v>0.43962814328159994</v>
      </c>
      <c r="G243">
        <f>IF(D243=0,B243-F243-D242,0)</f>
        <v>0</v>
      </c>
      <c r="H243">
        <f t="shared" si="23"/>
        <v>0</v>
      </c>
      <c r="I243">
        <v>0.7</v>
      </c>
      <c r="J243">
        <f t="shared" si="24"/>
        <v>0.43962814328159994</v>
      </c>
    </row>
    <row r="244" spans="1:12" x14ac:dyDescent="0.25">
      <c r="A244" s="2">
        <v>43067</v>
      </c>
      <c r="B244">
        <v>6.8</v>
      </c>
      <c r="C244" s="6">
        <v>0.60559807999999982</v>
      </c>
      <c r="D244" s="8">
        <f t="shared" si="25"/>
        <v>0.7945897525473411</v>
      </c>
      <c r="E244">
        <f t="shared" si="26"/>
        <v>1</v>
      </c>
      <c r="F244" s="8">
        <f t="shared" si="21"/>
        <v>0.42391865599999984</v>
      </c>
      <c r="G244">
        <f t="shared" si="22"/>
        <v>0</v>
      </c>
      <c r="H244">
        <f t="shared" si="23"/>
        <v>0</v>
      </c>
      <c r="I244">
        <v>0.7</v>
      </c>
      <c r="J244">
        <f t="shared" si="24"/>
        <v>0.42391865599999984</v>
      </c>
    </row>
    <row r="245" spans="1:12" x14ac:dyDescent="0.25">
      <c r="A245" s="2">
        <v>43068</v>
      </c>
      <c r="B245">
        <v>0.46</v>
      </c>
      <c r="C245" s="6">
        <v>0.77447793312499991</v>
      </c>
      <c r="D245" s="8">
        <f t="shared" si="25"/>
        <v>0.87672430573484106</v>
      </c>
      <c r="E245">
        <f t="shared" si="26"/>
        <v>1</v>
      </c>
      <c r="F245" s="8">
        <f t="shared" si="21"/>
        <v>0.54213455318749992</v>
      </c>
      <c r="G245">
        <f t="shared" si="22"/>
        <v>0</v>
      </c>
      <c r="H245">
        <f t="shared" si="23"/>
        <v>0</v>
      </c>
      <c r="I245">
        <v>0.7</v>
      </c>
      <c r="J245">
        <f t="shared" si="24"/>
        <v>0.54213455318749992</v>
      </c>
    </row>
    <row r="246" spans="1:12" x14ac:dyDescent="0.25">
      <c r="A246" s="2">
        <v>43069</v>
      </c>
      <c r="B246">
        <v>8.48</v>
      </c>
      <c r="C246" s="6">
        <v>0.78577386188800014</v>
      </c>
      <c r="D246" s="8">
        <f t="shared" si="25"/>
        <v>0</v>
      </c>
      <c r="E246">
        <f t="shared" si="26"/>
        <v>1</v>
      </c>
      <c r="F246" s="8">
        <f t="shared" si="21"/>
        <v>0.55004170332160007</v>
      </c>
      <c r="G246">
        <f t="shared" si="22"/>
        <v>7.0532339909435589</v>
      </c>
      <c r="H246">
        <f t="shared" si="23"/>
        <v>7.0532339909435589</v>
      </c>
      <c r="I246">
        <v>0.7</v>
      </c>
      <c r="J246">
        <f t="shared" si="24"/>
        <v>0.55004170332160007</v>
      </c>
    </row>
    <row r="247" spans="1:12" x14ac:dyDescent="0.25">
      <c r="A247" s="2">
        <v>43070</v>
      </c>
      <c r="B247">
        <v>1.5</v>
      </c>
      <c r="C247" s="6">
        <v>0.317221218448</v>
      </c>
      <c r="D247" s="8">
        <f t="shared" si="25"/>
        <v>0</v>
      </c>
      <c r="E247">
        <f t="shared" si="26"/>
        <v>1</v>
      </c>
      <c r="F247" s="8">
        <f t="shared" si="21"/>
        <v>0.22205485291359997</v>
      </c>
      <c r="G247">
        <f t="shared" si="22"/>
        <v>1.2779451470864001</v>
      </c>
      <c r="H247">
        <f t="shared" si="23"/>
        <v>8.3311791380299596</v>
      </c>
      <c r="I247">
        <v>0.7</v>
      </c>
      <c r="J247">
        <f t="shared" si="24"/>
        <v>0.22205485291359997</v>
      </c>
      <c r="K247" s="41">
        <v>32.5</v>
      </c>
      <c r="L247">
        <f>0.5*(K247+K187)*(H247-H187)/100</f>
        <v>1.3538166099298683</v>
      </c>
    </row>
    <row r="248" spans="1:12" x14ac:dyDescent="0.25">
      <c r="A248" s="2">
        <v>43071</v>
      </c>
      <c r="B248">
        <v>0.61</v>
      </c>
      <c r="C248" s="6">
        <v>-3.4279469386999988E-2</v>
      </c>
      <c r="D248" s="8">
        <f t="shared" si="25"/>
        <v>0</v>
      </c>
      <c r="E248">
        <f t="shared" si="26"/>
        <v>1</v>
      </c>
      <c r="F248" s="8">
        <f t="shared" si="21"/>
        <v>-2.3995628570899988E-2</v>
      </c>
      <c r="G248">
        <f t="shared" si="22"/>
        <v>0.63399562857089997</v>
      </c>
      <c r="H248">
        <f t="shared" si="23"/>
        <v>8.9651747666008603</v>
      </c>
      <c r="I248">
        <v>0.7</v>
      </c>
      <c r="J248">
        <f t="shared" si="24"/>
        <v>-2.3995628570899988E-2</v>
      </c>
    </row>
    <row r="249" spans="1:12" x14ac:dyDescent="0.25">
      <c r="A249" s="2">
        <v>43072</v>
      </c>
      <c r="B249">
        <v>0.08</v>
      </c>
      <c r="C249" s="6">
        <v>-8.5514806271999991E-2</v>
      </c>
      <c r="D249" s="8">
        <f t="shared" si="25"/>
        <v>0</v>
      </c>
      <c r="E249">
        <f t="shared" si="26"/>
        <v>1</v>
      </c>
      <c r="F249" s="8">
        <f t="shared" si="21"/>
        <v>-5.9860364390399989E-2</v>
      </c>
      <c r="G249">
        <f t="shared" si="22"/>
        <v>0.1398603643904</v>
      </c>
      <c r="H249">
        <f t="shared" si="23"/>
        <v>9.1050351309912596</v>
      </c>
      <c r="I249">
        <v>0.7</v>
      </c>
      <c r="J249">
        <f t="shared" si="24"/>
        <v>-5.9860364390399989E-2</v>
      </c>
    </row>
    <row r="250" spans="1:12" x14ac:dyDescent="0.25">
      <c r="A250" s="2">
        <v>43073</v>
      </c>
      <c r="B250">
        <v>0.1</v>
      </c>
      <c r="C250" s="6">
        <v>0.13354753509299999</v>
      </c>
      <c r="D250" s="8">
        <f t="shared" si="25"/>
        <v>0</v>
      </c>
      <c r="E250">
        <f t="shared" si="26"/>
        <v>1</v>
      </c>
      <c r="F250" s="8">
        <f t="shared" si="21"/>
        <v>9.3483274565099986E-2</v>
      </c>
      <c r="G250">
        <f t="shared" si="22"/>
        <v>6.5167254349000198E-3</v>
      </c>
      <c r="H250">
        <f t="shared" si="23"/>
        <v>9.1115518564261588</v>
      </c>
      <c r="I250">
        <v>0.7</v>
      </c>
      <c r="J250">
        <f t="shared" si="24"/>
        <v>9.3483274565099986E-2</v>
      </c>
    </row>
    <row r="251" spans="1:12" x14ac:dyDescent="0.25">
      <c r="A251" s="2">
        <v>43074</v>
      </c>
      <c r="B251">
        <v>0.01</v>
      </c>
      <c r="C251" s="6">
        <v>0.37208514341300003</v>
      </c>
      <c r="D251" s="8">
        <f t="shared" si="25"/>
        <v>0.25045960038909998</v>
      </c>
      <c r="E251">
        <f t="shared" si="26"/>
        <v>1</v>
      </c>
      <c r="F251" s="8">
        <f t="shared" si="21"/>
        <v>0.26045960038909999</v>
      </c>
      <c r="G251">
        <f t="shared" si="22"/>
        <v>0</v>
      </c>
      <c r="H251">
        <f t="shared" si="23"/>
        <v>9.1115518564261588</v>
      </c>
      <c r="I251">
        <v>0.7</v>
      </c>
      <c r="J251">
        <f t="shared" si="24"/>
        <v>0.26045960038909999</v>
      </c>
    </row>
    <row r="252" spans="1:12" x14ac:dyDescent="0.25">
      <c r="A252" s="2">
        <v>43075</v>
      </c>
      <c r="B252">
        <v>1.04</v>
      </c>
      <c r="C252" s="6">
        <v>1.05735808</v>
      </c>
      <c r="D252" s="8">
        <f t="shared" si="25"/>
        <v>0</v>
      </c>
      <c r="E252">
        <f t="shared" si="26"/>
        <v>1</v>
      </c>
      <c r="F252" s="8">
        <f t="shared" si="21"/>
        <v>0.74015065599999996</v>
      </c>
      <c r="G252">
        <f t="shared" si="22"/>
        <v>4.9389743610900094E-2</v>
      </c>
      <c r="H252">
        <f t="shared" si="23"/>
        <v>9.1609416000370594</v>
      </c>
      <c r="I252">
        <v>0.7</v>
      </c>
      <c r="J252">
        <f t="shared" si="24"/>
        <v>0.74015065599999996</v>
      </c>
      <c r="K252" s="41">
        <v>31.7</v>
      </c>
      <c r="L252">
        <f>0.5*(K252+K247)*(H252-H247)/100</f>
        <v>0.26635375030427905</v>
      </c>
    </row>
    <row r="253" spans="1:12" x14ac:dyDescent="0.25">
      <c r="A253" s="2">
        <v>43076</v>
      </c>
      <c r="B253">
        <v>0.09</v>
      </c>
      <c r="C253" s="6">
        <v>0.88755923312499996</v>
      </c>
      <c r="D253" s="8">
        <f t="shared" si="25"/>
        <v>0.53129146318749998</v>
      </c>
      <c r="E253">
        <f t="shared" si="26"/>
        <v>1</v>
      </c>
      <c r="F253" s="8">
        <f t="shared" si="21"/>
        <v>0.62129146318749995</v>
      </c>
      <c r="G253">
        <f t="shared" si="22"/>
        <v>0</v>
      </c>
      <c r="H253">
        <f t="shared" si="23"/>
        <v>9.1609416000370594</v>
      </c>
      <c r="I253">
        <v>0.7</v>
      </c>
      <c r="J253">
        <f t="shared" si="24"/>
        <v>0.62129146318749995</v>
      </c>
    </row>
    <row r="254" spans="1:12" x14ac:dyDescent="0.25">
      <c r="A254" s="2">
        <v>43077</v>
      </c>
      <c r="B254">
        <v>0</v>
      </c>
      <c r="C254" s="6">
        <v>0.54962288312499996</v>
      </c>
      <c r="D254" s="8">
        <f t="shared" si="25"/>
        <v>0.91602748137500001</v>
      </c>
      <c r="E254">
        <f t="shared" si="26"/>
        <v>1</v>
      </c>
      <c r="F254" s="8">
        <f t="shared" si="21"/>
        <v>0.38473601818749997</v>
      </c>
      <c r="G254">
        <f t="shared" si="22"/>
        <v>0</v>
      </c>
      <c r="H254">
        <f t="shared" si="23"/>
        <v>9.1609416000370594</v>
      </c>
      <c r="I254">
        <v>0.7</v>
      </c>
      <c r="J254">
        <f t="shared" si="24"/>
        <v>0.38473601818749997</v>
      </c>
    </row>
    <row r="255" spans="1:12" x14ac:dyDescent="0.25">
      <c r="A255" s="2">
        <v>43078</v>
      </c>
      <c r="B255">
        <v>0.01</v>
      </c>
      <c r="C255" s="6">
        <v>0.33912631500799995</v>
      </c>
      <c r="D255" s="8">
        <f t="shared" si="25"/>
        <v>1.1434159018805998</v>
      </c>
      <c r="E255">
        <f t="shared" si="26"/>
        <v>1</v>
      </c>
      <c r="F255" s="8">
        <f t="shared" si="21"/>
        <v>0.23738842050559994</v>
      </c>
      <c r="G255">
        <f t="shared" si="22"/>
        <v>0</v>
      </c>
      <c r="H255">
        <f t="shared" si="23"/>
        <v>9.1609416000370594</v>
      </c>
      <c r="I255">
        <v>0.7</v>
      </c>
      <c r="J255">
        <f t="shared" si="24"/>
        <v>0.23738842050559994</v>
      </c>
    </row>
    <row r="256" spans="1:12" x14ac:dyDescent="0.25">
      <c r="A256" s="2">
        <v>43079</v>
      </c>
      <c r="B256">
        <v>0.49</v>
      </c>
      <c r="C256" s="6">
        <v>0.28447042357300006</v>
      </c>
      <c r="D256" s="8">
        <f t="shared" si="25"/>
        <v>0.85254519838169984</v>
      </c>
      <c r="E256">
        <f t="shared" si="26"/>
        <v>1</v>
      </c>
      <c r="F256" s="8">
        <f t="shared" si="21"/>
        <v>0.19912929650110003</v>
      </c>
      <c r="G256">
        <f t="shared" si="22"/>
        <v>0</v>
      </c>
      <c r="H256">
        <f t="shared" si="23"/>
        <v>9.1609416000370594</v>
      </c>
      <c r="I256">
        <v>0.7</v>
      </c>
      <c r="J256">
        <f t="shared" si="24"/>
        <v>0.19912929650110003</v>
      </c>
    </row>
    <row r="257" spans="1:12" x14ac:dyDescent="0.25">
      <c r="A257" s="2">
        <v>43080</v>
      </c>
      <c r="B257">
        <v>1.1000000000000001</v>
      </c>
      <c r="C257" s="6">
        <v>0.21938198312500001</v>
      </c>
      <c r="D257" s="8">
        <f t="shared" si="25"/>
        <v>0</v>
      </c>
      <c r="E257">
        <f t="shared" si="26"/>
        <v>1</v>
      </c>
      <c r="F257" s="8">
        <f t="shared" si="21"/>
        <v>0.15356738818749999</v>
      </c>
      <c r="G257">
        <f t="shared" si="22"/>
        <v>9.3887413430800315E-2</v>
      </c>
      <c r="H257">
        <f t="shared" si="23"/>
        <v>9.2548290134678588</v>
      </c>
      <c r="I257">
        <v>0.7</v>
      </c>
      <c r="J257">
        <f t="shared" si="24"/>
        <v>0.15356738818749999</v>
      </c>
    </row>
    <row r="258" spans="1:12" x14ac:dyDescent="0.25">
      <c r="A258" s="2">
        <v>43081</v>
      </c>
      <c r="B258">
        <v>1.34</v>
      </c>
      <c r="C258" s="6">
        <v>0.1656</v>
      </c>
      <c r="D258" s="8">
        <f t="shared" si="25"/>
        <v>0</v>
      </c>
      <c r="E258">
        <f t="shared" si="26"/>
        <v>1</v>
      </c>
      <c r="F258" s="8">
        <f t="shared" si="21"/>
        <v>0.11592</v>
      </c>
      <c r="G258">
        <f t="shared" si="22"/>
        <v>1.2240800000000001</v>
      </c>
      <c r="H258">
        <f t="shared" si="23"/>
        <v>10.47890901346786</v>
      </c>
      <c r="I258">
        <v>0.7</v>
      </c>
      <c r="J258">
        <f t="shared" si="24"/>
        <v>0.11592</v>
      </c>
    </row>
    <row r="259" spans="1:12" x14ac:dyDescent="0.25">
      <c r="A259" s="2">
        <v>43082</v>
      </c>
      <c r="B259">
        <v>0.55000000000000004</v>
      </c>
      <c r="C259" s="6">
        <v>0.18706011764800001</v>
      </c>
      <c r="D259" s="8">
        <f t="shared" si="25"/>
        <v>0</v>
      </c>
      <c r="E259">
        <f t="shared" si="26"/>
        <v>1</v>
      </c>
      <c r="F259" s="8">
        <f t="shared" si="21"/>
        <v>0.1309420823536</v>
      </c>
      <c r="G259">
        <f t="shared" si="22"/>
        <v>0.41905791764640005</v>
      </c>
      <c r="H259">
        <f t="shared" si="23"/>
        <v>10.89796693111426</v>
      </c>
      <c r="I259">
        <v>0.7</v>
      </c>
      <c r="J259">
        <f t="shared" si="24"/>
        <v>0.1309420823536</v>
      </c>
    </row>
    <row r="260" spans="1:12" x14ac:dyDescent="0.25">
      <c r="A260" s="2">
        <v>43083</v>
      </c>
      <c r="B260">
        <v>1.63</v>
      </c>
      <c r="C260" s="6">
        <v>0.23018986228800001</v>
      </c>
      <c r="D260" s="8">
        <f t="shared" si="25"/>
        <v>0</v>
      </c>
      <c r="E260">
        <f t="shared" si="26"/>
        <v>1</v>
      </c>
      <c r="F260" s="8">
        <f t="shared" ref="F260:F323" si="27">E260*J260</f>
        <v>0.16113290360159999</v>
      </c>
      <c r="G260">
        <f t="shared" ref="G260:G323" si="28">IF(D260=0,B260-F260-D259,0)</f>
        <v>1.4688670963983999</v>
      </c>
      <c r="H260">
        <f t="shared" ref="H260:H283" si="29">H259+G260</f>
        <v>12.36683402751266</v>
      </c>
      <c r="I260">
        <v>0.7</v>
      </c>
      <c r="J260">
        <f t="shared" ref="J260:J323" si="30">C260*I260</f>
        <v>0.16113290360159999</v>
      </c>
    </row>
    <row r="261" spans="1:12" x14ac:dyDescent="0.25">
      <c r="A261" s="2">
        <v>43084</v>
      </c>
      <c r="B261">
        <v>1.02</v>
      </c>
      <c r="C261" s="6">
        <v>0.38309727999999993</v>
      </c>
      <c r="D261" s="8">
        <f t="shared" ref="D261:D324" si="31">MAX((D260+F261-B261),0)</f>
        <v>0</v>
      </c>
      <c r="E261">
        <f t="shared" ref="E261:E324" si="32">IF(D260&gt;$Q$2,1-(D260-$Q$2)/($Q$1-$Q$2),1)</f>
        <v>1</v>
      </c>
      <c r="F261" s="8">
        <f t="shared" si="27"/>
        <v>0.26816809599999991</v>
      </c>
      <c r="G261">
        <f t="shared" si="28"/>
        <v>0.75183190400000011</v>
      </c>
      <c r="H261">
        <f t="shared" si="29"/>
        <v>13.118665931512659</v>
      </c>
      <c r="I261">
        <v>0.7</v>
      </c>
      <c r="J261">
        <f t="shared" si="30"/>
        <v>0.26816809599999991</v>
      </c>
    </row>
    <row r="262" spans="1:12" x14ac:dyDescent="0.25">
      <c r="A262" s="2">
        <v>43085</v>
      </c>
      <c r="B262">
        <v>0.74</v>
      </c>
      <c r="C262" s="6">
        <v>0.38309727999999993</v>
      </c>
      <c r="D262" s="8">
        <f t="shared" si="31"/>
        <v>0</v>
      </c>
      <c r="E262">
        <f t="shared" si="32"/>
        <v>1</v>
      </c>
      <c r="F262" s="8">
        <f t="shared" si="27"/>
        <v>0.26816809599999991</v>
      </c>
      <c r="G262">
        <f t="shared" si="28"/>
        <v>0.47183190400000008</v>
      </c>
      <c r="H262">
        <f t="shared" si="29"/>
        <v>13.590497835512659</v>
      </c>
      <c r="I262">
        <v>0.7</v>
      </c>
      <c r="J262">
        <f t="shared" si="30"/>
        <v>0.26816809599999991</v>
      </c>
    </row>
    <row r="263" spans="1:12" x14ac:dyDescent="0.25">
      <c r="A263" s="2">
        <v>43086</v>
      </c>
      <c r="B263">
        <v>1.18</v>
      </c>
      <c r="C263" s="6">
        <v>0.11227458312500001</v>
      </c>
      <c r="D263" s="8">
        <f t="shared" si="31"/>
        <v>0</v>
      </c>
      <c r="E263">
        <f t="shared" si="32"/>
        <v>1</v>
      </c>
      <c r="F263" s="8">
        <f t="shared" si="27"/>
        <v>7.8592208187499998E-2</v>
      </c>
      <c r="G263">
        <f t="shared" si="28"/>
        <v>1.1014077918125</v>
      </c>
      <c r="H263">
        <f t="shared" si="29"/>
        <v>14.691905627325159</v>
      </c>
      <c r="I263">
        <v>0.7</v>
      </c>
      <c r="J263">
        <f t="shared" si="30"/>
        <v>7.8592208187499998E-2</v>
      </c>
    </row>
    <row r="264" spans="1:12" x14ac:dyDescent="0.25">
      <c r="A264" s="2">
        <v>43087</v>
      </c>
      <c r="B264">
        <v>0.1</v>
      </c>
      <c r="C264" s="6">
        <v>-0.33113182594699991</v>
      </c>
      <c r="D264" s="8">
        <f t="shared" si="31"/>
        <v>0</v>
      </c>
      <c r="E264">
        <f t="shared" si="32"/>
        <v>1</v>
      </c>
      <c r="F264" s="8">
        <f t="shared" si="27"/>
        <v>-0.23179227816289993</v>
      </c>
      <c r="G264">
        <f t="shared" si="28"/>
        <v>0.33179227816289991</v>
      </c>
      <c r="H264">
        <f t="shared" si="29"/>
        <v>15.02369790548806</v>
      </c>
      <c r="I264">
        <v>0.7</v>
      </c>
      <c r="J264">
        <f t="shared" si="30"/>
        <v>-0.23179227816289993</v>
      </c>
    </row>
    <row r="265" spans="1:12" x14ac:dyDescent="0.25">
      <c r="A265" s="2">
        <v>43088</v>
      </c>
      <c r="B265">
        <v>0.04</v>
      </c>
      <c r="C265" s="6">
        <v>-0.47731856687500002</v>
      </c>
      <c r="D265" s="8">
        <f t="shared" si="31"/>
        <v>0</v>
      </c>
      <c r="E265">
        <f t="shared" si="32"/>
        <v>1</v>
      </c>
      <c r="F265" s="8">
        <f t="shared" si="27"/>
        <v>-0.33412299681250002</v>
      </c>
      <c r="G265">
        <f t="shared" si="28"/>
        <v>0.3741229968125</v>
      </c>
      <c r="H265">
        <f t="shared" si="29"/>
        <v>15.397820902300561</v>
      </c>
      <c r="I265">
        <v>0.7</v>
      </c>
      <c r="J265">
        <f t="shared" si="30"/>
        <v>-0.33412299681250002</v>
      </c>
    </row>
    <row r="266" spans="1:12" x14ac:dyDescent="0.25">
      <c r="A266" s="2">
        <v>43089</v>
      </c>
      <c r="B266">
        <v>0</v>
      </c>
      <c r="C266" s="6">
        <v>0.1656</v>
      </c>
      <c r="D266" s="8">
        <f t="shared" si="31"/>
        <v>0.11592</v>
      </c>
      <c r="E266">
        <f t="shared" si="32"/>
        <v>1</v>
      </c>
      <c r="F266" s="8">
        <f t="shared" si="27"/>
        <v>0.11592</v>
      </c>
      <c r="G266">
        <f t="shared" si="28"/>
        <v>0</v>
      </c>
      <c r="H266">
        <f t="shared" si="29"/>
        <v>15.397820902300561</v>
      </c>
      <c r="I266">
        <v>0.7</v>
      </c>
      <c r="J266">
        <f t="shared" si="30"/>
        <v>0.11592</v>
      </c>
      <c r="K266" s="41">
        <v>16.600000000000001</v>
      </c>
      <c r="L266">
        <f>0.5*(K266+K252)*(H266-H252)/100</f>
        <v>1.5062063514966355</v>
      </c>
    </row>
    <row r="267" spans="1:12" x14ac:dyDescent="0.25">
      <c r="A267" s="2">
        <v>43090</v>
      </c>
      <c r="B267">
        <v>0</v>
      </c>
      <c r="C267" s="6">
        <v>1.7561813647999979E-2</v>
      </c>
      <c r="D267" s="8">
        <f t="shared" si="31"/>
        <v>0.12821326955359999</v>
      </c>
      <c r="E267">
        <f t="shared" si="32"/>
        <v>1</v>
      </c>
      <c r="F267" s="8">
        <f t="shared" si="27"/>
        <v>1.2293269553599984E-2</v>
      </c>
      <c r="G267">
        <f t="shared" si="28"/>
        <v>0</v>
      </c>
      <c r="H267">
        <f t="shared" si="29"/>
        <v>15.397820902300561</v>
      </c>
      <c r="I267">
        <v>0.7</v>
      </c>
      <c r="J267">
        <f t="shared" si="30"/>
        <v>1.2293269553599984E-2</v>
      </c>
    </row>
    <row r="268" spans="1:12" x14ac:dyDescent="0.25">
      <c r="A268" s="2">
        <v>43091</v>
      </c>
      <c r="B268">
        <v>0.1</v>
      </c>
      <c r="C268" s="6">
        <v>-0.36856823370700004</v>
      </c>
      <c r="D268" s="8">
        <f t="shared" si="31"/>
        <v>0</v>
      </c>
      <c r="E268">
        <f t="shared" si="32"/>
        <v>1</v>
      </c>
      <c r="F268" s="8">
        <f t="shared" si="27"/>
        <v>-0.25799776359490001</v>
      </c>
      <c r="G268">
        <f t="shared" si="28"/>
        <v>0.2297844940413</v>
      </c>
      <c r="H268">
        <f t="shared" si="29"/>
        <v>15.627605396341862</v>
      </c>
      <c r="I268">
        <v>0.7</v>
      </c>
      <c r="J268">
        <f t="shared" si="30"/>
        <v>-0.25799776359490001</v>
      </c>
    </row>
    <row r="269" spans="1:12" x14ac:dyDescent="0.25">
      <c r="A269" s="2">
        <v>43092</v>
      </c>
      <c r="B269">
        <v>0.04</v>
      </c>
      <c r="C269" s="6">
        <v>0.19781681349300001</v>
      </c>
      <c r="D269" s="8">
        <f t="shared" si="31"/>
        <v>9.8471769445099999E-2</v>
      </c>
      <c r="E269">
        <f t="shared" si="32"/>
        <v>1</v>
      </c>
      <c r="F269" s="8">
        <f t="shared" si="27"/>
        <v>0.13847176944510001</v>
      </c>
      <c r="G269">
        <f t="shared" si="28"/>
        <v>0</v>
      </c>
      <c r="H269">
        <f t="shared" si="29"/>
        <v>15.627605396341862</v>
      </c>
      <c r="I269">
        <v>0.7</v>
      </c>
      <c r="J269">
        <f t="shared" si="30"/>
        <v>0.13847176944510001</v>
      </c>
    </row>
    <row r="270" spans="1:12" x14ac:dyDescent="0.25">
      <c r="A270" s="2">
        <v>43093</v>
      </c>
      <c r="B270">
        <v>1.45</v>
      </c>
      <c r="C270" s="6">
        <v>0.72933207525299992</v>
      </c>
      <c r="D270" s="8">
        <f t="shared" si="31"/>
        <v>0</v>
      </c>
      <c r="E270">
        <f t="shared" si="32"/>
        <v>1</v>
      </c>
      <c r="F270" s="8">
        <f t="shared" si="27"/>
        <v>0.5105324526770999</v>
      </c>
      <c r="G270">
        <f t="shared" si="28"/>
        <v>0.84099577787780011</v>
      </c>
      <c r="H270">
        <f t="shared" si="29"/>
        <v>16.468601174219661</v>
      </c>
      <c r="I270">
        <v>0.7</v>
      </c>
      <c r="J270">
        <f t="shared" si="30"/>
        <v>0.5105324526770999</v>
      </c>
    </row>
    <row r="271" spans="1:12" x14ac:dyDescent="0.25">
      <c r="A271" s="2">
        <v>43094</v>
      </c>
      <c r="B271">
        <v>18.149999999999999</v>
      </c>
      <c r="C271" s="6">
        <v>2.7999212533000008E-2</v>
      </c>
      <c r="D271" s="8">
        <f t="shared" si="31"/>
        <v>0</v>
      </c>
      <c r="E271">
        <f t="shared" si="32"/>
        <v>1</v>
      </c>
      <c r="F271" s="8">
        <f t="shared" si="27"/>
        <v>1.9599448773100003E-2</v>
      </c>
      <c r="G271">
        <f t="shared" si="28"/>
        <v>18.130400551226899</v>
      </c>
      <c r="H271">
        <f t="shared" si="29"/>
        <v>34.599001725446556</v>
      </c>
      <c r="I271">
        <v>0.7</v>
      </c>
      <c r="J271">
        <f t="shared" si="30"/>
        <v>1.9599448773100003E-2</v>
      </c>
    </row>
    <row r="272" spans="1:12" x14ac:dyDescent="0.25">
      <c r="A272" s="2">
        <v>43095</v>
      </c>
      <c r="B272">
        <v>0.51</v>
      </c>
      <c r="C272" s="6">
        <v>0.28447042357300006</v>
      </c>
      <c r="D272" s="8">
        <f t="shared" si="31"/>
        <v>0</v>
      </c>
      <c r="E272">
        <f t="shared" si="32"/>
        <v>1</v>
      </c>
      <c r="F272" s="8">
        <f t="shared" si="27"/>
        <v>0.19912929650110003</v>
      </c>
      <c r="G272">
        <f t="shared" si="28"/>
        <v>0.3108707034989</v>
      </c>
      <c r="H272">
        <f t="shared" si="29"/>
        <v>34.909872428945455</v>
      </c>
      <c r="I272">
        <v>0.7</v>
      </c>
      <c r="J272">
        <f t="shared" si="30"/>
        <v>0.19912929650110003</v>
      </c>
    </row>
    <row r="273" spans="1:10" x14ac:dyDescent="0.25">
      <c r="A273" s="2">
        <v>43096</v>
      </c>
      <c r="B273">
        <v>0.23</v>
      </c>
      <c r="C273" s="6">
        <v>0.42726773452799999</v>
      </c>
      <c r="D273" s="8">
        <f t="shared" si="31"/>
        <v>6.9087414169599987E-2</v>
      </c>
      <c r="E273">
        <f t="shared" si="32"/>
        <v>1</v>
      </c>
      <c r="F273" s="8">
        <f t="shared" si="27"/>
        <v>0.2990874141696</v>
      </c>
      <c r="G273">
        <f t="shared" si="28"/>
        <v>0</v>
      </c>
      <c r="H273">
        <f t="shared" si="29"/>
        <v>34.909872428945455</v>
      </c>
      <c r="I273">
        <v>0.7</v>
      </c>
      <c r="J273">
        <f t="shared" si="30"/>
        <v>0.2990874141696</v>
      </c>
    </row>
    <row r="274" spans="1:10" x14ac:dyDescent="0.25">
      <c r="A274" s="2">
        <v>43097</v>
      </c>
      <c r="B274">
        <v>0.01</v>
      </c>
      <c r="C274" s="6">
        <v>0.48273461029300002</v>
      </c>
      <c r="D274" s="8">
        <f t="shared" si="31"/>
        <v>0.39700164137469995</v>
      </c>
      <c r="E274">
        <f t="shared" si="32"/>
        <v>1</v>
      </c>
      <c r="F274" s="8">
        <f t="shared" si="27"/>
        <v>0.3379142272051</v>
      </c>
      <c r="G274">
        <f t="shared" si="28"/>
        <v>0</v>
      </c>
      <c r="H274">
        <f t="shared" si="29"/>
        <v>34.909872428945455</v>
      </c>
      <c r="I274">
        <v>0.7</v>
      </c>
      <c r="J274">
        <f t="shared" si="30"/>
        <v>0.3379142272051</v>
      </c>
    </row>
    <row r="275" spans="1:10" x14ac:dyDescent="0.25">
      <c r="A275" s="2">
        <v>43098</v>
      </c>
      <c r="B275">
        <v>3.17</v>
      </c>
      <c r="C275" s="6">
        <v>0.1656</v>
      </c>
      <c r="D275" s="8">
        <f t="shared" si="31"/>
        <v>0</v>
      </c>
      <c r="E275">
        <f t="shared" si="32"/>
        <v>1</v>
      </c>
      <c r="F275" s="8">
        <f t="shared" si="27"/>
        <v>0.11592</v>
      </c>
      <c r="G275">
        <f t="shared" si="28"/>
        <v>2.6570783586253</v>
      </c>
      <c r="H275">
        <f t="shared" si="29"/>
        <v>37.566950787570754</v>
      </c>
      <c r="I275">
        <v>0.7</v>
      </c>
      <c r="J275">
        <f t="shared" si="30"/>
        <v>0.11592</v>
      </c>
    </row>
    <row r="276" spans="1:10" x14ac:dyDescent="0.25">
      <c r="A276" s="2">
        <v>43099</v>
      </c>
      <c r="B276">
        <v>2.2400000000000002</v>
      </c>
      <c r="C276" s="6">
        <v>-8.5514806271999991E-2</v>
      </c>
      <c r="D276" s="8">
        <f t="shared" si="31"/>
        <v>0</v>
      </c>
      <c r="E276">
        <f t="shared" si="32"/>
        <v>1</v>
      </c>
      <c r="F276" s="8">
        <f t="shared" si="27"/>
        <v>-5.9860364390399989E-2</v>
      </c>
      <c r="G276">
        <f t="shared" si="28"/>
        <v>2.2998603643904003</v>
      </c>
      <c r="H276">
        <f t="shared" si="29"/>
        <v>39.866811151961151</v>
      </c>
      <c r="I276">
        <v>0.7</v>
      </c>
      <c r="J276">
        <f t="shared" si="30"/>
        <v>-5.9860364390399989E-2</v>
      </c>
    </row>
    <row r="277" spans="1:10" x14ac:dyDescent="0.25">
      <c r="A277" s="2">
        <v>43100</v>
      </c>
      <c r="B277">
        <v>0.42</v>
      </c>
      <c r="C277" s="6">
        <v>0.54962288312499996</v>
      </c>
      <c r="D277" s="8">
        <f t="shared" si="31"/>
        <v>0</v>
      </c>
      <c r="E277">
        <f t="shared" si="32"/>
        <v>1</v>
      </c>
      <c r="F277" s="8">
        <f t="shared" si="27"/>
        <v>0.38473601818749997</v>
      </c>
      <c r="G277">
        <f t="shared" si="28"/>
        <v>3.5263981812500012E-2</v>
      </c>
      <c r="H277">
        <f t="shared" si="29"/>
        <v>39.90207513377365</v>
      </c>
      <c r="I277">
        <v>0.7</v>
      </c>
      <c r="J277">
        <f t="shared" si="30"/>
        <v>0.38473601818749997</v>
      </c>
    </row>
    <row r="278" spans="1:10" x14ac:dyDescent="0.25">
      <c r="A278" s="2">
        <v>43101</v>
      </c>
      <c r="B278">
        <v>0.37</v>
      </c>
      <c r="C278" s="6">
        <v>0.208590867968</v>
      </c>
      <c r="D278" s="8">
        <f t="shared" si="31"/>
        <v>0</v>
      </c>
      <c r="E278">
        <f t="shared" si="32"/>
        <v>1</v>
      </c>
      <c r="F278" s="8">
        <f t="shared" si="27"/>
        <v>0.14601360757759999</v>
      </c>
      <c r="G278">
        <f t="shared" si="28"/>
        <v>0.22398639242240001</v>
      </c>
      <c r="H278">
        <f t="shared" si="29"/>
        <v>40.126061526196047</v>
      </c>
      <c r="I278">
        <v>0.7</v>
      </c>
      <c r="J278">
        <f t="shared" si="30"/>
        <v>0.14601360757759999</v>
      </c>
    </row>
    <row r="279" spans="1:10" x14ac:dyDescent="0.25">
      <c r="A279" s="2">
        <v>43102</v>
      </c>
      <c r="B279">
        <v>12.99</v>
      </c>
      <c r="C279" s="6">
        <v>-4.4576319999999989E-2</v>
      </c>
      <c r="D279" s="8">
        <f t="shared" si="31"/>
        <v>0</v>
      </c>
      <c r="E279">
        <f t="shared" si="32"/>
        <v>1</v>
      </c>
      <c r="F279" s="8">
        <f t="shared" si="27"/>
        <v>-3.120342399999999E-2</v>
      </c>
      <c r="G279">
        <f t="shared" si="28"/>
        <v>13.021203423999999</v>
      </c>
      <c r="H279">
        <f t="shared" si="29"/>
        <v>53.147264950196046</v>
      </c>
      <c r="I279">
        <v>0.7</v>
      </c>
      <c r="J279">
        <f t="shared" si="30"/>
        <v>-3.120342399999999E-2</v>
      </c>
    </row>
    <row r="280" spans="1:10" x14ac:dyDescent="0.25">
      <c r="A280" s="2">
        <v>43103</v>
      </c>
      <c r="B280">
        <v>0.48</v>
      </c>
      <c r="C280" s="6">
        <v>0.460515913173</v>
      </c>
      <c r="D280" s="8">
        <f t="shared" si="31"/>
        <v>0</v>
      </c>
      <c r="E280">
        <f t="shared" si="32"/>
        <v>1</v>
      </c>
      <c r="F280" s="8">
        <f t="shared" si="27"/>
        <v>0.32236113922109999</v>
      </c>
      <c r="G280">
        <f t="shared" si="28"/>
        <v>0.15763886077889999</v>
      </c>
      <c r="H280">
        <f t="shared" si="29"/>
        <v>53.304903810974949</v>
      </c>
      <c r="I280">
        <v>0.7</v>
      </c>
      <c r="J280">
        <f t="shared" si="30"/>
        <v>0.32236113922109999</v>
      </c>
    </row>
    <row r="281" spans="1:10" x14ac:dyDescent="0.25">
      <c r="A281" s="2">
        <v>43104</v>
      </c>
      <c r="B281">
        <v>15.28</v>
      </c>
      <c r="C281" s="6">
        <v>-1.3613388186999991E-2</v>
      </c>
      <c r="D281" s="8">
        <f t="shared" si="31"/>
        <v>0</v>
      </c>
      <c r="E281">
        <f t="shared" si="32"/>
        <v>1</v>
      </c>
      <c r="F281" s="8">
        <f t="shared" si="27"/>
        <v>-9.5293717308999933E-3</v>
      </c>
      <c r="G281">
        <f t="shared" si="28"/>
        <v>15.2895293717309</v>
      </c>
      <c r="H281">
        <f t="shared" si="29"/>
        <v>68.594433182705842</v>
      </c>
      <c r="I281">
        <v>0.7</v>
      </c>
      <c r="J281">
        <f t="shared" si="30"/>
        <v>-9.5293717308999933E-3</v>
      </c>
    </row>
    <row r="282" spans="1:10" x14ac:dyDescent="0.25">
      <c r="A282" s="2">
        <v>43105</v>
      </c>
      <c r="B282">
        <v>4.93</v>
      </c>
      <c r="C282" s="6">
        <v>0.21938198312500001</v>
      </c>
      <c r="D282" s="8">
        <f t="shared" si="31"/>
        <v>0</v>
      </c>
      <c r="E282">
        <f t="shared" si="32"/>
        <v>1</v>
      </c>
      <c r="F282" s="8">
        <f t="shared" si="27"/>
        <v>0.15356738818749999</v>
      </c>
      <c r="G282" s="8">
        <f t="shared" si="28"/>
        <v>4.7764326118125</v>
      </c>
      <c r="H282" s="8">
        <f t="shared" si="29"/>
        <v>73.370865794518338</v>
      </c>
      <c r="I282">
        <v>0.7</v>
      </c>
      <c r="J282">
        <f t="shared" si="30"/>
        <v>0.15356738818749999</v>
      </c>
    </row>
    <row r="283" spans="1:10" x14ac:dyDescent="0.25">
      <c r="A283" s="2">
        <v>43106</v>
      </c>
      <c r="B283">
        <v>0.8</v>
      </c>
      <c r="C283" s="6">
        <v>0.78577386188800014</v>
      </c>
      <c r="D283" s="8">
        <f t="shared" si="31"/>
        <v>0</v>
      </c>
      <c r="E283">
        <f t="shared" si="32"/>
        <v>1</v>
      </c>
      <c r="F283" s="8">
        <f t="shared" si="27"/>
        <v>0.55004170332160007</v>
      </c>
      <c r="G283" s="8">
        <f t="shared" si="28"/>
        <v>0.24995829667839997</v>
      </c>
      <c r="H283" s="8">
        <f t="shared" si="29"/>
        <v>73.620824091196738</v>
      </c>
      <c r="I283">
        <v>0.7</v>
      </c>
      <c r="J283">
        <f t="shared" si="30"/>
        <v>0.55004170332160007</v>
      </c>
    </row>
    <row r="284" spans="1:10" x14ac:dyDescent="0.25">
      <c r="A284" s="2">
        <v>43107</v>
      </c>
      <c r="B284">
        <v>0.05</v>
      </c>
      <c r="C284" s="6">
        <v>0.28447042357300006</v>
      </c>
      <c r="D284" s="8">
        <f t="shared" si="31"/>
        <v>0.14912929650110002</v>
      </c>
      <c r="E284">
        <f t="shared" si="32"/>
        <v>1</v>
      </c>
      <c r="F284" s="8">
        <f t="shared" si="27"/>
        <v>0.19912929650110003</v>
      </c>
      <c r="G284" s="8">
        <f>IF(D284=0,B284-F284-D283,0)</f>
        <v>0</v>
      </c>
      <c r="H284" s="8">
        <f>H283+G284</f>
        <v>73.620824091196738</v>
      </c>
      <c r="I284">
        <v>0.7</v>
      </c>
      <c r="J284">
        <f t="shared" si="30"/>
        <v>0.19912929650110003</v>
      </c>
    </row>
    <row r="285" spans="1:10" x14ac:dyDescent="0.25">
      <c r="A285" s="2">
        <v>43108</v>
      </c>
      <c r="B285">
        <v>0.17</v>
      </c>
      <c r="C285" s="6">
        <v>0.28447042357300006</v>
      </c>
      <c r="D285" s="8">
        <f t="shared" si="31"/>
        <v>0.17825859300220007</v>
      </c>
      <c r="E285">
        <f t="shared" si="32"/>
        <v>1</v>
      </c>
      <c r="F285" s="8">
        <f t="shared" si="27"/>
        <v>0.19912929650110003</v>
      </c>
      <c r="G285" s="8">
        <f t="shared" si="28"/>
        <v>0</v>
      </c>
      <c r="H285" s="8">
        <f t="shared" ref="H285:H348" si="33">H284+G285</f>
        <v>73.620824091196738</v>
      </c>
      <c r="I285">
        <v>0.7</v>
      </c>
      <c r="J285">
        <f t="shared" si="30"/>
        <v>0.19912929650110003</v>
      </c>
    </row>
    <row r="286" spans="1:10" x14ac:dyDescent="0.25">
      <c r="A286" s="2">
        <v>43109</v>
      </c>
      <c r="B286">
        <v>0.35</v>
      </c>
      <c r="C286" s="6">
        <v>4.8940588373000006E-2</v>
      </c>
      <c r="D286" s="8">
        <f t="shared" si="31"/>
        <v>0</v>
      </c>
      <c r="E286">
        <f t="shared" si="32"/>
        <v>1</v>
      </c>
      <c r="F286" s="8">
        <f t="shared" si="27"/>
        <v>3.4258411861099999E-2</v>
      </c>
      <c r="G286" s="8">
        <f t="shared" si="28"/>
        <v>0.1374829951366999</v>
      </c>
      <c r="H286" s="8">
        <f t="shared" si="33"/>
        <v>73.758307086333431</v>
      </c>
      <c r="I286">
        <v>0.7</v>
      </c>
      <c r="J286">
        <f t="shared" si="30"/>
        <v>3.4258411861099999E-2</v>
      </c>
    </row>
    <row r="287" spans="1:10" x14ac:dyDescent="0.25">
      <c r="A287" s="2">
        <v>43110</v>
      </c>
      <c r="B287">
        <v>1.44</v>
      </c>
      <c r="C287" s="6">
        <v>-6.5096005232000001E-2</v>
      </c>
      <c r="D287" s="8">
        <f t="shared" si="31"/>
        <v>0</v>
      </c>
      <c r="E287">
        <f t="shared" si="32"/>
        <v>1</v>
      </c>
      <c r="F287" s="8">
        <f t="shared" si="27"/>
        <v>-4.5567203662399997E-2</v>
      </c>
      <c r="G287" s="8">
        <f t="shared" si="28"/>
        <v>1.4855672036623999</v>
      </c>
      <c r="H287" s="8">
        <f t="shared" si="33"/>
        <v>75.24387428999583</v>
      </c>
      <c r="I287">
        <v>0.7</v>
      </c>
      <c r="J287">
        <f t="shared" si="30"/>
        <v>-4.5567203662399997E-2</v>
      </c>
    </row>
    <row r="288" spans="1:10" x14ac:dyDescent="0.25">
      <c r="A288" s="2">
        <v>43111</v>
      </c>
      <c r="B288">
        <v>1.03</v>
      </c>
      <c r="C288" s="6">
        <v>-0.11594804042699998</v>
      </c>
      <c r="D288" s="8">
        <f t="shared" si="31"/>
        <v>0</v>
      </c>
      <c r="E288">
        <f t="shared" si="32"/>
        <v>1</v>
      </c>
      <c r="F288" s="8">
        <f t="shared" si="27"/>
        <v>-8.1163628298899976E-2</v>
      </c>
      <c r="G288" s="8">
        <f t="shared" si="28"/>
        <v>1.1111636282988999</v>
      </c>
      <c r="H288" s="8">
        <f t="shared" si="33"/>
        <v>76.355037918294727</v>
      </c>
      <c r="I288">
        <v>0.7</v>
      </c>
      <c r="J288">
        <f t="shared" si="30"/>
        <v>-8.1163628298899976E-2</v>
      </c>
    </row>
    <row r="289" spans="1:12" x14ac:dyDescent="0.25">
      <c r="A289" s="2">
        <v>43112</v>
      </c>
      <c r="B289">
        <v>0</v>
      </c>
      <c r="C289" s="6">
        <v>7.1470331250000083E-3</v>
      </c>
      <c r="D289" s="8">
        <f t="shared" si="31"/>
        <v>5.0029231875000054E-3</v>
      </c>
      <c r="E289">
        <f t="shared" si="32"/>
        <v>1</v>
      </c>
      <c r="F289" s="8">
        <f t="shared" si="27"/>
        <v>5.0029231875000054E-3</v>
      </c>
      <c r="G289" s="8">
        <f t="shared" si="28"/>
        <v>0</v>
      </c>
      <c r="H289" s="8">
        <f t="shared" si="33"/>
        <v>76.355037918294727</v>
      </c>
      <c r="I289">
        <v>0.7</v>
      </c>
      <c r="J289">
        <f t="shared" si="30"/>
        <v>5.0029231875000054E-3</v>
      </c>
    </row>
    <row r="290" spans="1:12" x14ac:dyDescent="0.25">
      <c r="A290" s="2">
        <v>43113</v>
      </c>
      <c r="B290">
        <v>0.03</v>
      </c>
      <c r="C290" s="6">
        <v>0.328166833125</v>
      </c>
      <c r="D290" s="8">
        <f t="shared" si="31"/>
        <v>0.204719706375</v>
      </c>
      <c r="E290">
        <f t="shared" si="32"/>
        <v>1</v>
      </c>
      <c r="F290" s="8">
        <f t="shared" si="27"/>
        <v>0.2297167831875</v>
      </c>
      <c r="G290" s="8">
        <f t="shared" si="28"/>
        <v>0</v>
      </c>
      <c r="H290" s="8">
        <f t="shared" si="33"/>
        <v>76.355037918294727</v>
      </c>
      <c r="I290">
        <v>0.7</v>
      </c>
      <c r="J290">
        <f t="shared" si="30"/>
        <v>0.2297167831875</v>
      </c>
    </row>
    <row r="291" spans="1:12" x14ac:dyDescent="0.25">
      <c r="A291" s="2">
        <v>43114</v>
      </c>
      <c r="B291">
        <v>1.1000000000000001</v>
      </c>
      <c r="C291" s="6">
        <v>0.317221218448</v>
      </c>
      <c r="D291" s="8">
        <f t="shared" si="31"/>
        <v>0</v>
      </c>
      <c r="E291">
        <f t="shared" si="32"/>
        <v>1</v>
      </c>
      <c r="F291" s="8">
        <f t="shared" si="27"/>
        <v>0.22205485291359997</v>
      </c>
      <c r="G291" s="8">
        <f t="shared" si="28"/>
        <v>0.67322544071140011</v>
      </c>
      <c r="H291" s="8">
        <f t="shared" si="33"/>
        <v>77.028263359006132</v>
      </c>
      <c r="I291">
        <v>0.7</v>
      </c>
      <c r="J291">
        <f t="shared" si="30"/>
        <v>0.22205485291359997</v>
      </c>
    </row>
    <row r="292" spans="1:12" x14ac:dyDescent="0.25">
      <c r="A292" s="2">
        <v>43115</v>
      </c>
      <c r="B292">
        <v>0.56000000000000005</v>
      </c>
      <c r="C292" s="6">
        <v>0.42726773452799999</v>
      </c>
      <c r="D292" s="8">
        <f t="shared" si="31"/>
        <v>0</v>
      </c>
      <c r="E292">
        <f t="shared" si="32"/>
        <v>1</v>
      </c>
      <c r="F292" s="8">
        <f t="shared" si="27"/>
        <v>0.2990874141696</v>
      </c>
      <c r="G292" s="8">
        <f t="shared" si="28"/>
        <v>0.26091258583040006</v>
      </c>
      <c r="H292" s="8">
        <f t="shared" si="33"/>
        <v>77.289175944836529</v>
      </c>
      <c r="I292">
        <v>0.7</v>
      </c>
      <c r="J292">
        <f t="shared" si="30"/>
        <v>0.2990874141696</v>
      </c>
    </row>
    <row r="293" spans="1:12" x14ac:dyDescent="0.25">
      <c r="A293" s="2">
        <v>43116</v>
      </c>
      <c r="B293">
        <v>0.81</v>
      </c>
      <c r="C293" s="6">
        <v>0.38309727999999993</v>
      </c>
      <c r="D293" s="8">
        <f t="shared" si="31"/>
        <v>0</v>
      </c>
      <c r="E293">
        <f t="shared" si="32"/>
        <v>1</v>
      </c>
      <c r="F293" s="8">
        <f t="shared" si="27"/>
        <v>0.26816809599999991</v>
      </c>
      <c r="G293" s="8">
        <f t="shared" si="28"/>
        <v>0.54183190400000014</v>
      </c>
      <c r="H293" s="8">
        <f t="shared" si="33"/>
        <v>77.831007848836535</v>
      </c>
      <c r="I293">
        <v>0.7</v>
      </c>
      <c r="J293">
        <f t="shared" si="30"/>
        <v>0.26816809599999991</v>
      </c>
    </row>
    <row r="294" spans="1:12" x14ac:dyDescent="0.25">
      <c r="A294" s="2">
        <v>43117</v>
      </c>
      <c r="B294">
        <v>1.48</v>
      </c>
      <c r="C294" s="6">
        <v>0.43833945312500006</v>
      </c>
      <c r="D294" s="8">
        <f t="shared" si="31"/>
        <v>0</v>
      </c>
      <c r="E294">
        <f t="shared" si="32"/>
        <v>1</v>
      </c>
      <c r="F294" s="8">
        <f t="shared" si="27"/>
        <v>0.30683761718750002</v>
      </c>
      <c r="G294" s="8">
        <f>IF(D294=0,B294-F294-D293,0)</f>
        <v>1.1731623828125</v>
      </c>
      <c r="H294" s="8">
        <f>H293+G294</f>
        <v>79.004170231649042</v>
      </c>
      <c r="I294">
        <v>0.7</v>
      </c>
      <c r="J294">
        <f t="shared" si="30"/>
        <v>0.30683761718750002</v>
      </c>
      <c r="K294" s="41">
        <v>22.9</v>
      </c>
      <c r="L294">
        <f>0.5*(K294+K266)*(H294-H266)/100</f>
        <v>12.562253992546324</v>
      </c>
    </row>
    <row r="295" spans="1:12" x14ac:dyDescent="0.25">
      <c r="A295" s="2">
        <v>43118</v>
      </c>
      <c r="B295">
        <v>1.18</v>
      </c>
      <c r="C295" s="6">
        <v>0.1656</v>
      </c>
      <c r="D295" s="8">
        <f t="shared" si="31"/>
        <v>0</v>
      </c>
      <c r="E295">
        <f t="shared" si="32"/>
        <v>1</v>
      </c>
      <c r="F295" s="8">
        <f t="shared" si="27"/>
        <v>0.11592</v>
      </c>
      <c r="G295" s="8">
        <f t="shared" si="28"/>
        <v>1.0640799999999999</v>
      </c>
      <c r="H295" s="8">
        <f t="shared" si="33"/>
        <v>80.068250231649046</v>
      </c>
      <c r="I295">
        <v>0.7</v>
      </c>
      <c r="J295">
        <f t="shared" si="30"/>
        <v>0.11592</v>
      </c>
    </row>
    <row r="296" spans="1:12" x14ac:dyDescent="0.25">
      <c r="A296" s="2">
        <v>43119</v>
      </c>
      <c r="B296">
        <v>0.44</v>
      </c>
      <c r="C296" s="6">
        <v>0.28447042357300006</v>
      </c>
      <c r="D296" s="8">
        <f t="shared" si="31"/>
        <v>0</v>
      </c>
      <c r="E296">
        <f t="shared" si="32"/>
        <v>1</v>
      </c>
      <c r="F296" s="8">
        <f t="shared" si="27"/>
        <v>0.19912929650110003</v>
      </c>
      <c r="G296" s="8">
        <f t="shared" si="28"/>
        <v>0.24087070349889997</v>
      </c>
      <c r="H296" s="8">
        <f t="shared" si="33"/>
        <v>80.309120935147945</v>
      </c>
      <c r="I296">
        <v>0.7</v>
      </c>
      <c r="J296">
        <f t="shared" si="30"/>
        <v>0.19912929650110003</v>
      </c>
    </row>
    <row r="297" spans="1:12" x14ac:dyDescent="0.25">
      <c r="A297" s="2">
        <v>43120</v>
      </c>
      <c r="B297">
        <v>0.46</v>
      </c>
      <c r="C297" s="6">
        <v>0.33912631500799995</v>
      </c>
      <c r="D297" s="8">
        <f t="shared" si="31"/>
        <v>0</v>
      </c>
      <c r="E297">
        <f t="shared" si="32"/>
        <v>1</v>
      </c>
      <c r="F297" s="8">
        <f t="shared" si="27"/>
        <v>0.23738842050559994</v>
      </c>
      <c r="G297" s="8">
        <f t="shared" si="28"/>
        <v>0.22261157949440008</v>
      </c>
      <c r="H297" s="8">
        <f t="shared" si="33"/>
        <v>80.531732514642343</v>
      </c>
      <c r="I297">
        <v>0.7</v>
      </c>
      <c r="J297">
        <f t="shared" si="30"/>
        <v>0.23738842050559994</v>
      </c>
    </row>
    <row r="298" spans="1:12" x14ac:dyDescent="0.25">
      <c r="A298" s="2">
        <v>43121</v>
      </c>
      <c r="B298">
        <v>3.36</v>
      </c>
      <c r="C298" s="6">
        <v>0.14421292404800001</v>
      </c>
      <c r="D298" s="8">
        <f t="shared" si="31"/>
        <v>0</v>
      </c>
      <c r="E298">
        <f t="shared" si="32"/>
        <v>1</v>
      </c>
      <c r="F298" s="8">
        <f t="shared" si="27"/>
        <v>0.10094904683360001</v>
      </c>
      <c r="G298" s="8">
        <f t="shared" si="28"/>
        <v>3.2590509531663998</v>
      </c>
      <c r="H298" s="8">
        <f t="shared" si="33"/>
        <v>83.790783467808737</v>
      </c>
      <c r="I298">
        <v>0.7</v>
      </c>
      <c r="J298">
        <f t="shared" si="30"/>
        <v>0.10094904683360001</v>
      </c>
    </row>
    <row r="299" spans="1:12" x14ac:dyDescent="0.25">
      <c r="A299" s="2">
        <v>43122</v>
      </c>
      <c r="B299">
        <v>0.84</v>
      </c>
      <c r="C299" s="6">
        <v>-0.22539621899199996</v>
      </c>
      <c r="D299" s="8">
        <f t="shared" si="31"/>
        <v>0</v>
      </c>
      <c r="E299">
        <f t="shared" si="32"/>
        <v>1</v>
      </c>
      <c r="F299" s="8">
        <f t="shared" si="27"/>
        <v>-0.15777735329439996</v>
      </c>
      <c r="G299" s="8">
        <f t="shared" si="28"/>
        <v>0.99777735329439987</v>
      </c>
      <c r="H299" s="8">
        <f t="shared" si="33"/>
        <v>84.788560821103133</v>
      </c>
      <c r="I299">
        <v>0.7</v>
      </c>
      <c r="J299">
        <f t="shared" si="30"/>
        <v>-0.15777735329439996</v>
      </c>
    </row>
    <row r="300" spans="1:12" x14ac:dyDescent="0.25">
      <c r="A300" s="2">
        <v>43123</v>
      </c>
      <c r="B300">
        <v>10.41</v>
      </c>
      <c r="C300" s="6">
        <v>8.051434188800001E-2</v>
      </c>
      <c r="D300" s="8">
        <f t="shared" si="31"/>
        <v>0</v>
      </c>
      <c r="E300">
        <f t="shared" si="32"/>
        <v>1</v>
      </c>
      <c r="F300" s="8">
        <f t="shared" si="27"/>
        <v>5.6360039321600004E-2</v>
      </c>
      <c r="G300" s="8">
        <f t="shared" si="28"/>
        <v>10.3536399606784</v>
      </c>
      <c r="H300" s="8">
        <f t="shared" si="33"/>
        <v>95.142200781781526</v>
      </c>
      <c r="I300">
        <v>0.7</v>
      </c>
      <c r="J300">
        <f t="shared" si="30"/>
        <v>5.6360039321600004E-2</v>
      </c>
    </row>
    <row r="301" spans="1:12" x14ac:dyDescent="0.25">
      <c r="A301" s="2">
        <v>43124</v>
      </c>
      <c r="B301">
        <v>0.39</v>
      </c>
      <c r="C301" s="6">
        <v>0.98944987892800007</v>
      </c>
      <c r="D301" s="8">
        <f t="shared" si="31"/>
        <v>0.30261491524960005</v>
      </c>
      <c r="E301">
        <f t="shared" si="32"/>
        <v>1</v>
      </c>
      <c r="F301" s="8">
        <f t="shared" si="27"/>
        <v>0.69261491524960006</v>
      </c>
      <c r="G301">
        <f t="shared" si="28"/>
        <v>0</v>
      </c>
      <c r="H301" s="8">
        <f t="shared" si="33"/>
        <v>95.142200781781526</v>
      </c>
      <c r="I301">
        <v>0.7</v>
      </c>
      <c r="J301">
        <f t="shared" si="30"/>
        <v>0.69261491524960006</v>
      </c>
    </row>
    <row r="302" spans="1:12" x14ac:dyDescent="0.25">
      <c r="A302" s="2">
        <v>43125</v>
      </c>
      <c r="B302">
        <v>0.33</v>
      </c>
      <c r="C302" s="6">
        <v>0.37208514341300003</v>
      </c>
      <c r="D302" s="8">
        <f t="shared" si="31"/>
        <v>0.23307451563870002</v>
      </c>
      <c r="E302">
        <f t="shared" si="32"/>
        <v>1</v>
      </c>
      <c r="F302" s="8">
        <f t="shared" si="27"/>
        <v>0.26045960038909999</v>
      </c>
      <c r="G302">
        <f t="shared" si="28"/>
        <v>0</v>
      </c>
      <c r="H302" s="8">
        <f t="shared" si="33"/>
        <v>95.142200781781526</v>
      </c>
      <c r="I302">
        <v>0.7</v>
      </c>
      <c r="J302">
        <f t="shared" si="30"/>
        <v>0.26045960038909999</v>
      </c>
    </row>
    <row r="303" spans="1:12" x14ac:dyDescent="0.25">
      <c r="A303" s="2">
        <v>43126</v>
      </c>
      <c r="B303">
        <v>0.05</v>
      </c>
      <c r="C303" s="6">
        <v>0.28447042357300006</v>
      </c>
      <c r="D303" s="8">
        <f t="shared" si="31"/>
        <v>0.38220381213980009</v>
      </c>
      <c r="E303">
        <f t="shared" si="32"/>
        <v>1</v>
      </c>
      <c r="F303" s="8">
        <f t="shared" si="27"/>
        <v>0.19912929650110003</v>
      </c>
      <c r="G303">
        <f t="shared" si="28"/>
        <v>0</v>
      </c>
      <c r="H303" s="8">
        <f t="shared" si="33"/>
        <v>95.142200781781526</v>
      </c>
      <c r="I303">
        <v>0.7</v>
      </c>
      <c r="J303">
        <f t="shared" si="30"/>
        <v>0.19912929650110003</v>
      </c>
    </row>
    <row r="304" spans="1:12" x14ac:dyDescent="0.25">
      <c r="A304" s="2">
        <v>43127</v>
      </c>
      <c r="B304">
        <v>0.3</v>
      </c>
      <c r="C304" s="6">
        <v>0.71805624999999995</v>
      </c>
      <c r="D304" s="8">
        <f t="shared" si="31"/>
        <v>0.58484318713979988</v>
      </c>
      <c r="E304">
        <f t="shared" si="32"/>
        <v>1</v>
      </c>
      <c r="F304" s="8">
        <f t="shared" si="27"/>
        <v>0.50263937499999989</v>
      </c>
      <c r="G304">
        <f t="shared" si="28"/>
        <v>0</v>
      </c>
      <c r="H304" s="8">
        <f t="shared" si="33"/>
        <v>95.142200781781526</v>
      </c>
      <c r="I304">
        <v>0.7</v>
      </c>
      <c r="J304">
        <f t="shared" si="30"/>
        <v>0.50263937499999989</v>
      </c>
    </row>
    <row r="305" spans="1:12" x14ac:dyDescent="0.25">
      <c r="A305" s="2">
        <v>43128</v>
      </c>
      <c r="B305">
        <v>1.98</v>
      </c>
      <c r="C305" s="6">
        <v>0.89887814260800003</v>
      </c>
      <c r="D305" s="8">
        <f t="shared" si="31"/>
        <v>0</v>
      </c>
      <c r="E305">
        <f t="shared" si="32"/>
        <v>1</v>
      </c>
      <c r="F305" s="8">
        <f t="shared" si="27"/>
        <v>0.62921469982559997</v>
      </c>
      <c r="G305">
        <f t="shared" si="28"/>
        <v>0.76594211303460025</v>
      </c>
      <c r="H305" s="8">
        <f t="shared" si="33"/>
        <v>95.908142894816123</v>
      </c>
      <c r="I305">
        <v>0.7</v>
      </c>
      <c r="J305">
        <f t="shared" si="30"/>
        <v>0.62921469982559997</v>
      </c>
    </row>
    <row r="306" spans="1:12" x14ac:dyDescent="0.25">
      <c r="A306" s="2">
        <v>43129</v>
      </c>
      <c r="B306">
        <v>0.15</v>
      </c>
      <c r="C306" s="6">
        <v>0.72933207525299992</v>
      </c>
      <c r="D306" s="8">
        <f t="shared" si="31"/>
        <v>0.36053245267709988</v>
      </c>
      <c r="E306">
        <f t="shared" si="32"/>
        <v>1</v>
      </c>
      <c r="F306" s="8">
        <f t="shared" si="27"/>
        <v>0.5105324526770999</v>
      </c>
      <c r="G306">
        <f t="shared" si="28"/>
        <v>0</v>
      </c>
      <c r="H306" s="8">
        <f t="shared" si="33"/>
        <v>95.908142894816123</v>
      </c>
      <c r="I306">
        <v>0.7</v>
      </c>
      <c r="J306">
        <f t="shared" si="30"/>
        <v>0.5105324526770999</v>
      </c>
    </row>
    <row r="307" spans="1:12" x14ac:dyDescent="0.25">
      <c r="A307" s="2">
        <v>43130</v>
      </c>
      <c r="B307">
        <v>1.71</v>
      </c>
      <c r="C307" s="6">
        <v>0.76318555636800001</v>
      </c>
      <c r="D307" s="8">
        <f t="shared" si="31"/>
        <v>0</v>
      </c>
      <c r="E307">
        <f t="shared" si="32"/>
        <v>1</v>
      </c>
      <c r="F307" s="8">
        <f t="shared" si="27"/>
        <v>0.53422988945759997</v>
      </c>
      <c r="G307" s="8">
        <f t="shared" si="28"/>
        <v>0.81523765786530022</v>
      </c>
      <c r="H307" s="8">
        <f t="shared" si="33"/>
        <v>96.723380552681419</v>
      </c>
      <c r="I307">
        <v>0.7</v>
      </c>
      <c r="J307">
        <f t="shared" si="30"/>
        <v>0.53422988945759997</v>
      </c>
    </row>
    <row r="308" spans="1:12" x14ac:dyDescent="0.25">
      <c r="A308" s="2">
        <v>43131</v>
      </c>
      <c r="B308">
        <v>0.18</v>
      </c>
      <c r="C308" s="6">
        <v>0.71805624999999995</v>
      </c>
      <c r="D308" s="8">
        <f t="shared" si="31"/>
        <v>0.32263937499999989</v>
      </c>
      <c r="E308">
        <f t="shared" si="32"/>
        <v>1</v>
      </c>
      <c r="F308" s="8">
        <f t="shared" si="27"/>
        <v>0.50263937499999989</v>
      </c>
      <c r="G308" s="8">
        <f t="shared" si="28"/>
        <v>0</v>
      </c>
      <c r="H308" s="8">
        <f t="shared" si="33"/>
        <v>96.723380552681419</v>
      </c>
      <c r="I308">
        <v>0.7</v>
      </c>
      <c r="J308">
        <f t="shared" si="30"/>
        <v>0.50263937499999989</v>
      </c>
      <c r="K308" s="41">
        <v>40.4</v>
      </c>
      <c r="L308">
        <f>0.5*(K308+K294)*(H308-H294)/100</f>
        <v>5.6081300666067477</v>
      </c>
    </row>
    <row r="309" spans="1:12" x14ac:dyDescent="0.25">
      <c r="A309" s="2">
        <v>43132</v>
      </c>
      <c r="B309">
        <v>0.69</v>
      </c>
      <c r="C309" s="6">
        <v>0.83098847999999992</v>
      </c>
      <c r="D309" s="8">
        <f t="shared" si="31"/>
        <v>0.2143313109999998</v>
      </c>
      <c r="E309">
        <f t="shared" si="32"/>
        <v>1</v>
      </c>
      <c r="F309" s="8">
        <f t="shared" si="27"/>
        <v>0.58169193599999991</v>
      </c>
      <c r="G309" s="8">
        <f t="shared" si="28"/>
        <v>0</v>
      </c>
      <c r="H309" s="8">
        <f t="shared" si="33"/>
        <v>96.723380552681419</v>
      </c>
      <c r="I309">
        <v>0.7</v>
      </c>
      <c r="J309">
        <f t="shared" si="30"/>
        <v>0.58169193599999991</v>
      </c>
    </row>
    <row r="310" spans="1:12" x14ac:dyDescent="0.25">
      <c r="A310" s="2">
        <v>43133</v>
      </c>
      <c r="B310">
        <v>0.45</v>
      </c>
      <c r="C310" s="6">
        <v>0.60559807999999982</v>
      </c>
      <c r="D310" s="8">
        <f t="shared" si="31"/>
        <v>0.18824996699999968</v>
      </c>
      <c r="E310">
        <f t="shared" si="32"/>
        <v>1</v>
      </c>
      <c r="F310" s="8">
        <f t="shared" si="27"/>
        <v>0.42391865599999984</v>
      </c>
      <c r="G310" s="8">
        <f t="shared" si="28"/>
        <v>0</v>
      </c>
      <c r="H310" s="8">
        <f t="shared" si="33"/>
        <v>96.723380552681419</v>
      </c>
      <c r="I310">
        <v>0.7</v>
      </c>
      <c r="J310">
        <f t="shared" si="30"/>
        <v>0.42391865599999984</v>
      </c>
    </row>
    <row r="311" spans="1:12" x14ac:dyDescent="0.25">
      <c r="A311" s="2">
        <v>43134</v>
      </c>
      <c r="B311">
        <v>4.08</v>
      </c>
      <c r="C311" s="6">
        <v>0.14421292404800001</v>
      </c>
      <c r="D311" s="8">
        <f t="shared" si="31"/>
        <v>0</v>
      </c>
      <c r="E311">
        <f t="shared" si="32"/>
        <v>1</v>
      </c>
      <c r="F311" s="8">
        <f t="shared" si="27"/>
        <v>0.10094904683360001</v>
      </c>
      <c r="G311" s="8">
        <f t="shared" si="28"/>
        <v>3.7908009861664005</v>
      </c>
      <c r="H311" s="8">
        <f t="shared" si="33"/>
        <v>100.51418153884782</v>
      </c>
      <c r="I311">
        <v>0.7</v>
      </c>
      <c r="J311">
        <f t="shared" si="30"/>
        <v>0.10094904683360001</v>
      </c>
    </row>
    <row r="312" spans="1:12" x14ac:dyDescent="0.25">
      <c r="A312" s="2">
        <v>43135</v>
      </c>
      <c r="B312">
        <v>0.44</v>
      </c>
      <c r="C312" s="6">
        <v>0.36108575092799994</v>
      </c>
      <c r="D312" s="8">
        <f t="shared" si="31"/>
        <v>0</v>
      </c>
      <c r="E312">
        <f t="shared" si="32"/>
        <v>1</v>
      </c>
      <c r="F312" s="8">
        <f t="shared" si="27"/>
        <v>0.25276002564959993</v>
      </c>
      <c r="G312" s="8">
        <f t="shared" si="28"/>
        <v>0.18723997435040007</v>
      </c>
      <c r="H312" s="8">
        <f t="shared" si="33"/>
        <v>100.70142151319823</v>
      </c>
      <c r="I312">
        <v>0.7</v>
      </c>
      <c r="J312">
        <f t="shared" si="30"/>
        <v>0.25276002564959993</v>
      </c>
    </row>
    <row r="313" spans="1:12" x14ac:dyDescent="0.25">
      <c r="A313" s="2">
        <v>43136</v>
      </c>
      <c r="B313">
        <v>0.02</v>
      </c>
      <c r="C313" s="6">
        <v>0.30628975493299998</v>
      </c>
      <c r="D313" s="8">
        <f t="shared" si="31"/>
        <v>0.19440282845309997</v>
      </c>
      <c r="E313">
        <f t="shared" si="32"/>
        <v>1</v>
      </c>
      <c r="F313" s="8">
        <f t="shared" si="27"/>
        <v>0.21440282845309996</v>
      </c>
      <c r="G313" s="8">
        <f t="shared" si="28"/>
        <v>0</v>
      </c>
      <c r="H313" s="8">
        <f t="shared" si="33"/>
        <v>100.70142151319823</v>
      </c>
      <c r="I313">
        <v>0.7</v>
      </c>
      <c r="J313">
        <f t="shared" si="30"/>
        <v>0.21440282845309996</v>
      </c>
    </row>
    <row r="314" spans="1:12" x14ac:dyDescent="0.25">
      <c r="A314" s="2">
        <v>43137</v>
      </c>
      <c r="B314">
        <v>3.64</v>
      </c>
      <c r="C314" s="6">
        <v>0.66175288312500002</v>
      </c>
      <c r="D314" s="8">
        <f t="shared" si="31"/>
        <v>0</v>
      </c>
      <c r="E314">
        <f t="shared" si="32"/>
        <v>1</v>
      </c>
      <c r="F314" s="8">
        <f t="shared" si="27"/>
        <v>0.46322701818750001</v>
      </c>
      <c r="G314" s="8">
        <f t="shared" si="28"/>
        <v>2.9823701533594003</v>
      </c>
      <c r="H314" s="8">
        <f t="shared" si="33"/>
        <v>103.68379166655762</v>
      </c>
      <c r="I314">
        <v>0.7</v>
      </c>
      <c r="J314">
        <f t="shared" si="30"/>
        <v>0.46322701818750001</v>
      </c>
    </row>
    <row r="315" spans="1:12" x14ac:dyDescent="0.25">
      <c r="A315" s="2">
        <v>43138</v>
      </c>
      <c r="B315">
        <v>0.35</v>
      </c>
      <c r="C315" s="6">
        <v>0.47162011596800008</v>
      </c>
      <c r="D315" s="8">
        <f t="shared" si="31"/>
        <v>0</v>
      </c>
      <c r="E315">
        <f t="shared" si="32"/>
        <v>1</v>
      </c>
      <c r="F315" s="8">
        <f t="shared" si="27"/>
        <v>0.33013408117760001</v>
      </c>
      <c r="G315" s="8">
        <f t="shared" si="28"/>
        <v>1.9865918822399964E-2</v>
      </c>
      <c r="H315" s="8">
        <f t="shared" si="33"/>
        <v>103.70365758538003</v>
      </c>
      <c r="I315">
        <v>0.7</v>
      </c>
      <c r="J315">
        <f t="shared" si="30"/>
        <v>0.33013408117760001</v>
      </c>
    </row>
    <row r="316" spans="1:12" x14ac:dyDescent="0.25">
      <c r="A316" s="2">
        <v>43139</v>
      </c>
      <c r="B316">
        <v>2.4</v>
      </c>
      <c r="C316" s="6">
        <v>-3.2448081919999915E-3</v>
      </c>
      <c r="D316" s="8">
        <f t="shared" si="31"/>
        <v>0</v>
      </c>
      <c r="E316">
        <f t="shared" si="32"/>
        <v>1</v>
      </c>
      <c r="F316" s="8">
        <f t="shared" si="27"/>
        <v>-2.271365734399994E-3</v>
      </c>
      <c r="G316" s="8">
        <f t="shared" si="28"/>
        <v>2.4022713657343999</v>
      </c>
      <c r="H316" s="8">
        <f t="shared" si="33"/>
        <v>106.10592895111444</v>
      </c>
      <c r="I316">
        <v>0.7</v>
      </c>
      <c r="J316">
        <f t="shared" si="30"/>
        <v>-2.271365734399994E-3</v>
      </c>
    </row>
    <row r="317" spans="1:12" x14ac:dyDescent="0.25">
      <c r="A317" s="2">
        <v>43140</v>
      </c>
      <c r="B317">
        <v>0.56000000000000005</v>
      </c>
      <c r="C317" s="6">
        <v>0.70678515485299975</v>
      </c>
      <c r="D317" s="8">
        <f t="shared" si="31"/>
        <v>0</v>
      </c>
      <c r="E317">
        <f t="shared" si="32"/>
        <v>1</v>
      </c>
      <c r="F317" s="8">
        <f t="shared" si="27"/>
        <v>0.4947496083970998</v>
      </c>
      <c r="G317" s="8">
        <f t="shared" si="28"/>
        <v>6.5250391602900248E-2</v>
      </c>
      <c r="H317" s="8">
        <f t="shared" si="33"/>
        <v>106.17117934271734</v>
      </c>
      <c r="I317">
        <v>0.7</v>
      </c>
      <c r="J317">
        <f t="shared" si="30"/>
        <v>0.4947496083970998</v>
      </c>
    </row>
    <row r="318" spans="1:12" x14ac:dyDescent="0.25">
      <c r="A318" s="2">
        <v>43141</v>
      </c>
      <c r="B318">
        <v>16.61</v>
      </c>
      <c r="C318" s="6">
        <v>0.54962288312499996</v>
      </c>
      <c r="D318" s="8">
        <f t="shared" si="31"/>
        <v>0</v>
      </c>
      <c r="E318">
        <f t="shared" si="32"/>
        <v>1</v>
      </c>
      <c r="F318" s="8">
        <f t="shared" si="27"/>
        <v>0.38473601818749997</v>
      </c>
      <c r="G318" s="93">
        <f t="shared" si="28"/>
        <v>16.2252639818125</v>
      </c>
      <c r="H318" s="8">
        <f t="shared" si="33"/>
        <v>122.39644332452984</v>
      </c>
      <c r="I318">
        <v>0.7</v>
      </c>
      <c r="J318">
        <f t="shared" si="30"/>
        <v>0.38473601818749997</v>
      </c>
    </row>
    <row r="319" spans="1:12" x14ac:dyDescent="0.25">
      <c r="A319" s="2">
        <v>43142</v>
      </c>
      <c r="B319">
        <v>2.0099999999999998</v>
      </c>
      <c r="C319" s="6">
        <v>1.0460435186929999</v>
      </c>
      <c r="D319" s="8">
        <f t="shared" si="31"/>
        <v>0</v>
      </c>
      <c r="E319">
        <f t="shared" si="32"/>
        <v>1</v>
      </c>
      <c r="F319" s="8">
        <f t="shared" si="27"/>
        <v>0.73223046308509987</v>
      </c>
      <c r="G319" s="8">
        <f t="shared" si="28"/>
        <v>1.2777695369148998</v>
      </c>
      <c r="H319" s="8">
        <f t="shared" si="33"/>
        <v>123.67421286144474</v>
      </c>
      <c r="I319">
        <v>0.7</v>
      </c>
      <c r="J319">
        <f t="shared" si="30"/>
        <v>0.73223046308509987</v>
      </c>
    </row>
    <row r="320" spans="1:12" x14ac:dyDescent="0.25">
      <c r="A320" s="2">
        <v>43143</v>
      </c>
      <c r="B320">
        <v>0.39</v>
      </c>
      <c r="C320" s="6">
        <v>0.68425811389299984</v>
      </c>
      <c r="D320" s="8">
        <f t="shared" si="31"/>
        <v>8.898067972509982E-2</v>
      </c>
      <c r="E320">
        <f t="shared" si="32"/>
        <v>1</v>
      </c>
      <c r="F320" s="8">
        <f t="shared" si="27"/>
        <v>0.47898067972509983</v>
      </c>
      <c r="G320" s="8">
        <f t="shared" si="28"/>
        <v>0</v>
      </c>
      <c r="H320" s="8">
        <f t="shared" si="33"/>
        <v>123.67421286144474</v>
      </c>
      <c r="I320">
        <v>0.7</v>
      </c>
      <c r="J320">
        <f t="shared" si="30"/>
        <v>0.47898067972509983</v>
      </c>
    </row>
    <row r="321" spans="1:12" x14ac:dyDescent="0.25">
      <c r="A321" s="2">
        <v>43144</v>
      </c>
      <c r="B321">
        <v>2.59</v>
      </c>
      <c r="C321" s="6">
        <v>0.51613718732799996</v>
      </c>
      <c r="D321" s="8">
        <f t="shared" si="31"/>
        <v>0</v>
      </c>
      <c r="E321">
        <f t="shared" si="32"/>
        <v>1</v>
      </c>
      <c r="F321" s="8">
        <f t="shared" si="27"/>
        <v>0.36129603112959996</v>
      </c>
      <c r="G321" s="8">
        <f t="shared" si="28"/>
        <v>2.1397232891452997</v>
      </c>
      <c r="H321" s="8">
        <f t="shared" si="33"/>
        <v>125.81393615059004</v>
      </c>
      <c r="I321">
        <v>0.7</v>
      </c>
      <c r="J321">
        <f t="shared" si="30"/>
        <v>0.36129603112959996</v>
      </c>
    </row>
    <row r="322" spans="1:12" x14ac:dyDescent="0.25">
      <c r="A322" s="2">
        <v>43145</v>
      </c>
      <c r="B322">
        <v>3.63</v>
      </c>
      <c r="C322" s="6">
        <v>0.72933207525299992</v>
      </c>
      <c r="D322" s="8">
        <f t="shared" si="31"/>
        <v>0</v>
      </c>
      <c r="E322">
        <f t="shared" si="32"/>
        <v>1</v>
      </c>
      <c r="F322" s="8">
        <f t="shared" si="27"/>
        <v>0.5105324526770999</v>
      </c>
      <c r="G322" s="8">
        <f t="shared" si="28"/>
        <v>3.1194675473229001</v>
      </c>
      <c r="H322" s="8">
        <f t="shared" si="33"/>
        <v>128.93340369791295</v>
      </c>
      <c r="I322">
        <v>0.7</v>
      </c>
      <c r="J322">
        <f t="shared" si="30"/>
        <v>0.5105324526770999</v>
      </c>
      <c r="K322" s="41">
        <v>37.9</v>
      </c>
      <c r="L322">
        <f>0.5*(K322+K308)*(H322-H308)/100</f>
        <v>12.610224061358144</v>
      </c>
    </row>
    <row r="323" spans="1:12" x14ac:dyDescent="0.25">
      <c r="A323" s="2">
        <v>43146</v>
      </c>
      <c r="B323">
        <v>0.23</v>
      </c>
      <c r="C323" s="6">
        <v>0.95548443469299993</v>
      </c>
      <c r="D323" s="8">
        <f t="shared" si="31"/>
        <v>0.43883910428509998</v>
      </c>
      <c r="E323">
        <f t="shared" si="32"/>
        <v>1</v>
      </c>
      <c r="F323" s="8">
        <f t="shared" si="27"/>
        <v>0.66883910428509996</v>
      </c>
      <c r="G323" s="8">
        <f t="shared" si="28"/>
        <v>0</v>
      </c>
      <c r="H323" s="8">
        <f t="shared" si="33"/>
        <v>128.93340369791295</v>
      </c>
      <c r="I323">
        <v>0.7</v>
      </c>
      <c r="J323">
        <f t="shared" si="30"/>
        <v>0.66883910428509996</v>
      </c>
    </row>
    <row r="324" spans="1:12" x14ac:dyDescent="0.25">
      <c r="A324" s="2">
        <v>43147</v>
      </c>
      <c r="B324">
        <v>0.25</v>
      </c>
      <c r="C324" s="6">
        <v>0.66175288312500002</v>
      </c>
      <c r="D324" s="8">
        <f t="shared" si="31"/>
        <v>0.65206612247259998</v>
      </c>
      <c r="E324">
        <f t="shared" si="32"/>
        <v>1</v>
      </c>
      <c r="F324" s="8">
        <f t="shared" ref="F324:F387" si="34">E324*J324</f>
        <v>0.46322701818750001</v>
      </c>
      <c r="G324" s="8">
        <f t="shared" ref="G324:G387" si="35">IF(D324=0,B324-F324-D323,0)</f>
        <v>0</v>
      </c>
      <c r="H324" s="8">
        <f t="shared" si="33"/>
        <v>128.93340369791295</v>
      </c>
      <c r="I324">
        <v>0.7</v>
      </c>
      <c r="J324">
        <f t="shared" ref="J324:J387" si="36">C324*I324</f>
        <v>0.46322701818750001</v>
      </c>
    </row>
    <row r="325" spans="1:12" x14ac:dyDescent="0.25">
      <c r="A325" s="2">
        <v>43148</v>
      </c>
      <c r="B325">
        <v>0</v>
      </c>
      <c r="C325" s="6">
        <v>0.59438766477299998</v>
      </c>
      <c r="D325" s="8">
        <f t="shared" ref="D325:D388" si="37">MAX((D324+F325-B325),0)</f>
        <v>1.0681374878137</v>
      </c>
      <c r="E325">
        <f t="shared" ref="E325:E388" si="38">IF(D324&gt;$Q$2,1-(D324-$Q$2)/($Q$1-$Q$2),1)</f>
        <v>1</v>
      </c>
      <c r="F325" s="8">
        <f t="shared" si="34"/>
        <v>0.41607136534109995</v>
      </c>
      <c r="G325" s="8">
        <f t="shared" si="35"/>
        <v>0</v>
      </c>
      <c r="H325" s="8">
        <f t="shared" si="33"/>
        <v>128.93340369791295</v>
      </c>
      <c r="I325">
        <v>0.7</v>
      </c>
      <c r="J325">
        <f t="shared" si="36"/>
        <v>0.41607136534109995</v>
      </c>
    </row>
    <row r="326" spans="1:12" x14ac:dyDescent="0.25">
      <c r="A326" s="2">
        <v>43149</v>
      </c>
      <c r="B326">
        <v>7.09</v>
      </c>
      <c r="C326" s="6">
        <v>0.19781681349300001</v>
      </c>
      <c r="D326" s="8">
        <f t="shared" si="37"/>
        <v>0</v>
      </c>
      <c r="E326">
        <f t="shared" si="38"/>
        <v>1</v>
      </c>
      <c r="F326" s="8">
        <f t="shared" si="34"/>
        <v>0.13847176944510001</v>
      </c>
      <c r="G326" s="8">
        <f t="shared" si="35"/>
        <v>5.8833907427412004</v>
      </c>
      <c r="H326" s="8">
        <f t="shared" si="33"/>
        <v>134.81679444065415</v>
      </c>
      <c r="I326">
        <v>0.7</v>
      </c>
      <c r="J326">
        <f t="shared" si="36"/>
        <v>0.13847176944510001</v>
      </c>
    </row>
    <row r="327" spans="1:12" x14ac:dyDescent="0.25">
      <c r="A327" s="2">
        <v>43150</v>
      </c>
      <c r="B327">
        <v>5.96</v>
      </c>
      <c r="C327" s="6">
        <v>6.9968619333000012E-2</v>
      </c>
      <c r="D327" s="8">
        <f t="shared" si="37"/>
        <v>0</v>
      </c>
      <c r="E327">
        <f t="shared" si="38"/>
        <v>1</v>
      </c>
      <c r="F327" s="8">
        <f t="shared" si="34"/>
        <v>4.8978033533100006E-2</v>
      </c>
      <c r="G327" s="8">
        <f t="shared" si="35"/>
        <v>5.9110219664669001</v>
      </c>
      <c r="H327" s="8">
        <f t="shared" si="33"/>
        <v>140.72781640712105</v>
      </c>
      <c r="I327">
        <v>0.7</v>
      </c>
      <c r="J327">
        <f t="shared" si="36"/>
        <v>4.8978033533100006E-2</v>
      </c>
    </row>
    <row r="328" spans="1:12" x14ac:dyDescent="0.25">
      <c r="A328" s="2">
        <v>43151</v>
      </c>
      <c r="B328">
        <v>0.02</v>
      </c>
      <c r="C328" s="6">
        <v>1.0347272971680002</v>
      </c>
      <c r="D328" s="8">
        <f t="shared" si="37"/>
        <v>0.70430910801760005</v>
      </c>
      <c r="E328">
        <f t="shared" si="38"/>
        <v>1</v>
      </c>
      <c r="F328" s="8">
        <f t="shared" si="34"/>
        <v>0.72430910801760007</v>
      </c>
      <c r="G328">
        <f t="shared" si="35"/>
        <v>0</v>
      </c>
      <c r="H328" s="8">
        <f t="shared" si="33"/>
        <v>140.72781640712105</v>
      </c>
      <c r="I328">
        <v>0.7</v>
      </c>
      <c r="J328">
        <f t="shared" si="36"/>
        <v>0.72430910801760007</v>
      </c>
    </row>
    <row r="329" spans="1:12" x14ac:dyDescent="0.25">
      <c r="A329" s="2">
        <v>43152</v>
      </c>
      <c r="B329">
        <v>0.09</v>
      </c>
      <c r="C329" s="6">
        <v>0.83098847999999992</v>
      </c>
      <c r="D329" s="8">
        <f t="shared" si="37"/>
        <v>1.1960010440175999</v>
      </c>
      <c r="E329">
        <f t="shared" si="38"/>
        <v>1</v>
      </c>
      <c r="F329" s="8">
        <f t="shared" si="34"/>
        <v>0.58169193599999991</v>
      </c>
      <c r="G329">
        <f t="shared" si="35"/>
        <v>0</v>
      </c>
      <c r="H329" s="8">
        <f t="shared" si="33"/>
        <v>140.72781640712105</v>
      </c>
      <c r="I329">
        <v>0.7</v>
      </c>
      <c r="J329">
        <f t="shared" si="36"/>
        <v>0.58169193599999991</v>
      </c>
    </row>
    <row r="330" spans="1:12" x14ac:dyDescent="0.25">
      <c r="A330" s="2">
        <v>43153</v>
      </c>
      <c r="B330">
        <v>0.06</v>
      </c>
      <c r="C330" s="6">
        <v>0.56080203724800004</v>
      </c>
      <c r="D330" s="8">
        <f t="shared" si="37"/>
        <v>1.5285624700911997</v>
      </c>
      <c r="E330">
        <f t="shared" si="38"/>
        <v>1</v>
      </c>
      <c r="F330" s="8">
        <f t="shared" si="34"/>
        <v>0.39256142607360001</v>
      </c>
      <c r="G330">
        <f t="shared" si="35"/>
        <v>0</v>
      </c>
      <c r="H330" s="8">
        <f t="shared" si="33"/>
        <v>140.72781640712105</v>
      </c>
      <c r="I330">
        <v>0.7</v>
      </c>
      <c r="J330">
        <f t="shared" si="36"/>
        <v>0.39256142607360001</v>
      </c>
    </row>
    <row r="331" spans="1:12" x14ac:dyDescent="0.25">
      <c r="A331" s="2">
        <v>43154</v>
      </c>
      <c r="B331">
        <v>0</v>
      </c>
      <c r="C331" s="6">
        <v>0.84229871717299987</v>
      </c>
      <c r="D331" s="8">
        <f t="shared" si="37"/>
        <v>2.1181715721122996</v>
      </c>
      <c r="E331">
        <f t="shared" si="38"/>
        <v>1</v>
      </c>
      <c r="F331" s="8">
        <f t="shared" si="34"/>
        <v>0.58960910202109984</v>
      </c>
      <c r="G331">
        <f t="shared" si="35"/>
        <v>0</v>
      </c>
      <c r="H331" s="8">
        <f t="shared" si="33"/>
        <v>140.72781640712105</v>
      </c>
      <c r="I331">
        <v>0.7</v>
      </c>
      <c r="J331">
        <f t="shared" si="36"/>
        <v>0.58960910202109984</v>
      </c>
    </row>
    <row r="332" spans="1:12" x14ac:dyDescent="0.25">
      <c r="A332" s="2">
        <v>43155</v>
      </c>
      <c r="B332">
        <v>0</v>
      </c>
      <c r="C332" s="6">
        <v>0.93284043381299986</v>
      </c>
      <c r="D332" s="8">
        <f t="shared" si="37"/>
        <v>2.7711598757813993</v>
      </c>
      <c r="E332">
        <f t="shared" si="38"/>
        <v>1</v>
      </c>
      <c r="F332" s="8">
        <f t="shared" si="34"/>
        <v>0.65298830366909988</v>
      </c>
      <c r="G332">
        <f t="shared" si="35"/>
        <v>0</v>
      </c>
      <c r="H332" s="8">
        <f t="shared" si="33"/>
        <v>140.72781640712105</v>
      </c>
      <c r="I332">
        <v>0.7</v>
      </c>
      <c r="J332">
        <f t="shared" si="36"/>
        <v>0.65298830366909988</v>
      </c>
    </row>
    <row r="333" spans="1:12" x14ac:dyDescent="0.25">
      <c r="A333" s="2">
        <v>43156</v>
      </c>
      <c r="B333">
        <v>7.0000000000000007E-2</v>
      </c>
      <c r="C333" s="6">
        <v>0.86492550813300006</v>
      </c>
      <c r="D333" s="8">
        <f t="shared" si="37"/>
        <v>3.3066077314744997</v>
      </c>
      <c r="E333">
        <f t="shared" si="38"/>
        <v>1</v>
      </c>
      <c r="F333" s="8">
        <f t="shared" si="34"/>
        <v>0.6054478556931</v>
      </c>
      <c r="G333">
        <f t="shared" si="35"/>
        <v>0</v>
      </c>
      <c r="H333" s="8">
        <f t="shared" si="33"/>
        <v>140.72781640712105</v>
      </c>
      <c r="I333">
        <v>0.7</v>
      </c>
      <c r="J333">
        <f t="shared" si="36"/>
        <v>0.6054478556931</v>
      </c>
    </row>
    <row r="334" spans="1:12" x14ac:dyDescent="0.25">
      <c r="A334" s="2">
        <v>43157</v>
      </c>
      <c r="B334">
        <v>1.67</v>
      </c>
      <c r="C334" s="6">
        <v>0.81968064853299982</v>
      </c>
      <c r="D334" s="8">
        <f t="shared" si="37"/>
        <v>2.2103841854475998</v>
      </c>
      <c r="E334">
        <f t="shared" si="38"/>
        <v>1</v>
      </c>
      <c r="F334" s="8">
        <f t="shared" si="34"/>
        <v>0.57377645397309984</v>
      </c>
      <c r="G334">
        <f t="shared" si="35"/>
        <v>0</v>
      </c>
      <c r="H334" s="8">
        <f t="shared" si="33"/>
        <v>140.72781640712105</v>
      </c>
      <c r="I334">
        <v>0.7</v>
      </c>
      <c r="J334">
        <f t="shared" si="36"/>
        <v>0.57377645397309984</v>
      </c>
    </row>
    <row r="335" spans="1:12" x14ac:dyDescent="0.25">
      <c r="A335" s="2">
        <v>43158</v>
      </c>
      <c r="B335">
        <v>4.26</v>
      </c>
      <c r="C335" s="6">
        <v>0.79707311085299981</v>
      </c>
      <c r="D335" s="8">
        <f t="shared" si="37"/>
        <v>0</v>
      </c>
      <c r="E335">
        <f t="shared" si="38"/>
        <v>1</v>
      </c>
      <c r="F335" s="8">
        <f t="shared" si="34"/>
        <v>0.55795117759709978</v>
      </c>
      <c r="G335">
        <f t="shared" si="35"/>
        <v>1.4916646369553002</v>
      </c>
      <c r="H335" s="8">
        <f t="shared" si="33"/>
        <v>142.21948104407636</v>
      </c>
      <c r="I335">
        <v>0.7</v>
      </c>
      <c r="J335">
        <f t="shared" si="36"/>
        <v>0.55795117759709978</v>
      </c>
    </row>
    <row r="336" spans="1:12" x14ac:dyDescent="0.25">
      <c r="A336" s="2">
        <v>43159</v>
      </c>
      <c r="B336">
        <v>0.01</v>
      </c>
      <c r="C336" s="6">
        <v>0.59438766477299998</v>
      </c>
      <c r="D336" s="8">
        <f t="shared" si="37"/>
        <v>0.40607136534109994</v>
      </c>
      <c r="E336">
        <f t="shared" si="38"/>
        <v>1</v>
      </c>
      <c r="F336" s="8">
        <f t="shared" si="34"/>
        <v>0.41607136534109995</v>
      </c>
      <c r="G336">
        <f t="shared" si="35"/>
        <v>0</v>
      </c>
      <c r="H336" s="8">
        <f t="shared" si="33"/>
        <v>142.21948104407636</v>
      </c>
      <c r="I336">
        <v>0.7</v>
      </c>
      <c r="J336">
        <f t="shared" si="36"/>
        <v>0.41607136534109995</v>
      </c>
    </row>
    <row r="337" spans="1:12" x14ac:dyDescent="0.25">
      <c r="A337" s="2">
        <v>43160</v>
      </c>
      <c r="B337">
        <v>0.25</v>
      </c>
      <c r="C337" s="6">
        <v>0.44942226932799995</v>
      </c>
      <c r="D337" s="8">
        <f t="shared" si="37"/>
        <v>0.4706669538706999</v>
      </c>
      <c r="E337">
        <f t="shared" si="38"/>
        <v>1</v>
      </c>
      <c r="F337" s="8">
        <f t="shared" si="34"/>
        <v>0.31459558852959996</v>
      </c>
      <c r="G337">
        <f t="shared" si="35"/>
        <v>0</v>
      </c>
      <c r="H337" s="8">
        <f t="shared" si="33"/>
        <v>142.21948104407636</v>
      </c>
      <c r="I337">
        <v>0.7</v>
      </c>
      <c r="J337">
        <f t="shared" si="36"/>
        <v>0.31459558852959996</v>
      </c>
    </row>
    <row r="338" spans="1:12" x14ac:dyDescent="0.25">
      <c r="A338" s="2">
        <v>43161</v>
      </c>
      <c r="B338">
        <v>1.22</v>
      </c>
      <c r="C338" s="6">
        <v>0.50499341021300004</v>
      </c>
      <c r="D338" s="8">
        <f t="shared" si="37"/>
        <v>0</v>
      </c>
      <c r="E338">
        <f t="shared" si="38"/>
        <v>1</v>
      </c>
      <c r="F338" s="8">
        <f t="shared" si="34"/>
        <v>0.3534953871491</v>
      </c>
      <c r="G338">
        <f t="shared" si="35"/>
        <v>0.39583765898020007</v>
      </c>
      <c r="H338" s="8">
        <f t="shared" si="33"/>
        <v>142.61531870305657</v>
      </c>
      <c r="I338">
        <v>0.7</v>
      </c>
      <c r="J338">
        <f t="shared" si="36"/>
        <v>0.3534953871491</v>
      </c>
    </row>
    <row r="339" spans="1:12" x14ac:dyDescent="0.25">
      <c r="A339" s="2">
        <v>43162</v>
      </c>
      <c r="B339">
        <v>0.62</v>
      </c>
      <c r="C339" s="6">
        <v>0.42726773452799999</v>
      </c>
      <c r="D339" s="8">
        <f t="shared" si="37"/>
        <v>0</v>
      </c>
      <c r="E339">
        <f t="shared" si="38"/>
        <v>1</v>
      </c>
      <c r="F339" s="8">
        <f t="shared" si="34"/>
        <v>0.2990874141696</v>
      </c>
      <c r="G339">
        <f t="shared" si="35"/>
        <v>0.3209125858304</v>
      </c>
      <c r="H339" s="8">
        <f t="shared" si="33"/>
        <v>142.93623128888697</v>
      </c>
      <c r="I339">
        <v>0.7</v>
      </c>
      <c r="J339">
        <f t="shared" si="36"/>
        <v>0.2990874141696</v>
      </c>
    </row>
    <row r="340" spans="1:12" x14ac:dyDescent="0.25">
      <c r="A340" s="2">
        <v>43163</v>
      </c>
      <c r="B340">
        <v>9.99</v>
      </c>
      <c r="C340" s="6">
        <v>0.28447042357300006</v>
      </c>
      <c r="D340" s="8">
        <f t="shared" si="37"/>
        <v>0</v>
      </c>
      <c r="E340">
        <f t="shared" si="38"/>
        <v>1</v>
      </c>
      <c r="F340" s="8">
        <f t="shared" si="34"/>
        <v>0.19912929650110003</v>
      </c>
      <c r="G340" s="8">
        <f t="shared" si="35"/>
        <v>9.7908707034989</v>
      </c>
      <c r="H340" s="8">
        <f t="shared" si="33"/>
        <v>152.72710199238588</v>
      </c>
      <c r="I340">
        <v>0.7</v>
      </c>
      <c r="J340">
        <f t="shared" si="36"/>
        <v>0.19912929650110003</v>
      </c>
    </row>
    <row r="341" spans="1:12" x14ac:dyDescent="0.25">
      <c r="A341" s="2">
        <v>43164</v>
      </c>
      <c r="B341">
        <v>14.4</v>
      </c>
      <c r="C341" s="6">
        <v>-3.4279469386999988E-2</v>
      </c>
      <c r="D341" s="8">
        <f t="shared" si="37"/>
        <v>0</v>
      </c>
      <c r="E341">
        <f t="shared" si="38"/>
        <v>1</v>
      </c>
      <c r="F341" s="8">
        <f t="shared" si="34"/>
        <v>-2.3995628570899988E-2</v>
      </c>
      <c r="G341" s="30">
        <f t="shared" si="35"/>
        <v>14.4239956285709</v>
      </c>
      <c r="H341" s="8">
        <f t="shared" si="33"/>
        <v>167.15109762095679</v>
      </c>
      <c r="I341">
        <v>0.7</v>
      </c>
      <c r="J341">
        <f t="shared" si="36"/>
        <v>-2.3995628570899988E-2</v>
      </c>
    </row>
    <row r="342" spans="1:12" x14ac:dyDescent="0.25">
      <c r="A342" s="2">
        <v>43165</v>
      </c>
      <c r="B342">
        <v>4.07</v>
      </c>
      <c r="C342" s="6">
        <v>-3.4279469386999988E-2</v>
      </c>
      <c r="D342" s="8">
        <f t="shared" si="37"/>
        <v>0</v>
      </c>
      <c r="E342">
        <f t="shared" si="38"/>
        <v>1</v>
      </c>
      <c r="F342" s="8">
        <f t="shared" si="34"/>
        <v>-2.3995628570899988E-2</v>
      </c>
      <c r="G342" s="8">
        <f t="shared" si="35"/>
        <v>4.0939956285709007</v>
      </c>
      <c r="H342" s="8">
        <f t="shared" si="33"/>
        <v>171.24509324952768</v>
      </c>
      <c r="I342">
        <v>0.7</v>
      </c>
      <c r="J342">
        <f t="shared" si="36"/>
        <v>-2.3995628570899988E-2</v>
      </c>
    </row>
    <row r="343" spans="1:12" x14ac:dyDescent="0.25">
      <c r="A343" s="2">
        <v>43166</v>
      </c>
      <c r="B343">
        <v>0.56000000000000005</v>
      </c>
      <c r="C343" s="6">
        <v>0.60559807999999982</v>
      </c>
      <c r="D343" s="8">
        <f t="shared" si="37"/>
        <v>0</v>
      </c>
      <c r="E343">
        <f t="shared" si="38"/>
        <v>1</v>
      </c>
      <c r="F343" s="8">
        <f t="shared" si="34"/>
        <v>0.42391865599999984</v>
      </c>
      <c r="G343" s="8">
        <f t="shared" si="35"/>
        <v>0.13608134400000022</v>
      </c>
      <c r="H343" s="8">
        <f t="shared" si="33"/>
        <v>171.38117459352767</v>
      </c>
      <c r="I343">
        <v>0.7</v>
      </c>
      <c r="J343">
        <f t="shared" si="36"/>
        <v>0.42391865599999984</v>
      </c>
      <c r="K343" s="41">
        <v>42.4</v>
      </c>
      <c r="L343">
        <f>0.5*(K343+K322)*(H343-H322)/100</f>
        <v>17.042780014589312</v>
      </c>
    </row>
    <row r="344" spans="1:12" x14ac:dyDescent="0.25">
      <c r="A344" s="2">
        <v>43167</v>
      </c>
      <c r="B344">
        <v>0.03</v>
      </c>
      <c r="C344" s="6">
        <v>1.1025957166079998</v>
      </c>
      <c r="D344" s="8">
        <f t="shared" si="37"/>
        <v>0.74181700162559983</v>
      </c>
      <c r="E344">
        <f t="shared" si="38"/>
        <v>1</v>
      </c>
      <c r="F344" s="8">
        <f t="shared" si="34"/>
        <v>0.77181700162559985</v>
      </c>
      <c r="G344" s="8">
        <f t="shared" si="35"/>
        <v>0</v>
      </c>
      <c r="H344" s="8">
        <f t="shared" si="33"/>
        <v>171.38117459352767</v>
      </c>
      <c r="I344">
        <v>0.7</v>
      </c>
      <c r="J344">
        <f t="shared" si="36"/>
        <v>0.77181700162559985</v>
      </c>
    </row>
    <row r="345" spans="1:12" x14ac:dyDescent="0.25">
      <c r="A345" s="2">
        <v>43168</v>
      </c>
      <c r="B345">
        <v>5.4</v>
      </c>
      <c r="C345" s="6">
        <v>1.2267434331249998</v>
      </c>
      <c r="D345" s="8">
        <f t="shared" si="37"/>
        <v>0</v>
      </c>
      <c r="E345">
        <f t="shared" si="38"/>
        <v>1</v>
      </c>
      <c r="F345" s="8">
        <f t="shared" si="34"/>
        <v>0.85872040318749976</v>
      </c>
      <c r="G345" s="8">
        <f t="shared" si="35"/>
        <v>3.7994625951869012</v>
      </c>
      <c r="H345" s="8">
        <f t="shared" si="33"/>
        <v>175.18063718871457</v>
      </c>
      <c r="I345">
        <v>0.7</v>
      </c>
      <c r="J345">
        <f t="shared" si="36"/>
        <v>0.85872040318749976</v>
      </c>
    </row>
    <row r="346" spans="1:12" x14ac:dyDescent="0.25">
      <c r="A346" s="2">
        <v>43169</v>
      </c>
      <c r="B346">
        <v>6.32</v>
      </c>
      <c r="C346" s="6">
        <v>0.10166763508799999</v>
      </c>
      <c r="D346" s="8">
        <f t="shared" si="37"/>
        <v>0</v>
      </c>
      <c r="E346">
        <f t="shared" si="38"/>
        <v>1</v>
      </c>
      <c r="F346" s="8">
        <f t="shared" si="34"/>
        <v>7.1167344561599982E-2</v>
      </c>
      <c r="G346" s="8">
        <f t="shared" si="35"/>
        <v>6.2488326554384006</v>
      </c>
      <c r="H346" s="8">
        <f t="shared" si="33"/>
        <v>181.42946984415298</v>
      </c>
      <c r="I346">
        <v>0.7</v>
      </c>
      <c r="J346">
        <f t="shared" si="36"/>
        <v>7.1167344561599982E-2</v>
      </c>
    </row>
    <row r="347" spans="1:12" x14ac:dyDescent="0.25">
      <c r="A347" s="2">
        <v>43170</v>
      </c>
      <c r="B347">
        <v>0.3</v>
      </c>
      <c r="C347" s="6">
        <v>0.40515867636799996</v>
      </c>
      <c r="D347" s="8">
        <f t="shared" si="37"/>
        <v>0</v>
      </c>
      <c r="E347">
        <f t="shared" si="38"/>
        <v>1</v>
      </c>
      <c r="F347" s="8">
        <f t="shared" si="34"/>
        <v>0.28361107345759995</v>
      </c>
      <c r="G347">
        <f t="shared" si="35"/>
        <v>1.638892654240004E-2</v>
      </c>
      <c r="H347" s="8">
        <f t="shared" si="33"/>
        <v>181.44585877069537</v>
      </c>
      <c r="I347">
        <v>0.7</v>
      </c>
      <c r="J347">
        <f t="shared" si="36"/>
        <v>0.28361107345759995</v>
      </c>
    </row>
    <row r="348" spans="1:12" x14ac:dyDescent="0.25">
      <c r="A348" s="2">
        <v>43171</v>
      </c>
      <c r="B348">
        <v>0.19</v>
      </c>
      <c r="C348" s="6">
        <v>0.25185473228800004</v>
      </c>
      <c r="D348" s="8">
        <f t="shared" si="37"/>
        <v>0</v>
      </c>
      <c r="E348">
        <f t="shared" si="38"/>
        <v>1</v>
      </c>
      <c r="F348" s="8">
        <f t="shared" si="34"/>
        <v>0.1762983126016</v>
      </c>
      <c r="G348">
        <f t="shared" si="35"/>
        <v>1.3701687398399998E-2</v>
      </c>
      <c r="H348" s="8">
        <f t="shared" si="33"/>
        <v>181.45956045809376</v>
      </c>
      <c r="I348">
        <v>0.7</v>
      </c>
      <c r="J348">
        <f t="shared" si="36"/>
        <v>0.1762983126016</v>
      </c>
    </row>
    <row r="349" spans="1:12" x14ac:dyDescent="0.25">
      <c r="A349" s="2">
        <v>43172</v>
      </c>
      <c r="B349">
        <v>0.32</v>
      </c>
      <c r="C349" s="6">
        <v>0.59438766477299998</v>
      </c>
      <c r="D349" s="8">
        <f t="shared" si="37"/>
        <v>9.6071365341099946E-2</v>
      </c>
      <c r="E349">
        <f t="shared" si="38"/>
        <v>1</v>
      </c>
      <c r="F349" s="8">
        <f t="shared" si="34"/>
        <v>0.41607136534109995</v>
      </c>
      <c r="G349">
        <f t="shared" si="35"/>
        <v>0</v>
      </c>
      <c r="H349" s="8">
        <f t="shared" ref="H349:H412" si="39">H348+G349</f>
        <v>181.45956045809376</v>
      </c>
      <c r="I349">
        <v>0.7</v>
      </c>
      <c r="J349">
        <f t="shared" si="36"/>
        <v>0.41607136534109995</v>
      </c>
    </row>
    <row r="350" spans="1:12" x14ac:dyDescent="0.25">
      <c r="A350" s="2">
        <v>43173</v>
      </c>
      <c r="B350">
        <v>0.11</v>
      </c>
      <c r="C350" s="6">
        <v>0.89887814260800003</v>
      </c>
      <c r="D350" s="8">
        <f t="shared" si="37"/>
        <v>0.61528606516669992</v>
      </c>
      <c r="E350">
        <f t="shared" si="38"/>
        <v>1</v>
      </c>
      <c r="F350" s="8">
        <f t="shared" si="34"/>
        <v>0.62921469982559997</v>
      </c>
      <c r="G350">
        <f t="shared" si="35"/>
        <v>0</v>
      </c>
      <c r="H350" s="8">
        <f t="shared" si="39"/>
        <v>181.45956045809376</v>
      </c>
      <c r="I350">
        <v>0.7</v>
      </c>
      <c r="J350">
        <f t="shared" si="36"/>
        <v>0.62921469982559997</v>
      </c>
    </row>
    <row r="351" spans="1:12" x14ac:dyDescent="0.25">
      <c r="A351" s="2">
        <v>43174</v>
      </c>
      <c r="B351">
        <v>13.01</v>
      </c>
      <c r="C351" s="6">
        <v>0.88755923312499996</v>
      </c>
      <c r="D351" s="8">
        <f t="shared" si="37"/>
        <v>0</v>
      </c>
      <c r="E351">
        <f t="shared" si="38"/>
        <v>1</v>
      </c>
      <c r="F351" s="8">
        <f t="shared" si="34"/>
        <v>0.62129146318749995</v>
      </c>
      <c r="G351" s="30">
        <f t="shared" si="35"/>
        <v>11.7734224716458</v>
      </c>
      <c r="H351" s="8">
        <f t="shared" si="39"/>
        <v>193.23298292973956</v>
      </c>
      <c r="I351">
        <v>0.7</v>
      </c>
      <c r="J351">
        <f t="shared" si="36"/>
        <v>0.62129146318749995</v>
      </c>
    </row>
    <row r="352" spans="1:12" x14ac:dyDescent="0.25">
      <c r="A352" s="2">
        <v>43175</v>
      </c>
      <c r="B352">
        <v>7.84</v>
      </c>
      <c r="C352" s="6">
        <v>0.81968064853299982</v>
      </c>
      <c r="D352" s="8">
        <f t="shared" si="37"/>
        <v>0</v>
      </c>
      <c r="E352">
        <f t="shared" si="38"/>
        <v>1</v>
      </c>
      <c r="F352" s="8">
        <f t="shared" si="34"/>
        <v>0.57377645397309984</v>
      </c>
      <c r="G352" s="8">
        <f t="shared" si="35"/>
        <v>7.2662235460269002</v>
      </c>
      <c r="H352" s="8">
        <f t="shared" si="39"/>
        <v>200.49920647576647</v>
      </c>
      <c r="I352">
        <v>0.7</v>
      </c>
      <c r="J352">
        <f t="shared" si="36"/>
        <v>0.57377645397309984</v>
      </c>
    </row>
    <row r="353" spans="1:12" x14ac:dyDescent="0.25">
      <c r="A353" s="2">
        <v>43176</v>
      </c>
      <c r="B353">
        <v>0.48</v>
      </c>
      <c r="C353" s="6">
        <v>1.181652024533</v>
      </c>
      <c r="D353" s="8">
        <f t="shared" si="37"/>
        <v>0.34715641717309997</v>
      </c>
      <c r="E353">
        <f t="shared" si="38"/>
        <v>1</v>
      </c>
      <c r="F353" s="8">
        <f t="shared" si="34"/>
        <v>0.82715641717309996</v>
      </c>
      <c r="G353" s="8">
        <f t="shared" si="35"/>
        <v>0</v>
      </c>
      <c r="H353" s="8">
        <f t="shared" si="39"/>
        <v>200.49920647576647</v>
      </c>
      <c r="I353">
        <v>0.7</v>
      </c>
      <c r="J353">
        <f t="shared" si="36"/>
        <v>0.82715641717309996</v>
      </c>
    </row>
    <row r="354" spans="1:12" x14ac:dyDescent="0.25">
      <c r="A354" s="2">
        <v>43177</v>
      </c>
      <c r="B354">
        <v>1.3</v>
      </c>
      <c r="C354" s="6">
        <v>0.86492550813300006</v>
      </c>
      <c r="D354" s="8">
        <f t="shared" si="37"/>
        <v>0</v>
      </c>
      <c r="E354">
        <f t="shared" si="38"/>
        <v>1</v>
      </c>
      <c r="F354" s="8">
        <f t="shared" si="34"/>
        <v>0.6054478556931</v>
      </c>
      <c r="G354" s="8">
        <f t="shared" si="35"/>
        <v>0.34739572713380007</v>
      </c>
      <c r="H354" s="8">
        <f t="shared" si="39"/>
        <v>200.84660220290027</v>
      </c>
      <c r="I354">
        <v>0.7</v>
      </c>
      <c r="J354">
        <f t="shared" si="36"/>
        <v>0.6054478556931</v>
      </c>
    </row>
    <row r="355" spans="1:12" x14ac:dyDescent="0.25">
      <c r="A355" s="2">
        <v>43178</v>
      </c>
      <c r="B355">
        <v>0.42</v>
      </c>
      <c r="C355" s="6">
        <v>1.2717592192530001</v>
      </c>
      <c r="D355" s="8">
        <f t="shared" si="37"/>
        <v>0.47023145347709999</v>
      </c>
      <c r="E355">
        <f t="shared" si="38"/>
        <v>1</v>
      </c>
      <c r="F355" s="8">
        <f t="shared" si="34"/>
        <v>0.89023145347709998</v>
      </c>
      <c r="G355" s="8">
        <f t="shared" si="35"/>
        <v>0</v>
      </c>
      <c r="H355" s="8">
        <f t="shared" si="39"/>
        <v>200.84660220290027</v>
      </c>
      <c r="I355">
        <v>0.7</v>
      </c>
      <c r="J355">
        <f t="shared" si="36"/>
        <v>0.89023145347709998</v>
      </c>
      <c r="K355" s="41">
        <v>40.1</v>
      </c>
      <c r="L355">
        <f>0.5*(K355+K343)*(H355-H343)/100</f>
        <v>12.154488888866197</v>
      </c>
    </row>
    <row r="356" spans="1:12" x14ac:dyDescent="0.25">
      <c r="A356" s="2">
        <v>43179</v>
      </c>
      <c r="B356">
        <v>0</v>
      </c>
      <c r="C356" s="6">
        <v>1.50641088</v>
      </c>
      <c r="D356" s="8">
        <f t="shared" si="37"/>
        <v>1.5247190694770998</v>
      </c>
      <c r="E356">
        <f t="shared" si="38"/>
        <v>1</v>
      </c>
      <c r="F356" s="8">
        <f t="shared" si="34"/>
        <v>1.0544876159999998</v>
      </c>
      <c r="G356" s="8">
        <f t="shared" si="35"/>
        <v>0</v>
      </c>
      <c r="H356" s="8">
        <f t="shared" si="39"/>
        <v>200.84660220290027</v>
      </c>
      <c r="I356">
        <v>0.7</v>
      </c>
      <c r="J356">
        <f t="shared" si="36"/>
        <v>1.0544876159999998</v>
      </c>
    </row>
    <row r="357" spans="1:12" x14ac:dyDescent="0.25">
      <c r="A357" s="2">
        <v>43180</v>
      </c>
      <c r="B357">
        <v>0.17</v>
      </c>
      <c r="C357" s="6">
        <v>1.05735808</v>
      </c>
      <c r="D357" s="8">
        <f t="shared" si="37"/>
        <v>2.0948697254770998</v>
      </c>
      <c r="E357">
        <f t="shared" si="38"/>
        <v>1</v>
      </c>
      <c r="F357" s="8">
        <f t="shared" si="34"/>
        <v>0.74015065599999996</v>
      </c>
      <c r="G357" s="8">
        <f t="shared" si="35"/>
        <v>0</v>
      </c>
      <c r="H357" s="8">
        <f t="shared" si="39"/>
        <v>200.84660220290027</v>
      </c>
      <c r="I357">
        <v>0.7</v>
      </c>
      <c r="J357">
        <f t="shared" si="36"/>
        <v>0.74015065599999996</v>
      </c>
    </row>
    <row r="358" spans="1:12" x14ac:dyDescent="0.25">
      <c r="A358" s="2">
        <v>43181</v>
      </c>
      <c r="B358">
        <v>2.75</v>
      </c>
      <c r="C358" s="6">
        <v>1.6058641170929999</v>
      </c>
      <c r="D358" s="8">
        <f t="shared" si="37"/>
        <v>0.46897460744219988</v>
      </c>
      <c r="E358">
        <f t="shared" si="38"/>
        <v>1</v>
      </c>
      <c r="F358" s="8">
        <f t="shared" si="34"/>
        <v>1.1241048819650998</v>
      </c>
      <c r="G358" s="8">
        <f t="shared" si="35"/>
        <v>0</v>
      </c>
      <c r="H358" s="8">
        <f t="shared" si="39"/>
        <v>200.84660220290027</v>
      </c>
      <c r="I358">
        <v>0.7</v>
      </c>
      <c r="J358">
        <f t="shared" si="36"/>
        <v>1.1241048819650998</v>
      </c>
    </row>
    <row r="359" spans="1:12" x14ac:dyDescent="0.25">
      <c r="A359" s="2">
        <v>43182</v>
      </c>
      <c r="B359">
        <v>0.11</v>
      </c>
      <c r="C359" s="6">
        <v>1.550707363328</v>
      </c>
      <c r="D359" s="8">
        <f t="shared" si="37"/>
        <v>1.4444697617717996</v>
      </c>
      <c r="E359">
        <f t="shared" si="38"/>
        <v>1</v>
      </c>
      <c r="F359" s="8">
        <f t="shared" si="34"/>
        <v>1.0854951543295999</v>
      </c>
      <c r="G359" s="8">
        <f t="shared" si="35"/>
        <v>0</v>
      </c>
      <c r="H359" s="8">
        <f t="shared" si="39"/>
        <v>200.84660220290027</v>
      </c>
      <c r="I359">
        <v>0.7</v>
      </c>
      <c r="J359">
        <f t="shared" si="36"/>
        <v>1.0854951543295999</v>
      </c>
    </row>
    <row r="360" spans="1:12" x14ac:dyDescent="0.25">
      <c r="A360" s="2">
        <v>43183</v>
      </c>
      <c r="B360">
        <v>0.01</v>
      </c>
      <c r="C360" s="6">
        <v>1.8882165831249997</v>
      </c>
      <c r="D360" s="8">
        <f t="shared" si="37"/>
        <v>2.7562213699592997</v>
      </c>
      <c r="E360">
        <f t="shared" si="38"/>
        <v>1</v>
      </c>
      <c r="F360" s="8">
        <f t="shared" si="34"/>
        <v>1.3217516081874998</v>
      </c>
      <c r="G360" s="8">
        <f t="shared" si="35"/>
        <v>0</v>
      </c>
      <c r="H360" s="8">
        <f t="shared" si="39"/>
        <v>200.84660220290027</v>
      </c>
      <c r="I360">
        <v>0.7</v>
      </c>
      <c r="J360">
        <f t="shared" si="36"/>
        <v>1.3217516081874998</v>
      </c>
    </row>
    <row r="361" spans="1:12" x14ac:dyDescent="0.25">
      <c r="A361" s="2">
        <v>43184</v>
      </c>
      <c r="B361">
        <v>0.06</v>
      </c>
      <c r="C361" s="6">
        <v>1.8237853736529999</v>
      </c>
      <c r="D361" s="8">
        <f t="shared" si="37"/>
        <v>3.9728711315163996</v>
      </c>
      <c r="E361">
        <f t="shared" si="38"/>
        <v>1</v>
      </c>
      <c r="F361" s="8">
        <f t="shared" si="34"/>
        <v>1.2766497615570997</v>
      </c>
      <c r="G361" s="8">
        <f t="shared" si="35"/>
        <v>0</v>
      </c>
      <c r="H361" s="8">
        <f t="shared" si="39"/>
        <v>200.84660220290027</v>
      </c>
      <c r="I361">
        <v>0.7</v>
      </c>
      <c r="J361">
        <f t="shared" si="36"/>
        <v>1.2766497615570997</v>
      </c>
    </row>
    <row r="362" spans="1:12" x14ac:dyDescent="0.25">
      <c r="A362" s="2">
        <v>43185</v>
      </c>
      <c r="B362">
        <v>3.57</v>
      </c>
      <c r="C362" s="6">
        <v>1.5948525383679999</v>
      </c>
      <c r="D362" s="8">
        <f t="shared" si="37"/>
        <v>1.5192679083739997</v>
      </c>
      <c r="E362">
        <f t="shared" si="38"/>
        <v>1</v>
      </c>
      <c r="F362" s="8">
        <f t="shared" si="34"/>
        <v>1.1163967768575997</v>
      </c>
      <c r="G362" s="8">
        <f t="shared" si="35"/>
        <v>0</v>
      </c>
      <c r="H362" s="8">
        <f t="shared" si="39"/>
        <v>200.84660220290027</v>
      </c>
      <c r="I362">
        <v>0.7</v>
      </c>
      <c r="J362">
        <f t="shared" si="36"/>
        <v>1.1163967768575997</v>
      </c>
    </row>
    <row r="363" spans="1:12" x14ac:dyDescent="0.25">
      <c r="A363" s="2">
        <v>43186</v>
      </c>
      <c r="B363">
        <v>1.74</v>
      </c>
      <c r="C363" s="6">
        <v>1.0234096179729999</v>
      </c>
      <c r="D363" s="8">
        <f t="shared" si="37"/>
        <v>0.49565464095509948</v>
      </c>
      <c r="E363">
        <f t="shared" si="38"/>
        <v>1</v>
      </c>
      <c r="F363" s="8">
        <f t="shared" si="34"/>
        <v>0.71638673258109986</v>
      </c>
      <c r="G363" s="8">
        <f t="shared" si="35"/>
        <v>0</v>
      </c>
      <c r="H363" s="8">
        <f t="shared" si="39"/>
        <v>200.84660220290027</v>
      </c>
      <c r="I363">
        <v>0.7</v>
      </c>
      <c r="J363">
        <f t="shared" si="36"/>
        <v>0.71638673258109986</v>
      </c>
    </row>
    <row r="364" spans="1:12" x14ac:dyDescent="0.25">
      <c r="A364" s="2">
        <v>43187</v>
      </c>
      <c r="B364">
        <v>2.61</v>
      </c>
      <c r="C364" s="6">
        <v>1.4953142142129996</v>
      </c>
      <c r="D364" s="8">
        <f t="shared" si="37"/>
        <v>0</v>
      </c>
      <c r="E364">
        <f t="shared" si="38"/>
        <v>1</v>
      </c>
      <c r="F364" s="8">
        <f t="shared" si="34"/>
        <v>1.0467199499490996</v>
      </c>
      <c r="G364" s="8">
        <f t="shared" si="35"/>
        <v>1.0676254090958008</v>
      </c>
      <c r="H364" s="8">
        <f t="shared" si="39"/>
        <v>201.91422761199607</v>
      </c>
      <c r="I364">
        <v>0.7</v>
      </c>
      <c r="J364">
        <f t="shared" si="36"/>
        <v>1.0467199499490996</v>
      </c>
      <c r="K364" s="41">
        <v>23.1</v>
      </c>
      <c r="L364">
        <f>0.5*(K364+K355)*(H364-H355)/100</f>
        <v>0.33736962927427178</v>
      </c>
    </row>
    <row r="365" spans="1:12" x14ac:dyDescent="0.25">
      <c r="A365" s="2">
        <v>43188</v>
      </c>
      <c r="B365">
        <v>2.29</v>
      </c>
      <c r="C365" s="6">
        <v>1.5948525383679999</v>
      </c>
      <c r="D365" s="8">
        <f t="shared" si="37"/>
        <v>0</v>
      </c>
      <c r="E365">
        <f t="shared" si="38"/>
        <v>1</v>
      </c>
      <c r="F365" s="8">
        <f t="shared" si="34"/>
        <v>1.1163967768575997</v>
      </c>
      <c r="G365" s="8">
        <f t="shared" si="35"/>
        <v>1.1736032231424003</v>
      </c>
      <c r="H365" s="8">
        <f t="shared" si="39"/>
        <v>203.08783083513848</v>
      </c>
      <c r="I365">
        <v>0.7</v>
      </c>
      <c r="J365">
        <f t="shared" si="36"/>
        <v>1.1163967768575997</v>
      </c>
    </row>
    <row r="366" spans="1:12" x14ac:dyDescent="0.25">
      <c r="A366" s="2">
        <v>43189</v>
      </c>
      <c r="B366">
        <v>12.38</v>
      </c>
      <c r="C366" s="6">
        <v>0.91019812421299995</v>
      </c>
      <c r="D366" s="8">
        <f t="shared" si="37"/>
        <v>0</v>
      </c>
      <c r="E366">
        <f t="shared" si="38"/>
        <v>1</v>
      </c>
      <c r="F366" s="8">
        <f t="shared" si="34"/>
        <v>0.63713868694909992</v>
      </c>
      <c r="G366" s="30">
        <f t="shared" si="35"/>
        <v>11.7428613130509</v>
      </c>
      <c r="H366" s="8">
        <f t="shared" si="39"/>
        <v>214.83069214818937</v>
      </c>
      <c r="I366">
        <v>0.7</v>
      </c>
      <c r="J366">
        <f t="shared" si="36"/>
        <v>0.63713868694909992</v>
      </c>
    </row>
    <row r="367" spans="1:12" x14ac:dyDescent="0.25">
      <c r="A367" s="2">
        <v>43190</v>
      </c>
      <c r="B367">
        <v>2.16</v>
      </c>
      <c r="C367" s="6">
        <v>0.85361113460799998</v>
      </c>
      <c r="D367" s="8">
        <f t="shared" si="37"/>
        <v>0</v>
      </c>
      <c r="E367">
        <f t="shared" si="38"/>
        <v>1</v>
      </c>
      <c r="F367" s="8">
        <f t="shared" si="34"/>
        <v>0.59752779422559998</v>
      </c>
      <c r="G367" s="8">
        <f t="shared" si="35"/>
        <v>1.5624722057744003</v>
      </c>
      <c r="H367" s="8">
        <f t="shared" si="39"/>
        <v>216.39316435396378</v>
      </c>
      <c r="I367">
        <v>0.7</v>
      </c>
      <c r="J367">
        <f t="shared" si="36"/>
        <v>0.59752779422559998</v>
      </c>
    </row>
    <row r="368" spans="1:12" x14ac:dyDescent="0.25">
      <c r="A368" s="2">
        <v>43191</v>
      </c>
      <c r="B368">
        <v>0.27</v>
      </c>
      <c r="C368" s="6">
        <v>1.2380049223679996</v>
      </c>
      <c r="D368" s="8">
        <f t="shared" si="37"/>
        <v>0.59660344565759971</v>
      </c>
      <c r="E368">
        <f t="shared" si="38"/>
        <v>1</v>
      </c>
      <c r="F368" s="8">
        <f t="shared" si="34"/>
        <v>0.86660344565759972</v>
      </c>
      <c r="G368" s="8">
        <f t="shared" si="35"/>
        <v>0</v>
      </c>
      <c r="H368" s="8">
        <f t="shared" si="39"/>
        <v>216.39316435396378</v>
      </c>
      <c r="I368">
        <v>0.7</v>
      </c>
      <c r="J368">
        <f t="shared" si="36"/>
        <v>0.86660344565759972</v>
      </c>
    </row>
    <row r="369" spans="1:12" x14ac:dyDescent="0.25">
      <c r="A369" s="2">
        <v>43192</v>
      </c>
      <c r="B369">
        <v>14.56</v>
      </c>
      <c r="C369" s="6">
        <v>0.60559807999999982</v>
      </c>
      <c r="D369" s="8">
        <f t="shared" si="37"/>
        <v>0</v>
      </c>
      <c r="E369">
        <f t="shared" si="38"/>
        <v>1</v>
      </c>
      <c r="F369" s="8">
        <f t="shared" si="34"/>
        <v>0.42391865599999984</v>
      </c>
      <c r="G369" s="30">
        <f t="shared" si="35"/>
        <v>13.539477898342401</v>
      </c>
      <c r="H369" s="8">
        <f t="shared" si="39"/>
        <v>229.93264225230618</v>
      </c>
      <c r="I369">
        <v>0.7</v>
      </c>
      <c r="J369">
        <f t="shared" si="36"/>
        <v>0.42391865599999984</v>
      </c>
    </row>
    <row r="370" spans="1:12" x14ac:dyDescent="0.25">
      <c r="A370" s="2">
        <v>43193</v>
      </c>
      <c r="B370">
        <v>9.39</v>
      </c>
      <c r="C370" s="6">
        <v>0.328166833125</v>
      </c>
      <c r="D370" s="8">
        <f t="shared" si="37"/>
        <v>0</v>
      </c>
      <c r="E370">
        <f t="shared" si="38"/>
        <v>1</v>
      </c>
      <c r="F370" s="8">
        <f t="shared" si="34"/>
        <v>0.2297167831875</v>
      </c>
      <c r="G370" s="8">
        <f t="shared" si="35"/>
        <v>9.1602832168125001</v>
      </c>
      <c r="H370" s="8">
        <f t="shared" si="39"/>
        <v>239.09292546911868</v>
      </c>
      <c r="I370">
        <v>0.7</v>
      </c>
      <c r="J370">
        <f t="shared" si="36"/>
        <v>0.2297167831875</v>
      </c>
    </row>
    <row r="371" spans="1:12" x14ac:dyDescent="0.25">
      <c r="A371" s="2">
        <v>43194</v>
      </c>
      <c r="B371">
        <v>22.62</v>
      </c>
      <c r="C371" s="6">
        <v>0.69551902924799991</v>
      </c>
      <c r="D371" s="8">
        <f t="shared" si="37"/>
        <v>0</v>
      </c>
      <c r="E371">
        <f t="shared" si="38"/>
        <v>1</v>
      </c>
      <c r="F371" s="8">
        <f t="shared" si="34"/>
        <v>0.48686332047359993</v>
      </c>
      <c r="G371" s="30">
        <f t="shared" si="35"/>
        <v>22.133136679526402</v>
      </c>
      <c r="H371" s="8">
        <f t="shared" si="39"/>
        <v>261.2260621486451</v>
      </c>
      <c r="I371">
        <v>0.7</v>
      </c>
      <c r="J371">
        <f t="shared" si="36"/>
        <v>0.48686332047359993</v>
      </c>
    </row>
    <row r="372" spans="1:12" x14ac:dyDescent="0.25">
      <c r="A372" s="2">
        <v>43195</v>
      </c>
      <c r="B372">
        <v>0.61</v>
      </c>
      <c r="C372" s="6">
        <v>2.3146182855679998</v>
      </c>
      <c r="D372" s="8">
        <f t="shared" si="37"/>
        <v>1.0102327998976</v>
      </c>
      <c r="E372">
        <f t="shared" si="38"/>
        <v>1</v>
      </c>
      <c r="F372" s="8">
        <f t="shared" si="34"/>
        <v>1.6202327998975998</v>
      </c>
      <c r="G372">
        <f t="shared" si="35"/>
        <v>0</v>
      </c>
      <c r="H372" s="8">
        <f t="shared" si="39"/>
        <v>261.2260621486451</v>
      </c>
      <c r="I372">
        <v>0.7</v>
      </c>
      <c r="J372">
        <f t="shared" si="36"/>
        <v>1.6202327998975998</v>
      </c>
    </row>
    <row r="373" spans="1:12" x14ac:dyDescent="0.25">
      <c r="A373" s="2">
        <v>43196</v>
      </c>
      <c r="B373">
        <v>0.03</v>
      </c>
      <c r="C373" s="6">
        <v>1.1929313274879998</v>
      </c>
      <c r="D373" s="8">
        <f t="shared" si="37"/>
        <v>1.8152847291391996</v>
      </c>
      <c r="E373">
        <f t="shared" si="38"/>
        <v>1</v>
      </c>
      <c r="F373" s="8">
        <f t="shared" si="34"/>
        <v>0.83505192924159977</v>
      </c>
      <c r="G373">
        <f t="shared" si="35"/>
        <v>0</v>
      </c>
      <c r="H373" s="8">
        <f t="shared" si="39"/>
        <v>261.2260621486451</v>
      </c>
      <c r="I373">
        <v>0.7</v>
      </c>
      <c r="J373">
        <f t="shared" si="36"/>
        <v>0.83505192924159977</v>
      </c>
    </row>
    <row r="374" spans="1:12" x14ac:dyDescent="0.25">
      <c r="A374" s="2">
        <v>43197</v>
      </c>
      <c r="B374">
        <v>4.75</v>
      </c>
      <c r="C374" s="6">
        <v>0.87624161484799989</v>
      </c>
      <c r="D374" s="8">
        <f t="shared" si="37"/>
        <v>0</v>
      </c>
      <c r="E374">
        <f t="shared" si="38"/>
        <v>1</v>
      </c>
      <c r="F374" s="8">
        <f t="shared" si="34"/>
        <v>0.61336913039359986</v>
      </c>
      <c r="G374" s="8">
        <f t="shared" si="35"/>
        <v>2.3213461404672007</v>
      </c>
      <c r="H374" s="8">
        <f t="shared" si="39"/>
        <v>263.5474082891123</v>
      </c>
      <c r="I374">
        <v>0.7</v>
      </c>
      <c r="J374">
        <f t="shared" si="36"/>
        <v>0.61336913039359986</v>
      </c>
    </row>
    <row r="375" spans="1:12" x14ac:dyDescent="0.25">
      <c r="A375" s="2">
        <v>43198</v>
      </c>
      <c r="B375">
        <v>0.66</v>
      </c>
      <c r="C375" s="6">
        <v>1.5617582031249999</v>
      </c>
      <c r="D375" s="8">
        <f t="shared" si="37"/>
        <v>0.4332307421874998</v>
      </c>
      <c r="E375">
        <f t="shared" si="38"/>
        <v>1</v>
      </c>
      <c r="F375" s="8">
        <f t="shared" si="34"/>
        <v>1.0932307421874998</v>
      </c>
      <c r="G375" s="8">
        <f t="shared" si="35"/>
        <v>0</v>
      </c>
      <c r="H375" s="8">
        <f t="shared" si="39"/>
        <v>263.5474082891123</v>
      </c>
      <c r="I375">
        <v>0.7</v>
      </c>
      <c r="J375">
        <f t="shared" si="36"/>
        <v>1.0932307421874998</v>
      </c>
    </row>
    <row r="376" spans="1:12" x14ac:dyDescent="0.25">
      <c r="A376" s="2">
        <v>43199</v>
      </c>
      <c r="B376">
        <v>0.54</v>
      </c>
      <c r="C376" s="6">
        <v>1.50641088</v>
      </c>
      <c r="D376" s="8">
        <f t="shared" si="37"/>
        <v>0.94771835818749972</v>
      </c>
      <c r="E376">
        <f t="shared" si="38"/>
        <v>1</v>
      </c>
      <c r="F376" s="8">
        <f t="shared" si="34"/>
        <v>1.0544876159999998</v>
      </c>
      <c r="G376" s="8">
        <f t="shared" si="35"/>
        <v>0</v>
      </c>
      <c r="H376" s="8">
        <f t="shared" si="39"/>
        <v>263.5474082891123</v>
      </c>
      <c r="I376">
        <v>0.7</v>
      </c>
      <c r="J376">
        <f t="shared" si="36"/>
        <v>1.0544876159999998</v>
      </c>
    </row>
    <row r="377" spans="1:12" x14ac:dyDescent="0.25">
      <c r="A377" s="2">
        <v>43200</v>
      </c>
      <c r="B377">
        <v>6.68</v>
      </c>
      <c r="C377" s="6">
        <v>0.47162011596800008</v>
      </c>
      <c r="D377" s="8">
        <f t="shared" si="37"/>
        <v>0</v>
      </c>
      <c r="E377">
        <f t="shared" si="38"/>
        <v>1</v>
      </c>
      <c r="F377" s="8">
        <f t="shared" si="34"/>
        <v>0.33013408117760001</v>
      </c>
      <c r="G377" s="8">
        <f t="shared" si="35"/>
        <v>5.4021475606348996</v>
      </c>
      <c r="H377" s="8">
        <f t="shared" si="39"/>
        <v>268.94955584974718</v>
      </c>
      <c r="I377">
        <v>0.7</v>
      </c>
      <c r="J377">
        <f t="shared" si="36"/>
        <v>0.33013408117760001</v>
      </c>
    </row>
    <row r="378" spans="1:12" x14ac:dyDescent="0.25">
      <c r="A378" s="2">
        <v>43201</v>
      </c>
      <c r="B378">
        <v>0.3</v>
      </c>
      <c r="C378" s="6">
        <v>0.83098847999999992</v>
      </c>
      <c r="D378" s="8">
        <f t="shared" si="37"/>
        <v>0.28169193599999992</v>
      </c>
      <c r="E378">
        <f t="shared" si="38"/>
        <v>1</v>
      </c>
      <c r="F378" s="8">
        <f t="shared" si="34"/>
        <v>0.58169193599999991</v>
      </c>
      <c r="G378" s="8">
        <f t="shared" si="35"/>
        <v>0</v>
      </c>
      <c r="H378" s="8">
        <f t="shared" si="39"/>
        <v>268.94955584974718</v>
      </c>
      <c r="I378">
        <v>0.7</v>
      </c>
      <c r="J378">
        <f t="shared" si="36"/>
        <v>0.58169193599999991</v>
      </c>
      <c r="K378" s="41">
        <v>13.6</v>
      </c>
      <c r="L378">
        <f>0.5*(K378+K364)*(H378-H364)/100</f>
        <v>12.300982731627331</v>
      </c>
    </row>
    <row r="379" spans="1:12" x14ac:dyDescent="0.25">
      <c r="A379" s="2">
        <v>43202</v>
      </c>
      <c r="B379">
        <v>4.72</v>
      </c>
      <c r="C379" s="6">
        <v>1.012090684928</v>
      </c>
      <c r="D379" s="8">
        <f t="shared" si="37"/>
        <v>0</v>
      </c>
      <c r="E379">
        <f t="shared" si="38"/>
        <v>1</v>
      </c>
      <c r="F379" s="8">
        <f t="shared" si="34"/>
        <v>0.70846347944959998</v>
      </c>
      <c r="G379" s="8">
        <f t="shared" si="35"/>
        <v>3.7298445845503996</v>
      </c>
      <c r="H379" s="10">
        <f t="shared" si="39"/>
        <v>272.67940043429758</v>
      </c>
      <c r="I379">
        <v>0.7</v>
      </c>
      <c r="J379">
        <f t="shared" si="36"/>
        <v>0.70846347944959998</v>
      </c>
    </row>
    <row r="380" spans="1:12" x14ac:dyDescent="0.25">
      <c r="A380" s="2">
        <v>43203</v>
      </c>
      <c r="B380">
        <v>0.02</v>
      </c>
      <c r="C380" s="6">
        <v>0.50499341021300004</v>
      </c>
      <c r="D380" s="8">
        <f t="shared" si="37"/>
        <v>0.33349538714909999</v>
      </c>
      <c r="E380">
        <f t="shared" si="38"/>
        <v>1</v>
      </c>
      <c r="F380" s="8">
        <f t="shared" si="34"/>
        <v>0.3534953871491</v>
      </c>
      <c r="G380">
        <f t="shared" si="35"/>
        <v>0</v>
      </c>
      <c r="H380" s="8">
        <f t="shared" si="39"/>
        <v>272.67940043429758</v>
      </c>
      <c r="I380">
        <v>0.7</v>
      </c>
      <c r="J380">
        <f t="shared" si="36"/>
        <v>0.3534953871491</v>
      </c>
    </row>
    <row r="381" spans="1:12" x14ac:dyDescent="0.25">
      <c r="A381" s="2">
        <v>43204</v>
      </c>
      <c r="B381">
        <v>0</v>
      </c>
      <c r="C381" s="6">
        <v>2.0680944327680004</v>
      </c>
      <c r="D381" s="8">
        <f t="shared" si="37"/>
        <v>1.7811614900867001</v>
      </c>
      <c r="E381">
        <f t="shared" si="38"/>
        <v>1</v>
      </c>
      <c r="F381" s="8">
        <f t="shared" si="34"/>
        <v>1.4476661029376001</v>
      </c>
      <c r="G381">
        <f t="shared" si="35"/>
        <v>0</v>
      </c>
      <c r="H381" s="8">
        <f t="shared" si="39"/>
        <v>272.67940043429758</v>
      </c>
      <c r="I381">
        <v>0.7</v>
      </c>
      <c r="J381">
        <f t="shared" si="36"/>
        <v>1.4476661029376001</v>
      </c>
    </row>
    <row r="382" spans="1:12" x14ac:dyDescent="0.25">
      <c r="A382" s="2">
        <v>43205</v>
      </c>
      <c r="B382">
        <v>1.18</v>
      </c>
      <c r="C382" s="6">
        <v>2.2944277566880005</v>
      </c>
      <c r="D382" s="8">
        <f t="shared" si="37"/>
        <v>2.2072609197683004</v>
      </c>
      <c r="E382">
        <f t="shared" si="38"/>
        <v>1</v>
      </c>
      <c r="F382" s="8">
        <f t="shared" si="34"/>
        <v>1.6060994296816002</v>
      </c>
      <c r="G382">
        <f t="shared" si="35"/>
        <v>0</v>
      </c>
      <c r="H382" s="8">
        <f t="shared" si="39"/>
        <v>272.67940043429758</v>
      </c>
      <c r="I382">
        <v>0.7</v>
      </c>
      <c r="J382">
        <f t="shared" si="36"/>
        <v>1.6060994296816002</v>
      </c>
    </row>
    <row r="383" spans="1:12" x14ac:dyDescent="0.25">
      <c r="A383" s="2">
        <v>43206</v>
      </c>
      <c r="B383">
        <v>0</v>
      </c>
      <c r="C383" s="6">
        <v>2.223245179733</v>
      </c>
      <c r="D383" s="8">
        <f t="shared" si="37"/>
        <v>3.7635325455814002</v>
      </c>
      <c r="E383">
        <f t="shared" si="38"/>
        <v>1</v>
      </c>
      <c r="F383" s="8">
        <f t="shared" si="34"/>
        <v>1.5562716258131</v>
      </c>
      <c r="G383">
        <f t="shared" si="35"/>
        <v>0</v>
      </c>
      <c r="H383" s="8">
        <f t="shared" si="39"/>
        <v>272.67940043429758</v>
      </c>
      <c r="I383">
        <v>0.7</v>
      </c>
      <c r="J383">
        <f t="shared" si="36"/>
        <v>1.5562716258131</v>
      </c>
    </row>
    <row r="384" spans="1:12" x14ac:dyDescent="0.25">
      <c r="A384" s="2">
        <v>43207</v>
      </c>
      <c r="B384">
        <v>0.6</v>
      </c>
      <c r="C384" s="6">
        <v>2.1719178597280004</v>
      </c>
      <c r="D384" s="8">
        <f t="shared" si="37"/>
        <v>4.6838750473910009</v>
      </c>
      <c r="E384">
        <f t="shared" si="38"/>
        <v>1</v>
      </c>
      <c r="F384" s="8">
        <f t="shared" si="34"/>
        <v>1.5203425018096002</v>
      </c>
      <c r="G384">
        <f t="shared" si="35"/>
        <v>0</v>
      </c>
      <c r="H384" s="8">
        <f t="shared" si="39"/>
        <v>272.67940043429758</v>
      </c>
      <c r="I384">
        <v>0.7</v>
      </c>
      <c r="J384">
        <f t="shared" si="36"/>
        <v>1.5203425018096002</v>
      </c>
    </row>
    <row r="385" spans="1:12" x14ac:dyDescent="0.25">
      <c r="A385" s="2">
        <v>43208</v>
      </c>
      <c r="B385">
        <v>0.01</v>
      </c>
      <c r="C385" s="6">
        <v>2.0156176398129997</v>
      </c>
      <c r="D385" s="8">
        <f t="shared" si="37"/>
        <v>6.0848073952601007</v>
      </c>
      <c r="E385">
        <f t="shared" si="38"/>
        <v>1</v>
      </c>
      <c r="F385" s="8">
        <f t="shared" si="34"/>
        <v>1.4109323478690996</v>
      </c>
      <c r="G385">
        <f t="shared" si="35"/>
        <v>0</v>
      </c>
      <c r="H385" s="8">
        <f t="shared" si="39"/>
        <v>272.67940043429758</v>
      </c>
      <c r="I385">
        <v>0.7</v>
      </c>
      <c r="J385">
        <f t="shared" si="36"/>
        <v>1.4109323478690996</v>
      </c>
    </row>
    <row r="386" spans="1:12" x14ac:dyDescent="0.25">
      <c r="A386" s="2">
        <v>43209</v>
      </c>
      <c r="B386">
        <v>0</v>
      </c>
      <c r="C386" s="6">
        <v>3.9089966629279997</v>
      </c>
      <c r="D386" s="8">
        <f t="shared" si="37"/>
        <v>8.8211050593097013</v>
      </c>
      <c r="E386">
        <f t="shared" si="38"/>
        <v>1</v>
      </c>
      <c r="F386" s="8">
        <f t="shared" si="34"/>
        <v>2.7362976640495997</v>
      </c>
      <c r="G386">
        <f t="shared" si="35"/>
        <v>0</v>
      </c>
      <c r="H386" s="8">
        <f t="shared" si="39"/>
        <v>272.67940043429758</v>
      </c>
      <c r="I386">
        <v>0.7</v>
      </c>
      <c r="J386">
        <f t="shared" si="36"/>
        <v>2.7362976640495997</v>
      </c>
    </row>
    <row r="387" spans="1:12" x14ac:dyDescent="0.25">
      <c r="A387" s="2">
        <v>43210</v>
      </c>
      <c r="B387">
        <v>0</v>
      </c>
      <c r="C387" s="6">
        <v>3.6753219388529992</v>
      </c>
      <c r="D387" s="8">
        <f t="shared" si="37"/>
        <v>11.3938304165068</v>
      </c>
      <c r="E387">
        <f t="shared" si="38"/>
        <v>1</v>
      </c>
      <c r="F387" s="8">
        <f t="shared" si="34"/>
        <v>2.5727253571970992</v>
      </c>
      <c r="G387">
        <f t="shared" si="35"/>
        <v>0</v>
      </c>
      <c r="H387" s="8">
        <f t="shared" si="39"/>
        <v>272.67940043429758</v>
      </c>
      <c r="I387">
        <v>0.7</v>
      </c>
      <c r="J387">
        <f t="shared" si="36"/>
        <v>2.5727253571970992</v>
      </c>
    </row>
    <row r="388" spans="1:12" x14ac:dyDescent="0.25">
      <c r="A388" s="2">
        <v>43211</v>
      </c>
      <c r="B388">
        <v>1.88</v>
      </c>
      <c r="C388" s="6">
        <v>3.4963241031679999</v>
      </c>
      <c r="D388" s="8">
        <f t="shared" si="37"/>
        <v>11.961257288724401</v>
      </c>
      <c r="E388">
        <f t="shared" si="38"/>
        <v>1</v>
      </c>
      <c r="F388" s="8">
        <f t="shared" ref="F388:F451" si="40">E388*J388</f>
        <v>2.4474268722175996</v>
      </c>
      <c r="G388">
        <f t="shared" ref="G388:G451" si="41">IF(D388=0,B388-F388-D387,0)</f>
        <v>0</v>
      </c>
      <c r="H388" s="8">
        <f t="shared" si="39"/>
        <v>272.67940043429758</v>
      </c>
      <c r="I388">
        <v>0.7</v>
      </c>
      <c r="J388">
        <f t="shared" ref="J388:J451" si="42">C388*I388</f>
        <v>2.4474268722175996</v>
      </c>
    </row>
    <row r="389" spans="1:12" x14ac:dyDescent="0.25">
      <c r="A389" s="2">
        <v>43212</v>
      </c>
      <c r="B389">
        <v>0.54</v>
      </c>
      <c r="C389" s="6">
        <v>2.3447796180529998</v>
      </c>
      <c r="D389" s="8">
        <f t="shared" ref="D389:D452" si="43">MAX((D388+F389-B389),0)</f>
        <v>13.0626030213615</v>
      </c>
      <c r="E389">
        <f t="shared" ref="E389:E452" si="44">IF(D388&gt;$Q$2,1-(D388-$Q$2)/($Q$1-$Q$2),1)</f>
        <v>1</v>
      </c>
      <c r="F389" s="8">
        <f t="shared" si="40"/>
        <v>1.6413457326370997</v>
      </c>
      <c r="G389">
        <f t="shared" si="41"/>
        <v>0</v>
      </c>
      <c r="H389" s="8">
        <f t="shared" si="39"/>
        <v>272.67940043429758</v>
      </c>
      <c r="I389">
        <v>0.7</v>
      </c>
      <c r="J389">
        <f t="shared" si="42"/>
        <v>1.6413457326370997</v>
      </c>
    </row>
    <row r="390" spans="1:12" x14ac:dyDescent="0.25">
      <c r="A390" s="2">
        <v>43213</v>
      </c>
      <c r="B390">
        <v>2.06</v>
      </c>
      <c r="C390" s="6">
        <v>2.5997519531249993</v>
      </c>
      <c r="D390" s="8">
        <f t="shared" si="43"/>
        <v>12.822429388548999</v>
      </c>
      <c r="E390">
        <f t="shared" si="44"/>
        <v>1</v>
      </c>
      <c r="F390" s="8">
        <f t="shared" si="40"/>
        <v>1.8198263671874995</v>
      </c>
      <c r="G390">
        <f t="shared" si="41"/>
        <v>0</v>
      </c>
      <c r="H390" s="8">
        <f t="shared" si="39"/>
        <v>272.67940043429758</v>
      </c>
      <c r="I390">
        <v>0.7</v>
      </c>
      <c r="J390">
        <f t="shared" si="42"/>
        <v>1.8198263671874995</v>
      </c>
    </row>
    <row r="391" spans="1:12" x14ac:dyDescent="0.25">
      <c r="A391" s="2">
        <v>43214</v>
      </c>
      <c r="B391">
        <v>0.39</v>
      </c>
      <c r="C391" s="6">
        <v>2.3648036020530001</v>
      </c>
      <c r="D391" s="8">
        <f t="shared" si="43"/>
        <v>14.087791909986098</v>
      </c>
      <c r="E391">
        <f t="shared" si="44"/>
        <v>1</v>
      </c>
      <c r="F391" s="8">
        <f t="shared" si="40"/>
        <v>1.6553625214370999</v>
      </c>
      <c r="G391">
        <f t="shared" si="41"/>
        <v>0</v>
      </c>
      <c r="H391" s="8">
        <f t="shared" si="39"/>
        <v>272.67940043429758</v>
      </c>
      <c r="I391">
        <v>0.7</v>
      </c>
      <c r="J391">
        <f t="shared" si="42"/>
        <v>1.6553625214370999</v>
      </c>
    </row>
    <row r="392" spans="1:12" x14ac:dyDescent="0.25">
      <c r="A392" s="2">
        <v>43215</v>
      </c>
      <c r="B392">
        <v>1.24</v>
      </c>
      <c r="C392" s="6">
        <v>2.9421693618080003</v>
      </c>
      <c r="D392" s="8">
        <f t="shared" si="43"/>
        <v>14.907310463251699</v>
      </c>
      <c r="E392">
        <f t="shared" si="44"/>
        <v>1</v>
      </c>
      <c r="F392" s="8">
        <f t="shared" si="40"/>
        <v>2.0595185532656002</v>
      </c>
      <c r="G392">
        <f t="shared" si="41"/>
        <v>0</v>
      </c>
      <c r="H392" s="8">
        <f t="shared" si="39"/>
        <v>272.67940043429758</v>
      </c>
      <c r="I392">
        <v>0.7</v>
      </c>
      <c r="J392">
        <f t="shared" si="42"/>
        <v>2.0595185532656002</v>
      </c>
    </row>
    <row r="393" spans="1:12" x14ac:dyDescent="0.25">
      <c r="A393" s="2">
        <v>43216</v>
      </c>
      <c r="B393">
        <v>0.03</v>
      </c>
      <c r="C393" s="6">
        <v>2.7040743316479996</v>
      </c>
      <c r="D393" s="8">
        <f t="shared" si="43"/>
        <v>16.770162495405298</v>
      </c>
      <c r="E393">
        <f t="shared" si="44"/>
        <v>1</v>
      </c>
      <c r="F393" s="8">
        <f t="shared" si="40"/>
        <v>1.8928520321535995</v>
      </c>
      <c r="G393">
        <f t="shared" si="41"/>
        <v>0</v>
      </c>
      <c r="H393" s="8">
        <f t="shared" si="39"/>
        <v>272.67940043429758</v>
      </c>
      <c r="I393">
        <v>0.7</v>
      </c>
      <c r="J393">
        <f t="shared" si="42"/>
        <v>1.8928520321535995</v>
      </c>
    </row>
    <row r="394" spans="1:12" x14ac:dyDescent="0.25">
      <c r="A394" s="2">
        <v>43217</v>
      </c>
      <c r="B394">
        <v>0.55000000000000004</v>
      </c>
      <c r="C394" s="6">
        <v>2.3648036020530001</v>
      </c>
      <c r="D394" s="8">
        <f t="shared" si="43"/>
        <v>17.875525016842399</v>
      </c>
      <c r="E394">
        <f t="shared" si="44"/>
        <v>1</v>
      </c>
      <c r="F394" s="8">
        <f t="shared" si="40"/>
        <v>1.6553625214370999</v>
      </c>
      <c r="G394">
        <f t="shared" si="41"/>
        <v>0</v>
      </c>
      <c r="H394" s="8">
        <f t="shared" si="39"/>
        <v>272.67940043429758</v>
      </c>
      <c r="I394">
        <v>0.7</v>
      </c>
      <c r="J394">
        <f t="shared" si="42"/>
        <v>1.6553625214370999</v>
      </c>
    </row>
    <row r="395" spans="1:12" x14ac:dyDescent="0.25">
      <c r="A395" s="2">
        <v>43218</v>
      </c>
      <c r="B395">
        <v>0.21</v>
      </c>
      <c r="C395" s="6">
        <v>2.0889811877279998</v>
      </c>
      <c r="D395" s="8">
        <f t="shared" si="43"/>
        <v>19.127811848251998</v>
      </c>
      <c r="E395">
        <f t="shared" si="44"/>
        <v>1</v>
      </c>
      <c r="F395" s="8">
        <f t="shared" si="40"/>
        <v>1.4622868314095998</v>
      </c>
      <c r="G395">
        <f t="shared" si="41"/>
        <v>0</v>
      </c>
      <c r="H395" s="8">
        <f t="shared" si="39"/>
        <v>272.67940043429758</v>
      </c>
      <c r="I395">
        <v>0.7</v>
      </c>
      <c r="J395">
        <f t="shared" si="42"/>
        <v>1.4622868314095998</v>
      </c>
      <c r="K395" s="41">
        <v>10.8</v>
      </c>
      <c r="L395">
        <f>0.5*(K395+K378)*(H395-H378)/100</f>
        <v>0.45504103931514778</v>
      </c>
    </row>
    <row r="396" spans="1:12" x14ac:dyDescent="0.25">
      <c r="A396" s="2">
        <v>43219</v>
      </c>
      <c r="B396">
        <v>0.26</v>
      </c>
      <c r="C396" s="6">
        <v>2.7321548703729999</v>
      </c>
      <c r="D396" s="8">
        <f t="shared" si="43"/>
        <v>20.780320257513097</v>
      </c>
      <c r="E396">
        <f t="shared" si="44"/>
        <v>1</v>
      </c>
      <c r="F396" s="8">
        <f t="shared" si="40"/>
        <v>1.9125084092610998</v>
      </c>
      <c r="G396">
        <f t="shared" si="41"/>
        <v>0</v>
      </c>
      <c r="H396" s="8">
        <f t="shared" si="39"/>
        <v>272.67940043429758</v>
      </c>
      <c r="I396">
        <v>0.7</v>
      </c>
      <c r="J396">
        <f t="shared" si="42"/>
        <v>1.9125084092610998</v>
      </c>
    </row>
    <row r="397" spans="1:12" x14ac:dyDescent="0.25">
      <c r="A397" s="2">
        <v>43220</v>
      </c>
      <c r="B397">
        <v>0.09</v>
      </c>
      <c r="C397" s="6">
        <v>2.92427488</v>
      </c>
      <c r="D397" s="8">
        <f t="shared" si="43"/>
        <v>22.737312673513095</v>
      </c>
      <c r="E397">
        <f t="shared" si="44"/>
        <v>1</v>
      </c>
      <c r="F397" s="8">
        <f t="shared" si="40"/>
        <v>2.0469924159999997</v>
      </c>
      <c r="G397">
        <f t="shared" si="41"/>
        <v>0</v>
      </c>
      <c r="H397" s="8">
        <f t="shared" si="39"/>
        <v>272.67940043429758</v>
      </c>
      <c r="I397">
        <v>0.7</v>
      </c>
      <c r="J397">
        <f t="shared" si="42"/>
        <v>2.0469924159999997</v>
      </c>
    </row>
    <row r="398" spans="1:12" x14ac:dyDescent="0.25">
      <c r="A398" s="2">
        <v>43221</v>
      </c>
      <c r="B398">
        <v>3.39</v>
      </c>
      <c r="C398" s="6">
        <v>2.7786021370879999</v>
      </c>
      <c r="D398" s="8">
        <f t="shared" si="43"/>
        <v>21.292334169474696</v>
      </c>
      <c r="E398">
        <f t="shared" si="44"/>
        <v>1</v>
      </c>
      <c r="F398" s="8">
        <f t="shared" si="40"/>
        <v>1.9450214959615997</v>
      </c>
      <c r="G398">
        <f t="shared" si="41"/>
        <v>0</v>
      </c>
      <c r="H398" s="8">
        <f t="shared" si="39"/>
        <v>272.67940043429758</v>
      </c>
      <c r="I398">
        <v>0.7</v>
      </c>
      <c r="J398">
        <f t="shared" si="42"/>
        <v>1.9450214959615997</v>
      </c>
    </row>
    <row r="399" spans="1:12" x14ac:dyDescent="0.25">
      <c r="A399" s="2">
        <v>43222</v>
      </c>
      <c r="B399">
        <v>0.47</v>
      </c>
      <c r="C399" s="6">
        <v>2.243664233973</v>
      </c>
      <c r="D399" s="8">
        <f t="shared" si="43"/>
        <v>22.392899133255796</v>
      </c>
      <c r="E399">
        <f t="shared" si="44"/>
        <v>1</v>
      </c>
      <c r="F399" s="8">
        <f t="shared" si="40"/>
        <v>1.5705649637810999</v>
      </c>
      <c r="G399">
        <f t="shared" si="41"/>
        <v>0</v>
      </c>
      <c r="H399" s="8">
        <f t="shared" si="39"/>
        <v>272.67940043429758</v>
      </c>
      <c r="I399">
        <v>0.7</v>
      </c>
      <c r="J399">
        <f t="shared" si="42"/>
        <v>1.5705649637810999</v>
      </c>
    </row>
    <row r="400" spans="1:12" x14ac:dyDescent="0.25">
      <c r="A400" s="2">
        <v>43223</v>
      </c>
      <c r="B400">
        <v>0.04</v>
      </c>
      <c r="C400" s="6">
        <v>2.3648036020530001</v>
      </c>
      <c r="D400" s="8">
        <f t="shared" si="43"/>
        <v>24.008261654692895</v>
      </c>
      <c r="E400">
        <f t="shared" si="44"/>
        <v>1</v>
      </c>
      <c r="F400" s="8">
        <f t="shared" si="40"/>
        <v>1.6553625214370999</v>
      </c>
      <c r="G400">
        <f t="shared" si="41"/>
        <v>0</v>
      </c>
      <c r="H400" s="8">
        <f t="shared" si="39"/>
        <v>272.67940043429758</v>
      </c>
      <c r="I400">
        <v>0.7</v>
      </c>
      <c r="J400">
        <f t="shared" si="42"/>
        <v>1.6553625214370999</v>
      </c>
    </row>
    <row r="401" spans="1:10" x14ac:dyDescent="0.25">
      <c r="A401" s="2">
        <v>43224</v>
      </c>
      <c r="B401">
        <v>0.01</v>
      </c>
      <c r="C401" s="6">
        <v>2.5997519531249993</v>
      </c>
      <c r="D401" s="8">
        <f t="shared" si="43"/>
        <v>25.818088021880392</v>
      </c>
      <c r="E401">
        <f t="shared" si="44"/>
        <v>1</v>
      </c>
      <c r="F401" s="8">
        <f t="shared" si="40"/>
        <v>1.8198263671874995</v>
      </c>
      <c r="G401">
        <f t="shared" si="41"/>
        <v>0</v>
      </c>
      <c r="H401" s="8">
        <f t="shared" si="39"/>
        <v>272.67940043429758</v>
      </c>
      <c r="I401">
        <v>0.7</v>
      </c>
      <c r="J401">
        <f t="shared" si="42"/>
        <v>1.8198263671874995</v>
      </c>
    </row>
    <row r="402" spans="1:10" x14ac:dyDescent="0.25">
      <c r="A402" s="2">
        <v>43225</v>
      </c>
      <c r="B402">
        <v>0</v>
      </c>
      <c r="C402" s="6">
        <v>3.5592583188479998</v>
      </c>
      <c r="D402" s="8">
        <f t="shared" si="43"/>
        <v>28.30956884507399</v>
      </c>
      <c r="E402">
        <f t="shared" si="44"/>
        <v>1</v>
      </c>
      <c r="F402" s="8">
        <f t="shared" si="40"/>
        <v>2.4914808231935996</v>
      </c>
      <c r="G402">
        <f t="shared" si="41"/>
        <v>0</v>
      </c>
      <c r="H402" s="8">
        <f t="shared" si="39"/>
        <v>272.67940043429758</v>
      </c>
      <c r="I402">
        <v>0.7</v>
      </c>
      <c r="J402">
        <f t="shared" si="42"/>
        <v>2.4914808231935996</v>
      </c>
    </row>
    <row r="403" spans="1:10" x14ac:dyDescent="0.25">
      <c r="A403" s="2">
        <v>43226</v>
      </c>
      <c r="B403">
        <v>0</v>
      </c>
      <c r="C403" s="6">
        <v>4.1163079299999996</v>
      </c>
      <c r="D403" s="8">
        <f t="shared" si="43"/>
        <v>31.19098439607399</v>
      </c>
      <c r="E403">
        <f t="shared" si="44"/>
        <v>1</v>
      </c>
      <c r="F403" s="8">
        <f t="shared" si="40"/>
        <v>2.8814155509999995</v>
      </c>
      <c r="G403">
        <f t="shared" si="41"/>
        <v>0</v>
      </c>
      <c r="H403" s="8">
        <f t="shared" si="39"/>
        <v>272.67940043429758</v>
      </c>
      <c r="I403">
        <v>0.7</v>
      </c>
      <c r="J403">
        <f t="shared" si="42"/>
        <v>2.8814155509999995</v>
      </c>
    </row>
    <row r="404" spans="1:10" x14ac:dyDescent="0.25">
      <c r="A404" s="2">
        <v>43227</v>
      </c>
      <c r="B404">
        <v>0</v>
      </c>
      <c r="C404" s="6">
        <v>3.6829781012479996</v>
      </c>
      <c r="D404" s="8">
        <f t="shared" si="43"/>
        <v>33.769069066947587</v>
      </c>
      <c r="E404">
        <f t="shared" si="44"/>
        <v>1</v>
      </c>
      <c r="F404" s="8">
        <f t="shared" si="40"/>
        <v>2.5780846708735994</v>
      </c>
      <c r="G404">
        <f t="shared" si="41"/>
        <v>0</v>
      </c>
      <c r="H404" s="8">
        <f t="shared" si="39"/>
        <v>272.67940043429758</v>
      </c>
      <c r="I404">
        <v>0.7</v>
      </c>
      <c r="J404">
        <f t="shared" si="42"/>
        <v>2.5780846708735994</v>
      </c>
    </row>
    <row r="405" spans="1:10" x14ac:dyDescent="0.25">
      <c r="A405" s="2">
        <v>43228</v>
      </c>
      <c r="B405">
        <v>0.75</v>
      </c>
      <c r="C405" s="6">
        <v>3.1770963967730004</v>
      </c>
      <c r="D405" s="8">
        <f t="shared" si="43"/>
        <v>35.243036544688685</v>
      </c>
      <c r="E405">
        <f t="shared" si="44"/>
        <v>1</v>
      </c>
      <c r="F405" s="8">
        <f t="shared" si="40"/>
        <v>2.2239674777411</v>
      </c>
      <c r="G405">
        <f t="shared" si="41"/>
        <v>0</v>
      </c>
      <c r="H405" s="8">
        <f t="shared" si="39"/>
        <v>272.67940043429758</v>
      </c>
      <c r="I405">
        <v>0.7</v>
      </c>
      <c r="J405">
        <f t="shared" si="42"/>
        <v>2.2239674777411</v>
      </c>
    </row>
    <row r="406" spans="1:10" x14ac:dyDescent="0.25">
      <c r="A406" s="2">
        <v>43229</v>
      </c>
      <c r="B406">
        <v>2.4500000000000002</v>
      </c>
      <c r="C406" s="6">
        <v>2.4835220277329997</v>
      </c>
      <c r="D406" s="8">
        <f t="shared" si="43"/>
        <v>34.531501964101786</v>
      </c>
      <c r="E406">
        <f t="shared" si="44"/>
        <v>1</v>
      </c>
      <c r="F406" s="8">
        <f t="shared" si="40"/>
        <v>1.7384654194130997</v>
      </c>
      <c r="G406">
        <f t="shared" si="41"/>
        <v>0</v>
      </c>
      <c r="H406" s="8">
        <f t="shared" si="39"/>
        <v>272.67940043429758</v>
      </c>
      <c r="I406">
        <v>0.7</v>
      </c>
      <c r="J406">
        <f t="shared" si="42"/>
        <v>1.7384654194130997</v>
      </c>
    </row>
    <row r="407" spans="1:10" x14ac:dyDescent="0.25">
      <c r="A407" s="2">
        <v>43230</v>
      </c>
      <c r="B407">
        <v>0.14000000000000001</v>
      </c>
      <c r="C407" s="6">
        <v>3.551433233125</v>
      </c>
      <c r="D407" s="8">
        <f t="shared" si="43"/>
        <v>36.877505227289284</v>
      </c>
      <c r="E407">
        <f t="shared" si="44"/>
        <v>1</v>
      </c>
      <c r="F407" s="8">
        <f t="shared" si="40"/>
        <v>2.4860032631875</v>
      </c>
      <c r="G407">
        <f t="shared" si="41"/>
        <v>0</v>
      </c>
      <c r="H407" s="8">
        <f t="shared" si="39"/>
        <v>272.67940043429758</v>
      </c>
      <c r="I407">
        <v>0.7</v>
      </c>
      <c r="J407">
        <f t="shared" si="42"/>
        <v>2.4860032631875</v>
      </c>
    </row>
    <row r="408" spans="1:10" x14ac:dyDescent="0.25">
      <c r="A408" s="2">
        <v>43231</v>
      </c>
      <c r="B408">
        <v>0.21</v>
      </c>
      <c r="C408" s="6">
        <v>2.3747903768479999</v>
      </c>
      <c r="D408" s="8">
        <f t="shared" si="43"/>
        <v>38.329858491082881</v>
      </c>
      <c r="E408">
        <f t="shared" si="44"/>
        <v>1</v>
      </c>
      <c r="F408" s="8">
        <f t="shared" si="40"/>
        <v>1.6623532637935998</v>
      </c>
      <c r="G408">
        <f t="shared" si="41"/>
        <v>0</v>
      </c>
      <c r="H408" s="8">
        <f t="shared" si="39"/>
        <v>272.67940043429758</v>
      </c>
      <c r="I408">
        <v>0.7</v>
      </c>
      <c r="J408">
        <f t="shared" si="42"/>
        <v>1.6623532637935998</v>
      </c>
    </row>
    <row r="409" spans="1:10" x14ac:dyDescent="0.25">
      <c r="A409" s="2">
        <v>43232</v>
      </c>
      <c r="B409">
        <v>9.2100000000000009</v>
      </c>
      <c r="C409" s="6">
        <v>3.4963241031679999</v>
      </c>
      <c r="D409" s="8">
        <f t="shared" si="43"/>
        <v>31.567285363300478</v>
      </c>
      <c r="E409">
        <f t="shared" si="44"/>
        <v>1</v>
      </c>
      <c r="F409" s="8">
        <f t="shared" si="40"/>
        <v>2.4474268722175996</v>
      </c>
      <c r="G409">
        <f t="shared" si="41"/>
        <v>0</v>
      </c>
      <c r="H409" s="8">
        <f t="shared" si="39"/>
        <v>272.67940043429758</v>
      </c>
      <c r="I409">
        <v>0.7</v>
      </c>
      <c r="J409">
        <f t="shared" si="42"/>
        <v>2.4474268722175996</v>
      </c>
    </row>
    <row r="410" spans="1:10" x14ac:dyDescent="0.25">
      <c r="A410" s="2">
        <v>43233</v>
      </c>
      <c r="B410">
        <v>0.05</v>
      </c>
      <c r="C410" s="6">
        <v>3.1686104494079999</v>
      </c>
      <c r="D410" s="8">
        <f t="shared" si="43"/>
        <v>33.735312677886078</v>
      </c>
      <c r="E410">
        <f t="shared" si="44"/>
        <v>1</v>
      </c>
      <c r="F410" s="8">
        <f t="shared" si="40"/>
        <v>2.2180273145855995</v>
      </c>
      <c r="G410">
        <f t="shared" si="41"/>
        <v>0</v>
      </c>
      <c r="H410" s="8">
        <f t="shared" si="39"/>
        <v>272.67940043429758</v>
      </c>
      <c r="I410">
        <v>0.7</v>
      </c>
      <c r="J410">
        <f t="shared" si="42"/>
        <v>2.2180273145855995</v>
      </c>
    </row>
    <row r="411" spans="1:10" x14ac:dyDescent="0.25">
      <c r="A411" s="2">
        <v>43234</v>
      </c>
      <c r="B411">
        <v>0</v>
      </c>
      <c r="C411" s="6">
        <v>4.4537465331250008</v>
      </c>
      <c r="D411" s="8">
        <f t="shared" si="43"/>
        <v>36.852935251073582</v>
      </c>
      <c r="E411">
        <f t="shared" si="44"/>
        <v>1</v>
      </c>
      <c r="F411" s="8">
        <f t="shared" si="40"/>
        <v>3.1176225731875005</v>
      </c>
      <c r="G411">
        <f t="shared" si="41"/>
        <v>0</v>
      </c>
      <c r="H411" s="8">
        <f t="shared" si="39"/>
        <v>272.67940043429758</v>
      </c>
      <c r="I411">
        <v>0.7</v>
      </c>
      <c r="J411">
        <f t="shared" si="42"/>
        <v>3.1176225731875005</v>
      </c>
    </row>
    <row r="412" spans="1:10" x14ac:dyDescent="0.25">
      <c r="A412" s="2">
        <v>43235</v>
      </c>
      <c r="B412">
        <v>1.47</v>
      </c>
      <c r="C412" s="6">
        <v>3.9461505069330007</v>
      </c>
      <c r="D412" s="8">
        <f t="shared" si="43"/>
        <v>38.145240605926681</v>
      </c>
      <c r="E412">
        <f t="shared" si="44"/>
        <v>1</v>
      </c>
      <c r="F412" s="8">
        <f t="shared" si="40"/>
        <v>2.7623053548531002</v>
      </c>
      <c r="G412">
        <f t="shared" si="41"/>
        <v>0</v>
      </c>
      <c r="H412" s="8">
        <f t="shared" si="39"/>
        <v>272.67940043429758</v>
      </c>
      <c r="I412">
        <v>0.7</v>
      </c>
      <c r="J412">
        <f t="shared" si="42"/>
        <v>2.7623053548531002</v>
      </c>
    </row>
    <row r="413" spans="1:10" x14ac:dyDescent="0.25">
      <c r="A413" s="2">
        <v>43236</v>
      </c>
      <c r="B413">
        <v>0</v>
      </c>
      <c r="C413" s="6">
        <v>4.0202188454930008</v>
      </c>
      <c r="D413" s="8">
        <f t="shared" si="43"/>
        <v>40.959393797771781</v>
      </c>
      <c r="E413">
        <f t="shared" si="44"/>
        <v>1</v>
      </c>
      <c r="F413" s="8">
        <f t="shared" si="40"/>
        <v>2.8141531918451004</v>
      </c>
      <c r="G413">
        <f t="shared" si="41"/>
        <v>0</v>
      </c>
      <c r="H413" s="8">
        <f t="shared" ref="H413:H476" si="45">H412+G413</f>
        <v>272.67940043429758</v>
      </c>
      <c r="I413">
        <v>0.7</v>
      </c>
      <c r="J413">
        <f t="shared" si="42"/>
        <v>2.8141531918451004</v>
      </c>
    </row>
    <row r="414" spans="1:10" x14ac:dyDescent="0.25">
      <c r="A414" s="2">
        <v>43237</v>
      </c>
      <c r="B414">
        <v>0</v>
      </c>
      <c r="C414" s="6">
        <v>4.0350074956529998</v>
      </c>
      <c r="D414" s="8">
        <f t="shared" si="43"/>
        <v>43.783899044728884</v>
      </c>
      <c r="E414">
        <f t="shared" si="44"/>
        <v>1</v>
      </c>
      <c r="F414" s="8">
        <f t="shared" si="40"/>
        <v>2.8245052469570995</v>
      </c>
      <c r="G414">
        <f t="shared" si="41"/>
        <v>0</v>
      </c>
      <c r="H414" s="8">
        <f t="shared" si="45"/>
        <v>272.67940043429758</v>
      </c>
      <c r="I414">
        <v>0.7</v>
      </c>
      <c r="J414">
        <f t="shared" si="42"/>
        <v>2.8245052469570995</v>
      </c>
    </row>
    <row r="415" spans="1:10" x14ac:dyDescent="0.25">
      <c r="A415" s="2">
        <v>43238</v>
      </c>
      <c r="B415">
        <v>0</v>
      </c>
      <c r="C415" s="6">
        <v>4.1606960558080006</v>
      </c>
      <c r="D415" s="8">
        <f t="shared" si="43"/>
        <v>46.696386283794482</v>
      </c>
      <c r="E415">
        <f t="shared" si="44"/>
        <v>1</v>
      </c>
      <c r="F415" s="8">
        <f t="shared" si="40"/>
        <v>2.9124872390656003</v>
      </c>
      <c r="G415">
        <f t="shared" si="41"/>
        <v>0</v>
      </c>
      <c r="H415" s="8">
        <f t="shared" si="45"/>
        <v>272.67940043429758</v>
      </c>
      <c r="I415">
        <v>0.7</v>
      </c>
      <c r="J415">
        <f t="shared" si="42"/>
        <v>2.9124872390656003</v>
      </c>
    </row>
    <row r="416" spans="1:10" x14ac:dyDescent="0.25">
      <c r="A416" s="2">
        <v>43239</v>
      </c>
      <c r="B416">
        <v>0</v>
      </c>
      <c r="C416" s="6">
        <v>4.2274644531250001</v>
      </c>
      <c r="D416" s="8">
        <f t="shared" si="43"/>
        <v>49.655611400981982</v>
      </c>
      <c r="E416">
        <f t="shared" si="44"/>
        <v>1</v>
      </c>
      <c r="F416" s="8">
        <f t="shared" si="40"/>
        <v>2.9592251171874997</v>
      </c>
      <c r="G416">
        <f t="shared" si="41"/>
        <v>0</v>
      </c>
      <c r="H416" s="8">
        <f t="shared" si="45"/>
        <v>272.67940043429758</v>
      </c>
      <c r="I416">
        <v>0.7</v>
      </c>
      <c r="J416">
        <f t="shared" si="42"/>
        <v>2.9592251171874997</v>
      </c>
    </row>
    <row r="417" spans="1:10" x14ac:dyDescent="0.25">
      <c r="A417" s="2">
        <v>43240</v>
      </c>
      <c r="B417">
        <v>0</v>
      </c>
      <c r="C417" s="6">
        <v>2.8520000916480002</v>
      </c>
      <c r="D417" s="8">
        <f t="shared" si="43"/>
        <v>51.65201146513558</v>
      </c>
      <c r="E417">
        <f t="shared" si="44"/>
        <v>1</v>
      </c>
      <c r="F417" s="8">
        <f t="shared" si="40"/>
        <v>1.9964000641535999</v>
      </c>
      <c r="G417">
        <f t="shared" si="41"/>
        <v>0</v>
      </c>
      <c r="H417" s="8">
        <f t="shared" si="45"/>
        <v>272.67940043429758</v>
      </c>
      <c r="I417">
        <v>0.7</v>
      </c>
      <c r="J417">
        <f t="shared" si="42"/>
        <v>1.9964000641535999</v>
      </c>
    </row>
    <row r="418" spans="1:10" x14ac:dyDescent="0.25">
      <c r="A418" s="2">
        <v>43241</v>
      </c>
      <c r="B418">
        <v>0.53</v>
      </c>
      <c r="C418" s="6">
        <v>3.8118204662129997</v>
      </c>
      <c r="D418" s="8">
        <f t="shared" si="43"/>
        <v>53.790285791484678</v>
      </c>
      <c r="E418">
        <f t="shared" si="44"/>
        <v>1</v>
      </c>
      <c r="F418" s="8">
        <f t="shared" si="40"/>
        <v>2.6682743263490996</v>
      </c>
      <c r="G418">
        <f t="shared" si="41"/>
        <v>0</v>
      </c>
      <c r="H418" s="8">
        <f t="shared" si="45"/>
        <v>272.67940043429758</v>
      </c>
      <c r="I418">
        <v>0.7</v>
      </c>
      <c r="J418">
        <f t="shared" si="42"/>
        <v>2.6682743263490996</v>
      </c>
    </row>
    <row r="419" spans="1:10" x14ac:dyDescent="0.25">
      <c r="A419" s="2">
        <v>43242</v>
      </c>
      <c r="B419">
        <v>0.5</v>
      </c>
      <c r="C419" s="6">
        <v>1.5174986762929998</v>
      </c>
      <c r="D419" s="8">
        <f t="shared" si="43"/>
        <v>54.352534864889776</v>
      </c>
      <c r="E419">
        <f t="shared" si="44"/>
        <v>1</v>
      </c>
      <c r="F419" s="8">
        <f t="shared" si="40"/>
        <v>1.0622490734050998</v>
      </c>
      <c r="G419">
        <f t="shared" si="41"/>
        <v>0</v>
      </c>
      <c r="H419" s="8">
        <f t="shared" si="45"/>
        <v>272.67940043429758</v>
      </c>
      <c r="I419">
        <v>0.7</v>
      </c>
      <c r="J419">
        <f t="shared" si="42"/>
        <v>1.0622490734050998</v>
      </c>
    </row>
    <row r="420" spans="1:10" x14ac:dyDescent="0.25">
      <c r="A420" s="2">
        <v>43243</v>
      </c>
      <c r="B420">
        <v>0.03</v>
      </c>
      <c r="C420" s="6">
        <v>1.8989090810879998</v>
      </c>
      <c r="D420" s="8">
        <f t="shared" si="43"/>
        <v>55.651771221651373</v>
      </c>
      <c r="E420">
        <f t="shared" si="44"/>
        <v>1</v>
      </c>
      <c r="F420" s="8">
        <f t="shared" si="40"/>
        <v>1.3292363567615999</v>
      </c>
      <c r="G420">
        <f t="shared" si="41"/>
        <v>0</v>
      </c>
      <c r="H420" s="8">
        <f t="shared" si="45"/>
        <v>272.67940043429758</v>
      </c>
      <c r="I420">
        <v>0.7</v>
      </c>
      <c r="J420">
        <f t="shared" si="42"/>
        <v>1.3292363567615999</v>
      </c>
    </row>
    <row r="421" spans="1:10" x14ac:dyDescent="0.25">
      <c r="A421" s="2">
        <v>43244</v>
      </c>
      <c r="B421">
        <v>0.06</v>
      </c>
      <c r="C421" s="6">
        <v>3.1345052462079996</v>
      </c>
      <c r="D421" s="8">
        <f t="shared" si="43"/>
        <v>57.78592489399697</v>
      </c>
      <c r="E421">
        <f t="shared" si="44"/>
        <v>1</v>
      </c>
      <c r="F421" s="8">
        <f t="shared" si="40"/>
        <v>2.1941536723455997</v>
      </c>
      <c r="G421">
        <f t="shared" si="41"/>
        <v>0</v>
      </c>
      <c r="H421" s="8">
        <f t="shared" si="45"/>
        <v>272.67940043429758</v>
      </c>
      <c r="I421">
        <v>0.7</v>
      </c>
      <c r="J421">
        <f t="shared" si="42"/>
        <v>2.1941536723455997</v>
      </c>
    </row>
    <row r="422" spans="1:10" x14ac:dyDescent="0.25">
      <c r="A422" s="2">
        <v>43245</v>
      </c>
      <c r="B422">
        <v>0.74</v>
      </c>
      <c r="C422" s="6">
        <v>3.5278874721279996</v>
      </c>
      <c r="D422" s="8">
        <f t="shared" si="43"/>
        <v>59.515446124486566</v>
      </c>
      <c r="E422">
        <f t="shared" si="44"/>
        <v>1</v>
      </c>
      <c r="F422" s="8">
        <f t="shared" si="40"/>
        <v>2.4695212304895997</v>
      </c>
      <c r="G422">
        <f t="shared" si="41"/>
        <v>0</v>
      </c>
      <c r="H422" s="8">
        <f t="shared" si="45"/>
        <v>272.67940043429758</v>
      </c>
      <c r="I422">
        <v>0.7</v>
      </c>
      <c r="J422">
        <f t="shared" si="42"/>
        <v>2.4695212304895997</v>
      </c>
    </row>
    <row r="423" spans="1:10" x14ac:dyDescent="0.25">
      <c r="A423" s="2">
        <v>43246</v>
      </c>
      <c r="B423">
        <v>0</v>
      </c>
      <c r="C423" s="6">
        <v>3.6291799331249996</v>
      </c>
      <c r="D423" s="8">
        <f t="shared" si="43"/>
        <v>62.055872077674067</v>
      </c>
      <c r="E423">
        <f t="shared" si="44"/>
        <v>1</v>
      </c>
      <c r="F423" s="8">
        <f t="shared" si="40"/>
        <v>2.5404259531874995</v>
      </c>
      <c r="G423">
        <f t="shared" si="41"/>
        <v>0</v>
      </c>
      <c r="H423" s="8">
        <f t="shared" si="45"/>
        <v>272.67940043429758</v>
      </c>
      <c r="I423">
        <v>0.7</v>
      </c>
      <c r="J423">
        <f t="shared" si="42"/>
        <v>2.5404259531874995</v>
      </c>
    </row>
    <row r="424" spans="1:10" x14ac:dyDescent="0.25">
      <c r="A424" s="2">
        <v>43247</v>
      </c>
      <c r="B424">
        <v>0.05</v>
      </c>
      <c r="C424" s="6">
        <v>3.9906212980530009</v>
      </c>
      <c r="D424" s="8">
        <f t="shared" si="43"/>
        <v>64.799306986311166</v>
      </c>
      <c r="E424">
        <f t="shared" si="44"/>
        <v>1</v>
      </c>
      <c r="F424" s="8">
        <f t="shared" si="40"/>
        <v>2.7934349086371006</v>
      </c>
      <c r="G424">
        <f t="shared" si="41"/>
        <v>0</v>
      </c>
      <c r="H424" s="8">
        <f t="shared" si="45"/>
        <v>272.67940043429758</v>
      </c>
      <c r="I424">
        <v>0.7</v>
      </c>
      <c r="J424">
        <f t="shared" si="42"/>
        <v>2.7934349086371006</v>
      </c>
    </row>
    <row r="425" spans="1:10" x14ac:dyDescent="0.25">
      <c r="A425" s="2">
        <v>43248</v>
      </c>
      <c r="B425">
        <v>0.1</v>
      </c>
      <c r="C425" s="6">
        <v>3.736316812933</v>
      </c>
      <c r="D425" s="8">
        <f t="shared" si="43"/>
        <v>67.314728755364271</v>
      </c>
      <c r="E425">
        <f t="shared" si="44"/>
        <v>1</v>
      </c>
      <c r="F425" s="8">
        <f t="shared" si="40"/>
        <v>2.6154217690530999</v>
      </c>
      <c r="G425">
        <f t="shared" si="41"/>
        <v>0</v>
      </c>
      <c r="H425" s="8">
        <f t="shared" si="45"/>
        <v>272.67940043429758</v>
      </c>
      <c r="I425">
        <v>0.7</v>
      </c>
      <c r="J425">
        <f t="shared" si="42"/>
        <v>2.6154217690530999</v>
      </c>
    </row>
    <row r="426" spans="1:10" x14ac:dyDescent="0.25">
      <c r="A426" s="2">
        <v>43249</v>
      </c>
      <c r="B426">
        <v>0.12</v>
      </c>
      <c r="C426" s="6">
        <v>2.1201978575730003</v>
      </c>
      <c r="D426" s="8">
        <f t="shared" si="43"/>
        <v>68.678867255665367</v>
      </c>
      <c r="E426">
        <f t="shared" si="44"/>
        <v>1</v>
      </c>
      <c r="F426" s="8">
        <f t="shared" si="40"/>
        <v>1.4841385003011001</v>
      </c>
      <c r="G426">
        <f t="shared" si="41"/>
        <v>0</v>
      </c>
      <c r="H426" s="8">
        <f t="shared" si="45"/>
        <v>272.67940043429758</v>
      </c>
      <c r="I426">
        <v>0.7</v>
      </c>
      <c r="J426">
        <f t="shared" si="42"/>
        <v>1.4841385003011001</v>
      </c>
    </row>
    <row r="427" spans="1:10" x14ac:dyDescent="0.25">
      <c r="A427" s="34">
        <v>43250</v>
      </c>
      <c r="B427" s="35">
        <v>0.84</v>
      </c>
      <c r="C427" s="92">
        <v>1.7153984875729997</v>
      </c>
      <c r="D427" s="36">
        <f t="shared" si="43"/>
        <v>68.525026650694556</v>
      </c>
      <c r="E427" s="35">
        <f t="shared" si="44"/>
        <v>1</v>
      </c>
      <c r="F427" s="36">
        <f t="shared" si="40"/>
        <v>0.68615939502919998</v>
      </c>
      <c r="G427" s="35">
        <f t="shared" si="41"/>
        <v>0</v>
      </c>
      <c r="H427" s="36">
        <f t="shared" si="45"/>
        <v>272.67940043429758</v>
      </c>
      <c r="I427" s="35">
        <v>0.4</v>
      </c>
      <c r="J427" s="35">
        <f t="shared" si="42"/>
        <v>0.68615939502919998</v>
      </c>
    </row>
    <row r="428" spans="1:10" x14ac:dyDescent="0.25">
      <c r="A428" s="2">
        <v>43251</v>
      </c>
      <c r="B428">
        <v>0.06</v>
      </c>
      <c r="C428" s="6">
        <v>2.3045312831249998</v>
      </c>
      <c r="D428" s="8">
        <f t="shared" si="43"/>
        <v>69.386839163944558</v>
      </c>
      <c r="E428">
        <f t="shared" si="44"/>
        <v>1</v>
      </c>
      <c r="F428" s="8">
        <f t="shared" si="40"/>
        <v>0.92181251324999991</v>
      </c>
      <c r="G428">
        <f t="shared" si="41"/>
        <v>0</v>
      </c>
      <c r="H428" s="8">
        <f t="shared" si="45"/>
        <v>272.67940043429758</v>
      </c>
      <c r="I428">
        <v>0.4</v>
      </c>
      <c r="J428">
        <f t="shared" si="42"/>
        <v>0.92181251324999991</v>
      </c>
    </row>
    <row r="429" spans="1:10" x14ac:dyDescent="0.25">
      <c r="A429" s="2">
        <v>43252</v>
      </c>
      <c r="B429">
        <v>0</v>
      </c>
      <c r="C429" s="6">
        <v>3.3761224241329999</v>
      </c>
      <c r="D429" s="8">
        <f t="shared" si="43"/>
        <v>70.737288133597758</v>
      </c>
      <c r="E429">
        <f t="shared" si="44"/>
        <v>1</v>
      </c>
      <c r="F429" s="8">
        <f t="shared" si="40"/>
        <v>1.3504489696532</v>
      </c>
      <c r="G429">
        <f t="shared" si="41"/>
        <v>0</v>
      </c>
      <c r="H429" s="8">
        <f t="shared" si="45"/>
        <v>272.67940043429758</v>
      </c>
      <c r="I429">
        <v>0.4</v>
      </c>
      <c r="J429">
        <f t="shared" si="42"/>
        <v>1.3504489696532</v>
      </c>
    </row>
    <row r="430" spans="1:10" x14ac:dyDescent="0.25">
      <c r="A430" s="2">
        <v>43253</v>
      </c>
      <c r="B430">
        <v>8.2899999999999991</v>
      </c>
      <c r="C430" s="6">
        <v>2.5997519531249993</v>
      </c>
      <c r="D430" s="8">
        <f t="shared" si="43"/>
        <v>63.487188914847756</v>
      </c>
      <c r="E430">
        <f t="shared" si="44"/>
        <v>1</v>
      </c>
      <c r="F430" s="8">
        <f t="shared" si="40"/>
        <v>1.0399007812499999</v>
      </c>
      <c r="G430">
        <f t="shared" si="41"/>
        <v>0</v>
      </c>
      <c r="H430" s="8">
        <f t="shared" si="45"/>
        <v>272.67940043429758</v>
      </c>
      <c r="I430">
        <v>0.4</v>
      </c>
      <c r="J430">
        <f t="shared" si="42"/>
        <v>1.0399007812499999</v>
      </c>
    </row>
    <row r="431" spans="1:10" x14ac:dyDescent="0.25">
      <c r="A431" s="2">
        <v>43254</v>
      </c>
      <c r="B431">
        <v>0.71</v>
      </c>
      <c r="C431" s="6">
        <v>0.94416233000000005</v>
      </c>
      <c r="D431" s="8">
        <f t="shared" si="43"/>
        <v>63.154853846847757</v>
      </c>
      <c r="E431">
        <f t="shared" si="44"/>
        <v>1</v>
      </c>
      <c r="F431" s="8">
        <f t="shared" si="40"/>
        <v>0.37766493200000006</v>
      </c>
      <c r="G431">
        <f t="shared" si="41"/>
        <v>0</v>
      </c>
      <c r="H431" s="8">
        <f t="shared" si="45"/>
        <v>272.67940043429758</v>
      </c>
      <c r="I431">
        <v>0.4</v>
      </c>
      <c r="J431">
        <f t="shared" si="42"/>
        <v>0.37766493200000006</v>
      </c>
    </row>
    <row r="432" spans="1:10" x14ac:dyDescent="0.25">
      <c r="A432" s="2">
        <v>43255</v>
      </c>
      <c r="B432">
        <v>0.48</v>
      </c>
      <c r="C432" s="6">
        <v>1.9309055433330002</v>
      </c>
      <c r="D432" s="8">
        <f t="shared" si="43"/>
        <v>63.447216064180964</v>
      </c>
      <c r="E432">
        <f t="shared" si="44"/>
        <v>1</v>
      </c>
      <c r="F432" s="8">
        <f t="shared" si="40"/>
        <v>0.7723622173332001</v>
      </c>
      <c r="G432">
        <f t="shared" si="41"/>
        <v>0</v>
      </c>
      <c r="H432" s="8">
        <f t="shared" si="45"/>
        <v>272.67940043429758</v>
      </c>
      <c r="I432">
        <v>0.4</v>
      </c>
      <c r="J432">
        <f t="shared" si="42"/>
        <v>0.7723622173332001</v>
      </c>
    </row>
    <row r="433" spans="1:10" x14ac:dyDescent="0.25">
      <c r="A433" s="2">
        <v>43256</v>
      </c>
      <c r="B433">
        <v>0.13</v>
      </c>
      <c r="C433" s="6">
        <v>3.5670718601329994</v>
      </c>
      <c r="D433" s="8">
        <f t="shared" si="43"/>
        <v>64.744044808234165</v>
      </c>
      <c r="E433">
        <f t="shared" si="44"/>
        <v>1</v>
      </c>
      <c r="F433" s="8">
        <f t="shared" si="40"/>
        <v>1.4268287440531999</v>
      </c>
      <c r="G433">
        <f t="shared" si="41"/>
        <v>0</v>
      </c>
      <c r="H433" s="8">
        <f t="shared" si="45"/>
        <v>272.67940043429758</v>
      </c>
      <c r="I433">
        <v>0.4</v>
      </c>
      <c r="J433">
        <f t="shared" si="42"/>
        <v>1.4268287440531999</v>
      </c>
    </row>
    <row r="434" spans="1:10" x14ac:dyDescent="0.25">
      <c r="A434" s="2">
        <v>43257</v>
      </c>
      <c r="B434">
        <v>0</v>
      </c>
      <c r="C434" s="6">
        <v>3.2693999999999996</v>
      </c>
      <c r="D434" s="8">
        <f t="shared" si="43"/>
        <v>66.051804808234166</v>
      </c>
      <c r="E434">
        <f t="shared" si="44"/>
        <v>1</v>
      </c>
      <c r="F434" s="8">
        <f t="shared" si="40"/>
        <v>1.30776</v>
      </c>
      <c r="G434">
        <f t="shared" si="41"/>
        <v>0</v>
      </c>
      <c r="H434" s="8">
        <f t="shared" si="45"/>
        <v>272.67940043429758</v>
      </c>
      <c r="I434">
        <v>0.4</v>
      </c>
      <c r="J434">
        <f t="shared" si="42"/>
        <v>1.30776</v>
      </c>
    </row>
    <row r="435" spans="1:10" x14ac:dyDescent="0.25">
      <c r="A435" s="2">
        <v>43258</v>
      </c>
      <c r="B435">
        <v>0</v>
      </c>
      <c r="C435" s="6">
        <v>4.0423999999999998</v>
      </c>
      <c r="D435" s="8">
        <f t="shared" si="43"/>
        <v>67.668764808234172</v>
      </c>
      <c r="E435">
        <f t="shared" si="44"/>
        <v>1</v>
      </c>
      <c r="F435" s="8">
        <f t="shared" si="40"/>
        <v>1.61696</v>
      </c>
      <c r="G435">
        <f t="shared" si="41"/>
        <v>0</v>
      </c>
      <c r="H435" s="8">
        <f t="shared" si="45"/>
        <v>272.67940043429758</v>
      </c>
      <c r="I435">
        <v>0.4</v>
      </c>
      <c r="J435">
        <f t="shared" si="42"/>
        <v>1.61696</v>
      </c>
    </row>
    <row r="436" spans="1:10" x14ac:dyDescent="0.25">
      <c r="A436" s="2">
        <v>43259</v>
      </c>
      <c r="B436">
        <v>0</v>
      </c>
      <c r="C436" s="6">
        <v>3.4325900799999998</v>
      </c>
      <c r="D436" s="8">
        <f t="shared" si="43"/>
        <v>69.041800840234174</v>
      </c>
      <c r="E436">
        <f t="shared" si="44"/>
        <v>1</v>
      </c>
      <c r="F436" s="8">
        <f t="shared" si="40"/>
        <v>1.3730360319999999</v>
      </c>
      <c r="G436">
        <f t="shared" si="41"/>
        <v>0</v>
      </c>
      <c r="H436" s="8">
        <f t="shared" si="45"/>
        <v>272.67940043429758</v>
      </c>
      <c r="I436">
        <v>0.4</v>
      </c>
      <c r="J436">
        <f t="shared" si="42"/>
        <v>1.3730360319999999</v>
      </c>
    </row>
    <row r="437" spans="1:10" x14ac:dyDescent="0.25">
      <c r="A437" s="2">
        <v>43260</v>
      </c>
      <c r="B437">
        <v>0.06</v>
      </c>
      <c r="C437" s="6">
        <v>3.021841541093</v>
      </c>
      <c r="D437" s="8">
        <f t="shared" si="43"/>
        <v>70.190537456671365</v>
      </c>
      <c r="E437">
        <f t="shared" si="44"/>
        <v>1</v>
      </c>
      <c r="F437" s="8">
        <f t="shared" si="40"/>
        <v>1.2087366164372</v>
      </c>
      <c r="G437">
        <f t="shared" si="41"/>
        <v>0</v>
      </c>
      <c r="H437" s="8">
        <f t="shared" si="45"/>
        <v>272.67940043429758</v>
      </c>
      <c r="I437">
        <v>0.4</v>
      </c>
      <c r="J437">
        <f t="shared" si="42"/>
        <v>1.2087366164372</v>
      </c>
    </row>
    <row r="438" spans="1:10" x14ac:dyDescent="0.25">
      <c r="A438" s="2">
        <v>43261</v>
      </c>
      <c r="B438">
        <v>2.76</v>
      </c>
      <c r="C438" s="6">
        <v>2.7600762558879999</v>
      </c>
      <c r="D438" s="8">
        <f t="shared" si="43"/>
        <v>68.53456795902656</v>
      </c>
      <c r="E438">
        <f t="shared" si="44"/>
        <v>1</v>
      </c>
      <c r="F438" s="8">
        <f t="shared" si="40"/>
        <v>1.1040305023551999</v>
      </c>
      <c r="G438">
        <f t="shared" si="41"/>
        <v>0</v>
      </c>
      <c r="H438" s="8">
        <f t="shared" si="45"/>
        <v>272.67940043429758</v>
      </c>
      <c r="I438">
        <v>0.4</v>
      </c>
      <c r="J438">
        <f t="shared" si="42"/>
        <v>1.1040305023551999</v>
      </c>
    </row>
    <row r="439" spans="1:10" x14ac:dyDescent="0.25">
      <c r="A439" s="2">
        <v>43262</v>
      </c>
      <c r="B439">
        <v>0.32</v>
      </c>
      <c r="C439" s="6">
        <v>2.223245179733</v>
      </c>
      <c r="D439" s="8">
        <f t="shared" si="43"/>
        <v>69.103866030919761</v>
      </c>
      <c r="E439">
        <f t="shared" si="44"/>
        <v>1</v>
      </c>
      <c r="F439" s="8">
        <f t="shared" si="40"/>
        <v>0.88929807189319998</v>
      </c>
      <c r="G439">
        <f t="shared" si="41"/>
        <v>0</v>
      </c>
      <c r="H439" s="8">
        <f t="shared" si="45"/>
        <v>272.67940043429758</v>
      </c>
      <c r="I439">
        <v>0.4</v>
      </c>
      <c r="J439">
        <f t="shared" si="42"/>
        <v>0.88929807189319998</v>
      </c>
    </row>
    <row r="440" spans="1:10" x14ac:dyDescent="0.25">
      <c r="A440" s="2">
        <v>43263</v>
      </c>
      <c r="B440">
        <v>0.11</v>
      </c>
      <c r="C440" s="6">
        <v>3.1686104494079999</v>
      </c>
      <c r="D440" s="8">
        <f t="shared" si="43"/>
        <v>70.261310210682964</v>
      </c>
      <c r="E440">
        <f t="shared" si="44"/>
        <v>1</v>
      </c>
      <c r="F440" s="8">
        <f t="shared" si="40"/>
        <v>1.2674441797632001</v>
      </c>
      <c r="G440">
        <f t="shared" si="41"/>
        <v>0</v>
      </c>
      <c r="H440" s="8">
        <f t="shared" si="45"/>
        <v>272.67940043429758</v>
      </c>
      <c r="I440">
        <v>0.4</v>
      </c>
      <c r="J440">
        <f t="shared" si="42"/>
        <v>1.2674441797632001</v>
      </c>
    </row>
    <row r="441" spans="1:10" x14ac:dyDescent="0.25">
      <c r="A441" s="2">
        <v>43264</v>
      </c>
      <c r="B441">
        <v>0.46</v>
      </c>
      <c r="C441" s="6">
        <v>3.3025030983680002</v>
      </c>
      <c r="D441" s="8">
        <f t="shared" si="43"/>
        <v>71.122311450030168</v>
      </c>
      <c r="E441">
        <f t="shared" si="44"/>
        <v>1</v>
      </c>
      <c r="F441" s="8">
        <f t="shared" si="40"/>
        <v>1.3210012393472002</v>
      </c>
      <c r="G441">
        <f t="shared" si="41"/>
        <v>0</v>
      </c>
      <c r="H441" s="8">
        <f t="shared" si="45"/>
        <v>272.67940043429758</v>
      </c>
      <c r="I441">
        <v>0.4</v>
      </c>
      <c r="J441">
        <f t="shared" si="42"/>
        <v>1.3210012393472002</v>
      </c>
    </row>
    <row r="442" spans="1:10" x14ac:dyDescent="0.25">
      <c r="A442" s="2">
        <v>43265</v>
      </c>
      <c r="B442">
        <v>0.16</v>
      </c>
      <c r="C442" s="6">
        <v>3.440602542693</v>
      </c>
      <c r="D442" s="8">
        <f t="shared" si="43"/>
        <v>72.338552467107377</v>
      </c>
      <c r="E442">
        <f t="shared" si="44"/>
        <v>1</v>
      </c>
      <c r="F442" s="8">
        <f t="shared" si="40"/>
        <v>1.3762410170772001</v>
      </c>
      <c r="G442">
        <f t="shared" si="41"/>
        <v>0</v>
      </c>
      <c r="H442" s="8">
        <f t="shared" si="45"/>
        <v>272.67940043429758</v>
      </c>
      <c r="I442">
        <v>0.4</v>
      </c>
      <c r="J442">
        <f t="shared" si="42"/>
        <v>1.3762410170772001</v>
      </c>
    </row>
    <row r="443" spans="1:10" x14ac:dyDescent="0.25">
      <c r="A443" s="2">
        <v>43266</v>
      </c>
      <c r="B443">
        <v>0.01</v>
      </c>
      <c r="C443" s="6">
        <v>2.6379343838930001</v>
      </c>
      <c r="D443" s="8">
        <f t="shared" si="43"/>
        <v>73.38372622066457</v>
      </c>
      <c r="E443">
        <f t="shared" si="44"/>
        <v>1</v>
      </c>
      <c r="F443" s="8">
        <f t="shared" si="40"/>
        <v>1.0551737535572001</v>
      </c>
      <c r="G443">
        <f t="shared" si="41"/>
        <v>0</v>
      </c>
      <c r="H443" s="8">
        <f t="shared" si="45"/>
        <v>272.67940043429758</v>
      </c>
      <c r="I443">
        <v>0.4</v>
      </c>
      <c r="J443">
        <f t="shared" si="42"/>
        <v>1.0551737535572001</v>
      </c>
    </row>
    <row r="444" spans="1:10" x14ac:dyDescent="0.25">
      <c r="A444" s="2">
        <v>43267</v>
      </c>
      <c r="B444">
        <v>6.65</v>
      </c>
      <c r="C444" s="6">
        <v>2.3847602782929997</v>
      </c>
      <c r="D444" s="8">
        <f t="shared" si="43"/>
        <v>67.687630331981765</v>
      </c>
      <c r="E444">
        <f t="shared" si="44"/>
        <v>1</v>
      </c>
      <c r="F444" s="8">
        <f t="shared" si="40"/>
        <v>0.95390411131719999</v>
      </c>
      <c r="G444">
        <f t="shared" si="41"/>
        <v>0</v>
      </c>
      <c r="H444" s="8">
        <f t="shared" si="45"/>
        <v>272.67940043429758</v>
      </c>
      <c r="I444">
        <v>0.4</v>
      </c>
      <c r="J444">
        <f t="shared" si="42"/>
        <v>0.95390411131719999</v>
      </c>
    </row>
    <row r="445" spans="1:10" x14ac:dyDescent="0.25">
      <c r="A445" s="2">
        <v>43268</v>
      </c>
      <c r="B445">
        <v>0.18</v>
      </c>
      <c r="C445" s="6">
        <v>2.8792342331249996</v>
      </c>
      <c r="D445" s="8">
        <f t="shared" si="43"/>
        <v>68.659324025231754</v>
      </c>
      <c r="E445">
        <f t="shared" si="44"/>
        <v>1</v>
      </c>
      <c r="F445" s="8">
        <f t="shared" si="40"/>
        <v>1.1516936932499999</v>
      </c>
      <c r="G445">
        <f t="shared" si="41"/>
        <v>0</v>
      </c>
      <c r="H445" s="8">
        <f t="shared" si="45"/>
        <v>272.67940043429758</v>
      </c>
      <c r="I445">
        <v>0.4</v>
      </c>
      <c r="J445">
        <f t="shared" si="42"/>
        <v>1.1516936932499999</v>
      </c>
    </row>
    <row r="446" spans="1:10" x14ac:dyDescent="0.25">
      <c r="A446" s="2">
        <v>43269</v>
      </c>
      <c r="B446">
        <v>0.1</v>
      </c>
      <c r="C446" s="6">
        <v>2.888277260288</v>
      </c>
      <c r="D446" s="8">
        <f t="shared" si="43"/>
        <v>69.714634929346957</v>
      </c>
      <c r="E446">
        <f t="shared" si="44"/>
        <v>1</v>
      </c>
      <c r="F446" s="8">
        <f t="shared" si="40"/>
        <v>1.1553109041152001</v>
      </c>
      <c r="G446">
        <f t="shared" si="41"/>
        <v>0</v>
      </c>
      <c r="H446" s="8">
        <f t="shared" si="45"/>
        <v>272.67940043429758</v>
      </c>
      <c r="I446">
        <v>0.4</v>
      </c>
      <c r="J446">
        <f t="shared" si="42"/>
        <v>1.1553109041152001</v>
      </c>
    </row>
    <row r="447" spans="1:10" x14ac:dyDescent="0.25">
      <c r="A447" s="2">
        <v>43270</v>
      </c>
      <c r="B447">
        <v>19.27</v>
      </c>
      <c r="C447" s="6">
        <v>2.83375625</v>
      </c>
      <c r="D447" s="8">
        <f t="shared" si="43"/>
        <v>51.578137429346967</v>
      </c>
      <c r="E447">
        <f t="shared" si="44"/>
        <v>1</v>
      </c>
      <c r="F447" s="8">
        <f t="shared" si="40"/>
        <v>1.1335025000000001</v>
      </c>
      <c r="G447">
        <f t="shared" si="41"/>
        <v>0</v>
      </c>
      <c r="H447" s="8">
        <f t="shared" si="45"/>
        <v>272.67940043429758</v>
      </c>
      <c r="I447">
        <v>0.4</v>
      </c>
      <c r="J447">
        <f t="shared" si="42"/>
        <v>1.1335025000000001</v>
      </c>
    </row>
    <row r="448" spans="1:10" x14ac:dyDescent="0.25">
      <c r="A448" s="2">
        <v>43271</v>
      </c>
      <c r="B448">
        <v>0.62</v>
      </c>
      <c r="C448" s="6">
        <v>2.7040743316479996</v>
      </c>
      <c r="D448" s="8">
        <f t="shared" si="43"/>
        <v>52.039767162006171</v>
      </c>
      <c r="E448">
        <f t="shared" si="44"/>
        <v>1</v>
      </c>
      <c r="F448" s="8">
        <f t="shared" si="40"/>
        <v>1.0816297326591999</v>
      </c>
      <c r="G448">
        <f t="shared" si="41"/>
        <v>0</v>
      </c>
      <c r="H448" s="8">
        <f t="shared" si="45"/>
        <v>272.67940043429758</v>
      </c>
      <c r="I448">
        <v>0.4</v>
      </c>
      <c r="J448">
        <f t="shared" si="42"/>
        <v>1.0816297326591999</v>
      </c>
    </row>
    <row r="449" spans="1:10" x14ac:dyDescent="0.25">
      <c r="A449" s="2">
        <v>43272</v>
      </c>
      <c r="B449">
        <v>0.02</v>
      </c>
      <c r="C449" s="6">
        <v>4.4002188308480008</v>
      </c>
      <c r="D449" s="8">
        <f t="shared" si="43"/>
        <v>53.840357703269525</v>
      </c>
      <c r="E449">
        <f t="shared" si="44"/>
        <v>1</v>
      </c>
      <c r="F449" s="8">
        <f t="shared" si="40"/>
        <v>1.8205905412633603</v>
      </c>
      <c r="G449">
        <f t="shared" si="41"/>
        <v>0</v>
      </c>
      <c r="H449" s="8">
        <f t="shared" si="45"/>
        <v>272.67940043429758</v>
      </c>
      <c r="I449">
        <f>I448+(0.95-0.4)/40</f>
        <v>0.41375000000000001</v>
      </c>
      <c r="J449">
        <f t="shared" si="42"/>
        <v>1.8205905412633603</v>
      </c>
    </row>
    <row r="450" spans="1:10" x14ac:dyDescent="0.25">
      <c r="A450" s="2">
        <v>43273</v>
      </c>
      <c r="B450">
        <v>0</v>
      </c>
      <c r="C450" s="6">
        <v>4.4383953342930003</v>
      </c>
      <c r="D450" s="8">
        <f t="shared" si="43"/>
        <v>55.73777170867978</v>
      </c>
      <c r="E450">
        <f t="shared" si="44"/>
        <v>1</v>
      </c>
      <c r="F450" s="8">
        <f t="shared" si="40"/>
        <v>1.8974140054102575</v>
      </c>
      <c r="G450">
        <f t="shared" si="41"/>
        <v>0</v>
      </c>
      <c r="H450" s="8">
        <f t="shared" si="45"/>
        <v>272.67940043429758</v>
      </c>
      <c r="I450">
        <f t="shared" ref="I450:I488" si="46">I449+(0.95-0.4)/40</f>
        <v>0.42749999999999999</v>
      </c>
      <c r="J450">
        <f t="shared" si="42"/>
        <v>1.8974140054102575</v>
      </c>
    </row>
    <row r="451" spans="1:10" x14ac:dyDescent="0.25">
      <c r="A451" s="2">
        <v>43274</v>
      </c>
      <c r="B451">
        <v>0</v>
      </c>
      <c r="C451" s="6">
        <v>3.9758092001329999</v>
      </c>
      <c r="D451" s="8">
        <f t="shared" si="43"/>
        <v>57.492097518238467</v>
      </c>
      <c r="E451">
        <f t="shared" si="44"/>
        <v>1</v>
      </c>
      <c r="F451" s="8">
        <f t="shared" si="40"/>
        <v>1.754325809558686</v>
      </c>
      <c r="G451">
        <f t="shared" si="41"/>
        <v>0</v>
      </c>
      <c r="H451" s="8">
        <f t="shared" si="45"/>
        <v>272.67940043429758</v>
      </c>
      <c r="I451">
        <f t="shared" si="46"/>
        <v>0.44124999999999998</v>
      </c>
      <c r="J451">
        <f t="shared" si="42"/>
        <v>1.754325809558686</v>
      </c>
    </row>
    <row r="452" spans="1:10" x14ac:dyDescent="0.25">
      <c r="A452" s="2">
        <v>43275</v>
      </c>
      <c r="B452">
        <v>0</v>
      </c>
      <c r="C452" s="6">
        <v>5.0206501867730022</v>
      </c>
      <c r="D452" s="8">
        <f t="shared" si="43"/>
        <v>59.776493353220182</v>
      </c>
      <c r="E452">
        <f t="shared" si="44"/>
        <v>1</v>
      </c>
      <c r="F452" s="8">
        <f t="shared" ref="F452:F515" si="47">E452*J452</f>
        <v>2.2843958349817157</v>
      </c>
      <c r="G452">
        <f t="shared" ref="G452:G515" si="48">IF(D452=0,B452-F452-D451,0)</f>
        <v>0</v>
      </c>
      <c r="H452" s="8">
        <f t="shared" si="45"/>
        <v>272.67940043429758</v>
      </c>
      <c r="I452">
        <f t="shared" si="46"/>
        <v>0.45499999999999996</v>
      </c>
      <c r="J452">
        <f t="shared" ref="J452:J515" si="49">C452*I452</f>
        <v>2.2843958349817157</v>
      </c>
    </row>
    <row r="453" spans="1:10" x14ac:dyDescent="0.25">
      <c r="A453" s="2">
        <v>43276</v>
      </c>
      <c r="B453">
        <v>0</v>
      </c>
      <c r="C453" s="6">
        <v>4.6505356799999999</v>
      </c>
      <c r="D453" s="8">
        <f t="shared" ref="D453:D516" si="50">MAX((D452+F453-B453),0)</f>
        <v>61.956431953220182</v>
      </c>
      <c r="E453">
        <f t="shared" ref="E453:E516" si="51">IF(D452&gt;$Q$2,1-(D452-$Q$2)/($Q$1-$Q$2),1)</f>
        <v>1</v>
      </c>
      <c r="F453" s="8">
        <f t="shared" si="47"/>
        <v>2.1799385999999998</v>
      </c>
      <c r="G453">
        <f t="shared" si="48"/>
        <v>0</v>
      </c>
      <c r="H453" s="8">
        <f t="shared" si="45"/>
        <v>272.67940043429758</v>
      </c>
      <c r="I453">
        <f t="shared" si="46"/>
        <v>0.46874999999999994</v>
      </c>
      <c r="J453">
        <f t="shared" si="49"/>
        <v>2.1799385999999998</v>
      </c>
    </row>
    <row r="454" spans="1:10" x14ac:dyDescent="0.25">
      <c r="A454" s="2">
        <v>43277</v>
      </c>
      <c r="B454">
        <v>0</v>
      </c>
      <c r="C454" s="6">
        <v>3.9535699758080005</v>
      </c>
      <c r="D454" s="8">
        <f t="shared" si="50"/>
        <v>63.864029466547542</v>
      </c>
      <c r="E454">
        <f t="shared" si="51"/>
        <v>1</v>
      </c>
      <c r="F454" s="8">
        <f t="shared" si="47"/>
        <v>1.9075975133273599</v>
      </c>
      <c r="G454">
        <f t="shared" si="48"/>
        <v>0</v>
      </c>
      <c r="H454" s="8">
        <f t="shared" si="45"/>
        <v>272.67940043429758</v>
      </c>
      <c r="I454">
        <f t="shared" si="46"/>
        <v>0.48249999999999993</v>
      </c>
      <c r="J454">
        <f t="shared" si="49"/>
        <v>1.9075975133273599</v>
      </c>
    </row>
    <row r="455" spans="1:10" x14ac:dyDescent="0.25">
      <c r="A455" s="2">
        <v>43278</v>
      </c>
      <c r="B455">
        <v>0</v>
      </c>
      <c r="C455" s="6">
        <v>4.4768665470880009</v>
      </c>
      <c r="D455" s="8">
        <f t="shared" si="50"/>
        <v>66.085674490539958</v>
      </c>
      <c r="E455">
        <f t="shared" si="51"/>
        <v>1</v>
      </c>
      <c r="F455" s="8">
        <f t="shared" si="47"/>
        <v>2.2216450239924201</v>
      </c>
      <c r="G455">
        <f t="shared" si="48"/>
        <v>0</v>
      </c>
      <c r="H455" s="8">
        <f t="shared" si="45"/>
        <v>272.67940043429758</v>
      </c>
      <c r="I455">
        <f t="shared" si="46"/>
        <v>0.49624999999999991</v>
      </c>
      <c r="J455">
        <f t="shared" si="49"/>
        <v>2.2216450239924201</v>
      </c>
    </row>
    <row r="456" spans="1:10" x14ac:dyDescent="0.25">
      <c r="A456" s="2">
        <v>43279</v>
      </c>
      <c r="B456">
        <v>0</v>
      </c>
      <c r="C456" s="6">
        <v>3.9609861195730005</v>
      </c>
      <c r="D456" s="8">
        <f t="shared" si="50"/>
        <v>68.105777411522183</v>
      </c>
      <c r="E456">
        <f t="shared" si="51"/>
        <v>1</v>
      </c>
      <c r="F456" s="8">
        <f t="shared" si="47"/>
        <v>2.0201029209822297</v>
      </c>
      <c r="G456">
        <f t="shared" si="48"/>
        <v>0</v>
      </c>
      <c r="H456" s="8">
        <f t="shared" si="45"/>
        <v>272.67940043429758</v>
      </c>
      <c r="I456">
        <f t="shared" si="46"/>
        <v>0.5099999999999999</v>
      </c>
      <c r="J456">
        <f t="shared" si="49"/>
        <v>2.0201029209822297</v>
      </c>
    </row>
    <row r="457" spans="1:10" x14ac:dyDescent="0.25">
      <c r="A457" s="2">
        <v>43280</v>
      </c>
      <c r="B457">
        <v>0</v>
      </c>
      <c r="C457" s="6">
        <v>3.9980237182880001</v>
      </c>
      <c r="D457" s="8">
        <f t="shared" si="50"/>
        <v>70.199742333975522</v>
      </c>
      <c r="E457">
        <f t="shared" si="51"/>
        <v>1</v>
      </c>
      <c r="F457" s="8">
        <f t="shared" si="47"/>
        <v>2.0939649224533396</v>
      </c>
      <c r="G457">
        <f t="shared" si="48"/>
        <v>0</v>
      </c>
      <c r="H457" s="8">
        <f t="shared" si="45"/>
        <v>272.67940043429758</v>
      </c>
      <c r="I457">
        <f t="shared" si="46"/>
        <v>0.52374999999999994</v>
      </c>
      <c r="J457">
        <f t="shared" si="49"/>
        <v>2.0939649224533396</v>
      </c>
    </row>
    <row r="458" spans="1:10" x14ac:dyDescent="0.25">
      <c r="A458" s="2">
        <v>43281</v>
      </c>
      <c r="B458">
        <v>0</v>
      </c>
      <c r="C458" s="6">
        <v>4.3623032072530012</v>
      </c>
      <c r="D458" s="8">
        <f t="shared" si="50"/>
        <v>72.544480307874011</v>
      </c>
      <c r="E458">
        <f t="shared" si="51"/>
        <v>1</v>
      </c>
      <c r="F458" s="8">
        <f t="shared" si="47"/>
        <v>2.3447379738984879</v>
      </c>
      <c r="G458">
        <f t="shared" si="48"/>
        <v>0</v>
      </c>
      <c r="H458" s="8">
        <f t="shared" si="45"/>
        <v>272.67940043429758</v>
      </c>
      <c r="I458">
        <f t="shared" si="46"/>
        <v>0.53749999999999998</v>
      </c>
      <c r="J458">
        <f t="shared" si="49"/>
        <v>2.3447379738984879</v>
      </c>
    </row>
    <row r="459" spans="1:10" x14ac:dyDescent="0.25">
      <c r="A459" s="2">
        <v>43282</v>
      </c>
      <c r="B459">
        <v>0</v>
      </c>
      <c r="C459" s="6">
        <v>3.8866524590930003</v>
      </c>
      <c r="D459" s="8">
        <f t="shared" si="50"/>
        <v>74.686997475949028</v>
      </c>
      <c r="E459">
        <f t="shared" si="51"/>
        <v>1</v>
      </c>
      <c r="F459" s="8">
        <f t="shared" si="47"/>
        <v>2.1425171680750164</v>
      </c>
      <c r="G459">
        <f t="shared" si="48"/>
        <v>0</v>
      </c>
      <c r="H459" s="8">
        <f t="shared" si="45"/>
        <v>272.67940043429758</v>
      </c>
      <c r="I459">
        <f t="shared" si="46"/>
        <v>0.55125000000000002</v>
      </c>
      <c r="J459">
        <f t="shared" si="49"/>
        <v>2.1425171680750164</v>
      </c>
    </row>
    <row r="460" spans="1:10" x14ac:dyDescent="0.25">
      <c r="A460" s="2">
        <v>43283</v>
      </c>
      <c r="B460">
        <v>0</v>
      </c>
      <c r="C460" s="6">
        <v>3.4645607009279997</v>
      </c>
      <c r="D460" s="8">
        <f t="shared" si="50"/>
        <v>76.644474271973351</v>
      </c>
      <c r="E460">
        <f t="shared" si="51"/>
        <v>1</v>
      </c>
      <c r="F460" s="8">
        <f t="shared" si="47"/>
        <v>1.95747679602432</v>
      </c>
      <c r="G460">
        <f t="shared" si="48"/>
        <v>0</v>
      </c>
      <c r="H460" s="8">
        <f t="shared" si="45"/>
        <v>272.67940043429758</v>
      </c>
      <c r="I460">
        <f t="shared" si="46"/>
        <v>0.56500000000000006</v>
      </c>
      <c r="J460">
        <f t="shared" si="49"/>
        <v>1.95747679602432</v>
      </c>
    </row>
    <row r="461" spans="1:10" x14ac:dyDescent="0.25">
      <c r="A461" s="2">
        <v>43284</v>
      </c>
      <c r="B461">
        <v>0</v>
      </c>
      <c r="C461" s="6">
        <v>4.1681016038130005</v>
      </c>
      <c r="D461" s="8">
        <f t="shared" si="50"/>
        <v>79.056763075180129</v>
      </c>
      <c r="E461">
        <f t="shared" si="51"/>
        <v>1</v>
      </c>
      <c r="F461" s="8">
        <f t="shared" si="47"/>
        <v>2.4122888032067746</v>
      </c>
      <c r="G461">
        <f t="shared" si="48"/>
        <v>0</v>
      </c>
      <c r="H461" s="8">
        <f t="shared" si="45"/>
        <v>272.67940043429758</v>
      </c>
      <c r="I461">
        <f t="shared" si="46"/>
        <v>0.5787500000000001</v>
      </c>
      <c r="J461">
        <f t="shared" si="49"/>
        <v>2.4122888032067746</v>
      </c>
    </row>
    <row r="462" spans="1:10" x14ac:dyDescent="0.25">
      <c r="A462" s="2">
        <v>43285</v>
      </c>
      <c r="B462">
        <v>0</v>
      </c>
      <c r="C462" s="6">
        <v>3.871731656773</v>
      </c>
      <c r="D462" s="8">
        <f t="shared" si="50"/>
        <v>81.350764081818127</v>
      </c>
      <c r="E462">
        <f t="shared" si="51"/>
        <v>1</v>
      </c>
      <c r="F462" s="8">
        <f t="shared" si="47"/>
        <v>2.2940010066380032</v>
      </c>
      <c r="G462">
        <f t="shared" si="48"/>
        <v>0</v>
      </c>
      <c r="H462" s="8">
        <f t="shared" si="45"/>
        <v>272.67940043429758</v>
      </c>
      <c r="I462">
        <f t="shared" si="46"/>
        <v>0.59250000000000014</v>
      </c>
      <c r="J462">
        <f t="shared" si="49"/>
        <v>2.2940010066380032</v>
      </c>
    </row>
    <row r="463" spans="1:10" x14ac:dyDescent="0.25">
      <c r="A463" s="2">
        <v>43286</v>
      </c>
      <c r="B463">
        <v>0</v>
      </c>
      <c r="C463" s="6">
        <v>3.8866524590930003</v>
      </c>
      <c r="D463" s="8">
        <f t="shared" si="50"/>
        <v>83.707047135143256</v>
      </c>
      <c r="E463">
        <f t="shared" si="51"/>
        <v>1</v>
      </c>
      <c r="F463" s="8">
        <f t="shared" si="47"/>
        <v>2.3562830533251322</v>
      </c>
      <c r="G463">
        <f t="shared" si="48"/>
        <v>0</v>
      </c>
      <c r="H463" s="8">
        <f t="shared" si="45"/>
        <v>272.67940043429758</v>
      </c>
      <c r="I463">
        <f t="shared" si="46"/>
        <v>0.60625000000000018</v>
      </c>
      <c r="J463">
        <f t="shared" si="49"/>
        <v>2.3562830533251322</v>
      </c>
    </row>
    <row r="464" spans="1:10" x14ac:dyDescent="0.25">
      <c r="A464" s="2">
        <v>43287</v>
      </c>
      <c r="B464">
        <v>0</v>
      </c>
      <c r="C464" s="6">
        <v>4.0423999999999998</v>
      </c>
      <c r="D464" s="8">
        <f t="shared" si="50"/>
        <v>86.213335135143254</v>
      </c>
      <c r="E464">
        <f t="shared" si="51"/>
        <v>1</v>
      </c>
      <c r="F464" s="8">
        <f t="shared" si="47"/>
        <v>2.506288000000001</v>
      </c>
      <c r="G464">
        <f t="shared" si="48"/>
        <v>0</v>
      </c>
      <c r="H464" s="8">
        <f t="shared" si="45"/>
        <v>272.67940043429758</v>
      </c>
      <c r="I464">
        <f t="shared" si="46"/>
        <v>0.62000000000000022</v>
      </c>
      <c r="J464">
        <f t="shared" si="49"/>
        <v>2.506288000000001</v>
      </c>
    </row>
    <row r="465" spans="1:10" x14ac:dyDescent="0.25">
      <c r="A465" s="2">
        <v>43288</v>
      </c>
      <c r="B465">
        <v>0</v>
      </c>
      <c r="C465" s="6">
        <v>4.0350074956529998</v>
      </c>
      <c r="D465" s="8">
        <f t="shared" si="50"/>
        <v>88.770521135513349</v>
      </c>
      <c r="E465">
        <f t="shared" si="51"/>
        <v>1</v>
      </c>
      <c r="F465" s="8">
        <f t="shared" si="47"/>
        <v>2.5571860003700895</v>
      </c>
      <c r="G465">
        <f t="shared" si="48"/>
        <v>0</v>
      </c>
      <c r="H465" s="8">
        <f t="shared" si="45"/>
        <v>272.67940043429758</v>
      </c>
      <c r="I465">
        <f t="shared" si="46"/>
        <v>0.63375000000000026</v>
      </c>
      <c r="J465">
        <f t="shared" si="49"/>
        <v>2.5571860003700895</v>
      </c>
    </row>
    <row r="466" spans="1:10" x14ac:dyDescent="0.25">
      <c r="A466" s="2">
        <v>43289</v>
      </c>
      <c r="B466">
        <v>0.05</v>
      </c>
      <c r="C466" s="6">
        <v>3.5670718601329994</v>
      </c>
      <c r="D466" s="8">
        <f t="shared" si="50"/>
        <v>91.030200164949463</v>
      </c>
      <c r="E466">
        <f t="shared" si="51"/>
        <v>1</v>
      </c>
      <c r="F466" s="8">
        <f t="shared" si="47"/>
        <v>2.309679029436118</v>
      </c>
      <c r="G466">
        <f t="shared" si="48"/>
        <v>0</v>
      </c>
      <c r="H466" s="8">
        <f t="shared" si="45"/>
        <v>272.67940043429758</v>
      </c>
      <c r="I466">
        <f t="shared" si="46"/>
        <v>0.6475000000000003</v>
      </c>
      <c r="J466">
        <f t="shared" si="49"/>
        <v>2.309679029436118</v>
      </c>
    </row>
    <row r="467" spans="1:10" x14ac:dyDescent="0.25">
      <c r="A467" s="2">
        <v>43290</v>
      </c>
      <c r="B467">
        <v>0.11</v>
      </c>
      <c r="C467" s="6">
        <v>2.6284152007679999</v>
      </c>
      <c r="D467" s="8">
        <f t="shared" si="50"/>
        <v>92.658239716457302</v>
      </c>
      <c r="E467">
        <f t="shared" si="51"/>
        <v>1</v>
      </c>
      <c r="F467" s="8">
        <f t="shared" si="47"/>
        <v>1.7380395515078408</v>
      </c>
      <c r="G467">
        <f t="shared" si="48"/>
        <v>0</v>
      </c>
      <c r="H467" s="8">
        <f t="shared" si="45"/>
        <v>272.67940043429758</v>
      </c>
      <c r="I467">
        <f t="shared" si="46"/>
        <v>0.66125000000000034</v>
      </c>
      <c r="J467">
        <f t="shared" si="49"/>
        <v>1.7380395515078408</v>
      </c>
    </row>
    <row r="468" spans="1:10" x14ac:dyDescent="0.25">
      <c r="A468" s="2">
        <v>43291</v>
      </c>
      <c r="B468">
        <v>0</v>
      </c>
      <c r="C468" s="6">
        <v>2.7970573771679996</v>
      </c>
      <c r="D468" s="8">
        <f t="shared" si="50"/>
        <v>94.546253446045696</v>
      </c>
      <c r="E468">
        <f t="shared" si="51"/>
        <v>1</v>
      </c>
      <c r="F468" s="8">
        <f t="shared" si="47"/>
        <v>1.8880137295884007</v>
      </c>
      <c r="G468">
        <f t="shared" si="48"/>
        <v>0</v>
      </c>
      <c r="H468" s="8">
        <f t="shared" si="45"/>
        <v>272.67940043429758</v>
      </c>
      <c r="I468">
        <f t="shared" si="46"/>
        <v>0.67500000000000038</v>
      </c>
      <c r="J468">
        <f t="shared" si="49"/>
        <v>1.8880137295884007</v>
      </c>
    </row>
    <row r="469" spans="1:10" x14ac:dyDescent="0.25">
      <c r="A469" s="2">
        <v>43292</v>
      </c>
      <c r="B469">
        <v>0.1</v>
      </c>
      <c r="C469" s="6">
        <v>3.1430558831249997</v>
      </c>
      <c r="D469" s="8">
        <f t="shared" si="50"/>
        <v>96.611033185548052</v>
      </c>
      <c r="E469">
        <f t="shared" si="51"/>
        <v>1</v>
      </c>
      <c r="F469" s="8">
        <f t="shared" si="47"/>
        <v>2.1647797395023449</v>
      </c>
      <c r="G469">
        <f t="shared" si="48"/>
        <v>0</v>
      </c>
      <c r="H469" s="8">
        <f t="shared" si="45"/>
        <v>272.67940043429758</v>
      </c>
      <c r="I469">
        <f t="shared" si="46"/>
        <v>0.68875000000000042</v>
      </c>
      <c r="J469">
        <f t="shared" si="49"/>
        <v>2.1647797395023449</v>
      </c>
    </row>
    <row r="470" spans="1:10" x14ac:dyDescent="0.25">
      <c r="A470" s="2">
        <v>43293</v>
      </c>
      <c r="B470">
        <v>0.03</v>
      </c>
      <c r="C470" s="6">
        <v>2.1924964014079995</v>
      </c>
      <c r="D470" s="8">
        <f t="shared" si="50"/>
        <v>98.121261907537175</v>
      </c>
      <c r="E470">
        <f t="shared" si="51"/>
        <v>1</v>
      </c>
      <c r="F470" s="8">
        <f t="shared" si="47"/>
        <v>1.5402287219891206</v>
      </c>
      <c r="G470">
        <f t="shared" si="48"/>
        <v>0</v>
      </c>
      <c r="H470" s="8">
        <f t="shared" si="45"/>
        <v>272.67940043429758</v>
      </c>
      <c r="I470">
        <f t="shared" si="46"/>
        <v>0.70250000000000046</v>
      </c>
      <c r="J470">
        <f t="shared" si="49"/>
        <v>1.5402287219891206</v>
      </c>
    </row>
    <row r="471" spans="1:10" x14ac:dyDescent="0.25">
      <c r="A471" s="2">
        <v>43294</v>
      </c>
      <c r="B471">
        <v>0.02</v>
      </c>
      <c r="C471" s="6">
        <v>3.2776984032529994</v>
      </c>
      <c r="D471" s="8">
        <f t="shared" si="50"/>
        <v>100.44891338886714</v>
      </c>
      <c r="E471">
        <f t="shared" si="51"/>
        <v>1</v>
      </c>
      <c r="F471" s="8">
        <f t="shared" si="47"/>
        <v>2.3476514813299625</v>
      </c>
      <c r="G471">
        <f t="shared" si="48"/>
        <v>0</v>
      </c>
      <c r="H471" s="8">
        <f t="shared" si="45"/>
        <v>272.67940043429758</v>
      </c>
      <c r="I471">
        <f t="shared" si="46"/>
        <v>0.7162500000000005</v>
      </c>
      <c r="J471">
        <f t="shared" si="49"/>
        <v>2.3476514813299625</v>
      </c>
    </row>
    <row r="472" spans="1:10" x14ac:dyDescent="0.25">
      <c r="A472" s="2">
        <v>43295</v>
      </c>
      <c r="B472">
        <v>0</v>
      </c>
      <c r="C472" s="6">
        <v>4.3095968660480004</v>
      </c>
      <c r="D472" s="8">
        <f t="shared" si="50"/>
        <v>103.59491910108218</v>
      </c>
      <c r="E472">
        <f t="shared" si="51"/>
        <v>1</v>
      </c>
      <c r="F472" s="8">
        <f t="shared" si="47"/>
        <v>3.1460057122150427</v>
      </c>
      <c r="G472">
        <f t="shared" si="48"/>
        <v>0</v>
      </c>
      <c r="H472" s="8">
        <f t="shared" si="45"/>
        <v>272.67940043429758</v>
      </c>
      <c r="I472">
        <f t="shared" si="46"/>
        <v>0.73000000000000054</v>
      </c>
      <c r="J472">
        <f t="shared" si="49"/>
        <v>3.1460057122150427</v>
      </c>
    </row>
    <row r="473" spans="1:10" x14ac:dyDescent="0.25">
      <c r="A473" s="2">
        <v>43296</v>
      </c>
      <c r="B473">
        <v>0.73</v>
      </c>
      <c r="C473" s="6">
        <v>3.8493098853280006</v>
      </c>
      <c r="D473" s="8">
        <f t="shared" si="50"/>
        <v>105.72784332829488</v>
      </c>
      <c r="E473">
        <f t="shared" si="51"/>
        <v>1</v>
      </c>
      <c r="F473" s="8">
        <f t="shared" si="47"/>
        <v>2.8629242272127025</v>
      </c>
      <c r="G473">
        <f t="shared" si="48"/>
        <v>0</v>
      </c>
      <c r="H473" s="8">
        <f t="shared" si="45"/>
        <v>272.67940043429758</v>
      </c>
      <c r="I473">
        <f t="shared" si="46"/>
        <v>0.74375000000000058</v>
      </c>
      <c r="J473">
        <f t="shared" si="49"/>
        <v>2.8629242272127025</v>
      </c>
    </row>
    <row r="474" spans="1:10" x14ac:dyDescent="0.25">
      <c r="A474" s="2">
        <v>43297</v>
      </c>
      <c r="B474">
        <v>7.57</v>
      </c>
      <c r="C474" s="6">
        <v>2.4737231150079997</v>
      </c>
      <c r="D474" s="8">
        <f t="shared" si="50"/>
        <v>100.03168858791344</v>
      </c>
      <c r="E474">
        <f t="shared" si="51"/>
        <v>1</v>
      </c>
      <c r="F474" s="8">
        <f t="shared" si="47"/>
        <v>1.8738452596185613</v>
      </c>
      <c r="G474">
        <f t="shared" si="48"/>
        <v>0</v>
      </c>
      <c r="H474" s="8">
        <f t="shared" si="45"/>
        <v>272.67940043429758</v>
      </c>
      <c r="I474">
        <f t="shared" si="46"/>
        <v>0.75750000000000062</v>
      </c>
      <c r="J474">
        <f t="shared" si="49"/>
        <v>1.8738452596185613</v>
      </c>
    </row>
    <row r="475" spans="1:10" x14ac:dyDescent="0.25">
      <c r="A475" s="2">
        <v>43298</v>
      </c>
      <c r="B475">
        <v>0.44</v>
      </c>
      <c r="C475" s="6">
        <v>2.7693480304530005</v>
      </c>
      <c r="D475" s="8">
        <f t="shared" si="50"/>
        <v>101.72754825640031</v>
      </c>
      <c r="E475">
        <f t="shared" si="51"/>
        <v>1</v>
      </c>
      <c r="F475" s="8">
        <f t="shared" si="47"/>
        <v>2.1358596684868782</v>
      </c>
      <c r="G475">
        <f t="shared" si="48"/>
        <v>0</v>
      </c>
      <c r="H475" s="8">
        <f t="shared" si="45"/>
        <v>272.67940043429758</v>
      </c>
      <c r="I475">
        <f t="shared" si="46"/>
        <v>0.77125000000000066</v>
      </c>
      <c r="J475">
        <f t="shared" si="49"/>
        <v>2.1358596684868782</v>
      </c>
    </row>
    <row r="476" spans="1:10" x14ac:dyDescent="0.25">
      <c r="A476" s="2">
        <v>43299</v>
      </c>
      <c r="B476">
        <v>0.04</v>
      </c>
      <c r="C476" s="6">
        <v>2.8520000916480002</v>
      </c>
      <c r="D476" s="8">
        <f t="shared" si="50"/>
        <v>103.92636832834398</v>
      </c>
      <c r="E476">
        <f t="shared" si="51"/>
        <v>1</v>
      </c>
      <c r="F476" s="8">
        <f t="shared" si="47"/>
        <v>2.2388200719436822</v>
      </c>
      <c r="G476">
        <f t="shared" si="48"/>
        <v>0</v>
      </c>
      <c r="H476" s="8">
        <f t="shared" si="45"/>
        <v>272.67940043429758</v>
      </c>
      <c r="I476">
        <f t="shared" si="46"/>
        <v>0.7850000000000007</v>
      </c>
      <c r="J476">
        <f t="shared" si="49"/>
        <v>2.2388200719436822</v>
      </c>
    </row>
    <row r="477" spans="1:10" x14ac:dyDescent="0.25">
      <c r="A477" s="2">
        <v>43300</v>
      </c>
      <c r="B477">
        <v>0.04</v>
      </c>
      <c r="C477" s="6">
        <v>3.392324983125</v>
      </c>
      <c r="D477" s="8">
        <f t="shared" si="50"/>
        <v>106.59598790861507</v>
      </c>
      <c r="E477">
        <f t="shared" si="51"/>
        <v>1</v>
      </c>
      <c r="F477" s="8">
        <f t="shared" si="47"/>
        <v>2.7096195802710961</v>
      </c>
      <c r="G477">
        <f t="shared" si="48"/>
        <v>0</v>
      </c>
      <c r="H477" s="8">
        <f t="shared" ref="H477:H540" si="52">H476+G477</f>
        <v>272.67940043429758</v>
      </c>
      <c r="I477">
        <f t="shared" si="46"/>
        <v>0.79875000000000074</v>
      </c>
      <c r="J477">
        <f t="shared" si="49"/>
        <v>2.7096195802710961</v>
      </c>
    </row>
    <row r="478" spans="1:10" x14ac:dyDescent="0.25">
      <c r="A478" s="2">
        <v>43301</v>
      </c>
      <c r="B478">
        <v>2.71</v>
      </c>
      <c r="C478" s="6">
        <v>1.8989090810879998</v>
      </c>
      <c r="D478" s="8">
        <f t="shared" si="50"/>
        <v>105.42885153699908</v>
      </c>
      <c r="E478">
        <f t="shared" si="51"/>
        <v>1</v>
      </c>
      <c r="F478" s="8">
        <f t="shared" si="47"/>
        <v>1.5428636283840014</v>
      </c>
      <c r="G478">
        <f t="shared" si="48"/>
        <v>0</v>
      </c>
      <c r="H478" s="8">
        <f t="shared" si="52"/>
        <v>272.67940043429758</v>
      </c>
      <c r="I478">
        <f t="shared" si="46"/>
        <v>0.81250000000000078</v>
      </c>
      <c r="J478">
        <f t="shared" si="49"/>
        <v>1.5428636283840014</v>
      </c>
    </row>
    <row r="479" spans="1:10" x14ac:dyDescent="0.25">
      <c r="A479" s="2">
        <v>43302</v>
      </c>
      <c r="B479">
        <v>0.01</v>
      </c>
      <c r="C479" s="6">
        <v>2.9421693618080003</v>
      </c>
      <c r="D479" s="8">
        <f t="shared" si="50"/>
        <v>107.84981897219294</v>
      </c>
      <c r="E479">
        <f t="shared" si="51"/>
        <v>1</v>
      </c>
      <c r="F479" s="8">
        <f t="shared" si="47"/>
        <v>2.4309674351938626</v>
      </c>
      <c r="G479">
        <f t="shared" si="48"/>
        <v>0</v>
      </c>
      <c r="H479" s="8">
        <f t="shared" si="52"/>
        <v>272.67940043429758</v>
      </c>
      <c r="I479">
        <f t="shared" si="46"/>
        <v>0.82625000000000082</v>
      </c>
      <c r="J479">
        <f t="shared" si="49"/>
        <v>2.4309674351938626</v>
      </c>
    </row>
    <row r="480" spans="1:10" x14ac:dyDescent="0.25">
      <c r="A480" s="2">
        <v>43303</v>
      </c>
      <c r="B480">
        <v>0</v>
      </c>
      <c r="C480" s="6">
        <v>3.7666094373330004</v>
      </c>
      <c r="D480" s="8">
        <f t="shared" si="50"/>
        <v>111.01377089955265</v>
      </c>
      <c r="E480">
        <f t="shared" si="51"/>
        <v>1</v>
      </c>
      <c r="F480" s="8">
        <f t="shared" si="47"/>
        <v>3.1639519273597236</v>
      </c>
      <c r="G480">
        <f t="shared" si="48"/>
        <v>0</v>
      </c>
      <c r="H480" s="8">
        <f t="shared" si="52"/>
        <v>272.67940043429758</v>
      </c>
      <c r="I480">
        <f t="shared" si="46"/>
        <v>0.84000000000000086</v>
      </c>
      <c r="J480">
        <f t="shared" si="49"/>
        <v>3.1639519273597236</v>
      </c>
    </row>
    <row r="481" spans="1:10" x14ac:dyDescent="0.25">
      <c r="A481" s="2">
        <v>43304</v>
      </c>
      <c r="B481">
        <v>0</v>
      </c>
      <c r="C481" s="6">
        <v>3.7439020799999994</v>
      </c>
      <c r="D481" s="8">
        <f t="shared" si="50"/>
        <v>114.21012730035265</v>
      </c>
      <c r="E481">
        <f t="shared" si="51"/>
        <v>1</v>
      </c>
      <c r="F481" s="8">
        <f t="shared" si="47"/>
        <v>3.1963564008000027</v>
      </c>
      <c r="G481">
        <f t="shared" si="48"/>
        <v>0</v>
      </c>
      <c r="H481" s="8">
        <f t="shared" si="52"/>
        <v>272.67940043429758</v>
      </c>
      <c r="I481">
        <f>I480+(0.95-0.4)/40</f>
        <v>0.8537500000000009</v>
      </c>
      <c r="J481">
        <f t="shared" si="49"/>
        <v>3.1963564008000027</v>
      </c>
    </row>
    <row r="482" spans="1:10" x14ac:dyDescent="0.25">
      <c r="A482" s="2">
        <v>43305</v>
      </c>
      <c r="B482">
        <v>0</v>
      </c>
      <c r="C482" s="6">
        <v>3.2444131578929998</v>
      </c>
      <c r="D482" s="8">
        <f t="shared" si="50"/>
        <v>117.02465571482483</v>
      </c>
      <c r="E482">
        <f t="shared" si="51"/>
        <v>1</v>
      </c>
      <c r="F482" s="8">
        <f t="shared" si="47"/>
        <v>2.8145284144721803</v>
      </c>
      <c r="G482">
        <f t="shared" si="48"/>
        <v>0</v>
      </c>
      <c r="H482" s="8">
        <f t="shared" si="52"/>
        <v>272.67940043429758</v>
      </c>
      <c r="I482">
        <f t="shared" si="46"/>
        <v>0.86750000000000094</v>
      </c>
      <c r="J482">
        <f t="shared" si="49"/>
        <v>2.8145284144721803</v>
      </c>
    </row>
    <row r="483" spans="1:10" x14ac:dyDescent="0.25">
      <c r="A483" s="2">
        <v>43306</v>
      </c>
      <c r="B483">
        <v>0</v>
      </c>
      <c r="C483" s="6">
        <v>4.0128222919680008</v>
      </c>
      <c r="D483" s="8">
        <f t="shared" si="50"/>
        <v>120.56095535962163</v>
      </c>
      <c r="E483">
        <f t="shared" si="51"/>
        <v>1</v>
      </c>
      <c r="F483" s="8">
        <f t="shared" si="47"/>
        <v>3.5362996447968045</v>
      </c>
      <c r="G483">
        <f t="shared" si="48"/>
        <v>0</v>
      </c>
      <c r="H483" s="8">
        <f t="shared" si="52"/>
        <v>272.67940043429758</v>
      </c>
      <c r="I483">
        <f t="shared" si="46"/>
        <v>0.88125000000000098</v>
      </c>
      <c r="J483">
        <f t="shared" si="49"/>
        <v>3.5362996447968045</v>
      </c>
    </row>
    <row r="484" spans="1:10" x14ac:dyDescent="0.25">
      <c r="A484" s="2">
        <v>43307</v>
      </c>
      <c r="B484">
        <v>0.1</v>
      </c>
      <c r="C484" s="6">
        <v>3.7892474482080001</v>
      </c>
      <c r="D484" s="8">
        <f t="shared" si="50"/>
        <v>123.85233182576781</v>
      </c>
      <c r="E484">
        <f t="shared" si="51"/>
        <v>1</v>
      </c>
      <c r="F484" s="8">
        <f t="shared" si="47"/>
        <v>3.3913764661461641</v>
      </c>
      <c r="G484">
        <f t="shared" si="48"/>
        <v>0</v>
      </c>
      <c r="H484" s="8">
        <f t="shared" si="52"/>
        <v>272.67940043429758</v>
      </c>
      <c r="I484">
        <f t="shared" si="46"/>
        <v>0.89500000000000102</v>
      </c>
      <c r="J484">
        <f t="shared" si="49"/>
        <v>3.3913764661461641</v>
      </c>
    </row>
    <row r="485" spans="1:10" x14ac:dyDescent="0.25">
      <c r="A485" s="2">
        <v>43308</v>
      </c>
      <c r="B485">
        <v>10.07</v>
      </c>
      <c r="C485" s="6">
        <v>3.7135103994880003</v>
      </c>
      <c r="D485" s="8">
        <f t="shared" si="50"/>
        <v>117.15698440130254</v>
      </c>
      <c r="E485">
        <f t="shared" si="51"/>
        <v>1</v>
      </c>
      <c r="F485" s="8">
        <f t="shared" si="47"/>
        <v>3.3746525755347241</v>
      </c>
      <c r="G485">
        <f t="shared" si="48"/>
        <v>0</v>
      </c>
      <c r="H485" s="8">
        <f t="shared" si="52"/>
        <v>272.67940043429758</v>
      </c>
      <c r="I485">
        <f t="shared" si="46"/>
        <v>0.90875000000000106</v>
      </c>
      <c r="J485">
        <f t="shared" si="49"/>
        <v>3.3746525755347241</v>
      </c>
    </row>
    <row r="486" spans="1:10" x14ac:dyDescent="0.25">
      <c r="A486" s="2">
        <v>43309</v>
      </c>
      <c r="B486">
        <v>2.33</v>
      </c>
      <c r="C486" s="6">
        <v>2.7414796800000003</v>
      </c>
      <c r="D486" s="8">
        <f t="shared" si="50"/>
        <v>117.35599940610254</v>
      </c>
      <c r="E486">
        <f t="shared" si="51"/>
        <v>1</v>
      </c>
      <c r="F486" s="8">
        <f t="shared" si="47"/>
        <v>2.5290150048000033</v>
      </c>
      <c r="G486">
        <f t="shared" si="48"/>
        <v>0</v>
      </c>
      <c r="H486" s="8">
        <f t="shared" si="52"/>
        <v>272.67940043429758</v>
      </c>
      <c r="I486">
        <f t="shared" si="46"/>
        <v>0.9225000000000011</v>
      </c>
      <c r="J486">
        <f t="shared" si="49"/>
        <v>2.5290150048000033</v>
      </c>
    </row>
    <row r="487" spans="1:10" x14ac:dyDescent="0.25">
      <c r="A487" s="2">
        <v>43310</v>
      </c>
      <c r="B487">
        <v>3.75</v>
      </c>
      <c r="C487" s="6">
        <v>1.8775107531680002</v>
      </c>
      <c r="D487" s="8">
        <f t="shared" si="50"/>
        <v>115.36381884875608</v>
      </c>
      <c r="E487">
        <f t="shared" si="51"/>
        <v>1</v>
      </c>
      <c r="F487" s="8">
        <f t="shared" si="47"/>
        <v>1.7578194426535423</v>
      </c>
      <c r="G487">
        <f t="shared" si="48"/>
        <v>0</v>
      </c>
      <c r="H487" s="8">
        <f t="shared" si="52"/>
        <v>272.67940043429758</v>
      </c>
      <c r="I487">
        <f t="shared" si="46"/>
        <v>0.93625000000000114</v>
      </c>
      <c r="J487">
        <f t="shared" si="49"/>
        <v>1.7578194426535423</v>
      </c>
    </row>
    <row r="488" spans="1:10" x14ac:dyDescent="0.25">
      <c r="A488" s="2">
        <v>43311</v>
      </c>
      <c r="B488">
        <v>6.66</v>
      </c>
      <c r="C488" s="6">
        <v>3.2024584186879994</v>
      </c>
      <c r="D488" s="8">
        <f t="shared" si="50"/>
        <v>111.74615434650968</v>
      </c>
      <c r="E488">
        <f t="shared" si="51"/>
        <v>1</v>
      </c>
      <c r="F488" s="8">
        <f t="shared" si="47"/>
        <v>3.0423354977536032</v>
      </c>
      <c r="G488">
        <f t="shared" si="48"/>
        <v>0</v>
      </c>
      <c r="H488" s="8">
        <f t="shared" si="52"/>
        <v>272.67940043429758</v>
      </c>
      <c r="I488">
        <f t="shared" si="46"/>
        <v>0.95000000000000118</v>
      </c>
      <c r="J488">
        <f t="shared" si="49"/>
        <v>3.0423354977536032</v>
      </c>
    </row>
    <row r="489" spans="1:10" x14ac:dyDescent="0.25">
      <c r="A489" s="2">
        <v>43312</v>
      </c>
      <c r="B489">
        <v>0.14000000000000001</v>
      </c>
      <c r="C489" s="94">
        <v>2.4900000000000002</v>
      </c>
      <c r="D489" s="8">
        <f t="shared" si="50"/>
        <v>113.97165434650968</v>
      </c>
      <c r="E489">
        <f t="shared" si="51"/>
        <v>1</v>
      </c>
      <c r="F489" s="8">
        <f t="shared" si="47"/>
        <v>2.3654999999999999</v>
      </c>
      <c r="G489">
        <f t="shared" si="48"/>
        <v>0</v>
      </c>
      <c r="H489" s="8">
        <f t="shared" si="52"/>
        <v>272.67940043429758</v>
      </c>
      <c r="I489">
        <v>0.95</v>
      </c>
      <c r="J489">
        <f t="shared" si="49"/>
        <v>2.3654999999999999</v>
      </c>
    </row>
    <row r="490" spans="1:10" x14ac:dyDescent="0.25">
      <c r="A490" s="2">
        <v>43313</v>
      </c>
      <c r="B490">
        <v>2</v>
      </c>
      <c r="C490" s="6">
        <v>2.4442229257329995</v>
      </c>
      <c r="D490" s="8">
        <f t="shared" si="50"/>
        <v>114.29366612595604</v>
      </c>
      <c r="E490">
        <f t="shared" si="51"/>
        <v>1</v>
      </c>
      <c r="F490" s="8">
        <f t="shared" si="47"/>
        <v>2.3220117794463495</v>
      </c>
      <c r="G490">
        <f t="shared" si="48"/>
        <v>0</v>
      </c>
      <c r="H490" s="8">
        <f t="shared" si="52"/>
        <v>272.67940043429758</v>
      </c>
      <c r="I490">
        <v>0.95</v>
      </c>
      <c r="J490">
        <f t="shared" si="49"/>
        <v>2.3220117794463495</v>
      </c>
    </row>
    <row r="491" spans="1:10" x14ac:dyDescent="0.25">
      <c r="A491" s="2">
        <v>43314</v>
      </c>
      <c r="B491">
        <v>0</v>
      </c>
      <c r="C491" s="6">
        <v>3.236053408768</v>
      </c>
      <c r="D491" s="8">
        <f t="shared" si="50"/>
        <v>117.36791686428563</v>
      </c>
      <c r="E491">
        <f t="shared" si="51"/>
        <v>1</v>
      </c>
      <c r="F491" s="8">
        <f t="shared" si="47"/>
        <v>3.0742507383295998</v>
      </c>
      <c r="G491">
        <f t="shared" si="48"/>
        <v>0</v>
      </c>
      <c r="H491" s="8">
        <f t="shared" si="52"/>
        <v>272.67940043429758</v>
      </c>
      <c r="I491">
        <v>0.95</v>
      </c>
      <c r="J491">
        <f t="shared" si="49"/>
        <v>3.0742507383295998</v>
      </c>
    </row>
    <row r="492" spans="1:10" x14ac:dyDescent="0.25">
      <c r="A492" s="2">
        <v>43315</v>
      </c>
      <c r="B492">
        <v>0</v>
      </c>
      <c r="C492" s="6">
        <v>2.8701737099679994</v>
      </c>
      <c r="D492" s="8">
        <f t="shared" si="50"/>
        <v>120.09458188875523</v>
      </c>
      <c r="E492">
        <f t="shared" si="51"/>
        <v>1</v>
      </c>
      <c r="F492" s="8">
        <f t="shared" si="47"/>
        <v>2.7266650244695994</v>
      </c>
      <c r="G492">
        <f t="shared" si="48"/>
        <v>0</v>
      </c>
      <c r="H492" s="8">
        <f t="shared" si="52"/>
        <v>272.67940043429758</v>
      </c>
      <c r="I492">
        <v>0.95</v>
      </c>
      <c r="J492">
        <f t="shared" si="49"/>
        <v>2.7266650244695994</v>
      </c>
    </row>
    <row r="493" spans="1:10" x14ac:dyDescent="0.25">
      <c r="A493" s="2">
        <v>43316</v>
      </c>
      <c r="B493">
        <v>0</v>
      </c>
      <c r="C493" s="6">
        <v>3.2276781331250004</v>
      </c>
      <c r="D493" s="8">
        <f t="shared" si="50"/>
        <v>123.16087611522399</v>
      </c>
      <c r="E493">
        <f t="shared" si="51"/>
        <v>1</v>
      </c>
      <c r="F493" s="8">
        <f t="shared" si="47"/>
        <v>3.0662942264687501</v>
      </c>
      <c r="G493">
        <f t="shared" si="48"/>
        <v>0</v>
      </c>
      <c r="H493" s="8">
        <f t="shared" si="52"/>
        <v>272.67940043429758</v>
      </c>
      <c r="I493">
        <v>0.95</v>
      </c>
      <c r="J493">
        <f t="shared" si="49"/>
        <v>3.0662942264687501</v>
      </c>
    </row>
    <row r="494" spans="1:10" x14ac:dyDescent="0.25">
      <c r="A494" s="2">
        <v>43317</v>
      </c>
      <c r="B494">
        <v>0</v>
      </c>
      <c r="C494" s="6">
        <v>3.543596478607999</v>
      </c>
      <c r="D494" s="8">
        <f t="shared" si="50"/>
        <v>126.52729276990158</v>
      </c>
      <c r="E494">
        <f t="shared" si="51"/>
        <v>1</v>
      </c>
      <c r="F494" s="8">
        <f t="shared" si="47"/>
        <v>3.3664166546775989</v>
      </c>
      <c r="G494">
        <f t="shared" si="48"/>
        <v>0</v>
      </c>
      <c r="H494" s="8">
        <f t="shared" si="52"/>
        <v>272.67940043429758</v>
      </c>
      <c r="I494">
        <v>0.95</v>
      </c>
      <c r="J494">
        <f t="shared" si="49"/>
        <v>3.3664166546775989</v>
      </c>
    </row>
    <row r="495" spans="1:10" x14ac:dyDescent="0.25">
      <c r="A495" s="2">
        <v>43318</v>
      </c>
      <c r="B495">
        <v>0</v>
      </c>
      <c r="C495" s="6">
        <v>3.359863535173</v>
      </c>
      <c r="D495" s="8">
        <f t="shared" si="50"/>
        <v>129.71916312831593</v>
      </c>
      <c r="E495">
        <f t="shared" si="51"/>
        <v>1</v>
      </c>
      <c r="F495" s="8">
        <f t="shared" si="47"/>
        <v>3.19187035841435</v>
      </c>
      <c r="G495">
        <f t="shared" si="48"/>
        <v>0</v>
      </c>
      <c r="H495" s="8">
        <f t="shared" si="52"/>
        <v>272.67940043429758</v>
      </c>
      <c r="I495">
        <v>0.95</v>
      </c>
      <c r="J495">
        <f t="shared" si="49"/>
        <v>3.19187035841435</v>
      </c>
    </row>
    <row r="496" spans="1:10" x14ac:dyDescent="0.25">
      <c r="A496" s="2">
        <v>43319</v>
      </c>
      <c r="B496">
        <v>0</v>
      </c>
      <c r="C496" s="6">
        <v>2.7693480304530005</v>
      </c>
      <c r="D496" s="8">
        <f t="shared" si="50"/>
        <v>132.35004375724628</v>
      </c>
      <c r="E496">
        <f t="shared" si="51"/>
        <v>1</v>
      </c>
      <c r="F496" s="8">
        <f t="shared" si="47"/>
        <v>2.6308806289303504</v>
      </c>
      <c r="G496">
        <f t="shared" si="48"/>
        <v>0</v>
      </c>
      <c r="H496" s="8">
        <f t="shared" si="52"/>
        <v>272.67940043429758</v>
      </c>
      <c r="I496">
        <v>0.95</v>
      </c>
      <c r="J496">
        <f t="shared" si="49"/>
        <v>2.6308806289303504</v>
      </c>
    </row>
    <row r="497" spans="1:10" x14ac:dyDescent="0.25">
      <c r="A497" s="2">
        <v>43320</v>
      </c>
      <c r="B497">
        <v>0.14000000000000001</v>
      </c>
      <c r="C497" s="6">
        <v>3.4486017291679998</v>
      </c>
      <c r="D497" s="8">
        <f t="shared" si="50"/>
        <v>135.48621539995591</v>
      </c>
      <c r="E497">
        <f t="shared" si="51"/>
        <v>1</v>
      </c>
      <c r="F497" s="8">
        <f t="shared" si="47"/>
        <v>3.2761716427095995</v>
      </c>
      <c r="G497">
        <f t="shared" si="48"/>
        <v>0</v>
      </c>
      <c r="H497" s="8">
        <f t="shared" si="52"/>
        <v>272.67940043429758</v>
      </c>
      <c r="I497">
        <v>0.95</v>
      </c>
      <c r="J497">
        <f t="shared" si="49"/>
        <v>3.2761716427095995</v>
      </c>
    </row>
    <row r="498" spans="1:10" x14ac:dyDescent="0.25">
      <c r="A498" s="2">
        <v>43321</v>
      </c>
      <c r="B498">
        <v>0.08</v>
      </c>
      <c r="C498" s="6">
        <v>3.5748739826079996</v>
      </c>
      <c r="D498" s="8">
        <f t="shared" si="50"/>
        <v>138.80234568343349</v>
      </c>
      <c r="E498">
        <f t="shared" si="51"/>
        <v>1</v>
      </c>
      <c r="F498" s="8">
        <f t="shared" si="47"/>
        <v>3.3961302834775995</v>
      </c>
      <c r="G498">
        <f t="shared" si="48"/>
        <v>0</v>
      </c>
      <c r="H498" s="8">
        <f t="shared" si="52"/>
        <v>272.67940043429758</v>
      </c>
      <c r="I498">
        <v>0.95</v>
      </c>
      <c r="J498">
        <f t="shared" si="49"/>
        <v>3.3961302834775995</v>
      </c>
    </row>
    <row r="499" spans="1:10" x14ac:dyDescent="0.25">
      <c r="A499" s="2">
        <v>43322</v>
      </c>
      <c r="B499">
        <v>2.77</v>
      </c>
      <c r="C499" s="6">
        <v>2.4933036440480003</v>
      </c>
      <c r="D499" s="8">
        <f t="shared" si="50"/>
        <v>138.40098414527907</v>
      </c>
      <c r="E499">
        <f t="shared" si="51"/>
        <v>1</v>
      </c>
      <c r="F499" s="8">
        <f t="shared" si="47"/>
        <v>2.3686384618456002</v>
      </c>
      <c r="G499">
        <f t="shared" si="48"/>
        <v>0</v>
      </c>
      <c r="H499" s="8">
        <f t="shared" si="52"/>
        <v>272.67940043429758</v>
      </c>
      <c r="I499">
        <v>0.95</v>
      </c>
      <c r="J499">
        <f t="shared" si="49"/>
        <v>2.3686384618456002</v>
      </c>
    </row>
    <row r="500" spans="1:10" x14ac:dyDescent="0.25">
      <c r="A500" s="2">
        <v>43323</v>
      </c>
      <c r="B500">
        <v>3.52</v>
      </c>
      <c r="C500" s="6">
        <v>2.9063109182880003</v>
      </c>
      <c r="D500" s="8">
        <f t="shared" si="50"/>
        <v>137.64197951765266</v>
      </c>
      <c r="E500">
        <f t="shared" si="51"/>
        <v>1</v>
      </c>
      <c r="F500" s="8">
        <f t="shared" si="47"/>
        <v>2.7609953723736003</v>
      </c>
      <c r="G500">
        <f t="shared" si="48"/>
        <v>0</v>
      </c>
      <c r="H500" s="8">
        <f t="shared" si="52"/>
        <v>272.67940043429758</v>
      </c>
      <c r="I500">
        <v>0.95</v>
      </c>
      <c r="J500">
        <f t="shared" si="49"/>
        <v>2.7609953723736003</v>
      </c>
    </row>
    <row r="501" spans="1:10" x14ac:dyDescent="0.25">
      <c r="A501" s="2">
        <v>43324</v>
      </c>
      <c r="B501">
        <v>7.06</v>
      </c>
      <c r="C501" s="6">
        <v>1.2605129944479998</v>
      </c>
      <c r="D501" s="8">
        <f t="shared" si="50"/>
        <v>131.77946686237826</v>
      </c>
      <c r="E501">
        <f t="shared" si="51"/>
        <v>1</v>
      </c>
      <c r="F501" s="8">
        <f t="shared" si="47"/>
        <v>1.1974873447255998</v>
      </c>
      <c r="G501">
        <f t="shared" si="48"/>
        <v>0</v>
      </c>
      <c r="H501" s="8">
        <f t="shared" si="52"/>
        <v>272.67940043429758</v>
      </c>
      <c r="I501">
        <v>0.95</v>
      </c>
      <c r="J501">
        <f t="shared" si="49"/>
        <v>1.1974873447255998</v>
      </c>
    </row>
    <row r="502" spans="1:10" x14ac:dyDescent="0.25">
      <c r="A502" s="2">
        <v>43325</v>
      </c>
      <c r="B502">
        <v>2.4300000000000002</v>
      </c>
      <c r="C502" s="6">
        <v>1.350320601488</v>
      </c>
      <c r="D502" s="8">
        <f t="shared" si="50"/>
        <v>130.63227143379186</v>
      </c>
      <c r="E502">
        <f t="shared" si="51"/>
        <v>1</v>
      </c>
      <c r="F502" s="8">
        <f t="shared" si="47"/>
        <v>1.2828045714136</v>
      </c>
      <c r="G502">
        <f t="shared" si="48"/>
        <v>0</v>
      </c>
      <c r="H502" s="8">
        <f t="shared" si="52"/>
        <v>272.67940043429758</v>
      </c>
      <c r="I502">
        <v>0.95</v>
      </c>
      <c r="J502">
        <f t="shared" si="49"/>
        <v>1.2828045714136</v>
      </c>
    </row>
    <row r="503" spans="1:10" x14ac:dyDescent="0.25">
      <c r="A503" s="2">
        <v>43326</v>
      </c>
      <c r="B503">
        <v>0.76</v>
      </c>
      <c r="C503" s="6">
        <v>2.1201978575730003</v>
      </c>
      <c r="D503" s="8">
        <f t="shared" si="50"/>
        <v>131.88645939848621</v>
      </c>
      <c r="E503">
        <f t="shared" si="51"/>
        <v>1</v>
      </c>
      <c r="F503" s="8">
        <f t="shared" si="47"/>
        <v>2.0141879646943504</v>
      </c>
      <c r="G503">
        <f t="shared" si="48"/>
        <v>0</v>
      </c>
      <c r="H503" s="8">
        <f t="shared" si="52"/>
        <v>272.67940043429758</v>
      </c>
      <c r="I503">
        <v>0.95</v>
      </c>
      <c r="J503">
        <f t="shared" si="49"/>
        <v>2.0141879646943504</v>
      </c>
    </row>
    <row r="504" spans="1:10" x14ac:dyDescent="0.25">
      <c r="A504" s="2">
        <v>43327</v>
      </c>
      <c r="B504">
        <v>1.32</v>
      </c>
      <c r="C504" s="6">
        <v>3.1686104494079999</v>
      </c>
      <c r="D504" s="8">
        <f t="shared" si="50"/>
        <v>133.57663932542383</v>
      </c>
      <c r="E504">
        <f t="shared" si="51"/>
        <v>1</v>
      </c>
      <c r="F504" s="8">
        <f t="shared" si="47"/>
        <v>3.0101799269375995</v>
      </c>
      <c r="G504">
        <f t="shared" si="48"/>
        <v>0</v>
      </c>
      <c r="H504" s="8">
        <f t="shared" si="52"/>
        <v>272.67940043429758</v>
      </c>
      <c r="I504">
        <v>0.95</v>
      </c>
      <c r="J504">
        <f t="shared" si="49"/>
        <v>3.0101799269375995</v>
      </c>
    </row>
    <row r="505" spans="1:10" x14ac:dyDescent="0.25">
      <c r="A505" s="2">
        <v>43328</v>
      </c>
      <c r="B505">
        <v>0.5</v>
      </c>
      <c r="C505" s="6">
        <v>3.3680000686079996</v>
      </c>
      <c r="D505" s="8">
        <f t="shared" si="50"/>
        <v>136.27623939060143</v>
      </c>
      <c r="E505">
        <f t="shared" si="51"/>
        <v>1</v>
      </c>
      <c r="F505" s="8">
        <f t="shared" si="47"/>
        <v>3.1996000651775995</v>
      </c>
      <c r="G505">
        <f t="shared" si="48"/>
        <v>0</v>
      </c>
      <c r="H505" s="8">
        <f t="shared" si="52"/>
        <v>272.67940043429758</v>
      </c>
      <c r="I505">
        <v>0.95</v>
      </c>
      <c r="J505">
        <f t="shared" si="49"/>
        <v>3.1996000651775995</v>
      </c>
    </row>
    <row r="506" spans="1:10" x14ac:dyDescent="0.25">
      <c r="A506" s="2">
        <v>43329</v>
      </c>
      <c r="B506">
        <v>0.25</v>
      </c>
      <c r="C506" s="6">
        <v>2.0261423585279998</v>
      </c>
      <c r="D506" s="8">
        <f t="shared" si="50"/>
        <v>137.95107463120303</v>
      </c>
      <c r="E506">
        <f t="shared" si="51"/>
        <v>1</v>
      </c>
      <c r="F506" s="8">
        <f t="shared" si="47"/>
        <v>1.9248352406015998</v>
      </c>
      <c r="G506">
        <f t="shared" si="48"/>
        <v>0</v>
      </c>
      <c r="H506" s="8">
        <f t="shared" si="52"/>
        <v>272.67940043429758</v>
      </c>
      <c r="I506">
        <v>0.95</v>
      </c>
      <c r="J506">
        <f t="shared" si="49"/>
        <v>1.9248352406015998</v>
      </c>
    </row>
    <row r="507" spans="1:10" x14ac:dyDescent="0.25">
      <c r="A507" s="2">
        <v>43330</v>
      </c>
      <c r="B507">
        <v>13.29</v>
      </c>
      <c r="C507" s="6">
        <v>2.2027619331250001</v>
      </c>
      <c r="D507" s="8">
        <f t="shared" si="50"/>
        <v>126.7536984676718</v>
      </c>
      <c r="E507">
        <f t="shared" si="51"/>
        <v>1</v>
      </c>
      <c r="F507" s="8">
        <f t="shared" si="47"/>
        <v>2.0926238364687499</v>
      </c>
      <c r="G507">
        <f t="shared" si="48"/>
        <v>0</v>
      </c>
      <c r="H507" s="8">
        <f t="shared" si="52"/>
        <v>272.67940043429758</v>
      </c>
      <c r="I507">
        <v>0.95</v>
      </c>
      <c r="J507">
        <f t="shared" si="49"/>
        <v>2.0926238364687499</v>
      </c>
    </row>
    <row r="508" spans="1:10" x14ac:dyDescent="0.25">
      <c r="A508" s="2">
        <v>43331</v>
      </c>
      <c r="B508">
        <v>1.42</v>
      </c>
      <c r="C508" s="6">
        <v>1.6278566394130001</v>
      </c>
      <c r="D508" s="8">
        <f t="shared" si="50"/>
        <v>126.88016227511413</v>
      </c>
      <c r="E508">
        <f t="shared" si="51"/>
        <v>1</v>
      </c>
      <c r="F508" s="8">
        <f t="shared" si="47"/>
        <v>1.54646380744235</v>
      </c>
      <c r="G508">
        <f t="shared" si="48"/>
        <v>0</v>
      </c>
      <c r="H508" s="8">
        <f t="shared" si="52"/>
        <v>272.67940043429758</v>
      </c>
      <c r="I508">
        <v>0.95</v>
      </c>
      <c r="J508">
        <f t="shared" si="49"/>
        <v>1.54646380744235</v>
      </c>
    </row>
    <row r="509" spans="1:10" x14ac:dyDescent="0.25">
      <c r="A509" s="2">
        <v>43332</v>
      </c>
      <c r="B509">
        <v>1.49</v>
      </c>
      <c r="C509" s="6">
        <v>1.8667916970930001</v>
      </c>
      <c r="D509" s="8">
        <f t="shared" si="50"/>
        <v>127.1636143873525</v>
      </c>
      <c r="E509">
        <f t="shared" si="51"/>
        <v>1</v>
      </c>
      <c r="F509" s="8">
        <f t="shared" si="47"/>
        <v>1.77345211223835</v>
      </c>
      <c r="G509">
        <f t="shared" si="48"/>
        <v>0</v>
      </c>
      <c r="H509" s="8">
        <f t="shared" si="52"/>
        <v>272.67940043429758</v>
      </c>
      <c r="I509">
        <v>0.95</v>
      </c>
      <c r="J509">
        <f t="shared" si="49"/>
        <v>1.77345211223835</v>
      </c>
    </row>
    <row r="510" spans="1:10" x14ac:dyDescent="0.25">
      <c r="A510" s="2">
        <v>43333</v>
      </c>
      <c r="B510">
        <v>0.3</v>
      </c>
      <c r="C510" s="6">
        <v>1.9945247831249997</v>
      </c>
      <c r="D510" s="8">
        <f t="shared" si="50"/>
        <v>128.75841293132123</v>
      </c>
      <c r="E510">
        <f t="shared" si="51"/>
        <v>1</v>
      </c>
      <c r="F510" s="8">
        <f t="shared" si="47"/>
        <v>1.8947985439687496</v>
      </c>
      <c r="G510">
        <f t="shared" si="48"/>
        <v>0</v>
      </c>
      <c r="H510" s="8">
        <f t="shared" si="52"/>
        <v>272.67940043429758</v>
      </c>
      <c r="I510">
        <v>0.95</v>
      </c>
      <c r="J510">
        <f t="shared" si="49"/>
        <v>1.8947985439687496</v>
      </c>
    </row>
    <row r="511" spans="1:10" x14ac:dyDescent="0.25">
      <c r="A511" s="2">
        <v>43334</v>
      </c>
      <c r="B511">
        <v>0.67</v>
      </c>
      <c r="C511" s="6">
        <v>2.6379343838930001</v>
      </c>
      <c r="D511" s="8">
        <f t="shared" si="50"/>
        <v>130.59445059601958</v>
      </c>
      <c r="E511">
        <f t="shared" si="51"/>
        <v>1</v>
      </c>
      <c r="F511" s="8">
        <f t="shared" si="47"/>
        <v>2.5060376646983498</v>
      </c>
      <c r="G511">
        <f t="shared" si="48"/>
        <v>0</v>
      </c>
      <c r="H511" s="8">
        <f t="shared" si="52"/>
        <v>272.67940043429758</v>
      </c>
      <c r="I511">
        <v>0.95</v>
      </c>
      <c r="J511">
        <f t="shared" si="49"/>
        <v>2.5060376646983498</v>
      </c>
    </row>
    <row r="512" spans="1:10" x14ac:dyDescent="0.25">
      <c r="A512" s="2">
        <v>43335</v>
      </c>
      <c r="B512">
        <v>3.54</v>
      </c>
      <c r="C512" s="6">
        <v>2.2538495300000001</v>
      </c>
      <c r="D512" s="8">
        <f t="shared" si="50"/>
        <v>129.19560764951959</v>
      </c>
      <c r="E512">
        <f t="shared" si="51"/>
        <v>1</v>
      </c>
      <c r="F512" s="8">
        <f t="shared" si="47"/>
        <v>2.1411570535000002</v>
      </c>
      <c r="G512">
        <f t="shared" si="48"/>
        <v>0</v>
      </c>
      <c r="H512" s="8">
        <f t="shared" si="52"/>
        <v>272.67940043429758</v>
      </c>
      <c r="I512">
        <v>0.95</v>
      </c>
      <c r="J512">
        <f t="shared" si="49"/>
        <v>2.1411570535000002</v>
      </c>
    </row>
    <row r="513" spans="1:10" x14ac:dyDescent="0.25">
      <c r="A513" s="2">
        <v>43336</v>
      </c>
      <c r="B513">
        <v>1.52</v>
      </c>
      <c r="C513" s="6">
        <v>3.1173549413279997</v>
      </c>
      <c r="D513" s="8">
        <f t="shared" si="50"/>
        <v>130.63709484378117</v>
      </c>
      <c r="E513">
        <f t="shared" si="51"/>
        <v>1</v>
      </c>
      <c r="F513" s="8">
        <f t="shared" si="47"/>
        <v>2.9614871942615997</v>
      </c>
      <c r="G513">
        <f t="shared" si="48"/>
        <v>0</v>
      </c>
      <c r="H513" s="8">
        <f t="shared" si="52"/>
        <v>272.67940043429758</v>
      </c>
      <c r="I513">
        <v>0.95</v>
      </c>
      <c r="J513">
        <f t="shared" si="49"/>
        <v>2.9614871942615997</v>
      </c>
    </row>
    <row r="514" spans="1:10" x14ac:dyDescent="0.25">
      <c r="A514" s="2">
        <v>43337</v>
      </c>
      <c r="B514">
        <v>0.1</v>
      </c>
      <c r="C514" s="6">
        <v>3.0306085703679999</v>
      </c>
      <c r="D514" s="8">
        <f t="shared" si="50"/>
        <v>133.41617298563077</v>
      </c>
      <c r="E514">
        <f t="shared" si="51"/>
        <v>1</v>
      </c>
      <c r="F514" s="8">
        <f t="shared" si="47"/>
        <v>2.8790781418495999</v>
      </c>
      <c r="G514">
        <f t="shared" si="48"/>
        <v>0</v>
      </c>
      <c r="H514" s="8">
        <f t="shared" si="52"/>
        <v>272.67940043429758</v>
      </c>
      <c r="I514">
        <v>0.95</v>
      </c>
      <c r="J514">
        <f t="shared" si="49"/>
        <v>2.8790781418495999</v>
      </c>
    </row>
    <row r="515" spans="1:10" x14ac:dyDescent="0.25">
      <c r="A515" s="2">
        <v>43338</v>
      </c>
      <c r="B515">
        <v>1.49</v>
      </c>
      <c r="C515" s="6">
        <v>1.0007707031249999</v>
      </c>
      <c r="D515" s="8">
        <f t="shared" si="50"/>
        <v>132.87690515359949</v>
      </c>
      <c r="E515">
        <f t="shared" si="51"/>
        <v>1</v>
      </c>
      <c r="F515" s="8">
        <f t="shared" si="47"/>
        <v>0.95073216796874993</v>
      </c>
      <c r="G515">
        <f t="shared" si="48"/>
        <v>0</v>
      </c>
      <c r="H515" s="8">
        <f t="shared" si="52"/>
        <v>272.67940043429758</v>
      </c>
      <c r="I515">
        <v>0.95</v>
      </c>
      <c r="J515">
        <f t="shared" si="49"/>
        <v>0.95073216796874993</v>
      </c>
    </row>
    <row r="516" spans="1:10" x14ac:dyDescent="0.25">
      <c r="A516" s="2">
        <v>43339</v>
      </c>
      <c r="B516">
        <v>0.1</v>
      </c>
      <c r="C516" s="6">
        <v>2.1305728395679999</v>
      </c>
      <c r="D516" s="8">
        <f t="shared" si="50"/>
        <v>134.8009493511891</v>
      </c>
      <c r="E516">
        <f t="shared" si="51"/>
        <v>1</v>
      </c>
      <c r="F516" s="8">
        <f t="shared" ref="F516:F579" si="53">E516*J516</f>
        <v>2.0240441975895997</v>
      </c>
      <c r="G516">
        <f t="shared" ref="G516:G579" si="54">IF(D516=0,B516-F516-D515,0)</f>
        <v>0</v>
      </c>
      <c r="H516" s="8">
        <f t="shared" si="52"/>
        <v>272.67940043429758</v>
      </c>
      <c r="I516">
        <v>0.95</v>
      </c>
      <c r="J516">
        <f t="shared" ref="J516:J579" si="55">C516*I516</f>
        <v>2.0240441975895997</v>
      </c>
    </row>
    <row r="517" spans="1:10" x14ac:dyDescent="0.25">
      <c r="A517" s="2">
        <v>43340</v>
      </c>
      <c r="B517">
        <v>0</v>
      </c>
      <c r="C517" s="6">
        <v>2.2130115480479997</v>
      </c>
      <c r="D517" s="8">
        <f t="shared" ref="D517:D580" si="56">MAX((D516+F517-B517),0)</f>
        <v>136.90331032183471</v>
      </c>
      <c r="E517">
        <f t="shared" ref="E517:E580" si="57">IF(D516&gt;$Q$2,1-(D516-$Q$2)/($Q$1-$Q$2),1)</f>
        <v>1</v>
      </c>
      <c r="F517" s="8">
        <f t="shared" si="53"/>
        <v>2.1023609706455995</v>
      </c>
      <c r="G517">
        <f t="shared" si="54"/>
        <v>0</v>
      </c>
      <c r="H517" s="8">
        <f t="shared" si="52"/>
        <v>272.67940043429758</v>
      </c>
      <c r="I517">
        <v>0.95</v>
      </c>
      <c r="J517">
        <f t="shared" si="55"/>
        <v>2.1023609706455995</v>
      </c>
    </row>
    <row r="518" spans="1:10" x14ac:dyDescent="0.25">
      <c r="A518" s="2">
        <v>43341</v>
      </c>
      <c r="B518">
        <v>0.08</v>
      </c>
      <c r="C518" s="6">
        <v>3.2444131578929998</v>
      </c>
      <c r="D518" s="8">
        <f t="shared" si="56"/>
        <v>139.90550282183304</v>
      </c>
      <c r="E518">
        <f t="shared" si="57"/>
        <v>1</v>
      </c>
      <c r="F518" s="8">
        <f t="shared" si="53"/>
        <v>3.0821924999983494</v>
      </c>
      <c r="G518">
        <f t="shared" si="54"/>
        <v>0</v>
      </c>
      <c r="H518" s="8">
        <f t="shared" si="52"/>
        <v>272.67940043429758</v>
      </c>
      <c r="I518">
        <v>0.95</v>
      </c>
      <c r="J518">
        <f t="shared" si="55"/>
        <v>3.0821924999983494</v>
      </c>
    </row>
    <row r="519" spans="1:10" x14ac:dyDescent="0.25">
      <c r="A519" s="2">
        <v>43342</v>
      </c>
      <c r="B519">
        <v>0.08</v>
      </c>
      <c r="C519" s="6">
        <v>2.6284152007679999</v>
      </c>
      <c r="D519" s="8">
        <f t="shared" si="56"/>
        <v>142.32249726256262</v>
      </c>
      <c r="E519">
        <f t="shared" si="57"/>
        <v>1</v>
      </c>
      <c r="F519" s="8">
        <f t="shared" si="53"/>
        <v>2.4969944407295999</v>
      </c>
      <c r="G519">
        <f t="shared" si="54"/>
        <v>0</v>
      </c>
      <c r="H519" s="8">
        <f t="shared" si="52"/>
        <v>272.67940043429758</v>
      </c>
      <c r="I519">
        <v>0.95</v>
      </c>
      <c r="J519">
        <f t="shared" si="55"/>
        <v>2.4969944407295999</v>
      </c>
    </row>
    <row r="520" spans="1:10" x14ac:dyDescent="0.25">
      <c r="A520" s="2">
        <v>43343</v>
      </c>
      <c r="B520">
        <v>0.19</v>
      </c>
      <c r="C520" s="6">
        <v>3.0306085703679999</v>
      </c>
      <c r="D520" s="8">
        <f t="shared" si="56"/>
        <v>145.01157540441221</v>
      </c>
      <c r="E520">
        <f t="shared" si="57"/>
        <v>1</v>
      </c>
      <c r="F520" s="8">
        <f t="shared" si="53"/>
        <v>2.8790781418495999</v>
      </c>
      <c r="G520">
        <f t="shared" si="54"/>
        <v>0</v>
      </c>
      <c r="H520" s="8">
        <f t="shared" si="52"/>
        <v>272.67940043429758</v>
      </c>
      <c r="I520">
        <v>0.95</v>
      </c>
      <c r="J520">
        <f t="shared" si="55"/>
        <v>2.8790781418495999</v>
      </c>
    </row>
    <row r="521" spans="1:10" x14ac:dyDescent="0.25">
      <c r="A521" s="2">
        <v>43344</v>
      </c>
      <c r="B521">
        <v>0</v>
      </c>
      <c r="C521" s="6">
        <v>1.4397031512479999</v>
      </c>
      <c r="D521" s="8">
        <f t="shared" si="56"/>
        <v>146.37929339809781</v>
      </c>
      <c r="E521">
        <f t="shared" si="57"/>
        <v>1</v>
      </c>
      <c r="F521" s="8">
        <f t="shared" si="53"/>
        <v>1.3677179936855999</v>
      </c>
      <c r="G521">
        <f t="shared" si="54"/>
        <v>0</v>
      </c>
      <c r="H521" s="8">
        <f t="shared" si="52"/>
        <v>272.67940043429758</v>
      </c>
      <c r="I521">
        <v>0.95</v>
      </c>
      <c r="J521">
        <f t="shared" si="55"/>
        <v>1.3677179936855999</v>
      </c>
    </row>
    <row r="522" spans="1:10" x14ac:dyDescent="0.25">
      <c r="A522" s="2">
        <v>43345</v>
      </c>
      <c r="B522">
        <v>7.8</v>
      </c>
      <c r="C522" s="6">
        <v>1.9415436799999999</v>
      </c>
      <c r="D522" s="8">
        <f t="shared" si="56"/>
        <v>140.4237598940978</v>
      </c>
      <c r="E522">
        <f t="shared" si="57"/>
        <v>1</v>
      </c>
      <c r="F522" s="8">
        <f t="shared" si="53"/>
        <v>1.8444664959999999</v>
      </c>
      <c r="G522">
        <f t="shared" si="54"/>
        <v>0</v>
      </c>
      <c r="H522" s="8">
        <f t="shared" si="52"/>
        <v>272.67940043429758</v>
      </c>
      <c r="I522">
        <v>0.95</v>
      </c>
      <c r="J522">
        <f t="shared" si="55"/>
        <v>1.8444664959999999</v>
      </c>
    </row>
    <row r="523" spans="1:10" x14ac:dyDescent="0.25">
      <c r="A523" s="2">
        <v>43346</v>
      </c>
      <c r="B523">
        <v>7.8</v>
      </c>
      <c r="C523" s="6">
        <v>0.87624161484799989</v>
      </c>
      <c r="D523" s="8">
        <f t="shared" si="56"/>
        <v>133.45618942820337</v>
      </c>
      <c r="E523">
        <f t="shared" si="57"/>
        <v>1</v>
      </c>
      <c r="F523" s="8">
        <f t="shared" si="53"/>
        <v>0.83242953410559983</v>
      </c>
      <c r="G523">
        <f t="shared" si="54"/>
        <v>0</v>
      </c>
      <c r="H523" s="8">
        <f t="shared" si="52"/>
        <v>272.67940043429758</v>
      </c>
      <c r="I523">
        <v>0.95</v>
      </c>
      <c r="J523">
        <f t="shared" si="55"/>
        <v>0.83242953410559983</v>
      </c>
    </row>
    <row r="524" spans="1:10" x14ac:dyDescent="0.25">
      <c r="A524" s="2">
        <v>43347</v>
      </c>
      <c r="B524">
        <v>0</v>
      </c>
      <c r="C524" s="6">
        <v>1.973374644533</v>
      </c>
      <c r="D524" s="8">
        <f t="shared" si="56"/>
        <v>135.33089534050973</v>
      </c>
      <c r="E524">
        <f t="shared" si="57"/>
        <v>1</v>
      </c>
      <c r="F524" s="8">
        <f t="shared" si="53"/>
        <v>1.8747059123063499</v>
      </c>
      <c r="G524">
        <f t="shared" si="54"/>
        <v>0</v>
      </c>
      <c r="H524" s="8">
        <f t="shared" si="52"/>
        <v>272.67940043429758</v>
      </c>
      <c r="I524">
        <v>0.95</v>
      </c>
      <c r="J524">
        <f t="shared" si="55"/>
        <v>1.8747059123063499</v>
      </c>
    </row>
    <row r="525" spans="1:10" x14ac:dyDescent="0.25">
      <c r="A525" s="2">
        <v>43348</v>
      </c>
      <c r="B525">
        <v>0</v>
      </c>
      <c r="C525" s="6">
        <v>2.5901623521279999</v>
      </c>
      <c r="D525" s="8">
        <f t="shared" si="56"/>
        <v>137.79154957503133</v>
      </c>
      <c r="E525">
        <f t="shared" si="57"/>
        <v>1</v>
      </c>
      <c r="F525" s="8">
        <f t="shared" si="53"/>
        <v>2.4606542345215998</v>
      </c>
      <c r="G525">
        <f t="shared" si="54"/>
        <v>0</v>
      </c>
      <c r="H525" s="8">
        <f t="shared" si="52"/>
        <v>272.67940043429758</v>
      </c>
      <c r="I525">
        <v>0.95</v>
      </c>
      <c r="J525">
        <f t="shared" si="55"/>
        <v>2.4606542345215998</v>
      </c>
    </row>
    <row r="526" spans="1:10" x14ac:dyDescent="0.25">
      <c r="A526" s="2">
        <v>43349</v>
      </c>
      <c r="B526">
        <v>8.8000000000000007</v>
      </c>
      <c r="C526" s="6">
        <v>2.2640185897329994</v>
      </c>
      <c r="D526" s="8">
        <f t="shared" si="56"/>
        <v>131.14236723527767</v>
      </c>
      <c r="E526">
        <f t="shared" si="57"/>
        <v>1</v>
      </c>
      <c r="F526" s="8">
        <f t="shared" si="53"/>
        <v>2.1508176602463491</v>
      </c>
      <c r="G526">
        <f t="shared" si="54"/>
        <v>0</v>
      </c>
      <c r="H526" s="8">
        <f t="shared" si="52"/>
        <v>272.67940043429758</v>
      </c>
      <c r="I526">
        <v>0.95</v>
      </c>
      <c r="J526">
        <f t="shared" si="55"/>
        <v>2.1508176602463491</v>
      </c>
    </row>
    <row r="527" spans="1:10" x14ac:dyDescent="0.25">
      <c r="A527" s="2">
        <v>43350</v>
      </c>
      <c r="B527">
        <v>3.4</v>
      </c>
      <c r="C527" s="6">
        <v>1.693579372933</v>
      </c>
      <c r="D527" s="8">
        <f t="shared" si="56"/>
        <v>129.35126763956401</v>
      </c>
      <c r="E527">
        <f t="shared" si="57"/>
        <v>1</v>
      </c>
      <c r="F527" s="8">
        <f t="shared" si="53"/>
        <v>1.6089004042863499</v>
      </c>
      <c r="G527">
        <f t="shared" si="54"/>
        <v>0</v>
      </c>
      <c r="H527" s="8">
        <f t="shared" si="52"/>
        <v>272.67940043429758</v>
      </c>
      <c r="I527">
        <v>0.95</v>
      </c>
      <c r="J527">
        <f t="shared" si="55"/>
        <v>1.6089004042863499</v>
      </c>
    </row>
    <row r="528" spans="1:10" x14ac:dyDescent="0.25">
      <c r="A528" s="2">
        <v>43351</v>
      </c>
      <c r="B528">
        <v>0.4</v>
      </c>
      <c r="C528" s="6">
        <v>1.8453143364529998</v>
      </c>
      <c r="D528" s="8">
        <f t="shared" si="56"/>
        <v>130.70431625919437</v>
      </c>
      <c r="E528">
        <f t="shared" si="57"/>
        <v>1</v>
      </c>
      <c r="F528" s="8">
        <f t="shared" si="53"/>
        <v>1.7530486196303496</v>
      </c>
      <c r="G528">
        <f t="shared" si="54"/>
        <v>0</v>
      </c>
      <c r="H528" s="8">
        <f t="shared" si="52"/>
        <v>272.67940043429758</v>
      </c>
      <c r="I528">
        <v>0.95</v>
      </c>
      <c r="J528">
        <f t="shared" si="55"/>
        <v>1.7530486196303496</v>
      </c>
    </row>
    <row r="529" spans="1:10" x14ac:dyDescent="0.25">
      <c r="A529" s="2">
        <v>43352</v>
      </c>
      <c r="B529">
        <v>0.6</v>
      </c>
      <c r="C529" s="6">
        <v>2.2843077612529998</v>
      </c>
      <c r="D529" s="8">
        <f t="shared" si="56"/>
        <v>132.27440863238473</v>
      </c>
      <c r="E529">
        <f t="shared" si="57"/>
        <v>1</v>
      </c>
      <c r="F529" s="8">
        <f t="shared" si="53"/>
        <v>2.1700923731903496</v>
      </c>
      <c r="G529">
        <f t="shared" si="54"/>
        <v>0</v>
      </c>
      <c r="H529" s="8">
        <f t="shared" si="52"/>
        <v>272.67940043429758</v>
      </c>
      <c r="I529">
        <v>0.95</v>
      </c>
      <c r="J529">
        <f t="shared" si="55"/>
        <v>2.1700923731903496</v>
      </c>
    </row>
    <row r="530" spans="1:10" x14ac:dyDescent="0.25">
      <c r="A530" s="2">
        <v>43353</v>
      </c>
      <c r="B530">
        <v>8.4</v>
      </c>
      <c r="C530" s="6">
        <v>2.1305728395679999</v>
      </c>
      <c r="D530" s="8">
        <f t="shared" si="56"/>
        <v>125.89845282997433</v>
      </c>
      <c r="E530">
        <f t="shared" si="57"/>
        <v>1</v>
      </c>
      <c r="F530" s="8">
        <f t="shared" si="53"/>
        <v>2.0240441975895997</v>
      </c>
      <c r="G530">
        <f t="shared" si="54"/>
        <v>0</v>
      </c>
      <c r="H530" s="8">
        <f t="shared" si="52"/>
        <v>272.67940043429758</v>
      </c>
      <c r="I530">
        <v>0.95</v>
      </c>
      <c r="J530">
        <f t="shared" si="55"/>
        <v>2.0240441975895997</v>
      </c>
    </row>
    <row r="531" spans="1:10" x14ac:dyDescent="0.25">
      <c r="A531" s="2">
        <v>43354</v>
      </c>
      <c r="B531">
        <v>0</v>
      </c>
      <c r="C531" s="6">
        <v>2.5225444126129992</v>
      </c>
      <c r="D531" s="8">
        <f t="shared" si="56"/>
        <v>128.29487002195668</v>
      </c>
      <c r="E531">
        <f t="shared" si="57"/>
        <v>1</v>
      </c>
      <c r="F531" s="8">
        <f t="shared" si="53"/>
        <v>2.3964171919823491</v>
      </c>
      <c r="G531">
        <f t="shared" si="54"/>
        <v>0</v>
      </c>
      <c r="H531" s="8">
        <f t="shared" si="52"/>
        <v>272.67940043429758</v>
      </c>
      <c r="I531">
        <v>0.95</v>
      </c>
      <c r="J531">
        <f t="shared" si="55"/>
        <v>2.3964171919823491</v>
      </c>
    </row>
    <row r="532" spans="1:10" x14ac:dyDescent="0.25">
      <c r="A532" s="2">
        <v>43355</v>
      </c>
      <c r="B532">
        <v>0</v>
      </c>
      <c r="C532" s="6">
        <v>2.7507868073329997</v>
      </c>
      <c r="D532" s="8">
        <f t="shared" si="56"/>
        <v>130.90811748892304</v>
      </c>
      <c r="E532">
        <f t="shared" si="57"/>
        <v>1</v>
      </c>
      <c r="F532" s="8">
        <f t="shared" si="53"/>
        <v>2.6132474669663495</v>
      </c>
      <c r="G532">
        <f t="shared" si="54"/>
        <v>0</v>
      </c>
      <c r="H532" s="8">
        <f t="shared" si="52"/>
        <v>272.67940043429758</v>
      </c>
      <c r="I532">
        <v>0.95</v>
      </c>
      <c r="J532">
        <f t="shared" si="55"/>
        <v>2.6132474669663495</v>
      </c>
    </row>
    <row r="533" spans="1:10" x14ac:dyDescent="0.25">
      <c r="A533" s="2">
        <v>43356</v>
      </c>
      <c r="B533">
        <v>0</v>
      </c>
      <c r="C533" s="6">
        <v>1.8882165831249997</v>
      </c>
      <c r="D533" s="8">
        <f t="shared" si="56"/>
        <v>132.70192324289178</v>
      </c>
      <c r="E533">
        <f t="shared" si="57"/>
        <v>1</v>
      </c>
      <c r="F533" s="8">
        <f t="shared" si="53"/>
        <v>1.7938057539687497</v>
      </c>
      <c r="G533">
        <f t="shared" si="54"/>
        <v>0</v>
      </c>
      <c r="H533" s="8">
        <f t="shared" si="52"/>
        <v>272.67940043429758</v>
      </c>
      <c r="I533">
        <v>0.95</v>
      </c>
      <c r="J533">
        <f t="shared" si="55"/>
        <v>1.7938057539687497</v>
      </c>
    </row>
    <row r="534" spans="1:10" x14ac:dyDescent="0.25">
      <c r="A534" s="2">
        <v>43357</v>
      </c>
      <c r="B534">
        <v>0</v>
      </c>
      <c r="C534" s="6">
        <v>1.7480407102879998</v>
      </c>
      <c r="D534" s="8">
        <f t="shared" si="56"/>
        <v>134.36256191766537</v>
      </c>
      <c r="E534">
        <f t="shared" si="57"/>
        <v>1</v>
      </c>
      <c r="F534" s="8">
        <f t="shared" si="53"/>
        <v>1.6606386747735997</v>
      </c>
      <c r="G534">
        <f t="shared" si="54"/>
        <v>0</v>
      </c>
      <c r="H534" s="8">
        <f t="shared" si="52"/>
        <v>272.67940043429758</v>
      </c>
      <c r="I534">
        <v>0.95</v>
      </c>
      <c r="J534">
        <f t="shared" si="55"/>
        <v>1.6606386747735997</v>
      </c>
    </row>
    <row r="535" spans="1:10" x14ac:dyDescent="0.25">
      <c r="A535" s="2">
        <v>43358</v>
      </c>
      <c r="B535">
        <v>0</v>
      </c>
      <c r="C535" s="6">
        <v>1.6278566394130001</v>
      </c>
      <c r="D535" s="8">
        <f t="shared" si="56"/>
        <v>135.90902572510771</v>
      </c>
      <c r="E535">
        <f t="shared" si="57"/>
        <v>1</v>
      </c>
      <c r="F535" s="8">
        <f t="shared" si="53"/>
        <v>1.54646380744235</v>
      </c>
      <c r="G535">
        <f t="shared" si="54"/>
        <v>0</v>
      </c>
      <c r="H535" s="8">
        <f t="shared" si="52"/>
        <v>272.67940043429758</v>
      </c>
      <c r="I535">
        <v>0.95</v>
      </c>
      <c r="J535">
        <f t="shared" si="55"/>
        <v>1.54646380744235</v>
      </c>
    </row>
    <row r="536" spans="1:10" x14ac:dyDescent="0.25">
      <c r="A536" s="2">
        <v>43359</v>
      </c>
      <c r="B536">
        <v>0</v>
      </c>
      <c r="C536" s="6">
        <v>1.973374644533</v>
      </c>
      <c r="D536" s="8">
        <f t="shared" si="56"/>
        <v>137.78373163741406</v>
      </c>
      <c r="E536">
        <f t="shared" si="57"/>
        <v>1</v>
      </c>
      <c r="F536" s="8">
        <f t="shared" si="53"/>
        <v>1.8747059123063499</v>
      </c>
      <c r="G536">
        <f t="shared" si="54"/>
        <v>0</v>
      </c>
      <c r="H536" s="8">
        <f t="shared" si="52"/>
        <v>272.67940043429758</v>
      </c>
      <c r="I536">
        <v>0.95</v>
      </c>
      <c r="J536">
        <f t="shared" si="55"/>
        <v>1.8747059123063499</v>
      </c>
    </row>
    <row r="537" spans="1:10" x14ac:dyDescent="0.25">
      <c r="A537" s="2">
        <v>43360</v>
      </c>
      <c r="B537">
        <v>0</v>
      </c>
      <c r="C537" s="6">
        <v>1.3615184216530001</v>
      </c>
      <c r="D537" s="8">
        <f t="shared" si="56"/>
        <v>139.0771741379844</v>
      </c>
      <c r="E537">
        <f t="shared" si="57"/>
        <v>1</v>
      </c>
      <c r="F537" s="8">
        <f t="shared" si="53"/>
        <v>1.29344250057035</v>
      </c>
      <c r="G537">
        <f t="shared" si="54"/>
        <v>0</v>
      </c>
      <c r="H537" s="8">
        <f t="shared" si="52"/>
        <v>272.67940043429758</v>
      </c>
      <c r="I537">
        <v>0.95</v>
      </c>
      <c r="J537">
        <f t="shared" si="55"/>
        <v>1.29344250057035</v>
      </c>
    </row>
    <row r="538" spans="1:10" x14ac:dyDescent="0.25">
      <c r="A538" s="2">
        <v>43361</v>
      </c>
      <c r="B538">
        <v>0</v>
      </c>
      <c r="C538" s="6">
        <v>2.2027619331250001</v>
      </c>
      <c r="D538" s="8">
        <f t="shared" si="56"/>
        <v>141.16979797445316</v>
      </c>
      <c r="E538">
        <f t="shared" si="57"/>
        <v>1</v>
      </c>
      <c r="F538" s="8">
        <f t="shared" si="53"/>
        <v>2.0926238364687499</v>
      </c>
      <c r="G538">
        <f t="shared" si="54"/>
        <v>0</v>
      </c>
      <c r="H538" s="8">
        <f t="shared" si="52"/>
        <v>272.67940043429758</v>
      </c>
      <c r="I538">
        <v>0.95</v>
      </c>
      <c r="J538">
        <f t="shared" si="55"/>
        <v>2.0926238364687499</v>
      </c>
    </row>
    <row r="539" spans="1:10" x14ac:dyDescent="0.25">
      <c r="A539" s="2">
        <v>43362</v>
      </c>
      <c r="B539">
        <v>0</v>
      </c>
      <c r="C539" s="6">
        <v>2.1924964014079995</v>
      </c>
      <c r="D539" s="8">
        <f t="shared" si="56"/>
        <v>143.25266955579076</v>
      </c>
      <c r="E539">
        <f t="shared" si="57"/>
        <v>1</v>
      </c>
      <c r="F539" s="8">
        <f t="shared" si="53"/>
        <v>2.0828715813375993</v>
      </c>
      <c r="G539">
        <f t="shared" si="54"/>
        <v>0</v>
      </c>
      <c r="H539" s="8">
        <f t="shared" si="52"/>
        <v>272.67940043429758</v>
      </c>
      <c r="I539">
        <v>0.95</v>
      </c>
      <c r="J539">
        <f t="shared" si="55"/>
        <v>2.0828715813375993</v>
      </c>
    </row>
    <row r="540" spans="1:10" x14ac:dyDescent="0.25">
      <c r="A540" s="2">
        <v>43363</v>
      </c>
      <c r="B540">
        <v>0</v>
      </c>
      <c r="C540" s="6">
        <v>2.161604989013</v>
      </c>
      <c r="D540" s="8">
        <f t="shared" si="56"/>
        <v>145.30619429535312</v>
      </c>
      <c r="E540">
        <f t="shared" si="57"/>
        <v>1</v>
      </c>
      <c r="F540" s="8">
        <f t="shared" si="53"/>
        <v>2.0535247395623499</v>
      </c>
      <c r="G540">
        <f t="shared" si="54"/>
        <v>0</v>
      </c>
      <c r="H540" s="8">
        <f t="shared" si="52"/>
        <v>272.67940043429758</v>
      </c>
      <c r="I540">
        <v>0.95</v>
      </c>
      <c r="J540">
        <f t="shared" si="55"/>
        <v>2.0535247395623499</v>
      </c>
    </row>
    <row r="541" spans="1:10" x14ac:dyDescent="0.25">
      <c r="A541" s="2">
        <v>43364</v>
      </c>
      <c r="B541">
        <v>0</v>
      </c>
      <c r="C541" s="6">
        <v>2.1512764800000004</v>
      </c>
      <c r="D541" s="8">
        <f t="shared" si="56"/>
        <v>147.34990695135312</v>
      </c>
      <c r="E541">
        <f t="shared" si="57"/>
        <v>1</v>
      </c>
      <c r="F541" s="8">
        <f t="shared" si="53"/>
        <v>2.0437126560000003</v>
      </c>
      <c r="G541">
        <f t="shared" si="54"/>
        <v>0</v>
      </c>
      <c r="H541" s="8">
        <f t="shared" ref="H541:H604" si="58">H540+G541</f>
        <v>272.67940043429758</v>
      </c>
      <c r="I541">
        <v>0.95</v>
      </c>
      <c r="J541">
        <f t="shared" si="55"/>
        <v>2.0437126560000003</v>
      </c>
    </row>
    <row r="542" spans="1:10" x14ac:dyDescent="0.25">
      <c r="A542" s="2">
        <v>43365</v>
      </c>
      <c r="B542">
        <v>0</v>
      </c>
      <c r="C542" s="6">
        <v>2.1201978575730003</v>
      </c>
      <c r="D542" s="8">
        <f t="shared" si="56"/>
        <v>149.36409491604746</v>
      </c>
      <c r="E542">
        <f t="shared" si="57"/>
        <v>1</v>
      </c>
      <c r="F542" s="8">
        <f t="shared" si="53"/>
        <v>2.0141879646943504</v>
      </c>
      <c r="G542">
        <f t="shared" si="54"/>
        <v>0</v>
      </c>
      <c r="H542" s="8">
        <f t="shared" si="58"/>
        <v>272.67940043429758</v>
      </c>
      <c r="I542">
        <v>0.95</v>
      </c>
      <c r="J542">
        <f t="shared" si="55"/>
        <v>2.0141879646943504</v>
      </c>
    </row>
    <row r="543" spans="1:10" x14ac:dyDescent="0.25">
      <c r="A543" s="2">
        <v>43366</v>
      </c>
      <c r="B543">
        <v>0</v>
      </c>
      <c r="C543" s="6">
        <v>1.8345562499999999</v>
      </c>
      <c r="D543" s="8">
        <f t="shared" si="56"/>
        <v>151.10692335354747</v>
      </c>
      <c r="E543">
        <f t="shared" si="57"/>
        <v>1</v>
      </c>
      <c r="F543" s="8">
        <f t="shared" si="53"/>
        <v>1.7428284374999998</v>
      </c>
      <c r="G543">
        <f t="shared" si="54"/>
        <v>0</v>
      </c>
      <c r="H543" s="8">
        <f t="shared" si="58"/>
        <v>272.67940043429758</v>
      </c>
      <c r="I543">
        <v>0.95</v>
      </c>
      <c r="J543">
        <f t="shared" si="55"/>
        <v>1.7428284374999998</v>
      </c>
    </row>
    <row r="544" spans="1:10" x14ac:dyDescent="0.25">
      <c r="A544" s="2">
        <v>43367</v>
      </c>
      <c r="B544">
        <v>0</v>
      </c>
      <c r="C544" s="6">
        <v>2.1098075361279998</v>
      </c>
      <c r="D544" s="8">
        <f t="shared" si="56"/>
        <v>153.11124051286907</v>
      </c>
      <c r="E544">
        <f t="shared" si="57"/>
        <v>1</v>
      </c>
      <c r="F544" s="8">
        <f t="shared" si="53"/>
        <v>2.0043171593215998</v>
      </c>
      <c r="G544">
        <f t="shared" si="54"/>
        <v>0</v>
      </c>
      <c r="H544" s="8">
        <f t="shared" si="58"/>
        <v>272.67940043429758</v>
      </c>
      <c r="I544">
        <v>0.95</v>
      </c>
      <c r="J544">
        <f t="shared" si="55"/>
        <v>2.0043171593215998</v>
      </c>
    </row>
    <row r="545" spans="1:18" x14ac:dyDescent="0.25">
      <c r="A545" s="2">
        <v>43368</v>
      </c>
      <c r="B545">
        <v>0</v>
      </c>
      <c r="C545" s="6">
        <v>1.3838934509329999</v>
      </c>
      <c r="D545" s="8">
        <f t="shared" si="56"/>
        <v>154.42498342350135</v>
      </c>
      <c r="E545">
        <f t="shared" si="57"/>
        <v>0.99927293782438509</v>
      </c>
      <c r="F545" s="8">
        <f t="shared" si="53"/>
        <v>1.3137429106322578</v>
      </c>
      <c r="G545">
        <f t="shared" si="54"/>
        <v>0</v>
      </c>
      <c r="H545" s="8">
        <f t="shared" si="58"/>
        <v>272.67940043429758</v>
      </c>
      <c r="I545">
        <v>0.95</v>
      </c>
      <c r="J545">
        <f t="shared" si="55"/>
        <v>1.3146987783863497</v>
      </c>
    </row>
    <row r="546" spans="1:18" x14ac:dyDescent="0.25">
      <c r="A546" s="2">
        <v>43369</v>
      </c>
      <c r="B546">
        <v>0.2</v>
      </c>
      <c r="C546" s="6">
        <v>1.7262908799999996</v>
      </c>
      <c r="D546" s="8">
        <f t="shared" si="56"/>
        <v>155.84968564777759</v>
      </c>
      <c r="E546">
        <f t="shared" si="57"/>
        <v>0.99068638285293242</v>
      </c>
      <c r="F546" s="8">
        <f t="shared" si="53"/>
        <v>1.6247022242762448</v>
      </c>
      <c r="G546">
        <f t="shared" si="54"/>
        <v>0</v>
      </c>
      <c r="H546" s="8">
        <f t="shared" si="58"/>
        <v>272.67940043429758</v>
      </c>
      <c r="I546">
        <v>0.95</v>
      </c>
      <c r="J546">
        <f t="shared" si="55"/>
        <v>1.6399763359999995</v>
      </c>
    </row>
    <row r="547" spans="1:18" x14ac:dyDescent="0.25">
      <c r="A547" s="2">
        <v>43370</v>
      </c>
      <c r="B547">
        <v>0</v>
      </c>
      <c r="C547" s="6">
        <v>1.7153984875729997</v>
      </c>
      <c r="D547" s="8">
        <f t="shared" si="56"/>
        <v>157.44896173301282</v>
      </c>
      <c r="E547">
        <f t="shared" si="57"/>
        <v>0.98137460360929674</v>
      </c>
      <c r="F547" s="8">
        <f t="shared" si="53"/>
        <v>1.5992760852352428</v>
      </c>
      <c r="G547">
        <f t="shared" si="54"/>
        <v>0</v>
      </c>
      <c r="H547" s="8">
        <f t="shared" si="58"/>
        <v>272.67940043429758</v>
      </c>
      <c r="I547">
        <v>0.95</v>
      </c>
      <c r="J547">
        <f t="shared" si="55"/>
        <v>1.6296285631943497</v>
      </c>
    </row>
    <row r="548" spans="1:18" x14ac:dyDescent="0.25">
      <c r="A548" s="2">
        <v>43371</v>
      </c>
      <c r="B548">
        <v>7.6</v>
      </c>
      <c r="C548" s="6">
        <v>1.9521679743729998</v>
      </c>
      <c r="D548" s="8">
        <f t="shared" si="56"/>
        <v>151.64959408916602</v>
      </c>
      <c r="E548">
        <f t="shared" si="57"/>
        <v>0.97092181873847827</v>
      </c>
      <c r="F548" s="8">
        <f t="shared" si="53"/>
        <v>1.8006323561531818</v>
      </c>
      <c r="G548">
        <f t="shared" si="54"/>
        <v>0</v>
      </c>
      <c r="H548" s="8">
        <f t="shared" si="58"/>
        <v>272.67940043429758</v>
      </c>
      <c r="I548">
        <v>0.95</v>
      </c>
      <c r="J548">
        <f t="shared" si="55"/>
        <v>1.8545595756543498</v>
      </c>
    </row>
    <row r="549" spans="1:18" x14ac:dyDescent="0.25">
      <c r="A549" s="2">
        <v>43372</v>
      </c>
      <c r="B549">
        <v>0</v>
      </c>
      <c r="C549" s="6">
        <v>1.973374644533</v>
      </c>
      <c r="D549" s="8">
        <f t="shared" si="56"/>
        <v>153.52430000147237</v>
      </c>
      <c r="E549">
        <f t="shared" si="57"/>
        <v>1</v>
      </c>
      <c r="F549" s="8">
        <f t="shared" si="53"/>
        <v>1.8747059123063499</v>
      </c>
      <c r="G549">
        <f t="shared" si="54"/>
        <v>0</v>
      </c>
      <c r="H549" s="8">
        <f t="shared" si="58"/>
        <v>272.67940043429758</v>
      </c>
      <c r="I549">
        <v>0.95</v>
      </c>
      <c r="J549">
        <f t="shared" si="55"/>
        <v>1.8747059123063499</v>
      </c>
    </row>
    <row r="550" spans="1:18" x14ac:dyDescent="0.25">
      <c r="A550" s="12">
        <v>43373</v>
      </c>
      <c r="B550" s="13">
        <v>0.4</v>
      </c>
      <c r="C550" s="14">
        <v>1.7153984875729997</v>
      </c>
      <c r="D550" s="15">
        <f t="shared" si="56"/>
        <v>154.74834415775115</v>
      </c>
      <c r="E550" s="13">
        <f t="shared" si="57"/>
        <v>0.99657320260475579</v>
      </c>
      <c r="F550" s="33">
        <f t="shared" si="53"/>
        <v>1.6240441562787797</v>
      </c>
      <c r="G550" s="32">
        <f t="shared" si="54"/>
        <v>0</v>
      </c>
      <c r="H550" s="33">
        <f t="shared" si="58"/>
        <v>272.67940043429758</v>
      </c>
      <c r="I550" s="32">
        <v>0.95</v>
      </c>
      <c r="J550" s="32">
        <f t="shared" si="55"/>
        <v>1.6296285631943497</v>
      </c>
      <c r="K550" s="126" t="s">
        <v>12</v>
      </c>
      <c r="L550" s="126"/>
      <c r="M550" s="126"/>
      <c r="N550" s="126" t="s">
        <v>13</v>
      </c>
      <c r="O550" s="126"/>
      <c r="P550" s="126"/>
      <c r="Q550" t="s">
        <v>35</v>
      </c>
      <c r="R550" t="s">
        <v>36</v>
      </c>
    </row>
    <row r="551" spans="1:18" x14ac:dyDescent="0.25">
      <c r="A551" s="16">
        <v>43374</v>
      </c>
      <c r="B551" s="17">
        <v>3</v>
      </c>
      <c r="C551" s="18">
        <v>1.5174986762929998</v>
      </c>
      <c r="D551" s="19">
        <f t="shared" si="56"/>
        <v>153.1734943417469</v>
      </c>
      <c r="E551" s="17">
        <f t="shared" si="57"/>
        <v>0.9885729140016265</v>
      </c>
      <c r="F551" s="19">
        <f t="shared" si="53"/>
        <v>1.4251501839957526</v>
      </c>
      <c r="G551" s="17">
        <f t="shared" si="54"/>
        <v>0</v>
      </c>
      <c r="H551" s="19">
        <v>0</v>
      </c>
      <c r="I551" s="17">
        <v>0.95</v>
      </c>
      <c r="J551" s="17">
        <f t="shared" si="55"/>
        <v>1.4416237424783498</v>
      </c>
      <c r="K551" s="38" t="s">
        <v>14</v>
      </c>
      <c r="L551" s="38" t="s">
        <v>15</v>
      </c>
      <c r="M551" t="s">
        <v>16</v>
      </c>
      <c r="N551" s="38" t="s">
        <v>14</v>
      </c>
      <c r="O551" s="38" t="s">
        <v>15</v>
      </c>
      <c r="P551" t="s">
        <v>16</v>
      </c>
      <c r="Q551">
        <f>STDEVA(M552,P552)</f>
        <v>0.20764892287614586</v>
      </c>
      <c r="R551">
        <f>Q551/SQRT(2)</f>
        <v>0.14682996147180516</v>
      </c>
    </row>
    <row r="552" spans="1:18" x14ac:dyDescent="0.25">
      <c r="A552" s="2">
        <v>43375</v>
      </c>
      <c r="B552">
        <v>0</v>
      </c>
      <c r="C552" s="6">
        <v>2.0261423585279998</v>
      </c>
      <c r="D552" s="8">
        <f t="shared" si="56"/>
        <v>155.09614691553125</v>
      </c>
      <c r="E552">
        <f t="shared" si="57"/>
        <v>0.9988660500539418</v>
      </c>
      <c r="F552" s="8">
        <f t="shared" si="53"/>
        <v>1.9226525737843487</v>
      </c>
      <c r="G552">
        <f t="shared" si="54"/>
        <v>0</v>
      </c>
      <c r="H552" s="8">
        <f t="shared" si="58"/>
        <v>0</v>
      </c>
      <c r="I552">
        <v>0.95</v>
      </c>
      <c r="J552">
        <f t="shared" si="55"/>
        <v>1.9248352406015998</v>
      </c>
      <c r="M552">
        <f>SUM(L608:L733)</f>
        <v>5.3560442548431171</v>
      </c>
      <c r="P552">
        <f>SUM(O608:O733)</f>
        <v>5.6497041777867274</v>
      </c>
    </row>
    <row r="553" spans="1:18" x14ac:dyDescent="0.25">
      <c r="A553" s="2">
        <v>43376</v>
      </c>
      <c r="B553">
        <v>0</v>
      </c>
      <c r="C553" s="6">
        <v>0.93284043381299986</v>
      </c>
      <c r="D553" s="8">
        <f t="shared" si="56"/>
        <v>155.97020413766589</v>
      </c>
      <c r="E553">
        <f t="shared" si="57"/>
        <v>0.98629969336254086</v>
      </c>
      <c r="F553" s="8">
        <f t="shared" si="53"/>
        <v>0.87405722213464432</v>
      </c>
      <c r="G553">
        <f t="shared" si="54"/>
        <v>0</v>
      </c>
      <c r="H553" s="8">
        <f t="shared" si="58"/>
        <v>0</v>
      </c>
      <c r="I553">
        <v>0.95</v>
      </c>
      <c r="J553">
        <f t="shared" si="55"/>
        <v>0.88619841212234984</v>
      </c>
      <c r="O553">
        <f>AVERAGE(M552,P552)</f>
        <v>5.5028742163149218</v>
      </c>
    </row>
    <row r="554" spans="1:18" x14ac:dyDescent="0.25">
      <c r="A554" s="2">
        <v>43377</v>
      </c>
      <c r="B554">
        <v>4.4000000000000004</v>
      </c>
      <c r="C554" s="6">
        <v>1.5285774539679997</v>
      </c>
      <c r="D554" s="8">
        <f t="shared" si="56"/>
        <v>152.99416201485317</v>
      </c>
      <c r="E554">
        <f t="shared" si="57"/>
        <v>0.98058690106100732</v>
      </c>
      <c r="F554" s="8">
        <f t="shared" si="53"/>
        <v>1.4239578771872949</v>
      </c>
      <c r="G554">
        <f t="shared" si="54"/>
        <v>0</v>
      </c>
      <c r="H554" s="8">
        <f t="shared" si="58"/>
        <v>0</v>
      </c>
      <c r="I554">
        <v>0.95</v>
      </c>
      <c r="J554">
        <f t="shared" si="55"/>
        <v>1.4521485812695996</v>
      </c>
    </row>
    <row r="555" spans="1:18" x14ac:dyDescent="0.25">
      <c r="A555" s="2">
        <v>43378</v>
      </c>
      <c r="B555">
        <v>0.2</v>
      </c>
      <c r="C555" s="6">
        <v>1.2154772158879996</v>
      </c>
      <c r="D555" s="8">
        <f t="shared" si="56"/>
        <v>153.94886536994679</v>
      </c>
      <c r="E555">
        <f t="shared" si="57"/>
        <v>1</v>
      </c>
      <c r="F555" s="8">
        <f t="shared" si="53"/>
        <v>1.1547033550935997</v>
      </c>
      <c r="G555">
        <f t="shared" si="54"/>
        <v>0</v>
      </c>
      <c r="H555" s="8">
        <f t="shared" si="58"/>
        <v>0</v>
      </c>
      <c r="I555">
        <v>0.95</v>
      </c>
      <c r="J555">
        <f t="shared" si="55"/>
        <v>1.1547033550935997</v>
      </c>
    </row>
    <row r="556" spans="1:18" x14ac:dyDescent="0.25">
      <c r="A556" s="2">
        <v>43379</v>
      </c>
      <c r="B556">
        <v>0</v>
      </c>
      <c r="C556" s="6">
        <v>1.2492615026930001</v>
      </c>
      <c r="D556" s="8">
        <f t="shared" si="56"/>
        <v>155.12830358881874</v>
      </c>
      <c r="E556">
        <f t="shared" si="57"/>
        <v>0.99379826555590334</v>
      </c>
      <c r="F556" s="8">
        <f t="shared" si="53"/>
        <v>1.1794382188719617</v>
      </c>
      <c r="G556">
        <f t="shared" si="54"/>
        <v>0</v>
      </c>
      <c r="H556" s="8">
        <f t="shared" si="58"/>
        <v>0</v>
      </c>
      <c r="I556">
        <v>0.95</v>
      </c>
      <c r="J556">
        <f t="shared" si="55"/>
        <v>1.1867984275583501</v>
      </c>
    </row>
    <row r="557" spans="1:18" x14ac:dyDescent="0.25">
      <c r="A557" s="2">
        <v>43380</v>
      </c>
      <c r="B557">
        <v>0.4</v>
      </c>
      <c r="C557" s="6">
        <v>0.80837544948799989</v>
      </c>
      <c r="D557" s="8">
        <f t="shared" si="56"/>
        <v>155.4855776190889</v>
      </c>
      <c r="E557">
        <f t="shared" si="57"/>
        <v>0.98608951902732855</v>
      </c>
      <c r="F557" s="8">
        <f t="shared" si="53"/>
        <v>0.75727403027016615</v>
      </c>
      <c r="G557">
        <f t="shared" si="54"/>
        <v>0</v>
      </c>
      <c r="H557" s="8">
        <f t="shared" si="58"/>
        <v>0</v>
      </c>
      <c r="I557">
        <v>0.95</v>
      </c>
      <c r="J557">
        <f t="shared" si="55"/>
        <v>0.76795667701359982</v>
      </c>
    </row>
    <row r="558" spans="1:18" x14ac:dyDescent="0.25">
      <c r="A558" s="2">
        <v>43381</v>
      </c>
      <c r="B558">
        <v>0</v>
      </c>
      <c r="C558" s="6">
        <v>1.406239900773</v>
      </c>
      <c r="D558" s="8">
        <f t="shared" si="56"/>
        <v>156.79980256728592</v>
      </c>
      <c r="E558">
        <f t="shared" si="57"/>
        <v>0.98375439464647774</v>
      </c>
      <c r="F558" s="8">
        <f t="shared" si="53"/>
        <v>1.3142249481970321</v>
      </c>
      <c r="G558">
        <f t="shared" si="54"/>
        <v>0</v>
      </c>
      <c r="H558" s="8">
        <f t="shared" si="58"/>
        <v>0</v>
      </c>
      <c r="I558">
        <v>0.95</v>
      </c>
      <c r="J558">
        <f t="shared" si="55"/>
        <v>1.3359279057343498</v>
      </c>
    </row>
    <row r="559" spans="1:18" x14ac:dyDescent="0.25">
      <c r="A559" s="2">
        <v>43382</v>
      </c>
      <c r="B559">
        <v>0</v>
      </c>
      <c r="C559" s="6">
        <v>1.2829999999999999</v>
      </c>
      <c r="D559" s="8">
        <f t="shared" si="56"/>
        <v>157.98838204859877</v>
      </c>
      <c r="E559">
        <f t="shared" si="57"/>
        <v>0.97516468910270637</v>
      </c>
      <c r="F559" s="8">
        <f t="shared" si="53"/>
        <v>1.1885794813128334</v>
      </c>
      <c r="G559">
        <f t="shared" si="54"/>
        <v>0</v>
      </c>
      <c r="H559" s="8">
        <f t="shared" si="58"/>
        <v>0</v>
      </c>
      <c r="I559">
        <v>0.95</v>
      </c>
      <c r="J559">
        <f t="shared" si="55"/>
        <v>1.2188499999999998</v>
      </c>
    </row>
    <row r="560" spans="1:18" x14ac:dyDescent="0.25">
      <c r="A560" s="2">
        <v>43383</v>
      </c>
      <c r="B560">
        <v>0</v>
      </c>
      <c r="C560" s="6">
        <v>1.5285774539679997</v>
      </c>
      <c r="D560" s="8">
        <f t="shared" si="56"/>
        <v>159.39318506179842</v>
      </c>
      <c r="E560">
        <f t="shared" si="57"/>
        <v>0.96739619576079239</v>
      </c>
      <c r="F560" s="8">
        <f t="shared" si="53"/>
        <v>1.4048030131996425</v>
      </c>
      <c r="G560">
        <f t="shared" si="54"/>
        <v>0</v>
      </c>
      <c r="H560" s="8">
        <f t="shared" si="58"/>
        <v>0</v>
      </c>
      <c r="I560">
        <v>0.95</v>
      </c>
      <c r="J560">
        <f t="shared" si="55"/>
        <v>1.4521485812695996</v>
      </c>
    </row>
    <row r="561" spans="1:10" x14ac:dyDescent="0.25">
      <c r="A561" s="2">
        <v>43384</v>
      </c>
      <c r="B561">
        <v>0.4</v>
      </c>
      <c r="C561" s="6">
        <v>0.89887814260800003</v>
      </c>
      <c r="D561" s="8">
        <f t="shared" si="56"/>
        <v>159.81143720840012</v>
      </c>
      <c r="E561">
        <f t="shared" si="57"/>
        <v>0.95821447672027182</v>
      </c>
      <c r="F561" s="8">
        <f t="shared" si="53"/>
        <v>0.81825214660169376</v>
      </c>
      <c r="G561">
        <f t="shared" si="54"/>
        <v>0</v>
      </c>
      <c r="H561" s="8">
        <f t="shared" si="58"/>
        <v>0</v>
      </c>
      <c r="I561">
        <v>0.95</v>
      </c>
      <c r="J561">
        <f t="shared" si="55"/>
        <v>0.85393423547759995</v>
      </c>
    </row>
    <row r="562" spans="1:10" x14ac:dyDescent="0.25">
      <c r="A562" s="2">
        <v>43385</v>
      </c>
      <c r="B562">
        <v>6.4</v>
      </c>
      <c r="C562" s="6">
        <v>0.94416233000000005</v>
      </c>
      <c r="D562" s="8">
        <f t="shared" si="56"/>
        <v>154.26845974017419</v>
      </c>
      <c r="E562">
        <f t="shared" si="57"/>
        <v>0.95548080255947632</v>
      </c>
      <c r="F562" s="8">
        <f t="shared" si="53"/>
        <v>0.85702253177408394</v>
      </c>
      <c r="G562">
        <f t="shared" si="54"/>
        <v>0</v>
      </c>
      <c r="H562" s="8">
        <f t="shared" si="58"/>
        <v>0</v>
      </c>
      <c r="I562">
        <v>0.95</v>
      </c>
      <c r="J562">
        <f t="shared" si="55"/>
        <v>0.89695421350000004</v>
      </c>
    </row>
    <row r="563" spans="1:10" x14ac:dyDescent="0.25">
      <c r="A563" s="2">
        <v>43386</v>
      </c>
      <c r="B563">
        <v>12</v>
      </c>
      <c r="C563" s="6">
        <v>0.44942226932799995</v>
      </c>
      <c r="D563" s="8">
        <f t="shared" si="56"/>
        <v>142.69187122053103</v>
      </c>
      <c r="E563">
        <f t="shared" si="57"/>
        <v>0.99170941346291375</v>
      </c>
      <c r="F563" s="8">
        <f t="shared" si="53"/>
        <v>0.42341148035682036</v>
      </c>
      <c r="G563">
        <f t="shared" si="54"/>
        <v>0</v>
      </c>
      <c r="H563" s="8">
        <f t="shared" si="58"/>
        <v>0</v>
      </c>
      <c r="I563">
        <v>0.95</v>
      </c>
      <c r="J563">
        <f t="shared" si="55"/>
        <v>0.42695115586159993</v>
      </c>
    </row>
    <row r="564" spans="1:10" x14ac:dyDescent="0.25">
      <c r="A564" s="2">
        <v>43387</v>
      </c>
      <c r="B564">
        <v>0.2</v>
      </c>
      <c r="C564" s="6">
        <v>0.89887814260800003</v>
      </c>
      <c r="D564" s="8">
        <f t="shared" si="56"/>
        <v>143.34580545600863</v>
      </c>
      <c r="E564">
        <f t="shared" si="57"/>
        <v>1</v>
      </c>
      <c r="F564" s="8">
        <f t="shared" si="53"/>
        <v>0.85393423547759995</v>
      </c>
      <c r="G564">
        <f t="shared" si="54"/>
        <v>0</v>
      </c>
      <c r="H564" s="8">
        <f t="shared" si="58"/>
        <v>0</v>
      </c>
      <c r="I564">
        <v>0.95</v>
      </c>
      <c r="J564">
        <f t="shared" si="55"/>
        <v>0.85393423547759995</v>
      </c>
    </row>
    <row r="565" spans="1:10" x14ac:dyDescent="0.25">
      <c r="A565" s="2">
        <v>43388</v>
      </c>
      <c r="B565">
        <v>0</v>
      </c>
      <c r="C565" s="6">
        <v>0.67300265076800003</v>
      </c>
      <c r="D565" s="8">
        <f t="shared" si="56"/>
        <v>143.98515797423823</v>
      </c>
      <c r="E565">
        <f t="shared" si="57"/>
        <v>1</v>
      </c>
      <c r="F565" s="8">
        <f t="shared" si="53"/>
        <v>0.63935251822960004</v>
      </c>
      <c r="G565">
        <f t="shared" si="54"/>
        <v>0</v>
      </c>
      <c r="H565" s="8">
        <f t="shared" si="58"/>
        <v>0</v>
      </c>
      <c r="I565">
        <v>0.95</v>
      </c>
      <c r="J565">
        <f t="shared" si="55"/>
        <v>0.63935251822960004</v>
      </c>
    </row>
    <row r="566" spans="1:10" x14ac:dyDescent="0.25">
      <c r="A566" s="2">
        <v>43389</v>
      </c>
      <c r="B566">
        <v>0</v>
      </c>
      <c r="C566" s="6">
        <v>0.62804020468799993</v>
      </c>
      <c r="D566" s="8">
        <f t="shared" si="56"/>
        <v>144.58179616869182</v>
      </c>
      <c r="E566">
        <f t="shared" si="57"/>
        <v>1</v>
      </c>
      <c r="F566" s="8">
        <f t="shared" si="53"/>
        <v>0.59663819445359989</v>
      </c>
      <c r="G566">
        <f t="shared" si="54"/>
        <v>0</v>
      </c>
      <c r="H566" s="8">
        <f t="shared" si="58"/>
        <v>0</v>
      </c>
      <c r="I566">
        <v>0.95</v>
      </c>
      <c r="J566">
        <f t="shared" si="55"/>
        <v>0.59663819445359989</v>
      </c>
    </row>
    <row r="567" spans="1:10" x14ac:dyDescent="0.25">
      <c r="A567" s="2">
        <v>43390</v>
      </c>
      <c r="B567">
        <v>0.2</v>
      </c>
      <c r="C567" s="6">
        <v>0.83098847999999992</v>
      </c>
      <c r="D567" s="8">
        <f t="shared" si="56"/>
        <v>145.17123522469183</v>
      </c>
      <c r="E567">
        <f t="shared" si="57"/>
        <v>1</v>
      </c>
      <c r="F567" s="8">
        <f t="shared" si="53"/>
        <v>0.78943905599999986</v>
      </c>
      <c r="G567">
        <f t="shared" si="54"/>
        <v>0</v>
      </c>
      <c r="H567" s="8">
        <f t="shared" si="58"/>
        <v>0</v>
      </c>
      <c r="I567">
        <v>0.95</v>
      </c>
      <c r="J567">
        <f t="shared" si="55"/>
        <v>0.78943905599999986</v>
      </c>
    </row>
    <row r="568" spans="1:10" x14ac:dyDescent="0.25">
      <c r="A568" s="2">
        <v>43391</v>
      </c>
      <c r="B568">
        <v>0</v>
      </c>
      <c r="C568" s="6">
        <v>0.77447793312499991</v>
      </c>
      <c r="D568" s="8">
        <f t="shared" si="56"/>
        <v>145.90698926116059</v>
      </c>
      <c r="E568">
        <f t="shared" si="57"/>
        <v>1</v>
      </c>
      <c r="F568" s="8">
        <f t="shared" si="53"/>
        <v>0.73575403646874993</v>
      </c>
      <c r="G568">
        <f t="shared" si="54"/>
        <v>0</v>
      </c>
      <c r="H568" s="8">
        <f t="shared" si="58"/>
        <v>0</v>
      </c>
      <c r="I568">
        <v>0.95</v>
      </c>
      <c r="J568">
        <f t="shared" si="55"/>
        <v>0.73575403646874993</v>
      </c>
    </row>
    <row r="569" spans="1:10" x14ac:dyDescent="0.25">
      <c r="A569" s="2">
        <v>43392</v>
      </c>
      <c r="B569">
        <v>0</v>
      </c>
      <c r="C569" s="6">
        <v>0.38309727999999993</v>
      </c>
      <c r="D569" s="8">
        <f t="shared" si="56"/>
        <v>146.27093167716058</v>
      </c>
      <c r="E569">
        <f t="shared" si="57"/>
        <v>1</v>
      </c>
      <c r="F569" s="8">
        <f t="shared" si="53"/>
        <v>0.36394241599999994</v>
      </c>
      <c r="G569">
        <f t="shared" si="54"/>
        <v>0</v>
      </c>
      <c r="H569" s="8">
        <f t="shared" si="58"/>
        <v>0</v>
      </c>
      <c r="I569">
        <v>0.95</v>
      </c>
      <c r="J569">
        <f t="shared" si="55"/>
        <v>0.36394241599999994</v>
      </c>
    </row>
    <row r="570" spans="1:10" x14ac:dyDescent="0.25">
      <c r="A570" s="2">
        <v>43393</v>
      </c>
      <c r="B570">
        <v>0</v>
      </c>
      <c r="C570" s="6">
        <v>0.60559807999999982</v>
      </c>
      <c r="D570" s="8">
        <f t="shared" si="56"/>
        <v>146.84624985316057</v>
      </c>
      <c r="E570">
        <f t="shared" si="57"/>
        <v>1</v>
      </c>
      <c r="F570" s="8">
        <f t="shared" si="53"/>
        <v>0.57531817599999979</v>
      </c>
      <c r="G570">
        <f t="shared" si="54"/>
        <v>0</v>
      </c>
      <c r="H570" s="8">
        <f t="shared" si="58"/>
        <v>0</v>
      </c>
      <c r="I570">
        <v>0.95</v>
      </c>
      <c r="J570">
        <f t="shared" si="55"/>
        <v>0.57531817599999979</v>
      </c>
    </row>
    <row r="571" spans="1:10" x14ac:dyDescent="0.25">
      <c r="A571" s="2">
        <v>43394</v>
      </c>
      <c r="B571">
        <v>0</v>
      </c>
      <c r="C571" s="6">
        <v>1.0912897962129997</v>
      </c>
      <c r="D571" s="8">
        <f t="shared" si="56"/>
        <v>147.88297515956293</v>
      </c>
      <c r="E571">
        <f t="shared" si="57"/>
        <v>1</v>
      </c>
      <c r="F571" s="8">
        <f t="shared" si="53"/>
        <v>1.0367253064023496</v>
      </c>
      <c r="G571">
        <f t="shared" si="54"/>
        <v>0</v>
      </c>
      <c r="H571" s="8">
        <f t="shared" si="58"/>
        <v>0</v>
      </c>
      <c r="I571">
        <v>0.95</v>
      </c>
      <c r="J571">
        <f t="shared" si="55"/>
        <v>1.0367253064023496</v>
      </c>
    </row>
    <row r="572" spans="1:10" x14ac:dyDescent="0.25">
      <c r="A572" s="2">
        <v>43395</v>
      </c>
      <c r="B572">
        <v>0</v>
      </c>
      <c r="C572" s="6">
        <v>1.3054645272480001</v>
      </c>
      <c r="D572" s="8">
        <f t="shared" si="56"/>
        <v>149.12316646044854</v>
      </c>
      <c r="E572">
        <f t="shared" si="57"/>
        <v>1</v>
      </c>
      <c r="F572" s="8">
        <f t="shared" si="53"/>
        <v>1.2401913008856</v>
      </c>
      <c r="G572">
        <f t="shared" si="54"/>
        <v>0</v>
      </c>
      <c r="H572" s="8">
        <f t="shared" si="58"/>
        <v>0</v>
      </c>
      <c r="I572">
        <v>0.95</v>
      </c>
      <c r="J572">
        <f t="shared" si="55"/>
        <v>1.2401913008856</v>
      </c>
    </row>
    <row r="573" spans="1:10" x14ac:dyDescent="0.25">
      <c r="A573" s="2">
        <v>43396</v>
      </c>
      <c r="B573">
        <v>0</v>
      </c>
      <c r="C573" s="6">
        <v>1.5948525383679999</v>
      </c>
      <c r="D573" s="8">
        <f t="shared" si="56"/>
        <v>150.63827637189814</v>
      </c>
      <c r="E573">
        <f t="shared" si="57"/>
        <v>1</v>
      </c>
      <c r="F573" s="8">
        <f t="shared" si="53"/>
        <v>1.5151099114495998</v>
      </c>
      <c r="G573">
        <f t="shared" si="54"/>
        <v>0</v>
      </c>
      <c r="H573" s="8">
        <f t="shared" si="58"/>
        <v>0</v>
      </c>
      <c r="I573">
        <v>0.95</v>
      </c>
      <c r="J573">
        <f t="shared" si="55"/>
        <v>1.5151099114495998</v>
      </c>
    </row>
    <row r="574" spans="1:10" x14ac:dyDescent="0.25">
      <c r="A574" s="2">
        <v>43397</v>
      </c>
      <c r="B574">
        <v>0</v>
      </c>
      <c r="C574" s="6">
        <v>1.181652024533</v>
      </c>
      <c r="D574" s="8">
        <f t="shared" si="56"/>
        <v>151.76084579520449</v>
      </c>
      <c r="E574">
        <f t="shared" si="57"/>
        <v>1</v>
      </c>
      <c r="F574" s="8">
        <f t="shared" si="53"/>
        <v>1.1225694233063499</v>
      </c>
      <c r="G574">
        <f t="shared" si="54"/>
        <v>0</v>
      </c>
      <c r="H574" s="8">
        <f t="shared" si="58"/>
        <v>0</v>
      </c>
      <c r="I574">
        <v>0.95</v>
      </c>
      <c r="J574">
        <f t="shared" si="55"/>
        <v>1.1225694233063499</v>
      </c>
    </row>
    <row r="575" spans="1:10" x14ac:dyDescent="0.25">
      <c r="A575" s="2">
        <v>43398</v>
      </c>
      <c r="B575">
        <v>0.8</v>
      </c>
      <c r="C575" s="6">
        <v>1.0912897962129997</v>
      </c>
      <c r="D575" s="8">
        <f t="shared" si="56"/>
        <v>151.99757110160684</v>
      </c>
      <c r="E575">
        <f t="shared" si="57"/>
        <v>1</v>
      </c>
      <c r="F575" s="8">
        <f t="shared" si="53"/>
        <v>1.0367253064023496</v>
      </c>
      <c r="G575">
        <f t="shared" si="54"/>
        <v>0</v>
      </c>
      <c r="H575" s="8">
        <f t="shared" si="58"/>
        <v>0</v>
      </c>
      <c r="I575">
        <v>0.95</v>
      </c>
      <c r="J575">
        <f t="shared" si="55"/>
        <v>1.0367253064023496</v>
      </c>
    </row>
    <row r="576" spans="1:10" x14ac:dyDescent="0.25">
      <c r="A576" s="2">
        <v>43399</v>
      </c>
      <c r="B576">
        <v>1</v>
      </c>
      <c r="C576" s="6">
        <v>1.125199400848</v>
      </c>
      <c r="D576" s="8">
        <f t="shared" si="56"/>
        <v>152.06651053241245</v>
      </c>
      <c r="E576">
        <f t="shared" si="57"/>
        <v>1</v>
      </c>
      <c r="F576" s="8">
        <f t="shared" si="53"/>
        <v>1.0689394308055999</v>
      </c>
      <c r="G576">
        <f t="shared" si="54"/>
        <v>0</v>
      </c>
      <c r="H576" s="8">
        <f t="shared" si="58"/>
        <v>0</v>
      </c>
      <c r="I576">
        <v>0.95</v>
      </c>
      <c r="J576">
        <f t="shared" si="55"/>
        <v>1.0689394308055999</v>
      </c>
    </row>
    <row r="577" spans="1:10" x14ac:dyDescent="0.25">
      <c r="A577" s="2">
        <v>43400</v>
      </c>
      <c r="B577">
        <v>1.4</v>
      </c>
      <c r="C577" s="6">
        <v>1.2154772158879996</v>
      </c>
      <c r="D577" s="8">
        <f t="shared" si="56"/>
        <v>151.82121388750605</v>
      </c>
      <c r="E577">
        <f t="shared" si="57"/>
        <v>1</v>
      </c>
      <c r="F577" s="8">
        <f t="shared" si="53"/>
        <v>1.1547033550935997</v>
      </c>
      <c r="G577">
        <f t="shared" si="54"/>
        <v>0</v>
      </c>
      <c r="H577" s="8">
        <f t="shared" si="58"/>
        <v>0</v>
      </c>
      <c r="I577">
        <v>0.95</v>
      </c>
      <c r="J577">
        <f t="shared" si="55"/>
        <v>1.1547033550935997</v>
      </c>
    </row>
    <row r="578" spans="1:10" x14ac:dyDescent="0.25">
      <c r="A578" s="2">
        <v>43401</v>
      </c>
      <c r="B578">
        <v>3.2</v>
      </c>
      <c r="C578" s="6">
        <v>0.74061239244799992</v>
      </c>
      <c r="D578" s="8">
        <f t="shared" si="56"/>
        <v>149.32479566033166</v>
      </c>
      <c r="E578">
        <f t="shared" si="57"/>
        <v>1</v>
      </c>
      <c r="F578" s="8">
        <f t="shared" si="53"/>
        <v>0.70358177282559986</v>
      </c>
      <c r="G578">
        <f t="shared" si="54"/>
        <v>0</v>
      </c>
      <c r="H578" s="8">
        <f t="shared" si="58"/>
        <v>0</v>
      </c>
      <c r="I578">
        <v>0.95</v>
      </c>
      <c r="J578">
        <f t="shared" si="55"/>
        <v>0.70358177282559986</v>
      </c>
    </row>
    <row r="579" spans="1:10" x14ac:dyDescent="0.25">
      <c r="A579" s="2">
        <v>43402</v>
      </c>
      <c r="B579">
        <v>1.2</v>
      </c>
      <c r="C579" s="6">
        <v>0.78577386188800014</v>
      </c>
      <c r="D579" s="8">
        <f t="shared" si="56"/>
        <v>148.87128082912528</v>
      </c>
      <c r="E579">
        <f t="shared" si="57"/>
        <v>1</v>
      </c>
      <c r="F579" s="8">
        <f t="shared" si="53"/>
        <v>0.74648516879360005</v>
      </c>
      <c r="G579">
        <f t="shared" si="54"/>
        <v>0</v>
      </c>
      <c r="H579" s="8">
        <f t="shared" si="58"/>
        <v>0</v>
      </c>
      <c r="I579">
        <v>0.95</v>
      </c>
      <c r="J579">
        <f t="shared" si="55"/>
        <v>0.74648516879360005</v>
      </c>
    </row>
    <row r="580" spans="1:10" x14ac:dyDescent="0.25">
      <c r="A580" s="2">
        <v>43403</v>
      </c>
      <c r="B580">
        <v>2.4</v>
      </c>
      <c r="C580" s="6">
        <v>0.43833945312500006</v>
      </c>
      <c r="D580" s="8">
        <f t="shared" si="56"/>
        <v>146.88770330959403</v>
      </c>
      <c r="E580">
        <f t="shared" si="57"/>
        <v>1</v>
      </c>
      <c r="F580" s="8">
        <f t="shared" ref="F580:F643" si="59">E580*J580</f>
        <v>0.41642248046875002</v>
      </c>
      <c r="G580">
        <f t="shared" ref="G580:G643" si="60">IF(D580=0,B580-F580-D579,0)</f>
        <v>0</v>
      </c>
      <c r="H580" s="8">
        <f t="shared" si="58"/>
        <v>0</v>
      </c>
      <c r="I580">
        <v>0.95</v>
      </c>
      <c r="J580">
        <f t="shared" ref="J580:J643" si="61">C580*I580</f>
        <v>0.41642248046875002</v>
      </c>
    </row>
    <row r="581" spans="1:10" x14ac:dyDescent="0.25">
      <c r="A581" s="2">
        <v>43404</v>
      </c>
      <c r="B581">
        <v>2.8</v>
      </c>
      <c r="C581" s="6">
        <v>0.35009938141300001</v>
      </c>
      <c r="D581" s="8">
        <f t="shared" ref="D581:D644" si="62">MAX((D580+F581-B581),0)</f>
        <v>144.42029772193638</v>
      </c>
      <c r="E581">
        <f t="shared" ref="E581:E644" si="63">IF(D580&gt;$Q$2,1-(D580-$Q$2)/($Q$1-$Q$2),1)</f>
        <v>1</v>
      </c>
      <c r="F581" s="8">
        <f t="shared" si="59"/>
        <v>0.33259441234234999</v>
      </c>
      <c r="G581">
        <f t="shared" si="60"/>
        <v>0</v>
      </c>
      <c r="H581" s="8">
        <f t="shared" si="58"/>
        <v>0</v>
      </c>
      <c r="I581">
        <v>0.95</v>
      </c>
      <c r="J581">
        <f t="shared" si="61"/>
        <v>0.33259441234234999</v>
      </c>
    </row>
    <row r="582" spans="1:10" x14ac:dyDescent="0.25">
      <c r="A582" s="2">
        <v>43405</v>
      </c>
      <c r="B582">
        <v>0.2</v>
      </c>
      <c r="C582" s="6">
        <v>0.460515913173</v>
      </c>
      <c r="D582" s="8">
        <f t="shared" si="62"/>
        <v>144.65778783945075</v>
      </c>
      <c r="E582">
        <f t="shared" si="63"/>
        <v>1</v>
      </c>
      <c r="F582" s="8">
        <f t="shared" si="59"/>
        <v>0.43749011751434996</v>
      </c>
      <c r="G582">
        <f t="shared" si="60"/>
        <v>0</v>
      </c>
      <c r="H582" s="8">
        <f t="shared" si="58"/>
        <v>0</v>
      </c>
      <c r="I582">
        <v>0.95</v>
      </c>
      <c r="J582">
        <f t="shared" si="61"/>
        <v>0.43749011751434996</v>
      </c>
    </row>
    <row r="583" spans="1:10" x14ac:dyDescent="0.25">
      <c r="A583" s="2">
        <v>43406</v>
      </c>
      <c r="B583">
        <v>1</v>
      </c>
      <c r="C583" s="6">
        <v>0.33912631500799995</v>
      </c>
      <c r="D583" s="8">
        <f t="shared" si="62"/>
        <v>143.97995783870834</v>
      </c>
      <c r="E583">
        <f t="shared" si="63"/>
        <v>1</v>
      </c>
      <c r="F583" s="8">
        <f t="shared" si="59"/>
        <v>0.32216999925759993</v>
      </c>
      <c r="G583">
        <f t="shared" si="60"/>
        <v>0</v>
      </c>
      <c r="H583" s="8">
        <f t="shared" si="58"/>
        <v>0</v>
      </c>
      <c r="I583">
        <v>0.95</v>
      </c>
      <c r="J583">
        <f t="shared" si="61"/>
        <v>0.32216999925759993</v>
      </c>
    </row>
    <row r="584" spans="1:10" x14ac:dyDescent="0.25">
      <c r="A584" s="2">
        <v>43407</v>
      </c>
      <c r="B584">
        <v>0.2</v>
      </c>
      <c r="C584" s="6">
        <v>0.70678515485299975</v>
      </c>
      <c r="D584" s="8">
        <f t="shared" si="62"/>
        <v>144.4514037358187</v>
      </c>
      <c r="E584">
        <f t="shared" si="63"/>
        <v>1</v>
      </c>
      <c r="F584" s="8">
        <f t="shared" si="59"/>
        <v>0.67144589711034974</v>
      </c>
      <c r="G584">
        <f t="shared" si="60"/>
        <v>0</v>
      </c>
      <c r="H584" s="8">
        <f t="shared" si="58"/>
        <v>0</v>
      </c>
      <c r="I584">
        <v>0.95</v>
      </c>
      <c r="J584">
        <f t="shared" si="61"/>
        <v>0.67144589711034974</v>
      </c>
    </row>
    <row r="585" spans="1:10" x14ac:dyDescent="0.25">
      <c r="A585" s="2">
        <v>43408</v>
      </c>
      <c r="B585">
        <v>0.2</v>
      </c>
      <c r="C585" s="6">
        <v>0.54962288312499996</v>
      </c>
      <c r="D585" s="8">
        <f t="shared" si="62"/>
        <v>144.77354547478745</v>
      </c>
      <c r="E585">
        <f t="shared" si="63"/>
        <v>1</v>
      </c>
      <c r="F585" s="8">
        <f t="shared" si="59"/>
        <v>0.52214173896874994</v>
      </c>
      <c r="G585">
        <f t="shared" si="60"/>
        <v>0</v>
      </c>
      <c r="H585" s="8">
        <f t="shared" si="58"/>
        <v>0</v>
      </c>
      <c r="I585">
        <v>0.95</v>
      </c>
      <c r="J585">
        <f t="shared" si="61"/>
        <v>0.52214173896874994</v>
      </c>
    </row>
    <row r="586" spans="1:10" x14ac:dyDescent="0.25">
      <c r="A586" s="2">
        <v>43409</v>
      </c>
      <c r="B586">
        <v>0.4</v>
      </c>
      <c r="C586" s="6">
        <v>8.051434188800001E-2</v>
      </c>
      <c r="D586" s="8">
        <f t="shared" si="62"/>
        <v>144.45003409958105</v>
      </c>
      <c r="E586">
        <f t="shared" si="63"/>
        <v>1</v>
      </c>
      <c r="F586" s="8">
        <f t="shared" si="59"/>
        <v>7.648862479360001E-2</v>
      </c>
      <c r="G586">
        <f t="shared" si="60"/>
        <v>0</v>
      </c>
      <c r="H586" s="8">
        <f t="shared" si="58"/>
        <v>0</v>
      </c>
      <c r="I586">
        <v>0.95</v>
      </c>
      <c r="J586">
        <f t="shared" si="61"/>
        <v>7.648862479360001E-2</v>
      </c>
    </row>
    <row r="587" spans="1:10" x14ac:dyDescent="0.25">
      <c r="A587" s="2">
        <v>43410</v>
      </c>
      <c r="B587">
        <v>0</v>
      </c>
      <c r="C587" s="6">
        <v>0.30628975493299998</v>
      </c>
      <c r="D587" s="8">
        <f t="shared" si="62"/>
        <v>144.7410093667674</v>
      </c>
      <c r="E587">
        <f t="shared" si="63"/>
        <v>1</v>
      </c>
      <c r="F587" s="8">
        <f t="shared" si="59"/>
        <v>0.29097526718634997</v>
      </c>
      <c r="G587">
        <f t="shared" si="60"/>
        <v>0</v>
      </c>
      <c r="H587" s="8">
        <f t="shared" si="58"/>
        <v>0</v>
      </c>
      <c r="I587">
        <v>0.95</v>
      </c>
      <c r="J587">
        <f t="shared" si="61"/>
        <v>0.29097526718634997</v>
      </c>
    </row>
    <row r="588" spans="1:10" x14ac:dyDescent="0.25">
      <c r="A588" s="2">
        <v>43411</v>
      </c>
      <c r="B588">
        <v>3.2</v>
      </c>
      <c r="C588" s="6">
        <v>0.53845218420800001</v>
      </c>
      <c r="D588" s="8">
        <f t="shared" si="62"/>
        <v>142.05253894176502</v>
      </c>
      <c r="E588">
        <f t="shared" si="63"/>
        <v>1</v>
      </c>
      <c r="F588" s="8">
        <f t="shared" si="59"/>
        <v>0.51152957499759999</v>
      </c>
      <c r="G588">
        <f t="shared" si="60"/>
        <v>0</v>
      </c>
      <c r="H588" s="8">
        <f t="shared" si="58"/>
        <v>0</v>
      </c>
      <c r="I588">
        <v>0.95</v>
      </c>
      <c r="J588">
        <f t="shared" si="61"/>
        <v>0.51152957499759999</v>
      </c>
    </row>
    <row r="589" spans="1:10" x14ac:dyDescent="0.25">
      <c r="A589" s="2">
        <v>43412</v>
      </c>
      <c r="B589">
        <v>0</v>
      </c>
      <c r="C589" s="6">
        <v>0.42726773452799999</v>
      </c>
      <c r="D589" s="8">
        <f t="shared" si="62"/>
        <v>142.45844328956662</v>
      </c>
      <c r="E589">
        <f t="shared" si="63"/>
        <v>1</v>
      </c>
      <c r="F589" s="8">
        <f t="shared" si="59"/>
        <v>0.40590434780159995</v>
      </c>
      <c r="G589">
        <f t="shared" si="60"/>
        <v>0</v>
      </c>
      <c r="H589" s="8">
        <f t="shared" si="58"/>
        <v>0</v>
      </c>
      <c r="I589">
        <v>0.95</v>
      </c>
      <c r="J589">
        <f t="shared" si="61"/>
        <v>0.40590434780159995</v>
      </c>
    </row>
    <row r="590" spans="1:10" x14ac:dyDescent="0.25">
      <c r="A590" s="2">
        <v>43413</v>
      </c>
      <c r="B590">
        <v>3.4</v>
      </c>
      <c r="C590" s="6">
        <v>0.76318555636800001</v>
      </c>
      <c r="D590" s="8">
        <f t="shared" si="62"/>
        <v>139.7834695681162</v>
      </c>
      <c r="E590">
        <f t="shared" si="63"/>
        <v>1</v>
      </c>
      <c r="F590" s="8">
        <f t="shared" si="59"/>
        <v>0.7250262785496</v>
      </c>
      <c r="G590">
        <f t="shared" si="60"/>
        <v>0</v>
      </c>
      <c r="H590" s="8">
        <f t="shared" si="58"/>
        <v>0</v>
      </c>
      <c r="I590">
        <v>0.95</v>
      </c>
      <c r="J590">
        <f t="shared" si="61"/>
        <v>0.7250262785496</v>
      </c>
    </row>
    <row r="591" spans="1:10" x14ac:dyDescent="0.25">
      <c r="A591" s="2">
        <v>43414</v>
      </c>
      <c r="B591">
        <v>1.4</v>
      </c>
      <c r="C591" s="6">
        <v>0.527290199013</v>
      </c>
      <c r="D591" s="8">
        <f t="shared" si="62"/>
        <v>138.88439525717854</v>
      </c>
      <c r="E591">
        <f t="shared" si="63"/>
        <v>1</v>
      </c>
      <c r="F591" s="8">
        <f t="shared" si="59"/>
        <v>0.50092568906235002</v>
      </c>
      <c r="G591">
        <f t="shared" si="60"/>
        <v>0</v>
      </c>
      <c r="H591" s="8">
        <f t="shared" si="58"/>
        <v>0</v>
      </c>
      <c r="I591">
        <v>0.95</v>
      </c>
      <c r="J591">
        <f t="shared" si="61"/>
        <v>0.50092568906235002</v>
      </c>
    </row>
    <row r="592" spans="1:10" x14ac:dyDescent="0.25">
      <c r="A592" s="2">
        <v>43415</v>
      </c>
      <c r="B592">
        <v>0.6</v>
      </c>
      <c r="C592" s="6">
        <v>6.9968619333000012E-2</v>
      </c>
      <c r="D592" s="8">
        <f t="shared" si="62"/>
        <v>138.35086544554488</v>
      </c>
      <c r="E592">
        <f t="shared" si="63"/>
        <v>1</v>
      </c>
      <c r="F592" s="8">
        <f t="shared" si="59"/>
        <v>6.6470188366350005E-2</v>
      </c>
      <c r="G592">
        <f t="shared" si="60"/>
        <v>0</v>
      </c>
      <c r="H592" s="8">
        <f t="shared" si="58"/>
        <v>0</v>
      </c>
      <c r="I592">
        <v>0.95</v>
      </c>
      <c r="J592">
        <f t="shared" si="61"/>
        <v>6.6470188366350005E-2</v>
      </c>
    </row>
    <row r="593" spans="1:15" x14ac:dyDescent="0.25">
      <c r="A593" s="2">
        <v>43416</v>
      </c>
      <c r="B593">
        <v>0.2</v>
      </c>
      <c r="C593" s="6">
        <v>0.25185473228800004</v>
      </c>
      <c r="D593" s="8">
        <f t="shared" si="62"/>
        <v>138.39012744121848</v>
      </c>
      <c r="E593">
        <f t="shared" si="63"/>
        <v>1</v>
      </c>
      <c r="F593" s="8">
        <f t="shared" si="59"/>
        <v>0.23926199567360001</v>
      </c>
      <c r="G593">
        <f t="shared" si="60"/>
        <v>0</v>
      </c>
      <c r="H593" s="8">
        <f t="shared" si="58"/>
        <v>0</v>
      </c>
      <c r="I593">
        <v>0.95</v>
      </c>
      <c r="J593">
        <f t="shared" si="61"/>
        <v>0.23926199567360001</v>
      </c>
    </row>
    <row r="594" spans="1:15" x14ac:dyDescent="0.25">
      <c r="A594" s="2">
        <v>43417</v>
      </c>
      <c r="B594">
        <v>2.4</v>
      </c>
      <c r="C594" s="6">
        <v>0.38309727999999993</v>
      </c>
      <c r="D594" s="8">
        <f t="shared" si="62"/>
        <v>136.35406985721846</v>
      </c>
      <c r="E594">
        <f t="shared" si="63"/>
        <v>1</v>
      </c>
      <c r="F594" s="8">
        <f t="shared" si="59"/>
        <v>0.36394241599999994</v>
      </c>
      <c r="G594">
        <f t="shared" si="60"/>
        <v>0</v>
      </c>
      <c r="H594" s="8">
        <f t="shared" si="58"/>
        <v>0</v>
      </c>
      <c r="I594">
        <v>0.95</v>
      </c>
      <c r="J594">
        <f t="shared" si="61"/>
        <v>0.36394241599999994</v>
      </c>
    </row>
    <row r="595" spans="1:15" x14ac:dyDescent="0.25">
      <c r="A595" s="2">
        <v>43418</v>
      </c>
      <c r="B595">
        <v>0</v>
      </c>
      <c r="C595" s="6">
        <v>0.47162011596800008</v>
      </c>
      <c r="D595" s="8">
        <f t="shared" si="62"/>
        <v>136.80210896738805</v>
      </c>
      <c r="E595">
        <f t="shared" si="63"/>
        <v>1</v>
      </c>
      <c r="F595" s="8">
        <f t="shared" si="59"/>
        <v>0.44803911016960007</v>
      </c>
      <c r="G595">
        <f t="shared" si="60"/>
        <v>0</v>
      </c>
      <c r="H595" s="8">
        <f t="shared" si="58"/>
        <v>0</v>
      </c>
      <c r="I595">
        <v>0.95</v>
      </c>
      <c r="J595">
        <f t="shared" si="61"/>
        <v>0.44803911016960007</v>
      </c>
    </row>
    <row r="596" spans="1:15" x14ac:dyDescent="0.25">
      <c r="A596" s="2">
        <v>43419</v>
      </c>
      <c r="B596">
        <v>0</v>
      </c>
      <c r="C596" s="6">
        <v>0.460515913173</v>
      </c>
      <c r="D596" s="8">
        <f t="shared" si="62"/>
        <v>137.23959908490241</v>
      </c>
      <c r="E596">
        <f t="shared" si="63"/>
        <v>1</v>
      </c>
      <c r="F596" s="8">
        <f t="shared" si="59"/>
        <v>0.43749011751434996</v>
      </c>
      <c r="G596">
        <f t="shared" si="60"/>
        <v>0</v>
      </c>
      <c r="H596" s="8">
        <f t="shared" si="58"/>
        <v>0</v>
      </c>
      <c r="I596">
        <v>0.95</v>
      </c>
      <c r="J596">
        <f t="shared" si="61"/>
        <v>0.43749011751434996</v>
      </c>
    </row>
    <row r="597" spans="1:15" x14ac:dyDescent="0.25">
      <c r="A597" s="2">
        <v>43420</v>
      </c>
      <c r="B597">
        <v>0</v>
      </c>
      <c r="C597" s="6">
        <v>4.8940588373000006E-2</v>
      </c>
      <c r="D597" s="8">
        <f t="shared" si="62"/>
        <v>137.28609264385676</v>
      </c>
      <c r="E597">
        <f t="shared" si="63"/>
        <v>1</v>
      </c>
      <c r="F597" s="8">
        <f t="shared" si="59"/>
        <v>4.6493558954350006E-2</v>
      </c>
      <c r="G597">
        <f t="shared" si="60"/>
        <v>0</v>
      </c>
      <c r="H597" s="8">
        <f t="shared" si="58"/>
        <v>0</v>
      </c>
      <c r="I597">
        <v>0.95</v>
      </c>
      <c r="J597">
        <f t="shared" si="61"/>
        <v>4.6493558954350006E-2</v>
      </c>
    </row>
    <row r="598" spans="1:15" x14ac:dyDescent="0.25">
      <c r="A598" s="2">
        <v>43421</v>
      </c>
      <c r="B598">
        <v>0</v>
      </c>
      <c r="C598" s="6">
        <v>0.29537272780799995</v>
      </c>
      <c r="D598" s="8">
        <f t="shared" si="62"/>
        <v>137.56669673527435</v>
      </c>
      <c r="E598">
        <f t="shared" si="63"/>
        <v>1</v>
      </c>
      <c r="F598" s="8">
        <f t="shared" si="59"/>
        <v>0.28060409141759995</v>
      </c>
      <c r="G598">
        <f t="shared" si="60"/>
        <v>0</v>
      </c>
      <c r="H598" s="8">
        <f t="shared" si="58"/>
        <v>0</v>
      </c>
      <c r="I598">
        <v>0.95</v>
      </c>
      <c r="J598">
        <f t="shared" si="61"/>
        <v>0.28060409141759995</v>
      </c>
    </row>
    <row r="599" spans="1:15" x14ac:dyDescent="0.25">
      <c r="A599" s="2">
        <v>43422</v>
      </c>
      <c r="B599">
        <v>0</v>
      </c>
      <c r="C599" s="6">
        <v>0.25185473228800004</v>
      </c>
      <c r="D599" s="8">
        <f t="shared" si="62"/>
        <v>137.80595873094794</v>
      </c>
      <c r="E599">
        <f t="shared" si="63"/>
        <v>1</v>
      </c>
      <c r="F599" s="8">
        <f t="shared" si="59"/>
        <v>0.23926199567360001</v>
      </c>
      <c r="G599">
        <f t="shared" si="60"/>
        <v>0</v>
      </c>
      <c r="H599" s="8">
        <f t="shared" si="58"/>
        <v>0</v>
      </c>
      <c r="I599">
        <v>0.95</v>
      </c>
      <c r="J599">
        <f t="shared" si="61"/>
        <v>0.23926199567360001</v>
      </c>
    </row>
    <row r="600" spans="1:15" x14ac:dyDescent="0.25">
      <c r="A600" s="2">
        <v>43423</v>
      </c>
      <c r="B600">
        <v>2.8</v>
      </c>
      <c r="C600" s="6">
        <v>0.57198938933300003</v>
      </c>
      <c r="D600" s="8">
        <f t="shared" si="62"/>
        <v>135.54934865081427</v>
      </c>
      <c r="E600">
        <f t="shared" si="63"/>
        <v>1</v>
      </c>
      <c r="F600" s="8">
        <f t="shared" si="59"/>
        <v>0.54338991986634999</v>
      </c>
      <c r="G600">
        <f t="shared" si="60"/>
        <v>0</v>
      </c>
      <c r="H600" s="8">
        <f t="shared" si="58"/>
        <v>0</v>
      </c>
      <c r="I600">
        <v>0.95</v>
      </c>
      <c r="J600">
        <f t="shared" si="61"/>
        <v>0.54338991986634999</v>
      </c>
    </row>
    <row r="601" spans="1:15" x14ac:dyDescent="0.25">
      <c r="A601" s="2">
        <v>43424</v>
      </c>
      <c r="B601">
        <v>6.6</v>
      </c>
      <c r="C601" s="6">
        <v>0.88755923312499996</v>
      </c>
      <c r="D601" s="8">
        <f t="shared" si="62"/>
        <v>129.79252992228302</v>
      </c>
      <c r="E601">
        <f t="shared" si="63"/>
        <v>1</v>
      </c>
      <c r="F601" s="8">
        <f t="shared" si="59"/>
        <v>0.84318127146874988</v>
      </c>
      <c r="G601">
        <f t="shared" si="60"/>
        <v>0</v>
      </c>
      <c r="H601" s="8">
        <f t="shared" si="58"/>
        <v>0</v>
      </c>
      <c r="I601">
        <v>0.95</v>
      </c>
      <c r="J601">
        <f t="shared" si="61"/>
        <v>0.84318127146874988</v>
      </c>
    </row>
    <row r="602" spans="1:15" x14ac:dyDescent="0.25">
      <c r="A602" s="2">
        <v>43425</v>
      </c>
      <c r="B602">
        <v>5.8</v>
      </c>
      <c r="C602" s="6">
        <v>0.56080203724800004</v>
      </c>
      <c r="D602" s="8">
        <f t="shared" si="62"/>
        <v>124.52529185766862</v>
      </c>
      <c r="E602">
        <f t="shared" si="63"/>
        <v>1</v>
      </c>
      <c r="F602" s="8">
        <f t="shared" si="59"/>
        <v>0.53276193538560002</v>
      </c>
      <c r="G602">
        <f t="shared" si="60"/>
        <v>0</v>
      </c>
      <c r="H602" s="8">
        <f t="shared" si="58"/>
        <v>0</v>
      </c>
      <c r="I602">
        <v>0.95</v>
      </c>
      <c r="J602">
        <f t="shared" si="61"/>
        <v>0.53276193538560002</v>
      </c>
    </row>
    <row r="603" spans="1:15" x14ac:dyDescent="0.25">
      <c r="A603" s="2">
        <v>43426</v>
      </c>
      <c r="B603">
        <v>3</v>
      </c>
      <c r="C603" s="6">
        <v>-3.2448081919999915E-3</v>
      </c>
      <c r="D603" s="8">
        <f t="shared" si="62"/>
        <v>121.52220928988622</v>
      </c>
      <c r="E603">
        <f t="shared" si="63"/>
        <v>1</v>
      </c>
      <c r="F603" s="8">
        <f t="shared" si="59"/>
        <v>-3.0825677823999916E-3</v>
      </c>
      <c r="G603">
        <f t="shared" si="60"/>
        <v>0</v>
      </c>
      <c r="H603" s="8">
        <f t="shared" si="58"/>
        <v>0</v>
      </c>
      <c r="I603">
        <v>0.95</v>
      </c>
      <c r="J603">
        <f t="shared" si="61"/>
        <v>-3.0825677823999916E-3</v>
      </c>
    </row>
    <row r="604" spans="1:15" x14ac:dyDescent="0.25">
      <c r="A604" s="2">
        <v>43427</v>
      </c>
      <c r="B604">
        <v>0.2</v>
      </c>
      <c r="C604" s="6">
        <v>-1.3613388186999991E-2</v>
      </c>
      <c r="D604" s="8">
        <f t="shared" si="62"/>
        <v>121.30927657110857</v>
      </c>
      <c r="E604">
        <f t="shared" si="63"/>
        <v>1</v>
      </c>
      <c r="F604" s="8">
        <f t="shared" si="59"/>
        <v>-1.2932718777649991E-2</v>
      </c>
      <c r="G604">
        <f t="shared" si="60"/>
        <v>0</v>
      </c>
      <c r="H604" s="8">
        <f t="shared" si="58"/>
        <v>0</v>
      </c>
      <c r="I604">
        <v>0.95</v>
      </c>
      <c r="J604">
        <f t="shared" si="61"/>
        <v>-1.2932718777649991E-2</v>
      </c>
    </row>
    <row r="605" spans="1:15" x14ac:dyDescent="0.25">
      <c r="A605" s="2">
        <v>43428</v>
      </c>
      <c r="B605">
        <v>3.8</v>
      </c>
      <c r="C605" s="6">
        <v>0.19781681349300001</v>
      </c>
      <c r="D605" s="8">
        <f t="shared" si="62"/>
        <v>117.69720254392692</v>
      </c>
      <c r="E605">
        <f t="shared" si="63"/>
        <v>1</v>
      </c>
      <c r="F605" s="8">
        <f t="shared" si="59"/>
        <v>0.18792597281835</v>
      </c>
      <c r="G605">
        <f t="shared" si="60"/>
        <v>0</v>
      </c>
      <c r="H605" s="8">
        <f t="shared" ref="H605:H668" si="64">H604+G605</f>
        <v>0</v>
      </c>
      <c r="I605">
        <v>0.95</v>
      </c>
      <c r="J605">
        <f t="shared" si="61"/>
        <v>0.18792597281835</v>
      </c>
    </row>
    <row r="606" spans="1:15" x14ac:dyDescent="0.25">
      <c r="A606" s="2">
        <v>43429</v>
      </c>
      <c r="B606">
        <v>5.4</v>
      </c>
      <c r="C606" s="6">
        <v>0.38309727999999993</v>
      </c>
      <c r="D606" s="8">
        <f t="shared" si="62"/>
        <v>112.66114495992692</v>
      </c>
      <c r="E606">
        <f t="shared" si="63"/>
        <v>1</v>
      </c>
      <c r="F606" s="8">
        <f t="shared" si="59"/>
        <v>0.36394241599999994</v>
      </c>
      <c r="G606">
        <f t="shared" si="60"/>
        <v>0</v>
      </c>
      <c r="H606" s="8">
        <f t="shared" si="64"/>
        <v>0</v>
      </c>
      <c r="I606">
        <v>0.95</v>
      </c>
      <c r="J606">
        <f t="shared" si="61"/>
        <v>0.36394241599999994</v>
      </c>
    </row>
    <row r="607" spans="1:15" x14ac:dyDescent="0.25">
      <c r="A607" s="2">
        <v>43430</v>
      </c>
      <c r="B607">
        <v>8.8000000000000007</v>
      </c>
      <c r="C607" s="6">
        <v>0.14421292404800001</v>
      </c>
      <c r="D607" s="8">
        <f t="shared" si="62"/>
        <v>103.99814723777251</v>
      </c>
      <c r="E607">
        <f t="shared" si="63"/>
        <v>1</v>
      </c>
      <c r="F607" s="8">
        <f t="shared" si="59"/>
        <v>0.13700227784560001</v>
      </c>
      <c r="G607">
        <f t="shared" si="60"/>
        <v>0</v>
      </c>
      <c r="H607" s="8">
        <f t="shared" si="64"/>
        <v>0</v>
      </c>
      <c r="I607">
        <v>0.95</v>
      </c>
      <c r="J607">
        <f t="shared" si="61"/>
        <v>0.13700227784560001</v>
      </c>
    </row>
    <row r="608" spans="1:15" x14ac:dyDescent="0.25">
      <c r="A608" s="2">
        <v>43431</v>
      </c>
      <c r="B608">
        <v>5</v>
      </c>
      <c r="C608" s="6">
        <v>0.13354753509299999</v>
      </c>
      <c r="D608" s="8">
        <f t="shared" si="62"/>
        <v>99.125017396110863</v>
      </c>
      <c r="E608">
        <f t="shared" si="63"/>
        <v>1</v>
      </c>
      <c r="F608" s="8">
        <f t="shared" si="59"/>
        <v>0.12687015833835</v>
      </c>
      <c r="G608">
        <f t="shared" si="60"/>
        <v>0</v>
      </c>
      <c r="H608" s="8">
        <f t="shared" si="64"/>
        <v>0</v>
      </c>
      <c r="I608">
        <v>0.95</v>
      </c>
      <c r="J608">
        <f t="shared" si="61"/>
        <v>0.12687015833835</v>
      </c>
      <c r="K608" s="42">
        <v>37.700000000000003</v>
      </c>
      <c r="L608">
        <f>0.5*(K608+K552)*(H608-H552)/100</f>
        <v>0</v>
      </c>
      <c r="N608" s="43">
        <v>41.4</v>
      </c>
      <c r="O608">
        <f>0.5*(N608+N552)*(H608-H552)/100</f>
        <v>0</v>
      </c>
    </row>
    <row r="609" spans="1:15" x14ac:dyDescent="0.25">
      <c r="A609" s="2">
        <v>43432</v>
      </c>
      <c r="B609">
        <v>3</v>
      </c>
      <c r="C609" s="6">
        <v>0.317221218448</v>
      </c>
      <c r="D609" s="8">
        <f t="shared" si="62"/>
        <v>96.426377553636456</v>
      </c>
      <c r="E609">
        <f t="shared" si="63"/>
        <v>1</v>
      </c>
      <c r="F609" s="8">
        <f t="shared" si="59"/>
        <v>0.30136015752559997</v>
      </c>
      <c r="G609">
        <f t="shared" si="60"/>
        <v>0</v>
      </c>
      <c r="H609" s="8">
        <f t="shared" si="64"/>
        <v>0</v>
      </c>
      <c r="I609">
        <v>0.95</v>
      </c>
      <c r="J609">
        <f t="shared" si="61"/>
        <v>0.30136015752559997</v>
      </c>
    </row>
    <row r="610" spans="1:15" x14ac:dyDescent="0.25">
      <c r="A610" s="2">
        <v>43433</v>
      </c>
      <c r="B610">
        <v>0.6</v>
      </c>
      <c r="C610" s="6">
        <v>0.81968064853299982</v>
      </c>
      <c r="D610" s="8">
        <f t="shared" si="62"/>
        <v>96.605074169742807</v>
      </c>
      <c r="E610">
        <f t="shared" si="63"/>
        <v>1</v>
      </c>
      <c r="F610" s="8">
        <f t="shared" si="59"/>
        <v>0.77869661610634977</v>
      </c>
      <c r="G610">
        <f t="shared" si="60"/>
        <v>0</v>
      </c>
      <c r="H610" s="8">
        <f t="shared" si="64"/>
        <v>0</v>
      </c>
      <c r="I610">
        <v>0.95</v>
      </c>
      <c r="J610">
        <f t="shared" si="61"/>
        <v>0.77869661610634977</v>
      </c>
    </row>
    <row r="611" spans="1:15" x14ac:dyDescent="0.25">
      <c r="A611" s="2">
        <v>43434</v>
      </c>
      <c r="B611">
        <v>0.2</v>
      </c>
      <c r="C611" s="6">
        <v>0.84229871717299987</v>
      </c>
      <c r="D611" s="8">
        <f t="shared" si="62"/>
        <v>97.205257951057149</v>
      </c>
      <c r="E611">
        <f t="shared" si="63"/>
        <v>1</v>
      </c>
      <c r="F611" s="8">
        <f t="shared" si="59"/>
        <v>0.80018378131434986</v>
      </c>
      <c r="G611">
        <f t="shared" si="60"/>
        <v>0</v>
      </c>
      <c r="H611" s="8">
        <f t="shared" si="64"/>
        <v>0</v>
      </c>
      <c r="I611">
        <v>0.95</v>
      </c>
      <c r="J611">
        <f t="shared" si="61"/>
        <v>0.80018378131434986</v>
      </c>
    </row>
    <row r="612" spans="1:15" x14ac:dyDescent="0.25">
      <c r="A612" s="2">
        <v>43435</v>
      </c>
      <c r="B612">
        <v>1.6</v>
      </c>
      <c r="C612" s="6">
        <v>4.8940588373000006E-2</v>
      </c>
      <c r="D612" s="8">
        <f t="shared" si="62"/>
        <v>95.651751510011508</v>
      </c>
      <c r="E612">
        <f t="shared" si="63"/>
        <v>1</v>
      </c>
      <c r="F612" s="8">
        <f t="shared" si="59"/>
        <v>4.6493558954350006E-2</v>
      </c>
      <c r="G612">
        <f t="shared" si="60"/>
        <v>0</v>
      </c>
      <c r="H612" s="8">
        <f t="shared" si="64"/>
        <v>0</v>
      </c>
      <c r="I612">
        <v>0.95</v>
      </c>
      <c r="J612">
        <f t="shared" si="61"/>
        <v>4.6493558954350006E-2</v>
      </c>
    </row>
    <row r="613" spans="1:15" x14ac:dyDescent="0.25">
      <c r="A613" s="2">
        <v>43436</v>
      </c>
      <c r="B613">
        <v>6.6</v>
      </c>
      <c r="C613" s="6">
        <v>-0.16612779827199997</v>
      </c>
      <c r="D613" s="8">
        <f t="shared" si="62"/>
        <v>88.893930101653112</v>
      </c>
      <c r="E613">
        <f t="shared" si="63"/>
        <v>1</v>
      </c>
      <c r="F613" s="8">
        <f t="shared" si="59"/>
        <v>-0.15782140835839997</v>
      </c>
      <c r="G613">
        <f t="shared" si="60"/>
        <v>0</v>
      </c>
      <c r="H613" s="8">
        <f t="shared" si="64"/>
        <v>0</v>
      </c>
      <c r="I613">
        <v>0.95</v>
      </c>
      <c r="J613">
        <f t="shared" si="61"/>
        <v>-0.15782140835839997</v>
      </c>
    </row>
    <row r="614" spans="1:15" x14ac:dyDescent="0.25">
      <c r="A614" s="2">
        <v>43437</v>
      </c>
      <c r="B614">
        <v>0</v>
      </c>
      <c r="C614" s="6">
        <v>0.36108575092799994</v>
      </c>
      <c r="D614" s="8">
        <f t="shared" si="62"/>
        <v>89.236961565034719</v>
      </c>
      <c r="E614">
        <f t="shared" si="63"/>
        <v>1</v>
      </c>
      <c r="F614" s="8">
        <f t="shared" si="59"/>
        <v>0.3430314633815999</v>
      </c>
      <c r="G614">
        <f t="shared" si="60"/>
        <v>0</v>
      </c>
      <c r="H614" s="8">
        <f t="shared" si="64"/>
        <v>0</v>
      </c>
      <c r="I614">
        <v>0.95</v>
      </c>
      <c r="J614">
        <f t="shared" si="61"/>
        <v>0.3430314633815999</v>
      </c>
    </row>
    <row r="615" spans="1:15" x14ac:dyDescent="0.25">
      <c r="A615" s="2">
        <v>43438</v>
      </c>
      <c r="B615">
        <v>0.2</v>
      </c>
      <c r="C615" s="6">
        <v>0.27358312999999995</v>
      </c>
      <c r="D615" s="8">
        <f t="shared" si="62"/>
        <v>89.296865538534718</v>
      </c>
      <c r="E615">
        <f t="shared" si="63"/>
        <v>1</v>
      </c>
      <c r="F615" s="8">
        <f t="shared" si="59"/>
        <v>0.25990397349999994</v>
      </c>
      <c r="G615">
        <f t="shared" si="60"/>
        <v>0</v>
      </c>
      <c r="H615" s="8">
        <f t="shared" si="64"/>
        <v>0</v>
      </c>
      <c r="I615">
        <v>0.95</v>
      </c>
      <c r="J615">
        <f t="shared" si="61"/>
        <v>0.25990397349999994</v>
      </c>
    </row>
    <row r="616" spans="1:15" x14ac:dyDescent="0.25">
      <c r="A616" s="2">
        <v>43439</v>
      </c>
      <c r="B616">
        <v>7.8</v>
      </c>
      <c r="C616" s="6">
        <v>-0.15614765698699995</v>
      </c>
      <c r="D616" s="8">
        <f t="shared" si="62"/>
        <v>81.348525264397068</v>
      </c>
      <c r="E616">
        <f t="shared" si="63"/>
        <v>1</v>
      </c>
      <c r="F616" s="8">
        <f t="shared" si="59"/>
        <v>-0.14834027413764994</v>
      </c>
      <c r="G616">
        <f t="shared" si="60"/>
        <v>0</v>
      </c>
      <c r="H616" s="8">
        <f t="shared" si="64"/>
        <v>0</v>
      </c>
      <c r="I616">
        <v>0.95</v>
      </c>
      <c r="J616">
        <f t="shared" si="61"/>
        <v>-0.14834027413764994</v>
      </c>
    </row>
    <row r="617" spans="1:15" x14ac:dyDescent="0.25">
      <c r="A617" s="2">
        <v>43440</v>
      </c>
      <c r="B617">
        <v>3</v>
      </c>
      <c r="C617" s="6">
        <v>0.14421292404800001</v>
      </c>
      <c r="D617" s="8">
        <f t="shared" si="62"/>
        <v>78.485527542242664</v>
      </c>
      <c r="E617">
        <f t="shared" si="63"/>
        <v>1</v>
      </c>
      <c r="F617" s="8">
        <f t="shared" si="59"/>
        <v>0.13700227784560001</v>
      </c>
      <c r="G617">
        <f t="shared" si="60"/>
        <v>0</v>
      </c>
      <c r="H617" s="8">
        <f t="shared" si="64"/>
        <v>0</v>
      </c>
      <c r="I617">
        <v>0.95</v>
      </c>
      <c r="J617">
        <f t="shared" si="61"/>
        <v>0.13700227784560001</v>
      </c>
      <c r="K617" s="42">
        <v>37.1</v>
      </c>
      <c r="L617">
        <f>0.5*(K617+K608)*(H617-H608)/100</f>
        <v>0</v>
      </c>
      <c r="N617" s="43">
        <v>39.200000000000003</v>
      </c>
      <c r="O617">
        <f>0.5*(N617+N608)*(H617-H608)/100</f>
        <v>0</v>
      </c>
    </row>
    <row r="618" spans="1:15" x14ac:dyDescent="0.25">
      <c r="A618" s="2">
        <v>43441</v>
      </c>
      <c r="B618">
        <v>0</v>
      </c>
      <c r="C618" s="6">
        <v>0.75189696469300005</v>
      </c>
      <c r="D618" s="8">
        <f t="shared" si="62"/>
        <v>79.19982965870102</v>
      </c>
      <c r="E618">
        <f t="shared" si="63"/>
        <v>1</v>
      </c>
      <c r="F618" s="8">
        <f t="shared" si="59"/>
        <v>0.71430211645834996</v>
      </c>
      <c r="G618">
        <f t="shared" si="60"/>
        <v>0</v>
      </c>
      <c r="H618" s="8">
        <f t="shared" si="64"/>
        <v>0</v>
      </c>
      <c r="I618">
        <v>0.95</v>
      </c>
      <c r="J618">
        <f t="shared" si="61"/>
        <v>0.71430211645834996</v>
      </c>
    </row>
    <row r="619" spans="1:15" x14ac:dyDescent="0.25">
      <c r="A619" s="2">
        <v>43442</v>
      </c>
      <c r="B619">
        <v>0</v>
      </c>
      <c r="C619" s="6">
        <v>0.74061239244799992</v>
      </c>
      <c r="D619" s="8">
        <f t="shared" si="62"/>
        <v>79.903411431526621</v>
      </c>
      <c r="E619">
        <f t="shared" si="63"/>
        <v>1</v>
      </c>
      <c r="F619" s="8">
        <f t="shared" si="59"/>
        <v>0.70358177282559986</v>
      </c>
      <c r="G619">
        <f t="shared" si="60"/>
        <v>0</v>
      </c>
      <c r="H619" s="8">
        <f t="shared" si="64"/>
        <v>0</v>
      </c>
      <c r="I619">
        <v>0.95</v>
      </c>
      <c r="J619">
        <f t="shared" si="61"/>
        <v>0.70358177282559986</v>
      </c>
    </row>
    <row r="620" spans="1:15" x14ac:dyDescent="0.25">
      <c r="A620" s="2">
        <v>43443</v>
      </c>
      <c r="B620">
        <v>0</v>
      </c>
      <c r="C620" s="6">
        <v>0.38309727999999993</v>
      </c>
      <c r="D620" s="8">
        <f t="shared" si="62"/>
        <v>80.267353847526621</v>
      </c>
      <c r="E620">
        <f t="shared" si="63"/>
        <v>1</v>
      </c>
      <c r="F620" s="8">
        <f t="shared" si="59"/>
        <v>0.36394241599999994</v>
      </c>
      <c r="G620">
        <f t="shared" si="60"/>
        <v>0</v>
      </c>
      <c r="H620" s="8">
        <f t="shared" si="64"/>
        <v>0</v>
      </c>
      <c r="I620">
        <v>0.95</v>
      </c>
      <c r="J620">
        <f t="shared" si="61"/>
        <v>0.36394241599999994</v>
      </c>
    </row>
    <row r="621" spans="1:15" x14ac:dyDescent="0.25">
      <c r="A621" s="2">
        <v>43444</v>
      </c>
      <c r="B621">
        <v>0.2</v>
      </c>
      <c r="C621" s="6">
        <v>0.24101421005300003</v>
      </c>
      <c r="D621" s="8">
        <f t="shared" si="62"/>
        <v>80.296317347076965</v>
      </c>
      <c r="E621">
        <f t="shared" si="63"/>
        <v>1</v>
      </c>
      <c r="F621" s="8">
        <f t="shared" si="59"/>
        <v>0.22896349955035</v>
      </c>
      <c r="G621">
        <f t="shared" si="60"/>
        <v>0</v>
      </c>
      <c r="H621" s="8">
        <f t="shared" si="64"/>
        <v>0</v>
      </c>
      <c r="I621">
        <v>0.95</v>
      </c>
      <c r="J621">
        <f t="shared" si="61"/>
        <v>0.22896349955035</v>
      </c>
    </row>
    <row r="622" spans="1:15" x14ac:dyDescent="0.25">
      <c r="A622" s="2">
        <v>43445</v>
      </c>
      <c r="B622">
        <v>0</v>
      </c>
      <c r="C622" s="6">
        <v>3.8458910208000005E-2</v>
      </c>
      <c r="D622" s="8">
        <f t="shared" si="62"/>
        <v>80.332853311774571</v>
      </c>
      <c r="E622">
        <f t="shared" si="63"/>
        <v>1</v>
      </c>
      <c r="F622" s="8">
        <f t="shared" si="59"/>
        <v>3.6535964697600003E-2</v>
      </c>
      <c r="G622">
        <f t="shared" si="60"/>
        <v>0</v>
      </c>
      <c r="H622" s="8">
        <f t="shared" si="64"/>
        <v>0</v>
      </c>
      <c r="I622">
        <v>0.95</v>
      </c>
      <c r="J622">
        <f t="shared" si="61"/>
        <v>3.6535964697600003E-2</v>
      </c>
    </row>
    <row r="623" spans="1:15" x14ac:dyDescent="0.25">
      <c r="A623" s="2">
        <v>43446</v>
      </c>
      <c r="B623">
        <v>0</v>
      </c>
      <c r="C623" s="6">
        <v>0.50499341021300004</v>
      </c>
      <c r="D623" s="8">
        <f t="shared" si="62"/>
        <v>80.812597051476914</v>
      </c>
      <c r="E623">
        <f t="shared" si="63"/>
        <v>1</v>
      </c>
      <c r="F623" s="8">
        <f t="shared" si="59"/>
        <v>0.47974373970235001</v>
      </c>
      <c r="G623">
        <f t="shared" si="60"/>
        <v>0</v>
      </c>
      <c r="H623" s="8">
        <f t="shared" si="64"/>
        <v>0</v>
      </c>
      <c r="I623">
        <v>0.95</v>
      </c>
      <c r="J623">
        <f t="shared" si="61"/>
        <v>0.47974373970235001</v>
      </c>
    </row>
    <row r="624" spans="1:15" x14ac:dyDescent="0.25">
      <c r="A624" s="2">
        <v>43447</v>
      </c>
      <c r="B624">
        <v>0</v>
      </c>
      <c r="C624" s="6">
        <v>0.50499341021300004</v>
      </c>
      <c r="D624" s="8">
        <f t="shared" si="62"/>
        <v>81.292340791179257</v>
      </c>
      <c r="E624">
        <f t="shared" si="63"/>
        <v>1</v>
      </c>
      <c r="F624" s="8">
        <f t="shared" si="59"/>
        <v>0.47974373970235001</v>
      </c>
      <c r="G624">
        <f t="shared" si="60"/>
        <v>0</v>
      </c>
      <c r="H624" s="8">
        <f t="shared" si="64"/>
        <v>0</v>
      </c>
      <c r="I624">
        <v>0.95</v>
      </c>
      <c r="J624">
        <f t="shared" si="61"/>
        <v>0.47974373970235001</v>
      </c>
    </row>
    <row r="625" spans="1:15" x14ac:dyDescent="0.25">
      <c r="A625" s="2">
        <v>43448</v>
      </c>
      <c r="B625">
        <v>0</v>
      </c>
      <c r="C625" s="6">
        <v>0.30628975493299998</v>
      </c>
      <c r="D625" s="8">
        <f t="shared" si="62"/>
        <v>81.583316058365611</v>
      </c>
      <c r="E625">
        <f t="shared" si="63"/>
        <v>1</v>
      </c>
      <c r="F625" s="8">
        <f t="shared" si="59"/>
        <v>0.29097526718634997</v>
      </c>
      <c r="G625">
        <f t="shared" si="60"/>
        <v>0</v>
      </c>
      <c r="H625" s="8">
        <f t="shared" si="64"/>
        <v>0</v>
      </c>
      <c r="I625">
        <v>0.95</v>
      </c>
      <c r="J625">
        <f t="shared" si="61"/>
        <v>0.29097526718634997</v>
      </c>
      <c r="K625" s="42">
        <v>38.5</v>
      </c>
      <c r="L625">
        <f>0.5*(K625+K617)*(H625-H617)/100</f>
        <v>0</v>
      </c>
      <c r="N625" s="43">
        <v>37.6</v>
      </c>
      <c r="O625">
        <f>0.5*(N625+N617)*(H625-H617)/100</f>
        <v>0</v>
      </c>
    </row>
    <row r="626" spans="1:15" x14ac:dyDescent="0.25">
      <c r="A626" s="2">
        <v>43449</v>
      </c>
      <c r="B626">
        <v>17.8</v>
      </c>
      <c r="C626" s="6">
        <v>0.87624161484799989</v>
      </c>
      <c r="D626" s="8">
        <f t="shared" si="62"/>
        <v>64.615745592471214</v>
      </c>
      <c r="E626">
        <f t="shared" si="63"/>
        <v>1</v>
      </c>
      <c r="F626" s="8">
        <f t="shared" si="59"/>
        <v>0.83242953410559983</v>
      </c>
      <c r="G626">
        <f t="shared" si="60"/>
        <v>0</v>
      </c>
      <c r="H626" s="8">
        <f t="shared" si="64"/>
        <v>0</v>
      </c>
      <c r="I626">
        <v>0.95</v>
      </c>
      <c r="J626">
        <f t="shared" si="61"/>
        <v>0.83242953410559983</v>
      </c>
    </row>
    <row r="627" spans="1:15" x14ac:dyDescent="0.25">
      <c r="A627" s="2">
        <v>43450</v>
      </c>
      <c r="B627">
        <v>3.8</v>
      </c>
      <c r="C627" s="6">
        <v>0.10166763508799999</v>
      </c>
      <c r="D627" s="8">
        <f t="shared" si="62"/>
        <v>60.91232984580482</v>
      </c>
      <c r="E627">
        <f t="shared" si="63"/>
        <v>1</v>
      </c>
      <c r="F627" s="8">
        <f t="shared" si="59"/>
        <v>9.658425333359999E-2</v>
      </c>
      <c r="G627">
        <f t="shared" si="60"/>
        <v>0</v>
      </c>
      <c r="H627" s="8">
        <f t="shared" si="64"/>
        <v>0</v>
      </c>
      <c r="I627">
        <v>0.95</v>
      </c>
      <c r="J627">
        <f t="shared" si="61"/>
        <v>9.658425333359999E-2</v>
      </c>
    </row>
    <row r="628" spans="1:15" x14ac:dyDescent="0.25">
      <c r="A628" s="2">
        <v>43451</v>
      </c>
      <c r="B628">
        <v>0.2</v>
      </c>
      <c r="C628" s="6">
        <v>-0.10583006987199998</v>
      </c>
      <c r="D628" s="8">
        <f t="shared" si="62"/>
        <v>60.61179127942642</v>
      </c>
      <c r="E628">
        <f t="shared" si="63"/>
        <v>1</v>
      </c>
      <c r="F628" s="8">
        <f t="shared" si="59"/>
        <v>-0.10053856637839999</v>
      </c>
      <c r="G628">
        <f t="shared" si="60"/>
        <v>0</v>
      </c>
      <c r="H628" s="8">
        <f t="shared" si="64"/>
        <v>0</v>
      </c>
      <c r="I628">
        <v>0.95</v>
      </c>
      <c r="J628">
        <f t="shared" si="61"/>
        <v>-0.10053856637839999</v>
      </c>
    </row>
    <row r="629" spans="1:15" x14ac:dyDescent="0.25">
      <c r="A629" s="2">
        <v>43452</v>
      </c>
      <c r="B629">
        <v>2</v>
      </c>
      <c r="C629" s="6">
        <v>0.21938198312500001</v>
      </c>
      <c r="D629" s="8">
        <f t="shared" si="62"/>
        <v>58.820204163395168</v>
      </c>
      <c r="E629">
        <f t="shared" si="63"/>
        <v>1</v>
      </c>
      <c r="F629" s="8">
        <f t="shared" si="59"/>
        <v>0.20841288396874999</v>
      </c>
      <c r="G629">
        <f t="shared" si="60"/>
        <v>0</v>
      </c>
      <c r="H629" s="8">
        <f t="shared" si="64"/>
        <v>0</v>
      </c>
      <c r="I629">
        <v>0.95</v>
      </c>
      <c r="J629">
        <f t="shared" si="61"/>
        <v>0.20841288396874999</v>
      </c>
    </row>
    <row r="630" spans="1:15" x14ac:dyDescent="0.25">
      <c r="A630" s="2">
        <v>43453</v>
      </c>
      <c r="B630">
        <v>0.4</v>
      </c>
      <c r="C630" s="6">
        <v>-3.2448081919999915E-3</v>
      </c>
      <c r="D630" s="8">
        <f t="shared" si="62"/>
        <v>58.41712159561277</v>
      </c>
      <c r="E630">
        <f t="shared" si="63"/>
        <v>1</v>
      </c>
      <c r="F630" s="8">
        <f t="shared" si="59"/>
        <v>-3.0825677823999916E-3</v>
      </c>
      <c r="G630">
        <f t="shared" si="60"/>
        <v>0</v>
      </c>
      <c r="H630" s="8">
        <f t="shared" si="64"/>
        <v>0</v>
      </c>
      <c r="I630">
        <v>0.95</v>
      </c>
      <c r="J630">
        <f t="shared" si="61"/>
        <v>-3.0825677823999916E-3</v>
      </c>
    </row>
    <row r="631" spans="1:15" x14ac:dyDescent="0.25">
      <c r="A631" s="2">
        <v>43454</v>
      </c>
      <c r="B631">
        <v>0</v>
      </c>
      <c r="C631" s="6">
        <v>-5.4848608106999985E-2</v>
      </c>
      <c r="D631" s="8">
        <f t="shared" si="62"/>
        <v>58.365015417911117</v>
      </c>
      <c r="E631">
        <f t="shared" si="63"/>
        <v>1</v>
      </c>
      <c r="F631" s="8">
        <f t="shared" si="59"/>
        <v>-5.2106177701649985E-2</v>
      </c>
      <c r="G631">
        <f t="shared" si="60"/>
        <v>0</v>
      </c>
      <c r="H631" s="8">
        <f t="shared" si="64"/>
        <v>0</v>
      </c>
      <c r="I631">
        <v>0.95</v>
      </c>
      <c r="J631">
        <f t="shared" si="61"/>
        <v>-5.2106177701649985E-2</v>
      </c>
    </row>
    <row r="632" spans="1:15" x14ac:dyDescent="0.25">
      <c r="A632" s="2">
        <v>43455</v>
      </c>
      <c r="B632">
        <v>0.2</v>
      </c>
      <c r="C632" s="6">
        <v>-8.5514806271999991E-2</v>
      </c>
      <c r="D632" s="8">
        <f t="shared" si="62"/>
        <v>58.083776351952714</v>
      </c>
      <c r="E632">
        <f t="shared" si="63"/>
        <v>1</v>
      </c>
      <c r="F632" s="8">
        <f t="shared" si="59"/>
        <v>-8.1239065958399984E-2</v>
      </c>
      <c r="G632">
        <f t="shared" si="60"/>
        <v>0</v>
      </c>
      <c r="H632" s="8">
        <f t="shared" si="64"/>
        <v>0</v>
      </c>
      <c r="I632">
        <v>0.95</v>
      </c>
      <c r="J632">
        <f t="shared" si="61"/>
        <v>-8.1239065958399984E-2</v>
      </c>
      <c r="K632" s="42">
        <v>35.5</v>
      </c>
      <c r="L632">
        <f>0.5*(K632+K625)*(H632-H625)/100</f>
        <v>0</v>
      </c>
      <c r="N632" s="43">
        <v>43</v>
      </c>
      <c r="O632">
        <f>0.5*(N632+N625)*(H632-H625)/100</f>
        <v>0</v>
      </c>
    </row>
    <row r="633" spans="1:15" x14ac:dyDescent="0.25">
      <c r="A633" s="2">
        <v>43456</v>
      </c>
      <c r="B633">
        <v>0</v>
      </c>
      <c r="C633" s="6">
        <v>0.1656</v>
      </c>
      <c r="D633" s="8">
        <f t="shared" si="62"/>
        <v>58.241096351952713</v>
      </c>
      <c r="E633">
        <f t="shared" si="63"/>
        <v>1</v>
      </c>
      <c r="F633" s="8">
        <f t="shared" si="59"/>
        <v>0.15731999999999999</v>
      </c>
      <c r="G633">
        <f t="shared" si="60"/>
        <v>0</v>
      </c>
      <c r="H633" s="8">
        <f t="shared" si="64"/>
        <v>0</v>
      </c>
      <c r="I633">
        <v>0.95</v>
      </c>
      <c r="J633">
        <f t="shared" si="61"/>
        <v>0.15731999999999999</v>
      </c>
    </row>
    <row r="634" spans="1:15" x14ac:dyDescent="0.25">
      <c r="A634" s="2">
        <v>43457</v>
      </c>
      <c r="B634">
        <v>0.2</v>
      </c>
      <c r="C634" s="6">
        <v>0.21938198312500001</v>
      </c>
      <c r="D634" s="8">
        <f t="shared" si="62"/>
        <v>58.249509235921458</v>
      </c>
      <c r="E634">
        <f t="shared" si="63"/>
        <v>1</v>
      </c>
      <c r="F634" s="8">
        <f t="shared" si="59"/>
        <v>0.20841288396874999</v>
      </c>
      <c r="G634">
        <f t="shared" si="60"/>
        <v>0</v>
      </c>
      <c r="H634" s="8">
        <f t="shared" si="64"/>
        <v>0</v>
      </c>
      <c r="I634">
        <v>0.95</v>
      </c>
      <c r="J634">
        <f t="shared" si="61"/>
        <v>0.20841288396874999</v>
      </c>
    </row>
    <row r="635" spans="1:15" x14ac:dyDescent="0.25">
      <c r="A635" s="2">
        <v>43458</v>
      </c>
      <c r="B635">
        <v>0.2</v>
      </c>
      <c r="C635" s="6">
        <v>0.12290131916800001</v>
      </c>
      <c r="D635" s="8">
        <f t="shared" si="62"/>
        <v>58.166265489131057</v>
      </c>
      <c r="E635">
        <f t="shared" si="63"/>
        <v>1</v>
      </c>
      <c r="F635" s="8">
        <f t="shared" si="59"/>
        <v>0.11675625320960001</v>
      </c>
      <c r="G635">
        <f t="shared" si="60"/>
        <v>0</v>
      </c>
      <c r="H635" s="8">
        <f t="shared" si="64"/>
        <v>0</v>
      </c>
      <c r="I635">
        <v>0.95</v>
      </c>
      <c r="J635">
        <f t="shared" si="61"/>
        <v>0.11675625320960001</v>
      </c>
    </row>
    <row r="636" spans="1:15" x14ac:dyDescent="0.25">
      <c r="A636" s="2">
        <v>43459</v>
      </c>
      <c r="B636">
        <v>0</v>
      </c>
      <c r="C636" s="6">
        <v>-0.26429972491200004</v>
      </c>
      <c r="D636" s="8">
        <f t="shared" si="62"/>
        <v>57.915180750464657</v>
      </c>
      <c r="E636">
        <f t="shared" si="63"/>
        <v>1</v>
      </c>
      <c r="F636" s="8">
        <f t="shared" si="59"/>
        <v>-0.25108473866640002</v>
      </c>
      <c r="G636">
        <f t="shared" si="60"/>
        <v>0</v>
      </c>
      <c r="H636" s="8">
        <f t="shared" si="64"/>
        <v>0</v>
      </c>
      <c r="I636">
        <v>0.95</v>
      </c>
      <c r="J636">
        <f t="shared" si="61"/>
        <v>-0.25108473866640002</v>
      </c>
    </row>
    <row r="637" spans="1:15" x14ac:dyDescent="0.25">
      <c r="A637" s="2">
        <v>43460</v>
      </c>
      <c r="B637">
        <v>0</v>
      </c>
      <c r="C637" s="6">
        <v>0.10166763508799999</v>
      </c>
      <c r="D637" s="8">
        <f t="shared" si="62"/>
        <v>58.01176500379826</v>
      </c>
      <c r="E637">
        <f t="shared" si="63"/>
        <v>1</v>
      </c>
      <c r="F637" s="8">
        <f t="shared" si="59"/>
        <v>9.658425333359999E-2</v>
      </c>
      <c r="G637">
        <f t="shared" si="60"/>
        <v>0</v>
      </c>
      <c r="H637" s="8">
        <f t="shared" si="64"/>
        <v>0</v>
      </c>
      <c r="I637">
        <v>0.95</v>
      </c>
      <c r="J637">
        <f t="shared" si="61"/>
        <v>9.658425333359999E-2</v>
      </c>
    </row>
    <row r="638" spans="1:15" x14ac:dyDescent="0.25">
      <c r="A638" s="2">
        <v>43461</v>
      </c>
      <c r="B638">
        <v>0</v>
      </c>
      <c r="C638" s="6">
        <v>-3.4279469386999988E-2</v>
      </c>
      <c r="D638" s="8">
        <f t="shared" si="62"/>
        <v>57.979199507880608</v>
      </c>
      <c r="E638">
        <f t="shared" si="63"/>
        <v>1</v>
      </c>
      <c r="F638" s="8">
        <f t="shared" si="59"/>
        <v>-3.2565495917649984E-2</v>
      </c>
      <c r="G638">
        <f t="shared" si="60"/>
        <v>0</v>
      </c>
      <c r="H638" s="8">
        <f t="shared" si="64"/>
        <v>0</v>
      </c>
      <c r="I638">
        <v>0.95</v>
      </c>
      <c r="J638">
        <f t="shared" si="61"/>
        <v>-3.2565495917649984E-2</v>
      </c>
    </row>
    <row r="639" spans="1:15" x14ac:dyDescent="0.25">
      <c r="A639" s="2">
        <v>43462</v>
      </c>
      <c r="B639">
        <v>1</v>
      </c>
      <c r="C639" s="6">
        <v>0.15489718045299999</v>
      </c>
      <c r="D639" s="8">
        <f t="shared" si="62"/>
        <v>57.126351829310956</v>
      </c>
      <c r="E639">
        <f t="shared" si="63"/>
        <v>1</v>
      </c>
      <c r="F639" s="8">
        <f t="shared" si="59"/>
        <v>0.14715232143034998</v>
      </c>
      <c r="G639">
        <f t="shared" si="60"/>
        <v>0</v>
      </c>
      <c r="H639" s="8">
        <f t="shared" si="64"/>
        <v>0</v>
      </c>
      <c r="I639">
        <v>0.95</v>
      </c>
      <c r="J639">
        <f t="shared" si="61"/>
        <v>0.14715232143034998</v>
      </c>
    </row>
    <row r="640" spans="1:15" x14ac:dyDescent="0.25">
      <c r="A640" s="2">
        <v>43463</v>
      </c>
      <c r="B640">
        <v>0.4</v>
      </c>
      <c r="C640" s="6">
        <v>0.56080203724800004</v>
      </c>
      <c r="D640" s="8">
        <f t="shared" si="62"/>
        <v>57.259113764696558</v>
      </c>
      <c r="E640">
        <f t="shared" si="63"/>
        <v>1</v>
      </c>
      <c r="F640" s="8">
        <f t="shared" si="59"/>
        <v>0.53276193538560002</v>
      </c>
      <c r="G640">
        <f t="shared" si="60"/>
        <v>0</v>
      </c>
      <c r="H640" s="8">
        <f t="shared" si="64"/>
        <v>0</v>
      </c>
      <c r="I640">
        <v>0.95</v>
      </c>
      <c r="J640">
        <f t="shared" si="61"/>
        <v>0.53276193538560002</v>
      </c>
    </row>
    <row r="641" spans="1:15" x14ac:dyDescent="0.25">
      <c r="A641" s="2">
        <v>43464</v>
      </c>
      <c r="B641">
        <v>0</v>
      </c>
      <c r="C641" s="6">
        <v>0.41620738477300001</v>
      </c>
      <c r="D641" s="8">
        <f t="shared" si="62"/>
        <v>57.654510780230908</v>
      </c>
      <c r="E641">
        <f t="shared" si="63"/>
        <v>1</v>
      </c>
      <c r="F641" s="8">
        <f t="shared" si="59"/>
        <v>0.39539701553434997</v>
      </c>
      <c r="G641">
        <f t="shared" si="60"/>
        <v>0</v>
      </c>
      <c r="H641" s="8">
        <f t="shared" si="64"/>
        <v>0</v>
      </c>
      <c r="I641">
        <v>0.95</v>
      </c>
      <c r="J641">
        <f t="shared" si="61"/>
        <v>0.39539701553434997</v>
      </c>
    </row>
    <row r="642" spans="1:15" x14ac:dyDescent="0.25">
      <c r="A642" s="2">
        <v>43465</v>
      </c>
      <c r="B642">
        <v>0</v>
      </c>
      <c r="C642" s="6">
        <v>0.71805624999999995</v>
      </c>
      <c r="D642" s="8">
        <f t="shared" si="62"/>
        <v>58.336664217730906</v>
      </c>
      <c r="E642">
        <f t="shared" si="63"/>
        <v>1</v>
      </c>
      <c r="F642" s="8">
        <f t="shared" si="59"/>
        <v>0.6821534374999999</v>
      </c>
      <c r="G642">
        <f t="shared" si="60"/>
        <v>0</v>
      </c>
      <c r="H642" s="8">
        <f t="shared" si="64"/>
        <v>0</v>
      </c>
      <c r="I642">
        <v>0.95</v>
      </c>
      <c r="J642">
        <f t="shared" si="61"/>
        <v>0.6821534374999999</v>
      </c>
    </row>
    <row r="643" spans="1:15" x14ac:dyDescent="0.25">
      <c r="A643" s="2">
        <v>43466</v>
      </c>
      <c r="B643">
        <v>0</v>
      </c>
      <c r="C643" s="6">
        <v>0.48273461029300002</v>
      </c>
      <c r="D643" s="8">
        <f t="shared" si="62"/>
        <v>58.795262097509259</v>
      </c>
      <c r="E643">
        <f t="shared" si="63"/>
        <v>1</v>
      </c>
      <c r="F643" s="8">
        <f t="shared" si="59"/>
        <v>0.45859787977834998</v>
      </c>
      <c r="G643">
        <f t="shared" si="60"/>
        <v>0</v>
      </c>
      <c r="H643" s="8">
        <f t="shared" si="64"/>
        <v>0</v>
      </c>
      <c r="I643">
        <v>0.95</v>
      </c>
      <c r="J643">
        <f t="shared" si="61"/>
        <v>0.45859787977834998</v>
      </c>
    </row>
    <row r="644" spans="1:15" x14ac:dyDescent="0.25">
      <c r="A644" s="2">
        <v>43467</v>
      </c>
      <c r="B644">
        <v>0</v>
      </c>
      <c r="C644" s="6">
        <v>0.30628975493299998</v>
      </c>
      <c r="D644" s="8">
        <f t="shared" si="62"/>
        <v>59.086237364695606</v>
      </c>
      <c r="E644">
        <f t="shared" si="63"/>
        <v>1</v>
      </c>
      <c r="F644" s="8">
        <f t="shared" ref="F644:F707" si="65">E644*J644</f>
        <v>0.29097526718634997</v>
      </c>
      <c r="G644">
        <f t="shared" ref="G644:G707" si="66">IF(D644=0,B644-F644-D643,0)</f>
        <v>0</v>
      </c>
      <c r="H644" s="8">
        <f t="shared" si="64"/>
        <v>0</v>
      </c>
      <c r="I644">
        <v>0.95</v>
      </c>
      <c r="J644">
        <f t="shared" ref="J644:J707" si="67">C644*I644</f>
        <v>0.29097526718634997</v>
      </c>
      <c r="K644" s="42">
        <v>34.299999999999997</v>
      </c>
      <c r="L644">
        <f>0.5*(K644+K632)*(H644-H632)/100</f>
        <v>0</v>
      </c>
      <c r="N644" s="43">
        <v>47.4</v>
      </c>
      <c r="O644">
        <f>0.5*(N644+N632)*(H644-H632)/100</f>
        <v>0</v>
      </c>
    </row>
    <row r="645" spans="1:15" x14ac:dyDescent="0.25">
      <c r="A645" s="2">
        <v>43468</v>
      </c>
      <c r="B645">
        <v>0</v>
      </c>
      <c r="C645" s="6">
        <v>0.12290131916800001</v>
      </c>
      <c r="D645" s="8">
        <f t="shared" ref="D645:D708" si="68">MAX((D644+F645-B645),0)</f>
        <v>59.202993617905207</v>
      </c>
      <c r="E645">
        <f t="shared" ref="E645:E708" si="69">IF(D644&gt;$Q$2,1-(D644-$Q$2)/($Q$1-$Q$2),1)</f>
        <v>1</v>
      </c>
      <c r="F645" s="8">
        <f t="shared" si="65"/>
        <v>0.11675625320960001</v>
      </c>
      <c r="G645">
        <f t="shared" si="66"/>
        <v>0</v>
      </c>
      <c r="H645" s="8">
        <f t="shared" si="64"/>
        <v>0</v>
      </c>
      <c r="I645">
        <v>0.95</v>
      </c>
      <c r="J645">
        <f t="shared" si="67"/>
        <v>0.11675625320960001</v>
      </c>
    </row>
    <row r="646" spans="1:15" x14ac:dyDescent="0.25">
      <c r="A646" s="2">
        <v>43469</v>
      </c>
      <c r="B646">
        <v>0</v>
      </c>
      <c r="C646" s="6">
        <v>0.24101421005300003</v>
      </c>
      <c r="D646" s="8">
        <f t="shared" si="68"/>
        <v>59.431957117455561</v>
      </c>
      <c r="E646">
        <f t="shared" si="69"/>
        <v>1</v>
      </c>
      <c r="F646" s="8">
        <f t="shared" si="65"/>
        <v>0.22896349955035</v>
      </c>
      <c r="G646">
        <f t="shared" si="66"/>
        <v>0</v>
      </c>
      <c r="H646" s="8">
        <f t="shared" si="64"/>
        <v>0</v>
      </c>
      <c r="I646">
        <v>0.95</v>
      </c>
      <c r="J646">
        <f t="shared" si="67"/>
        <v>0.22896349955035</v>
      </c>
    </row>
    <row r="647" spans="1:15" x14ac:dyDescent="0.25">
      <c r="A647" s="2">
        <v>43470</v>
      </c>
      <c r="B647">
        <v>0</v>
      </c>
      <c r="C647" s="6">
        <v>0.14421292404800001</v>
      </c>
      <c r="D647" s="8">
        <f t="shared" si="68"/>
        <v>59.568959395301164</v>
      </c>
      <c r="E647">
        <f t="shared" si="69"/>
        <v>1</v>
      </c>
      <c r="F647" s="8">
        <f t="shared" si="65"/>
        <v>0.13700227784560001</v>
      </c>
      <c r="G647">
        <f t="shared" si="66"/>
        <v>0</v>
      </c>
      <c r="H647" s="8">
        <f t="shared" si="64"/>
        <v>0</v>
      </c>
      <c r="I647">
        <v>0.95</v>
      </c>
      <c r="J647">
        <f t="shared" si="67"/>
        <v>0.13700227784560001</v>
      </c>
    </row>
    <row r="648" spans="1:15" x14ac:dyDescent="0.25">
      <c r="A648" s="2">
        <v>43471</v>
      </c>
      <c r="B648">
        <v>1.4</v>
      </c>
      <c r="C648" s="6">
        <v>3.8458910208000005E-2</v>
      </c>
      <c r="D648" s="8">
        <f t="shared" si="68"/>
        <v>58.205495359998764</v>
      </c>
      <c r="E648">
        <f t="shared" si="69"/>
        <v>1</v>
      </c>
      <c r="F648" s="8">
        <f t="shared" si="65"/>
        <v>3.6535964697600003E-2</v>
      </c>
      <c r="G648">
        <f t="shared" si="66"/>
        <v>0</v>
      </c>
      <c r="H648" s="8">
        <f t="shared" si="64"/>
        <v>0</v>
      </c>
      <c r="I648">
        <v>0.95</v>
      </c>
      <c r="J648">
        <f t="shared" si="67"/>
        <v>3.6535964697600003E-2</v>
      </c>
    </row>
    <row r="649" spans="1:15" x14ac:dyDescent="0.25">
      <c r="A649" s="2">
        <v>43472</v>
      </c>
      <c r="B649">
        <v>0.2</v>
      </c>
      <c r="C649" s="6">
        <v>0.93284043381299986</v>
      </c>
      <c r="D649" s="8">
        <f t="shared" si="68"/>
        <v>58.891693772121108</v>
      </c>
      <c r="E649">
        <f t="shared" si="69"/>
        <v>1</v>
      </c>
      <c r="F649" s="8">
        <f t="shared" si="65"/>
        <v>0.88619841212234984</v>
      </c>
      <c r="G649">
        <f t="shared" si="66"/>
        <v>0</v>
      </c>
      <c r="H649" s="8">
        <f t="shared" si="64"/>
        <v>0</v>
      </c>
      <c r="I649">
        <v>0.95</v>
      </c>
      <c r="J649">
        <f t="shared" si="67"/>
        <v>0.88619841212234984</v>
      </c>
    </row>
    <row r="650" spans="1:15" x14ac:dyDescent="0.25">
      <c r="A650" s="2">
        <v>43473</v>
      </c>
      <c r="B650">
        <v>0.6</v>
      </c>
      <c r="C650" s="6">
        <v>0.56080203724800004</v>
      </c>
      <c r="D650" s="8">
        <f t="shared" si="68"/>
        <v>58.824455707506708</v>
      </c>
      <c r="E650">
        <f t="shared" si="69"/>
        <v>1</v>
      </c>
      <c r="F650" s="8">
        <f t="shared" si="65"/>
        <v>0.53276193538560002</v>
      </c>
      <c r="G650">
        <f t="shared" si="66"/>
        <v>0</v>
      </c>
      <c r="H650" s="8">
        <f t="shared" si="64"/>
        <v>0</v>
      </c>
      <c r="I650">
        <v>0.95</v>
      </c>
      <c r="J650">
        <f t="shared" si="67"/>
        <v>0.53276193538560002</v>
      </c>
    </row>
    <row r="651" spans="1:15" x14ac:dyDescent="0.25">
      <c r="A651" s="2">
        <v>43474</v>
      </c>
      <c r="B651">
        <v>0</v>
      </c>
      <c r="C651" s="6">
        <v>0.25185473228800004</v>
      </c>
      <c r="D651" s="8">
        <f t="shared" si="68"/>
        <v>59.063717703180309</v>
      </c>
      <c r="E651">
        <f t="shared" si="69"/>
        <v>1</v>
      </c>
      <c r="F651" s="8">
        <f t="shared" si="65"/>
        <v>0.23926199567360001</v>
      </c>
      <c r="G651">
        <f t="shared" si="66"/>
        <v>0</v>
      </c>
      <c r="H651" s="8">
        <f t="shared" si="64"/>
        <v>0</v>
      </c>
      <c r="I651">
        <v>0.95</v>
      </c>
      <c r="J651">
        <f t="shared" si="67"/>
        <v>0.23926199567360001</v>
      </c>
    </row>
    <row r="652" spans="1:15" x14ac:dyDescent="0.25">
      <c r="A652" s="2">
        <v>43475</v>
      </c>
      <c r="B652">
        <v>0</v>
      </c>
      <c r="C652" s="6">
        <v>0.26271113613300001</v>
      </c>
      <c r="D652" s="8">
        <f t="shared" si="68"/>
        <v>59.313293282506656</v>
      </c>
      <c r="E652">
        <f t="shared" si="69"/>
        <v>1</v>
      </c>
      <c r="F652" s="8">
        <f t="shared" si="65"/>
        <v>0.24957557932634999</v>
      </c>
      <c r="G652">
        <f t="shared" si="66"/>
        <v>0</v>
      </c>
      <c r="H652" s="8">
        <f t="shared" si="64"/>
        <v>0</v>
      </c>
      <c r="I652">
        <v>0.95</v>
      </c>
      <c r="J652">
        <f t="shared" si="67"/>
        <v>0.24957557932634999</v>
      </c>
    </row>
    <row r="653" spans="1:15" x14ac:dyDescent="0.25">
      <c r="A653" s="2">
        <v>43476</v>
      </c>
      <c r="B653">
        <v>0</v>
      </c>
      <c r="C653" s="6">
        <v>0.36108575092799994</v>
      </c>
      <c r="D653" s="8">
        <f t="shared" si="68"/>
        <v>59.656324745888256</v>
      </c>
      <c r="E653">
        <f t="shared" si="69"/>
        <v>1</v>
      </c>
      <c r="F653" s="8">
        <f t="shared" si="65"/>
        <v>0.3430314633815999</v>
      </c>
      <c r="G653">
        <f t="shared" si="66"/>
        <v>0</v>
      </c>
      <c r="H653" s="8">
        <f t="shared" si="64"/>
        <v>0</v>
      </c>
      <c r="I653">
        <v>0.95</v>
      </c>
      <c r="J653">
        <f t="shared" si="67"/>
        <v>0.3430314633815999</v>
      </c>
    </row>
    <row r="654" spans="1:15" x14ac:dyDescent="0.25">
      <c r="A654" s="2">
        <v>43477</v>
      </c>
      <c r="B654">
        <v>0</v>
      </c>
      <c r="C654" s="6">
        <v>0.70678515485299975</v>
      </c>
      <c r="D654" s="8">
        <f t="shared" si="68"/>
        <v>60.327770642998608</v>
      </c>
      <c r="E654">
        <f t="shared" si="69"/>
        <v>1</v>
      </c>
      <c r="F654" s="8">
        <f t="shared" si="65"/>
        <v>0.67144589711034974</v>
      </c>
      <c r="G654">
        <f t="shared" si="66"/>
        <v>0</v>
      </c>
      <c r="H654" s="8">
        <f t="shared" si="64"/>
        <v>0</v>
      </c>
      <c r="I654">
        <v>0.95</v>
      </c>
      <c r="J654">
        <f t="shared" si="67"/>
        <v>0.67144589711034974</v>
      </c>
    </row>
    <row r="655" spans="1:15" x14ac:dyDescent="0.25">
      <c r="A655" s="2">
        <v>43478</v>
      </c>
      <c r="B655">
        <v>2.6</v>
      </c>
      <c r="C655" s="6">
        <v>0.88755923312499996</v>
      </c>
      <c r="D655" s="8">
        <f t="shared" si="68"/>
        <v>58.570951914467358</v>
      </c>
      <c r="E655">
        <f t="shared" si="69"/>
        <v>1</v>
      </c>
      <c r="F655" s="8">
        <f t="shared" si="65"/>
        <v>0.84318127146874988</v>
      </c>
      <c r="G655">
        <f t="shared" si="66"/>
        <v>0</v>
      </c>
      <c r="H655" s="8">
        <f t="shared" si="64"/>
        <v>0</v>
      </c>
      <c r="I655">
        <v>0.95</v>
      </c>
      <c r="J655">
        <f t="shared" si="67"/>
        <v>0.84318127146874988</v>
      </c>
    </row>
    <row r="656" spans="1:15" x14ac:dyDescent="0.25">
      <c r="A656" s="2">
        <v>43479</v>
      </c>
      <c r="B656">
        <v>0</v>
      </c>
      <c r="C656" s="6">
        <v>0.15489718045299999</v>
      </c>
      <c r="D656" s="8">
        <f t="shared" si="68"/>
        <v>58.718104235897705</v>
      </c>
      <c r="E656">
        <f t="shared" si="69"/>
        <v>1</v>
      </c>
      <c r="F656" s="8">
        <f t="shared" si="65"/>
        <v>0.14715232143034998</v>
      </c>
      <c r="G656">
        <f t="shared" si="66"/>
        <v>0</v>
      </c>
      <c r="H656" s="8">
        <f t="shared" si="64"/>
        <v>0</v>
      </c>
      <c r="I656">
        <v>0.95</v>
      </c>
      <c r="J656">
        <f t="shared" si="67"/>
        <v>0.14715232143034998</v>
      </c>
    </row>
    <row r="657" spans="1:15" x14ac:dyDescent="0.25">
      <c r="A657" s="2">
        <v>43480</v>
      </c>
      <c r="B657">
        <v>0.6</v>
      </c>
      <c r="C657" s="6">
        <v>0.79707311085299981</v>
      </c>
      <c r="D657" s="8">
        <f t="shared" si="68"/>
        <v>58.875323691208052</v>
      </c>
      <c r="E657">
        <f t="shared" si="69"/>
        <v>1</v>
      </c>
      <c r="F657" s="8">
        <f t="shared" si="65"/>
        <v>0.75721945531034973</v>
      </c>
      <c r="G657">
        <f t="shared" si="66"/>
        <v>0</v>
      </c>
      <c r="H657" s="8">
        <f t="shared" si="64"/>
        <v>0</v>
      </c>
      <c r="I657">
        <v>0.95</v>
      </c>
      <c r="J657">
        <f t="shared" si="67"/>
        <v>0.75721945531034973</v>
      </c>
    </row>
    <row r="658" spans="1:15" x14ac:dyDescent="0.25">
      <c r="A658" s="2">
        <v>43481</v>
      </c>
      <c r="B658">
        <v>1</v>
      </c>
      <c r="C658" s="6">
        <v>0.74061239244799992</v>
      </c>
      <c r="D658" s="8">
        <f t="shared" si="68"/>
        <v>58.578905464033653</v>
      </c>
      <c r="E658">
        <f t="shared" si="69"/>
        <v>1</v>
      </c>
      <c r="F658" s="8">
        <f t="shared" si="65"/>
        <v>0.70358177282559986</v>
      </c>
      <c r="G658">
        <f t="shared" si="66"/>
        <v>0</v>
      </c>
      <c r="H658" s="8">
        <f t="shared" si="64"/>
        <v>0</v>
      </c>
      <c r="I658">
        <v>0.95</v>
      </c>
      <c r="J658">
        <f t="shared" si="67"/>
        <v>0.70358177282559986</v>
      </c>
    </row>
    <row r="659" spans="1:15" x14ac:dyDescent="0.25">
      <c r="A659" s="2">
        <v>43482</v>
      </c>
      <c r="B659">
        <v>0</v>
      </c>
      <c r="C659" s="6">
        <v>0.639271413653</v>
      </c>
      <c r="D659" s="8">
        <f t="shared" si="68"/>
        <v>59.186213307004003</v>
      </c>
      <c r="E659">
        <f t="shared" si="69"/>
        <v>1</v>
      </c>
      <c r="F659" s="8">
        <f t="shared" si="65"/>
        <v>0.60730784297035001</v>
      </c>
      <c r="G659">
        <f t="shared" si="66"/>
        <v>0</v>
      </c>
      <c r="H659" s="8">
        <f t="shared" si="64"/>
        <v>0</v>
      </c>
      <c r="I659">
        <v>0.95</v>
      </c>
      <c r="J659">
        <f t="shared" si="67"/>
        <v>0.60730784297035001</v>
      </c>
      <c r="K659" s="42">
        <v>40</v>
      </c>
      <c r="L659">
        <f>0.5*(K659+K644)*(H659-H644)/100</f>
        <v>0</v>
      </c>
      <c r="N659" s="43">
        <v>45.9</v>
      </c>
      <c r="O659">
        <f>0.5*(N659+N644)*(H659-H644)/100</f>
        <v>0</v>
      </c>
    </row>
    <row r="660" spans="1:15" x14ac:dyDescent="0.25">
      <c r="A660" s="2">
        <v>43483</v>
      </c>
      <c r="B660">
        <v>0</v>
      </c>
      <c r="C660" s="6">
        <v>0.317221218448</v>
      </c>
      <c r="D660" s="8">
        <f t="shared" si="68"/>
        <v>59.487573464529603</v>
      </c>
      <c r="E660">
        <f t="shared" si="69"/>
        <v>1</v>
      </c>
      <c r="F660" s="8">
        <f t="shared" si="65"/>
        <v>0.30136015752559997</v>
      </c>
      <c r="G660">
        <f t="shared" si="66"/>
        <v>0</v>
      </c>
      <c r="H660" s="8">
        <f t="shared" si="64"/>
        <v>0</v>
      </c>
      <c r="I660">
        <v>0.95</v>
      </c>
      <c r="J660">
        <f t="shared" si="67"/>
        <v>0.30136015752559997</v>
      </c>
    </row>
    <row r="661" spans="1:15" x14ac:dyDescent="0.25">
      <c r="A661" s="2">
        <v>43484</v>
      </c>
      <c r="B661">
        <v>0</v>
      </c>
      <c r="C661" s="6">
        <v>0.1656</v>
      </c>
      <c r="D661" s="8">
        <f t="shared" si="68"/>
        <v>59.644893464529602</v>
      </c>
      <c r="E661">
        <f t="shared" si="69"/>
        <v>1</v>
      </c>
      <c r="F661" s="8">
        <f t="shared" si="65"/>
        <v>0.15731999999999999</v>
      </c>
      <c r="G661">
        <f t="shared" si="66"/>
        <v>0</v>
      </c>
      <c r="H661" s="8">
        <f t="shared" si="64"/>
        <v>0</v>
      </c>
      <c r="I661">
        <v>0.95</v>
      </c>
      <c r="J661">
        <f t="shared" si="67"/>
        <v>0.15731999999999999</v>
      </c>
    </row>
    <row r="662" spans="1:15" x14ac:dyDescent="0.25">
      <c r="A662" s="2">
        <v>43485</v>
      </c>
      <c r="B662">
        <v>0.2</v>
      </c>
      <c r="C662" s="6">
        <v>0.23018986228800001</v>
      </c>
      <c r="D662" s="8">
        <f t="shared" si="68"/>
        <v>59.663573833703197</v>
      </c>
      <c r="E662">
        <f t="shared" si="69"/>
        <v>1</v>
      </c>
      <c r="F662" s="8">
        <f t="shared" si="65"/>
        <v>0.21868036917360001</v>
      </c>
      <c r="G662">
        <f t="shared" si="66"/>
        <v>0</v>
      </c>
      <c r="H662" s="8">
        <f t="shared" si="64"/>
        <v>0</v>
      </c>
      <c r="I662">
        <v>0.95</v>
      </c>
      <c r="J662">
        <f t="shared" si="67"/>
        <v>0.21868036917360001</v>
      </c>
    </row>
    <row r="663" spans="1:15" x14ac:dyDescent="0.25">
      <c r="A663" s="2">
        <v>43486</v>
      </c>
      <c r="B663">
        <v>1</v>
      </c>
      <c r="C663" s="6">
        <v>0.25185473228800004</v>
      </c>
      <c r="D663" s="8">
        <f t="shared" si="68"/>
        <v>58.902835829376798</v>
      </c>
      <c r="E663">
        <f t="shared" si="69"/>
        <v>1</v>
      </c>
      <c r="F663" s="8">
        <f t="shared" si="65"/>
        <v>0.23926199567360001</v>
      </c>
      <c r="G663">
        <f t="shared" si="66"/>
        <v>0</v>
      </c>
      <c r="H663" s="8">
        <f t="shared" si="64"/>
        <v>0</v>
      </c>
      <c r="I663">
        <v>0.95</v>
      </c>
      <c r="J663">
        <f t="shared" si="67"/>
        <v>0.23926199567360001</v>
      </c>
    </row>
    <row r="664" spans="1:15" x14ac:dyDescent="0.25">
      <c r="A664" s="2">
        <v>43487</v>
      </c>
      <c r="B664">
        <v>0</v>
      </c>
      <c r="C664" s="6">
        <v>0.328166833125</v>
      </c>
      <c r="D664" s="8">
        <f t="shared" si="68"/>
        <v>59.214594320845549</v>
      </c>
      <c r="E664">
        <f t="shared" si="69"/>
        <v>1</v>
      </c>
      <c r="F664" s="8">
        <f t="shared" si="65"/>
        <v>0.31175849146875001</v>
      </c>
      <c r="G664">
        <f t="shared" si="66"/>
        <v>0</v>
      </c>
      <c r="H664" s="8">
        <f t="shared" si="64"/>
        <v>0</v>
      </c>
      <c r="I664">
        <v>0.95</v>
      </c>
      <c r="J664">
        <f t="shared" si="67"/>
        <v>0.31175849146875001</v>
      </c>
    </row>
    <row r="665" spans="1:15" x14ac:dyDescent="0.25">
      <c r="A665" s="2">
        <v>43488</v>
      </c>
      <c r="B665">
        <v>0.2</v>
      </c>
      <c r="C665" s="6">
        <v>0.37208514341300003</v>
      </c>
      <c r="D665" s="8">
        <f t="shared" si="68"/>
        <v>59.368075207087898</v>
      </c>
      <c r="E665">
        <f t="shared" si="69"/>
        <v>1</v>
      </c>
      <c r="F665" s="8">
        <f t="shared" si="65"/>
        <v>0.35348088624235002</v>
      </c>
      <c r="G665">
        <f t="shared" si="66"/>
        <v>0</v>
      </c>
      <c r="H665" s="8">
        <f t="shared" si="64"/>
        <v>0</v>
      </c>
      <c r="I665">
        <v>0.95</v>
      </c>
      <c r="J665">
        <f t="shared" si="67"/>
        <v>0.35348088624235002</v>
      </c>
    </row>
    <row r="666" spans="1:15" x14ac:dyDescent="0.25">
      <c r="A666" s="2">
        <v>43489</v>
      </c>
      <c r="B666">
        <v>0.4</v>
      </c>
      <c r="C666" s="6">
        <v>-8.5514806271999991E-2</v>
      </c>
      <c r="D666" s="8">
        <f t="shared" si="68"/>
        <v>58.8868361411295</v>
      </c>
      <c r="E666">
        <f t="shared" si="69"/>
        <v>1</v>
      </c>
      <c r="F666" s="8">
        <f t="shared" si="65"/>
        <v>-8.1239065958399984E-2</v>
      </c>
      <c r="G666">
        <f t="shared" si="66"/>
        <v>0</v>
      </c>
      <c r="H666">
        <f t="shared" si="64"/>
        <v>0</v>
      </c>
      <c r="I666">
        <v>0.95</v>
      </c>
      <c r="J666">
        <f t="shared" si="67"/>
        <v>-8.1239065958399984E-2</v>
      </c>
    </row>
    <row r="667" spans="1:15" x14ac:dyDescent="0.25">
      <c r="A667" s="2">
        <v>43490</v>
      </c>
      <c r="B667">
        <v>0</v>
      </c>
      <c r="C667" s="6">
        <v>-0.321685297152</v>
      </c>
      <c r="D667" s="8">
        <f t="shared" si="68"/>
        <v>58.581235108835102</v>
      </c>
      <c r="E667">
        <f t="shared" si="69"/>
        <v>1</v>
      </c>
      <c r="F667" s="8">
        <f t="shared" si="65"/>
        <v>-0.3056010322944</v>
      </c>
      <c r="G667">
        <f t="shared" si="66"/>
        <v>0</v>
      </c>
      <c r="H667">
        <f t="shared" si="64"/>
        <v>0</v>
      </c>
      <c r="I667">
        <v>0.95</v>
      </c>
      <c r="J667">
        <f t="shared" si="67"/>
        <v>-0.3056010322944</v>
      </c>
    </row>
    <row r="668" spans="1:15" x14ac:dyDescent="0.25">
      <c r="A668" s="2">
        <v>43491</v>
      </c>
      <c r="B668">
        <v>3.4</v>
      </c>
      <c r="C668" s="6">
        <v>0.76318555636800001</v>
      </c>
      <c r="D668" s="8">
        <f t="shared" si="68"/>
        <v>55.906261387384703</v>
      </c>
      <c r="E668">
        <f t="shared" si="69"/>
        <v>1</v>
      </c>
      <c r="F668" s="8">
        <f t="shared" si="65"/>
        <v>0.7250262785496</v>
      </c>
      <c r="G668">
        <f t="shared" si="66"/>
        <v>0</v>
      </c>
      <c r="H668">
        <f t="shared" si="64"/>
        <v>0</v>
      </c>
      <c r="I668">
        <v>0.95</v>
      </c>
      <c r="J668">
        <f t="shared" si="67"/>
        <v>0.7250262785496</v>
      </c>
    </row>
    <row r="669" spans="1:15" x14ac:dyDescent="0.25">
      <c r="A669" s="2">
        <v>43492</v>
      </c>
      <c r="B669">
        <v>6</v>
      </c>
      <c r="C669" s="6">
        <v>1.1477909166079998</v>
      </c>
      <c r="D669" s="8">
        <f t="shared" si="68"/>
        <v>50.996662758162302</v>
      </c>
      <c r="E669">
        <f t="shared" si="69"/>
        <v>1</v>
      </c>
      <c r="F669" s="8">
        <f t="shared" si="65"/>
        <v>1.0904013707775997</v>
      </c>
      <c r="G669">
        <f t="shared" si="66"/>
        <v>0</v>
      </c>
      <c r="H669">
        <f t="shared" ref="H669:H732" si="70">H668+G669</f>
        <v>0</v>
      </c>
      <c r="I669">
        <v>0.95</v>
      </c>
      <c r="J669">
        <f t="shared" si="67"/>
        <v>1.0904013707775997</v>
      </c>
    </row>
    <row r="670" spans="1:15" x14ac:dyDescent="0.25">
      <c r="A670" s="2">
        <v>43493</v>
      </c>
      <c r="B670">
        <v>0.2</v>
      </c>
      <c r="C670" s="6">
        <v>0.58318468340799989</v>
      </c>
      <c r="D670" s="8">
        <f t="shared" si="68"/>
        <v>51.350688207399898</v>
      </c>
      <c r="E670">
        <f t="shared" si="69"/>
        <v>1</v>
      </c>
      <c r="F670" s="8">
        <f t="shared" si="65"/>
        <v>0.55402544923759989</v>
      </c>
      <c r="G670">
        <f t="shared" si="66"/>
        <v>0</v>
      </c>
      <c r="H670">
        <f t="shared" si="70"/>
        <v>0</v>
      </c>
      <c r="I670">
        <v>0.95</v>
      </c>
      <c r="J670">
        <f t="shared" si="67"/>
        <v>0.55402544923759989</v>
      </c>
    </row>
    <row r="671" spans="1:15" x14ac:dyDescent="0.25">
      <c r="A671" s="2">
        <v>43494</v>
      </c>
      <c r="B671">
        <v>1.4</v>
      </c>
      <c r="C671" s="6">
        <v>0.19781681349300001</v>
      </c>
      <c r="D671" s="8">
        <f t="shared" si="68"/>
        <v>50.138614180218248</v>
      </c>
      <c r="E671">
        <f t="shared" si="69"/>
        <v>1</v>
      </c>
      <c r="F671" s="8">
        <f t="shared" si="65"/>
        <v>0.18792597281835</v>
      </c>
      <c r="G671">
        <f t="shared" si="66"/>
        <v>0</v>
      </c>
      <c r="H671">
        <f t="shared" si="70"/>
        <v>0</v>
      </c>
      <c r="I671">
        <v>0.95</v>
      </c>
      <c r="J671">
        <f t="shared" si="67"/>
        <v>0.18792597281835</v>
      </c>
    </row>
    <row r="672" spans="1:15" x14ac:dyDescent="0.25">
      <c r="A672" s="2">
        <v>43495</v>
      </c>
      <c r="B672">
        <v>0</v>
      </c>
      <c r="C672" s="6">
        <v>0.37208514341300003</v>
      </c>
      <c r="D672" s="8">
        <f t="shared" si="68"/>
        <v>50.4920950664606</v>
      </c>
      <c r="E672">
        <f t="shared" si="69"/>
        <v>1</v>
      </c>
      <c r="F672" s="8">
        <f t="shared" si="65"/>
        <v>0.35348088624235002</v>
      </c>
      <c r="G672">
        <f t="shared" si="66"/>
        <v>0</v>
      </c>
      <c r="H672">
        <f t="shared" si="70"/>
        <v>0</v>
      </c>
      <c r="I672">
        <v>0.95</v>
      </c>
      <c r="J672">
        <f t="shared" si="67"/>
        <v>0.35348088624235002</v>
      </c>
    </row>
    <row r="673" spans="1:15" x14ac:dyDescent="0.25">
      <c r="A673" s="2">
        <v>43496</v>
      </c>
      <c r="B673">
        <v>0.2</v>
      </c>
      <c r="C673" s="6">
        <v>0.29537272780799995</v>
      </c>
      <c r="D673" s="8">
        <f t="shared" si="68"/>
        <v>50.572699157878198</v>
      </c>
      <c r="E673">
        <f t="shared" si="69"/>
        <v>1</v>
      </c>
      <c r="F673" s="8">
        <f t="shared" si="65"/>
        <v>0.28060409141759995</v>
      </c>
      <c r="G673">
        <f t="shared" si="66"/>
        <v>0</v>
      </c>
      <c r="H673">
        <f t="shared" si="70"/>
        <v>0</v>
      </c>
      <c r="I673">
        <v>0.95</v>
      </c>
      <c r="J673">
        <f t="shared" si="67"/>
        <v>0.28060409141759995</v>
      </c>
    </row>
    <row r="674" spans="1:15" x14ac:dyDescent="0.25">
      <c r="A674" s="2">
        <v>43497</v>
      </c>
      <c r="B674">
        <v>1.4</v>
      </c>
      <c r="C674" s="6">
        <v>0.30628975493299998</v>
      </c>
      <c r="D674" s="8">
        <f t="shared" si="68"/>
        <v>49.463674425064546</v>
      </c>
      <c r="E674">
        <f t="shared" si="69"/>
        <v>1</v>
      </c>
      <c r="F674" s="8">
        <f t="shared" si="65"/>
        <v>0.29097526718634997</v>
      </c>
      <c r="G674">
        <f t="shared" si="66"/>
        <v>0</v>
      </c>
      <c r="H674">
        <f t="shared" si="70"/>
        <v>0</v>
      </c>
      <c r="I674">
        <v>0.95</v>
      </c>
      <c r="J674">
        <f t="shared" si="67"/>
        <v>0.29097526718634997</v>
      </c>
    </row>
    <row r="675" spans="1:15" x14ac:dyDescent="0.25">
      <c r="A675" s="2">
        <v>43498</v>
      </c>
      <c r="B675">
        <v>1.8</v>
      </c>
      <c r="C675" s="6">
        <v>0.30628975493299998</v>
      </c>
      <c r="D675" s="8">
        <f t="shared" si="68"/>
        <v>47.954649692250896</v>
      </c>
      <c r="E675">
        <f t="shared" si="69"/>
        <v>1</v>
      </c>
      <c r="F675" s="8">
        <f t="shared" si="65"/>
        <v>0.29097526718634997</v>
      </c>
      <c r="G675">
        <f t="shared" si="66"/>
        <v>0</v>
      </c>
      <c r="H675">
        <f t="shared" si="70"/>
        <v>0</v>
      </c>
      <c r="I675">
        <v>0.95</v>
      </c>
      <c r="J675">
        <f t="shared" si="67"/>
        <v>0.29097526718634997</v>
      </c>
    </row>
    <row r="676" spans="1:15" x14ac:dyDescent="0.25">
      <c r="A676" s="2">
        <v>43499</v>
      </c>
      <c r="B676">
        <v>1.2</v>
      </c>
      <c r="C676" s="6">
        <v>0.1656</v>
      </c>
      <c r="D676" s="8">
        <f t="shared" si="68"/>
        <v>46.911969692250892</v>
      </c>
      <c r="E676">
        <f t="shared" si="69"/>
        <v>1</v>
      </c>
      <c r="F676" s="8">
        <f t="shared" si="65"/>
        <v>0.15731999999999999</v>
      </c>
      <c r="G676">
        <f t="shared" si="66"/>
        <v>0</v>
      </c>
      <c r="H676">
        <f t="shared" si="70"/>
        <v>0</v>
      </c>
      <c r="I676">
        <v>0.95</v>
      </c>
      <c r="J676">
        <f t="shared" si="67"/>
        <v>0.15731999999999999</v>
      </c>
    </row>
    <row r="677" spans="1:15" x14ac:dyDescent="0.25">
      <c r="A677" s="2">
        <v>43500</v>
      </c>
      <c r="B677">
        <v>0</v>
      </c>
      <c r="C677" s="6">
        <v>0.44942226932799995</v>
      </c>
      <c r="D677" s="8">
        <f t="shared" si="68"/>
        <v>47.338920848112494</v>
      </c>
      <c r="E677">
        <f t="shared" si="69"/>
        <v>1</v>
      </c>
      <c r="F677" s="8">
        <f t="shared" si="65"/>
        <v>0.42695115586159993</v>
      </c>
      <c r="G677">
        <f t="shared" si="66"/>
        <v>0</v>
      </c>
      <c r="H677">
        <f t="shared" si="70"/>
        <v>0</v>
      </c>
      <c r="I677">
        <v>0.95</v>
      </c>
      <c r="J677">
        <f t="shared" si="67"/>
        <v>0.42695115586159993</v>
      </c>
    </row>
    <row r="678" spans="1:15" x14ac:dyDescent="0.25">
      <c r="A678" s="2">
        <v>43501</v>
      </c>
      <c r="B678">
        <v>6</v>
      </c>
      <c r="C678" s="6">
        <v>2.7999212533000008E-2</v>
      </c>
      <c r="D678" s="8">
        <f t="shared" si="68"/>
        <v>41.365520100018841</v>
      </c>
      <c r="E678">
        <f t="shared" si="69"/>
        <v>1</v>
      </c>
      <c r="F678" s="8">
        <f t="shared" si="65"/>
        <v>2.6599251906350006E-2</v>
      </c>
      <c r="G678">
        <f t="shared" si="66"/>
        <v>0</v>
      </c>
      <c r="H678">
        <f t="shared" si="70"/>
        <v>0</v>
      </c>
      <c r="I678">
        <v>0.95</v>
      </c>
      <c r="J678">
        <f t="shared" si="67"/>
        <v>2.6599251906350006E-2</v>
      </c>
    </row>
    <row r="679" spans="1:15" x14ac:dyDescent="0.25">
      <c r="A679" s="2">
        <v>43502</v>
      </c>
      <c r="B679">
        <v>3.2</v>
      </c>
      <c r="C679" s="6">
        <v>4.8940588373000006E-2</v>
      </c>
      <c r="D679" s="8">
        <f t="shared" si="68"/>
        <v>38.212013658973191</v>
      </c>
      <c r="E679">
        <f t="shared" si="69"/>
        <v>1</v>
      </c>
      <c r="F679" s="8">
        <f t="shared" si="65"/>
        <v>4.6493558954350006E-2</v>
      </c>
      <c r="G679">
        <f t="shared" si="66"/>
        <v>0</v>
      </c>
      <c r="H679">
        <f t="shared" si="70"/>
        <v>0</v>
      </c>
      <c r="I679">
        <v>0.95</v>
      </c>
      <c r="J679">
        <f t="shared" si="67"/>
        <v>4.6493558954350006E-2</v>
      </c>
    </row>
    <row r="680" spans="1:15" x14ac:dyDescent="0.25">
      <c r="A680" s="2">
        <v>43503</v>
      </c>
      <c r="B680">
        <v>0</v>
      </c>
      <c r="C680" s="6">
        <v>0.28447042357300006</v>
      </c>
      <c r="D680" s="8">
        <f t="shared" si="68"/>
        <v>38.482260561367539</v>
      </c>
      <c r="E680">
        <f t="shared" si="69"/>
        <v>1</v>
      </c>
      <c r="F680" s="8">
        <f t="shared" si="65"/>
        <v>0.27024690239435006</v>
      </c>
      <c r="G680">
        <f t="shared" si="66"/>
        <v>0</v>
      </c>
      <c r="H680">
        <f t="shared" si="70"/>
        <v>0</v>
      </c>
      <c r="I680">
        <v>0.95</v>
      </c>
      <c r="J680">
        <f t="shared" si="67"/>
        <v>0.27024690239435006</v>
      </c>
    </row>
    <row r="681" spans="1:15" x14ac:dyDescent="0.25">
      <c r="A681" s="2">
        <v>43504</v>
      </c>
      <c r="B681">
        <v>2</v>
      </c>
      <c r="C681" s="6">
        <v>1.2717592192530001</v>
      </c>
      <c r="D681" s="8">
        <f t="shared" si="68"/>
        <v>37.690431819657888</v>
      </c>
      <c r="E681">
        <f t="shared" si="69"/>
        <v>1</v>
      </c>
      <c r="F681" s="8">
        <f t="shared" si="65"/>
        <v>1.2081712582903501</v>
      </c>
      <c r="G681">
        <f t="shared" si="66"/>
        <v>0</v>
      </c>
      <c r="H681">
        <f t="shared" si="70"/>
        <v>0</v>
      </c>
      <c r="I681">
        <v>0.95</v>
      </c>
      <c r="J681">
        <f t="shared" si="67"/>
        <v>1.2081712582903501</v>
      </c>
      <c r="K681" s="42">
        <v>48</v>
      </c>
      <c r="L681">
        <f>0.5*(K681+K659)*(H681-H659)/100</f>
        <v>0</v>
      </c>
      <c r="N681" s="43">
        <v>50.3</v>
      </c>
      <c r="O681">
        <f>0.5*(N681+N659)*(H681-H659)/100</f>
        <v>0</v>
      </c>
    </row>
    <row r="682" spans="1:15" x14ac:dyDescent="0.25">
      <c r="A682" s="2">
        <v>43505</v>
      </c>
      <c r="B682">
        <v>0.2</v>
      </c>
      <c r="C682" s="6">
        <v>1.2267434331249998</v>
      </c>
      <c r="D682" s="8">
        <f t="shared" si="68"/>
        <v>38.655838081126632</v>
      </c>
      <c r="E682">
        <f t="shared" si="69"/>
        <v>1</v>
      </c>
      <c r="F682" s="8">
        <f t="shared" si="65"/>
        <v>1.1654062614687497</v>
      </c>
      <c r="G682">
        <f t="shared" si="66"/>
        <v>0</v>
      </c>
      <c r="H682">
        <f t="shared" si="70"/>
        <v>0</v>
      </c>
      <c r="I682">
        <v>0.95</v>
      </c>
      <c r="J682">
        <f t="shared" si="67"/>
        <v>1.1654062614687497</v>
      </c>
    </row>
    <row r="683" spans="1:15" x14ac:dyDescent="0.25">
      <c r="A683" s="2">
        <v>43506</v>
      </c>
      <c r="B683">
        <v>0.6</v>
      </c>
      <c r="C683" s="6">
        <v>0.66175288312500002</v>
      </c>
      <c r="D683" s="8">
        <f t="shared" si="68"/>
        <v>38.684503320095381</v>
      </c>
      <c r="E683">
        <f t="shared" si="69"/>
        <v>1</v>
      </c>
      <c r="F683" s="8">
        <f t="shared" si="65"/>
        <v>0.62866523896875004</v>
      </c>
      <c r="G683">
        <f t="shared" si="66"/>
        <v>0</v>
      </c>
      <c r="H683">
        <f t="shared" si="70"/>
        <v>0</v>
      </c>
      <c r="I683">
        <v>0.95</v>
      </c>
      <c r="J683">
        <f t="shared" si="67"/>
        <v>0.62866523896875004</v>
      </c>
    </row>
    <row r="684" spans="1:15" x14ac:dyDescent="0.25">
      <c r="A684" s="2">
        <v>43507</v>
      </c>
      <c r="B684">
        <v>0</v>
      </c>
      <c r="C684" s="6">
        <v>0.460515913173</v>
      </c>
      <c r="D684" s="8">
        <f t="shared" si="68"/>
        <v>39.121993437609731</v>
      </c>
      <c r="E684">
        <f t="shared" si="69"/>
        <v>1</v>
      </c>
      <c r="F684" s="8">
        <f t="shared" si="65"/>
        <v>0.43749011751434996</v>
      </c>
      <c r="G684">
        <f t="shared" si="66"/>
        <v>0</v>
      </c>
      <c r="H684">
        <f t="shared" si="70"/>
        <v>0</v>
      </c>
      <c r="I684">
        <v>0.95</v>
      </c>
      <c r="J684">
        <f t="shared" si="67"/>
        <v>0.43749011751434996</v>
      </c>
    </row>
    <row r="685" spans="1:15" x14ac:dyDescent="0.25">
      <c r="A685" s="2">
        <v>43508</v>
      </c>
      <c r="B685">
        <v>0</v>
      </c>
      <c r="C685" s="6">
        <v>0.47162011596800008</v>
      </c>
      <c r="D685" s="8">
        <f t="shared" si="68"/>
        <v>39.570032547779334</v>
      </c>
      <c r="E685">
        <f t="shared" si="69"/>
        <v>1</v>
      </c>
      <c r="F685" s="8">
        <f t="shared" si="65"/>
        <v>0.44803911016960007</v>
      </c>
      <c r="G685">
        <f t="shared" si="66"/>
        <v>0</v>
      </c>
      <c r="H685">
        <f t="shared" si="70"/>
        <v>0</v>
      </c>
      <c r="I685">
        <v>0.95</v>
      </c>
      <c r="J685">
        <f t="shared" si="67"/>
        <v>0.44803911016960007</v>
      </c>
    </row>
    <row r="686" spans="1:15" x14ac:dyDescent="0.25">
      <c r="A686" s="2">
        <v>43509</v>
      </c>
      <c r="B686">
        <v>0</v>
      </c>
      <c r="C686" s="6">
        <v>0.62804020468799993</v>
      </c>
      <c r="D686" s="8">
        <f t="shared" si="68"/>
        <v>40.166670742232931</v>
      </c>
      <c r="E686">
        <f t="shared" si="69"/>
        <v>1</v>
      </c>
      <c r="F686" s="8">
        <f t="shared" si="65"/>
        <v>0.59663819445359989</v>
      </c>
      <c r="G686">
        <f t="shared" si="66"/>
        <v>0</v>
      </c>
      <c r="H686">
        <f t="shared" si="70"/>
        <v>0</v>
      </c>
      <c r="I686">
        <v>0.95</v>
      </c>
      <c r="J686">
        <f t="shared" si="67"/>
        <v>0.59663819445359989</v>
      </c>
    </row>
    <row r="687" spans="1:15" x14ac:dyDescent="0.25">
      <c r="A687" s="2">
        <v>43510</v>
      </c>
      <c r="B687">
        <v>0</v>
      </c>
      <c r="C687" s="6">
        <v>0.78577386188800014</v>
      </c>
      <c r="D687" s="8">
        <f t="shared" si="68"/>
        <v>40.913155911026529</v>
      </c>
      <c r="E687">
        <f t="shared" si="69"/>
        <v>1</v>
      </c>
      <c r="F687" s="8">
        <f t="shared" si="65"/>
        <v>0.74648516879360005</v>
      </c>
      <c r="G687">
        <f t="shared" si="66"/>
        <v>0</v>
      </c>
      <c r="H687">
        <f t="shared" si="70"/>
        <v>0</v>
      </c>
      <c r="I687">
        <v>0.95</v>
      </c>
      <c r="J687">
        <f t="shared" si="67"/>
        <v>0.74648516879360005</v>
      </c>
    </row>
    <row r="688" spans="1:15" x14ac:dyDescent="0.25">
      <c r="A688" s="2">
        <v>43511</v>
      </c>
      <c r="B688">
        <v>0</v>
      </c>
      <c r="C688" s="6">
        <v>0.89887814260800003</v>
      </c>
      <c r="D688" s="8">
        <f t="shared" si="68"/>
        <v>41.767090146504131</v>
      </c>
      <c r="E688">
        <f t="shared" si="69"/>
        <v>1</v>
      </c>
      <c r="F688" s="8">
        <f t="shared" si="65"/>
        <v>0.85393423547759995</v>
      </c>
      <c r="G688">
        <f t="shared" si="66"/>
        <v>0</v>
      </c>
      <c r="H688">
        <f t="shared" si="70"/>
        <v>0</v>
      </c>
      <c r="I688">
        <v>0.95</v>
      </c>
      <c r="J688">
        <f t="shared" si="67"/>
        <v>0.85393423547759995</v>
      </c>
    </row>
    <row r="689" spans="1:15" x14ac:dyDescent="0.25">
      <c r="A689" s="2">
        <v>43512</v>
      </c>
      <c r="B689">
        <v>0</v>
      </c>
      <c r="C689" s="6">
        <v>0.88755923312499996</v>
      </c>
      <c r="D689" s="8">
        <f t="shared" si="68"/>
        <v>42.610271417972882</v>
      </c>
      <c r="E689">
        <f t="shared" si="69"/>
        <v>1</v>
      </c>
      <c r="F689" s="8">
        <f t="shared" si="65"/>
        <v>0.84318127146874988</v>
      </c>
      <c r="G689">
        <f t="shared" si="66"/>
        <v>0</v>
      </c>
      <c r="H689">
        <f t="shared" si="70"/>
        <v>0</v>
      </c>
      <c r="I689">
        <v>0.95</v>
      </c>
      <c r="J689">
        <f t="shared" si="67"/>
        <v>0.84318127146874988</v>
      </c>
    </row>
    <row r="690" spans="1:15" x14ac:dyDescent="0.25">
      <c r="A690" s="2">
        <v>43513</v>
      </c>
      <c r="B690">
        <v>0</v>
      </c>
      <c r="C690" s="6">
        <v>1.2380049223679996</v>
      </c>
      <c r="D690" s="8">
        <f t="shared" si="68"/>
        <v>43.786376094222483</v>
      </c>
      <c r="E690">
        <f t="shared" si="69"/>
        <v>1</v>
      </c>
      <c r="F690" s="8">
        <f t="shared" si="65"/>
        <v>1.1761046762495997</v>
      </c>
      <c r="G690">
        <f t="shared" si="66"/>
        <v>0</v>
      </c>
      <c r="H690">
        <f t="shared" si="70"/>
        <v>0</v>
      </c>
      <c r="I690">
        <v>0.95</v>
      </c>
      <c r="J690">
        <f t="shared" si="67"/>
        <v>1.1761046762495997</v>
      </c>
    </row>
    <row r="691" spans="1:15" x14ac:dyDescent="0.25">
      <c r="A691" s="2">
        <v>43514</v>
      </c>
      <c r="B691">
        <v>0</v>
      </c>
      <c r="C691" s="6">
        <v>1.1703687299999999</v>
      </c>
      <c r="D691" s="8">
        <f t="shared" si="68"/>
        <v>44.898226387722481</v>
      </c>
      <c r="E691">
        <f t="shared" si="69"/>
        <v>1</v>
      </c>
      <c r="F691" s="8">
        <f t="shared" si="65"/>
        <v>1.1118502934999999</v>
      </c>
      <c r="G691">
        <f t="shared" si="66"/>
        <v>0</v>
      </c>
      <c r="H691">
        <f t="shared" si="70"/>
        <v>0</v>
      </c>
      <c r="I691">
        <v>0.95</v>
      </c>
      <c r="J691">
        <f t="shared" si="67"/>
        <v>1.1118502934999999</v>
      </c>
      <c r="K691" s="42">
        <v>22.8</v>
      </c>
      <c r="L691">
        <f>0.5*(K691+K681)*(H691-H681)/100</f>
        <v>0</v>
      </c>
      <c r="N691" s="43">
        <v>49</v>
      </c>
      <c r="O691">
        <f>0.5*(N691+N681)*(H691-H681)/100</f>
        <v>0</v>
      </c>
    </row>
    <row r="692" spans="1:15" x14ac:dyDescent="0.25">
      <c r="A692" s="2">
        <v>43515</v>
      </c>
      <c r="B692">
        <v>1.6</v>
      </c>
      <c r="C692" s="6">
        <v>0.70678515485299975</v>
      </c>
      <c r="D692" s="8">
        <f t="shared" si="68"/>
        <v>43.969672284832832</v>
      </c>
      <c r="E692">
        <f t="shared" si="69"/>
        <v>1</v>
      </c>
      <c r="F692" s="8">
        <f t="shared" si="65"/>
        <v>0.67144589711034974</v>
      </c>
      <c r="G692">
        <f t="shared" si="66"/>
        <v>0</v>
      </c>
      <c r="H692">
        <f t="shared" si="70"/>
        <v>0</v>
      </c>
      <c r="I692">
        <v>0.95</v>
      </c>
      <c r="J692">
        <f t="shared" si="67"/>
        <v>0.67144589711034974</v>
      </c>
    </row>
    <row r="693" spans="1:15" x14ac:dyDescent="0.25">
      <c r="A693" s="2">
        <v>43516</v>
      </c>
      <c r="B693">
        <v>0</v>
      </c>
      <c r="C693" s="6">
        <v>0.69551902924799991</v>
      </c>
      <c r="D693" s="8">
        <f t="shared" si="68"/>
        <v>44.630415362618429</v>
      </c>
      <c r="E693">
        <f t="shared" si="69"/>
        <v>1</v>
      </c>
      <c r="F693" s="8">
        <f t="shared" si="65"/>
        <v>0.66074307778559993</v>
      </c>
      <c r="G693">
        <f t="shared" si="66"/>
        <v>0</v>
      </c>
      <c r="H693">
        <f t="shared" si="70"/>
        <v>0</v>
      </c>
      <c r="I693">
        <v>0.95</v>
      </c>
      <c r="J693">
        <f t="shared" si="67"/>
        <v>0.66074307778559993</v>
      </c>
    </row>
    <row r="694" spans="1:15" x14ac:dyDescent="0.25">
      <c r="A694" s="2">
        <v>43517</v>
      </c>
      <c r="B694">
        <v>0</v>
      </c>
      <c r="C694" s="6">
        <v>0.74061239244799992</v>
      </c>
      <c r="D694" s="8">
        <f t="shared" si="68"/>
        <v>45.333997135444029</v>
      </c>
      <c r="E694">
        <f t="shared" si="69"/>
        <v>1</v>
      </c>
      <c r="F694" s="8">
        <f t="shared" si="65"/>
        <v>0.70358177282559986</v>
      </c>
      <c r="G694">
        <f t="shared" si="66"/>
        <v>0</v>
      </c>
      <c r="H694">
        <f t="shared" si="70"/>
        <v>0</v>
      </c>
      <c r="I694">
        <v>0.95</v>
      </c>
      <c r="J694">
        <f t="shared" si="67"/>
        <v>0.70358177282559986</v>
      </c>
    </row>
    <row r="695" spans="1:15" x14ac:dyDescent="0.25">
      <c r="A695" s="2">
        <v>43518</v>
      </c>
      <c r="B695">
        <v>0</v>
      </c>
      <c r="C695" s="6">
        <v>0.70678515485299975</v>
      </c>
      <c r="D695" s="8">
        <f t="shared" si="68"/>
        <v>46.005443032554382</v>
      </c>
      <c r="E695">
        <f t="shared" si="69"/>
        <v>1</v>
      </c>
      <c r="F695" s="8">
        <f t="shared" si="65"/>
        <v>0.67144589711034974</v>
      </c>
      <c r="G695">
        <f t="shared" si="66"/>
        <v>0</v>
      </c>
      <c r="H695">
        <f t="shared" si="70"/>
        <v>0</v>
      </c>
      <c r="I695">
        <v>0.95</v>
      </c>
      <c r="J695">
        <f t="shared" si="67"/>
        <v>0.67144589711034974</v>
      </c>
    </row>
    <row r="696" spans="1:15" x14ac:dyDescent="0.25">
      <c r="A696" s="2">
        <v>43519</v>
      </c>
      <c r="B696">
        <v>0</v>
      </c>
      <c r="C696" s="6">
        <v>1.0234096179729999</v>
      </c>
      <c r="D696" s="8">
        <f t="shared" si="68"/>
        <v>46.977682169628729</v>
      </c>
      <c r="E696">
        <f t="shared" si="69"/>
        <v>1</v>
      </c>
      <c r="F696" s="8">
        <f t="shared" si="65"/>
        <v>0.97223913707434984</v>
      </c>
      <c r="G696">
        <f t="shared" si="66"/>
        <v>0</v>
      </c>
      <c r="H696">
        <f t="shared" si="70"/>
        <v>0</v>
      </c>
      <c r="I696">
        <v>0.95</v>
      </c>
      <c r="J696">
        <f t="shared" si="67"/>
        <v>0.97223913707434984</v>
      </c>
    </row>
    <row r="697" spans="1:15" x14ac:dyDescent="0.25">
      <c r="A697" s="2">
        <v>43520</v>
      </c>
      <c r="B697">
        <v>0</v>
      </c>
      <c r="C697" s="6">
        <v>0.61681567693299999</v>
      </c>
      <c r="D697" s="8">
        <f t="shared" si="68"/>
        <v>47.56365706271508</v>
      </c>
      <c r="E697">
        <f t="shared" si="69"/>
        <v>1</v>
      </c>
      <c r="F697" s="8">
        <f t="shared" si="65"/>
        <v>0.58597489308634998</v>
      </c>
      <c r="G697">
        <f t="shared" si="66"/>
        <v>0</v>
      </c>
      <c r="H697">
        <f t="shared" si="70"/>
        <v>0</v>
      </c>
      <c r="I697">
        <v>0.95</v>
      </c>
      <c r="J697">
        <f t="shared" si="67"/>
        <v>0.58597489308634998</v>
      </c>
    </row>
    <row r="698" spans="1:15" x14ac:dyDescent="0.25">
      <c r="A698" s="2">
        <v>43521</v>
      </c>
      <c r="B698">
        <v>0.2</v>
      </c>
      <c r="C698" s="6">
        <v>0.93284043381299986</v>
      </c>
      <c r="D698" s="8">
        <f t="shared" si="68"/>
        <v>48.249855474837425</v>
      </c>
      <c r="E698">
        <f t="shared" si="69"/>
        <v>1</v>
      </c>
      <c r="F698" s="8">
        <f t="shared" si="65"/>
        <v>0.88619841212234984</v>
      </c>
      <c r="G698">
        <f t="shared" si="66"/>
        <v>0</v>
      </c>
      <c r="H698">
        <f t="shared" si="70"/>
        <v>0</v>
      </c>
      <c r="I698">
        <v>0.95</v>
      </c>
      <c r="J698">
        <f t="shared" si="67"/>
        <v>0.88619841212234984</v>
      </c>
    </row>
    <row r="699" spans="1:15" x14ac:dyDescent="0.25">
      <c r="A699" s="2">
        <v>43522</v>
      </c>
      <c r="B699">
        <v>0</v>
      </c>
      <c r="C699" s="6">
        <v>1.1703687299999999</v>
      </c>
      <c r="D699" s="8">
        <f t="shared" si="68"/>
        <v>49.361705768337423</v>
      </c>
      <c r="E699">
        <f t="shared" si="69"/>
        <v>1</v>
      </c>
      <c r="F699" s="8">
        <f t="shared" si="65"/>
        <v>1.1118502934999999</v>
      </c>
      <c r="G699">
        <f t="shared" si="66"/>
        <v>0</v>
      </c>
      <c r="H699">
        <f t="shared" si="70"/>
        <v>0</v>
      </c>
      <c r="I699">
        <v>0.95</v>
      </c>
      <c r="J699">
        <f t="shared" si="67"/>
        <v>1.1118502934999999</v>
      </c>
    </row>
    <row r="700" spans="1:15" x14ac:dyDescent="0.25">
      <c r="A700" s="2">
        <v>43523</v>
      </c>
      <c r="B700">
        <v>0.2</v>
      </c>
      <c r="C700" s="6">
        <v>1.1477909166079998</v>
      </c>
      <c r="D700" s="8">
        <f t="shared" si="68"/>
        <v>50.252107139115019</v>
      </c>
      <c r="E700">
        <f t="shared" si="69"/>
        <v>1</v>
      </c>
      <c r="F700" s="8">
        <f t="shared" si="65"/>
        <v>1.0904013707775997</v>
      </c>
      <c r="G700">
        <f t="shared" si="66"/>
        <v>0</v>
      </c>
      <c r="H700">
        <f t="shared" si="70"/>
        <v>0</v>
      </c>
      <c r="I700">
        <v>0.95</v>
      </c>
      <c r="J700">
        <f t="shared" si="67"/>
        <v>1.0904013707775997</v>
      </c>
    </row>
    <row r="701" spans="1:15" x14ac:dyDescent="0.25">
      <c r="A701" s="2">
        <v>43524</v>
      </c>
      <c r="B701">
        <v>0.2</v>
      </c>
      <c r="C701" s="6">
        <v>0.12290131916800001</v>
      </c>
      <c r="D701" s="8">
        <f t="shared" si="68"/>
        <v>50.168863392324617</v>
      </c>
      <c r="E701">
        <f t="shared" si="69"/>
        <v>1</v>
      </c>
      <c r="F701" s="8">
        <f t="shared" si="65"/>
        <v>0.11675625320960001</v>
      </c>
      <c r="G701">
        <f t="shared" si="66"/>
        <v>0</v>
      </c>
      <c r="H701">
        <f t="shared" si="70"/>
        <v>0</v>
      </c>
      <c r="I701">
        <v>0.95</v>
      </c>
      <c r="J701">
        <f t="shared" si="67"/>
        <v>0.11675625320960001</v>
      </c>
    </row>
    <row r="702" spans="1:15" x14ac:dyDescent="0.25">
      <c r="A702" s="2">
        <v>43525</v>
      </c>
      <c r="B702">
        <v>0</v>
      </c>
      <c r="C702" s="6">
        <v>0.41620738477300001</v>
      </c>
      <c r="D702" s="8">
        <f t="shared" si="68"/>
        <v>50.564260407858967</v>
      </c>
      <c r="E702">
        <f t="shared" si="69"/>
        <v>1</v>
      </c>
      <c r="F702" s="8">
        <f t="shared" si="65"/>
        <v>0.39539701553434997</v>
      </c>
      <c r="G702">
        <f t="shared" si="66"/>
        <v>0</v>
      </c>
      <c r="H702">
        <f t="shared" si="70"/>
        <v>0</v>
      </c>
      <c r="I702">
        <v>0.95</v>
      </c>
      <c r="J702">
        <f t="shared" si="67"/>
        <v>0.39539701553434997</v>
      </c>
    </row>
    <row r="703" spans="1:15" x14ac:dyDescent="0.25">
      <c r="A703" s="2">
        <v>43526</v>
      </c>
      <c r="B703">
        <v>0.2</v>
      </c>
      <c r="C703" s="6">
        <v>1.1477909166079998</v>
      </c>
      <c r="D703" s="8">
        <f t="shared" si="68"/>
        <v>51.454661778636563</v>
      </c>
      <c r="E703">
        <f t="shared" si="69"/>
        <v>1</v>
      </c>
      <c r="F703" s="8">
        <f t="shared" si="65"/>
        <v>1.0904013707775997</v>
      </c>
      <c r="G703">
        <f t="shared" si="66"/>
        <v>0</v>
      </c>
      <c r="H703">
        <f t="shared" si="70"/>
        <v>0</v>
      </c>
      <c r="I703">
        <v>0.95</v>
      </c>
      <c r="J703">
        <f t="shared" si="67"/>
        <v>1.0904013707775997</v>
      </c>
    </row>
    <row r="704" spans="1:15" x14ac:dyDescent="0.25">
      <c r="A704" s="2">
        <v>43527</v>
      </c>
      <c r="B704">
        <v>19.399999999999999</v>
      </c>
      <c r="C704" s="6">
        <v>1.6058641170929999</v>
      </c>
      <c r="D704" s="8">
        <f t="shared" si="68"/>
        <v>33.580232689874912</v>
      </c>
      <c r="E704">
        <f t="shared" si="69"/>
        <v>1</v>
      </c>
      <c r="F704" s="8">
        <f t="shared" si="65"/>
        <v>1.5255709112383498</v>
      </c>
      <c r="G704">
        <f t="shared" si="66"/>
        <v>0</v>
      </c>
      <c r="H704">
        <f t="shared" si="70"/>
        <v>0</v>
      </c>
      <c r="I704">
        <v>0.95</v>
      </c>
      <c r="J704">
        <f t="shared" si="67"/>
        <v>1.5255709112383498</v>
      </c>
    </row>
    <row r="705" spans="1:15" x14ac:dyDescent="0.25">
      <c r="A705" s="2">
        <v>43528</v>
      </c>
      <c r="B705">
        <v>0.2</v>
      </c>
      <c r="C705" s="6">
        <v>1.3615184216530001</v>
      </c>
      <c r="D705" s="8">
        <f t="shared" si="68"/>
        <v>34.673675190445259</v>
      </c>
      <c r="E705">
        <f t="shared" si="69"/>
        <v>1</v>
      </c>
      <c r="F705" s="8">
        <f t="shared" si="65"/>
        <v>1.29344250057035</v>
      </c>
      <c r="G705">
        <f t="shared" si="66"/>
        <v>0</v>
      </c>
      <c r="H705">
        <f t="shared" si="70"/>
        <v>0</v>
      </c>
      <c r="I705">
        <v>0.95</v>
      </c>
      <c r="J705">
        <f t="shared" si="67"/>
        <v>1.29344250057035</v>
      </c>
    </row>
    <row r="706" spans="1:15" x14ac:dyDescent="0.25">
      <c r="A706" s="2">
        <v>43529</v>
      </c>
      <c r="B706">
        <v>19.2</v>
      </c>
      <c r="C706" s="6">
        <v>0.53845218420800001</v>
      </c>
      <c r="D706" s="8">
        <f t="shared" si="68"/>
        <v>15.985204765442862</v>
      </c>
      <c r="E706">
        <f t="shared" si="69"/>
        <v>1</v>
      </c>
      <c r="F706" s="8">
        <f t="shared" si="65"/>
        <v>0.51152957499759999</v>
      </c>
      <c r="G706">
        <f t="shared" si="66"/>
        <v>0</v>
      </c>
      <c r="H706">
        <f t="shared" si="70"/>
        <v>0</v>
      </c>
      <c r="I706">
        <v>0.95</v>
      </c>
      <c r="J706">
        <f t="shared" si="67"/>
        <v>0.51152957499759999</v>
      </c>
    </row>
    <row r="707" spans="1:15" x14ac:dyDescent="0.25">
      <c r="A707" s="2">
        <v>43530</v>
      </c>
      <c r="B707">
        <v>10.8</v>
      </c>
      <c r="C707" s="6">
        <v>0.40515867636799996</v>
      </c>
      <c r="D707" s="8">
        <f t="shared" si="68"/>
        <v>5.5701055079924622</v>
      </c>
      <c r="E707">
        <f t="shared" si="69"/>
        <v>1</v>
      </c>
      <c r="F707" s="8">
        <f t="shared" si="65"/>
        <v>0.38490074254959994</v>
      </c>
      <c r="G707">
        <f t="shared" si="66"/>
        <v>0</v>
      </c>
      <c r="H707">
        <f t="shared" si="70"/>
        <v>0</v>
      </c>
      <c r="I707">
        <v>0.95</v>
      </c>
      <c r="J707">
        <f t="shared" si="67"/>
        <v>0.38490074254959994</v>
      </c>
    </row>
    <row r="708" spans="1:15" x14ac:dyDescent="0.25">
      <c r="A708" s="2">
        <v>43531</v>
      </c>
      <c r="B708">
        <v>6.2</v>
      </c>
      <c r="C708" s="6">
        <v>0.95548443469299993</v>
      </c>
      <c r="D708" s="8">
        <f t="shared" si="68"/>
        <v>0.27781572095081142</v>
      </c>
      <c r="E708">
        <f t="shared" si="69"/>
        <v>1</v>
      </c>
      <c r="F708" s="8">
        <f t="shared" ref="F708:F771" si="71">E708*J708</f>
        <v>0.90771021295834986</v>
      </c>
      <c r="G708">
        <f t="shared" ref="G708:G771" si="72">IF(D708=0,B708-F708-D707,0)</f>
        <v>0</v>
      </c>
      <c r="H708">
        <f t="shared" si="70"/>
        <v>0</v>
      </c>
      <c r="I708">
        <v>0.95</v>
      </c>
      <c r="J708">
        <f t="shared" ref="J708:J771" si="73">C708*I708</f>
        <v>0.90771021295834986</v>
      </c>
    </row>
    <row r="709" spans="1:15" x14ac:dyDescent="0.25">
      <c r="A709" s="2">
        <v>43532</v>
      </c>
      <c r="B709">
        <v>1</v>
      </c>
      <c r="C709" s="6">
        <v>1.1929313274879998</v>
      </c>
      <c r="D709" s="8">
        <f t="shared" ref="D709:D772" si="74">MAX((D708+F709-B709),0)</f>
        <v>0.41110048206441108</v>
      </c>
      <c r="E709">
        <f t="shared" ref="E709:E772" si="75">IF(D708&gt;$Q$2,1-(D708-$Q$2)/($Q$1-$Q$2),1)</f>
        <v>1</v>
      </c>
      <c r="F709" s="8">
        <f t="shared" si="71"/>
        <v>1.1332847611135997</v>
      </c>
      <c r="G709">
        <f t="shared" si="72"/>
        <v>0</v>
      </c>
      <c r="H709">
        <f t="shared" si="70"/>
        <v>0</v>
      </c>
      <c r="I709">
        <v>0.95</v>
      </c>
      <c r="J709">
        <f t="shared" si="73"/>
        <v>1.1332847611135997</v>
      </c>
    </row>
    <row r="710" spans="1:15" x14ac:dyDescent="0.25">
      <c r="A710" s="2">
        <v>43533</v>
      </c>
      <c r="B710">
        <v>0</v>
      </c>
      <c r="C710" s="6">
        <v>1.39507033</v>
      </c>
      <c r="D710" s="8">
        <f t="shared" si="74"/>
        <v>1.736417295564411</v>
      </c>
      <c r="E710">
        <f t="shared" si="75"/>
        <v>1</v>
      </c>
      <c r="F710" s="8">
        <f t="shared" si="71"/>
        <v>1.3253168135</v>
      </c>
      <c r="G710">
        <f t="shared" si="72"/>
        <v>0</v>
      </c>
      <c r="H710">
        <f t="shared" si="70"/>
        <v>0</v>
      </c>
      <c r="I710">
        <v>0.95</v>
      </c>
      <c r="J710">
        <f t="shared" si="73"/>
        <v>1.3253168135</v>
      </c>
    </row>
    <row r="711" spans="1:15" x14ac:dyDescent="0.25">
      <c r="A711" s="2">
        <v>43534</v>
      </c>
      <c r="B711">
        <v>1.4</v>
      </c>
      <c r="C711" s="6">
        <v>1.1477909166079998</v>
      </c>
      <c r="D711" s="8">
        <f t="shared" si="74"/>
        <v>1.4268186663420108</v>
      </c>
      <c r="E711">
        <f t="shared" si="75"/>
        <v>1</v>
      </c>
      <c r="F711" s="8">
        <f t="shared" si="71"/>
        <v>1.0904013707775997</v>
      </c>
      <c r="G711">
        <f t="shared" si="72"/>
        <v>0</v>
      </c>
      <c r="H711">
        <f t="shared" si="70"/>
        <v>0</v>
      </c>
      <c r="I711">
        <v>0.95</v>
      </c>
      <c r="J711">
        <f t="shared" si="73"/>
        <v>1.0904013707775997</v>
      </c>
    </row>
    <row r="712" spans="1:15" x14ac:dyDescent="0.25">
      <c r="A712" s="2">
        <v>43535</v>
      </c>
      <c r="B712">
        <v>1.2</v>
      </c>
      <c r="C712" s="6">
        <v>1.5727994405279999</v>
      </c>
      <c r="D712" s="8">
        <f t="shared" si="74"/>
        <v>1.7209781348436108</v>
      </c>
      <c r="E712">
        <f t="shared" si="75"/>
        <v>1</v>
      </c>
      <c r="F712" s="8">
        <f t="shared" si="71"/>
        <v>1.4941594685015998</v>
      </c>
      <c r="G712">
        <f t="shared" si="72"/>
        <v>0</v>
      </c>
      <c r="H712">
        <f t="shared" si="70"/>
        <v>0</v>
      </c>
      <c r="I712">
        <v>0.95</v>
      </c>
      <c r="J712">
        <f t="shared" si="73"/>
        <v>1.4941594685015998</v>
      </c>
    </row>
    <row r="713" spans="1:15" x14ac:dyDescent="0.25">
      <c r="A713" s="2">
        <v>43536</v>
      </c>
      <c r="B713">
        <v>4.8</v>
      </c>
      <c r="C713" s="6">
        <v>2.0471479299999999</v>
      </c>
      <c r="D713" s="8">
        <f t="shared" si="74"/>
        <v>0</v>
      </c>
      <c r="E713">
        <f t="shared" si="75"/>
        <v>1</v>
      </c>
      <c r="F713" s="8">
        <f t="shared" si="71"/>
        <v>1.9447905334999998</v>
      </c>
      <c r="G713">
        <f t="shared" si="72"/>
        <v>1.134231331656389</v>
      </c>
      <c r="H713">
        <f t="shared" si="70"/>
        <v>1.134231331656389</v>
      </c>
      <c r="I713">
        <v>0.95</v>
      </c>
      <c r="J713">
        <f t="shared" si="73"/>
        <v>1.9447905334999998</v>
      </c>
    </row>
    <row r="714" spans="1:15" x14ac:dyDescent="0.25">
      <c r="A714" s="2">
        <v>43537</v>
      </c>
      <c r="B714">
        <v>1.4</v>
      </c>
      <c r="C714" s="6">
        <v>2.1305728395679999</v>
      </c>
      <c r="D714" s="8">
        <f t="shared" si="74"/>
        <v>0.62404419758959984</v>
      </c>
      <c r="E714">
        <f t="shared" si="75"/>
        <v>1</v>
      </c>
      <c r="F714" s="8">
        <f t="shared" si="71"/>
        <v>2.0240441975895997</v>
      </c>
      <c r="G714">
        <f t="shared" si="72"/>
        <v>0</v>
      </c>
      <c r="H714">
        <f t="shared" si="70"/>
        <v>1.134231331656389</v>
      </c>
      <c r="I714">
        <v>0.95</v>
      </c>
      <c r="J714">
        <f t="shared" si="73"/>
        <v>2.0240441975895997</v>
      </c>
    </row>
    <row r="715" spans="1:15" x14ac:dyDescent="0.25">
      <c r="A715" s="2">
        <v>43538</v>
      </c>
      <c r="B715">
        <v>0</v>
      </c>
      <c r="C715" s="6">
        <v>2.0156176398129997</v>
      </c>
      <c r="D715" s="8">
        <f t="shared" si="74"/>
        <v>2.5388809554119494</v>
      </c>
      <c r="E715">
        <f t="shared" si="75"/>
        <v>1</v>
      </c>
      <c r="F715" s="8">
        <f t="shared" si="71"/>
        <v>1.9148367578223495</v>
      </c>
      <c r="G715">
        <f t="shared" si="72"/>
        <v>0</v>
      </c>
      <c r="H715">
        <f t="shared" si="70"/>
        <v>1.134231331656389</v>
      </c>
      <c r="I715">
        <v>0.95</v>
      </c>
      <c r="J715">
        <f t="shared" si="73"/>
        <v>1.9148367578223495</v>
      </c>
    </row>
    <row r="716" spans="1:15" x14ac:dyDescent="0.25">
      <c r="A716" s="2">
        <v>43539</v>
      </c>
      <c r="B716">
        <v>5.8</v>
      </c>
      <c r="C716" s="6">
        <v>1.7588979020529998</v>
      </c>
      <c r="D716" s="8">
        <f t="shared" si="74"/>
        <v>0</v>
      </c>
      <c r="E716">
        <f t="shared" si="75"/>
        <v>1</v>
      </c>
      <c r="F716" s="8">
        <f t="shared" si="71"/>
        <v>1.6709530069503498</v>
      </c>
      <c r="G716">
        <f t="shared" si="72"/>
        <v>1.5901660376377009</v>
      </c>
      <c r="H716">
        <f t="shared" si="70"/>
        <v>2.7243973692940902</v>
      </c>
      <c r="I716">
        <v>0.95</v>
      </c>
      <c r="J716">
        <f t="shared" si="73"/>
        <v>1.6709530069503498</v>
      </c>
      <c r="K716" s="42">
        <v>47.6</v>
      </c>
      <c r="L716">
        <f>0.5*(K716+K691)*(H716-H691)/100</f>
        <v>0.95898787399151986</v>
      </c>
      <c r="N716" s="43">
        <v>48.4</v>
      </c>
      <c r="O716">
        <f>0.5*(N716+N691)*(H716-H691)/100</f>
        <v>1.326781518846222</v>
      </c>
    </row>
    <row r="717" spans="1:15" x14ac:dyDescent="0.25">
      <c r="A717" s="2">
        <v>43540</v>
      </c>
      <c r="B717">
        <v>10.4</v>
      </c>
      <c r="C717" s="6">
        <v>1.1929313274879998</v>
      </c>
      <c r="D717" s="8">
        <f t="shared" si="74"/>
        <v>0</v>
      </c>
      <c r="E717">
        <f t="shared" si="75"/>
        <v>1</v>
      </c>
      <c r="F717" s="8">
        <f t="shared" si="71"/>
        <v>1.1332847611135997</v>
      </c>
      <c r="G717">
        <f t="shared" si="72"/>
        <v>9.2667152388864</v>
      </c>
      <c r="H717">
        <f t="shared" si="70"/>
        <v>11.99111260818049</v>
      </c>
      <c r="I717">
        <v>0.95</v>
      </c>
      <c r="J717">
        <f t="shared" si="73"/>
        <v>1.1332847611135997</v>
      </c>
    </row>
    <row r="718" spans="1:15" x14ac:dyDescent="0.25">
      <c r="A718" s="2">
        <v>43541</v>
      </c>
      <c r="B718">
        <v>0</v>
      </c>
      <c r="C718" s="6">
        <v>1.7371716621329998</v>
      </c>
      <c r="D718" s="8">
        <f t="shared" si="74"/>
        <v>1.6503130790263498</v>
      </c>
      <c r="E718">
        <f t="shared" si="75"/>
        <v>1</v>
      </c>
      <c r="F718" s="8">
        <f t="shared" si="71"/>
        <v>1.6503130790263498</v>
      </c>
      <c r="G718">
        <f t="shared" si="72"/>
        <v>0</v>
      </c>
      <c r="H718">
        <f t="shared" si="70"/>
        <v>11.99111260818049</v>
      </c>
      <c r="I718">
        <v>0.95</v>
      </c>
      <c r="J718">
        <f t="shared" si="73"/>
        <v>1.6503130790263498</v>
      </c>
    </row>
    <row r="719" spans="1:15" x14ac:dyDescent="0.25">
      <c r="A719" s="2">
        <v>43542</v>
      </c>
      <c r="B719">
        <v>0.2</v>
      </c>
      <c r="C719" s="6">
        <v>1.0007707031249999</v>
      </c>
      <c r="D719" s="8">
        <f t="shared" si="74"/>
        <v>2.4010452469950998</v>
      </c>
      <c r="E719">
        <f t="shared" si="75"/>
        <v>1</v>
      </c>
      <c r="F719" s="8">
        <f t="shared" si="71"/>
        <v>0.95073216796874993</v>
      </c>
      <c r="G719">
        <f t="shared" si="72"/>
        <v>0</v>
      </c>
      <c r="H719">
        <f t="shared" si="70"/>
        <v>11.99111260818049</v>
      </c>
      <c r="I719">
        <v>0.95</v>
      </c>
      <c r="J719">
        <f t="shared" si="73"/>
        <v>0.95073216796874993</v>
      </c>
    </row>
    <row r="720" spans="1:15" x14ac:dyDescent="0.25">
      <c r="A720" s="2">
        <v>43543</v>
      </c>
      <c r="B720">
        <v>0</v>
      </c>
      <c r="C720" s="6">
        <v>0.85361113460799998</v>
      </c>
      <c r="D720" s="8">
        <f t="shared" si="74"/>
        <v>3.2119758248726997</v>
      </c>
      <c r="E720">
        <f t="shared" si="75"/>
        <v>1</v>
      </c>
      <c r="F720" s="8">
        <f t="shared" si="71"/>
        <v>0.81093057787759992</v>
      </c>
      <c r="G720">
        <f t="shared" si="72"/>
        <v>0</v>
      </c>
      <c r="H720">
        <f t="shared" si="70"/>
        <v>11.99111260818049</v>
      </c>
      <c r="I720">
        <v>0.95</v>
      </c>
      <c r="J720">
        <f t="shared" si="73"/>
        <v>0.81093057787759992</v>
      </c>
    </row>
    <row r="721" spans="1:15" x14ac:dyDescent="0.25">
      <c r="A721" s="2">
        <v>43544</v>
      </c>
      <c r="B721">
        <v>0</v>
      </c>
      <c r="C721" s="6">
        <v>1.3615184216530001</v>
      </c>
      <c r="D721" s="8">
        <f t="shared" si="74"/>
        <v>4.50541832544305</v>
      </c>
      <c r="E721">
        <f t="shared" si="75"/>
        <v>1</v>
      </c>
      <c r="F721" s="8">
        <f t="shared" si="71"/>
        <v>1.29344250057035</v>
      </c>
      <c r="G721">
        <f t="shared" si="72"/>
        <v>0</v>
      </c>
      <c r="H721">
        <f t="shared" si="70"/>
        <v>11.99111260818049</v>
      </c>
      <c r="I721">
        <v>0.95</v>
      </c>
      <c r="J721">
        <f t="shared" si="73"/>
        <v>1.29344250057035</v>
      </c>
    </row>
    <row r="722" spans="1:15" x14ac:dyDescent="0.25">
      <c r="A722" s="2">
        <v>43545</v>
      </c>
      <c r="B722">
        <v>0</v>
      </c>
      <c r="C722" s="6">
        <v>1.550707363328</v>
      </c>
      <c r="D722" s="8">
        <f t="shared" si="74"/>
        <v>5.97859032060465</v>
      </c>
      <c r="E722">
        <f t="shared" si="75"/>
        <v>1</v>
      </c>
      <c r="F722" s="8">
        <f t="shared" si="71"/>
        <v>1.4731719951615998</v>
      </c>
      <c r="G722">
        <f t="shared" si="72"/>
        <v>0</v>
      </c>
      <c r="H722">
        <f t="shared" si="70"/>
        <v>11.99111260818049</v>
      </c>
      <c r="I722">
        <v>0.95</v>
      </c>
      <c r="J722">
        <f t="shared" si="73"/>
        <v>1.4731719951615998</v>
      </c>
      <c r="K722" s="42">
        <v>47.3</v>
      </c>
      <c r="L722">
        <f>0.5*(K722+K716)*(H722-H716)/100</f>
        <v>4.3970563808515974</v>
      </c>
      <c r="N722" s="43">
        <v>44.9</v>
      </c>
      <c r="O722">
        <f>0.5*(N722+N716)*(H722-H716)/100</f>
        <v>4.3229226589405059</v>
      </c>
    </row>
    <row r="723" spans="1:15" x14ac:dyDescent="0.25">
      <c r="A723" s="2">
        <v>43546</v>
      </c>
      <c r="B723">
        <v>0.4</v>
      </c>
      <c r="C723" s="6">
        <v>1.5948525383679999</v>
      </c>
      <c r="D723" s="8">
        <f t="shared" si="74"/>
        <v>7.0937002320542497</v>
      </c>
      <c r="E723">
        <f t="shared" si="75"/>
        <v>1</v>
      </c>
      <c r="F723" s="8">
        <f t="shared" si="71"/>
        <v>1.5151099114495998</v>
      </c>
      <c r="G723">
        <f t="shared" si="72"/>
        <v>0</v>
      </c>
      <c r="H723">
        <f t="shared" si="70"/>
        <v>11.99111260818049</v>
      </c>
      <c r="I723">
        <v>0.95</v>
      </c>
      <c r="J723">
        <f t="shared" si="73"/>
        <v>1.5151099114495998</v>
      </c>
    </row>
    <row r="724" spans="1:15" x14ac:dyDescent="0.25">
      <c r="A724" s="2">
        <v>43547</v>
      </c>
      <c r="B724">
        <v>0</v>
      </c>
      <c r="C724" s="6">
        <v>1.7371716621329998</v>
      </c>
      <c r="D724" s="8">
        <f t="shared" si="74"/>
        <v>8.7440133110806002</v>
      </c>
      <c r="E724">
        <f t="shared" si="75"/>
        <v>1</v>
      </c>
      <c r="F724" s="8">
        <f t="shared" si="71"/>
        <v>1.6503130790263498</v>
      </c>
      <c r="G724">
        <f t="shared" si="72"/>
        <v>0</v>
      </c>
      <c r="H724">
        <f t="shared" si="70"/>
        <v>11.99111260818049</v>
      </c>
      <c r="I724">
        <v>0.95</v>
      </c>
      <c r="J724">
        <f t="shared" si="73"/>
        <v>1.6503130790263498</v>
      </c>
    </row>
    <row r="725" spans="1:15" x14ac:dyDescent="0.25">
      <c r="A725" s="2">
        <v>43548</v>
      </c>
      <c r="B725">
        <v>0</v>
      </c>
      <c r="C725" s="6">
        <v>1.769743116288</v>
      </c>
      <c r="D725" s="8">
        <f t="shared" si="74"/>
        <v>10.4252692715542</v>
      </c>
      <c r="E725">
        <f t="shared" si="75"/>
        <v>1</v>
      </c>
      <c r="F725" s="8">
        <f t="shared" si="71"/>
        <v>1.6812559604735999</v>
      </c>
      <c r="G725">
        <f t="shared" si="72"/>
        <v>0</v>
      </c>
      <c r="H725">
        <f t="shared" si="70"/>
        <v>11.99111260818049</v>
      </c>
      <c r="I725">
        <v>0.95</v>
      </c>
      <c r="J725">
        <f t="shared" si="73"/>
        <v>1.6812559604735999</v>
      </c>
    </row>
    <row r="726" spans="1:15" x14ac:dyDescent="0.25">
      <c r="A726" s="2">
        <v>43549</v>
      </c>
      <c r="B726">
        <v>0</v>
      </c>
      <c r="C726" s="6">
        <v>2.1409324054929999</v>
      </c>
      <c r="D726" s="8">
        <f t="shared" si="74"/>
        <v>12.459155056772548</v>
      </c>
      <c r="E726">
        <f t="shared" si="75"/>
        <v>1</v>
      </c>
      <c r="F726" s="8">
        <f t="shared" si="71"/>
        <v>2.0338857852183496</v>
      </c>
      <c r="G726">
        <f t="shared" si="72"/>
        <v>0</v>
      </c>
      <c r="H726">
        <f t="shared" si="70"/>
        <v>11.99111260818049</v>
      </c>
      <c r="I726">
        <v>0.95</v>
      </c>
      <c r="J726">
        <f t="shared" si="73"/>
        <v>2.0338857852183496</v>
      </c>
    </row>
    <row r="727" spans="1:15" x14ac:dyDescent="0.25">
      <c r="A727" s="2">
        <v>43550</v>
      </c>
      <c r="B727">
        <v>0</v>
      </c>
      <c r="C727" s="6">
        <v>1.5948525383679999</v>
      </c>
      <c r="D727" s="8">
        <f t="shared" si="74"/>
        <v>13.974264968222148</v>
      </c>
      <c r="E727">
        <f t="shared" si="75"/>
        <v>1</v>
      </c>
      <c r="F727" s="8">
        <f t="shared" si="71"/>
        <v>1.5151099114495998</v>
      </c>
      <c r="G727">
        <f t="shared" si="72"/>
        <v>0</v>
      </c>
      <c r="H727">
        <f t="shared" si="70"/>
        <v>11.99111260818049</v>
      </c>
      <c r="I727">
        <v>0.95</v>
      </c>
      <c r="J727">
        <f t="shared" si="73"/>
        <v>1.5151099114495998</v>
      </c>
    </row>
    <row r="728" spans="1:15" x14ac:dyDescent="0.25">
      <c r="A728" s="2">
        <v>43551</v>
      </c>
      <c r="B728">
        <v>0</v>
      </c>
      <c r="C728" s="6">
        <v>1.5727994405279999</v>
      </c>
      <c r="D728" s="8">
        <f t="shared" si="74"/>
        <v>15.468424436723748</v>
      </c>
      <c r="E728">
        <f t="shared" si="75"/>
        <v>1</v>
      </c>
      <c r="F728" s="8">
        <f t="shared" si="71"/>
        <v>1.4941594685015998</v>
      </c>
      <c r="G728">
        <f t="shared" si="72"/>
        <v>0</v>
      </c>
      <c r="H728">
        <f t="shared" si="70"/>
        <v>11.99111260818049</v>
      </c>
      <c r="I728">
        <v>0.95</v>
      </c>
      <c r="J728">
        <f t="shared" si="73"/>
        <v>1.4941594685015998</v>
      </c>
    </row>
    <row r="729" spans="1:15" x14ac:dyDescent="0.25">
      <c r="A729" s="2">
        <v>43552</v>
      </c>
      <c r="B729">
        <v>0</v>
      </c>
      <c r="C729" s="6">
        <v>1.5285774539679997</v>
      </c>
      <c r="D729" s="8">
        <f t="shared" si="74"/>
        <v>16.920573017993348</v>
      </c>
      <c r="E729">
        <f t="shared" si="75"/>
        <v>1</v>
      </c>
      <c r="F729" s="8">
        <f t="shared" si="71"/>
        <v>1.4521485812695996</v>
      </c>
      <c r="G729">
        <f t="shared" si="72"/>
        <v>0</v>
      </c>
      <c r="H729">
        <f t="shared" si="70"/>
        <v>11.99111260818049</v>
      </c>
      <c r="I729">
        <v>0.95</v>
      </c>
      <c r="J729">
        <f t="shared" si="73"/>
        <v>1.4521485812695996</v>
      </c>
    </row>
    <row r="730" spans="1:15" x14ac:dyDescent="0.25">
      <c r="A730" s="2">
        <v>43553</v>
      </c>
      <c r="B730">
        <v>0</v>
      </c>
      <c r="C730" s="6">
        <v>2.2334627630079997</v>
      </c>
      <c r="D730" s="8">
        <f t="shared" si="74"/>
        <v>19.042362642850946</v>
      </c>
      <c r="E730">
        <f t="shared" si="75"/>
        <v>1</v>
      </c>
      <c r="F730" s="8">
        <f t="shared" si="71"/>
        <v>2.1217896248575996</v>
      </c>
      <c r="G730">
        <f t="shared" si="72"/>
        <v>0</v>
      </c>
      <c r="H730">
        <f t="shared" si="70"/>
        <v>11.99111260818049</v>
      </c>
      <c r="I730">
        <v>0.95</v>
      </c>
      <c r="J730">
        <f t="shared" si="73"/>
        <v>2.1217896248575996</v>
      </c>
    </row>
    <row r="731" spans="1:15" x14ac:dyDescent="0.25">
      <c r="A731" s="2">
        <v>43554</v>
      </c>
      <c r="B731">
        <v>0.4</v>
      </c>
      <c r="C731" s="6">
        <v>1.350320601488</v>
      </c>
      <c r="D731" s="8">
        <f t="shared" si="74"/>
        <v>19.925167214264548</v>
      </c>
      <c r="E731">
        <f t="shared" si="75"/>
        <v>1</v>
      </c>
      <c r="F731" s="8">
        <f t="shared" si="71"/>
        <v>1.2828045714136</v>
      </c>
      <c r="G731">
        <f t="shared" si="72"/>
        <v>0</v>
      </c>
      <c r="H731">
        <f t="shared" si="70"/>
        <v>11.99111260818049</v>
      </c>
      <c r="I731">
        <v>0.95</v>
      </c>
      <c r="J731">
        <f t="shared" si="73"/>
        <v>1.2828045714136</v>
      </c>
    </row>
    <row r="732" spans="1:15" x14ac:dyDescent="0.25">
      <c r="A732" s="2">
        <v>43555</v>
      </c>
      <c r="B732">
        <v>0</v>
      </c>
      <c r="C732" s="6">
        <v>1.8022057014929997</v>
      </c>
      <c r="D732" s="8">
        <f t="shared" si="74"/>
        <v>21.637262630682898</v>
      </c>
      <c r="E732">
        <f t="shared" si="75"/>
        <v>1</v>
      </c>
      <c r="F732" s="8">
        <f t="shared" si="71"/>
        <v>1.7120954164183497</v>
      </c>
      <c r="G732">
        <f t="shared" si="72"/>
        <v>0</v>
      </c>
      <c r="H732">
        <f t="shared" si="70"/>
        <v>11.99111260818049</v>
      </c>
      <c r="I732">
        <v>0.95</v>
      </c>
      <c r="J732">
        <f t="shared" si="73"/>
        <v>1.7120954164183497</v>
      </c>
    </row>
    <row r="733" spans="1:15" x14ac:dyDescent="0.25">
      <c r="A733" s="2">
        <v>43556</v>
      </c>
      <c r="B733">
        <v>6.2</v>
      </c>
      <c r="C733" s="6">
        <v>1.6717153331250001</v>
      </c>
      <c r="D733" s="8">
        <f t="shared" si="74"/>
        <v>17.02539219715165</v>
      </c>
      <c r="E733">
        <f t="shared" si="75"/>
        <v>1</v>
      </c>
      <c r="F733" s="8">
        <f t="shared" si="71"/>
        <v>1.58812956646875</v>
      </c>
      <c r="G733">
        <f t="shared" si="72"/>
        <v>0</v>
      </c>
      <c r="H733">
        <f t="shared" ref="H733:H796" si="76">H732+G733</f>
        <v>11.99111260818049</v>
      </c>
      <c r="I733">
        <v>0.95</v>
      </c>
      <c r="J733">
        <f t="shared" si="73"/>
        <v>1.58812956646875</v>
      </c>
      <c r="K733" s="42">
        <v>44.8</v>
      </c>
      <c r="L733">
        <f>0.5*(K733+K722)*(H733-H722)/100</f>
        <v>0</v>
      </c>
      <c r="N733" s="43">
        <v>47.6</v>
      </c>
      <c r="O733">
        <f>0.5*(N733+N722)*(H733-H722)/100</f>
        <v>0</v>
      </c>
    </row>
    <row r="734" spans="1:15" x14ac:dyDescent="0.25">
      <c r="A734" s="2">
        <v>43557</v>
      </c>
      <c r="B734">
        <v>34.200000000000003</v>
      </c>
      <c r="C734" s="6">
        <v>1.4953142142129996</v>
      </c>
      <c r="D734" s="8">
        <f t="shared" si="74"/>
        <v>0</v>
      </c>
      <c r="E734">
        <f t="shared" si="75"/>
        <v>1</v>
      </c>
      <c r="F734" s="8">
        <f t="shared" si="71"/>
        <v>1.4205485035023495</v>
      </c>
      <c r="G734">
        <f t="shared" si="72"/>
        <v>15.754059299346</v>
      </c>
      <c r="H734">
        <f t="shared" si="76"/>
        <v>27.74517190752649</v>
      </c>
      <c r="I734">
        <v>0.95</v>
      </c>
      <c r="J734">
        <f t="shared" si="73"/>
        <v>1.4205485035023495</v>
      </c>
    </row>
    <row r="735" spans="1:15" x14ac:dyDescent="0.25">
      <c r="A735" s="2">
        <v>43558</v>
      </c>
      <c r="B735">
        <v>9.4</v>
      </c>
      <c r="C735" s="6">
        <v>1.2492615026930001</v>
      </c>
      <c r="D735" s="8">
        <f t="shared" si="74"/>
        <v>0</v>
      </c>
      <c r="E735">
        <f t="shared" si="75"/>
        <v>1</v>
      </c>
      <c r="F735" s="8">
        <f t="shared" si="71"/>
        <v>1.1867984275583501</v>
      </c>
      <c r="G735">
        <f t="shared" si="72"/>
        <v>8.2132015724416512</v>
      </c>
      <c r="H735">
        <f t="shared" si="76"/>
        <v>35.958373479968145</v>
      </c>
      <c r="I735">
        <v>0.95</v>
      </c>
      <c r="J735">
        <f t="shared" si="73"/>
        <v>1.1867984275583501</v>
      </c>
    </row>
    <row r="736" spans="1:15" x14ac:dyDescent="0.25">
      <c r="A736" s="2">
        <v>43559</v>
      </c>
      <c r="B736">
        <v>0</v>
      </c>
      <c r="C736" s="6">
        <v>1.5948525383679999</v>
      </c>
      <c r="D736" s="8">
        <f t="shared" si="74"/>
        <v>1.5151099114495998</v>
      </c>
      <c r="E736">
        <f t="shared" si="75"/>
        <v>1</v>
      </c>
      <c r="F736" s="8">
        <f t="shared" si="71"/>
        <v>1.5151099114495998</v>
      </c>
      <c r="G736">
        <f t="shared" si="72"/>
        <v>0</v>
      </c>
      <c r="H736">
        <f t="shared" si="76"/>
        <v>35.958373479968145</v>
      </c>
      <c r="I736">
        <v>0.95</v>
      </c>
      <c r="J736">
        <f t="shared" si="73"/>
        <v>1.5151099114495998</v>
      </c>
    </row>
    <row r="737" spans="1:10" x14ac:dyDescent="0.25">
      <c r="A737" s="2">
        <v>43560</v>
      </c>
      <c r="B737">
        <v>1.2</v>
      </c>
      <c r="C737" s="6">
        <v>2.1201978575730003</v>
      </c>
      <c r="D737" s="8">
        <f t="shared" si="74"/>
        <v>2.3292978761439498</v>
      </c>
      <c r="E737">
        <f t="shared" si="75"/>
        <v>1</v>
      </c>
      <c r="F737" s="8">
        <f t="shared" si="71"/>
        <v>2.0141879646943504</v>
      </c>
      <c r="G737">
        <f t="shared" si="72"/>
        <v>0</v>
      </c>
      <c r="H737">
        <f t="shared" si="76"/>
        <v>35.958373479968145</v>
      </c>
      <c r="I737">
        <v>0.95</v>
      </c>
      <c r="J737">
        <f t="shared" si="73"/>
        <v>2.0141879646943504</v>
      </c>
    </row>
    <row r="738" spans="1:10" x14ac:dyDescent="0.25">
      <c r="A738" s="2">
        <v>43561</v>
      </c>
      <c r="B738">
        <v>1</v>
      </c>
      <c r="C738" s="6">
        <v>0.36108575092799994</v>
      </c>
      <c r="D738" s="8">
        <f t="shared" si="74"/>
        <v>1.6723293395255499</v>
      </c>
      <c r="E738">
        <f t="shared" si="75"/>
        <v>1</v>
      </c>
      <c r="F738" s="8">
        <f t="shared" si="71"/>
        <v>0.3430314633815999</v>
      </c>
      <c r="G738">
        <f t="shared" si="72"/>
        <v>0</v>
      </c>
      <c r="H738">
        <f t="shared" si="76"/>
        <v>35.958373479968145</v>
      </c>
      <c r="I738">
        <v>0.95</v>
      </c>
      <c r="J738">
        <f t="shared" si="73"/>
        <v>0.3430314633815999</v>
      </c>
    </row>
    <row r="739" spans="1:10" x14ac:dyDescent="0.25">
      <c r="A739" s="2">
        <v>43562</v>
      </c>
      <c r="B739">
        <v>0</v>
      </c>
      <c r="C739" s="6">
        <v>0.527290199013</v>
      </c>
      <c r="D739" s="8">
        <f t="shared" si="74"/>
        <v>2.1732550285878998</v>
      </c>
      <c r="E739">
        <f t="shared" si="75"/>
        <v>1</v>
      </c>
      <c r="F739" s="8">
        <f t="shared" si="71"/>
        <v>0.50092568906235002</v>
      </c>
      <c r="G739">
        <f t="shared" si="72"/>
        <v>0</v>
      </c>
      <c r="H739">
        <f t="shared" si="76"/>
        <v>35.958373479968145</v>
      </c>
      <c r="I739">
        <v>0.95</v>
      </c>
      <c r="J739">
        <f t="shared" si="73"/>
        <v>0.50092568906235002</v>
      </c>
    </row>
    <row r="740" spans="1:10" x14ac:dyDescent="0.25">
      <c r="A740" s="2">
        <v>43563</v>
      </c>
      <c r="B740">
        <v>0</v>
      </c>
      <c r="C740" s="6">
        <v>1.2942351608530001</v>
      </c>
      <c r="D740" s="8">
        <f t="shared" si="74"/>
        <v>3.4027784313982496</v>
      </c>
      <c r="E740">
        <f t="shared" si="75"/>
        <v>1</v>
      </c>
      <c r="F740" s="8">
        <f t="shared" si="71"/>
        <v>1.2295234028103499</v>
      </c>
      <c r="G740">
        <f t="shared" si="72"/>
        <v>0</v>
      </c>
      <c r="H740">
        <f t="shared" si="76"/>
        <v>35.958373479968145</v>
      </c>
      <c r="I740">
        <v>0.95</v>
      </c>
      <c r="J740">
        <f t="shared" si="73"/>
        <v>1.2295234028103499</v>
      </c>
    </row>
    <row r="741" spans="1:10" x14ac:dyDescent="0.25">
      <c r="A741" s="2">
        <v>43564</v>
      </c>
      <c r="B741">
        <v>0</v>
      </c>
      <c r="C741" s="6">
        <v>2.2130115480479997</v>
      </c>
      <c r="D741" s="8">
        <f t="shared" si="74"/>
        <v>5.5051394020438487</v>
      </c>
      <c r="E741">
        <f t="shared" si="75"/>
        <v>1</v>
      </c>
      <c r="F741" s="8">
        <f t="shared" si="71"/>
        <v>2.1023609706455995</v>
      </c>
      <c r="G741">
        <f t="shared" si="72"/>
        <v>0</v>
      </c>
      <c r="H741">
        <f t="shared" si="76"/>
        <v>35.958373479968145</v>
      </c>
      <c r="I741">
        <v>0.95</v>
      </c>
      <c r="J741">
        <f t="shared" si="73"/>
        <v>2.1023609706455995</v>
      </c>
    </row>
    <row r="742" spans="1:10" x14ac:dyDescent="0.25">
      <c r="A742" s="2">
        <v>43565</v>
      </c>
      <c r="B742">
        <v>0</v>
      </c>
      <c r="C742" s="6">
        <v>1.8775107531680002</v>
      </c>
      <c r="D742" s="8">
        <f t="shared" si="74"/>
        <v>7.2887746175534485</v>
      </c>
      <c r="E742">
        <f t="shared" si="75"/>
        <v>1</v>
      </c>
      <c r="F742" s="8">
        <f t="shared" si="71"/>
        <v>1.7836352155096</v>
      </c>
      <c r="G742">
        <f t="shared" si="72"/>
        <v>0</v>
      </c>
      <c r="H742">
        <f t="shared" si="76"/>
        <v>35.958373479968145</v>
      </c>
      <c r="I742">
        <v>0.95</v>
      </c>
      <c r="J742">
        <f t="shared" si="73"/>
        <v>1.7836352155096</v>
      </c>
    </row>
    <row r="743" spans="1:10" x14ac:dyDescent="0.25">
      <c r="A743" s="2">
        <v>43566</v>
      </c>
      <c r="B743">
        <v>0</v>
      </c>
      <c r="C743" s="6">
        <v>2.6474359299999999</v>
      </c>
      <c r="D743" s="8">
        <f t="shared" si="74"/>
        <v>9.8038387510534477</v>
      </c>
      <c r="E743">
        <f t="shared" si="75"/>
        <v>1</v>
      </c>
      <c r="F743" s="8">
        <f t="shared" si="71"/>
        <v>2.5150641334999997</v>
      </c>
      <c r="G743">
        <f t="shared" si="72"/>
        <v>0</v>
      </c>
      <c r="H743">
        <f t="shared" si="76"/>
        <v>35.958373479968145</v>
      </c>
      <c r="I743">
        <v>0.95</v>
      </c>
      <c r="J743">
        <f t="shared" si="73"/>
        <v>2.5150641334999997</v>
      </c>
    </row>
    <row r="744" spans="1:10" x14ac:dyDescent="0.25">
      <c r="A744" s="2">
        <v>43567</v>
      </c>
      <c r="B744">
        <v>0</v>
      </c>
      <c r="C744" s="6">
        <v>1.50641088</v>
      </c>
      <c r="D744" s="8">
        <f t="shared" si="74"/>
        <v>11.234929087053448</v>
      </c>
      <c r="E744">
        <f t="shared" si="75"/>
        <v>1</v>
      </c>
      <c r="F744" s="8">
        <f t="shared" si="71"/>
        <v>1.431090336</v>
      </c>
      <c r="G744">
        <f t="shared" si="72"/>
        <v>0</v>
      </c>
      <c r="H744">
        <f t="shared" si="76"/>
        <v>35.958373479968145</v>
      </c>
      <c r="I744">
        <v>0.95</v>
      </c>
      <c r="J744">
        <f t="shared" si="73"/>
        <v>1.431090336</v>
      </c>
    </row>
    <row r="745" spans="1:10" x14ac:dyDescent="0.25">
      <c r="A745" s="2">
        <v>43568</v>
      </c>
      <c r="B745">
        <v>0</v>
      </c>
      <c r="C745" s="6">
        <v>2.2130115480479997</v>
      </c>
      <c r="D745" s="8">
        <f t="shared" si="74"/>
        <v>13.337290057699047</v>
      </c>
      <c r="E745">
        <f t="shared" si="75"/>
        <v>1</v>
      </c>
      <c r="F745" s="8">
        <f t="shared" si="71"/>
        <v>2.1023609706455995</v>
      </c>
      <c r="G745">
        <f t="shared" si="72"/>
        <v>0</v>
      </c>
      <c r="H745">
        <f t="shared" si="76"/>
        <v>35.958373479968145</v>
      </c>
      <c r="I745">
        <v>0.95</v>
      </c>
      <c r="J745">
        <f t="shared" si="73"/>
        <v>2.1023609706455995</v>
      </c>
    </row>
    <row r="746" spans="1:10" x14ac:dyDescent="0.25">
      <c r="A746" s="2">
        <v>43569</v>
      </c>
      <c r="B746">
        <v>0</v>
      </c>
      <c r="C746" s="6">
        <v>1.5285774539679997</v>
      </c>
      <c r="D746" s="8">
        <f t="shared" si="74"/>
        <v>14.789438638968646</v>
      </c>
      <c r="E746">
        <f t="shared" si="75"/>
        <v>1</v>
      </c>
      <c r="F746" s="8">
        <f t="shared" si="71"/>
        <v>1.4521485812695996</v>
      </c>
      <c r="G746">
        <f t="shared" si="72"/>
        <v>0</v>
      </c>
      <c r="H746">
        <f t="shared" si="76"/>
        <v>35.958373479968145</v>
      </c>
      <c r="I746">
        <v>0.95</v>
      </c>
      <c r="J746">
        <f t="shared" si="73"/>
        <v>1.4521485812695996</v>
      </c>
    </row>
    <row r="747" spans="1:10" x14ac:dyDescent="0.25">
      <c r="A747" s="2">
        <v>43570</v>
      </c>
      <c r="B747">
        <v>0</v>
      </c>
      <c r="C747" s="6">
        <v>1.4397031512479999</v>
      </c>
      <c r="D747" s="8">
        <f t="shared" si="74"/>
        <v>16.157156632654246</v>
      </c>
      <c r="E747">
        <f t="shared" si="75"/>
        <v>1</v>
      </c>
      <c r="F747" s="8">
        <f t="shared" si="71"/>
        <v>1.3677179936855999</v>
      </c>
      <c r="G747">
        <f t="shared" si="72"/>
        <v>0</v>
      </c>
      <c r="H747">
        <f t="shared" si="76"/>
        <v>35.958373479968145</v>
      </c>
      <c r="I747">
        <v>0.95</v>
      </c>
      <c r="J747">
        <f t="shared" si="73"/>
        <v>1.3677179936855999</v>
      </c>
    </row>
    <row r="748" spans="1:10" x14ac:dyDescent="0.25">
      <c r="A748" s="2">
        <v>43571</v>
      </c>
      <c r="B748">
        <v>0</v>
      </c>
      <c r="C748" s="6">
        <v>0.93284043381299986</v>
      </c>
      <c r="D748" s="8">
        <f t="shared" si="74"/>
        <v>17.043355044776597</v>
      </c>
      <c r="E748">
        <f t="shared" si="75"/>
        <v>1</v>
      </c>
      <c r="F748" s="8">
        <f t="shared" si="71"/>
        <v>0.88619841212234984</v>
      </c>
      <c r="G748">
        <f t="shared" si="72"/>
        <v>0</v>
      </c>
      <c r="H748">
        <f t="shared" si="76"/>
        <v>35.958373479968145</v>
      </c>
      <c r="I748">
        <v>0.95</v>
      </c>
      <c r="J748">
        <f t="shared" si="73"/>
        <v>0.88619841212234984</v>
      </c>
    </row>
    <row r="749" spans="1:10" x14ac:dyDescent="0.25">
      <c r="A749" s="2">
        <v>43572</v>
      </c>
      <c r="B749">
        <v>0</v>
      </c>
      <c r="C749" s="6">
        <v>2.1924964014079995</v>
      </c>
      <c r="D749" s="8">
        <f t="shared" si="74"/>
        <v>19.126226626114196</v>
      </c>
      <c r="E749">
        <f t="shared" si="75"/>
        <v>1</v>
      </c>
      <c r="F749" s="8">
        <f t="shared" si="71"/>
        <v>2.0828715813375993</v>
      </c>
      <c r="G749">
        <f t="shared" si="72"/>
        <v>0</v>
      </c>
      <c r="H749">
        <f t="shared" si="76"/>
        <v>35.958373479968145</v>
      </c>
      <c r="I749">
        <v>0.95</v>
      </c>
      <c r="J749">
        <f t="shared" si="73"/>
        <v>2.0828715813375993</v>
      </c>
    </row>
    <row r="750" spans="1:10" x14ac:dyDescent="0.25">
      <c r="A750" s="2">
        <v>43573</v>
      </c>
      <c r="B750">
        <v>0.2</v>
      </c>
      <c r="C750" s="6">
        <v>2.5225444126129992</v>
      </c>
      <c r="D750" s="8">
        <f t="shared" si="74"/>
        <v>21.322643818096545</v>
      </c>
      <c r="E750">
        <f t="shared" si="75"/>
        <v>1</v>
      </c>
      <c r="F750" s="8">
        <f t="shared" si="71"/>
        <v>2.3964171919823491</v>
      </c>
      <c r="G750">
        <f t="shared" si="72"/>
        <v>0</v>
      </c>
      <c r="H750">
        <f t="shared" si="76"/>
        <v>35.958373479968145</v>
      </c>
      <c r="I750">
        <v>0.95</v>
      </c>
      <c r="J750">
        <f t="shared" si="73"/>
        <v>2.3964171919823491</v>
      </c>
    </row>
    <row r="751" spans="1:10" x14ac:dyDescent="0.25">
      <c r="A751" s="2">
        <v>43574</v>
      </c>
      <c r="B751">
        <v>0</v>
      </c>
      <c r="C751" s="6">
        <v>3.5200149778129997</v>
      </c>
      <c r="D751" s="8">
        <f t="shared" si="74"/>
        <v>24.666658047018895</v>
      </c>
      <c r="E751">
        <f t="shared" si="75"/>
        <v>1</v>
      </c>
      <c r="F751" s="8">
        <f t="shared" si="71"/>
        <v>3.3440142289223496</v>
      </c>
      <c r="G751">
        <f t="shared" si="72"/>
        <v>0</v>
      </c>
      <c r="H751">
        <f t="shared" si="76"/>
        <v>35.958373479968145</v>
      </c>
      <c r="I751">
        <v>0.95</v>
      </c>
      <c r="J751">
        <f t="shared" si="73"/>
        <v>3.3440142289223496</v>
      </c>
    </row>
    <row r="752" spans="1:10" x14ac:dyDescent="0.25">
      <c r="A752" s="2">
        <v>43575</v>
      </c>
      <c r="B752">
        <v>0</v>
      </c>
      <c r="C752" s="6">
        <v>4.0719626951680006</v>
      </c>
      <c r="D752" s="8">
        <f t="shared" si="74"/>
        <v>28.535022607428495</v>
      </c>
      <c r="E752">
        <f t="shared" si="75"/>
        <v>1</v>
      </c>
      <c r="F752" s="8">
        <f t="shared" si="71"/>
        <v>3.8683645604096002</v>
      </c>
      <c r="G752">
        <f t="shared" si="72"/>
        <v>0</v>
      </c>
      <c r="H752">
        <f t="shared" si="76"/>
        <v>35.958373479968145</v>
      </c>
      <c r="I752">
        <v>0.95</v>
      </c>
      <c r="J752">
        <f t="shared" si="73"/>
        <v>3.8683645604096002</v>
      </c>
    </row>
    <row r="753" spans="1:10" x14ac:dyDescent="0.25">
      <c r="A753" s="2">
        <v>43576</v>
      </c>
      <c r="B753">
        <v>0</v>
      </c>
      <c r="C753" s="6">
        <v>3.8941052800000007</v>
      </c>
      <c r="D753" s="8">
        <f t="shared" si="74"/>
        <v>32.234422623428493</v>
      </c>
      <c r="E753">
        <f t="shared" si="75"/>
        <v>1</v>
      </c>
      <c r="F753" s="8">
        <f t="shared" si="71"/>
        <v>3.6994000160000007</v>
      </c>
      <c r="G753">
        <f t="shared" si="72"/>
        <v>0</v>
      </c>
      <c r="H753">
        <f t="shared" si="76"/>
        <v>35.958373479968145</v>
      </c>
      <c r="I753">
        <v>0.95</v>
      </c>
      <c r="J753">
        <f t="shared" si="73"/>
        <v>3.6994000160000007</v>
      </c>
    </row>
    <row r="754" spans="1:10" x14ac:dyDescent="0.25">
      <c r="A754" s="2">
        <v>43577</v>
      </c>
      <c r="B754">
        <v>0</v>
      </c>
      <c r="C754" s="6">
        <v>3.7514791687730003</v>
      </c>
      <c r="D754" s="8">
        <f t="shared" si="74"/>
        <v>35.798327833762841</v>
      </c>
      <c r="E754">
        <f t="shared" si="75"/>
        <v>1</v>
      </c>
      <c r="F754" s="8">
        <f t="shared" si="71"/>
        <v>3.56390521033435</v>
      </c>
      <c r="G754">
        <f t="shared" si="72"/>
        <v>0</v>
      </c>
      <c r="H754">
        <f t="shared" si="76"/>
        <v>35.958373479968145</v>
      </c>
      <c r="I754">
        <v>0.95</v>
      </c>
      <c r="J754">
        <f t="shared" si="73"/>
        <v>3.56390521033435</v>
      </c>
    </row>
    <row r="755" spans="1:10" x14ac:dyDescent="0.25">
      <c r="A755" s="2">
        <v>43578</v>
      </c>
      <c r="B755">
        <v>0</v>
      </c>
      <c r="C755" s="6">
        <v>2.6946787831250001</v>
      </c>
      <c r="D755" s="8">
        <f t="shared" si="74"/>
        <v>38.358272677731591</v>
      </c>
      <c r="E755">
        <f t="shared" si="75"/>
        <v>1</v>
      </c>
      <c r="F755" s="8">
        <f t="shared" si="71"/>
        <v>2.5599448439687498</v>
      </c>
      <c r="G755">
        <f t="shared" si="72"/>
        <v>0</v>
      </c>
      <c r="H755">
        <f t="shared" si="76"/>
        <v>35.958373479968145</v>
      </c>
      <c r="I755">
        <v>0.95</v>
      </c>
      <c r="J755">
        <f t="shared" si="73"/>
        <v>2.5599448439687498</v>
      </c>
    </row>
    <row r="756" spans="1:10" x14ac:dyDescent="0.25">
      <c r="A756" s="2">
        <v>43579</v>
      </c>
      <c r="B756">
        <v>0.2</v>
      </c>
      <c r="C756" s="6">
        <v>1.2605129944479998</v>
      </c>
      <c r="D756" s="8">
        <f t="shared" si="74"/>
        <v>39.35576002245719</v>
      </c>
      <c r="E756">
        <f t="shared" si="75"/>
        <v>1</v>
      </c>
      <c r="F756" s="8">
        <f t="shared" si="71"/>
        <v>1.1974873447255998</v>
      </c>
      <c r="G756">
        <f t="shared" si="72"/>
        <v>0</v>
      </c>
      <c r="H756">
        <f t="shared" si="76"/>
        <v>35.958373479968145</v>
      </c>
      <c r="I756">
        <v>0.95</v>
      </c>
      <c r="J756">
        <f t="shared" si="73"/>
        <v>1.1974873447255998</v>
      </c>
    </row>
    <row r="757" spans="1:10" x14ac:dyDescent="0.25">
      <c r="A757" s="2">
        <v>43580</v>
      </c>
      <c r="B757">
        <v>2.4</v>
      </c>
      <c r="C757" s="6">
        <v>2.182215020613</v>
      </c>
      <c r="D757" s="8">
        <f t="shared" si="74"/>
        <v>39.028864292039543</v>
      </c>
      <c r="E757">
        <f t="shared" si="75"/>
        <v>1</v>
      </c>
      <c r="F757" s="8">
        <f t="shared" si="71"/>
        <v>2.0731042695823501</v>
      </c>
      <c r="G757">
        <f t="shared" si="72"/>
        <v>0</v>
      </c>
      <c r="H757">
        <f t="shared" si="76"/>
        <v>35.958373479968145</v>
      </c>
      <c r="I757">
        <v>0.95</v>
      </c>
      <c r="J757">
        <f t="shared" si="73"/>
        <v>2.0731042695823501</v>
      </c>
    </row>
    <row r="758" spans="1:10" x14ac:dyDescent="0.25">
      <c r="A758" s="2">
        <v>43581</v>
      </c>
      <c r="B758">
        <v>2.4</v>
      </c>
      <c r="C758" s="6">
        <v>2.4933036440480003</v>
      </c>
      <c r="D758" s="8">
        <f t="shared" si="74"/>
        <v>38.997502753885144</v>
      </c>
      <c r="E758">
        <f t="shared" si="75"/>
        <v>1</v>
      </c>
      <c r="F758" s="8">
        <f t="shared" si="71"/>
        <v>2.3686384618456002</v>
      </c>
      <c r="G758">
        <f t="shared" si="72"/>
        <v>0</v>
      </c>
      <c r="H758">
        <f t="shared" si="76"/>
        <v>35.958373479968145</v>
      </c>
      <c r="I758">
        <v>0.95</v>
      </c>
      <c r="J758">
        <f t="shared" si="73"/>
        <v>2.3686384618456002</v>
      </c>
    </row>
    <row r="759" spans="1:10" x14ac:dyDescent="0.25">
      <c r="A759" s="2">
        <v>43582</v>
      </c>
      <c r="B759">
        <v>0</v>
      </c>
      <c r="C759" s="6">
        <v>2.888277260288</v>
      </c>
      <c r="D759" s="8">
        <f t="shared" si="74"/>
        <v>41.741366151158743</v>
      </c>
      <c r="E759">
        <f t="shared" si="75"/>
        <v>1</v>
      </c>
      <c r="F759" s="8">
        <f t="shared" si="71"/>
        <v>2.7438633972736</v>
      </c>
      <c r="G759">
        <f t="shared" si="72"/>
        <v>0</v>
      </c>
      <c r="H759">
        <f t="shared" si="76"/>
        <v>35.958373479968145</v>
      </c>
      <c r="I759">
        <v>0.95</v>
      </c>
      <c r="J759">
        <f t="shared" si="73"/>
        <v>2.7438633972736</v>
      </c>
    </row>
    <row r="760" spans="1:10" x14ac:dyDescent="0.25">
      <c r="A760" s="2">
        <v>43583</v>
      </c>
      <c r="B760">
        <v>0</v>
      </c>
      <c r="C760" s="6">
        <v>3.0741905371730001</v>
      </c>
      <c r="D760" s="8">
        <f t="shared" si="74"/>
        <v>44.661847161473091</v>
      </c>
      <c r="E760">
        <f t="shared" si="75"/>
        <v>1</v>
      </c>
      <c r="F760" s="8">
        <f t="shared" si="71"/>
        <v>2.9204810103143499</v>
      </c>
      <c r="G760">
        <f t="shared" si="72"/>
        <v>0</v>
      </c>
      <c r="H760">
        <f t="shared" si="76"/>
        <v>35.958373479968145</v>
      </c>
      <c r="I760">
        <v>0.95</v>
      </c>
      <c r="J760">
        <f t="shared" si="73"/>
        <v>2.9204810103143499</v>
      </c>
    </row>
    <row r="761" spans="1:10" x14ac:dyDescent="0.25">
      <c r="A761" s="2">
        <v>43584</v>
      </c>
      <c r="B761">
        <v>0.2</v>
      </c>
      <c r="C761" s="6">
        <v>2.6093239717279997</v>
      </c>
      <c r="D761" s="8">
        <f t="shared" si="74"/>
        <v>46.940704934614686</v>
      </c>
      <c r="E761">
        <f t="shared" si="75"/>
        <v>1</v>
      </c>
      <c r="F761" s="8">
        <f t="shared" si="71"/>
        <v>2.4788577731415997</v>
      </c>
      <c r="G761">
        <f t="shared" si="72"/>
        <v>0</v>
      </c>
      <c r="H761">
        <f t="shared" si="76"/>
        <v>35.958373479968145</v>
      </c>
      <c r="I761">
        <v>0.95</v>
      </c>
      <c r="J761">
        <f t="shared" si="73"/>
        <v>2.4788577731415997</v>
      </c>
    </row>
    <row r="762" spans="1:10" x14ac:dyDescent="0.25">
      <c r="A762" s="2">
        <v>43585</v>
      </c>
      <c r="B762">
        <v>0</v>
      </c>
      <c r="C762" s="6">
        <v>2.7878385831249997</v>
      </c>
      <c r="D762" s="8">
        <f t="shared" si="74"/>
        <v>49.589151588583434</v>
      </c>
      <c r="E762">
        <f t="shared" si="75"/>
        <v>1</v>
      </c>
      <c r="F762" s="8">
        <f t="shared" si="71"/>
        <v>2.6484466539687497</v>
      </c>
      <c r="G762">
        <f t="shared" si="72"/>
        <v>0</v>
      </c>
      <c r="H762">
        <f t="shared" si="76"/>
        <v>35.958373479968145</v>
      </c>
      <c r="I762">
        <v>0.95</v>
      </c>
      <c r="J762">
        <f t="shared" si="73"/>
        <v>2.6484466539687497</v>
      </c>
    </row>
    <row r="763" spans="1:10" x14ac:dyDescent="0.25">
      <c r="A763" s="2">
        <v>43586</v>
      </c>
      <c r="B763">
        <v>1.8</v>
      </c>
      <c r="C763" s="6">
        <v>1.6388373089279997</v>
      </c>
      <c r="D763" s="8">
        <f t="shared" si="74"/>
        <v>49.346047032065037</v>
      </c>
      <c r="E763">
        <f t="shared" si="75"/>
        <v>1</v>
      </c>
      <c r="F763" s="8">
        <f t="shared" si="71"/>
        <v>1.5568954434815996</v>
      </c>
      <c r="G763">
        <f t="shared" si="72"/>
        <v>0</v>
      </c>
      <c r="H763">
        <f t="shared" si="76"/>
        <v>35.958373479968145</v>
      </c>
      <c r="I763">
        <v>0.95</v>
      </c>
      <c r="J763">
        <f t="shared" si="73"/>
        <v>1.5568954434815996</v>
      </c>
    </row>
    <row r="764" spans="1:10" x14ac:dyDescent="0.25">
      <c r="A764" s="2">
        <v>43587</v>
      </c>
      <c r="B764">
        <v>1</v>
      </c>
      <c r="C764" s="6">
        <v>1.7480407102879998</v>
      </c>
      <c r="D764" s="8">
        <f t="shared" si="74"/>
        <v>50.006685706838638</v>
      </c>
      <c r="E764">
        <f t="shared" si="75"/>
        <v>1</v>
      </c>
      <c r="F764" s="8">
        <f t="shared" si="71"/>
        <v>1.6606386747735997</v>
      </c>
      <c r="G764">
        <f t="shared" si="72"/>
        <v>0</v>
      </c>
      <c r="H764">
        <f t="shared" si="76"/>
        <v>35.958373479968145</v>
      </c>
      <c r="I764">
        <v>0.95</v>
      </c>
      <c r="J764">
        <f t="shared" si="73"/>
        <v>1.6606386747735997</v>
      </c>
    </row>
    <row r="765" spans="1:10" x14ac:dyDescent="0.25">
      <c r="A765" s="2">
        <v>43588</v>
      </c>
      <c r="B765">
        <v>0</v>
      </c>
      <c r="C765" s="6">
        <v>2.4244702732529997</v>
      </c>
      <c r="D765" s="8">
        <f t="shared" si="74"/>
        <v>52.30993246642899</v>
      </c>
      <c r="E765">
        <f t="shared" si="75"/>
        <v>1</v>
      </c>
      <c r="F765" s="8">
        <f t="shared" si="71"/>
        <v>2.3032467595903494</v>
      </c>
      <c r="G765">
        <f t="shared" si="72"/>
        <v>0</v>
      </c>
      <c r="H765">
        <f t="shared" si="76"/>
        <v>35.958373479968145</v>
      </c>
      <c r="I765">
        <v>0.95</v>
      </c>
      <c r="J765">
        <f t="shared" si="73"/>
        <v>2.3032467595903494</v>
      </c>
    </row>
    <row r="766" spans="1:10" x14ac:dyDescent="0.25">
      <c r="A766" s="2">
        <v>43589</v>
      </c>
      <c r="B766">
        <v>0.6</v>
      </c>
      <c r="C766" s="6">
        <v>2.6188783923729999</v>
      </c>
      <c r="D766" s="8">
        <f t="shared" si="74"/>
        <v>54.197866939183335</v>
      </c>
      <c r="E766">
        <f t="shared" si="75"/>
        <v>1</v>
      </c>
      <c r="F766" s="8">
        <f t="shared" si="71"/>
        <v>2.48793447275435</v>
      </c>
      <c r="G766">
        <f t="shared" si="72"/>
        <v>0</v>
      </c>
      <c r="H766">
        <f t="shared" si="76"/>
        <v>35.958373479968145</v>
      </c>
      <c r="I766">
        <v>0.95</v>
      </c>
      <c r="J766">
        <f t="shared" si="73"/>
        <v>2.48793447275435</v>
      </c>
    </row>
    <row r="767" spans="1:10" x14ac:dyDescent="0.25">
      <c r="A767" s="2">
        <v>43590</v>
      </c>
      <c r="B767">
        <v>0.4</v>
      </c>
      <c r="C767" s="6">
        <v>2.3045312831249998</v>
      </c>
      <c r="D767" s="8">
        <f t="shared" si="74"/>
        <v>55.987171658152086</v>
      </c>
      <c r="E767">
        <f t="shared" si="75"/>
        <v>1</v>
      </c>
      <c r="F767" s="8">
        <f t="shared" si="71"/>
        <v>2.1893047189687498</v>
      </c>
      <c r="G767">
        <f t="shared" si="72"/>
        <v>0</v>
      </c>
      <c r="H767">
        <f t="shared" si="76"/>
        <v>35.958373479968145</v>
      </c>
      <c r="I767">
        <v>0.95</v>
      </c>
      <c r="J767">
        <f t="shared" si="73"/>
        <v>2.1893047189687498</v>
      </c>
    </row>
    <row r="768" spans="1:10" x14ac:dyDescent="0.25">
      <c r="A768" s="2">
        <v>43591</v>
      </c>
      <c r="B768">
        <v>0</v>
      </c>
      <c r="C768" s="6">
        <v>2.0366524846130001</v>
      </c>
      <c r="D768" s="8">
        <f t="shared" si="74"/>
        <v>57.921991518534433</v>
      </c>
      <c r="E768">
        <f t="shared" si="75"/>
        <v>1</v>
      </c>
      <c r="F768" s="8">
        <f t="shared" si="71"/>
        <v>1.9348198603823499</v>
      </c>
      <c r="G768">
        <f t="shared" si="72"/>
        <v>0</v>
      </c>
      <c r="H768">
        <f t="shared" si="76"/>
        <v>35.958373479968145</v>
      </c>
      <c r="I768">
        <v>0.95</v>
      </c>
      <c r="J768">
        <f t="shared" si="73"/>
        <v>1.9348198603823499</v>
      </c>
    </row>
    <row r="769" spans="1:10" x14ac:dyDescent="0.25">
      <c r="A769" s="2">
        <v>43592</v>
      </c>
      <c r="B769">
        <v>4.5999999999999996</v>
      </c>
      <c r="C769" s="6">
        <v>2.2027619331250001</v>
      </c>
      <c r="D769" s="8">
        <f t="shared" si="74"/>
        <v>55.414615355003185</v>
      </c>
      <c r="E769">
        <f t="shared" si="75"/>
        <v>1</v>
      </c>
      <c r="F769" s="8">
        <f t="shared" si="71"/>
        <v>2.0926238364687499</v>
      </c>
      <c r="G769">
        <f t="shared" si="72"/>
        <v>0</v>
      </c>
      <c r="H769">
        <f t="shared" si="76"/>
        <v>35.958373479968145</v>
      </c>
      <c r="I769">
        <v>0.95</v>
      </c>
      <c r="J769">
        <f t="shared" si="73"/>
        <v>2.0926238364687499</v>
      </c>
    </row>
    <row r="770" spans="1:10" x14ac:dyDescent="0.25">
      <c r="A770" s="2">
        <v>43593</v>
      </c>
      <c r="B770">
        <v>6</v>
      </c>
      <c r="C770" s="6">
        <v>1.350320601488</v>
      </c>
      <c r="D770" s="8">
        <f t="shared" si="74"/>
        <v>50.697419926416785</v>
      </c>
      <c r="E770">
        <f t="shared" si="75"/>
        <v>1</v>
      </c>
      <c r="F770" s="8">
        <f t="shared" si="71"/>
        <v>1.2828045714136</v>
      </c>
      <c r="G770">
        <f t="shared" si="72"/>
        <v>0</v>
      </c>
      <c r="H770">
        <f t="shared" si="76"/>
        <v>35.958373479968145</v>
      </c>
      <c r="I770">
        <v>0.95</v>
      </c>
      <c r="J770">
        <f t="shared" si="73"/>
        <v>1.2828045714136</v>
      </c>
    </row>
    <row r="771" spans="1:10" x14ac:dyDescent="0.25">
      <c r="A771" s="2">
        <v>43594</v>
      </c>
      <c r="B771">
        <v>0</v>
      </c>
      <c r="C771" s="6">
        <v>2.4244702732529997</v>
      </c>
      <c r="D771" s="8">
        <f t="shared" si="74"/>
        <v>53.000666686007136</v>
      </c>
      <c r="E771">
        <f t="shared" si="75"/>
        <v>1</v>
      </c>
      <c r="F771" s="8">
        <f t="shared" si="71"/>
        <v>2.3032467595903494</v>
      </c>
      <c r="G771">
        <f t="shared" si="72"/>
        <v>0</v>
      </c>
      <c r="H771">
        <f t="shared" si="76"/>
        <v>35.958373479968145</v>
      </c>
      <c r="I771">
        <v>0.95</v>
      </c>
      <c r="J771">
        <f t="shared" si="73"/>
        <v>2.3032467595903494</v>
      </c>
    </row>
    <row r="772" spans="1:10" x14ac:dyDescent="0.25">
      <c r="A772" s="2">
        <v>43595</v>
      </c>
      <c r="B772">
        <v>0</v>
      </c>
      <c r="C772" s="6">
        <v>2.7228123762080001</v>
      </c>
      <c r="D772" s="8">
        <f t="shared" si="74"/>
        <v>55.58733844340474</v>
      </c>
      <c r="E772">
        <f t="shared" si="75"/>
        <v>1</v>
      </c>
      <c r="F772" s="8">
        <f t="shared" ref="F772:F835" si="77">E772*J772</f>
        <v>2.5866717573976001</v>
      </c>
      <c r="G772">
        <f t="shared" ref="G772:G835" si="78">IF(D772=0,B772-F772-D771,0)</f>
        <v>0</v>
      </c>
      <c r="H772">
        <f t="shared" si="76"/>
        <v>35.958373479968145</v>
      </c>
      <c r="I772">
        <v>0.95</v>
      </c>
      <c r="J772">
        <f t="shared" ref="J772:J835" si="79">C772*I772</f>
        <v>2.5866717573976001</v>
      </c>
    </row>
    <row r="773" spans="1:10" x14ac:dyDescent="0.25">
      <c r="A773" s="2">
        <v>43596</v>
      </c>
      <c r="B773">
        <v>0</v>
      </c>
      <c r="C773" s="6">
        <v>2.9153015981330004</v>
      </c>
      <c r="D773" s="8">
        <f t="shared" ref="D773:D836" si="80">MAX((D772+F773-B773),0)</f>
        <v>58.356874961631092</v>
      </c>
      <c r="E773">
        <f t="shared" ref="E773:E836" si="81">IF(D772&gt;$Q$2,1-(D772-$Q$2)/($Q$1-$Q$2),1)</f>
        <v>1</v>
      </c>
      <c r="F773" s="8">
        <f t="shared" si="77"/>
        <v>2.7695365182263503</v>
      </c>
      <c r="G773">
        <f t="shared" si="78"/>
        <v>0</v>
      </c>
      <c r="H773">
        <f t="shared" si="76"/>
        <v>35.958373479968145</v>
      </c>
      <c r="I773">
        <v>0.95</v>
      </c>
      <c r="J773">
        <f t="shared" si="79"/>
        <v>2.7695365182263503</v>
      </c>
    </row>
    <row r="774" spans="1:10" x14ac:dyDescent="0.25">
      <c r="A774" s="2">
        <v>43597</v>
      </c>
      <c r="B774">
        <v>0</v>
      </c>
      <c r="C774" s="6">
        <v>4.0128222919680008</v>
      </c>
      <c r="D774" s="8">
        <f t="shared" si="80"/>
        <v>62.169056139000695</v>
      </c>
      <c r="E774">
        <f t="shared" si="81"/>
        <v>1</v>
      </c>
      <c r="F774" s="8">
        <f t="shared" si="77"/>
        <v>3.8121811773696006</v>
      </c>
      <c r="G774">
        <f t="shared" si="78"/>
        <v>0</v>
      </c>
      <c r="H774">
        <f t="shared" si="76"/>
        <v>35.958373479968145</v>
      </c>
      <c r="I774">
        <v>0.95</v>
      </c>
      <c r="J774">
        <f t="shared" si="79"/>
        <v>3.8121811773696006</v>
      </c>
    </row>
    <row r="775" spans="1:10" x14ac:dyDescent="0.25">
      <c r="A775" s="2">
        <v>43598</v>
      </c>
      <c r="B775">
        <v>0</v>
      </c>
      <c r="C775" s="6">
        <v>4.2572491974929996</v>
      </c>
      <c r="D775" s="8">
        <f t="shared" si="80"/>
        <v>66.213442876619041</v>
      </c>
      <c r="E775">
        <f t="shared" si="81"/>
        <v>1</v>
      </c>
      <c r="F775" s="8">
        <f t="shared" si="77"/>
        <v>4.0443867376183498</v>
      </c>
      <c r="G775">
        <f t="shared" si="78"/>
        <v>0</v>
      </c>
      <c r="H775">
        <f t="shared" si="76"/>
        <v>35.958373479968145</v>
      </c>
      <c r="I775">
        <v>0.95</v>
      </c>
      <c r="J775">
        <f t="shared" si="79"/>
        <v>4.0443867376183498</v>
      </c>
    </row>
    <row r="776" spans="1:10" x14ac:dyDescent="0.25">
      <c r="A776" s="2">
        <v>43599</v>
      </c>
      <c r="B776">
        <v>0</v>
      </c>
      <c r="C776" s="6">
        <v>4.6505356799999999</v>
      </c>
      <c r="D776" s="8">
        <f t="shared" si="80"/>
        <v>70.631451772619045</v>
      </c>
      <c r="E776">
        <f t="shared" si="81"/>
        <v>1</v>
      </c>
      <c r="F776" s="8">
        <f t="shared" si="77"/>
        <v>4.4180088959999999</v>
      </c>
      <c r="G776">
        <f t="shared" si="78"/>
        <v>0</v>
      </c>
      <c r="H776">
        <f t="shared" si="76"/>
        <v>35.958373479968145</v>
      </c>
      <c r="I776">
        <v>0.95</v>
      </c>
      <c r="J776">
        <f t="shared" si="79"/>
        <v>4.4180088959999999</v>
      </c>
    </row>
    <row r="777" spans="1:10" x14ac:dyDescent="0.25">
      <c r="A777" s="2">
        <v>43600</v>
      </c>
      <c r="B777">
        <v>0</v>
      </c>
      <c r="C777" s="6">
        <v>4.4307375508479989</v>
      </c>
      <c r="D777" s="8">
        <f t="shared" si="80"/>
        <v>74.840652445924647</v>
      </c>
      <c r="E777">
        <f t="shared" si="81"/>
        <v>1</v>
      </c>
      <c r="F777" s="8">
        <f t="shared" si="77"/>
        <v>4.2092006733055989</v>
      </c>
      <c r="G777">
        <f t="shared" si="78"/>
        <v>0</v>
      </c>
      <c r="H777">
        <f t="shared" si="76"/>
        <v>35.958373479968145</v>
      </c>
      <c r="I777">
        <v>0.95</v>
      </c>
      <c r="J777">
        <f t="shared" si="79"/>
        <v>4.2092006733055989</v>
      </c>
    </row>
    <row r="778" spans="1:10" x14ac:dyDescent="0.25">
      <c r="A778" s="2">
        <v>43601</v>
      </c>
      <c r="B778">
        <v>0</v>
      </c>
      <c r="C778" s="6">
        <v>4.2200304097280004</v>
      </c>
      <c r="D778" s="8">
        <f t="shared" si="80"/>
        <v>78.849681335166252</v>
      </c>
      <c r="E778">
        <f t="shared" si="81"/>
        <v>1</v>
      </c>
      <c r="F778" s="8">
        <f t="shared" si="77"/>
        <v>4.0090288892416002</v>
      </c>
      <c r="G778">
        <f t="shared" si="78"/>
        <v>0</v>
      </c>
      <c r="H778">
        <f t="shared" si="76"/>
        <v>35.958373479968145</v>
      </c>
      <c r="I778">
        <v>0.95</v>
      </c>
      <c r="J778">
        <f t="shared" si="79"/>
        <v>4.0090288892416002</v>
      </c>
    </row>
    <row r="779" spans="1:10" x14ac:dyDescent="0.25">
      <c r="A779" s="2">
        <v>43602</v>
      </c>
      <c r="B779">
        <v>3.4</v>
      </c>
      <c r="C779" s="6">
        <v>3.0655077473279992</v>
      </c>
      <c r="D779" s="8">
        <f t="shared" si="80"/>
        <v>78.361913695127839</v>
      </c>
      <c r="E779">
        <f t="shared" si="81"/>
        <v>1</v>
      </c>
      <c r="F779" s="8">
        <f t="shared" si="77"/>
        <v>2.9122323599615991</v>
      </c>
      <c r="G779">
        <f t="shared" si="78"/>
        <v>0</v>
      </c>
      <c r="H779">
        <f t="shared" si="76"/>
        <v>35.958373479968145</v>
      </c>
      <c r="I779">
        <v>0.95</v>
      </c>
      <c r="J779">
        <f t="shared" si="79"/>
        <v>2.9122323599615991</v>
      </c>
    </row>
    <row r="780" spans="1:10" x14ac:dyDescent="0.25">
      <c r="A780" s="2">
        <v>43603</v>
      </c>
      <c r="B780">
        <v>0.2</v>
      </c>
      <c r="C780" s="6">
        <v>1.0799814181280001</v>
      </c>
      <c r="D780" s="8">
        <f t="shared" si="80"/>
        <v>79.187896042349436</v>
      </c>
      <c r="E780">
        <f t="shared" si="81"/>
        <v>1</v>
      </c>
      <c r="F780" s="8">
        <f t="shared" si="77"/>
        <v>1.0259823472216001</v>
      </c>
      <c r="G780">
        <f t="shared" si="78"/>
        <v>0</v>
      </c>
      <c r="H780">
        <f t="shared" si="76"/>
        <v>35.958373479968145</v>
      </c>
      <c r="I780">
        <v>0.95</v>
      </c>
      <c r="J780">
        <f t="shared" si="79"/>
        <v>1.0259823472216001</v>
      </c>
    </row>
    <row r="781" spans="1:10" x14ac:dyDescent="0.25">
      <c r="A781" s="2">
        <v>43604</v>
      </c>
      <c r="B781">
        <v>0</v>
      </c>
      <c r="C781" s="6">
        <v>2.3747903768479999</v>
      </c>
      <c r="D781" s="8">
        <f t="shared" si="80"/>
        <v>81.44394690035503</v>
      </c>
      <c r="E781">
        <f t="shared" si="81"/>
        <v>1</v>
      </c>
      <c r="F781" s="8">
        <f t="shared" si="77"/>
        <v>2.2560508580055996</v>
      </c>
      <c r="G781">
        <f t="shared" si="78"/>
        <v>0</v>
      </c>
      <c r="H781">
        <f t="shared" si="76"/>
        <v>35.958373479968145</v>
      </c>
      <c r="I781">
        <v>0.95</v>
      </c>
      <c r="J781">
        <f t="shared" si="79"/>
        <v>2.2560508580055996</v>
      </c>
    </row>
    <row r="782" spans="1:10" x14ac:dyDescent="0.25">
      <c r="A782" s="2">
        <v>43605</v>
      </c>
      <c r="B782">
        <v>0.6</v>
      </c>
      <c r="C782" s="6">
        <v>2.1512764800000004</v>
      </c>
      <c r="D782" s="8">
        <f t="shared" si="80"/>
        <v>82.887659556355032</v>
      </c>
      <c r="E782">
        <f t="shared" si="81"/>
        <v>1</v>
      </c>
      <c r="F782" s="8">
        <f t="shared" si="77"/>
        <v>2.0437126560000003</v>
      </c>
      <c r="G782">
        <f t="shared" si="78"/>
        <v>0</v>
      </c>
      <c r="H782">
        <f t="shared" si="76"/>
        <v>35.958373479968145</v>
      </c>
      <c r="I782">
        <v>0.95</v>
      </c>
      <c r="J782">
        <f t="shared" si="79"/>
        <v>2.0437126560000003</v>
      </c>
    </row>
    <row r="783" spans="1:10" x14ac:dyDescent="0.25">
      <c r="A783" s="2">
        <v>43606</v>
      </c>
      <c r="B783">
        <v>3.2</v>
      </c>
      <c r="C783" s="6">
        <v>2.7321548703729999</v>
      </c>
      <c r="D783" s="8">
        <f t="shared" si="80"/>
        <v>82.283206683209386</v>
      </c>
      <c r="E783">
        <f t="shared" si="81"/>
        <v>1</v>
      </c>
      <c r="F783" s="8">
        <f t="shared" si="77"/>
        <v>2.59554712685435</v>
      </c>
      <c r="G783">
        <f t="shared" si="78"/>
        <v>0</v>
      </c>
      <c r="H783">
        <f t="shared" si="76"/>
        <v>35.958373479968145</v>
      </c>
      <c r="I783">
        <v>0.95</v>
      </c>
      <c r="J783">
        <f t="shared" si="79"/>
        <v>2.59554712685435</v>
      </c>
    </row>
    <row r="784" spans="1:10" x14ac:dyDescent="0.25">
      <c r="A784" s="2">
        <v>43607</v>
      </c>
      <c r="B784">
        <v>0</v>
      </c>
      <c r="C784" s="6">
        <v>3.8791946443679999</v>
      </c>
      <c r="D784" s="8">
        <f t="shared" si="80"/>
        <v>85.968441595358982</v>
      </c>
      <c r="E784">
        <f t="shared" si="81"/>
        <v>1</v>
      </c>
      <c r="F784" s="8">
        <f t="shared" si="77"/>
        <v>3.6852349121495998</v>
      </c>
      <c r="G784">
        <f t="shared" si="78"/>
        <v>0</v>
      </c>
      <c r="H784">
        <f t="shared" si="76"/>
        <v>35.958373479968145</v>
      </c>
      <c r="I784">
        <v>0.95</v>
      </c>
      <c r="J784">
        <f t="shared" si="79"/>
        <v>3.6852349121495998</v>
      </c>
    </row>
    <row r="785" spans="1:10" x14ac:dyDescent="0.25">
      <c r="A785" s="2">
        <v>43608</v>
      </c>
      <c r="B785">
        <v>0</v>
      </c>
      <c r="C785" s="6">
        <v>4.3623032072530012</v>
      </c>
      <c r="D785" s="8">
        <f t="shared" si="80"/>
        <v>90.112629642249331</v>
      </c>
      <c r="E785">
        <f t="shared" si="81"/>
        <v>1</v>
      </c>
      <c r="F785" s="8">
        <f t="shared" si="77"/>
        <v>4.1441880468903509</v>
      </c>
      <c r="G785">
        <f t="shared" si="78"/>
        <v>0</v>
      </c>
      <c r="H785">
        <f t="shared" si="76"/>
        <v>35.958373479968145</v>
      </c>
      <c r="I785">
        <v>0.95</v>
      </c>
      <c r="J785">
        <f t="shared" si="79"/>
        <v>4.1441880468903509</v>
      </c>
    </row>
    <row r="786" spans="1:10" x14ac:dyDescent="0.25">
      <c r="A786" s="2">
        <v>43609</v>
      </c>
      <c r="B786">
        <v>0</v>
      </c>
      <c r="C786" s="6">
        <v>3.9313008331250003</v>
      </c>
      <c r="D786" s="8">
        <f t="shared" si="80"/>
        <v>93.847365433718082</v>
      </c>
      <c r="E786">
        <f t="shared" si="81"/>
        <v>1</v>
      </c>
      <c r="F786" s="8">
        <f t="shared" si="77"/>
        <v>3.7347357914687502</v>
      </c>
      <c r="G786">
        <f t="shared" si="78"/>
        <v>0</v>
      </c>
      <c r="H786">
        <f t="shared" si="76"/>
        <v>35.958373479968145</v>
      </c>
      <c r="I786">
        <v>0.95</v>
      </c>
      <c r="J786">
        <f t="shared" si="79"/>
        <v>3.7347357914687502</v>
      </c>
    </row>
    <row r="787" spans="1:10" x14ac:dyDescent="0.25">
      <c r="A787" s="2">
        <v>43610</v>
      </c>
      <c r="B787">
        <v>12</v>
      </c>
      <c r="C787" s="6">
        <v>2.223245179733</v>
      </c>
      <c r="D787" s="8">
        <f t="shared" si="80"/>
        <v>83.959448354464428</v>
      </c>
      <c r="E787">
        <f t="shared" si="81"/>
        <v>1</v>
      </c>
      <c r="F787" s="8">
        <f t="shared" si="77"/>
        <v>2.1120829207463498</v>
      </c>
      <c r="G787">
        <f t="shared" si="78"/>
        <v>0</v>
      </c>
      <c r="H787">
        <f t="shared" si="76"/>
        <v>35.958373479968145</v>
      </c>
      <c r="I787">
        <v>0.95</v>
      </c>
      <c r="J787">
        <f t="shared" si="79"/>
        <v>2.1120829207463498</v>
      </c>
    </row>
    <row r="788" spans="1:10" x14ac:dyDescent="0.25">
      <c r="A788" s="2">
        <v>43611</v>
      </c>
      <c r="B788">
        <v>2.6</v>
      </c>
      <c r="C788" s="6">
        <v>2.9510906209329995</v>
      </c>
      <c r="D788" s="8">
        <f t="shared" si="80"/>
        <v>84.162984444350784</v>
      </c>
      <c r="E788">
        <f t="shared" si="81"/>
        <v>1</v>
      </c>
      <c r="F788" s="8">
        <f t="shared" si="77"/>
        <v>2.8035360898863493</v>
      </c>
      <c r="G788">
        <f t="shared" si="78"/>
        <v>0</v>
      </c>
      <c r="H788">
        <f t="shared" si="76"/>
        <v>35.958373479968145</v>
      </c>
      <c r="I788">
        <v>0.95</v>
      </c>
      <c r="J788">
        <f t="shared" si="79"/>
        <v>2.8035360898863493</v>
      </c>
    </row>
    <row r="789" spans="1:10" x14ac:dyDescent="0.25">
      <c r="A789" s="2">
        <v>43612</v>
      </c>
      <c r="B789">
        <v>0.4</v>
      </c>
      <c r="C789" s="6">
        <v>2.1719178597280004</v>
      </c>
      <c r="D789" s="8">
        <f t="shared" si="80"/>
        <v>85.826306411092375</v>
      </c>
      <c r="E789">
        <f t="shared" si="81"/>
        <v>1</v>
      </c>
      <c r="F789" s="8">
        <f t="shared" si="77"/>
        <v>2.0633219667416003</v>
      </c>
      <c r="G789">
        <f t="shared" si="78"/>
        <v>0</v>
      </c>
      <c r="H789">
        <f t="shared" si="76"/>
        <v>35.958373479968145</v>
      </c>
      <c r="I789">
        <v>0.95</v>
      </c>
      <c r="J789">
        <f t="shared" si="79"/>
        <v>2.0633219667416003</v>
      </c>
    </row>
    <row r="790" spans="1:10" x14ac:dyDescent="0.25">
      <c r="A790" s="2">
        <v>43613</v>
      </c>
      <c r="B790">
        <v>1</v>
      </c>
      <c r="C790" s="6">
        <v>2.1098075361279998</v>
      </c>
      <c r="D790" s="8">
        <f t="shared" si="80"/>
        <v>86.830623570413977</v>
      </c>
      <c r="E790">
        <f t="shared" si="81"/>
        <v>1</v>
      </c>
      <c r="F790" s="8">
        <f t="shared" si="77"/>
        <v>2.0043171593215998</v>
      </c>
      <c r="G790">
        <f t="shared" si="78"/>
        <v>0</v>
      </c>
      <c r="H790">
        <f t="shared" si="76"/>
        <v>35.958373479968145</v>
      </c>
      <c r="I790">
        <v>0.95</v>
      </c>
      <c r="J790">
        <f t="shared" si="79"/>
        <v>2.0043171593215998</v>
      </c>
    </row>
    <row r="791" spans="1:10" x14ac:dyDescent="0.25">
      <c r="A791" s="2">
        <v>43614</v>
      </c>
      <c r="B791">
        <v>1.2</v>
      </c>
      <c r="C791" s="6">
        <v>2.2640185897329994</v>
      </c>
      <c r="D791" s="8">
        <f t="shared" si="80"/>
        <v>87.78144123066032</v>
      </c>
      <c r="E791">
        <f t="shared" si="81"/>
        <v>1</v>
      </c>
      <c r="F791" s="8">
        <f t="shared" si="77"/>
        <v>2.1508176602463491</v>
      </c>
      <c r="G791">
        <f t="shared" si="78"/>
        <v>0</v>
      </c>
      <c r="H791">
        <f t="shared" si="76"/>
        <v>35.958373479968145</v>
      </c>
      <c r="I791">
        <v>0.95</v>
      </c>
      <c r="J791">
        <f t="shared" si="79"/>
        <v>2.1508176602463491</v>
      </c>
    </row>
    <row r="792" spans="1:10" x14ac:dyDescent="0.25">
      <c r="A792" s="2">
        <v>43615</v>
      </c>
      <c r="B792">
        <v>9.4</v>
      </c>
      <c r="C792" s="6">
        <v>1.5838309327729998</v>
      </c>
      <c r="D792" s="8">
        <f t="shared" si="80"/>
        <v>79.886080616794658</v>
      </c>
      <c r="E792">
        <f t="shared" si="81"/>
        <v>1</v>
      </c>
      <c r="F792" s="8">
        <f t="shared" si="77"/>
        <v>1.5046393861343497</v>
      </c>
      <c r="G792">
        <f t="shared" si="78"/>
        <v>0</v>
      </c>
      <c r="H792">
        <f t="shared" si="76"/>
        <v>35.958373479968145</v>
      </c>
      <c r="I792">
        <v>0.95</v>
      </c>
      <c r="J792">
        <f t="shared" si="79"/>
        <v>1.5046393861343497</v>
      </c>
    </row>
    <row r="793" spans="1:10" x14ac:dyDescent="0.25">
      <c r="A793" s="2">
        <v>43616</v>
      </c>
      <c r="B793">
        <v>0.2</v>
      </c>
      <c r="C793" s="6">
        <v>1.417402001408</v>
      </c>
      <c r="D793" s="8">
        <f t="shared" si="80"/>
        <v>81.032612518132254</v>
      </c>
      <c r="E793">
        <f t="shared" si="81"/>
        <v>1</v>
      </c>
      <c r="F793" s="8">
        <f t="shared" si="77"/>
        <v>1.3465319013376</v>
      </c>
      <c r="G793">
        <f t="shared" si="78"/>
        <v>0</v>
      </c>
      <c r="H793">
        <f t="shared" si="76"/>
        <v>35.958373479968145</v>
      </c>
      <c r="I793">
        <v>0.95</v>
      </c>
      <c r="J793">
        <f t="shared" si="79"/>
        <v>1.3465319013376</v>
      </c>
    </row>
    <row r="794" spans="1:10" x14ac:dyDescent="0.25">
      <c r="A794" s="2">
        <v>43617</v>
      </c>
      <c r="B794">
        <v>0.6</v>
      </c>
      <c r="C794" s="6">
        <v>2.6284152007679999</v>
      </c>
      <c r="D794" s="8">
        <f t="shared" si="80"/>
        <v>82.929606958861854</v>
      </c>
      <c r="E794">
        <f t="shared" si="81"/>
        <v>1</v>
      </c>
      <c r="F794" s="8">
        <f t="shared" si="77"/>
        <v>2.4969944407295999</v>
      </c>
      <c r="G794">
        <f t="shared" si="78"/>
        <v>0</v>
      </c>
      <c r="H794">
        <f t="shared" si="76"/>
        <v>35.958373479968145</v>
      </c>
      <c r="I794">
        <v>0.95</v>
      </c>
      <c r="J794">
        <f t="shared" si="79"/>
        <v>2.4969944407295999</v>
      </c>
    </row>
    <row r="795" spans="1:10" x14ac:dyDescent="0.25">
      <c r="A795" s="2">
        <v>43618</v>
      </c>
      <c r="B795">
        <v>0.2</v>
      </c>
      <c r="C795" s="6">
        <v>2.7878385831249997</v>
      </c>
      <c r="D795" s="8">
        <f t="shared" si="80"/>
        <v>85.378053612830598</v>
      </c>
      <c r="E795">
        <f t="shared" si="81"/>
        <v>1</v>
      </c>
      <c r="F795" s="8">
        <f t="shared" si="77"/>
        <v>2.6484466539687497</v>
      </c>
      <c r="G795">
        <f t="shared" si="78"/>
        <v>0</v>
      </c>
      <c r="H795">
        <f t="shared" si="76"/>
        <v>35.958373479968145</v>
      </c>
      <c r="I795">
        <v>0.95</v>
      </c>
      <c r="J795">
        <f t="shared" si="79"/>
        <v>2.6484466539687497</v>
      </c>
    </row>
    <row r="796" spans="1:10" x14ac:dyDescent="0.25">
      <c r="A796" s="2">
        <v>43619</v>
      </c>
      <c r="B796">
        <v>0</v>
      </c>
      <c r="C796" s="6">
        <v>2.7228123762080001</v>
      </c>
      <c r="D796" s="8">
        <f t="shared" si="80"/>
        <v>87.964725370228194</v>
      </c>
      <c r="E796">
        <f t="shared" si="81"/>
        <v>1</v>
      </c>
      <c r="F796" s="8">
        <f t="shared" si="77"/>
        <v>2.5866717573976001</v>
      </c>
      <c r="G796">
        <f t="shared" si="78"/>
        <v>0</v>
      </c>
      <c r="H796">
        <f t="shared" si="76"/>
        <v>35.958373479968145</v>
      </c>
      <c r="I796">
        <v>0.95</v>
      </c>
      <c r="J796">
        <f t="shared" si="79"/>
        <v>2.5866717573976001</v>
      </c>
    </row>
    <row r="797" spans="1:10" x14ac:dyDescent="0.25">
      <c r="A797" s="2">
        <v>43620</v>
      </c>
      <c r="B797">
        <v>8.1999999999999993</v>
      </c>
      <c r="C797" s="6">
        <v>2.6474359299999999</v>
      </c>
      <c r="D797" s="8">
        <f t="shared" si="80"/>
        <v>82.279789503728196</v>
      </c>
      <c r="E797">
        <f t="shared" si="81"/>
        <v>1</v>
      </c>
      <c r="F797" s="8">
        <f t="shared" si="77"/>
        <v>2.5150641334999997</v>
      </c>
      <c r="G797">
        <f t="shared" si="78"/>
        <v>0</v>
      </c>
      <c r="H797">
        <f t="shared" ref="H797:H860" si="82">H796+G797</f>
        <v>35.958373479968145</v>
      </c>
      <c r="I797">
        <v>0.95</v>
      </c>
      <c r="J797">
        <f t="shared" si="79"/>
        <v>2.5150641334999997</v>
      </c>
    </row>
    <row r="798" spans="1:10" x14ac:dyDescent="0.25">
      <c r="A798" s="2">
        <v>43621</v>
      </c>
      <c r="B798">
        <v>0</v>
      </c>
      <c r="C798" s="6">
        <v>2.6093239717279997</v>
      </c>
      <c r="D798" s="8">
        <f t="shared" si="80"/>
        <v>84.758647276869794</v>
      </c>
      <c r="E798">
        <f t="shared" si="81"/>
        <v>1</v>
      </c>
      <c r="F798" s="8">
        <f t="shared" si="77"/>
        <v>2.4788577731415997</v>
      </c>
      <c r="G798">
        <f t="shared" si="78"/>
        <v>0</v>
      </c>
      <c r="H798">
        <f t="shared" si="82"/>
        <v>35.958373479968145</v>
      </c>
      <c r="I798">
        <v>0.95</v>
      </c>
      <c r="J798">
        <f t="shared" si="79"/>
        <v>2.4788577731415997</v>
      </c>
    </row>
    <row r="799" spans="1:10" x14ac:dyDescent="0.25">
      <c r="A799" s="2">
        <v>43622</v>
      </c>
      <c r="B799">
        <v>0</v>
      </c>
      <c r="C799" s="6">
        <v>3.6906248818929992</v>
      </c>
      <c r="D799" s="8">
        <f t="shared" si="80"/>
        <v>88.264740914668138</v>
      </c>
      <c r="E799">
        <f t="shared" si="81"/>
        <v>1</v>
      </c>
      <c r="F799" s="8">
        <f t="shared" si="77"/>
        <v>3.5060936377983491</v>
      </c>
      <c r="G799">
        <f t="shared" si="78"/>
        <v>0</v>
      </c>
      <c r="H799">
        <f t="shared" si="82"/>
        <v>35.958373479968145</v>
      </c>
      <c r="I799">
        <v>0.95</v>
      </c>
      <c r="J799">
        <f t="shared" si="79"/>
        <v>3.5060936377983491</v>
      </c>
    </row>
    <row r="800" spans="1:10" x14ac:dyDescent="0.25">
      <c r="A800" s="2">
        <v>43623</v>
      </c>
      <c r="B800">
        <v>8.4</v>
      </c>
      <c r="C800" s="6">
        <v>2.83375625</v>
      </c>
      <c r="D800" s="8">
        <f t="shared" si="80"/>
        <v>82.556809352168131</v>
      </c>
      <c r="E800">
        <f t="shared" si="81"/>
        <v>1</v>
      </c>
      <c r="F800" s="8">
        <f t="shared" si="77"/>
        <v>2.6920684374999997</v>
      </c>
      <c r="G800">
        <f t="shared" si="78"/>
        <v>0</v>
      </c>
      <c r="H800">
        <f t="shared" si="82"/>
        <v>35.958373479968145</v>
      </c>
      <c r="I800">
        <v>0.95</v>
      </c>
      <c r="J800">
        <f t="shared" si="79"/>
        <v>2.6920684374999997</v>
      </c>
    </row>
    <row r="801" spans="1:10" x14ac:dyDescent="0.25">
      <c r="A801" s="2">
        <v>43624</v>
      </c>
      <c r="B801">
        <v>0.2</v>
      </c>
      <c r="C801" s="6">
        <v>1.7805762331249999</v>
      </c>
      <c r="D801" s="8">
        <f t="shared" si="80"/>
        <v>84.048356773636883</v>
      </c>
      <c r="E801">
        <f t="shared" si="81"/>
        <v>1</v>
      </c>
      <c r="F801" s="8">
        <f t="shared" si="77"/>
        <v>1.6915474214687498</v>
      </c>
      <c r="G801">
        <f t="shared" si="78"/>
        <v>0</v>
      </c>
      <c r="H801">
        <f t="shared" si="82"/>
        <v>35.958373479968145</v>
      </c>
      <c r="I801">
        <v>0.95</v>
      </c>
      <c r="J801">
        <f t="shared" si="79"/>
        <v>1.6915474214687498</v>
      </c>
    </row>
    <row r="802" spans="1:10" x14ac:dyDescent="0.25">
      <c r="A802" s="2">
        <v>43625</v>
      </c>
      <c r="B802">
        <v>0</v>
      </c>
      <c r="C802" s="6">
        <v>3.4004053806079999</v>
      </c>
      <c r="D802" s="8">
        <f t="shared" si="80"/>
        <v>87.278741885214487</v>
      </c>
      <c r="E802">
        <f t="shared" si="81"/>
        <v>1</v>
      </c>
      <c r="F802" s="8">
        <f t="shared" si="77"/>
        <v>3.2303851115775997</v>
      </c>
      <c r="G802">
        <f t="shared" si="78"/>
        <v>0</v>
      </c>
      <c r="H802">
        <f t="shared" si="82"/>
        <v>35.958373479968145</v>
      </c>
      <c r="I802">
        <v>0.95</v>
      </c>
      <c r="J802">
        <f t="shared" si="79"/>
        <v>3.2303851115775997</v>
      </c>
    </row>
    <row r="803" spans="1:10" x14ac:dyDescent="0.25">
      <c r="A803" s="2">
        <v>43626</v>
      </c>
      <c r="B803">
        <v>0</v>
      </c>
      <c r="C803" s="6">
        <v>3.6214541178879998</v>
      </c>
      <c r="D803" s="8">
        <f t="shared" si="80"/>
        <v>90.719123297208085</v>
      </c>
      <c r="E803">
        <f t="shared" si="81"/>
        <v>1</v>
      </c>
      <c r="F803" s="8">
        <f t="shared" si="77"/>
        <v>3.4403814119935996</v>
      </c>
      <c r="G803">
        <f t="shared" si="78"/>
        <v>0</v>
      </c>
      <c r="H803">
        <f t="shared" si="82"/>
        <v>35.958373479968145</v>
      </c>
      <c r="I803">
        <v>0.95</v>
      </c>
      <c r="J803">
        <f t="shared" si="79"/>
        <v>3.4403814119935996</v>
      </c>
    </row>
    <row r="804" spans="1:10" x14ac:dyDescent="0.25">
      <c r="A804" s="2">
        <v>43627</v>
      </c>
      <c r="B804">
        <v>0.6</v>
      </c>
      <c r="C804" s="6">
        <v>2.3747903768479999</v>
      </c>
      <c r="D804" s="8">
        <f t="shared" si="80"/>
        <v>92.375174155213685</v>
      </c>
      <c r="E804">
        <f t="shared" si="81"/>
        <v>1</v>
      </c>
      <c r="F804" s="8">
        <f t="shared" si="77"/>
        <v>2.2560508580055996</v>
      </c>
      <c r="G804">
        <f t="shared" si="78"/>
        <v>0</v>
      </c>
      <c r="H804">
        <f t="shared" si="82"/>
        <v>35.958373479968145</v>
      </c>
      <c r="I804">
        <v>0.95</v>
      </c>
      <c r="J804">
        <f t="shared" si="79"/>
        <v>2.2560508580055996</v>
      </c>
    </row>
    <row r="805" spans="1:10" x14ac:dyDescent="0.25">
      <c r="A805" s="2">
        <v>43628</v>
      </c>
      <c r="B805">
        <v>46.8</v>
      </c>
      <c r="C805" s="6">
        <v>1.973374644533</v>
      </c>
      <c r="D805" s="8">
        <f t="shared" si="80"/>
        <v>47.449880067520041</v>
      </c>
      <c r="E805">
        <f t="shared" si="81"/>
        <v>1</v>
      </c>
      <c r="F805" s="8">
        <f t="shared" si="77"/>
        <v>1.8747059123063499</v>
      </c>
      <c r="G805">
        <f t="shared" si="78"/>
        <v>0</v>
      </c>
      <c r="H805">
        <f t="shared" si="82"/>
        <v>35.958373479968145</v>
      </c>
      <c r="I805">
        <v>0.95</v>
      </c>
      <c r="J805">
        <f t="shared" si="79"/>
        <v>1.8747059123063499</v>
      </c>
    </row>
    <row r="806" spans="1:10" x14ac:dyDescent="0.25">
      <c r="A806" s="2">
        <v>43629</v>
      </c>
      <c r="B806">
        <v>3.8</v>
      </c>
      <c r="C806" s="6">
        <v>1.5174986762929998</v>
      </c>
      <c r="D806" s="8">
        <f t="shared" si="80"/>
        <v>45.091503809998393</v>
      </c>
      <c r="E806">
        <f t="shared" si="81"/>
        <v>1</v>
      </c>
      <c r="F806" s="8">
        <f t="shared" si="77"/>
        <v>1.4416237424783498</v>
      </c>
      <c r="G806">
        <f t="shared" si="78"/>
        <v>0</v>
      </c>
      <c r="H806">
        <f t="shared" si="82"/>
        <v>35.958373479968145</v>
      </c>
      <c r="I806">
        <v>0.95</v>
      </c>
      <c r="J806">
        <f t="shared" si="79"/>
        <v>1.4416237424783498</v>
      </c>
    </row>
    <row r="807" spans="1:10" x14ac:dyDescent="0.25">
      <c r="A807" s="2">
        <v>43630</v>
      </c>
      <c r="B807">
        <v>0</v>
      </c>
      <c r="C807" s="6">
        <v>2.6569198286130002</v>
      </c>
      <c r="D807" s="8">
        <f t="shared" si="80"/>
        <v>47.615577647180743</v>
      </c>
      <c r="E807">
        <f t="shared" si="81"/>
        <v>1</v>
      </c>
      <c r="F807" s="8">
        <f t="shared" si="77"/>
        <v>2.5240738371823501</v>
      </c>
      <c r="G807">
        <f t="shared" si="78"/>
        <v>0</v>
      </c>
      <c r="H807">
        <f t="shared" si="82"/>
        <v>35.958373479968145</v>
      </c>
      <c r="I807">
        <v>0.95</v>
      </c>
      <c r="J807">
        <f t="shared" si="79"/>
        <v>2.5240738371823501</v>
      </c>
    </row>
    <row r="808" spans="1:10" x14ac:dyDescent="0.25">
      <c r="A808" s="2">
        <v>43631</v>
      </c>
      <c r="B808">
        <v>1</v>
      </c>
      <c r="C808" s="6">
        <v>2.6852655538079993</v>
      </c>
      <c r="D808" s="8">
        <f t="shared" si="80"/>
        <v>49.166579923298343</v>
      </c>
      <c r="E808">
        <f t="shared" si="81"/>
        <v>1</v>
      </c>
      <c r="F808" s="8">
        <f t="shared" si="77"/>
        <v>2.551002276117599</v>
      </c>
      <c r="G808">
        <f t="shared" si="78"/>
        <v>0</v>
      </c>
      <c r="H808">
        <f t="shared" si="82"/>
        <v>35.958373479968145</v>
      </c>
      <c r="I808">
        <v>0.95</v>
      </c>
      <c r="J808">
        <f t="shared" si="79"/>
        <v>2.551002276117599</v>
      </c>
    </row>
    <row r="809" spans="1:10" x14ac:dyDescent="0.25">
      <c r="A809" s="2">
        <v>43632</v>
      </c>
      <c r="B809">
        <v>1.4</v>
      </c>
      <c r="C809" s="6">
        <v>3.4884022919729998</v>
      </c>
      <c r="D809" s="8">
        <f t="shared" si="80"/>
        <v>51.080562100672694</v>
      </c>
      <c r="E809">
        <f t="shared" si="81"/>
        <v>1</v>
      </c>
      <c r="F809" s="8">
        <f t="shared" si="77"/>
        <v>3.3139821773743496</v>
      </c>
      <c r="G809">
        <f t="shared" si="78"/>
        <v>0</v>
      </c>
      <c r="H809">
        <f t="shared" si="82"/>
        <v>35.958373479968145</v>
      </c>
      <c r="I809">
        <v>0.95</v>
      </c>
      <c r="J809">
        <f t="shared" si="79"/>
        <v>3.3139821773743496</v>
      </c>
    </row>
    <row r="810" spans="1:10" x14ac:dyDescent="0.25">
      <c r="A810" s="2">
        <v>43633</v>
      </c>
      <c r="B810">
        <v>0</v>
      </c>
      <c r="C810" s="6">
        <v>3.8268352342930001</v>
      </c>
      <c r="D810" s="8">
        <f t="shared" si="80"/>
        <v>54.71605557325104</v>
      </c>
      <c r="E810">
        <f t="shared" si="81"/>
        <v>1</v>
      </c>
      <c r="F810" s="8">
        <f t="shared" si="77"/>
        <v>3.6354934725783501</v>
      </c>
      <c r="G810">
        <f t="shared" si="78"/>
        <v>0</v>
      </c>
      <c r="H810">
        <f t="shared" si="82"/>
        <v>35.958373479968145</v>
      </c>
      <c r="I810">
        <v>0.95</v>
      </c>
      <c r="J810">
        <f t="shared" si="79"/>
        <v>3.6354934725783501</v>
      </c>
    </row>
    <row r="811" spans="1:10" x14ac:dyDescent="0.25">
      <c r="A811" s="2">
        <v>43634</v>
      </c>
      <c r="B811">
        <v>0</v>
      </c>
      <c r="C811" s="6">
        <v>3.9758092001329999</v>
      </c>
      <c r="D811" s="8">
        <f t="shared" si="80"/>
        <v>58.493074313377392</v>
      </c>
      <c r="E811">
        <f t="shared" si="81"/>
        <v>1</v>
      </c>
      <c r="F811" s="8">
        <f t="shared" si="77"/>
        <v>3.7770187401263495</v>
      </c>
      <c r="G811">
        <f t="shared" si="78"/>
        <v>0</v>
      </c>
      <c r="H811">
        <f t="shared" si="82"/>
        <v>35.958373479968145</v>
      </c>
      <c r="I811">
        <v>0.95</v>
      </c>
      <c r="J811">
        <f t="shared" si="79"/>
        <v>3.7770187401263495</v>
      </c>
    </row>
    <row r="812" spans="1:10" x14ac:dyDescent="0.25">
      <c r="A812" s="2">
        <v>43635</v>
      </c>
      <c r="B812">
        <v>0</v>
      </c>
      <c r="C812" s="6">
        <v>3.2108807096530003</v>
      </c>
      <c r="D812" s="8">
        <f t="shared" si="80"/>
        <v>61.543410987547745</v>
      </c>
      <c r="E812">
        <f t="shared" si="81"/>
        <v>1</v>
      </c>
      <c r="F812" s="8">
        <f t="shared" si="77"/>
        <v>3.0503366741703504</v>
      </c>
      <c r="G812">
        <f t="shared" si="78"/>
        <v>0</v>
      </c>
      <c r="H812">
        <f t="shared" si="82"/>
        <v>35.958373479968145</v>
      </c>
      <c r="I812">
        <v>0.95</v>
      </c>
      <c r="J812">
        <f t="shared" si="79"/>
        <v>3.0503366741703504</v>
      </c>
    </row>
    <row r="813" spans="1:10" x14ac:dyDescent="0.25">
      <c r="A813" s="2">
        <v>43636</v>
      </c>
      <c r="B813">
        <v>0</v>
      </c>
      <c r="C813" s="6">
        <v>3.6522957204479995</v>
      </c>
      <c r="D813" s="8">
        <f t="shared" si="80"/>
        <v>65.013091921973341</v>
      </c>
      <c r="E813">
        <f t="shared" si="81"/>
        <v>1</v>
      </c>
      <c r="F813" s="8">
        <f t="shared" si="77"/>
        <v>3.4696809344255994</v>
      </c>
      <c r="G813">
        <f t="shared" si="78"/>
        <v>0</v>
      </c>
      <c r="H813">
        <f t="shared" si="82"/>
        <v>35.958373479968145</v>
      </c>
      <c r="I813">
        <v>0.95</v>
      </c>
      <c r="J813">
        <f t="shared" si="79"/>
        <v>3.4696809344255994</v>
      </c>
    </row>
    <row r="814" spans="1:10" x14ac:dyDescent="0.25">
      <c r="A814" s="2">
        <v>43637</v>
      </c>
      <c r="B814">
        <v>0</v>
      </c>
      <c r="C814" s="6">
        <v>4.0128222919680008</v>
      </c>
      <c r="D814" s="8">
        <f t="shared" si="80"/>
        <v>68.825273099342937</v>
      </c>
      <c r="E814">
        <f t="shared" si="81"/>
        <v>1</v>
      </c>
      <c r="F814" s="8">
        <f t="shared" si="77"/>
        <v>3.8121811773696006</v>
      </c>
      <c r="G814">
        <f t="shared" si="78"/>
        <v>0</v>
      </c>
      <c r="H814">
        <f t="shared" si="82"/>
        <v>35.958373479968145</v>
      </c>
      <c r="I814">
        <v>0.95</v>
      </c>
      <c r="J814">
        <f t="shared" si="79"/>
        <v>3.8121811773696006</v>
      </c>
    </row>
    <row r="815" spans="1:10" x14ac:dyDescent="0.25">
      <c r="A815" s="2">
        <v>43638</v>
      </c>
      <c r="B815">
        <v>0</v>
      </c>
      <c r="C815" s="6">
        <v>3.3271737648529998</v>
      </c>
      <c r="D815" s="8">
        <f t="shared" si="80"/>
        <v>71.986088175953284</v>
      </c>
      <c r="E815">
        <f t="shared" si="81"/>
        <v>1</v>
      </c>
      <c r="F815" s="8">
        <f t="shared" si="77"/>
        <v>3.1608150766103495</v>
      </c>
      <c r="G815">
        <f t="shared" si="78"/>
        <v>0</v>
      </c>
      <c r="H815">
        <f t="shared" si="82"/>
        <v>35.958373479968145</v>
      </c>
      <c r="I815">
        <v>0.95</v>
      </c>
      <c r="J815">
        <f t="shared" si="79"/>
        <v>3.1608150766103495</v>
      </c>
    </row>
    <row r="816" spans="1:10" x14ac:dyDescent="0.25">
      <c r="A816" s="2">
        <v>43639</v>
      </c>
      <c r="B816">
        <v>9.8000000000000007</v>
      </c>
      <c r="C816" s="6">
        <v>2.5997519531249993</v>
      </c>
      <c r="D816" s="8">
        <f t="shared" si="80"/>
        <v>64.655852531422042</v>
      </c>
      <c r="E816">
        <f t="shared" si="81"/>
        <v>1</v>
      </c>
      <c r="F816" s="8">
        <f t="shared" si="77"/>
        <v>2.4697643554687492</v>
      </c>
      <c r="G816">
        <f t="shared" si="78"/>
        <v>0</v>
      </c>
      <c r="H816">
        <f t="shared" si="82"/>
        <v>35.958373479968145</v>
      </c>
      <c r="I816">
        <v>0.95</v>
      </c>
      <c r="J816">
        <f t="shared" si="79"/>
        <v>2.4697643554687492</v>
      </c>
    </row>
    <row r="817" spans="1:10" x14ac:dyDescent="0.25">
      <c r="A817" s="2">
        <v>43640</v>
      </c>
      <c r="B817">
        <v>1</v>
      </c>
      <c r="C817" s="6">
        <v>1.0234096179729999</v>
      </c>
      <c r="D817" s="8">
        <f t="shared" si="80"/>
        <v>64.628091668496396</v>
      </c>
      <c r="E817">
        <f t="shared" si="81"/>
        <v>1</v>
      </c>
      <c r="F817" s="8">
        <f t="shared" si="77"/>
        <v>0.97223913707434984</v>
      </c>
      <c r="G817">
        <f t="shared" si="78"/>
        <v>0</v>
      </c>
      <c r="H817">
        <f t="shared" si="82"/>
        <v>35.958373479968145</v>
      </c>
      <c r="I817">
        <v>0.95</v>
      </c>
      <c r="J817">
        <f t="shared" si="79"/>
        <v>0.97223913707434984</v>
      </c>
    </row>
    <row r="818" spans="1:10" x14ac:dyDescent="0.25">
      <c r="A818" s="2">
        <v>43641</v>
      </c>
      <c r="B818">
        <v>0</v>
      </c>
      <c r="C818" s="6">
        <v>2.0680944327680004</v>
      </c>
      <c r="D818" s="8">
        <f t="shared" si="80"/>
        <v>66.59278137962599</v>
      </c>
      <c r="E818">
        <f t="shared" si="81"/>
        <v>1</v>
      </c>
      <c r="F818" s="8">
        <f t="shared" si="77"/>
        <v>1.9646897111296002</v>
      </c>
      <c r="G818">
        <f t="shared" si="78"/>
        <v>0</v>
      </c>
      <c r="H818">
        <f t="shared" si="82"/>
        <v>35.958373479968145</v>
      </c>
      <c r="I818">
        <v>0.95</v>
      </c>
      <c r="J818">
        <f t="shared" si="79"/>
        <v>1.9646897111296002</v>
      </c>
    </row>
    <row r="819" spans="1:10" x14ac:dyDescent="0.25">
      <c r="A819" s="2">
        <v>43642</v>
      </c>
      <c r="B819">
        <v>0</v>
      </c>
      <c r="C819" s="6">
        <v>3.5592583188479998</v>
      </c>
      <c r="D819" s="8">
        <f t="shared" si="80"/>
        <v>69.974076782531583</v>
      </c>
      <c r="E819">
        <f t="shared" si="81"/>
        <v>1</v>
      </c>
      <c r="F819" s="8">
        <f t="shared" si="77"/>
        <v>3.3812954029055997</v>
      </c>
      <c r="G819">
        <f t="shared" si="78"/>
        <v>0</v>
      </c>
      <c r="H819">
        <f t="shared" si="82"/>
        <v>35.958373479968145</v>
      </c>
      <c r="I819">
        <v>0.95</v>
      </c>
      <c r="J819">
        <f t="shared" si="79"/>
        <v>3.3812954029055997</v>
      </c>
    </row>
    <row r="820" spans="1:10" x14ac:dyDescent="0.25">
      <c r="A820" s="2">
        <v>43643</v>
      </c>
      <c r="B820">
        <v>0</v>
      </c>
      <c r="C820" s="6">
        <v>4.7158773422079996</v>
      </c>
      <c r="D820" s="8">
        <f t="shared" si="80"/>
        <v>74.454160257629184</v>
      </c>
      <c r="E820">
        <f t="shared" si="81"/>
        <v>1</v>
      </c>
      <c r="F820" s="8">
        <f t="shared" si="77"/>
        <v>4.4800834750975991</v>
      </c>
      <c r="G820">
        <f t="shared" si="78"/>
        <v>0</v>
      </c>
      <c r="H820">
        <f t="shared" si="82"/>
        <v>35.958373479968145</v>
      </c>
      <c r="I820">
        <v>0.95</v>
      </c>
      <c r="J820">
        <f t="shared" si="79"/>
        <v>4.4800834750975991</v>
      </c>
    </row>
    <row r="821" spans="1:10" x14ac:dyDescent="0.25">
      <c r="A821" s="2">
        <v>43644</v>
      </c>
      <c r="B821">
        <v>0</v>
      </c>
      <c r="C821" s="6">
        <v>3.7211211256530001</v>
      </c>
      <c r="D821" s="8">
        <f t="shared" si="80"/>
        <v>77.989225326999531</v>
      </c>
      <c r="E821">
        <f t="shared" si="81"/>
        <v>1</v>
      </c>
      <c r="F821" s="8">
        <f t="shared" si="77"/>
        <v>3.5350650693703498</v>
      </c>
      <c r="G821">
        <f t="shared" si="78"/>
        <v>0</v>
      </c>
      <c r="H821">
        <f t="shared" si="82"/>
        <v>35.958373479968145</v>
      </c>
      <c r="I821">
        <v>0.95</v>
      </c>
      <c r="J821">
        <f t="shared" si="79"/>
        <v>3.5350650693703498</v>
      </c>
    </row>
    <row r="822" spans="1:10" x14ac:dyDescent="0.25">
      <c r="A822" s="2">
        <v>43645</v>
      </c>
      <c r="B822">
        <v>0.4</v>
      </c>
      <c r="C822" s="6">
        <v>3.2276781331250004</v>
      </c>
      <c r="D822" s="8">
        <f t="shared" si="80"/>
        <v>80.655519553468281</v>
      </c>
      <c r="E822">
        <f t="shared" si="81"/>
        <v>1</v>
      </c>
      <c r="F822" s="8">
        <f t="shared" si="77"/>
        <v>3.0662942264687501</v>
      </c>
      <c r="G822">
        <f t="shared" si="78"/>
        <v>0</v>
      </c>
      <c r="H822">
        <f t="shared" si="82"/>
        <v>35.958373479968145</v>
      </c>
      <c r="I822">
        <v>0.95</v>
      </c>
      <c r="J822">
        <f t="shared" si="79"/>
        <v>3.0662942264687501</v>
      </c>
    </row>
    <row r="823" spans="1:10" x14ac:dyDescent="0.25">
      <c r="A823" s="2">
        <v>43646</v>
      </c>
      <c r="B823">
        <v>0</v>
      </c>
      <c r="C823" s="6">
        <v>3.8493098853280006</v>
      </c>
      <c r="D823" s="8">
        <f t="shared" si="80"/>
        <v>84.312363944529878</v>
      </c>
      <c r="E823">
        <f t="shared" si="81"/>
        <v>1</v>
      </c>
      <c r="F823" s="8">
        <f t="shared" si="77"/>
        <v>3.6568443910616004</v>
      </c>
      <c r="G823">
        <f t="shared" si="78"/>
        <v>0</v>
      </c>
      <c r="H823">
        <f t="shared" si="82"/>
        <v>35.958373479968145</v>
      </c>
      <c r="I823">
        <v>0.95</v>
      </c>
      <c r="J823">
        <f t="shared" si="79"/>
        <v>3.6568443910616004</v>
      </c>
    </row>
    <row r="824" spans="1:10" x14ac:dyDescent="0.25">
      <c r="A824" s="2">
        <v>43647</v>
      </c>
      <c r="B824">
        <v>0.2</v>
      </c>
      <c r="C824" s="95">
        <v>3.6829781012479996</v>
      </c>
      <c r="D824" s="8">
        <f t="shared" si="80"/>
        <v>87.611193140715471</v>
      </c>
      <c r="E824">
        <f t="shared" si="81"/>
        <v>1</v>
      </c>
      <c r="F824" s="8">
        <f t="shared" si="77"/>
        <v>3.4988291961855995</v>
      </c>
      <c r="G824">
        <f t="shared" si="78"/>
        <v>0</v>
      </c>
      <c r="H824">
        <f t="shared" si="82"/>
        <v>35.958373479968145</v>
      </c>
      <c r="I824">
        <v>0.95</v>
      </c>
      <c r="J824">
        <f t="shared" si="79"/>
        <v>3.4988291961855995</v>
      </c>
    </row>
    <row r="825" spans="1:10" x14ac:dyDescent="0.25">
      <c r="A825" s="2">
        <v>43648</v>
      </c>
      <c r="B825">
        <v>0</v>
      </c>
      <c r="C825" s="95">
        <v>3.5592583188479998</v>
      </c>
      <c r="D825" s="8">
        <f t="shared" si="80"/>
        <v>90.992488543621064</v>
      </c>
      <c r="E825">
        <f t="shared" si="81"/>
        <v>1</v>
      </c>
      <c r="F825" s="8">
        <f t="shared" si="77"/>
        <v>3.3812954029055997</v>
      </c>
      <c r="G825">
        <f t="shared" si="78"/>
        <v>0</v>
      </c>
      <c r="H825">
        <f t="shared" si="82"/>
        <v>35.958373479968145</v>
      </c>
      <c r="I825">
        <v>0.95</v>
      </c>
      <c r="J825">
        <f t="shared" si="79"/>
        <v>3.3812954029055997</v>
      </c>
    </row>
    <row r="826" spans="1:10" x14ac:dyDescent="0.25">
      <c r="A826" s="2">
        <v>43649</v>
      </c>
      <c r="B826">
        <v>0</v>
      </c>
      <c r="C826" s="95">
        <v>3.8493098853280006</v>
      </c>
      <c r="D826" s="8">
        <f t="shared" si="80"/>
        <v>94.649332934682661</v>
      </c>
      <c r="E826">
        <f t="shared" si="81"/>
        <v>1</v>
      </c>
      <c r="F826" s="8">
        <f t="shared" si="77"/>
        <v>3.6568443910616004</v>
      </c>
      <c r="G826">
        <f t="shared" si="78"/>
        <v>0</v>
      </c>
      <c r="H826">
        <f t="shared" si="82"/>
        <v>35.958373479968145</v>
      </c>
      <c r="I826">
        <v>0.95</v>
      </c>
      <c r="J826">
        <f t="shared" si="79"/>
        <v>3.6568443910616004</v>
      </c>
    </row>
    <row r="827" spans="1:10" x14ac:dyDescent="0.25">
      <c r="A827" s="2">
        <v>43650</v>
      </c>
      <c r="B827">
        <v>1.4</v>
      </c>
      <c r="C827" s="95">
        <v>2.8792342331249996</v>
      </c>
      <c r="D827" s="8">
        <f t="shared" si="80"/>
        <v>95.984605456151399</v>
      </c>
      <c r="E827">
        <f t="shared" si="81"/>
        <v>1</v>
      </c>
      <c r="F827" s="8">
        <f t="shared" si="77"/>
        <v>2.7352725214687497</v>
      </c>
      <c r="G827">
        <f t="shared" si="78"/>
        <v>0</v>
      </c>
      <c r="H827">
        <f t="shared" si="82"/>
        <v>35.958373479968145</v>
      </c>
      <c r="I827">
        <v>0.95</v>
      </c>
      <c r="J827">
        <f t="shared" si="79"/>
        <v>2.7352725214687497</v>
      </c>
    </row>
    <row r="828" spans="1:10" x14ac:dyDescent="0.25">
      <c r="A828" s="2">
        <v>43651</v>
      </c>
      <c r="B828">
        <v>2.2000000000000002</v>
      </c>
      <c r="C828" s="95">
        <v>2.933230791573</v>
      </c>
      <c r="D828" s="8">
        <f t="shared" si="80"/>
        <v>96.571174708145747</v>
      </c>
      <c r="E828">
        <f t="shared" si="81"/>
        <v>1</v>
      </c>
      <c r="F828" s="8">
        <f t="shared" si="77"/>
        <v>2.7865692519943499</v>
      </c>
      <c r="G828">
        <f t="shared" si="78"/>
        <v>0</v>
      </c>
      <c r="H828">
        <f t="shared" si="82"/>
        <v>35.958373479968145</v>
      </c>
      <c r="I828">
        <v>0.95</v>
      </c>
      <c r="J828">
        <f t="shared" si="79"/>
        <v>2.7865692519943499</v>
      </c>
    </row>
    <row r="829" spans="1:10" x14ac:dyDescent="0.25">
      <c r="A829" s="2">
        <v>43652</v>
      </c>
      <c r="B829">
        <v>0</v>
      </c>
      <c r="C829" s="95">
        <v>3.1686104494079999</v>
      </c>
      <c r="D829" s="8">
        <f t="shared" si="80"/>
        <v>99.581354635083343</v>
      </c>
      <c r="E829">
        <f t="shared" si="81"/>
        <v>1</v>
      </c>
      <c r="F829" s="8">
        <f t="shared" si="77"/>
        <v>3.0101799269375995</v>
      </c>
      <c r="G829">
        <f t="shared" si="78"/>
        <v>0</v>
      </c>
      <c r="H829">
        <f t="shared" si="82"/>
        <v>35.958373479968145</v>
      </c>
      <c r="I829">
        <v>0.95</v>
      </c>
      <c r="J829">
        <f t="shared" si="79"/>
        <v>3.0101799269375995</v>
      </c>
    </row>
    <row r="830" spans="1:10" x14ac:dyDescent="0.25">
      <c r="A830" s="2">
        <v>43653</v>
      </c>
      <c r="B830">
        <v>0</v>
      </c>
      <c r="C830" s="95">
        <v>2.8610956694929999</v>
      </c>
      <c r="D830" s="8">
        <f t="shared" si="80"/>
        <v>102.29939552110169</v>
      </c>
      <c r="E830">
        <f t="shared" si="81"/>
        <v>1</v>
      </c>
      <c r="F830" s="8">
        <f t="shared" si="77"/>
        <v>2.7180408860183496</v>
      </c>
      <c r="G830">
        <f t="shared" si="78"/>
        <v>0</v>
      </c>
      <c r="H830">
        <f t="shared" si="82"/>
        <v>35.958373479968145</v>
      </c>
      <c r="I830">
        <v>0.95</v>
      </c>
      <c r="J830">
        <f t="shared" si="79"/>
        <v>2.7180408860183496</v>
      </c>
    </row>
    <row r="831" spans="1:10" x14ac:dyDescent="0.25">
      <c r="A831" s="2">
        <v>43654</v>
      </c>
      <c r="B831">
        <v>1</v>
      </c>
      <c r="C831" s="95">
        <v>2.7507868073329997</v>
      </c>
      <c r="D831" s="8">
        <f t="shared" si="80"/>
        <v>103.91264298806803</v>
      </c>
      <c r="E831">
        <f t="shared" si="81"/>
        <v>1</v>
      </c>
      <c r="F831" s="8">
        <f t="shared" si="77"/>
        <v>2.6132474669663495</v>
      </c>
      <c r="G831">
        <f t="shared" si="78"/>
        <v>0</v>
      </c>
      <c r="H831">
        <f t="shared" si="82"/>
        <v>35.958373479968145</v>
      </c>
      <c r="I831">
        <v>0.95</v>
      </c>
      <c r="J831">
        <f t="shared" si="79"/>
        <v>2.6132474669663495</v>
      </c>
    </row>
    <row r="832" spans="1:10" x14ac:dyDescent="0.25">
      <c r="A832" s="2">
        <v>43655</v>
      </c>
      <c r="B832">
        <v>14.4</v>
      </c>
      <c r="C832" s="95">
        <v>1.2380049223679996</v>
      </c>
      <c r="D832" s="8">
        <f t="shared" si="80"/>
        <v>90.688747664317617</v>
      </c>
      <c r="E832">
        <f t="shared" si="81"/>
        <v>1</v>
      </c>
      <c r="F832" s="8">
        <f t="shared" si="77"/>
        <v>1.1761046762495997</v>
      </c>
      <c r="G832">
        <f t="shared" si="78"/>
        <v>0</v>
      </c>
      <c r="H832">
        <f t="shared" si="82"/>
        <v>35.958373479968145</v>
      </c>
      <c r="I832">
        <v>0.95</v>
      </c>
      <c r="J832">
        <f t="shared" si="79"/>
        <v>1.1761046762495997</v>
      </c>
    </row>
    <row r="833" spans="1:10" x14ac:dyDescent="0.25">
      <c r="A833" s="2">
        <v>43656</v>
      </c>
      <c r="B833">
        <v>2.6</v>
      </c>
      <c r="C833" s="95">
        <v>2.7786021370879999</v>
      </c>
      <c r="D833" s="8">
        <f t="shared" si="80"/>
        <v>90.728419694551221</v>
      </c>
      <c r="E833">
        <f t="shared" si="81"/>
        <v>1</v>
      </c>
      <c r="F833" s="8">
        <f t="shared" si="77"/>
        <v>2.6396720302335996</v>
      </c>
      <c r="G833">
        <f t="shared" si="78"/>
        <v>0</v>
      </c>
      <c r="H833">
        <f t="shared" si="82"/>
        <v>35.958373479968145</v>
      </c>
      <c r="I833">
        <v>0.95</v>
      </c>
      <c r="J833">
        <f t="shared" si="79"/>
        <v>2.6396720302335996</v>
      </c>
    </row>
    <row r="834" spans="1:10" x14ac:dyDescent="0.25">
      <c r="A834" s="2">
        <v>43657</v>
      </c>
      <c r="B834">
        <v>2.2000000000000002</v>
      </c>
      <c r="C834" s="95">
        <v>2.9510906209329995</v>
      </c>
      <c r="D834" s="8">
        <f t="shared" si="80"/>
        <v>91.331955784437568</v>
      </c>
      <c r="E834">
        <f t="shared" si="81"/>
        <v>1</v>
      </c>
      <c r="F834" s="8">
        <f t="shared" si="77"/>
        <v>2.8035360898863493</v>
      </c>
      <c r="G834">
        <f t="shared" si="78"/>
        <v>0</v>
      </c>
      <c r="H834">
        <f t="shared" si="82"/>
        <v>35.958373479968145</v>
      </c>
      <c r="I834">
        <v>0.95</v>
      </c>
      <c r="J834">
        <f t="shared" si="79"/>
        <v>2.8035360898863493</v>
      </c>
    </row>
    <row r="835" spans="1:10" x14ac:dyDescent="0.25">
      <c r="A835" s="2">
        <v>43658</v>
      </c>
      <c r="B835">
        <v>0.8</v>
      </c>
      <c r="C835" s="95">
        <v>2.2843077612529998</v>
      </c>
      <c r="D835" s="8">
        <f t="shared" si="80"/>
        <v>92.702048157627914</v>
      </c>
      <c r="E835">
        <f t="shared" si="81"/>
        <v>1</v>
      </c>
      <c r="F835" s="8">
        <f t="shared" si="77"/>
        <v>2.1700923731903496</v>
      </c>
      <c r="G835">
        <f t="shared" si="78"/>
        <v>0</v>
      </c>
      <c r="H835">
        <f t="shared" si="82"/>
        <v>35.958373479968145</v>
      </c>
      <c r="I835">
        <v>0.95</v>
      </c>
      <c r="J835">
        <f t="shared" si="79"/>
        <v>2.1700923731903496</v>
      </c>
    </row>
    <row r="836" spans="1:10" x14ac:dyDescent="0.25">
      <c r="A836" s="2">
        <v>43659</v>
      </c>
      <c r="B836">
        <v>0.2</v>
      </c>
      <c r="C836" s="95">
        <v>2.1512764800000004</v>
      </c>
      <c r="D836" s="8">
        <f t="shared" si="80"/>
        <v>94.545760813627908</v>
      </c>
      <c r="E836">
        <f t="shared" si="81"/>
        <v>1</v>
      </c>
      <c r="F836" s="8">
        <f t="shared" ref="F836:F899" si="83">E836*J836</f>
        <v>2.0437126560000003</v>
      </c>
      <c r="G836">
        <f t="shared" ref="G836:G899" si="84">IF(D836=0,B836-F836-D835,0)</f>
        <v>0</v>
      </c>
      <c r="H836">
        <f t="shared" si="82"/>
        <v>35.958373479968145</v>
      </c>
      <c r="I836">
        <v>0.95</v>
      </c>
      <c r="J836">
        <f t="shared" ref="J836:J899" si="85">C836*I836</f>
        <v>2.0437126560000003</v>
      </c>
    </row>
    <row r="837" spans="1:10" x14ac:dyDescent="0.25">
      <c r="A837" s="2">
        <v>43660</v>
      </c>
      <c r="B837">
        <v>0</v>
      </c>
      <c r="C837" s="95">
        <v>3.2276781331250004</v>
      </c>
      <c r="D837" s="8">
        <f t="shared" ref="D837:D900" si="86">MAX((D836+F837-B837),0)</f>
        <v>97.612055040096664</v>
      </c>
      <c r="E837">
        <f t="shared" ref="E837:E900" si="87">IF(D836&gt;$Q$2,1-(D836-$Q$2)/($Q$1-$Q$2),1)</f>
        <v>1</v>
      </c>
      <c r="F837" s="8">
        <f t="shared" si="83"/>
        <v>3.0662942264687501</v>
      </c>
      <c r="G837">
        <f t="shared" si="84"/>
        <v>0</v>
      </c>
      <c r="H837">
        <f t="shared" si="82"/>
        <v>35.958373479968145</v>
      </c>
      <c r="I837">
        <v>0.95</v>
      </c>
      <c r="J837">
        <f t="shared" si="85"/>
        <v>3.0662942264687501</v>
      </c>
    </row>
    <row r="838" spans="1:10" x14ac:dyDescent="0.25">
      <c r="A838" s="2">
        <v>43661</v>
      </c>
      <c r="B838">
        <v>0</v>
      </c>
      <c r="C838" s="95">
        <v>3.7741629332479993</v>
      </c>
      <c r="D838" s="8">
        <f t="shared" si="86"/>
        <v>101.19750982668226</v>
      </c>
      <c r="E838">
        <f t="shared" si="87"/>
        <v>1</v>
      </c>
      <c r="F838" s="8">
        <f t="shared" si="83"/>
        <v>3.5854547865855992</v>
      </c>
      <c r="G838">
        <f t="shared" si="84"/>
        <v>0</v>
      </c>
      <c r="H838">
        <f t="shared" si="82"/>
        <v>35.958373479968145</v>
      </c>
      <c r="I838">
        <v>0.95</v>
      </c>
      <c r="J838">
        <f t="shared" si="85"/>
        <v>3.5854547865855992</v>
      </c>
    </row>
    <row r="839" spans="1:10" x14ac:dyDescent="0.25">
      <c r="A839" s="2">
        <v>43662</v>
      </c>
      <c r="B839">
        <v>6.4</v>
      </c>
      <c r="C839" s="95">
        <v>2.7507868073329997</v>
      </c>
      <c r="D839" s="8">
        <f t="shared" si="86"/>
        <v>97.410757293648601</v>
      </c>
      <c r="E839">
        <f t="shared" si="87"/>
        <v>1</v>
      </c>
      <c r="F839" s="8">
        <f t="shared" si="83"/>
        <v>2.6132474669663495</v>
      </c>
      <c r="G839">
        <f t="shared" si="84"/>
        <v>0</v>
      </c>
      <c r="H839">
        <f t="shared" si="82"/>
        <v>35.958373479968145</v>
      </c>
      <c r="I839">
        <v>0.95</v>
      </c>
      <c r="J839">
        <f t="shared" si="85"/>
        <v>2.6132474669663495</v>
      </c>
    </row>
    <row r="840" spans="1:10" x14ac:dyDescent="0.25">
      <c r="A840" s="2">
        <v>43663</v>
      </c>
      <c r="B840">
        <v>3.6</v>
      </c>
      <c r="C840" s="95">
        <v>1.8667916970930001</v>
      </c>
      <c r="D840" s="8">
        <f t="shared" si="86"/>
        <v>95.584209405886952</v>
      </c>
      <c r="E840">
        <f t="shared" si="87"/>
        <v>1</v>
      </c>
      <c r="F840" s="8">
        <f t="shared" si="83"/>
        <v>1.77345211223835</v>
      </c>
      <c r="G840">
        <f t="shared" si="84"/>
        <v>0</v>
      </c>
      <c r="H840">
        <f t="shared" si="82"/>
        <v>35.958373479968145</v>
      </c>
      <c r="I840">
        <v>0.95</v>
      </c>
      <c r="J840">
        <f t="shared" si="85"/>
        <v>1.77345211223835</v>
      </c>
    </row>
    <row r="841" spans="1:10" x14ac:dyDescent="0.25">
      <c r="A841" s="2">
        <v>43664</v>
      </c>
      <c r="B841">
        <v>0</v>
      </c>
      <c r="C841" s="95">
        <v>3.2776984032529994</v>
      </c>
      <c r="D841" s="8">
        <f t="shared" si="86"/>
        <v>98.698022888977306</v>
      </c>
      <c r="E841">
        <f t="shared" si="87"/>
        <v>1</v>
      </c>
      <c r="F841" s="8">
        <f t="shared" si="83"/>
        <v>3.1138134830903494</v>
      </c>
      <c r="G841">
        <f t="shared" si="84"/>
        <v>0</v>
      </c>
      <c r="H841">
        <f t="shared" si="82"/>
        <v>35.958373479968145</v>
      </c>
      <c r="I841">
        <v>0.95</v>
      </c>
      <c r="J841">
        <f t="shared" si="85"/>
        <v>3.1138134830903494</v>
      </c>
    </row>
    <row r="842" spans="1:10" x14ac:dyDescent="0.25">
      <c r="A842" s="2">
        <v>43665</v>
      </c>
      <c r="B842">
        <v>14.2</v>
      </c>
      <c r="C842" s="95">
        <v>2.6474359299999999</v>
      </c>
      <c r="D842" s="8">
        <f t="shared" si="86"/>
        <v>87.013087022477308</v>
      </c>
      <c r="E842">
        <f t="shared" si="87"/>
        <v>1</v>
      </c>
      <c r="F842" s="8">
        <f t="shared" si="83"/>
        <v>2.5150641334999997</v>
      </c>
      <c r="G842">
        <f t="shared" si="84"/>
        <v>0</v>
      </c>
      <c r="H842">
        <f t="shared" si="82"/>
        <v>35.958373479968145</v>
      </c>
      <c r="I842">
        <v>0.95</v>
      </c>
      <c r="J842">
        <f t="shared" si="85"/>
        <v>2.5150641334999997</v>
      </c>
    </row>
    <row r="843" spans="1:10" x14ac:dyDescent="0.25">
      <c r="A843" s="2">
        <v>43666</v>
      </c>
      <c r="B843">
        <v>12.8</v>
      </c>
      <c r="C843" s="95">
        <v>3.2444131578929998</v>
      </c>
      <c r="D843" s="8">
        <f t="shared" si="86"/>
        <v>77.295279522475667</v>
      </c>
      <c r="E843">
        <f t="shared" si="87"/>
        <v>1</v>
      </c>
      <c r="F843" s="8">
        <f t="shared" si="83"/>
        <v>3.0821924999983494</v>
      </c>
      <c r="G843">
        <f t="shared" si="84"/>
        <v>0</v>
      </c>
      <c r="H843">
        <f t="shared" si="82"/>
        <v>35.958373479968145</v>
      </c>
      <c r="I843">
        <v>0.95</v>
      </c>
      <c r="J843">
        <f t="shared" si="85"/>
        <v>3.0821924999983494</v>
      </c>
    </row>
    <row r="844" spans="1:10" x14ac:dyDescent="0.25">
      <c r="A844" s="2">
        <v>43667</v>
      </c>
      <c r="B844">
        <v>5.6</v>
      </c>
      <c r="C844" s="95">
        <v>2.92427488</v>
      </c>
      <c r="D844" s="8">
        <f t="shared" si="86"/>
        <v>74.473340658475678</v>
      </c>
      <c r="E844">
        <f t="shared" si="87"/>
        <v>1</v>
      </c>
      <c r="F844" s="8">
        <f t="shared" si="83"/>
        <v>2.7780611359999998</v>
      </c>
      <c r="G844">
        <f t="shared" si="84"/>
        <v>0</v>
      </c>
      <c r="H844">
        <f t="shared" si="82"/>
        <v>35.958373479968145</v>
      </c>
      <c r="I844">
        <v>0.95</v>
      </c>
      <c r="J844">
        <f t="shared" si="85"/>
        <v>2.7780611359999998</v>
      </c>
    </row>
    <row r="845" spans="1:10" x14ac:dyDescent="0.25">
      <c r="A845" s="2">
        <v>43668</v>
      </c>
      <c r="B845">
        <v>0</v>
      </c>
      <c r="C845" s="95">
        <v>3.4325900799999998</v>
      </c>
      <c r="D845" s="8">
        <f t="shared" si="86"/>
        <v>77.73430123447568</v>
      </c>
      <c r="E845">
        <f t="shared" si="87"/>
        <v>1</v>
      </c>
      <c r="F845" s="8">
        <f t="shared" si="83"/>
        <v>3.2609605759999996</v>
      </c>
      <c r="G845">
        <f t="shared" si="84"/>
        <v>0</v>
      </c>
      <c r="H845">
        <f t="shared" si="82"/>
        <v>35.958373479968145</v>
      </c>
      <c r="I845">
        <v>0.95</v>
      </c>
      <c r="J845">
        <f t="shared" si="85"/>
        <v>3.2609605759999996</v>
      </c>
    </row>
    <row r="846" spans="1:10" x14ac:dyDescent="0.25">
      <c r="A846" s="2">
        <v>43669</v>
      </c>
      <c r="B846">
        <v>12.4</v>
      </c>
      <c r="C846" s="95">
        <v>3.9015532874130008</v>
      </c>
      <c r="D846" s="8">
        <f t="shared" si="86"/>
        <v>69.040776857518026</v>
      </c>
      <c r="E846">
        <f t="shared" si="87"/>
        <v>1</v>
      </c>
      <c r="F846" s="8">
        <f t="shared" si="83"/>
        <v>3.7064756230423508</v>
      </c>
      <c r="G846">
        <f t="shared" si="84"/>
        <v>0</v>
      </c>
      <c r="H846">
        <f t="shared" si="82"/>
        <v>35.958373479968145</v>
      </c>
      <c r="I846">
        <v>0.95</v>
      </c>
      <c r="J846">
        <f t="shared" si="85"/>
        <v>3.7064756230423508</v>
      </c>
    </row>
    <row r="847" spans="1:10" x14ac:dyDescent="0.25">
      <c r="A847" s="2">
        <v>43670</v>
      </c>
      <c r="B847">
        <v>0</v>
      </c>
      <c r="C847" s="95">
        <v>3.613717798853</v>
      </c>
      <c r="D847" s="8">
        <f t="shared" si="86"/>
        <v>72.473808766428377</v>
      </c>
      <c r="E847">
        <f t="shared" si="87"/>
        <v>1</v>
      </c>
      <c r="F847" s="8">
        <f t="shared" si="83"/>
        <v>3.4330319089103498</v>
      </c>
      <c r="G847">
        <f t="shared" si="84"/>
        <v>0</v>
      </c>
      <c r="H847">
        <f t="shared" si="82"/>
        <v>35.958373479968145</v>
      </c>
      <c r="I847">
        <v>0.95</v>
      </c>
      <c r="J847">
        <f t="shared" si="85"/>
        <v>3.4330319089103498</v>
      </c>
    </row>
    <row r="848" spans="1:10" x14ac:dyDescent="0.25">
      <c r="A848" s="2">
        <v>43671</v>
      </c>
      <c r="B848">
        <v>3</v>
      </c>
      <c r="C848" s="95">
        <v>3.7892474482080001</v>
      </c>
      <c r="D848" s="8">
        <f t="shared" si="86"/>
        <v>73.073593842225975</v>
      </c>
      <c r="E848">
        <f t="shared" si="87"/>
        <v>1</v>
      </c>
      <c r="F848" s="8">
        <f t="shared" si="83"/>
        <v>3.5997850757976</v>
      </c>
      <c r="G848">
        <f t="shared" si="84"/>
        <v>0</v>
      </c>
      <c r="H848">
        <f t="shared" si="82"/>
        <v>35.958373479968145</v>
      </c>
      <c r="I848">
        <v>0.95</v>
      </c>
      <c r="J848">
        <f t="shared" si="85"/>
        <v>3.5997850757976</v>
      </c>
    </row>
    <row r="849" spans="1:10" x14ac:dyDescent="0.25">
      <c r="A849" s="2">
        <v>43672</v>
      </c>
      <c r="B849">
        <v>17</v>
      </c>
      <c r="C849" s="95">
        <v>2.5322565477280001</v>
      </c>
      <c r="D849" s="8">
        <f t="shared" si="86"/>
        <v>58.479237562567576</v>
      </c>
      <c r="E849">
        <f t="shared" si="87"/>
        <v>1</v>
      </c>
      <c r="F849" s="8">
        <f t="shared" si="83"/>
        <v>2.4056437203416001</v>
      </c>
      <c r="G849">
        <f t="shared" si="84"/>
        <v>0</v>
      </c>
      <c r="H849">
        <f t="shared" si="82"/>
        <v>35.958373479968145</v>
      </c>
      <c r="I849">
        <v>0.95</v>
      </c>
      <c r="J849">
        <f t="shared" si="85"/>
        <v>2.4056437203416001</v>
      </c>
    </row>
    <row r="850" spans="1:10" x14ac:dyDescent="0.25">
      <c r="A850" s="2">
        <v>43673</v>
      </c>
      <c r="B850">
        <v>0</v>
      </c>
      <c r="C850" s="95">
        <v>1.7262908799999996</v>
      </c>
      <c r="D850" s="8">
        <f t="shared" si="86"/>
        <v>60.119213898567573</v>
      </c>
      <c r="E850">
        <f t="shared" si="87"/>
        <v>1</v>
      </c>
      <c r="F850" s="8">
        <f t="shared" si="83"/>
        <v>1.6399763359999995</v>
      </c>
      <c r="G850">
        <f t="shared" si="84"/>
        <v>0</v>
      </c>
      <c r="H850">
        <f t="shared" si="82"/>
        <v>35.958373479968145</v>
      </c>
      <c r="I850">
        <v>0.95</v>
      </c>
      <c r="J850">
        <f t="shared" si="85"/>
        <v>1.6399763359999995</v>
      </c>
    </row>
    <row r="851" spans="1:10" x14ac:dyDescent="0.25">
      <c r="A851" s="2">
        <v>43674</v>
      </c>
      <c r="B851">
        <v>1</v>
      </c>
      <c r="C851" s="95">
        <v>2.243664233973</v>
      </c>
      <c r="D851" s="8">
        <f t="shared" si="86"/>
        <v>61.250694920841923</v>
      </c>
      <c r="E851">
        <f t="shared" si="87"/>
        <v>1</v>
      </c>
      <c r="F851" s="8">
        <f t="shared" si="83"/>
        <v>2.1314810222743499</v>
      </c>
      <c r="G851">
        <f t="shared" si="84"/>
        <v>0</v>
      </c>
      <c r="H851">
        <f t="shared" si="82"/>
        <v>35.958373479968145</v>
      </c>
      <c r="I851">
        <v>0.95</v>
      </c>
      <c r="J851">
        <f t="shared" si="85"/>
        <v>2.1314810222743499</v>
      </c>
    </row>
    <row r="852" spans="1:10" x14ac:dyDescent="0.25">
      <c r="A852" s="2">
        <v>43675</v>
      </c>
      <c r="B852">
        <v>0</v>
      </c>
      <c r="C852" s="95">
        <v>1.8237853736529999</v>
      </c>
      <c r="D852" s="8">
        <f t="shared" si="86"/>
        <v>62.983291025812271</v>
      </c>
      <c r="E852">
        <f t="shared" si="87"/>
        <v>1</v>
      </c>
      <c r="F852" s="8">
        <f t="shared" si="83"/>
        <v>1.7325961049703498</v>
      </c>
      <c r="G852">
        <f t="shared" si="84"/>
        <v>0</v>
      </c>
      <c r="H852">
        <f t="shared" si="82"/>
        <v>35.958373479968145</v>
      </c>
      <c r="I852">
        <v>0.95</v>
      </c>
      <c r="J852">
        <f t="shared" si="85"/>
        <v>1.7325961049703498</v>
      </c>
    </row>
    <row r="853" spans="1:10" x14ac:dyDescent="0.25">
      <c r="A853" s="2">
        <v>43676</v>
      </c>
      <c r="B853">
        <v>0.2</v>
      </c>
      <c r="C853" s="95">
        <v>2.7321548703729999</v>
      </c>
      <c r="D853" s="8">
        <f t="shared" si="86"/>
        <v>65.378838152666617</v>
      </c>
      <c r="E853">
        <f t="shared" si="87"/>
        <v>1</v>
      </c>
      <c r="F853" s="8">
        <f t="shared" si="83"/>
        <v>2.59554712685435</v>
      </c>
      <c r="G853">
        <f t="shared" si="84"/>
        <v>0</v>
      </c>
      <c r="H853">
        <f t="shared" si="82"/>
        <v>35.958373479968145</v>
      </c>
      <c r="I853">
        <v>0.95</v>
      </c>
      <c r="J853">
        <f t="shared" si="85"/>
        <v>2.59554712685435</v>
      </c>
    </row>
    <row r="854" spans="1:10" x14ac:dyDescent="0.25">
      <c r="A854" s="2">
        <v>43677</v>
      </c>
      <c r="B854">
        <v>2.4</v>
      </c>
      <c r="C854" s="95">
        <v>2.6663860705279996</v>
      </c>
      <c r="D854" s="8">
        <f t="shared" si="86"/>
        <v>65.511904919668211</v>
      </c>
      <c r="E854">
        <f t="shared" si="87"/>
        <v>1</v>
      </c>
      <c r="F854" s="8">
        <f t="shared" si="83"/>
        <v>2.5330667670015994</v>
      </c>
      <c r="G854">
        <f t="shared" si="84"/>
        <v>0</v>
      </c>
      <c r="H854">
        <f t="shared" si="82"/>
        <v>35.958373479968145</v>
      </c>
      <c r="I854">
        <v>0.95</v>
      </c>
      <c r="J854">
        <f t="shared" si="85"/>
        <v>2.5330667670015994</v>
      </c>
    </row>
    <row r="855" spans="1:10" x14ac:dyDescent="0.25">
      <c r="A855" s="2">
        <v>43678</v>
      </c>
      <c r="B855">
        <v>0.2</v>
      </c>
      <c r="C855" s="95">
        <v>2.5901623521279999</v>
      </c>
      <c r="D855" s="8">
        <f t="shared" si="86"/>
        <v>67.772559154189807</v>
      </c>
      <c r="E855">
        <f t="shared" si="87"/>
        <v>1</v>
      </c>
      <c r="F855" s="8">
        <f t="shared" si="83"/>
        <v>2.4606542345215998</v>
      </c>
      <c r="G855">
        <f t="shared" si="84"/>
        <v>0</v>
      </c>
      <c r="H855">
        <f t="shared" si="82"/>
        <v>35.958373479968145</v>
      </c>
      <c r="I855">
        <v>0.95</v>
      </c>
      <c r="J855">
        <f t="shared" si="85"/>
        <v>2.4606542345215998</v>
      </c>
    </row>
    <row r="856" spans="1:10" x14ac:dyDescent="0.25">
      <c r="A856" s="2">
        <v>43679</v>
      </c>
      <c r="B856">
        <v>0.2</v>
      </c>
      <c r="C856" s="95">
        <v>2.161604989013</v>
      </c>
      <c r="D856" s="8">
        <f t="shared" si="86"/>
        <v>69.626083893752153</v>
      </c>
      <c r="E856">
        <f t="shared" si="87"/>
        <v>1</v>
      </c>
      <c r="F856" s="8">
        <f t="shared" si="83"/>
        <v>2.0535247395623499</v>
      </c>
      <c r="G856">
        <f t="shared" si="84"/>
        <v>0</v>
      </c>
      <c r="H856">
        <f t="shared" si="82"/>
        <v>35.958373479968145</v>
      </c>
      <c r="I856">
        <v>0.95</v>
      </c>
      <c r="J856">
        <f t="shared" si="85"/>
        <v>2.0535247395623499</v>
      </c>
    </row>
    <row r="857" spans="1:10" x14ac:dyDescent="0.25">
      <c r="A857" s="2">
        <v>43680</v>
      </c>
      <c r="B857">
        <v>0</v>
      </c>
      <c r="C857" s="95">
        <v>2.9954383969279998</v>
      </c>
      <c r="D857" s="8">
        <f t="shared" si="86"/>
        <v>72.471750370833746</v>
      </c>
      <c r="E857">
        <f t="shared" si="87"/>
        <v>1</v>
      </c>
      <c r="F857" s="8">
        <f t="shared" si="83"/>
        <v>2.8456664770815996</v>
      </c>
      <c r="G857">
        <f t="shared" si="84"/>
        <v>0</v>
      </c>
      <c r="H857">
        <f t="shared" si="82"/>
        <v>35.958373479968145</v>
      </c>
      <c r="I857">
        <v>0.95</v>
      </c>
      <c r="J857">
        <f t="shared" si="85"/>
        <v>2.8456664770815996</v>
      </c>
    </row>
    <row r="858" spans="1:10" x14ac:dyDescent="0.25">
      <c r="A858" s="2">
        <v>43681</v>
      </c>
      <c r="B858">
        <v>7.2</v>
      </c>
      <c r="C858" s="95">
        <v>2.5322565477280001</v>
      </c>
      <c r="D858" s="8">
        <f t="shared" si="86"/>
        <v>67.677394091175344</v>
      </c>
      <c r="E858">
        <f t="shared" si="87"/>
        <v>1</v>
      </c>
      <c r="F858" s="8">
        <f t="shared" si="83"/>
        <v>2.4056437203416001</v>
      </c>
      <c r="G858">
        <f t="shared" si="84"/>
        <v>0</v>
      </c>
      <c r="H858">
        <f t="shared" si="82"/>
        <v>35.958373479968145</v>
      </c>
      <c r="I858">
        <v>0.95</v>
      </c>
      <c r="J858">
        <f t="shared" si="85"/>
        <v>2.4056437203416001</v>
      </c>
    </row>
    <row r="859" spans="1:10" x14ac:dyDescent="0.25">
      <c r="A859" s="2">
        <v>43682</v>
      </c>
      <c r="B859">
        <v>0.2</v>
      </c>
      <c r="C859" s="95">
        <v>3.3761224241329999</v>
      </c>
      <c r="D859" s="8">
        <f t="shared" si="86"/>
        <v>70.684710394101685</v>
      </c>
      <c r="E859">
        <f t="shared" si="87"/>
        <v>1</v>
      </c>
      <c r="F859" s="8">
        <f t="shared" si="83"/>
        <v>3.2073163029263498</v>
      </c>
      <c r="G859">
        <f t="shared" si="84"/>
        <v>0</v>
      </c>
      <c r="H859">
        <f t="shared" si="82"/>
        <v>35.958373479968145</v>
      </c>
      <c r="I859">
        <v>0.95</v>
      </c>
      <c r="J859">
        <f t="shared" si="85"/>
        <v>3.2073163029263498</v>
      </c>
    </row>
    <row r="860" spans="1:10" x14ac:dyDescent="0.25">
      <c r="A860" s="2">
        <v>43683</v>
      </c>
      <c r="B860">
        <v>9.8000000000000007</v>
      </c>
      <c r="C860" s="95">
        <v>2.0261423585279998</v>
      </c>
      <c r="D860" s="8">
        <f t="shared" si="86"/>
        <v>62.809545634703284</v>
      </c>
      <c r="E860">
        <f t="shared" si="87"/>
        <v>1</v>
      </c>
      <c r="F860" s="8">
        <f t="shared" si="83"/>
        <v>1.9248352406015998</v>
      </c>
      <c r="G860">
        <f t="shared" si="84"/>
        <v>0</v>
      </c>
      <c r="H860">
        <f t="shared" si="82"/>
        <v>35.958373479968145</v>
      </c>
      <c r="I860">
        <v>0.95</v>
      </c>
      <c r="J860">
        <f t="shared" si="85"/>
        <v>1.9248352406015998</v>
      </c>
    </row>
    <row r="861" spans="1:10" x14ac:dyDescent="0.25">
      <c r="A861" s="2">
        <v>43684</v>
      </c>
      <c r="B861">
        <v>3.2</v>
      </c>
      <c r="C861" s="95">
        <v>2.3146182855679998</v>
      </c>
      <c r="D861" s="8">
        <f t="shared" si="86"/>
        <v>61.808433005992882</v>
      </c>
      <c r="E861">
        <f t="shared" si="87"/>
        <v>1</v>
      </c>
      <c r="F861" s="8">
        <f t="shared" si="83"/>
        <v>2.1988873712895995</v>
      </c>
      <c r="G861">
        <f t="shared" si="84"/>
        <v>0</v>
      </c>
      <c r="H861">
        <f t="shared" ref="H861:H924" si="88">H860+G861</f>
        <v>35.958373479968145</v>
      </c>
      <c r="I861">
        <v>0.95</v>
      </c>
      <c r="J861">
        <f t="shared" si="85"/>
        <v>2.1988873712895995</v>
      </c>
    </row>
    <row r="862" spans="1:10" x14ac:dyDescent="0.25">
      <c r="A862" s="2">
        <v>43685</v>
      </c>
      <c r="B862">
        <v>11.6</v>
      </c>
      <c r="C862" s="95">
        <v>2.5419512450129997</v>
      </c>
      <c r="D862" s="8">
        <f t="shared" si="86"/>
        <v>52.623286688755236</v>
      </c>
      <c r="E862">
        <f t="shared" si="87"/>
        <v>1</v>
      </c>
      <c r="F862" s="8">
        <f t="shared" si="83"/>
        <v>2.4148536827623497</v>
      </c>
      <c r="G862">
        <f t="shared" si="84"/>
        <v>0</v>
      </c>
      <c r="H862">
        <f t="shared" si="88"/>
        <v>35.958373479968145</v>
      </c>
      <c r="I862">
        <v>0.95</v>
      </c>
      <c r="J862">
        <f t="shared" si="85"/>
        <v>2.4148536827623497</v>
      </c>
    </row>
    <row r="863" spans="1:10" x14ac:dyDescent="0.25">
      <c r="A863" s="2">
        <v>43686</v>
      </c>
      <c r="B863">
        <v>9.4</v>
      </c>
      <c r="C863" s="95">
        <v>1.7805762331249999</v>
      </c>
      <c r="D863" s="8">
        <f t="shared" si="86"/>
        <v>44.914834110223985</v>
      </c>
      <c r="E863">
        <f t="shared" si="87"/>
        <v>1</v>
      </c>
      <c r="F863" s="8">
        <f t="shared" si="83"/>
        <v>1.6915474214687498</v>
      </c>
      <c r="G863">
        <f t="shared" si="84"/>
        <v>0</v>
      </c>
      <c r="H863">
        <f t="shared" si="88"/>
        <v>35.958373479968145</v>
      </c>
      <c r="I863">
        <v>0.95</v>
      </c>
      <c r="J863">
        <f t="shared" si="85"/>
        <v>1.6915474214687498</v>
      </c>
    </row>
    <row r="864" spans="1:10" x14ac:dyDescent="0.25">
      <c r="A864" s="2">
        <v>43687</v>
      </c>
      <c r="B864">
        <v>12.2</v>
      </c>
      <c r="C864" s="95">
        <v>1.7153984875729997</v>
      </c>
      <c r="D864" s="8">
        <f t="shared" si="86"/>
        <v>34.344462673418334</v>
      </c>
      <c r="E864">
        <f t="shared" si="87"/>
        <v>1</v>
      </c>
      <c r="F864" s="8">
        <f t="shared" si="83"/>
        <v>1.6296285631943497</v>
      </c>
      <c r="G864">
        <f t="shared" si="84"/>
        <v>0</v>
      </c>
      <c r="H864">
        <f t="shared" si="88"/>
        <v>35.958373479968145</v>
      </c>
      <c r="I864">
        <v>0.95</v>
      </c>
      <c r="J864">
        <f t="shared" si="85"/>
        <v>1.6296285631943497</v>
      </c>
    </row>
    <row r="865" spans="1:10" x14ac:dyDescent="0.25">
      <c r="A865" s="2">
        <v>43688</v>
      </c>
      <c r="B865">
        <v>20.6</v>
      </c>
      <c r="C865" s="95">
        <v>1.2267434331249998</v>
      </c>
      <c r="D865" s="8">
        <f t="shared" si="86"/>
        <v>14.909868934887079</v>
      </c>
      <c r="E865">
        <f t="shared" si="87"/>
        <v>1</v>
      </c>
      <c r="F865" s="8">
        <f t="shared" si="83"/>
        <v>1.1654062614687497</v>
      </c>
      <c r="G865">
        <f t="shared" si="84"/>
        <v>0</v>
      </c>
      <c r="H865">
        <f t="shared" si="88"/>
        <v>35.958373479968145</v>
      </c>
      <c r="I865">
        <v>0.95</v>
      </c>
      <c r="J865">
        <f t="shared" si="85"/>
        <v>1.1654062614687497</v>
      </c>
    </row>
    <row r="866" spans="1:10" x14ac:dyDescent="0.25">
      <c r="A866" s="2">
        <v>43689</v>
      </c>
      <c r="B866">
        <v>0.8</v>
      </c>
      <c r="C866" s="95">
        <v>2.8973028140529999</v>
      </c>
      <c r="D866" s="8">
        <f t="shared" si="86"/>
        <v>16.862306608237429</v>
      </c>
      <c r="E866">
        <f t="shared" si="87"/>
        <v>1</v>
      </c>
      <c r="F866" s="8">
        <f t="shared" si="83"/>
        <v>2.7524376733503497</v>
      </c>
      <c r="G866">
        <f t="shared" si="84"/>
        <v>0</v>
      </c>
      <c r="H866">
        <f t="shared" si="88"/>
        <v>35.958373479968145</v>
      </c>
      <c r="I866">
        <v>0.95</v>
      </c>
      <c r="J866">
        <f t="shared" si="85"/>
        <v>2.7524376733503497</v>
      </c>
    </row>
    <row r="867" spans="1:10" x14ac:dyDescent="0.25">
      <c r="A867" s="2">
        <v>43690</v>
      </c>
      <c r="B867">
        <v>0.6</v>
      </c>
      <c r="C867" s="95">
        <v>3.0130575300000002</v>
      </c>
      <c r="D867" s="8">
        <f t="shared" si="86"/>
        <v>19.124711261737428</v>
      </c>
      <c r="E867">
        <f t="shared" si="87"/>
        <v>1</v>
      </c>
      <c r="F867" s="8">
        <f t="shared" si="83"/>
        <v>2.8624046535000001</v>
      </c>
      <c r="G867">
        <f t="shared" si="84"/>
        <v>0</v>
      </c>
      <c r="H867">
        <f t="shared" si="88"/>
        <v>35.958373479968145</v>
      </c>
      <c r="I867">
        <v>0.95</v>
      </c>
      <c r="J867">
        <f t="shared" si="85"/>
        <v>2.8624046535000001</v>
      </c>
    </row>
    <row r="868" spans="1:10" x14ac:dyDescent="0.25">
      <c r="A868" s="2">
        <v>43691</v>
      </c>
      <c r="B868">
        <v>4</v>
      </c>
      <c r="C868" s="95">
        <v>1.8237853736529999</v>
      </c>
      <c r="D868" s="8">
        <f t="shared" si="86"/>
        <v>16.857307366707779</v>
      </c>
      <c r="E868">
        <f t="shared" si="87"/>
        <v>1</v>
      </c>
      <c r="F868" s="8">
        <f t="shared" si="83"/>
        <v>1.7325961049703498</v>
      </c>
      <c r="G868">
        <f t="shared" si="84"/>
        <v>0</v>
      </c>
      <c r="H868">
        <f t="shared" si="88"/>
        <v>35.958373479968145</v>
      </c>
      <c r="I868">
        <v>0.95</v>
      </c>
      <c r="J868">
        <f t="shared" si="85"/>
        <v>1.7325961049703498</v>
      </c>
    </row>
    <row r="869" spans="1:10" x14ac:dyDescent="0.25">
      <c r="A869" s="2">
        <v>43692</v>
      </c>
      <c r="B869">
        <v>2.8</v>
      </c>
      <c r="C869" s="95">
        <v>3.3680000686079996</v>
      </c>
      <c r="D869" s="8">
        <f t="shared" si="86"/>
        <v>17.256907431885377</v>
      </c>
      <c r="E869">
        <f t="shared" si="87"/>
        <v>1</v>
      </c>
      <c r="F869" s="8">
        <f t="shared" si="83"/>
        <v>3.1996000651775995</v>
      </c>
      <c r="G869">
        <f t="shared" si="84"/>
        <v>0</v>
      </c>
      <c r="H869">
        <f t="shared" si="88"/>
        <v>35.958373479968145</v>
      </c>
      <c r="I869">
        <v>0.95</v>
      </c>
      <c r="J869">
        <f t="shared" si="85"/>
        <v>3.1996000651775995</v>
      </c>
    </row>
    <row r="870" spans="1:10" x14ac:dyDescent="0.25">
      <c r="A870" s="2">
        <v>43693</v>
      </c>
      <c r="B870">
        <v>2</v>
      </c>
      <c r="C870" s="95">
        <v>2.4244702732529997</v>
      </c>
      <c r="D870" s="8">
        <f t="shared" si="86"/>
        <v>17.560154191475725</v>
      </c>
      <c r="E870">
        <f t="shared" si="87"/>
        <v>1</v>
      </c>
      <c r="F870" s="8">
        <f t="shared" si="83"/>
        <v>2.3032467595903494</v>
      </c>
      <c r="G870">
        <f t="shared" si="84"/>
        <v>0</v>
      </c>
      <c r="H870">
        <f t="shared" si="88"/>
        <v>35.958373479968145</v>
      </c>
      <c r="I870">
        <v>0.95</v>
      </c>
      <c r="J870">
        <f t="shared" si="85"/>
        <v>2.3032467595903494</v>
      </c>
    </row>
    <row r="871" spans="1:10" x14ac:dyDescent="0.25">
      <c r="A871" s="2">
        <v>43694</v>
      </c>
      <c r="B871">
        <v>0.4</v>
      </c>
      <c r="C871" s="95">
        <v>3.4325900799999998</v>
      </c>
      <c r="D871" s="8">
        <f t="shared" si="86"/>
        <v>20.421114767475725</v>
      </c>
      <c r="E871">
        <f t="shared" si="87"/>
        <v>1</v>
      </c>
      <c r="F871" s="8">
        <f t="shared" si="83"/>
        <v>3.2609605759999996</v>
      </c>
      <c r="G871">
        <f t="shared" si="84"/>
        <v>0</v>
      </c>
      <c r="H871">
        <f t="shared" si="88"/>
        <v>35.958373479968145</v>
      </c>
      <c r="I871">
        <v>0.95</v>
      </c>
      <c r="J871">
        <f t="shared" si="85"/>
        <v>3.2609605759999996</v>
      </c>
    </row>
    <row r="872" spans="1:10" x14ac:dyDescent="0.25">
      <c r="A872" s="2">
        <v>43695</v>
      </c>
      <c r="B872">
        <v>0</v>
      </c>
      <c r="C872" s="95">
        <v>2.8701737099679994</v>
      </c>
      <c r="D872" s="8">
        <f t="shared" si="86"/>
        <v>23.147779791945325</v>
      </c>
      <c r="E872">
        <f t="shared" si="87"/>
        <v>1</v>
      </c>
      <c r="F872" s="8">
        <f t="shared" si="83"/>
        <v>2.7266650244695994</v>
      </c>
      <c r="G872">
        <f t="shared" si="84"/>
        <v>0</v>
      </c>
      <c r="H872">
        <f t="shared" si="88"/>
        <v>35.958373479968145</v>
      </c>
      <c r="I872">
        <v>0.95</v>
      </c>
      <c r="J872">
        <f t="shared" si="85"/>
        <v>2.7266650244695994</v>
      </c>
    </row>
    <row r="873" spans="1:10" x14ac:dyDescent="0.25">
      <c r="A873" s="2">
        <v>43696</v>
      </c>
      <c r="B873">
        <v>0.6</v>
      </c>
      <c r="C873" s="95">
        <v>2.9777508530079997</v>
      </c>
      <c r="D873" s="8">
        <f t="shared" si="86"/>
        <v>25.376643102302925</v>
      </c>
      <c r="E873">
        <f t="shared" si="87"/>
        <v>1</v>
      </c>
      <c r="F873" s="8">
        <f t="shared" si="83"/>
        <v>2.8288633103575997</v>
      </c>
      <c r="G873">
        <f t="shared" si="84"/>
        <v>0</v>
      </c>
      <c r="H873">
        <f t="shared" si="88"/>
        <v>35.958373479968145</v>
      </c>
      <c r="I873">
        <v>0.95</v>
      </c>
      <c r="J873">
        <f t="shared" si="85"/>
        <v>2.8288633103575997</v>
      </c>
    </row>
    <row r="874" spans="1:10" x14ac:dyDescent="0.25">
      <c r="A874" s="2">
        <v>43697</v>
      </c>
      <c r="B874">
        <v>4</v>
      </c>
      <c r="C874" s="95">
        <v>2.4244702732529997</v>
      </c>
      <c r="D874" s="8">
        <f t="shared" si="86"/>
        <v>23.679889861893272</v>
      </c>
      <c r="E874">
        <f t="shared" si="87"/>
        <v>1</v>
      </c>
      <c r="F874" s="8">
        <f t="shared" si="83"/>
        <v>2.3032467595903494</v>
      </c>
      <c r="G874">
        <f t="shared" si="84"/>
        <v>0</v>
      </c>
      <c r="H874">
        <f t="shared" si="88"/>
        <v>35.958373479968145</v>
      </c>
      <c r="I874">
        <v>0.95</v>
      </c>
      <c r="J874">
        <f t="shared" si="85"/>
        <v>2.3032467595903494</v>
      </c>
    </row>
    <row r="875" spans="1:10" x14ac:dyDescent="0.25">
      <c r="A875" s="2">
        <v>43698</v>
      </c>
      <c r="B875">
        <v>0.2</v>
      </c>
      <c r="C875" s="95">
        <v>2.6569198286130002</v>
      </c>
      <c r="D875" s="8">
        <f t="shared" si="86"/>
        <v>26.003963699075623</v>
      </c>
      <c r="E875">
        <f t="shared" si="87"/>
        <v>1</v>
      </c>
      <c r="F875" s="8">
        <f t="shared" si="83"/>
        <v>2.5240738371823501</v>
      </c>
      <c r="G875">
        <f t="shared" si="84"/>
        <v>0</v>
      </c>
      <c r="H875">
        <f t="shared" si="88"/>
        <v>35.958373479968145</v>
      </c>
      <c r="I875">
        <v>0.95</v>
      </c>
      <c r="J875">
        <f t="shared" si="85"/>
        <v>2.5240738371823501</v>
      </c>
    </row>
    <row r="876" spans="1:10" x14ac:dyDescent="0.25">
      <c r="A876" s="2">
        <v>43699</v>
      </c>
      <c r="B876">
        <v>0</v>
      </c>
      <c r="C876" s="95">
        <v>2.6946787831250001</v>
      </c>
      <c r="D876" s="8">
        <f t="shared" si="86"/>
        <v>28.563908543044374</v>
      </c>
      <c r="E876">
        <f t="shared" si="87"/>
        <v>1</v>
      </c>
      <c r="F876" s="8">
        <f t="shared" si="83"/>
        <v>2.5599448439687498</v>
      </c>
      <c r="G876">
        <f t="shared" si="84"/>
        <v>0</v>
      </c>
      <c r="H876">
        <f t="shared" si="88"/>
        <v>35.958373479968145</v>
      </c>
      <c r="I876">
        <v>0.95</v>
      </c>
      <c r="J876">
        <f t="shared" si="85"/>
        <v>2.5599448439687498</v>
      </c>
    </row>
    <row r="877" spans="1:10" x14ac:dyDescent="0.25">
      <c r="A877" s="2">
        <v>43700</v>
      </c>
      <c r="B877">
        <v>0</v>
      </c>
      <c r="C877" s="95">
        <v>3.392324983125</v>
      </c>
      <c r="D877" s="8">
        <f t="shared" si="86"/>
        <v>31.786617277013121</v>
      </c>
      <c r="E877">
        <f t="shared" si="87"/>
        <v>1</v>
      </c>
      <c r="F877" s="8">
        <f t="shared" si="83"/>
        <v>3.2227087339687497</v>
      </c>
      <c r="G877">
        <f t="shared" si="84"/>
        <v>0</v>
      </c>
      <c r="H877">
        <f t="shared" si="88"/>
        <v>35.958373479968145</v>
      </c>
      <c r="I877">
        <v>0.95</v>
      </c>
      <c r="J877">
        <f t="shared" si="85"/>
        <v>3.2227087339687497</v>
      </c>
    </row>
    <row r="878" spans="1:10" x14ac:dyDescent="0.25">
      <c r="A878" s="2">
        <v>43701</v>
      </c>
      <c r="B878">
        <v>0.2</v>
      </c>
      <c r="C878" s="95">
        <v>3.9535699758080005</v>
      </c>
      <c r="D878" s="8">
        <f t="shared" si="86"/>
        <v>35.342508754030717</v>
      </c>
      <c r="E878">
        <f t="shared" si="87"/>
        <v>1</v>
      </c>
      <c r="F878" s="8">
        <f t="shared" si="83"/>
        <v>3.7558914770176002</v>
      </c>
      <c r="G878">
        <f t="shared" si="84"/>
        <v>0</v>
      </c>
      <c r="H878">
        <f t="shared" si="88"/>
        <v>35.958373479968145</v>
      </c>
      <c r="I878">
        <v>0.95</v>
      </c>
      <c r="J878">
        <f t="shared" si="85"/>
        <v>3.7558914770176002</v>
      </c>
    </row>
    <row r="879" spans="1:10" x14ac:dyDescent="0.25">
      <c r="A879" s="2">
        <v>43702</v>
      </c>
      <c r="B879">
        <v>0</v>
      </c>
      <c r="C879" s="95">
        <v>4.0128222919680008</v>
      </c>
      <c r="D879" s="8">
        <f t="shared" si="86"/>
        <v>39.15468993140032</v>
      </c>
      <c r="E879">
        <f t="shared" si="87"/>
        <v>1</v>
      </c>
      <c r="F879" s="8">
        <f t="shared" si="83"/>
        <v>3.8121811773696006</v>
      </c>
      <c r="G879">
        <f t="shared" si="84"/>
        <v>0</v>
      </c>
      <c r="H879">
        <f t="shared" si="88"/>
        <v>35.958373479968145</v>
      </c>
      <c r="I879">
        <v>0.95</v>
      </c>
      <c r="J879">
        <f t="shared" si="85"/>
        <v>3.8121811773696006</v>
      </c>
    </row>
    <row r="880" spans="1:10" x14ac:dyDescent="0.25">
      <c r="A880" s="2">
        <v>43703</v>
      </c>
      <c r="B880">
        <v>0</v>
      </c>
      <c r="C880" s="95">
        <v>3.2942498706929992</v>
      </c>
      <c r="D880" s="8">
        <f t="shared" si="86"/>
        <v>42.28422730855867</v>
      </c>
      <c r="E880">
        <f t="shared" si="87"/>
        <v>1</v>
      </c>
      <c r="F880" s="8">
        <f t="shared" si="83"/>
        <v>3.129537377158349</v>
      </c>
      <c r="G880">
        <f t="shared" si="84"/>
        <v>0</v>
      </c>
      <c r="H880">
        <f t="shared" si="88"/>
        <v>35.958373479968145</v>
      </c>
      <c r="I880">
        <v>0.95</v>
      </c>
      <c r="J880">
        <f t="shared" si="85"/>
        <v>3.129537377158349</v>
      </c>
    </row>
    <row r="881" spans="1:10" x14ac:dyDescent="0.25">
      <c r="A881" s="2">
        <v>43704</v>
      </c>
      <c r="B881">
        <v>6.8</v>
      </c>
      <c r="C881" s="95">
        <v>2.842886957653</v>
      </c>
      <c r="D881" s="8">
        <f t="shared" si="86"/>
        <v>38.184969918329024</v>
      </c>
      <c r="E881">
        <f t="shared" si="87"/>
        <v>1</v>
      </c>
      <c r="F881" s="8">
        <f t="shared" si="83"/>
        <v>2.7007426097703497</v>
      </c>
      <c r="G881">
        <f t="shared" si="84"/>
        <v>0</v>
      </c>
      <c r="H881">
        <f t="shared" si="88"/>
        <v>35.958373479968145</v>
      </c>
      <c r="I881">
        <v>0.95</v>
      </c>
      <c r="J881">
        <f t="shared" si="85"/>
        <v>2.7007426097703497</v>
      </c>
    </row>
    <row r="882" spans="1:10" x14ac:dyDescent="0.25">
      <c r="A882" s="2">
        <v>43705</v>
      </c>
      <c r="B882">
        <v>0.6</v>
      </c>
      <c r="C882" s="95">
        <v>2.2843077612529998</v>
      </c>
      <c r="D882" s="8">
        <f t="shared" si="86"/>
        <v>39.755062291519373</v>
      </c>
      <c r="E882">
        <f t="shared" si="87"/>
        <v>1</v>
      </c>
      <c r="F882" s="8">
        <f t="shared" si="83"/>
        <v>2.1700923731903496</v>
      </c>
      <c r="G882">
        <f t="shared" si="84"/>
        <v>0</v>
      </c>
      <c r="H882">
        <f t="shared" si="88"/>
        <v>35.958373479968145</v>
      </c>
      <c r="I882">
        <v>0.95</v>
      </c>
      <c r="J882">
        <f t="shared" si="85"/>
        <v>2.1700923731903496</v>
      </c>
    </row>
    <row r="883" spans="1:10" x14ac:dyDescent="0.25">
      <c r="A883" s="2">
        <v>43706</v>
      </c>
      <c r="B883">
        <v>0.4</v>
      </c>
      <c r="C883" s="95">
        <v>1.9415436799999999</v>
      </c>
      <c r="D883" s="8">
        <f t="shared" si="86"/>
        <v>41.199528787519377</v>
      </c>
      <c r="E883">
        <f t="shared" si="87"/>
        <v>1</v>
      </c>
      <c r="F883" s="8">
        <f t="shared" si="83"/>
        <v>1.8444664959999999</v>
      </c>
      <c r="G883">
        <f t="shared" si="84"/>
        <v>0</v>
      </c>
      <c r="H883">
        <f t="shared" si="88"/>
        <v>35.958373479968145</v>
      </c>
      <c r="I883">
        <v>0.95</v>
      </c>
      <c r="J883">
        <f t="shared" si="85"/>
        <v>1.8444664959999999</v>
      </c>
    </row>
    <row r="884" spans="1:10" x14ac:dyDescent="0.25">
      <c r="A884" s="2">
        <v>43707</v>
      </c>
      <c r="B884">
        <v>0.4</v>
      </c>
      <c r="C884" s="95">
        <v>1.693579372933</v>
      </c>
      <c r="D884" s="8">
        <f t="shared" si="86"/>
        <v>42.40842919180573</v>
      </c>
      <c r="E884">
        <f t="shared" si="87"/>
        <v>1</v>
      </c>
      <c r="F884" s="8">
        <f t="shared" si="83"/>
        <v>1.6089004042863499</v>
      </c>
      <c r="G884">
        <f t="shared" si="84"/>
        <v>0</v>
      </c>
      <c r="H884">
        <f t="shared" si="88"/>
        <v>35.958373479968145</v>
      </c>
      <c r="I884">
        <v>0.95</v>
      </c>
      <c r="J884">
        <f t="shared" si="85"/>
        <v>1.6089004042863499</v>
      </c>
    </row>
    <row r="885" spans="1:10" x14ac:dyDescent="0.25">
      <c r="A885" s="2">
        <v>43708</v>
      </c>
      <c r="B885">
        <v>0</v>
      </c>
      <c r="C885" s="95">
        <v>2.7970573771679996</v>
      </c>
      <c r="D885" s="8">
        <f t="shared" si="86"/>
        <v>45.065633700115328</v>
      </c>
      <c r="E885">
        <f t="shared" si="87"/>
        <v>1</v>
      </c>
      <c r="F885" s="8">
        <f t="shared" si="83"/>
        <v>2.6572045083095994</v>
      </c>
      <c r="G885">
        <f t="shared" si="84"/>
        <v>0</v>
      </c>
      <c r="H885">
        <f t="shared" si="88"/>
        <v>35.958373479968145</v>
      </c>
      <c r="I885">
        <v>0.95</v>
      </c>
      <c r="J885">
        <f t="shared" si="85"/>
        <v>2.6572045083095994</v>
      </c>
    </row>
    <row r="886" spans="1:10" x14ac:dyDescent="0.25">
      <c r="A886" s="2">
        <v>43709</v>
      </c>
      <c r="B886">
        <v>1.4</v>
      </c>
      <c r="C886" s="95">
        <v>2.6474359299999999</v>
      </c>
      <c r="D886" s="8">
        <f t="shared" si="86"/>
        <v>46.180697833615326</v>
      </c>
      <c r="E886">
        <f t="shared" si="87"/>
        <v>1</v>
      </c>
      <c r="F886" s="8">
        <f t="shared" si="83"/>
        <v>2.5150641334999997</v>
      </c>
      <c r="G886">
        <f t="shared" si="84"/>
        <v>0</v>
      </c>
      <c r="H886">
        <f t="shared" si="88"/>
        <v>35.958373479968145</v>
      </c>
      <c r="I886">
        <v>0.95</v>
      </c>
      <c r="J886">
        <f t="shared" si="85"/>
        <v>2.5150641334999997</v>
      </c>
    </row>
    <row r="887" spans="1:10" x14ac:dyDescent="0.25">
      <c r="A887" s="2">
        <v>43710</v>
      </c>
      <c r="B887">
        <v>0.2</v>
      </c>
      <c r="C887" s="95">
        <v>1.372709426688</v>
      </c>
      <c r="D887" s="8">
        <f t="shared" si="86"/>
        <v>47.284771788968925</v>
      </c>
      <c r="E887">
        <f t="shared" si="87"/>
        <v>1</v>
      </c>
      <c r="F887" s="8">
        <f t="shared" si="83"/>
        <v>1.3040739553536</v>
      </c>
      <c r="G887">
        <f t="shared" si="84"/>
        <v>0</v>
      </c>
      <c r="H887">
        <f t="shared" si="88"/>
        <v>35.958373479968145</v>
      </c>
      <c r="I887">
        <v>0.95</v>
      </c>
      <c r="J887">
        <f t="shared" si="85"/>
        <v>1.3040739553536</v>
      </c>
    </row>
    <row r="888" spans="1:10" x14ac:dyDescent="0.25">
      <c r="A888" s="2">
        <v>43711</v>
      </c>
      <c r="B888">
        <v>1.8</v>
      </c>
      <c r="C888" s="95">
        <v>1.2942351608530001</v>
      </c>
      <c r="D888" s="8">
        <f t="shared" si="86"/>
        <v>46.714295191779279</v>
      </c>
      <c r="E888">
        <f t="shared" si="87"/>
        <v>1</v>
      </c>
      <c r="F888" s="8">
        <f t="shared" si="83"/>
        <v>1.2295234028103499</v>
      </c>
      <c r="G888">
        <f t="shared" si="84"/>
        <v>0</v>
      </c>
      <c r="H888">
        <f t="shared" si="88"/>
        <v>35.958373479968145</v>
      </c>
      <c r="I888">
        <v>0.95</v>
      </c>
      <c r="J888">
        <f t="shared" si="85"/>
        <v>1.2295234028103499</v>
      </c>
    </row>
    <row r="889" spans="1:10" x14ac:dyDescent="0.25">
      <c r="A889" s="2">
        <v>43712</v>
      </c>
      <c r="B889">
        <v>6</v>
      </c>
      <c r="C889" s="95">
        <v>2.3648036020530001</v>
      </c>
      <c r="D889" s="8">
        <f t="shared" si="86"/>
        <v>42.960858613729627</v>
      </c>
      <c r="E889">
        <f t="shared" si="87"/>
        <v>1</v>
      </c>
      <c r="F889" s="8">
        <f t="shared" si="83"/>
        <v>2.2465634219503499</v>
      </c>
      <c r="G889">
        <f t="shared" si="84"/>
        <v>0</v>
      </c>
      <c r="H889">
        <f t="shared" si="88"/>
        <v>35.958373479968145</v>
      </c>
      <c r="I889">
        <v>0.95</v>
      </c>
      <c r="J889">
        <f t="shared" si="85"/>
        <v>2.2465634219503499</v>
      </c>
    </row>
    <row r="890" spans="1:10" x14ac:dyDescent="0.25">
      <c r="A890" s="2">
        <v>43713</v>
      </c>
      <c r="B890">
        <v>0</v>
      </c>
      <c r="C890" s="95">
        <v>2.6852655538079993</v>
      </c>
      <c r="D890" s="8">
        <f t="shared" si="86"/>
        <v>45.511860889847227</v>
      </c>
      <c r="E890">
        <f t="shared" si="87"/>
        <v>1</v>
      </c>
      <c r="F890" s="8">
        <f t="shared" si="83"/>
        <v>2.551002276117599</v>
      </c>
      <c r="G890">
        <f t="shared" si="84"/>
        <v>0</v>
      </c>
      <c r="H890">
        <f t="shared" si="88"/>
        <v>35.958373479968145</v>
      </c>
      <c r="I890">
        <v>0.95</v>
      </c>
      <c r="J890">
        <f t="shared" si="85"/>
        <v>2.551002276117599</v>
      </c>
    </row>
    <row r="891" spans="1:10" x14ac:dyDescent="0.25">
      <c r="A891" s="2">
        <v>43714</v>
      </c>
      <c r="B891">
        <v>0.4</v>
      </c>
      <c r="C891" s="95">
        <v>2.7228123762080001</v>
      </c>
      <c r="D891" s="8">
        <f t="shared" si="86"/>
        <v>47.698532647244832</v>
      </c>
      <c r="E891">
        <f t="shared" si="87"/>
        <v>1</v>
      </c>
      <c r="F891" s="8">
        <f t="shared" si="83"/>
        <v>2.5866717573976001</v>
      </c>
      <c r="G891">
        <f t="shared" si="84"/>
        <v>0</v>
      </c>
      <c r="H891">
        <f t="shared" si="88"/>
        <v>35.958373479968145</v>
      </c>
      <c r="I891">
        <v>0.95</v>
      </c>
      <c r="J891">
        <f t="shared" si="85"/>
        <v>2.5866717573976001</v>
      </c>
    </row>
    <row r="892" spans="1:10" x14ac:dyDescent="0.25">
      <c r="A892" s="2">
        <v>43715</v>
      </c>
      <c r="B892">
        <v>0.2</v>
      </c>
      <c r="C892" s="95">
        <v>2.6379343838930001</v>
      </c>
      <c r="D892" s="8">
        <f t="shared" si="86"/>
        <v>50.004570311943176</v>
      </c>
      <c r="E892">
        <f t="shared" si="87"/>
        <v>1</v>
      </c>
      <c r="F892" s="8">
        <f t="shared" si="83"/>
        <v>2.5060376646983498</v>
      </c>
      <c r="G892">
        <f t="shared" si="84"/>
        <v>0</v>
      </c>
      <c r="H892">
        <f t="shared" si="88"/>
        <v>35.958373479968145</v>
      </c>
      <c r="I892">
        <v>0.95</v>
      </c>
      <c r="J892">
        <f t="shared" si="85"/>
        <v>2.5060376646983498</v>
      </c>
    </row>
    <row r="893" spans="1:10" x14ac:dyDescent="0.25">
      <c r="A893" s="2">
        <v>43716</v>
      </c>
      <c r="B893">
        <v>5</v>
      </c>
      <c r="C893" s="95">
        <v>2.3747903768479999</v>
      </c>
      <c r="D893" s="8">
        <f t="shared" si="86"/>
        <v>47.260621169948777</v>
      </c>
      <c r="E893">
        <f t="shared" si="87"/>
        <v>1</v>
      </c>
      <c r="F893" s="8">
        <f t="shared" si="83"/>
        <v>2.2560508580055996</v>
      </c>
      <c r="G893">
        <f t="shared" si="84"/>
        <v>0</v>
      </c>
      <c r="H893">
        <f t="shared" si="88"/>
        <v>35.958373479968145</v>
      </c>
      <c r="I893">
        <v>0.95</v>
      </c>
      <c r="J893">
        <f t="shared" si="85"/>
        <v>2.2560508580055996</v>
      </c>
    </row>
    <row r="894" spans="1:10" x14ac:dyDescent="0.25">
      <c r="A894" s="2">
        <v>43717</v>
      </c>
      <c r="B894">
        <v>0.2</v>
      </c>
      <c r="C894" s="95">
        <v>0.68425811389299984</v>
      </c>
      <c r="D894" s="8">
        <f t="shared" si="86"/>
        <v>47.710666378147124</v>
      </c>
      <c r="E894">
        <f t="shared" si="87"/>
        <v>1</v>
      </c>
      <c r="F894" s="8">
        <f t="shared" si="83"/>
        <v>0.65004520819834977</v>
      </c>
      <c r="G894">
        <f t="shared" si="84"/>
        <v>0</v>
      </c>
      <c r="H894">
        <f t="shared" si="88"/>
        <v>35.958373479968145</v>
      </c>
      <c r="I894">
        <v>0.95</v>
      </c>
      <c r="J894">
        <f t="shared" si="85"/>
        <v>0.65004520819834977</v>
      </c>
    </row>
    <row r="895" spans="1:10" x14ac:dyDescent="0.25">
      <c r="A895" s="2">
        <v>43718</v>
      </c>
      <c r="B895">
        <v>1.2</v>
      </c>
      <c r="C895" s="95">
        <v>1.6388373089279997</v>
      </c>
      <c r="D895" s="8">
        <f t="shared" si="86"/>
        <v>48.067561821628722</v>
      </c>
      <c r="E895">
        <f t="shared" si="87"/>
        <v>1</v>
      </c>
      <c r="F895" s="8">
        <f t="shared" si="83"/>
        <v>1.5568954434815996</v>
      </c>
      <c r="G895">
        <f t="shared" si="84"/>
        <v>0</v>
      </c>
      <c r="H895">
        <f t="shared" si="88"/>
        <v>35.958373479968145</v>
      </c>
      <c r="I895">
        <v>0.95</v>
      </c>
      <c r="J895">
        <f t="shared" si="85"/>
        <v>1.5568954434815996</v>
      </c>
    </row>
    <row r="896" spans="1:10" x14ac:dyDescent="0.25">
      <c r="A896" s="2">
        <v>43719</v>
      </c>
      <c r="B896">
        <v>0</v>
      </c>
      <c r="C896" s="95">
        <v>2.6569198286130002</v>
      </c>
      <c r="D896" s="8">
        <f t="shared" si="86"/>
        <v>50.591635658811072</v>
      </c>
      <c r="E896">
        <f t="shared" si="87"/>
        <v>1</v>
      </c>
      <c r="F896" s="8">
        <f t="shared" si="83"/>
        <v>2.5240738371823501</v>
      </c>
      <c r="G896">
        <f t="shared" si="84"/>
        <v>0</v>
      </c>
      <c r="H896">
        <f t="shared" si="88"/>
        <v>35.958373479968145</v>
      </c>
      <c r="I896">
        <v>0.95</v>
      </c>
      <c r="J896">
        <f t="shared" si="85"/>
        <v>2.5240738371823501</v>
      </c>
    </row>
    <row r="897" spans="1:10" x14ac:dyDescent="0.25">
      <c r="A897" s="2">
        <v>43720</v>
      </c>
      <c r="B897">
        <v>2.8</v>
      </c>
      <c r="C897" s="95">
        <v>1.8345562499999999</v>
      </c>
      <c r="D897" s="8">
        <f t="shared" si="86"/>
        <v>49.534464096311076</v>
      </c>
      <c r="E897">
        <f t="shared" si="87"/>
        <v>1</v>
      </c>
      <c r="F897" s="8">
        <f t="shared" si="83"/>
        <v>1.7428284374999998</v>
      </c>
      <c r="G897">
        <f t="shared" si="84"/>
        <v>0</v>
      </c>
      <c r="H897">
        <f t="shared" si="88"/>
        <v>35.958373479968145</v>
      </c>
      <c r="I897">
        <v>0.95</v>
      </c>
      <c r="J897">
        <f t="shared" si="85"/>
        <v>1.7428284374999998</v>
      </c>
    </row>
    <row r="898" spans="1:10" x14ac:dyDescent="0.25">
      <c r="A898" s="2">
        <v>43721</v>
      </c>
      <c r="B898">
        <v>0</v>
      </c>
      <c r="C898" s="95">
        <v>2.9063109182880003</v>
      </c>
      <c r="D898" s="8">
        <f t="shared" si="86"/>
        <v>52.295459468684676</v>
      </c>
      <c r="E898">
        <f t="shared" si="87"/>
        <v>1</v>
      </c>
      <c r="F898" s="8">
        <f t="shared" si="83"/>
        <v>2.7609953723736003</v>
      </c>
      <c r="G898">
        <f t="shared" si="84"/>
        <v>0</v>
      </c>
      <c r="H898">
        <f t="shared" si="88"/>
        <v>35.958373479968145</v>
      </c>
      <c r="I898">
        <v>0.95</v>
      </c>
      <c r="J898">
        <f t="shared" si="85"/>
        <v>2.7609953723736003</v>
      </c>
    </row>
    <row r="899" spans="1:10" x14ac:dyDescent="0.25">
      <c r="A899" s="2">
        <v>43722</v>
      </c>
      <c r="B899">
        <v>0.4</v>
      </c>
      <c r="C899" s="95">
        <v>2.0050784178079999</v>
      </c>
      <c r="D899" s="8">
        <f t="shared" si="86"/>
        <v>53.800283965602276</v>
      </c>
      <c r="E899">
        <f t="shared" si="87"/>
        <v>1</v>
      </c>
      <c r="F899" s="8">
        <f t="shared" si="83"/>
        <v>1.9048244969175998</v>
      </c>
      <c r="G899">
        <f t="shared" si="84"/>
        <v>0</v>
      </c>
      <c r="H899">
        <f t="shared" si="88"/>
        <v>35.958373479968145</v>
      </c>
      <c r="I899">
        <v>0.95</v>
      </c>
      <c r="J899">
        <f t="shared" si="85"/>
        <v>1.9048244969175998</v>
      </c>
    </row>
    <row r="900" spans="1:10" x14ac:dyDescent="0.25">
      <c r="A900" s="2">
        <v>43723</v>
      </c>
      <c r="B900">
        <v>0.2</v>
      </c>
      <c r="C900" s="95">
        <v>1.9095881424530001</v>
      </c>
      <c r="D900" s="8">
        <f t="shared" si="86"/>
        <v>55.414392700932623</v>
      </c>
      <c r="E900">
        <f t="shared" si="87"/>
        <v>1</v>
      </c>
      <c r="F900" s="8">
        <f t="shared" ref="F900:F963" si="89">E900*J900</f>
        <v>1.81410873533035</v>
      </c>
      <c r="G900">
        <f t="shared" ref="G900:G963" si="90">IF(D900=0,B900-F900-D899,0)</f>
        <v>0</v>
      </c>
      <c r="H900">
        <f t="shared" si="88"/>
        <v>35.958373479968145</v>
      </c>
      <c r="I900">
        <v>0.95</v>
      </c>
      <c r="J900">
        <f t="shared" ref="J900:J963" si="91">C900*I900</f>
        <v>1.81410873533035</v>
      </c>
    </row>
    <row r="901" spans="1:10" x14ac:dyDescent="0.25">
      <c r="A901" s="2">
        <v>43724</v>
      </c>
      <c r="B901">
        <v>0</v>
      </c>
      <c r="C901" s="95">
        <v>2.2944277566880005</v>
      </c>
      <c r="D901" s="8">
        <f t="shared" ref="D901:D964" si="92">MAX((D900+F901-B901),0)</f>
        <v>57.594099069786225</v>
      </c>
      <c r="E901">
        <f t="shared" ref="E901:E964" si="93">IF(D900&gt;$Q$2,1-(D900-$Q$2)/($Q$1-$Q$2),1)</f>
        <v>1</v>
      </c>
      <c r="F901" s="8">
        <f t="shared" si="89"/>
        <v>2.1797063688536005</v>
      </c>
      <c r="G901">
        <f t="shared" si="90"/>
        <v>0</v>
      </c>
      <c r="H901">
        <f t="shared" si="88"/>
        <v>35.958373479968145</v>
      </c>
      <c r="I901">
        <v>0.95</v>
      </c>
      <c r="J901">
        <f t="shared" si="91"/>
        <v>2.1797063688536005</v>
      </c>
    </row>
    <row r="902" spans="1:10" x14ac:dyDescent="0.25">
      <c r="A902" s="2">
        <v>43725</v>
      </c>
      <c r="B902">
        <v>0</v>
      </c>
      <c r="C902" s="95">
        <v>2.4145683006879999</v>
      </c>
      <c r="D902" s="8">
        <f t="shared" si="92"/>
        <v>59.887938955439822</v>
      </c>
      <c r="E902">
        <f t="shared" si="93"/>
        <v>1</v>
      </c>
      <c r="F902" s="8">
        <f t="shared" si="89"/>
        <v>2.2938398856536</v>
      </c>
      <c r="G902">
        <f t="shared" si="90"/>
        <v>0</v>
      </c>
      <c r="H902">
        <f t="shared" si="88"/>
        <v>35.958373479968145</v>
      </c>
      <c r="I902">
        <v>0.95</v>
      </c>
      <c r="J902">
        <f t="shared" si="91"/>
        <v>2.2938398856536</v>
      </c>
    </row>
    <row r="903" spans="1:10" x14ac:dyDescent="0.25">
      <c r="A903" s="2">
        <v>43726</v>
      </c>
      <c r="B903">
        <v>0</v>
      </c>
      <c r="C903" s="95">
        <v>1.316687925893</v>
      </c>
      <c r="D903" s="8">
        <f t="shared" si="92"/>
        <v>61.138792485038174</v>
      </c>
      <c r="E903">
        <f t="shared" si="93"/>
        <v>1</v>
      </c>
      <c r="F903" s="8">
        <f t="shared" si="89"/>
        <v>1.2508535295983498</v>
      </c>
      <c r="G903">
        <f t="shared" si="90"/>
        <v>0</v>
      </c>
      <c r="H903">
        <f t="shared" si="88"/>
        <v>35.958373479968145</v>
      </c>
      <c r="I903">
        <v>0.95</v>
      </c>
      <c r="J903">
        <f t="shared" si="91"/>
        <v>1.2508535295983498</v>
      </c>
    </row>
    <row r="904" spans="1:10" x14ac:dyDescent="0.25">
      <c r="A904" s="2">
        <v>43727</v>
      </c>
      <c r="B904">
        <v>0.2</v>
      </c>
      <c r="C904" s="95">
        <v>2.0994019531250001</v>
      </c>
      <c r="D904" s="8">
        <f t="shared" si="92"/>
        <v>62.933224340506918</v>
      </c>
      <c r="E904">
        <f t="shared" si="93"/>
        <v>1</v>
      </c>
      <c r="F904" s="8">
        <f t="shared" si="89"/>
        <v>1.9944318554687499</v>
      </c>
      <c r="G904">
        <f t="shared" si="90"/>
        <v>0</v>
      </c>
      <c r="H904">
        <f t="shared" si="88"/>
        <v>35.958373479968145</v>
      </c>
      <c r="I904">
        <v>0.95</v>
      </c>
      <c r="J904">
        <f t="shared" si="91"/>
        <v>1.9944318554687499</v>
      </c>
    </row>
    <row r="905" spans="1:10" x14ac:dyDescent="0.25">
      <c r="A905" s="2">
        <v>43728</v>
      </c>
      <c r="B905">
        <v>0</v>
      </c>
      <c r="C905" s="95">
        <v>2.6474359299999999</v>
      </c>
      <c r="D905" s="8">
        <f t="shared" si="92"/>
        <v>65.448288474006915</v>
      </c>
      <c r="E905">
        <f t="shared" si="93"/>
        <v>1</v>
      </c>
      <c r="F905" s="8">
        <f t="shared" si="89"/>
        <v>2.5150641334999997</v>
      </c>
      <c r="G905">
        <f t="shared" si="90"/>
        <v>0</v>
      </c>
      <c r="H905">
        <f t="shared" si="88"/>
        <v>35.958373479968145</v>
      </c>
      <c r="I905">
        <v>0.95</v>
      </c>
      <c r="J905">
        <f t="shared" si="91"/>
        <v>2.5150641334999997</v>
      </c>
    </row>
    <row r="906" spans="1:10" x14ac:dyDescent="0.25">
      <c r="A906" s="2">
        <v>43729</v>
      </c>
      <c r="B906">
        <v>0</v>
      </c>
      <c r="C906" s="95">
        <v>2.6093239717279997</v>
      </c>
      <c r="D906" s="8">
        <f t="shared" si="92"/>
        <v>67.927146247148514</v>
      </c>
      <c r="E906">
        <f t="shared" si="93"/>
        <v>1</v>
      </c>
      <c r="F906" s="8">
        <f t="shared" si="89"/>
        <v>2.4788577731415997</v>
      </c>
      <c r="G906">
        <f t="shared" si="90"/>
        <v>0</v>
      </c>
      <c r="H906">
        <f t="shared" si="88"/>
        <v>35.958373479968145</v>
      </c>
      <c r="I906">
        <v>0.95</v>
      </c>
      <c r="J906">
        <f t="shared" si="91"/>
        <v>2.4788577731415997</v>
      </c>
    </row>
    <row r="907" spans="1:10" x14ac:dyDescent="0.25">
      <c r="A907" s="2">
        <v>43730</v>
      </c>
      <c r="B907">
        <v>4</v>
      </c>
      <c r="C907" s="95">
        <v>0.92151896012799983</v>
      </c>
      <c r="D907" s="8">
        <f t="shared" si="92"/>
        <v>64.802589259270107</v>
      </c>
      <c r="E907">
        <f t="shared" si="93"/>
        <v>1</v>
      </c>
      <c r="F907" s="8">
        <f t="shared" si="89"/>
        <v>0.87544301212159981</v>
      </c>
      <c r="G907">
        <f t="shared" si="90"/>
        <v>0</v>
      </c>
      <c r="H907">
        <f t="shared" si="88"/>
        <v>35.958373479968145</v>
      </c>
      <c r="I907">
        <v>0.95</v>
      </c>
      <c r="J907">
        <f t="shared" si="91"/>
        <v>0.87544301212159981</v>
      </c>
    </row>
    <row r="908" spans="1:10" x14ac:dyDescent="0.25">
      <c r="A908" s="2">
        <v>43731</v>
      </c>
      <c r="B908">
        <v>2.2000000000000002</v>
      </c>
      <c r="C908" s="95">
        <v>1.6168655300000001</v>
      </c>
      <c r="D908" s="8">
        <f t="shared" si="92"/>
        <v>64.138611512770098</v>
      </c>
      <c r="E908">
        <f t="shared" si="93"/>
        <v>1</v>
      </c>
      <c r="F908" s="8">
        <f t="shared" si="89"/>
        <v>1.5360222535000001</v>
      </c>
      <c r="G908">
        <f t="shared" si="90"/>
        <v>0</v>
      </c>
      <c r="H908">
        <f t="shared" si="88"/>
        <v>35.958373479968145</v>
      </c>
      <c r="I908">
        <v>0.95</v>
      </c>
      <c r="J908">
        <f t="shared" si="91"/>
        <v>1.5360222535000001</v>
      </c>
    </row>
    <row r="909" spans="1:10" x14ac:dyDescent="0.25">
      <c r="A909" s="2">
        <v>43732</v>
      </c>
      <c r="B909">
        <v>14.4</v>
      </c>
      <c r="C909" s="95">
        <v>0.77447793312499991</v>
      </c>
      <c r="D909" s="8">
        <f t="shared" si="92"/>
        <v>50.474365549238847</v>
      </c>
      <c r="E909">
        <f t="shared" si="93"/>
        <v>1</v>
      </c>
      <c r="F909" s="8">
        <f t="shared" si="89"/>
        <v>0.73575403646874993</v>
      </c>
      <c r="G909">
        <f t="shared" si="90"/>
        <v>0</v>
      </c>
      <c r="H909">
        <f t="shared" si="88"/>
        <v>35.958373479968145</v>
      </c>
      <c r="I909">
        <v>0.95</v>
      </c>
      <c r="J909">
        <f t="shared" si="91"/>
        <v>0.73575403646874993</v>
      </c>
    </row>
    <row r="910" spans="1:10" x14ac:dyDescent="0.25">
      <c r="A910" s="2">
        <v>43733</v>
      </c>
      <c r="B910">
        <v>5.6</v>
      </c>
      <c r="C910" s="95">
        <v>0.74061239244799992</v>
      </c>
      <c r="D910" s="8">
        <f t="shared" si="92"/>
        <v>45.577947322064446</v>
      </c>
      <c r="E910">
        <f t="shared" si="93"/>
        <v>1</v>
      </c>
      <c r="F910" s="8">
        <f t="shared" si="89"/>
        <v>0.70358177282559986</v>
      </c>
      <c r="G910">
        <f t="shared" si="90"/>
        <v>0</v>
      </c>
      <c r="H910">
        <f t="shared" si="88"/>
        <v>35.958373479968145</v>
      </c>
      <c r="I910">
        <v>0.95</v>
      </c>
      <c r="J910">
        <f t="shared" si="91"/>
        <v>0.70358177282559986</v>
      </c>
    </row>
    <row r="911" spans="1:10" x14ac:dyDescent="0.25">
      <c r="A911" s="2">
        <v>43734</v>
      </c>
      <c r="B911">
        <v>0.2</v>
      </c>
      <c r="C911" s="95">
        <v>1.2380049223679996</v>
      </c>
      <c r="D911" s="8">
        <f t="shared" si="92"/>
        <v>46.554051998314044</v>
      </c>
      <c r="E911">
        <f t="shared" si="93"/>
        <v>1</v>
      </c>
      <c r="F911" s="8">
        <f t="shared" si="89"/>
        <v>1.1761046762495997</v>
      </c>
      <c r="G911">
        <f t="shared" si="90"/>
        <v>0</v>
      </c>
      <c r="H911">
        <f t="shared" si="88"/>
        <v>35.958373479968145</v>
      </c>
      <c r="I911">
        <v>0.95</v>
      </c>
      <c r="J911">
        <f t="shared" si="91"/>
        <v>1.1761046762495997</v>
      </c>
    </row>
    <row r="912" spans="1:10" x14ac:dyDescent="0.25">
      <c r="A912" s="2">
        <v>43735</v>
      </c>
      <c r="B912">
        <v>10</v>
      </c>
      <c r="C912" s="95">
        <v>0.96680653516799986</v>
      </c>
      <c r="D912" s="8">
        <f t="shared" si="92"/>
        <v>37.472518206723642</v>
      </c>
      <c r="E912">
        <f t="shared" si="93"/>
        <v>1</v>
      </c>
      <c r="F912" s="8">
        <f t="shared" si="89"/>
        <v>0.9184662084095998</v>
      </c>
      <c r="G912">
        <f t="shared" si="90"/>
        <v>0</v>
      </c>
      <c r="H912">
        <f t="shared" si="88"/>
        <v>35.958373479968145</v>
      </c>
      <c r="I912">
        <v>0.95</v>
      </c>
      <c r="J912">
        <f t="shared" si="91"/>
        <v>0.9184662084095998</v>
      </c>
    </row>
    <row r="913" spans="1:18" x14ac:dyDescent="0.25">
      <c r="A913" s="2">
        <v>43736</v>
      </c>
      <c r="B913">
        <v>0</v>
      </c>
      <c r="C913" s="95">
        <v>1.8560595220480001</v>
      </c>
      <c r="D913" s="8">
        <f t="shared" si="92"/>
        <v>39.235774752669244</v>
      </c>
      <c r="E913">
        <f t="shared" si="93"/>
        <v>1</v>
      </c>
      <c r="F913" s="8">
        <f t="shared" si="89"/>
        <v>1.7632565459456</v>
      </c>
      <c r="G913">
        <f t="shared" si="90"/>
        <v>0</v>
      </c>
      <c r="H913">
        <f t="shared" si="88"/>
        <v>35.958373479968145</v>
      </c>
      <c r="I913">
        <v>0.95</v>
      </c>
      <c r="J913">
        <f t="shared" si="91"/>
        <v>1.7632565459456</v>
      </c>
    </row>
    <row r="914" spans="1:18" x14ac:dyDescent="0.25">
      <c r="A914" s="2">
        <v>43737</v>
      </c>
      <c r="B914">
        <v>0</v>
      </c>
      <c r="C914" s="95">
        <v>0.639271413653</v>
      </c>
      <c r="D914" s="8">
        <f t="shared" si="92"/>
        <v>39.843082595639594</v>
      </c>
      <c r="E914">
        <f t="shared" si="93"/>
        <v>1</v>
      </c>
      <c r="F914" s="8">
        <f t="shared" si="89"/>
        <v>0.60730784297035001</v>
      </c>
      <c r="G914">
        <f t="shared" si="90"/>
        <v>0</v>
      </c>
      <c r="H914">
        <f t="shared" si="88"/>
        <v>35.958373479968145</v>
      </c>
      <c r="I914">
        <v>0.95</v>
      </c>
      <c r="J914">
        <f t="shared" si="91"/>
        <v>0.60730784297035001</v>
      </c>
    </row>
    <row r="915" spans="1:18" x14ac:dyDescent="0.25">
      <c r="A915" s="12">
        <v>43738</v>
      </c>
      <c r="B915" s="13">
        <v>2.2000000000000002</v>
      </c>
      <c r="C915" s="96">
        <v>1.1025957166079998</v>
      </c>
      <c r="D915" s="15">
        <f t="shared" si="92"/>
        <v>38.690548526417189</v>
      </c>
      <c r="E915" s="13">
        <f t="shared" si="93"/>
        <v>1</v>
      </c>
      <c r="F915" s="15">
        <f t="shared" si="89"/>
        <v>1.0474659307775998</v>
      </c>
      <c r="G915" s="13">
        <f t="shared" si="90"/>
        <v>0</v>
      </c>
      <c r="H915" s="15">
        <f t="shared" si="88"/>
        <v>35.958373479968145</v>
      </c>
      <c r="I915" s="13">
        <v>0.95</v>
      </c>
      <c r="J915" s="13">
        <f t="shared" si="91"/>
        <v>1.0474659307775998</v>
      </c>
      <c r="K915" s="126" t="s">
        <v>12</v>
      </c>
      <c r="L915" s="126"/>
      <c r="M915" s="126"/>
      <c r="N915" s="126" t="s">
        <v>13</v>
      </c>
      <c r="O915" s="126"/>
      <c r="P915" s="126"/>
      <c r="Q915" t="s">
        <v>35</v>
      </c>
      <c r="R915" t="s">
        <v>36</v>
      </c>
    </row>
    <row r="916" spans="1:18" x14ac:dyDescent="0.25">
      <c r="A916" s="16">
        <v>43739</v>
      </c>
      <c r="B916" s="17">
        <v>0</v>
      </c>
      <c r="C916" s="97">
        <v>1.6388373089279997</v>
      </c>
      <c r="D916" s="19">
        <f t="shared" si="92"/>
        <v>40.247443969898789</v>
      </c>
      <c r="E916" s="17">
        <f t="shared" si="93"/>
        <v>1</v>
      </c>
      <c r="F916" s="19">
        <f t="shared" si="89"/>
        <v>1.5568954434815996</v>
      </c>
      <c r="G916" s="17">
        <f t="shared" si="90"/>
        <v>0</v>
      </c>
      <c r="H916" s="17">
        <v>0</v>
      </c>
      <c r="I916" s="17">
        <v>0.95</v>
      </c>
      <c r="J916" s="17">
        <f t="shared" si="91"/>
        <v>1.5568954434815996</v>
      </c>
      <c r="K916" s="38" t="s">
        <v>14</v>
      </c>
      <c r="L916" s="38" t="s">
        <v>15</v>
      </c>
      <c r="M916" t="s">
        <v>16</v>
      </c>
      <c r="N916" s="38" t="s">
        <v>14</v>
      </c>
      <c r="O916" s="38" t="s">
        <v>15</v>
      </c>
      <c r="P916" t="s">
        <v>16</v>
      </c>
      <c r="Q916">
        <f>STDEVA(M917,P917)</f>
        <v>1.0068132080436853</v>
      </c>
      <c r="R916">
        <f>Q916/SQRT(2)</f>
        <v>0.71192444679587208</v>
      </c>
    </row>
    <row r="917" spans="1:18" x14ac:dyDescent="0.25">
      <c r="A917" s="2">
        <v>43740</v>
      </c>
      <c r="B917">
        <v>0</v>
      </c>
      <c r="C917" s="95">
        <v>1.6826529044479999</v>
      </c>
      <c r="D917" s="8">
        <f t="shared" si="92"/>
        <v>41.845964229124391</v>
      </c>
      <c r="E917">
        <f t="shared" si="93"/>
        <v>1</v>
      </c>
      <c r="F917" s="8">
        <f t="shared" si="89"/>
        <v>1.5985202592255998</v>
      </c>
      <c r="G917">
        <f t="shared" si="90"/>
        <v>0</v>
      </c>
      <c r="H917">
        <f t="shared" si="88"/>
        <v>0</v>
      </c>
      <c r="I917">
        <v>0.95</v>
      </c>
      <c r="J917">
        <f t="shared" si="91"/>
        <v>1.5985202592255998</v>
      </c>
      <c r="M917">
        <f>SUM(L953:L1076)</f>
        <v>4.0521068326764089</v>
      </c>
      <c r="P917">
        <f>SUM(O953:O1076)</f>
        <v>2.6282579390846621</v>
      </c>
    </row>
    <row r="918" spans="1:18" x14ac:dyDescent="0.25">
      <c r="A918" s="2">
        <v>43741</v>
      </c>
      <c r="B918">
        <v>7.2</v>
      </c>
      <c r="C918" s="95">
        <v>0.80837544948799989</v>
      </c>
      <c r="D918" s="8">
        <f t="shared" si="92"/>
        <v>35.413920906137989</v>
      </c>
      <c r="E918">
        <f t="shared" si="93"/>
        <v>1</v>
      </c>
      <c r="F918" s="8">
        <f t="shared" si="89"/>
        <v>0.76795667701359982</v>
      </c>
      <c r="G918">
        <f t="shared" si="90"/>
        <v>0</v>
      </c>
      <c r="H918">
        <f t="shared" si="88"/>
        <v>0</v>
      </c>
      <c r="I918">
        <v>0.95</v>
      </c>
      <c r="J918">
        <f t="shared" si="91"/>
        <v>0.76795667701359982</v>
      </c>
    </row>
    <row r="919" spans="1:18" x14ac:dyDescent="0.25">
      <c r="A919" s="2">
        <v>43742</v>
      </c>
      <c r="B919">
        <v>0</v>
      </c>
      <c r="C919" s="95">
        <v>0.28447042357300006</v>
      </c>
      <c r="D919" s="8">
        <f t="shared" si="92"/>
        <v>35.684167808532337</v>
      </c>
      <c r="E919">
        <f t="shared" si="93"/>
        <v>1</v>
      </c>
      <c r="F919" s="8">
        <f t="shared" si="89"/>
        <v>0.27024690239435006</v>
      </c>
      <c r="G919">
        <f t="shared" si="90"/>
        <v>0</v>
      </c>
      <c r="H919">
        <f t="shared" si="88"/>
        <v>0</v>
      </c>
      <c r="I919">
        <v>0.95</v>
      </c>
      <c r="J919">
        <f t="shared" si="91"/>
        <v>0.27024690239435006</v>
      </c>
    </row>
    <row r="920" spans="1:18" x14ac:dyDescent="0.25">
      <c r="A920" s="2">
        <v>43743</v>
      </c>
      <c r="B920">
        <v>12.6</v>
      </c>
      <c r="C920" s="95">
        <v>0.21938198312500001</v>
      </c>
      <c r="D920" s="8">
        <f t="shared" si="92"/>
        <v>23.292580692501083</v>
      </c>
      <c r="E920">
        <f t="shared" si="93"/>
        <v>1</v>
      </c>
      <c r="F920" s="8">
        <f t="shared" si="89"/>
        <v>0.20841288396874999</v>
      </c>
      <c r="G920">
        <f t="shared" si="90"/>
        <v>0</v>
      </c>
      <c r="H920">
        <f t="shared" si="88"/>
        <v>0</v>
      </c>
      <c r="I920">
        <v>0.95</v>
      </c>
      <c r="J920">
        <f t="shared" si="91"/>
        <v>0.20841288396874999</v>
      </c>
    </row>
    <row r="921" spans="1:18" x14ac:dyDescent="0.25">
      <c r="A921" s="2">
        <v>43744</v>
      </c>
      <c r="B921">
        <v>1.6</v>
      </c>
      <c r="C921" s="95">
        <v>0.39412188309300006</v>
      </c>
      <c r="D921" s="8">
        <f t="shared" si="92"/>
        <v>22.066996481439432</v>
      </c>
      <c r="E921">
        <f t="shared" si="93"/>
        <v>1</v>
      </c>
      <c r="F921" s="8">
        <f t="shared" si="89"/>
        <v>0.37441578893835004</v>
      </c>
      <c r="G921">
        <f t="shared" si="90"/>
        <v>0</v>
      </c>
      <c r="H921">
        <f t="shared" si="88"/>
        <v>0</v>
      </c>
      <c r="I921">
        <v>0.95</v>
      </c>
      <c r="J921">
        <f t="shared" si="91"/>
        <v>0.37441578893835004</v>
      </c>
    </row>
    <row r="922" spans="1:18" x14ac:dyDescent="0.25">
      <c r="A922" s="2">
        <v>43745</v>
      </c>
      <c r="B922">
        <v>0.4</v>
      </c>
      <c r="C922" s="95">
        <v>1.1138989831249999</v>
      </c>
      <c r="D922" s="8">
        <f t="shared" si="92"/>
        <v>22.725200515408183</v>
      </c>
      <c r="E922">
        <f t="shared" si="93"/>
        <v>1</v>
      </c>
      <c r="F922" s="8">
        <f t="shared" si="89"/>
        <v>1.05820403396875</v>
      </c>
      <c r="G922">
        <f t="shared" si="90"/>
        <v>0</v>
      </c>
      <c r="H922">
        <f t="shared" si="88"/>
        <v>0</v>
      </c>
      <c r="I922">
        <v>0.95</v>
      </c>
      <c r="J922">
        <f t="shared" si="91"/>
        <v>1.05820403396875</v>
      </c>
    </row>
    <row r="923" spans="1:18" x14ac:dyDescent="0.25">
      <c r="A923" s="2">
        <v>43746</v>
      </c>
      <c r="B923">
        <v>0</v>
      </c>
      <c r="C923" s="95">
        <v>1.7480407102879998</v>
      </c>
      <c r="D923" s="8">
        <f t="shared" si="92"/>
        <v>24.385839190181784</v>
      </c>
      <c r="E923">
        <f t="shared" si="93"/>
        <v>1</v>
      </c>
      <c r="F923" s="8">
        <f t="shared" si="89"/>
        <v>1.6606386747735997</v>
      </c>
      <c r="G923">
        <f t="shared" si="90"/>
        <v>0</v>
      </c>
      <c r="H923">
        <f t="shared" si="88"/>
        <v>0</v>
      </c>
      <c r="I923">
        <v>0.95</v>
      </c>
      <c r="J923">
        <f t="shared" si="91"/>
        <v>1.6606386747735997</v>
      </c>
    </row>
    <row r="924" spans="1:18" x14ac:dyDescent="0.25">
      <c r="A924" s="2">
        <v>43747</v>
      </c>
      <c r="B924">
        <v>0</v>
      </c>
      <c r="C924" s="95">
        <v>1.4508418831249998</v>
      </c>
      <c r="D924" s="8">
        <f t="shared" si="92"/>
        <v>25.764138979150534</v>
      </c>
      <c r="E924">
        <f t="shared" si="93"/>
        <v>1</v>
      </c>
      <c r="F924" s="8">
        <f t="shared" si="89"/>
        <v>1.3782997889687498</v>
      </c>
      <c r="G924">
        <f t="shared" si="90"/>
        <v>0</v>
      </c>
      <c r="H924">
        <f t="shared" si="88"/>
        <v>0</v>
      </c>
      <c r="I924">
        <v>0.95</v>
      </c>
      <c r="J924">
        <f t="shared" si="91"/>
        <v>1.3782997889687498</v>
      </c>
    </row>
    <row r="925" spans="1:18" x14ac:dyDescent="0.25">
      <c r="A925" s="2">
        <v>43748</v>
      </c>
      <c r="B925">
        <v>4.5999999999999996</v>
      </c>
      <c r="C925" s="95">
        <v>1.4397031512479999</v>
      </c>
      <c r="D925" s="8">
        <f t="shared" si="92"/>
        <v>22.531856972836131</v>
      </c>
      <c r="E925">
        <f t="shared" si="93"/>
        <v>1</v>
      </c>
      <c r="F925" s="8">
        <f t="shared" si="89"/>
        <v>1.3677179936855999</v>
      </c>
      <c r="G925">
        <f t="shared" si="90"/>
        <v>0</v>
      </c>
      <c r="H925">
        <f t="shared" ref="H925:H988" si="94">H924+G925</f>
        <v>0</v>
      </c>
      <c r="I925">
        <v>0.95</v>
      </c>
      <c r="J925">
        <f t="shared" si="91"/>
        <v>1.3677179936855999</v>
      </c>
    </row>
    <row r="926" spans="1:18" x14ac:dyDescent="0.25">
      <c r="A926" s="2">
        <v>43749</v>
      </c>
      <c r="B926">
        <v>0</v>
      </c>
      <c r="C926" s="95">
        <v>1.7153984875729997</v>
      </c>
      <c r="D926" s="8">
        <f t="shared" si="92"/>
        <v>24.161485536030479</v>
      </c>
      <c r="E926">
        <f t="shared" si="93"/>
        <v>1</v>
      </c>
      <c r="F926" s="8">
        <f t="shared" si="89"/>
        <v>1.6296285631943497</v>
      </c>
      <c r="G926">
        <f t="shared" si="90"/>
        <v>0</v>
      </c>
      <c r="H926">
        <f t="shared" si="94"/>
        <v>0</v>
      </c>
      <c r="I926">
        <v>0.95</v>
      </c>
      <c r="J926">
        <f t="shared" si="91"/>
        <v>1.6296285631943497</v>
      </c>
    </row>
    <row r="927" spans="1:18" x14ac:dyDescent="0.25">
      <c r="A927" s="2">
        <v>43750</v>
      </c>
      <c r="B927">
        <v>0</v>
      </c>
      <c r="C927" s="95">
        <v>1.350320601488</v>
      </c>
      <c r="D927" s="8">
        <f t="shared" si="92"/>
        <v>25.444290107444079</v>
      </c>
      <c r="E927">
        <f t="shared" si="93"/>
        <v>1</v>
      </c>
      <c r="F927" s="8">
        <f t="shared" si="89"/>
        <v>1.2828045714136</v>
      </c>
      <c r="G927">
        <f t="shared" si="90"/>
        <v>0</v>
      </c>
      <c r="H927">
        <f t="shared" si="94"/>
        <v>0</v>
      </c>
      <c r="I927">
        <v>0.95</v>
      </c>
      <c r="J927">
        <f t="shared" si="91"/>
        <v>1.2828045714136</v>
      </c>
    </row>
    <row r="928" spans="1:18" x14ac:dyDescent="0.25">
      <c r="A928" s="2">
        <v>43751</v>
      </c>
      <c r="B928">
        <v>9.1999999999999993</v>
      </c>
      <c r="C928" s="95">
        <v>0.12290131916800001</v>
      </c>
      <c r="D928" s="8">
        <f t="shared" si="92"/>
        <v>16.361046360653681</v>
      </c>
      <c r="E928">
        <f t="shared" si="93"/>
        <v>1</v>
      </c>
      <c r="F928" s="8">
        <f t="shared" si="89"/>
        <v>0.11675625320960001</v>
      </c>
      <c r="G928">
        <f t="shared" si="90"/>
        <v>0</v>
      </c>
      <c r="H928">
        <f t="shared" si="94"/>
        <v>0</v>
      </c>
      <c r="I928">
        <v>0.95</v>
      </c>
      <c r="J928">
        <f t="shared" si="91"/>
        <v>0.11675625320960001</v>
      </c>
    </row>
    <row r="929" spans="1:10" x14ac:dyDescent="0.25">
      <c r="A929" s="2">
        <v>43752</v>
      </c>
      <c r="B929">
        <v>5.6</v>
      </c>
      <c r="C929" s="95">
        <v>0.74061239244799992</v>
      </c>
      <c r="D929" s="8">
        <f t="shared" si="92"/>
        <v>11.464628133479282</v>
      </c>
      <c r="E929">
        <f t="shared" si="93"/>
        <v>1</v>
      </c>
      <c r="F929" s="8">
        <f t="shared" si="89"/>
        <v>0.70358177282559986</v>
      </c>
      <c r="G929">
        <f t="shared" si="90"/>
        <v>0</v>
      </c>
      <c r="H929">
        <f t="shared" si="94"/>
        <v>0</v>
      </c>
      <c r="I929">
        <v>0.95</v>
      </c>
      <c r="J929">
        <f t="shared" si="91"/>
        <v>0.70358177282559986</v>
      </c>
    </row>
    <row r="930" spans="1:10" x14ac:dyDescent="0.25">
      <c r="A930" s="2">
        <v>43753</v>
      </c>
      <c r="B930">
        <v>1.2</v>
      </c>
      <c r="C930" s="95">
        <v>0.43833945312500006</v>
      </c>
      <c r="D930" s="8">
        <f t="shared" si="92"/>
        <v>10.681050613948033</v>
      </c>
      <c r="E930">
        <f t="shared" si="93"/>
        <v>1</v>
      </c>
      <c r="F930" s="8">
        <f t="shared" si="89"/>
        <v>0.41642248046875002</v>
      </c>
      <c r="G930">
        <f t="shared" si="90"/>
        <v>0</v>
      </c>
      <c r="H930">
        <f t="shared" si="94"/>
        <v>0</v>
      </c>
      <c r="I930">
        <v>0.95</v>
      </c>
      <c r="J930">
        <f t="shared" si="91"/>
        <v>0.41642248046875002</v>
      </c>
    </row>
    <row r="931" spans="1:10" x14ac:dyDescent="0.25">
      <c r="A931" s="2">
        <v>43754</v>
      </c>
      <c r="B931">
        <v>0.4</v>
      </c>
      <c r="C931" s="95">
        <v>0.66175288312500002</v>
      </c>
      <c r="D931" s="8">
        <f t="shared" si="92"/>
        <v>10.909715852916783</v>
      </c>
      <c r="E931">
        <f t="shared" si="93"/>
        <v>1</v>
      </c>
      <c r="F931" s="8">
        <f t="shared" si="89"/>
        <v>0.62866523896875004</v>
      </c>
      <c r="G931">
        <f t="shared" si="90"/>
        <v>0</v>
      </c>
      <c r="H931">
        <f t="shared" si="94"/>
        <v>0</v>
      </c>
      <c r="I931">
        <v>0.95</v>
      </c>
      <c r="J931">
        <f t="shared" si="91"/>
        <v>0.62866523896875004</v>
      </c>
    </row>
    <row r="932" spans="1:10" x14ac:dyDescent="0.25">
      <c r="A932" s="2">
        <v>43755</v>
      </c>
      <c r="B932">
        <v>0.6</v>
      </c>
      <c r="C932" s="95">
        <v>0.80837544948799989</v>
      </c>
      <c r="D932" s="8">
        <f t="shared" si="92"/>
        <v>11.077672529930384</v>
      </c>
      <c r="E932">
        <f t="shared" si="93"/>
        <v>1</v>
      </c>
      <c r="F932" s="8">
        <f t="shared" si="89"/>
        <v>0.76795667701359982</v>
      </c>
      <c r="G932">
        <f t="shared" si="90"/>
        <v>0</v>
      </c>
      <c r="H932">
        <f t="shared" si="94"/>
        <v>0</v>
      </c>
      <c r="I932">
        <v>0.95</v>
      </c>
      <c r="J932">
        <f t="shared" si="91"/>
        <v>0.76795667701359982</v>
      </c>
    </row>
    <row r="933" spans="1:10" x14ac:dyDescent="0.25">
      <c r="A933" s="2">
        <v>43756</v>
      </c>
      <c r="B933">
        <v>8.8000000000000007</v>
      </c>
      <c r="C933" s="95">
        <v>0.328166833125</v>
      </c>
      <c r="D933" s="8">
        <f t="shared" si="92"/>
        <v>2.5894310213991325</v>
      </c>
      <c r="E933">
        <f t="shared" si="93"/>
        <v>1</v>
      </c>
      <c r="F933" s="8">
        <f t="shared" si="89"/>
        <v>0.31175849146875001</v>
      </c>
      <c r="G933">
        <f t="shared" si="90"/>
        <v>0</v>
      </c>
      <c r="H933">
        <f t="shared" si="94"/>
        <v>0</v>
      </c>
      <c r="I933">
        <v>0.95</v>
      </c>
      <c r="J933">
        <f t="shared" si="91"/>
        <v>0.31175849146875001</v>
      </c>
    </row>
    <row r="934" spans="1:10" x14ac:dyDescent="0.25">
      <c r="A934" s="2">
        <v>43757</v>
      </c>
      <c r="B934">
        <v>17</v>
      </c>
      <c r="C934" s="95">
        <v>0.49385912999999992</v>
      </c>
      <c r="D934" s="8">
        <f t="shared" si="92"/>
        <v>0</v>
      </c>
      <c r="E934">
        <f t="shared" si="93"/>
        <v>1</v>
      </c>
      <c r="F934" s="8">
        <f t="shared" si="89"/>
        <v>0.46916617349999989</v>
      </c>
      <c r="G934">
        <f t="shared" si="90"/>
        <v>13.941402805100868</v>
      </c>
      <c r="H934">
        <f t="shared" si="94"/>
        <v>13.941402805100868</v>
      </c>
      <c r="I934">
        <v>0.95</v>
      </c>
      <c r="J934">
        <f t="shared" si="91"/>
        <v>0.46916617349999989</v>
      </c>
    </row>
    <row r="935" spans="1:10" x14ac:dyDescent="0.25">
      <c r="A935" s="2">
        <v>43758</v>
      </c>
      <c r="B935">
        <v>1</v>
      </c>
      <c r="C935" s="95">
        <v>0.98944987892800007</v>
      </c>
      <c r="D935" s="8">
        <f t="shared" si="92"/>
        <v>0</v>
      </c>
      <c r="E935">
        <f t="shared" si="93"/>
        <v>1</v>
      </c>
      <c r="F935" s="8">
        <f t="shared" si="89"/>
        <v>0.93997738498159999</v>
      </c>
      <c r="G935">
        <f t="shared" si="90"/>
        <v>6.0022615018400005E-2</v>
      </c>
      <c r="H935">
        <f t="shared" si="94"/>
        <v>14.001425420119268</v>
      </c>
      <c r="I935">
        <v>0.95</v>
      </c>
      <c r="J935">
        <f t="shared" si="91"/>
        <v>0.93997738498159999</v>
      </c>
    </row>
    <row r="936" spans="1:10" x14ac:dyDescent="0.25">
      <c r="A936" s="2">
        <v>43759</v>
      </c>
      <c r="B936">
        <v>0</v>
      </c>
      <c r="C936" s="95">
        <v>0.74061239244799992</v>
      </c>
      <c r="D936" s="8">
        <f t="shared" si="92"/>
        <v>0.70358177282559986</v>
      </c>
      <c r="E936">
        <f t="shared" si="93"/>
        <v>1</v>
      </c>
      <c r="F936" s="8">
        <f t="shared" si="89"/>
        <v>0.70358177282559986</v>
      </c>
      <c r="G936">
        <f t="shared" si="90"/>
        <v>0</v>
      </c>
      <c r="H936">
        <f t="shared" si="94"/>
        <v>14.001425420119268</v>
      </c>
      <c r="I936">
        <v>0.95</v>
      </c>
      <c r="J936">
        <f t="shared" si="91"/>
        <v>0.70358177282559986</v>
      </c>
    </row>
    <row r="937" spans="1:10" x14ac:dyDescent="0.25">
      <c r="A937" s="2">
        <v>43760</v>
      </c>
      <c r="B937">
        <v>0</v>
      </c>
      <c r="C937" s="95">
        <v>0.78577386188800014</v>
      </c>
      <c r="D937" s="8">
        <f t="shared" si="92"/>
        <v>1.4500669416192</v>
      </c>
      <c r="E937">
        <f t="shared" si="93"/>
        <v>1</v>
      </c>
      <c r="F937" s="8">
        <f t="shared" si="89"/>
        <v>0.74648516879360005</v>
      </c>
      <c r="G937">
        <f t="shared" si="90"/>
        <v>0</v>
      </c>
      <c r="H937">
        <f t="shared" si="94"/>
        <v>14.001425420119268</v>
      </c>
      <c r="I937">
        <v>0.95</v>
      </c>
      <c r="J937">
        <f t="shared" si="91"/>
        <v>0.74648516879360005</v>
      </c>
    </row>
    <row r="938" spans="1:10" x14ac:dyDescent="0.25">
      <c r="A938" s="2">
        <v>43761</v>
      </c>
      <c r="B938">
        <v>0</v>
      </c>
      <c r="C938" s="95">
        <v>0.69551902924799991</v>
      </c>
      <c r="D938" s="8">
        <f t="shared" si="92"/>
        <v>2.1108100194047998</v>
      </c>
      <c r="E938">
        <f t="shared" si="93"/>
        <v>1</v>
      </c>
      <c r="F938" s="8">
        <f t="shared" si="89"/>
        <v>0.66074307778559993</v>
      </c>
      <c r="G938">
        <f t="shared" si="90"/>
        <v>0</v>
      </c>
      <c r="H938">
        <f t="shared" si="94"/>
        <v>14.001425420119268</v>
      </c>
      <c r="I938">
        <v>0.95</v>
      </c>
      <c r="J938">
        <f t="shared" si="91"/>
        <v>0.66074307778559993</v>
      </c>
    </row>
    <row r="939" spans="1:10" x14ac:dyDescent="0.25">
      <c r="A939" s="2">
        <v>43762</v>
      </c>
      <c r="B939">
        <v>0</v>
      </c>
      <c r="C939" s="95">
        <v>0.83098847999999992</v>
      </c>
      <c r="D939" s="8">
        <f t="shared" si="92"/>
        <v>2.9002490754047998</v>
      </c>
      <c r="E939">
        <f t="shared" si="93"/>
        <v>1</v>
      </c>
      <c r="F939" s="8">
        <f t="shared" si="89"/>
        <v>0.78943905599999986</v>
      </c>
      <c r="G939">
        <f t="shared" si="90"/>
        <v>0</v>
      </c>
      <c r="H939">
        <f t="shared" si="94"/>
        <v>14.001425420119268</v>
      </c>
      <c r="I939">
        <v>0.95</v>
      </c>
      <c r="J939">
        <f t="shared" si="91"/>
        <v>0.78943905599999986</v>
      </c>
    </row>
    <row r="940" spans="1:10" x14ac:dyDescent="0.25">
      <c r="A940" s="2">
        <v>43763</v>
      </c>
      <c r="B940">
        <v>2.4</v>
      </c>
      <c r="C940" s="95">
        <v>0.27358312999999995</v>
      </c>
      <c r="D940" s="8">
        <f t="shared" si="92"/>
        <v>0.76015304890479962</v>
      </c>
      <c r="E940">
        <f t="shared" si="93"/>
        <v>1</v>
      </c>
      <c r="F940" s="8">
        <f t="shared" si="89"/>
        <v>0.25990397349999994</v>
      </c>
      <c r="G940">
        <f t="shared" si="90"/>
        <v>0</v>
      </c>
      <c r="H940">
        <f t="shared" si="94"/>
        <v>14.001425420119268</v>
      </c>
      <c r="I940">
        <v>0.95</v>
      </c>
      <c r="J940">
        <f t="shared" si="91"/>
        <v>0.25990397349999994</v>
      </c>
    </row>
    <row r="941" spans="1:10" x14ac:dyDescent="0.25">
      <c r="A941" s="2">
        <v>43764</v>
      </c>
      <c r="B941">
        <v>0</v>
      </c>
      <c r="C941" s="95">
        <v>0.75189696469300005</v>
      </c>
      <c r="D941" s="8">
        <f t="shared" si="92"/>
        <v>1.4744551653631497</v>
      </c>
      <c r="E941">
        <f t="shared" si="93"/>
        <v>1</v>
      </c>
      <c r="F941" s="8">
        <f t="shared" si="89"/>
        <v>0.71430211645834996</v>
      </c>
      <c r="G941">
        <f t="shared" si="90"/>
        <v>0</v>
      </c>
      <c r="H941">
        <f t="shared" si="94"/>
        <v>14.001425420119268</v>
      </c>
      <c r="I941">
        <v>0.95</v>
      </c>
      <c r="J941">
        <f t="shared" si="91"/>
        <v>0.71430211645834996</v>
      </c>
    </row>
    <row r="942" spans="1:10" x14ac:dyDescent="0.25">
      <c r="A942" s="2">
        <v>43765</v>
      </c>
      <c r="B942">
        <v>0</v>
      </c>
      <c r="C942" s="95">
        <v>1.0912897962129997</v>
      </c>
      <c r="D942" s="8">
        <f t="shared" si="92"/>
        <v>2.5111804717654991</v>
      </c>
      <c r="E942">
        <f t="shared" si="93"/>
        <v>1</v>
      </c>
      <c r="F942" s="8">
        <f t="shared" si="89"/>
        <v>1.0367253064023496</v>
      </c>
      <c r="G942">
        <f t="shared" si="90"/>
        <v>0</v>
      </c>
      <c r="H942">
        <f t="shared" si="94"/>
        <v>14.001425420119268</v>
      </c>
      <c r="I942">
        <v>0.95</v>
      </c>
      <c r="J942">
        <f t="shared" si="91"/>
        <v>1.0367253064023496</v>
      </c>
    </row>
    <row r="943" spans="1:10" x14ac:dyDescent="0.25">
      <c r="A943" s="2">
        <v>43766</v>
      </c>
      <c r="B943">
        <v>1.4</v>
      </c>
      <c r="C943" s="95">
        <v>0.58318468340799989</v>
      </c>
      <c r="D943" s="8">
        <f t="shared" si="92"/>
        <v>1.6652059210030989</v>
      </c>
      <c r="E943">
        <f t="shared" si="93"/>
        <v>1</v>
      </c>
      <c r="F943" s="8">
        <f t="shared" si="89"/>
        <v>0.55402544923759989</v>
      </c>
      <c r="G943">
        <f t="shared" si="90"/>
        <v>0</v>
      </c>
      <c r="H943">
        <f t="shared" si="94"/>
        <v>14.001425420119268</v>
      </c>
      <c r="I943">
        <v>0.95</v>
      </c>
      <c r="J943">
        <f t="shared" si="91"/>
        <v>0.55402544923759989</v>
      </c>
    </row>
    <row r="944" spans="1:10" x14ac:dyDescent="0.25">
      <c r="A944" s="2">
        <v>43767</v>
      </c>
      <c r="B944">
        <v>0.6</v>
      </c>
      <c r="C944" s="95">
        <v>0.328166833125</v>
      </c>
      <c r="D944" s="8">
        <f t="shared" si="92"/>
        <v>1.3769644124718488</v>
      </c>
      <c r="E944">
        <f t="shared" si="93"/>
        <v>1</v>
      </c>
      <c r="F944" s="8">
        <f t="shared" si="89"/>
        <v>0.31175849146875001</v>
      </c>
      <c r="G944">
        <f t="shared" si="90"/>
        <v>0</v>
      </c>
      <c r="H944">
        <f t="shared" si="94"/>
        <v>14.001425420119268</v>
      </c>
      <c r="I944">
        <v>0.95</v>
      </c>
      <c r="J944">
        <f t="shared" si="91"/>
        <v>0.31175849146875001</v>
      </c>
    </row>
    <row r="945" spans="1:15" x14ac:dyDescent="0.25">
      <c r="A945" s="2">
        <v>43768</v>
      </c>
      <c r="B945">
        <v>0</v>
      </c>
      <c r="C945" s="95">
        <v>0.33912631500799995</v>
      </c>
      <c r="D945" s="8">
        <f t="shared" si="92"/>
        <v>1.6991344117294487</v>
      </c>
      <c r="E945">
        <f t="shared" si="93"/>
        <v>1</v>
      </c>
      <c r="F945" s="8">
        <f t="shared" si="89"/>
        <v>0.32216999925759993</v>
      </c>
      <c r="G945">
        <f t="shared" si="90"/>
        <v>0</v>
      </c>
      <c r="H945">
        <f t="shared" si="94"/>
        <v>14.001425420119268</v>
      </c>
      <c r="I945">
        <v>0.95</v>
      </c>
      <c r="J945">
        <f t="shared" si="91"/>
        <v>0.32216999925759993</v>
      </c>
    </row>
    <row r="946" spans="1:15" x14ac:dyDescent="0.25">
      <c r="A946" s="2">
        <v>43769</v>
      </c>
      <c r="B946">
        <v>3.8</v>
      </c>
      <c r="C946" s="95">
        <v>0.41620738477300001</v>
      </c>
      <c r="D946" s="8">
        <f t="shared" si="92"/>
        <v>0</v>
      </c>
      <c r="E946">
        <f t="shared" si="93"/>
        <v>1</v>
      </c>
      <c r="F946" s="8">
        <f t="shared" si="89"/>
        <v>0.39539701553434997</v>
      </c>
      <c r="G946">
        <f t="shared" si="90"/>
        <v>1.7054685727362013</v>
      </c>
      <c r="H946">
        <f t="shared" si="94"/>
        <v>15.70689399285547</v>
      </c>
      <c r="I946">
        <v>0.95</v>
      </c>
      <c r="J946">
        <f t="shared" si="91"/>
        <v>0.39539701553434997</v>
      </c>
    </row>
    <row r="947" spans="1:15" x14ac:dyDescent="0.25">
      <c r="A947" s="2">
        <v>43770</v>
      </c>
      <c r="B947">
        <v>5.4</v>
      </c>
      <c r="C947" s="95">
        <v>-0.11594804042699998</v>
      </c>
      <c r="D947" s="8">
        <f t="shared" si="92"/>
        <v>0</v>
      </c>
      <c r="E947">
        <f t="shared" si="93"/>
        <v>1</v>
      </c>
      <c r="F947" s="8">
        <f t="shared" si="89"/>
        <v>-0.11015063840564998</v>
      </c>
      <c r="G947">
        <f t="shared" si="90"/>
        <v>5.5101506384056504</v>
      </c>
      <c r="H947">
        <f t="shared" si="94"/>
        <v>21.217044631261121</v>
      </c>
      <c r="I947">
        <v>0.95</v>
      </c>
      <c r="J947">
        <f t="shared" si="91"/>
        <v>-0.11015063840564998</v>
      </c>
    </row>
    <row r="948" spans="1:15" x14ac:dyDescent="0.25">
      <c r="A948" s="2">
        <v>43771</v>
      </c>
      <c r="B948">
        <v>7.8</v>
      </c>
      <c r="C948" s="95">
        <v>-1.3613388186999991E-2</v>
      </c>
      <c r="D948" s="8">
        <f t="shared" si="92"/>
        <v>0</v>
      </c>
      <c r="E948">
        <f t="shared" si="93"/>
        <v>1</v>
      </c>
      <c r="F948" s="8">
        <f t="shared" si="89"/>
        <v>-1.2932718777649991E-2</v>
      </c>
      <c r="G948">
        <f t="shared" si="90"/>
        <v>7.8129327187776498</v>
      </c>
      <c r="H948">
        <f t="shared" si="94"/>
        <v>29.02997735003877</v>
      </c>
      <c r="I948">
        <v>0.95</v>
      </c>
      <c r="J948">
        <f t="shared" si="91"/>
        <v>-1.2932718777649991E-2</v>
      </c>
    </row>
    <row r="949" spans="1:15" x14ac:dyDescent="0.25">
      <c r="A949" s="2">
        <v>43772</v>
      </c>
      <c r="B949">
        <v>0.4</v>
      </c>
      <c r="C949" s="95">
        <v>0.17632107965299998</v>
      </c>
      <c r="D949" s="8">
        <f t="shared" si="92"/>
        <v>0</v>
      </c>
      <c r="E949">
        <f t="shared" si="93"/>
        <v>1</v>
      </c>
      <c r="F949" s="8">
        <f t="shared" si="89"/>
        <v>0.16750502567034997</v>
      </c>
      <c r="G949">
        <f t="shared" si="90"/>
        <v>0.23249497432965005</v>
      </c>
      <c r="H949">
        <f t="shared" si="94"/>
        <v>29.262472324368421</v>
      </c>
      <c r="I949">
        <v>0.95</v>
      </c>
      <c r="J949">
        <f t="shared" si="91"/>
        <v>0.16750502567034997</v>
      </c>
    </row>
    <row r="950" spans="1:15" x14ac:dyDescent="0.25">
      <c r="A950" s="2">
        <v>43773</v>
      </c>
      <c r="B950">
        <v>9.1999999999999993</v>
      </c>
      <c r="C950" s="95">
        <v>0.25185473228800004</v>
      </c>
      <c r="D950" s="8">
        <f t="shared" si="92"/>
        <v>0</v>
      </c>
      <c r="E950">
        <f t="shared" si="93"/>
        <v>1</v>
      </c>
      <c r="F950" s="8">
        <f t="shared" si="89"/>
        <v>0.23926199567360001</v>
      </c>
      <c r="G950">
        <f t="shared" si="90"/>
        <v>8.9607380043263998</v>
      </c>
      <c r="H950" s="10">
        <f t="shared" si="94"/>
        <v>38.223210328694819</v>
      </c>
      <c r="I950">
        <v>0.95</v>
      </c>
      <c r="J950">
        <f t="shared" si="91"/>
        <v>0.23926199567360001</v>
      </c>
    </row>
    <row r="951" spans="1:15" x14ac:dyDescent="0.25">
      <c r="A951" s="2">
        <v>43774</v>
      </c>
      <c r="B951">
        <v>12.2</v>
      </c>
      <c r="C951" s="95">
        <v>0.639271413653</v>
      </c>
      <c r="D951" s="8">
        <f t="shared" si="92"/>
        <v>0</v>
      </c>
      <c r="E951">
        <f t="shared" si="93"/>
        <v>1</v>
      </c>
      <c r="F951" s="8">
        <f t="shared" si="89"/>
        <v>0.60730784297035001</v>
      </c>
      <c r="G951" s="25">
        <f t="shared" si="90"/>
        <v>11.592692157029649</v>
      </c>
      <c r="H951" s="8">
        <f t="shared" si="94"/>
        <v>49.815902485724465</v>
      </c>
      <c r="I951">
        <v>0.95</v>
      </c>
      <c r="J951">
        <f t="shared" si="91"/>
        <v>0.60730784297035001</v>
      </c>
    </row>
    <row r="952" spans="1:15" x14ac:dyDescent="0.25">
      <c r="A952" s="2">
        <v>43775</v>
      </c>
      <c r="B952">
        <v>4.8</v>
      </c>
      <c r="C952" s="95">
        <v>0.23018986228800001</v>
      </c>
      <c r="D952" s="8">
        <f t="shared" si="92"/>
        <v>0</v>
      </c>
      <c r="E952">
        <f t="shared" si="93"/>
        <v>1</v>
      </c>
      <c r="F952" s="8">
        <f t="shared" si="89"/>
        <v>0.21868036917360001</v>
      </c>
      <c r="G952">
        <f t="shared" si="90"/>
        <v>4.5813196308263997</v>
      </c>
      <c r="H952" s="8">
        <f t="shared" si="94"/>
        <v>54.397222116550864</v>
      </c>
      <c r="I952">
        <v>0.95</v>
      </c>
      <c r="J952">
        <f t="shared" si="91"/>
        <v>0.21868036917360001</v>
      </c>
    </row>
    <row r="953" spans="1:15" x14ac:dyDescent="0.25">
      <c r="A953" s="2">
        <v>43776</v>
      </c>
      <c r="B953">
        <v>2.6</v>
      </c>
      <c r="C953" s="95">
        <v>0.69551902924799991</v>
      </c>
      <c r="D953" s="8">
        <f t="shared" si="92"/>
        <v>0</v>
      </c>
      <c r="E953">
        <f t="shared" si="93"/>
        <v>1</v>
      </c>
      <c r="F953" s="8">
        <f t="shared" si="89"/>
        <v>0.66074307778559993</v>
      </c>
      <c r="G953">
        <f t="shared" si="90"/>
        <v>1.9392569222144003</v>
      </c>
      <c r="H953" s="8">
        <f t="shared" si="94"/>
        <v>56.336479038765262</v>
      </c>
      <c r="I953">
        <v>0.95</v>
      </c>
      <c r="J953">
        <f t="shared" si="91"/>
        <v>0.66074307778559993</v>
      </c>
      <c r="K953" s="44">
        <v>6.86</v>
      </c>
      <c r="L953">
        <f>0.5*(K953+K917)*(H953-H917)/100</f>
        <v>1.9323412310296484</v>
      </c>
      <c r="N953" s="47">
        <v>2.0699999999999998</v>
      </c>
      <c r="O953">
        <f>0.5*(N953+N917)*(H953-H917)/100</f>
        <v>0.58308255805122045</v>
      </c>
    </row>
    <row r="954" spans="1:15" x14ac:dyDescent="0.25">
      <c r="A954" s="2">
        <v>43777</v>
      </c>
      <c r="B954">
        <v>0.2</v>
      </c>
      <c r="C954" s="95">
        <v>0.66175288312500002</v>
      </c>
      <c r="D954" s="8">
        <f t="shared" si="92"/>
        <v>0.42866523896875003</v>
      </c>
      <c r="E954">
        <f t="shared" si="93"/>
        <v>1</v>
      </c>
      <c r="F954" s="8">
        <f t="shared" si="89"/>
        <v>0.62866523896875004</v>
      </c>
      <c r="G954">
        <f t="shared" si="90"/>
        <v>0</v>
      </c>
      <c r="H954" s="8">
        <f t="shared" si="94"/>
        <v>56.336479038765262</v>
      </c>
      <c r="I954">
        <v>0.95</v>
      </c>
      <c r="J954">
        <f t="shared" si="91"/>
        <v>0.62866523896875004</v>
      </c>
    </row>
    <row r="955" spans="1:15" x14ac:dyDescent="0.25">
      <c r="A955" s="2">
        <v>43778</v>
      </c>
      <c r="B955">
        <v>0.2</v>
      </c>
      <c r="C955" s="95">
        <v>0.527290199013</v>
      </c>
      <c r="D955" s="8">
        <f t="shared" si="92"/>
        <v>0.72959092803110015</v>
      </c>
      <c r="E955">
        <f t="shared" si="93"/>
        <v>1</v>
      </c>
      <c r="F955" s="8">
        <f t="shared" si="89"/>
        <v>0.50092568906235002</v>
      </c>
      <c r="G955">
        <f t="shared" si="90"/>
        <v>0</v>
      </c>
      <c r="H955" s="8">
        <f t="shared" si="94"/>
        <v>56.336479038765262</v>
      </c>
      <c r="I955">
        <v>0.95</v>
      </c>
      <c r="J955">
        <f t="shared" si="91"/>
        <v>0.50092568906235002</v>
      </c>
    </row>
    <row r="956" spans="1:15" x14ac:dyDescent="0.25">
      <c r="A956" s="2">
        <v>43779</v>
      </c>
      <c r="B956">
        <v>3.2</v>
      </c>
      <c r="C956" s="95">
        <v>0.30628975493299998</v>
      </c>
      <c r="D956" s="8">
        <f t="shared" si="92"/>
        <v>0</v>
      </c>
      <c r="E956">
        <f t="shared" si="93"/>
        <v>1</v>
      </c>
      <c r="F956" s="8">
        <f t="shared" si="89"/>
        <v>0.29097526718634997</v>
      </c>
      <c r="G956">
        <f t="shared" si="90"/>
        <v>2.1794338047825503</v>
      </c>
      <c r="H956" s="8">
        <f t="shared" si="94"/>
        <v>58.51591284354781</v>
      </c>
      <c r="I956">
        <v>0.95</v>
      </c>
      <c r="J956">
        <f t="shared" si="91"/>
        <v>0.29097526718634997</v>
      </c>
    </row>
    <row r="957" spans="1:15" x14ac:dyDescent="0.25">
      <c r="A957" s="2">
        <v>43780</v>
      </c>
      <c r="B957">
        <v>1.6</v>
      </c>
      <c r="C957" s="95">
        <v>0.44942226932799995</v>
      </c>
      <c r="D957" s="8">
        <f t="shared" si="92"/>
        <v>0</v>
      </c>
      <c r="E957">
        <f t="shared" si="93"/>
        <v>1</v>
      </c>
      <c r="F957" s="8">
        <f t="shared" si="89"/>
        <v>0.42695115586159993</v>
      </c>
      <c r="G957">
        <f t="shared" si="90"/>
        <v>1.1730488441384002</v>
      </c>
      <c r="H957" s="8">
        <f t="shared" si="94"/>
        <v>59.688961687686209</v>
      </c>
      <c r="I957">
        <v>0.95</v>
      </c>
      <c r="J957">
        <f t="shared" si="91"/>
        <v>0.42695115586159993</v>
      </c>
    </row>
    <row r="958" spans="1:15" x14ac:dyDescent="0.25">
      <c r="A958" s="2">
        <v>43781</v>
      </c>
      <c r="B958">
        <v>6</v>
      </c>
      <c r="C958" s="95">
        <v>0.51613718732799996</v>
      </c>
      <c r="D958" s="8">
        <f t="shared" si="92"/>
        <v>0</v>
      </c>
      <c r="E958">
        <f t="shared" si="93"/>
        <v>1</v>
      </c>
      <c r="F958" s="8">
        <f t="shared" si="89"/>
        <v>0.49033032796159992</v>
      </c>
      <c r="G958">
        <f t="shared" si="90"/>
        <v>5.5096696720383997</v>
      </c>
      <c r="H958" s="8">
        <f t="shared" si="94"/>
        <v>65.198631359724615</v>
      </c>
      <c r="I958">
        <v>0.95</v>
      </c>
      <c r="J958">
        <f t="shared" si="91"/>
        <v>0.49033032796159992</v>
      </c>
    </row>
    <row r="959" spans="1:15" x14ac:dyDescent="0.25">
      <c r="A959" s="2">
        <v>43782</v>
      </c>
      <c r="B959">
        <v>6.6</v>
      </c>
      <c r="C959" s="95">
        <v>0.41620738477300001</v>
      </c>
      <c r="D959" s="8">
        <f t="shared" si="92"/>
        <v>0</v>
      </c>
      <c r="E959">
        <f t="shared" si="93"/>
        <v>1</v>
      </c>
      <c r="F959" s="8">
        <f t="shared" si="89"/>
        <v>0.39539701553434997</v>
      </c>
      <c r="G959">
        <f t="shared" si="90"/>
        <v>6.2046029844656498</v>
      </c>
      <c r="H959" s="8">
        <f t="shared" si="94"/>
        <v>71.403234344190267</v>
      </c>
      <c r="I959">
        <v>0.95</v>
      </c>
      <c r="J959">
        <f t="shared" si="91"/>
        <v>0.39539701553434997</v>
      </c>
    </row>
    <row r="960" spans="1:15" x14ac:dyDescent="0.25">
      <c r="A960" s="2">
        <v>43783</v>
      </c>
      <c r="B960">
        <v>4.2</v>
      </c>
      <c r="C960" s="95">
        <v>0.39412188309300006</v>
      </c>
      <c r="D960" s="8">
        <f t="shared" si="92"/>
        <v>0</v>
      </c>
      <c r="E960">
        <f t="shared" si="93"/>
        <v>1</v>
      </c>
      <c r="F960" s="8">
        <f t="shared" si="89"/>
        <v>0.37441578893835004</v>
      </c>
      <c r="G960">
        <f t="shared" si="90"/>
        <v>3.82558421106165</v>
      </c>
      <c r="H960" s="8">
        <f t="shared" si="94"/>
        <v>75.22881855525192</v>
      </c>
      <c r="I960">
        <v>0.95</v>
      </c>
      <c r="J960">
        <f t="shared" si="91"/>
        <v>0.37441578893835004</v>
      </c>
    </row>
    <row r="961" spans="1:15" x14ac:dyDescent="0.25">
      <c r="A961" s="2">
        <v>43784</v>
      </c>
      <c r="B961">
        <v>2.4</v>
      </c>
      <c r="C961" s="95">
        <v>0.48273461029300002</v>
      </c>
      <c r="D961" s="8">
        <f t="shared" si="92"/>
        <v>0</v>
      </c>
      <c r="E961">
        <f t="shared" si="93"/>
        <v>1</v>
      </c>
      <c r="F961" s="8">
        <f t="shared" si="89"/>
        <v>0.45859787977834998</v>
      </c>
      <c r="G961">
        <f t="shared" si="90"/>
        <v>1.94140212022165</v>
      </c>
      <c r="H961" s="8">
        <f t="shared" si="94"/>
        <v>77.170220675473573</v>
      </c>
      <c r="I961">
        <v>0.95</v>
      </c>
      <c r="J961">
        <f t="shared" si="91"/>
        <v>0.45859787977834998</v>
      </c>
    </row>
    <row r="962" spans="1:15" x14ac:dyDescent="0.25">
      <c r="A962" s="2">
        <v>43785</v>
      </c>
      <c r="B962">
        <v>8.8000000000000007</v>
      </c>
      <c r="C962" s="95">
        <v>9.1080784452999983E-2</v>
      </c>
      <c r="D962" s="8">
        <f t="shared" si="92"/>
        <v>0</v>
      </c>
      <c r="E962">
        <f t="shared" si="93"/>
        <v>1</v>
      </c>
      <c r="F962" s="8">
        <f t="shared" si="89"/>
        <v>8.6526745230349977E-2</v>
      </c>
      <c r="G962">
        <f t="shared" si="90"/>
        <v>8.7134732547696512</v>
      </c>
      <c r="H962" s="8">
        <f t="shared" si="94"/>
        <v>85.883693930243226</v>
      </c>
      <c r="I962">
        <v>0.95</v>
      </c>
      <c r="J962">
        <f t="shared" si="91"/>
        <v>8.6526745230349977E-2</v>
      </c>
    </row>
    <row r="963" spans="1:15" x14ac:dyDescent="0.25">
      <c r="A963" s="2">
        <v>43786</v>
      </c>
      <c r="B963">
        <v>0.4</v>
      </c>
      <c r="C963" s="95">
        <v>0.23018986228800001</v>
      </c>
      <c r="D963" s="8">
        <f t="shared" si="92"/>
        <v>0</v>
      </c>
      <c r="E963">
        <f t="shared" si="93"/>
        <v>1</v>
      </c>
      <c r="F963" s="8">
        <f t="shared" si="89"/>
        <v>0.21868036917360001</v>
      </c>
      <c r="G963">
        <f t="shared" si="90"/>
        <v>0.18131963082640001</v>
      </c>
      <c r="H963" s="8">
        <f t="shared" si="94"/>
        <v>86.06501356106962</v>
      </c>
      <c r="I963">
        <v>0.95</v>
      </c>
      <c r="J963">
        <f t="shared" si="91"/>
        <v>0.21868036917360001</v>
      </c>
    </row>
    <row r="964" spans="1:15" x14ac:dyDescent="0.25">
      <c r="A964" s="2">
        <v>43787</v>
      </c>
      <c r="B964">
        <v>0</v>
      </c>
      <c r="C964" s="95">
        <v>0.47162011596800008</v>
      </c>
      <c r="D964" s="8">
        <f t="shared" si="92"/>
        <v>0.44803911016960007</v>
      </c>
      <c r="E964">
        <f t="shared" si="93"/>
        <v>1</v>
      </c>
      <c r="F964" s="8">
        <f t="shared" ref="F964:F1027" si="95">E964*J964</f>
        <v>0.44803911016960007</v>
      </c>
      <c r="G964">
        <f t="shared" ref="G964:G1027" si="96">IF(D964=0,B964-F964-D963,0)</f>
        <v>0</v>
      </c>
      <c r="H964" s="8">
        <f t="shared" si="94"/>
        <v>86.06501356106962</v>
      </c>
      <c r="I964">
        <v>0.95</v>
      </c>
      <c r="J964">
        <f t="shared" ref="J964:J1027" si="97">C964*I964</f>
        <v>0.44803911016960007</v>
      </c>
    </row>
    <row r="965" spans="1:15" x14ac:dyDescent="0.25">
      <c r="A965" s="2">
        <v>43788</v>
      </c>
      <c r="B965">
        <v>0.2</v>
      </c>
      <c r="C965" s="95">
        <v>0.26271113613300001</v>
      </c>
      <c r="D965" s="8">
        <f t="shared" ref="D965:D1028" si="98">MAX((D964+F965-B965),0)</f>
        <v>0.49761468949595006</v>
      </c>
      <c r="E965">
        <f t="shared" ref="E965:E1028" si="99">IF(D964&gt;$Q$2,1-(D964-$Q$2)/($Q$1-$Q$2),1)</f>
        <v>1</v>
      </c>
      <c r="F965" s="8">
        <f t="shared" si="95"/>
        <v>0.24957557932634999</v>
      </c>
      <c r="G965">
        <f t="shared" si="96"/>
        <v>0</v>
      </c>
      <c r="H965" s="8">
        <f t="shared" si="94"/>
        <v>86.06501356106962</v>
      </c>
      <c r="I965">
        <v>0.95</v>
      </c>
      <c r="J965">
        <f t="shared" si="97"/>
        <v>0.24957557932634999</v>
      </c>
    </row>
    <row r="966" spans="1:15" x14ac:dyDescent="0.25">
      <c r="A966" s="2">
        <v>43789</v>
      </c>
      <c r="B966">
        <v>0</v>
      </c>
      <c r="C966" s="95">
        <v>0.14421292404800001</v>
      </c>
      <c r="D966" s="8">
        <f t="shared" si="98"/>
        <v>0.63461696734155004</v>
      </c>
      <c r="E966">
        <f t="shared" si="99"/>
        <v>1</v>
      </c>
      <c r="F966" s="8">
        <f t="shared" si="95"/>
        <v>0.13700227784560001</v>
      </c>
      <c r="G966">
        <f t="shared" si="96"/>
        <v>0</v>
      </c>
      <c r="H966" s="8">
        <f t="shared" si="94"/>
        <v>86.06501356106962</v>
      </c>
      <c r="I966">
        <v>0.95</v>
      </c>
      <c r="J966">
        <f t="shared" si="97"/>
        <v>0.13700227784560001</v>
      </c>
    </row>
    <row r="967" spans="1:15" x14ac:dyDescent="0.25">
      <c r="A967" s="2">
        <v>43790</v>
      </c>
      <c r="B967">
        <v>0.4</v>
      </c>
      <c r="C967" s="95">
        <v>0.28447042357300006</v>
      </c>
      <c r="D967" s="8">
        <f t="shared" si="98"/>
        <v>0.50486386973590014</v>
      </c>
      <c r="E967">
        <f t="shared" si="99"/>
        <v>1</v>
      </c>
      <c r="F967" s="8">
        <f t="shared" si="95"/>
        <v>0.27024690239435006</v>
      </c>
      <c r="G967">
        <f t="shared" si="96"/>
        <v>0</v>
      </c>
      <c r="H967" s="8">
        <f t="shared" si="94"/>
        <v>86.06501356106962</v>
      </c>
      <c r="I967">
        <v>0.95</v>
      </c>
      <c r="J967">
        <f t="shared" si="97"/>
        <v>0.27024690239435006</v>
      </c>
    </row>
    <row r="968" spans="1:15" x14ac:dyDescent="0.25">
      <c r="A968" s="2">
        <v>43791</v>
      </c>
      <c r="B968">
        <v>4</v>
      </c>
      <c r="C968" s="95">
        <v>-3.2448081919999915E-3</v>
      </c>
      <c r="D968" s="8">
        <f t="shared" si="98"/>
        <v>0</v>
      </c>
      <c r="E968">
        <f t="shared" si="99"/>
        <v>1</v>
      </c>
      <c r="F968" s="8">
        <f t="shared" si="95"/>
        <v>-3.0825677823999916E-3</v>
      </c>
      <c r="G968">
        <f t="shared" si="96"/>
        <v>3.4982186980464998</v>
      </c>
      <c r="H968" s="8">
        <f t="shared" si="94"/>
        <v>89.56323225911612</v>
      </c>
      <c r="I968">
        <v>0.95</v>
      </c>
      <c r="J968">
        <f t="shared" si="97"/>
        <v>-3.0825677823999916E-3</v>
      </c>
    </row>
    <row r="969" spans="1:15" x14ac:dyDescent="0.25">
      <c r="A969" s="2">
        <v>43792</v>
      </c>
      <c r="B969">
        <v>13.4</v>
      </c>
      <c r="C969" s="95">
        <v>-0.12603912243200002</v>
      </c>
      <c r="D969" s="8">
        <f t="shared" si="98"/>
        <v>0</v>
      </c>
      <c r="E969">
        <f t="shared" si="99"/>
        <v>1</v>
      </c>
      <c r="F969" s="8">
        <f t="shared" si="95"/>
        <v>-0.11973716631040002</v>
      </c>
      <c r="G969" s="25">
        <f t="shared" si="96"/>
        <v>13.519737166310401</v>
      </c>
      <c r="H969" s="8">
        <f t="shared" si="94"/>
        <v>103.08296942542653</v>
      </c>
      <c r="I969">
        <v>0.95</v>
      </c>
      <c r="J969">
        <f t="shared" si="97"/>
        <v>-0.11973716631040002</v>
      </c>
    </row>
    <row r="970" spans="1:15" x14ac:dyDescent="0.25">
      <c r="A970" s="2">
        <v>43793</v>
      </c>
      <c r="B970">
        <v>0.2</v>
      </c>
      <c r="C970" s="95">
        <v>-0.12603912243200002</v>
      </c>
      <c r="D970" s="8">
        <f t="shared" si="98"/>
        <v>0</v>
      </c>
      <c r="E970">
        <f t="shared" si="99"/>
        <v>1</v>
      </c>
      <c r="F970" s="8">
        <f t="shared" si="95"/>
        <v>-0.11973716631040002</v>
      </c>
      <c r="G970">
        <f t="shared" si="96"/>
        <v>0.31973716631040006</v>
      </c>
      <c r="H970" s="8">
        <f t="shared" si="94"/>
        <v>103.40270659173693</v>
      </c>
      <c r="I970">
        <v>0.95</v>
      </c>
      <c r="J970">
        <f t="shared" si="97"/>
        <v>-0.11973716631040002</v>
      </c>
    </row>
    <row r="971" spans="1:15" x14ac:dyDescent="0.25">
      <c r="A971" s="2">
        <v>43794</v>
      </c>
      <c r="B971">
        <v>2.4</v>
      </c>
      <c r="C971" s="95">
        <v>-0.19589531687499998</v>
      </c>
      <c r="D971" s="8">
        <f t="shared" si="98"/>
        <v>0</v>
      </c>
      <c r="E971">
        <f t="shared" si="99"/>
        <v>1</v>
      </c>
      <c r="F971" s="8">
        <f t="shared" si="95"/>
        <v>-0.18610055103124998</v>
      </c>
      <c r="G971">
        <f t="shared" si="96"/>
        <v>2.58610055103125</v>
      </c>
      <c r="H971" s="8">
        <f t="shared" si="94"/>
        <v>105.98880714276818</v>
      </c>
      <c r="I971">
        <v>0.95</v>
      </c>
      <c r="J971">
        <f t="shared" si="97"/>
        <v>-0.18610055103124998</v>
      </c>
      <c r="K971" s="44">
        <v>0.182</v>
      </c>
      <c r="L971">
        <f>0.5*(K971+K953)*(H971-H953)/100</f>
        <v>1.7482584725419428</v>
      </c>
      <c r="N971" s="47">
        <v>1.29</v>
      </c>
      <c r="O971">
        <f>0.5*(N971+N953)*(H971-H953)/100</f>
        <v>0.83415911214724903</v>
      </c>
    </row>
    <row r="972" spans="1:15" x14ac:dyDescent="0.25">
      <c r="A972" s="2">
        <v>43795</v>
      </c>
      <c r="B972">
        <v>4.5999999999999996</v>
      </c>
      <c r="C972" s="95">
        <v>-0.16612779827199997</v>
      </c>
      <c r="D972" s="8">
        <f t="shared" si="98"/>
        <v>0</v>
      </c>
      <c r="E972">
        <f t="shared" si="99"/>
        <v>1</v>
      </c>
      <c r="F972" s="8">
        <f t="shared" si="95"/>
        <v>-0.15782140835839997</v>
      </c>
      <c r="G972">
        <f t="shared" si="96"/>
        <v>4.7578214083583994</v>
      </c>
      <c r="H972" s="8">
        <f t="shared" si="94"/>
        <v>110.74662855112658</v>
      </c>
      <c r="I972">
        <v>0.95</v>
      </c>
      <c r="J972">
        <f t="shared" si="97"/>
        <v>-0.15782140835839997</v>
      </c>
    </row>
    <row r="973" spans="1:15" x14ac:dyDescent="0.25">
      <c r="A973" s="2">
        <v>43796</v>
      </c>
      <c r="B973">
        <v>10.6</v>
      </c>
      <c r="C973" s="95">
        <v>-8.5514806271999991E-2</v>
      </c>
      <c r="D973" s="8">
        <f t="shared" si="98"/>
        <v>0</v>
      </c>
      <c r="E973">
        <f t="shared" si="99"/>
        <v>1</v>
      </c>
      <c r="F973" s="8">
        <f t="shared" si="95"/>
        <v>-8.1239065958399984E-2</v>
      </c>
      <c r="G973">
        <f t="shared" si="96"/>
        <v>10.681239065958399</v>
      </c>
      <c r="H973" s="8">
        <f t="shared" si="94"/>
        <v>121.42786761708497</v>
      </c>
      <c r="I973">
        <v>0.95</v>
      </c>
      <c r="J973">
        <f t="shared" si="97"/>
        <v>-8.1239065958399984E-2</v>
      </c>
    </row>
    <row r="974" spans="1:15" x14ac:dyDescent="0.25">
      <c r="A974" s="2">
        <v>43797</v>
      </c>
      <c r="B974">
        <v>2.4</v>
      </c>
      <c r="C974" s="95">
        <v>0.54962288312499996</v>
      </c>
      <c r="D974" s="8">
        <f t="shared" si="98"/>
        <v>0</v>
      </c>
      <c r="E974">
        <f t="shared" si="99"/>
        <v>1</v>
      </c>
      <c r="F974" s="8">
        <f t="shared" si="95"/>
        <v>0.52214173896874994</v>
      </c>
      <c r="G974">
        <f t="shared" si="96"/>
        <v>1.87785826103125</v>
      </c>
      <c r="H974" s="8">
        <f t="shared" si="94"/>
        <v>123.30572587811622</v>
      </c>
      <c r="I974">
        <v>0.95</v>
      </c>
      <c r="J974">
        <f t="shared" si="97"/>
        <v>0.52214173896874994</v>
      </c>
    </row>
    <row r="975" spans="1:15" x14ac:dyDescent="0.25">
      <c r="A975" s="34">
        <v>43798</v>
      </c>
      <c r="B975" s="35">
        <v>0</v>
      </c>
      <c r="C975" s="98">
        <v>0.38309727999999993</v>
      </c>
      <c r="D975" s="36">
        <f t="shared" si="98"/>
        <v>0.36394241599999994</v>
      </c>
      <c r="E975" s="35">
        <f t="shared" si="99"/>
        <v>1</v>
      </c>
      <c r="F975" s="36">
        <f t="shared" si="95"/>
        <v>0.36394241599999994</v>
      </c>
      <c r="G975" s="35">
        <f t="shared" si="96"/>
        <v>0</v>
      </c>
      <c r="H975" s="36">
        <f t="shared" si="94"/>
        <v>123.30572587811622</v>
      </c>
      <c r="I975" s="35">
        <v>0.95</v>
      </c>
      <c r="J975" s="35">
        <f t="shared" si="97"/>
        <v>0.36394241599999994</v>
      </c>
    </row>
    <row r="976" spans="1:15" x14ac:dyDescent="0.25">
      <c r="A976" s="2">
        <v>43799</v>
      </c>
      <c r="B976">
        <v>0.2</v>
      </c>
      <c r="C976" s="95">
        <v>0.25185473228800004</v>
      </c>
      <c r="D976" s="8">
        <f t="shared" si="98"/>
        <v>0.34024072860159998</v>
      </c>
      <c r="E976">
        <f t="shared" si="99"/>
        <v>1</v>
      </c>
      <c r="F976" s="8">
        <f t="shared" si="95"/>
        <v>0.1762983126016</v>
      </c>
      <c r="G976">
        <f t="shared" si="96"/>
        <v>0</v>
      </c>
      <c r="H976" s="8">
        <f t="shared" si="94"/>
        <v>123.30572587811622</v>
      </c>
      <c r="I976">
        <v>0.7</v>
      </c>
      <c r="J976">
        <f t="shared" si="97"/>
        <v>0.1762983126016</v>
      </c>
    </row>
    <row r="977" spans="1:15" x14ac:dyDescent="0.25">
      <c r="A977" s="2">
        <v>43800</v>
      </c>
      <c r="B977">
        <v>0.2</v>
      </c>
      <c r="C977" s="95">
        <v>0.14421292404800001</v>
      </c>
      <c r="D977" s="8">
        <f t="shared" si="98"/>
        <v>0.24118977543519998</v>
      </c>
      <c r="E977">
        <f t="shared" si="99"/>
        <v>1</v>
      </c>
      <c r="F977" s="8">
        <f t="shared" si="95"/>
        <v>0.10094904683360001</v>
      </c>
      <c r="G977">
        <f t="shared" si="96"/>
        <v>0</v>
      </c>
      <c r="H977" s="8">
        <f t="shared" si="94"/>
        <v>123.30572587811622</v>
      </c>
      <c r="I977">
        <v>0.7</v>
      </c>
      <c r="J977">
        <f t="shared" si="97"/>
        <v>0.10094904683360001</v>
      </c>
    </row>
    <row r="978" spans="1:15" x14ac:dyDescent="0.25">
      <c r="A978" s="2">
        <v>43801</v>
      </c>
      <c r="B978">
        <v>0.2</v>
      </c>
      <c r="C978" s="95">
        <v>-0.35926232115199996</v>
      </c>
      <c r="D978" s="8">
        <f t="shared" si="98"/>
        <v>0</v>
      </c>
      <c r="E978">
        <f t="shared" si="99"/>
        <v>1</v>
      </c>
      <c r="F978" s="8">
        <f t="shared" si="95"/>
        <v>-0.25148362480639996</v>
      </c>
      <c r="G978">
        <f t="shared" si="96"/>
        <v>0.21029384937119999</v>
      </c>
      <c r="H978" s="8">
        <f t="shared" si="94"/>
        <v>123.51601972748742</v>
      </c>
      <c r="I978">
        <v>0.7</v>
      </c>
      <c r="J978">
        <f t="shared" si="97"/>
        <v>-0.25148362480639996</v>
      </c>
    </row>
    <row r="979" spans="1:15" x14ac:dyDescent="0.25">
      <c r="A979" s="2">
        <v>43802</v>
      </c>
      <c r="B979">
        <v>0</v>
      </c>
      <c r="C979" s="95">
        <v>2.7999212533000008E-2</v>
      </c>
      <c r="D979" s="8">
        <f t="shared" si="98"/>
        <v>1.9599448773100003E-2</v>
      </c>
      <c r="E979">
        <f t="shared" si="99"/>
        <v>1</v>
      </c>
      <c r="F979" s="8">
        <f t="shared" si="95"/>
        <v>1.9599448773100003E-2</v>
      </c>
      <c r="G979">
        <f t="shared" si="96"/>
        <v>0</v>
      </c>
      <c r="H979" s="8">
        <f t="shared" si="94"/>
        <v>123.51601972748742</v>
      </c>
      <c r="I979">
        <v>0.7</v>
      </c>
      <c r="J979">
        <f t="shared" si="97"/>
        <v>1.9599448773100003E-2</v>
      </c>
    </row>
    <row r="980" spans="1:15" x14ac:dyDescent="0.25">
      <c r="A980" s="2">
        <v>43803</v>
      </c>
      <c r="B980">
        <v>0</v>
      </c>
      <c r="C980" s="95">
        <v>0.26271113613300001</v>
      </c>
      <c r="D980" s="8">
        <f t="shared" si="98"/>
        <v>0.20349724406619998</v>
      </c>
      <c r="E980">
        <f t="shared" si="99"/>
        <v>1</v>
      </c>
      <c r="F980" s="8">
        <f t="shared" si="95"/>
        <v>0.18389779529309999</v>
      </c>
      <c r="G980">
        <f t="shared" si="96"/>
        <v>0</v>
      </c>
      <c r="H980" s="8">
        <f t="shared" si="94"/>
        <v>123.51601972748742</v>
      </c>
      <c r="I980">
        <v>0.7</v>
      </c>
      <c r="J980">
        <f t="shared" si="97"/>
        <v>0.18389779529309999</v>
      </c>
    </row>
    <row r="981" spans="1:15" x14ac:dyDescent="0.25">
      <c r="A981" s="2">
        <v>43804</v>
      </c>
      <c r="B981">
        <v>0.2</v>
      </c>
      <c r="C981" s="95">
        <v>0.50499341021300004</v>
      </c>
      <c r="D981" s="8">
        <f t="shared" si="98"/>
        <v>0.35699263121529995</v>
      </c>
      <c r="E981">
        <f t="shared" si="99"/>
        <v>1</v>
      </c>
      <c r="F981" s="8">
        <f t="shared" si="95"/>
        <v>0.3534953871491</v>
      </c>
      <c r="G981">
        <f t="shared" si="96"/>
        <v>0</v>
      </c>
      <c r="H981" s="8">
        <f t="shared" si="94"/>
        <v>123.51601972748742</v>
      </c>
      <c r="I981">
        <v>0.7</v>
      </c>
      <c r="J981">
        <f t="shared" si="97"/>
        <v>0.3534953871491</v>
      </c>
      <c r="K981" s="44">
        <v>0.19600000000000001</v>
      </c>
      <c r="L981">
        <f>0.5*(K981+K971)*(H981-H971)/100</f>
        <v>3.3126431785119356E-2</v>
      </c>
      <c r="N981" s="47">
        <v>0.19600000000000001</v>
      </c>
      <c r="O981">
        <f>0.5*(N981+N971)*(H981-H971)/100</f>
        <v>0.13022718950446394</v>
      </c>
    </row>
    <row r="982" spans="1:15" x14ac:dyDescent="0.25">
      <c r="A982" s="2">
        <v>43805</v>
      </c>
      <c r="B982">
        <v>3.4</v>
      </c>
      <c r="C982" s="95">
        <v>0.38309727999999993</v>
      </c>
      <c r="D982" s="8">
        <f t="shared" si="98"/>
        <v>0</v>
      </c>
      <c r="E982">
        <f t="shared" si="99"/>
        <v>1</v>
      </c>
      <c r="F982" s="8">
        <f t="shared" si="95"/>
        <v>0.26816809599999991</v>
      </c>
      <c r="G982">
        <f t="shared" si="96"/>
        <v>2.7748392727847002</v>
      </c>
      <c r="H982" s="8">
        <f t="shared" si="94"/>
        <v>126.29085900027212</v>
      </c>
      <c r="I982">
        <v>0.7</v>
      </c>
      <c r="J982">
        <f t="shared" si="97"/>
        <v>0.26816809599999991</v>
      </c>
    </row>
    <row r="983" spans="1:15" x14ac:dyDescent="0.25">
      <c r="A983" s="2">
        <v>43806</v>
      </c>
      <c r="B983">
        <v>0.8</v>
      </c>
      <c r="C983" s="95">
        <v>0.44942226932799995</v>
      </c>
      <c r="D983" s="8">
        <f t="shared" si="98"/>
        <v>0</v>
      </c>
      <c r="E983">
        <f t="shared" si="99"/>
        <v>1</v>
      </c>
      <c r="F983" s="8">
        <f t="shared" si="95"/>
        <v>0.31459558852959996</v>
      </c>
      <c r="G983">
        <f t="shared" si="96"/>
        <v>0.48540441147040009</v>
      </c>
      <c r="H983" s="8">
        <f t="shared" si="94"/>
        <v>126.77626341174252</v>
      </c>
      <c r="I983">
        <v>0.7</v>
      </c>
      <c r="J983">
        <f t="shared" si="97"/>
        <v>0.31459558852959996</v>
      </c>
    </row>
    <row r="984" spans="1:15" x14ac:dyDescent="0.25">
      <c r="A984" s="2">
        <v>43807</v>
      </c>
      <c r="B984">
        <v>0.4</v>
      </c>
      <c r="C984" s="95">
        <v>0.97812841997299993</v>
      </c>
      <c r="D984" s="8">
        <f t="shared" si="98"/>
        <v>0.2846898939810999</v>
      </c>
      <c r="E984">
        <f t="shared" si="99"/>
        <v>1</v>
      </c>
      <c r="F984" s="8">
        <f t="shared" si="95"/>
        <v>0.68468989398109992</v>
      </c>
      <c r="G984">
        <f t="shared" si="96"/>
        <v>0</v>
      </c>
      <c r="H984" s="8">
        <f t="shared" si="94"/>
        <v>126.77626341174252</v>
      </c>
      <c r="I984">
        <v>0.7</v>
      </c>
      <c r="J984">
        <f t="shared" si="97"/>
        <v>0.68468989398109992</v>
      </c>
    </row>
    <row r="985" spans="1:15" x14ac:dyDescent="0.25">
      <c r="A985" s="2">
        <v>43808</v>
      </c>
      <c r="B985">
        <v>0</v>
      </c>
      <c r="C985" s="95">
        <v>0.33912631500799995</v>
      </c>
      <c r="D985" s="8">
        <f t="shared" si="98"/>
        <v>0.52207831448669983</v>
      </c>
      <c r="E985">
        <f t="shared" si="99"/>
        <v>1</v>
      </c>
      <c r="F985" s="8">
        <f t="shared" si="95"/>
        <v>0.23738842050559994</v>
      </c>
      <c r="G985">
        <f t="shared" si="96"/>
        <v>0</v>
      </c>
      <c r="H985" s="8">
        <f t="shared" si="94"/>
        <v>126.77626341174252</v>
      </c>
      <c r="I985">
        <v>0.7</v>
      </c>
      <c r="J985">
        <f t="shared" si="97"/>
        <v>0.23738842050559994</v>
      </c>
    </row>
    <row r="986" spans="1:15" x14ac:dyDescent="0.25">
      <c r="A986" s="2">
        <v>43809</v>
      </c>
      <c r="B986">
        <v>3.8</v>
      </c>
      <c r="C986" s="95">
        <v>0.43833945312500006</v>
      </c>
      <c r="D986" s="8">
        <f t="shared" si="98"/>
        <v>0</v>
      </c>
      <c r="E986">
        <f t="shared" si="99"/>
        <v>1</v>
      </c>
      <c r="F986" s="8">
        <f t="shared" si="95"/>
        <v>0.30683761718750002</v>
      </c>
      <c r="G986">
        <f t="shared" si="96"/>
        <v>2.9710840683258</v>
      </c>
      <c r="H986" s="8">
        <f t="shared" si="94"/>
        <v>129.74734748006833</v>
      </c>
      <c r="I986">
        <v>0.7</v>
      </c>
      <c r="J986">
        <f t="shared" si="97"/>
        <v>0.30683761718750002</v>
      </c>
    </row>
    <row r="987" spans="1:15" x14ac:dyDescent="0.25">
      <c r="A987" s="2">
        <v>43810</v>
      </c>
      <c r="B987">
        <v>0</v>
      </c>
      <c r="C987" s="95">
        <v>0.58318468340799989</v>
      </c>
      <c r="D987" s="8">
        <f t="shared" si="98"/>
        <v>0.40822927838559991</v>
      </c>
      <c r="E987">
        <f t="shared" si="99"/>
        <v>1</v>
      </c>
      <c r="F987" s="8">
        <f t="shared" si="95"/>
        <v>0.40822927838559991</v>
      </c>
      <c r="G987">
        <f t="shared" si="96"/>
        <v>0</v>
      </c>
      <c r="H987" s="8">
        <f t="shared" si="94"/>
        <v>129.74734748006833</v>
      </c>
      <c r="I987">
        <v>0.7</v>
      </c>
      <c r="J987">
        <f t="shared" si="97"/>
        <v>0.40822927838559991</v>
      </c>
    </row>
    <row r="988" spans="1:15" x14ac:dyDescent="0.25">
      <c r="A988" s="2">
        <v>43811</v>
      </c>
      <c r="B988">
        <v>5.8</v>
      </c>
      <c r="C988" s="95">
        <v>0.14421292404800001</v>
      </c>
      <c r="D988" s="8">
        <f t="shared" si="98"/>
        <v>0</v>
      </c>
      <c r="E988">
        <f t="shared" si="99"/>
        <v>1</v>
      </c>
      <c r="F988" s="8">
        <f t="shared" si="95"/>
        <v>0.10094904683360001</v>
      </c>
      <c r="G988">
        <f t="shared" si="96"/>
        <v>5.2908216747807995</v>
      </c>
      <c r="H988" s="8">
        <f t="shared" si="94"/>
        <v>135.03816915484913</v>
      </c>
      <c r="I988">
        <v>0.7</v>
      </c>
      <c r="J988">
        <f t="shared" si="97"/>
        <v>0.10094904683360001</v>
      </c>
    </row>
    <row r="989" spans="1:15" x14ac:dyDescent="0.25">
      <c r="A989" s="2">
        <v>43812</v>
      </c>
      <c r="B989">
        <v>0.4</v>
      </c>
      <c r="C989" s="95">
        <v>0.35009938141300001</v>
      </c>
      <c r="D989" s="8">
        <f t="shared" si="98"/>
        <v>0</v>
      </c>
      <c r="E989">
        <f t="shared" si="99"/>
        <v>1</v>
      </c>
      <c r="F989" s="8">
        <f t="shared" si="95"/>
        <v>0.24506956698909999</v>
      </c>
      <c r="G989">
        <f t="shared" si="96"/>
        <v>0.15493043301090004</v>
      </c>
      <c r="H989" s="8">
        <f t="shared" ref="H989:H1052" si="100">H988+G989</f>
        <v>135.19309958786002</v>
      </c>
      <c r="I989">
        <v>0.7</v>
      </c>
      <c r="J989">
        <f t="shared" si="97"/>
        <v>0.24506956698909999</v>
      </c>
    </row>
    <row r="990" spans="1:15" x14ac:dyDescent="0.25">
      <c r="A990" s="2">
        <v>43813</v>
      </c>
      <c r="B990">
        <v>0</v>
      </c>
      <c r="C990" s="95">
        <v>0.70678515485299975</v>
      </c>
      <c r="D990" s="8">
        <f t="shared" si="98"/>
        <v>0.4947496083970998</v>
      </c>
      <c r="E990">
        <f t="shared" si="99"/>
        <v>1</v>
      </c>
      <c r="F990" s="8">
        <f t="shared" si="95"/>
        <v>0.4947496083970998</v>
      </c>
      <c r="G990">
        <f t="shared" si="96"/>
        <v>0</v>
      </c>
      <c r="H990" s="8">
        <f t="shared" si="100"/>
        <v>135.19309958786002</v>
      </c>
      <c r="I990">
        <v>0.7</v>
      </c>
      <c r="J990">
        <f t="shared" si="97"/>
        <v>0.4947496083970998</v>
      </c>
    </row>
    <row r="991" spans="1:15" x14ac:dyDescent="0.25">
      <c r="A991" s="2">
        <v>43814</v>
      </c>
      <c r="B991">
        <v>1.6</v>
      </c>
      <c r="C991" s="95">
        <v>0.30628975493299998</v>
      </c>
      <c r="D991" s="8">
        <f t="shared" si="98"/>
        <v>0</v>
      </c>
      <c r="E991">
        <f t="shared" si="99"/>
        <v>1</v>
      </c>
      <c r="F991" s="8">
        <f t="shared" si="95"/>
        <v>0.21440282845309996</v>
      </c>
      <c r="G991">
        <f t="shared" si="96"/>
        <v>0.8908475631498004</v>
      </c>
      <c r="H991" s="8">
        <f t="shared" si="100"/>
        <v>136.08394715100982</v>
      </c>
      <c r="I991">
        <v>0.7</v>
      </c>
      <c r="J991">
        <f t="shared" si="97"/>
        <v>0.21440282845309996</v>
      </c>
    </row>
    <row r="992" spans="1:15" x14ac:dyDescent="0.25">
      <c r="A992" s="2">
        <v>43815</v>
      </c>
      <c r="B992">
        <v>0.2</v>
      </c>
      <c r="C992" s="95">
        <v>0.33912631500799995</v>
      </c>
      <c r="D992" s="8">
        <f t="shared" si="98"/>
        <v>3.7388420505599929E-2</v>
      </c>
      <c r="E992">
        <f t="shared" si="99"/>
        <v>1</v>
      </c>
      <c r="F992" s="8">
        <f t="shared" si="95"/>
        <v>0.23738842050559994</v>
      </c>
      <c r="G992">
        <f t="shared" si="96"/>
        <v>0</v>
      </c>
      <c r="H992" s="8">
        <f t="shared" si="100"/>
        <v>136.08394715100982</v>
      </c>
      <c r="I992">
        <v>0.7</v>
      </c>
      <c r="J992">
        <f t="shared" si="97"/>
        <v>0.23738842050559994</v>
      </c>
    </row>
    <row r="993" spans="1:15" x14ac:dyDescent="0.25">
      <c r="A993" s="2">
        <v>43816</v>
      </c>
      <c r="B993">
        <v>0</v>
      </c>
      <c r="C993" s="95">
        <v>0.23018986228800001</v>
      </c>
      <c r="D993" s="8">
        <f t="shared" si="98"/>
        <v>0.19852132410719991</v>
      </c>
      <c r="E993">
        <f t="shared" si="99"/>
        <v>1</v>
      </c>
      <c r="F993" s="8">
        <f t="shared" si="95"/>
        <v>0.16113290360159999</v>
      </c>
      <c r="G993">
        <f t="shared" si="96"/>
        <v>0</v>
      </c>
      <c r="H993" s="8">
        <f t="shared" si="100"/>
        <v>136.08394715100982</v>
      </c>
      <c r="I993">
        <v>0.7</v>
      </c>
      <c r="J993">
        <f t="shared" si="97"/>
        <v>0.16113290360159999</v>
      </c>
    </row>
    <row r="994" spans="1:15" x14ac:dyDescent="0.25">
      <c r="A994" s="2">
        <v>43817</v>
      </c>
      <c r="B994">
        <v>4.2</v>
      </c>
      <c r="C994" s="95">
        <v>-0.14613926999999999</v>
      </c>
      <c r="D994" s="8">
        <f t="shared" si="98"/>
        <v>0</v>
      </c>
      <c r="E994">
        <f t="shared" si="99"/>
        <v>1</v>
      </c>
      <c r="F994" s="8">
        <f t="shared" si="95"/>
        <v>-0.10229748899999999</v>
      </c>
      <c r="G994">
        <f t="shared" si="96"/>
        <v>4.1037761648927997</v>
      </c>
      <c r="H994" s="8">
        <f t="shared" si="100"/>
        <v>140.18772331590262</v>
      </c>
      <c r="I994">
        <v>0.7</v>
      </c>
      <c r="J994">
        <f t="shared" si="97"/>
        <v>-0.10229748899999999</v>
      </c>
    </row>
    <row r="995" spans="1:15" x14ac:dyDescent="0.25">
      <c r="A995" s="2">
        <v>43818</v>
      </c>
      <c r="B995">
        <v>2.4</v>
      </c>
      <c r="C995" s="95">
        <v>-0.13610297850699996</v>
      </c>
      <c r="D995" s="8">
        <f t="shared" si="98"/>
        <v>0</v>
      </c>
      <c r="E995">
        <f t="shared" si="99"/>
        <v>1</v>
      </c>
      <c r="F995" s="8">
        <f t="shared" si="95"/>
        <v>-9.5272084954899958E-2</v>
      </c>
      <c r="G995">
        <f t="shared" si="96"/>
        <v>2.4952720849548999</v>
      </c>
      <c r="H995" s="8">
        <f t="shared" si="100"/>
        <v>142.68299540085752</v>
      </c>
      <c r="I995">
        <v>0.7</v>
      </c>
      <c r="J995">
        <f t="shared" si="97"/>
        <v>-9.5272084954899958E-2</v>
      </c>
    </row>
    <row r="996" spans="1:15" x14ac:dyDescent="0.25">
      <c r="A996" s="2">
        <v>43819</v>
      </c>
      <c r="B996">
        <v>0</v>
      </c>
      <c r="C996" s="95">
        <v>0.11227458312500001</v>
      </c>
      <c r="D996" s="8">
        <f t="shared" si="98"/>
        <v>7.8592208187499998E-2</v>
      </c>
      <c r="E996">
        <f t="shared" si="99"/>
        <v>1</v>
      </c>
      <c r="F996" s="8">
        <f t="shared" si="95"/>
        <v>7.8592208187499998E-2</v>
      </c>
      <c r="G996">
        <f t="shared" si="96"/>
        <v>0</v>
      </c>
      <c r="H996" s="8">
        <f t="shared" si="100"/>
        <v>142.68299540085752</v>
      </c>
      <c r="I996">
        <v>0.7</v>
      </c>
      <c r="J996">
        <f t="shared" si="97"/>
        <v>7.8592208187499998E-2</v>
      </c>
    </row>
    <row r="997" spans="1:15" x14ac:dyDescent="0.25">
      <c r="A997" s="2">
        <v>43820</v>
      </c>
      <c r="B997">
        <v>0</v>
      </c>
      <c r="C997" s="95">
        <v>5.9443929999999999E-2</v>
      </c>
      <c r="D997" s="8">
        <f t="shared" si="98"/>
        <v>0.12020295918749999</v>
      </c>
      <c r="E997">
        <f t="shared" si="99"/>
        <v>1</v>
      </c>
      <c r="F997" s="8">
        <f t="shared" si="95"/>
        <v>4.1610750999999994E-2</v>
      </c>
      <c r="G997">
        <f t="shared" si="96"/>
        <v>0</v>
      </c>
      <c r="H997" s="8">
        <f t="shared" si="100"/>
        <v>142.68299540085752</v>
      </c>
      <c r="I997">
        <v>0.7</v>
      </c>
      <c r="J997">
        <f t="shared" si="97"/>
        <v>4.1610750999999994E-2</v>
      </c>
    </row>
    <row r="998" spans="1:15" x14ac:dyDescent="0.25">
      <c r="A998" s="2">
        <v>43821</v>
      </c>
      <c r="B998">
        <v>0</v>
      </c>
      <c r="C998" s="95">
        <v>-0.13610297850699996</v>
      </c>
      <c r="D998" s="8">
        <f t="shared" si="98"/>
        <v>2.4930874232600028E-2</v>
      </c>
      <c r="E998">
        <f t="shared" si="99"/>
        <v>1</v>
      </c>
      <c r="F998" s="8">
        <f t="shared" si="95"/>
        <v>-9.5272084954899958E-2</v>
      </c>
      <c r="G998">
        <f t="shared" si="96"/>
        <v>0</v>
      </c>
      <c r="H998" s="8">
        <f t="shared" si="100"/>
        <v>142.68299540085752</v>
      </c>
      <c r="I998">
        <v>0.7</v>
      </c>
      <c r="J998">
        <f t="shared" si="97"/>
        <v>-9.5272084954899958E-2</v>
      </c>
    </row>
    <row r="999" spans="1:15" x14ac:dyDescent="0.25">
      <c r="A999" s="2">
        <v>43822</v>
      </c>
      <c r="B999">
        <v>0</v>
      </c>
      <c r="C999" s="95">
        <v>0.21938198312500001</v>
      </c>
      <c r="D999" s="8">
        <f t="shared" si="98"/>
        <v>0.17849826242010003</v>
      </c>
      <c r="E999">
        <f t="shared" si="99"/>
        <v>1</v>
      </c>
      <c r="F999" s="8">
        <f t="shared" si="95"/>
        <v>0.15356738818749999</v>
      </c>
      <c r="G999">
        <f t="shared" si="96"/>
        <v>0</v>
      </c>
      <c r="H999" s="8">
        <f t="shared" si="100"/>
        <v>142.68299540085752</v>
      </c>
      <c r="I999">
        <v>0.7</v>
      </c>
      <c r="J999">
        <f t="shared" si="97"/>
        <v>0.15356738818749999</v>
      </c>
      <c r="K999" s="44">
        <v>0.19600000000000001</v>
      </c>
      <c r="L999">
        <f>0.5*(K999+K981)*(H999-H981)/100</f>
        <v>3.7567272319805403E-2</v>
      </c>
      <c r="N999" s="47">
        <v>0.19600000000000001</v>
      </c>
      <c r="O999">
        <f>0.5*(N999+N981)*(H999-H981)/100</f>
        <v>3.7567272319805403E-2</v>
      </c>
    </row>
    <row r="1000" spans="1:15" x14ac:dyDescent="0.25">
      <c r="A1000" s="2">
        <v>43823</v>
      </c>
      <c r="B1000">
        <v>0</v>
      </c>
      <c r="C1000" s="95">
        <v>0.17632107965299998</v>
      </c>
      <c r="D1000" s="8">
        <f t="shared" si="98"/>
        <v>0.30192301817720002</v>
      </c>
      <c r="E1000">
        <f t="shared" si="99"/>
        <v>1</v>
      </c>
      <c r="F1000" s="8">
        <f t="shared" si="95"/>
        <v>0.12342475575709998</v>
      </c>
      <c r="G1000">
        <f t="shared" si="96"/>
        <v>0</v>
      </c>
      <c r="H1000" s="8">
        <f t="shared" si="100"/>
        <v>142.68299540085752</v>
      </c>
      <c r="I1000">
        <v>0.7</v>
      </c>
      <c r="J1000">
        <f t="shared" si="97"/>
        <v>0.12342475575709998</v>
      </c>
    </row>
    <row r="1001" spans="1:15" x14ac:dyDescent="0.25">
      <c r="A1001" s="2">
        <v>43824</v>
      </c>
      <c r="B1001">
        <v>0.2</v>
      </c>
      <c r="C1001" s="95">
        <v>0.1656</v>
      </c>
      <c r="D1001" s="8">
        <f t="shared" si="98"/>
        <v>0.21784301817720003</v>
      </c>
      <c r="E1001">
        <f t="shared" si="99"/>
        <v>1</v>
      </c>
      <c r="F1001" s="8">
        <f t="shared" si="95"/>
        <v>0.11592</v>
      </c>
      <c r="G1001">
        <f t="shared" si="96"/>
        <v>0</v>
      </c>
      <c r="H1001" s="8">
        <f t="shared" si="100"/>
        <v>142.68299540085752</v>
      </c>
      <c r="I1001">
        <v>0.7</v>
      </c>
      <c r="J1001">
        <f t="shared" si="97"/>
        <v>0.11592</v>
      </c>
    </row>
    <row r="1002" spans="1:15" x14ac:dyDescent="0.25">
      <c r="A1002" s="2">
        <v>43825</v>
      </c>
      <c r="B1002">
        <v>0</v>
      </c>
      <c r="C1002" s="95">
        <v>-1.3613388186999991E-2</v>
      </c>
      <c r="D1002" s="8">
        <f t="shared" si="98"/>
        <v>0.20831364644630004</v>
      </c>
      <c r="E1002">
        <f t="shared" si="99"/>
        <v>1</v>
      </c>
      <c r="F1002" s="8">
        <f t="shared" si="95"/>
        <v>-9.5293717308999933E-3</v>
      </c>
      <c r="G1002">
        <f t="shared" si="96"/>
        <v>0</v>
      </c>
      <c r="H1002" s="8">
        <f t="shared" si="100"/>
        <v>142.68299540085752</v>
      </c>
      <c r="I1002">
        <v>0.7</v>
      </c>
      <c r="J1002">
        <f t="shared" si="97"/>
        <v>-9.5293717308999933E-3</v>
      </c>
    </row>
    <row r="1003" spans="1:15" x14ac:dyDescent="0.25">
      <c r="A1003" s="2">
        <v>43826</v>
      </c>
      <c r="B1003">
        <v>2.2000000000000002</v>
      </c>
      <c r="C1003" s="95">
        <v>-0.10583006987199998</v>
      </c>
      <c r="D1003" s="8">
        <f t="shared" si="98"/>
        <v>0</v>
      </c>
      <c r="E1003">
        <f t="shared" si="99"/>
        <v>1</v>
      </c>
      <c r="F1003" s="8">
        <f t="shared" si="95"/>
        <v>-7.4081048910399988E-2</v>
      </c>
      <c r="G1003">
        <f t="shared" si="96"/>
        <v>2.0657674024641</v>
      </c>
      <c r="H1003" s="8">
        <f t="shared" si="100"/>
        <v>144.74876280332163</v>
      </c>
      <c r="I1003">
        <v>0.7</v>
      </c>
      <c r="J1003">
        <f t="shared" si="97"/>
        <v>-7.4081048910399988E-2</v>
      </c>
    </row>
    <row r="1004" spans="1:15" x14ac:dyDescent="0.25">
      <c r="A1004" s="2">
        <v>43827</v>
      </c>
      <c r="B1004">
        <v>0</v>
      </c>
      <c r="C1004" s="95">
        <v>0.57198938933300003</v>
      </c>
      <c r="D1004" s="8">
        <f t="shared" si="98"/>
        <v>0.40039257253310001</v>
      </c>
      <c r="E1004">
        <f t="shared" si="99"/>
        <v>1</v>
      </c>
      <c r="F1004" s="8">
        <f t="shared" si="95"/>
        <v>0.40039257253310001</v>
      </c>
      <c r="G1004">
        <f t="shared" si="96"/>
        <v>0</v>
      </c>
      <c r="H1004" s="8">
        <f t="shared" si="100"/>
        <v>144.74876280332163</v>
      </c>
      <c r="I1004">
        <v>0.7</v>
      </c>
      <c r="J1004">
        <f t="shared" si="97"/>
        <v>0.40039257253310001</v>
      </c>
    </row>
    <row r="1005" spans="1:15" x14ac:dyDescent="0.25">
      <c r="A1005" s="2">
        <v>43828</v>
      </c>
      <c r="B1005">
        <v>0</v>
      </c>
      <c r="C1005" s="95">
        <v>0.60559807999999982</v>
      </c>
      <c r="D1005" s="8">
        <f t="shared" si="98"/>
        <v>0.82431122853309979</v>
      </c>
      <c r="E1005">
        <f t="shared" si="99"/>
        <v>1</v>
      </c>
      <c r="F1005" s="8">
        <f t="shared" si="95"/>
        <v>0.42391865599999984</v>
      </c>
      <c r="G1005">
        <f t="shared" si="96"/>
        <v>0</v>
      </c>
      <c r="H1005" s="8">
        <f t="shared" si="100"/>
        <v>144.74876280332163</v>
      </c>
      <c r="I1005">
        <v>0.7</v>
      </c>
      <c r="J1005">
        <f t="shared" si="97"/>
        <v>0.42391865599999984</v>
      </c>
    </row>
    <row r="1006" spans="1:15" x14ac:dyDescent="0.25">
      <c r="A1006" s="2">
        <v>43829</v>
      </c>
      <c r="B1006">
        <v>0</v>
      </c>
      <c r="C1006" s="95">
        <v>0.48273461029300002</v>
      </c>
      <c r="D1006" s="8">
        <f t="shared" si="98"/>
        <v>1.1622254557381999</v>
      </c>
      <c r="E1006">
        <f t="shared" si="99"/>
        <v>1</v>
      </c>
      <c r="F1006" s="8">
        <f t="shared" si="95"/>
        <v>0.3379142272051</v>
      </c>
      <c r="G1006">
        <f t="shared" si="96"/>
        <v>0</v>
      </c>
      <c r="H1006" s="8">
        <f t="shared" si="100"/>
        <v>144.74876280332163</v>
      </c>
      <c r="I1006">
        <v>0.7</v>
      </c>
      <c r="J1006">
        <f t="shared" si="97"/>
        <v>0.3379142272051</v>
      </c>
    </row>
    <row r="1007" spans="1:15" x14ac:dyDescent="0.25">
      <c r="A1007" s="2">
        <v>43830</v>
      </c>
      <c r="B1007">
        <v>0.4</v>
      </c>
      <c r="C1007" s="95">
        <v>0.27358312999999995</v>
      </c>
      <c r="D1007" s="8">
        <f t="shared" si="98"/>
        <v>0.95373364673819994</v>
      </c>
      <c r="E1007">
        <f t="shared" si="99"/>
        <v>1</v>
      </c>
      <c r="F1007" s="8">
        <f t="shared" si="95"/>
        <v>0.19150819099999997</v>
      </c>
      <c r="G1007">
        <f t="shared" si="96"/>
        <v>0</v>
      </c>
      <c r="H1007" s="8">
        <f t="shared" si="100"/>
        <v>144.74876280332163</v>
      </c>
      <c r="I1007">
        <v>0.7</v>
      </c>
      <c r="J1007">
        <f t="shared" si="97"/>
        <v>0.19150819099999997</v>
      </c>
    </row>
    <row r="1008" spans="1:15" x14ac:dyDescent="0.25">
      <c r="A1008" s="2">
        <v>43831</v>
      </c>
      <c r="B1008">
        <v>0</v>
      </c>
      <c r="C1008" s="95">
        <v>0.12290131916800001</v>
      </c>
      <c r="D1008" s="8">
        <f t="shared" si="98"/>
        <v>1.0397645701558</v>
      </c>
      <c r="E1008">
        <f t="shared" si="99"/>
        <v>1</v>
      </c>
      <c r="F1008" s="8">
        <f t="shared" si="95"/>
        <v>8.6030923417600005E-2</v>
      </c>
      <c r="G1008">
        <f t="shared" si="96"/>
        <v>0</v>
      </c>
      <c r="H1008" s="8">
        <f t="shared" si="100"/>
        <v>144.74876280332163</v>
      </c>
      <c r="I1008">
        <v>0.7</v>
      </c>
      <c r="J1008">
        <f t="shared" si="97"/>
        <v>8.6030923417600005E-2</v>
      </c>
    </row>
    <row r="1009" spans="1:10" x14ac:dyDescent="0.25">
      <c r="A1009" s="2">
        <v>43832</v>
      </c>
      <c r="B1009">
        <v>0.8</v>
      </c>
      <c r="C1009" s="95">
        <v>0.69551902924799991</v>
      </c>
      <c r="D1009" s="8">
        <f t="shared" si="98"/>
        <v>0.72662789062939992</v>
      </c>
      <c r="E1009">
        <f t="shared" si="99"/>
        <v>1</v>
      </c>
      <c r="F1009" s="8">
        <f t="shared" si="95"/>
        <v>0.48686332047359993</v>
      </c>
      <c r="G1009">
        <f t="shared" si="96"/>
        <v>0</v>
      </c>
      <c r="H1009" s="8">
        <f t="shared" si="100"/>
        <v>144.74876280332163</v>
      </c>
      <c r="I1009">
        <v>0.7</v>
      </c>
      <c r="J1009">
        <f t="shared" si="97"/>
        <v>0.48686332047359993</v>
      </c>
    </row>
    <row r="1010" spans="1:10" x14ac:dyDescent="0.25">
      <c r="A1010" s="2">
        <v>43833</v>
      </c>
      <c r="B1010">
        <v>0</v>
      </c>
      <c r="C1010" s="95">
        <v>0.26271113613300001</v>
      </c>
      <c r="D1010" s="8">
        <f t="shared" si="98"/>
        <v>0.91052568592249994</v>
      </c>
      <c r="E1010">
        <f t="shared" si="99"/>
        <v>1</v>
      </c>
      <c r="F1010" s="8">
        <f t="shared" si="95"/>
        <v>0.18389779529309999</v>
      </c>
      <c r="G1010">
        <f t="shared" si="96"/>
        <v>0</v>
      </c>
      <c r="H1010" s="8">
        <f t="shared" si="100"/>
        <v>144.74876280332163</v>
      </c>
      <c r="I1010">
        <v>0.7</v>
      </c>
      <c r="J1010">
        <f t="shared" si="97"/>
        <v>0.18389779529309999</v>
      </c>
    </row>
    <row r="1011" spans="1:10" x14ac:dyDescent="0.25">
      <c r="A1011" s="2">
        <v>43834</v>
      </c>
      <c r="B1011">
        <v>0</v>
      </c>
      <c r="C1011" s="95">
        <v>0.35009938141300001</v>
      </c>
      <c r="D1011" s="8">
        <f t="shared" si="98"/>
        <v>1.1555952529116</v>
      </c>
      <c r="E1011">
        <f t="shared" si="99"/>
        <v>1</v>
      </c>
      <c r="F1011" s="8">
        <f t="shared" si="95"/>
        <v>0.24506956698909999</v>
      </c>
      <c r="G1011">
        <f t="shared" si="96"/>
        <v>0</v>
      </c>
      <c r="H1011" s="8">
        <f t="shared" si="100"/>
        <v>144.74876280332163</v>
      </c>
      <c r="I1011">
        <v>0.7</v>
      </c>
      <c r="J1011">
        <f t="shared" si="97"/>
        <v>0.24506956698909999</v>
      </c>
    </row>
    <row r="1012" spans="1:10" x14ac:dyDescent="0.25">
      <c r="A1012" s="2">
        <v>43835</v>
      </c>
      <c r="B1012">
        <v>0</v>
      </c>
      <c r="C1012" s="95">
        <v>0.62804020468799993</v>
      </c>
      <c r="D1012" s="8">
        <f t="shared" si="98"/>
        <v>1.5952233961931999</v>
      </c>
      <c r="E1012">
        <f t="shared" si="99"/>
        <v>1</v>
      </c>
      <c r="F1012" s="8">
        <f t="shared" si="95"/>
        <v>0.43962814328159994</v>
      </c>
      <c r="G1012">
        <f t="shared" si="96"/>
        <v>0</v>
      </c>
      <c r="H1012" s="8">
        <f t="shared" si="100"/>
        <v>144.74876280332163</v>
      </c>
      <c r="I1012">
        <v>0.7</v>
      </c>
      <c r="J1012">
        <f t="shared" si="97"/>
        <v>0.43962814328159994</v>
      </c>
    </row>
    <row r="1013" spans="1:10" x14ac:dyDescent="0.25">
      <c r="A1013" s="2">
        <v>43836</v>
      </c>
      <c r="B1013">
        <v>0.2</v>
      </c>
      <c r="C1013" s="95">
        <v>0.639271413653</v>
      </c>
      <c r="D1013" s="8">
        <f t="shared" si="98"/>
        <v>1.8427133857502997</v>
      </c>
      <c r="E1013">
        <f t="shared" si="99"/>
        <v>1</v>
      </c>
      <c r="F1013" s="8">
        <f t="shared" si="95"/>
        <v>0.44748998955709995</v>
      </c>
      <c r="G1013">
        <f t="shared" si="96"/>
        <v>0</v>
      </c>
      <c r="H1013" s="8">
        <f t="shared" si="100"/>
        <v>144.74876280332163</v>
      </c>
      <c r="I1013">
        <v>0.7</v>
      </c>
      <c r="J1013">
        <f t="shared" si="97"/>
        <v>0.44748998955709995</v>
      </c>
    </row>
    <row r="1014" spans="1:10" x14ac:dyDescent="0.25">
      <c r="A1014" s="2">
        <v>43837</v>
      </c>
      <c r="B1014">
        <v>1.2</v>
      </c>
      <c r="C1014" s="95">
        <v>1.0007707031249999</v>
      </c>
      <c r="D1014" s="8">
        <f t="shared" si="98"/>
        <v>1.3432528779377997</v>
      </c>
      <c r="E1014">
        <f t="shared" si="99"/>
        <v>1</v>
      </c>
      <c r="F1014" s="8">
        <f t="shared" si="95"/>
        <v>0.70053949218749989</v>
      </c>
      <c r="G1014">
        <f t="shared" si="96"/>
        <v>0</v>
      </c>
      <c r="H1014" s="8">
        <f t="shared" si="100"/>
        <v>144.74876280332163</v>
      </c>
      <c r="I1014">
        <v>0.7</v>
      </c>
      <c r="J1014">
        <f t="shared" si="97"/>
        <v>0.70053949218749989</v>
      </c>
    </row>
    <row r="1015" spans="1:10" x14ac:dyDescent="0.25">
      <c r="A1015" s="2">
        <v>43838</v>
      </c>
      <c r="B1015">
        <v>8.8000000000000007</v>
      </c>
      <c r="C1015" s="95">
        <v>0.56080203724800004</v>
      </c>
      <c r="D1015" s="8">
        <f t="shared" si="98"/>
        <v>0</v>
      </c>
      <c r="E1015">
        <f t="shared" si="99"/>
        <v>1</v>
      </c>
      <c r="F1015" s="8">
        <f t="shared" si="95"/>
        <v>0.39256142607360001</v>
      </c>
      <c r="G1015">
        <f t="shared" si="96"/>
        <v>7.0641856959886011</v>
      </c>
      <c r="H1015" s="8">
        <f t="shared" si="100"/>
        <v>151.81294849931024</v>
      </c>
      <c r="I1015">
        <v>0.7</v>
      </c>
      <c r="J1015">
        <f t="shared" si="97"/>
        <v>0.39256142607360001</v>
      </c>
    </row>
    <row r="1016" spans="1:10" x14ac:dyDescent="0.25">
      <c r="A1016" s="2">
        <v>43839</v>
      </c>
      <c r="B1016">
        <v>5.8</v>
      </c>
      <c r="C1016" s="95">
        <v>0.17632107965299998</v>
      </c>
      <c r="D1016" s="8">
        <f t="shared" si="98"/>
        <v>0</v>
      </c>
      <c r="E1016">
        <f t="shared" si="99"/>
        <v>1</v>
      </c>
      <c r="F1016" s="8">
        <f t="shared" si="95"/>
        <v>0.12342475575709998</v>
      </c>
      <c r="G1016">
        <f t="shared" si="96"/>
        <v>5.6765752442429003</v>
      </c>
      <c r="H1016" s="8">
        <f t="shared" si="100"/>
        <v>157.48952374355315</v>
      </c>
      <c r="I1016">
        <v>0.7</v>
      </c>
      <c r="J1016">
        <f t="shared" si="97"/>
        <v>0.12342475575709998</v>
      </c>
    </row>
    <row r="1017" spans="1:10" x14ac:dyDescent="0.25">
      <c r="A1017" s="2">
        <v>43840</v>
      </c>
      <c r="B1017">
        <v>0.4</v>
      </c>
      <c r="C1017" s="95">
        <v>6.9968619333000012E-2</v>
      </c>
      <c r="D1017" s="8">
        <f t="shared" si="98"/>
        <v>0</v>
      </c>
      <c r="E1017">
        <f t="shared" si="99"/>
        <v>1</v>
      </c>
      <c r="F1017" s="8">
        <f t="shared" si="95"/>
        <v>4.8978033533100006E-2</v>
      </c>
      <c r="G1017">
        <f t="shared" si="96"/>
        <v>0.35102196646690004</v>
      </c>
      <c r="H1017" s="8">
        <f t="shared" si="100"/>
        <v>157.84054571002005</v>
      </c>
      <c r="I1017">
        <v>0.7</v>
      </c>
      <c r="J1017">
        <f t="shared" si="97"/>
        <v>4.8978033533100006E-2</v>
      </c>
    </row>
    <row r="1018" spans="1:10" x14ac:dyDescent="0.25">
      <c r="A1018" s="2">
        <v>43841</v>
      </c>
      <c r="B1018">
        <v>2.4</v>
      </c>
      <c r="C1018" s="95">
        <v>0.80837544948799989</v>
      </c>
      <c r="D1018" s="8">
        <f t="shared" si="98"/>
        <v>0</v>
      </c>
      <c r="E1018">
        <f t="shared" si="99"/>
        <v>1</v>
      </c>
      <c r="F1018" s="8">
        <f t="shared" si="95"/>
        <v>0.56586281464159993</v>
      </c>
      <c r="G1018">
        <f t="shared" si="96"/>
        <v>1.8341371853583999</v>
      </c>
      <c r="H1018" s="8">
        <f t="shared" si="100"/>
        <v>159.67468289537845</v>
      </c>
      <c r="I1018">
        <v>0.7</v>
      </c>
      <c r="J1018">
        <f t="shared" si="97"/>
        <v>0.56586281464159993</v>
      </c>
    </row>
    <row r="1019" spans="1:10" x14ac:dyDescent="0.25">
      <c r="A1019" s="2">
        <v>43842</v>
      </c>
      <c r="B1019">
        <v>0</v>
      </c>
      <c r="C1019" s="95">
        <v>0.25185473228800004</v>
      </c>
      <c r="D1019" s="8">
        <f t="shared" si="98"/>
        <v>0.1762983126016</v>
      </c>
      <c r="E1019">
        <f t="shared" si="99"/>
        <v>1</v>
      </c>
      <c r="F1019" s="8">
        <f t="shared" si="95"/>
        <v>0.1762983126016</v>
      </c>
      <c r="G1019">
        <f t="shared" si="96"/>
        <v>0</v>
      </c>
      <c r="H1019" s="8">
        <f t="shared" si="100"/>
        <v>159.67468289537845</v>
      </c>
      <c r="I1019">
        <v>0.7</v>
      </c>
      <c r="J1019">
        <f t="shared" si="97"/>
        <v>0.1762983126016</v>
      </c>
    </row>
    <row r="1020" spans="1:10" x14ac:dyDescent="0.25">
      <c r="A1020" s="2">
        <v>43843</v>
      </c>
      <c r="B1020">
        <v>2</v>
      </c>
      <c r="C1020" s="95">
        <v>0.68425811389299984</v>
      </c>
      <c r="D1020" s="8">
        <f t="shared" si="98"/>
        <v>0</v>
      </c>
      <c r="E1020">
        <f t="shared" si="99"/>
        <v>1</v>
      </c>
      <c r="F1020" s="8">
        <f t="shared" si="95"/>
        <v>0.47898067972509983</v>
      </c>
      <c r="G1020">
        <f t="shared" si="96"/>
        <v>1.3447210076733003</v>
      </c>
      <c r="H1020" s="8">
        <f t="shared" si="100"/>
        <v>161.01940390305177</v>
      </c>
      <c r="I1020">
        <v>0.7</v>
      </c>
      <c r="J1020">
        <f t="shared" si="97"/>
        <v>0.47898067972509983</v>
      </c>
    </row>
    <row r="1021" spans="1:10" x14ac:dyDescent="0.25">
      <c r="A1021" s="2">
        <v>43844</v>
      </c>
      <c r="B1021">
        <v>0.4</v>
      </c>
      <c r="C1021" s="95">
        <v>0.81968064853299982</v>
      </c>
      <c r="D1021" s="8">
        <f t="shared" si="98"/>
        <v>0.17377645397309982</v>
      </c>
      <c r="E1021">
        <f t="shared" si="99"/>
        <v>1</v>
      </c>
      <c r="F1021" s="8">
        <f t="shared" si="95"/>
        <v>0.57377645397309984</v>
      </c>
      <c r="G1021">
        <f t="shared" si="96"/>
        <v>0</v>
      </c>
      <c r="H1021" s="8">
        <f t="shared" si="100"/>
        <v>161.01940390305177</v>
      </c>
      <c r="I1021">
        <v>0.7</v>
      </c>
      <c r="J1021">
        <f t="shared" si="97"/>
        <v>0.57377645397309984</v>
      </c>
    </row>
    <row r="1022" spans="1:10" x14ac:dyDescent="0.25">
      <c r="A1022" s="2">
        <v>43845</v>
      </c>
      <c r="B1022">
        <v>0</v>
      </c>
      <c r="C1022" s="95">
        <v>0.66175288312500002</v>
      </c>
      <c r="D1022" s="8">
        <f t="shared" si="98"/>
        <v>0.63700347216059983</v>
      </c>
      <c r="E1022">
        <f t="shared" si="99"/>
        <v>1</v>
      </c>
      <c r="F1022" s="8">
        <f t="shared" si="95"/>
        <v>0.46322701818750001</v>
      </c>
      <c r="G1022">
        <f t="shared" si="96"/>
        <v>0</v>
      </c>
      <c r="H1022" s="8">
        <f t="shared" si="100"/>
        <v>161.01940390305177</v>
      </c>
      <c r="I1022">
        <v>0.7</v>
      </c>
      <c r="J1022">
        <f t="shared" si="97"/>
        <v>0.46322701818750001</v>
      </c>
    </row>
    <row r="1023" spans="1:10" x14ac:dyDescent="0.25">
      <c r="A1023" s="2">
        <v>43846</v>
      </c>
      <c r="B1023">
        <v>0</v>
      </c>
      <c r="C1023" s="95">
        <v>0.61681567693299999</v>
      </c>
      <c r="D1023" s="8">
        <f t="shared" si="98"/>
        <v>1.0687744460136999</v>
      </c>
      <c r="E1023">
        <f t="shared" si="99"/>
        <v>1</v>
      </c>
      <c r="F1023" s="8">
        <f t="shared" si="95"/>
        <v>0.43177097385309998</v>
      </c>
      <c r="G1023">
        <f t="shared" si="96"/>
        <v>0</v>
      </c>
      <c r="H1023" s="8">
        <f t="shared" si="100"/>
        <v>161.01940390305177</v>
      </c>
      <c r="I1023">
        <v>0.7</v>
      </c>
      <c r="J1023">
        <f t="shared" si="97"/>
        <v>0.43177097385309998</v>
      </c>
    </row>
    <row r="1024" spans="1:10" x14ac:dyDescent="0.25">
      <c r="A1024" s="2">
        <v>43847</v>
      </c>
      <c r="B1024">
        <v>0</v>
      </c>
      <c r="C1024" s="95">
        <v>0.41620738477300001</v>
      </c>
      <c r="D1024" s="8">
        <f t="shared" si="98"/>
        <v>1.3601196153547999</v>
      </c>
      <c r="E1024">
        <f t="shared" si="99"/>
        <v>1</v>
      </c>
      <c r="F1024" s="8">
        <f t="shared" si="95"/>
        <v>0.2913451693411</v>
      </c>
      <c r="G1024">
        <f t="shared" si="96"/>
        <v>0</v>
      </c>
      <c r="H1024" s="8">
        <f t="shared" si="100"/>
        <v>161.01940390305177</v>
      </c>
      <c r="I1024">
        <v>0.7</v>
      </c>
      <c r="J1024">
        <f t="shared" si="97"/>
        <v>0.2913451693411</v>
      </c>
    </row>
    <row r="1025" spans="1:15" x14ac:dyDescent="0.25">
      <c r="A1025" s="2">
        <v>43848</v>
      </c>
      <c r="B1025">
        <v>0</v>
      </c>
      <c r="C1025" s="95">
        <v>0.48273461029300002</v>
      </c>
      <c r="D1025" s="8">
        <f t="shared" si="98"/>
        <v>1.6980338425598998</v>
      </c>
      <c r="E1025">
        <f t="shared" si="99"/>
        <v>1</v>
      </c>
      <c r="F1025" s="8">
        <f t="shared" si="95"/>
        <v>0.3379142272051</v>
      </c>
      <c r="G1025">
        <f t="shared" si="96"/>
        <v>0</v>
      </c>
      <c r="H1025" s="8">
        <f t="shared" si="100"/>
        <v>161.01940390305177</v>
      </c>
      <c r="I1025">
        <v>0.7</v>
      </c>
      <c r="J1025">
        <f t="shared" si="97"/>
        <v>0.3379142272051</v>
      </c>
    </row>
    <row r="1026" spans="1:15" x14ac:dyDescent="0.25">
      <c r="A1026" s="2">
        <v>43849</v>
      </c>
      <c r="B1026">
        <v>0.2</v>
      </c>
      <c r="C1026" s="95">
        <v>0.41620738477300001</v>
      </c>
      <c r="D1026" s="8">
        <f t="shared" si="98"/>
        <v>1.7893790119009998</v>
      </c>
      <c r="E1026">
        <f t="shared" si="99"/>
        <v>1</v>
      </c>
      <c r="F1026" s="8">
        <f t="shared" si="95"/>
        <v>0.2913451693411</v>
      </c>
      <c r="G1026">
        <f t="shared" si="96"/>
        <v>0</v>
      </c>
      <c r="H1026" s="8">
        <f t="shared" si="100"/>
        <v>161.01940390305177</v>
      </c>
      <c r="I1026">
        <v>0.7</v>
      </c>
      <c r="J1026">
        <f t="shared" si="97"/>
        <v>0.2913451693411</v>
      </c>
    </row>
    <row r="1027" spans="1:15" x14ac:dyDescent="0.25">
      <c r="A1027" s="2">
        <v>43850</v>
      </c>
      <c r="B1027">
        <v>0</v>
      </c>
      <c r="C1027" s="95">
        <v>0.11227458312500001</v>
      </c>
      <c r="D1027" s="8">
        <f t="shared" si="98"/>
        <v>1.8679712200884997</v>
      </c>
      <c r="E1027">
        <f t="shared" si="99"/>
        <v>1</v>
      </c>
      <c r="F1027" s="8">
        <f t="shared" si="95"/>
        <v>7.8592208187499998E-2</v>
      </c>
      <c r="G1027">
        <f t="shared" si="96"/>
        <v>0</v>
      </c>
      <c r="H1027" s="8">
        <f t="shared" si="100"/>
        <v>161.01940390305177</v>
      </c>
      <c r="I1027">
        <v>0.7</v>
      </c>
      <c r="J1027">
        <f t="shared" si="97"/>
        <v>7.8592208187499998E-2</v>
      </c>
    </row>
    <row r="1028" spans="1:15" x14ac:dyDescent="0.25">
      <c r="A1028" s="2">
        <v>43851</v>
      </c>
      <c r="B1028">
        <v>0</v>
      </c>
      <c r="C1028" s="95">
        <v>-5.4848608106999985E-2</v>
      </c>
      <c r="D1028" s="8">
        <f t="shared" si="98"/>
        <v>1.8295771944135997</v>
      </c>
      <c r="E1028">
        <f t="shared" si="99"/>
        <v>1</v>
      </c>
      <c r="F1028" s="8">
        <f t="shared" ref="F1028:F1091" si="101">E1028*J1028</f>
        <v>-3.8394025674899988E-2</v>
      </c>
      <c r="G1028">
        <f t="shared" ref="G1028:G1091" si="102">IF(D1028=0,B1028-F1028-D1027,0)</f>
        <v>0</v>
      </c>
      <c r="H1028" s="8">
        <f t="shared" si="100"/>
        <v>161.01940390305177</v>
      </c>
      <c r="I1028">
        <v>0.7</v>
      </c>
      <c r="J1028">
        <f t="shared" ref="J1028:J1091" si="103">C1028*I1028</f>
        <v>-3.8394025674899988E-2</v>
      </c>
    </row>
    <row r="1029" spans="1:15" x14ac:dyDescent="0.25">
      <c r="A1029" s="2">
        <v>43852</v>
      </c>
      <c r="B1029">
        <v>0</v>
      </c>
      <c r="C1029" s="95">
        <v>2.7999212533000008E-2</v>
      </c>
      <c r="D1029" s="8">
        <f t="shared" ref="D1029:D1092" si="104">MAX((D1028+F1029-B1029),0)</f>
        <v>1.8491766431866996</v>
      </c>
      <c r="E1029">
        <f t="shared" ref="E1029:E1092" si="105">IF(D1028&gt;$Q$2,1-(D1028-$Q$2)/($Q$1-$Q$2),1)</f>
        <v>1</v>
      </c>
      <c r="F1029" s="8">
        <f t="shared" si="101"/>
        <v>1.9599448773100003E-2</v>
      </c>
      <c r="G1029">
        <f t="shared" si="102"/>
        <v>0</v>
      </c>
      <c r="H1029" s="8">
        <f t="shared" si="100"/>
        <v>161.01940390305177</v>
      </c>
      <c r="I1029">
        <v>0.7</v>
      </c>
      <c r="J1029">
        <f t="shared" si="103"/>
        <v>1.9599448773100003E-2</v>
      </c>
    </row>
    <row r="1030" spans="1:15" x14ac:dyDescent="0.25">
      <c r="A1030" s="2">
        <v>43853</v>
      </c>
      <c r="B1030">
        <v>0.2</v>
      </c>
      <c r="C1030" s="95">
        <v>0.19781681349300001</v>
      </c>
      <c r="D1030" s="8">
        <f t="shared" si="104"/>
        <v>1.7876484126317997</v>
      </c>
      <c r="E1030">
        <f t="shared" si="105"/>
        <v>1</v>
      </c>
      <c r="F1030" s="8">
        <f t="shared" si="101"/>
        <v>0.13847176944510001</v>
      </c>
      <c r="G1030">
        <f t="shared" si="102"/>
        <v>0</v>
      </c>
      <c r="H1030" s="8">
        <f t="shared" si="100"/>
        <v>161.01940390305177</v>
      </c>
      <c r="I1030">
        <v>0.7</v>
      </c>
      <c r="J1030">
        <f t="shared" si="103"/>
        <v>0.13847176944510001</v>
      </c>
    </row>
    <row r="1031" spans="1:15" x14ac:dyDescent="0.25">
      <c r="A1031" s="2">
        <v>43854</v>
      </c>
      <c r="B1031">
        <v>0</v>
      </c>
      <c r="C1031" s="95">
        <v>0.28447042357300006</v>
      </c>
      <c r="D1031" s="8">
        <f t="shared" si="104"/>
        <v>1.9867777091328997</v>
      </c>
      <c r="E1031">
        <f t="shared" si="105"/>
        <v>1</v>
      </c>
      <c r="F1031" s="8">
        <f t="shared" si="101"/>
        <v>0.19912929650110003</v>
      </c>
      <c r="G1031">
        <f t="shared" si="102"/>
        <v>0</v>
      </c>
      <c r="H1031" s="8">
        <f t="shared" si="100"/>
        <v>161.01940390305177</v>
      </c>
      <c r="I1031">
        <v>0.7</v>
      </c>
      <c r="J1031">
        <f t="shared" si="103"/>
        <v>0.19912929650110003</v>
      </c>
    </row>
    <row r="1032" spans="1:15" x14ac:dyDescent="0.25">
      <c r="A1032" s="2">
        <v>43855</v>
      </c>
      <c r="B1032">
        <v>0</v>
      </c>
      <c r="C1032" s="95">
        <v>0.527290199013</v>
      </c>
      <c r="D1032" s="8">
        <f t="shared" si="104"/>
        <v>2.3558808484419997</v>
      </c>
      <c r="E1032">
        <f t="shared" si="105"/>
        <v>1</v>
      </c>
      <c r="F1032" s="8">
        <f t="shared" si="101"/>
        <v>0.36910313930909999</v>
      </c>
      <c r="G1032">
        <f t="shared" si="102"/>
        <v>0</v>
      </c>
      <c r="H1032" s="8">
        <f t="shared" si="100"/>
        <v>161.01940390305177</v>
      </c>
      <c r="I1032">
        <v>0.7</v>
      </c>
      <c r="J1032">
        <f t="shared" si="103"/>
        <v>0.36910313930909999</v>
      </c>
    </row>
    <row r="1033" spans="1:15" x14ac:dyDescent="0.25">
      <c r="A1033" s="2">
        <v>43856</v>
      </c>
      <c r="B1033">
        <v>0.4</v>
      </c>
      <c r="C1033" s="95">
        <v>0.47162011596800008</v>
      </c>
      <c r="D1033" s="8">
        <f t="shared" si="104"/>
        <v>2.2860149296195997</v>
      </c>
      <c r="E1033">
        <f t="shared" si="105"/>
        <v>1</v>
      </c>
      <c r="F1033" s="8">
        <f t="shared" si="101"/>
        <v>0.33013408117760001</v>
      </c>
      <c r="G1033">
        <f t="shared" si="102"/>
        <v>0</v>
      </c>
      <c r="H1033" s="8">
        <f t="shared" si="100"/>
        <v>161.01940390305177</v>
      </c>
      <c r="I1033">
        <v>0.7</v>
      </c>
      <c r="J1033">
        <f t="shared" si="103"/>
        <v>0.33013408117760001</v>
      </c>
    </row>
    <row r="1034" spans="1:15" x14ac:dyDescent="0.25">
      <c r="A1034" s="2">
        <v>43857</v>
      </c>
      <c r="B1034">
        <v>0.2</v>
      </c>
      <c r="C1034" s="95">
        <v>0.460515913173</v>
      </c>
      <c r="D1034" s="8">
        <f t="shared" si="104"/>
        <v>2.4083760688406994</v>
      </c>
      <c r="E1034">
        <f t="shared" si="105"/>
        <v>1</v>
      </c>
      <c r="F1034" s="8">
        <f t="shared" si="101"/>
        <v>0.32236113922109999</v>
      </c>
      <c r="G1034">
        <f t="shared" si="102"/>
        <v>0</v>
      </c>
      <c r="H1034" s="8">
        <f t="shared" si="100"/>
        <v>161.01940390305177</v>
      </c>
      <c r="I1034">
        <v>0.7</v>
      </c>
      <c r="J1034">
        <f t="shared" si="103"/>
        <v>0.32236113922109999</v>
      </c>
    </row>
    <row r="1035" spans="1:15" x14ac:dyDescent="0.25">
      <c r="A1035" s="2">
        <v>43858</v>
      </c>
      <c r="B1035">
        <v>0</v>
      </c>
      <c r="C1035" s="95">
        <v>0.44942226932799995</v>
      </c>
      <c r="D1035" s="8">
        <f t="shared" si="104"/>
        <v>2.7229716573702993</v>
      </c>
      <c r="E1035">
        <f t="shared" si="105"/>
        <v>1</v>
      </c>
      <c r="F1035" s="8">
        <f t="shared" si="101"/>
        <v>0.31459558852959996</v>
      </c>
      <c r="G1035">
        <f t="shared" si="102"/>
        <v>0</v>
      </c>
      <c r="H1035" s="8">
        <f t="shared" si="100"/>
        <v>161.01940390305177</v>
      </c>
      <c r="I1035">
        <v>0.7</v>
      </c>
      <c r="J1035">
        <f t="shared" si="103"/>
        <v>0.31459558852959996</v>
      </c>
    </row>
    <row r="1036" spans="1:15" x14ac:dyDescent="0.25">
      <c r="A1036" s="2">
        <v>43859</v>
      </c>
      <c r="B1036">
        <v>1.4</v>
      </c>
      <c r="C1036" s="95">
        <v>0.58318468340799989</v>
      </c>
      <c r="D1036" s="8">
        <f t="shared" si="104"/>
        <v>1.7312009357558993</v>
      </c>
      <c r="E1036">
        <f t="shared" si="105"/>
        <v>1</v>
      </c>
      <c r="F1036" s="8">
        <f t="shared" si="101"/>
        <v>0.40822927838559991</v>
      </c>
      <c r="G1036">
        <f t="shared" si="102"/>
        <v>0</v>
      </c>
      <c r="H1036" s="8">
        <f t="shared" si="100"/>
        <v>161.01940390305177</v>
      </c>
      <c r="I1036">
        <v>0.7</v>
      </c>
      <c r="J1036">
        <f t="shared" si="103"/>
        <v>0.40822927838559991</v>
      </c>
    </row>
    <row r="1037" spans="1:15" x14ac:dyDescent="0.25">
      <c r="A1037" s="2">
        <v>43860</v>
      </c>
      <c r="B1037">
        <v>0</v>
      </c>
      <c r="C1037" s="95">
        <v>0.80837544948799989</v>
      </c>
      <c r="D1037" s="8">
        <f t="shared" si="104"/>
        <v>2.2970637503974993</v>
      </c>
      <c r="E1037">
        <f t="shared" si="105"/>
        <v>1</v>
      </c>
      <c r="F1037" s="8">
        <f t="shared" si="101"/>
        <v>0.56586281464159993</v>
      </c>
      <c r="G1037">
        <f t="shared" si="102"/>
        <v>0</v>
      </c>
      <c r="H1037" s="8">
        <f t="shared" si="100"/>
        <v>161.01940390305177</v>
      </c>
      <c r="I1037">
        <v>0.7</v>
      </c>
      <c r="J1037">
        <f t="shared" si="103"/>
        <v>0.56586281464159993</v>
      </c>
      <c r="K1037" s="45">
        <v>4.4268000000000002E-2</v>
      </c>
      <c r="L1037">
        <f>0.5*(K1037+K999)*(H1037-H999)/100</f>
        <v>2.2028260990026034E-2</v>
      </c>
      <c r="N1037" s="41">
        <v>0.13280400000000001</v>
      </c>
      <c r="O1037">
        <f>0.5*(N1037+N999)*(H1037-H999)/100</f>
        <v>3.0145422305777384E-2</v>
      </c>
    </row>
    <row r="1038" spans="1:15" x14ac:dyDescent="0.25">
      <c r="A1038" s="2">
        <v>43861</v>
      </c>
      <c r="B1038">
        <v>1.4</v>
      </c>
      <c r="C1038" s="95">
        <v>0.76318555636800001</v>
      </c>
      <c r="D1038" s="8">
        <f t="shared" si="104"/>
        <v>1.4312936398550993</v>
      </c>
      <c r="E1038">
        <f t="shared" si="105"/>
        <v>1</v>
      </c>
      <c r="F1038" s="8">
        <f t="shared" si="101"/>
        <v>0.53422988945759997</v>
      </c>
      <c r="G1038">
        <f t="shared" si="102"/>
        <v>0</v>
      </c>
      <c r="H1038" s="8">
        <f t="shared" si="100"/>
        <v>161.01940390305177</v>
      </c>
      <c r="I1038">
        <v>0.7</v>
      </c>
      <c r="J1038">
        <f t="shared" si="103"/>
        <v>0.53422988945759997</v>
      </c>
    </row>
    <row r="1039" spans="1:15" x14ac:dyDescent="0.25">
      <c r="A1039" s="2">
        <v>43862</v>
      </c>
      <c r="B1039">
        <v>2.4</v>
      </c>
      <c r="C1039" s="95">
        <v>0.85361113460799998</v>
      </c>
      <c r="D1039" s="8">
        <f t="shared" si="104"/>
        <v>0</v>
      </c>
      <c r="E1039">
        <f t="shared" si="105"/>
        <v>1</v>
      </c>
      <c r="F1039" s="8">
        <f t="shared" si="101"/>
        <v>0.59752779422559998</v>
      </c>
      <c r="G1039">
        <f t="shared" si="102"/>
        <v>0.37117856591930076</v>
      </c>
      <c r="H1039" s="8">
        <f t="shared" si="100"/>
        <v>161.39058246897108</v>
      </c>
      <c r="I1039">
        <v>0.7</v>
      </c>
      <c r="J1039">
        <f t="shared" si="103"/>
        <v>0.59752779422559998</v>
      </c>
    </row>
    <row r="1040" spans="1:15" x14ac:dyDescent="0.25">
      <c r="A1040" s="2">
        <v>43863</v>
      </c>
      <c r="B1040">
        <v>2</v>
      </c>
      <c r="C1040" s="95">
        <v>3.8458910208000005E-2</v>
      </c>
      <c r="D1040" s="8">
        <f t="shared" si="104"/>
        <v>0</v>
      </c>
      <c r="E1040">
        <f t="shared" si="105"/>
        <v>1</v>
      </c>
      <c r="F1040" s="8">
        <f t="shared" si="101"/>
        <v>2.6921237145600001E-2</v>
      </c>
      <c r="G1040">
        <f t="shared" si="102"/>
        <v>1.9730787628544</v>
      </c>
      <c r="H1040" s="8">
        <f t="shared" si="100"/>
        <v>163.36366123182549</v>
      </c>
      <c r="I1040">
        <v>0.7</v>
      </c>
      <c r="J1040">
        <f t="shared" si="103"/>
        <v>2.6921237145600001E-2</v>
      </c>
    </row>
    <row r="1041" spans="1:15" x14ac:dyDescent="0.25">
      <c r="A1041" s="2">
        <v>43864</v>
      </c>
      <c r="B1041">
        <v>0.2</v>
      </c>
      <c r="C1041" s="95">
        <v>1.0007707031249999</v>
      </c>
      <c r="D1041" s="8">
        <f t="shared" si="104"/>
        <v>0.50053949218749993</v>
      </c>
      <c r="E1041">
        <f t="shared" si="105"/>
        <v>1</v>
      </c>
      <c r="F1041" s="8">
        <f t="shared" si="101"/>
        <v>0.70053949218749989</v>
      </c>
      <c r="G1041">
        <f t="shared" si="102"/>
        <v>0</v>
      </c>
      <c r="H1041" s="8">
        <f t="shared" si="100"/>
        <v>163.36366123182549</v>
      </c>
      <c r="I1041">
        <v>0.7</v>
      </c>
      <c r="J1041">
        <f t="shared" si="103"/>
        <v>0.70053949218749989</v>
      </c>
    </row>
    <row r="1042" spans="1:15" x14ac:dyDescent="0.25">
      <c r="A1042" s="2">
        <v>43865</v>
      </c>
      <c r="B1042">
        <v>0.2</v>
      </c>
      <c r="C1042" s="95">
        <v>0.78577386188800014</v>
      </c>
      <c r="D1042" s="8">
        <f t="shared" si="104"/>
        <v>0.85058119550910005</v>
      </c>
      <c r="E1042">
        <f t="shared" si="105"/>
        <v>1</v>
      </c>
      <c r="F1042" s="8">
        <f t="shared" si="101"/>
        <v>0.55004170332160007</v>
      </c>
      <c r="G1042">
        <f t="shared" si="102"/>
        <v>0</v>
      </c>
      <c r="H1042" s="8">
        <f t="shared" si="100"/>
        <v>163.36366123182549</v>
      </c>
      <c r="I1042">
        <v>0.7</v>
      </c>
      <c r="J1042">
        <f t="shared" si="103"/>
        <v>0.55004170332160007</v>
      </c>
    </row>
    <row r="1043" spans="1:15" x14ac:dyDescent="0.25">
      <c r="A1043" s="2">
        <v>43866</v>
      </c>
      <c r="B1043">
        <v>0</v>
      </c>
      <c r="C1043" s="95">
        <v>0.38309727999999993</v>
      </c>
      <c r="D1043" s="8">
        <f t="shared" si="104"/>
        <v>1.1187492915091</v>
      </c>
      <c r="E1043">
        <f t="shared" si="105"/>
        <v>1</v>
      </c>
      <c r="F1043" s="8">
        <f t="shared" si="101"/>
        <v>0.26816809599999991</v>
      </c>
      <c r="G1043">
        <f t="shared" si="102"/>
        <v>0</v>
      </c>
      <c r="H1043" s="8">
        <f t="shared" si="100"/>
        <v>163.36366123182549</v>
      </c>
      <c r="I1043">
        <v>0.7</v>
      </c>
      <c r="J1043">
        <f t="shared" si="103"/>
        <v>0.26816809599999991</v>
      </c>
    </row>
    <row r="1044" spans="1:15" x14ac:dyDescent="0.25">
      <c r="A1044" s="2">
        <v>43867</v>
      </c>
      <c r="B1044">
        <v>0</v>
      </c>
      <c r="C1044" s="95">
        <v>0.527290199013</v>
      </c>
      <c r="D1044" s="8">
        <f t="shared" si="104"/>
        <v>1.4878524308182</v>
      </c>
      <c r="E1044">
        <f t="shared" si="105"/>
        <v>1</v>
      </c>
      <c r="F1044" s="8">
        <f t="shared" si="101"/>
        <v>0.36910313930909999</v>
      </c>
      <c r="G1044">
        <f t="shared" si="102"/>
        <v>0</v>
      </c>
      <c r="H1044" s="8">
        <f t="shared" si="100"/>
        <v>163.36366123182549</v>
      </c>
      <c r="I1044">
        <v>0.7</v>
      </c>
      <c r="J1044">
        <f t="shared" si="103"/>
        <v>0.36910313930909999</v>
      </c>
    </row>
    <row r="1045" spans="1:15" x14ac:dyDescent="0.25">
      <c r="A1045" s="2">
        <v>43868</v>
      </c>
      <c r="B1045">
        <v>0.2</v>
      </c>
      <c r="C1045" s="95">
        <v>0.39412188309300006</v>
      </c>
      <c r="D1045" s="8">
        <f t="shared" si="104"/>
        <v>1.5637377489833</v>
      </c>
      <c r="E1045">
        <f t="shared" si="105"/>
        <v>1</v>
      </c>
      <c r="F1045" s="8">
        <f t="shared" si="101"/>
        <v>0.27588531816510004</v>
      </c>
      <c r="G1045">
        <f t="shared" si="102"/>
        <v>0</v>
      </c>
      <c r="H1045" s="8">
        <f t="shared" si="100"/>
        <v>163.36366123182549</v>
      </c>
      <c r="I1045">
        <v>0.7</v>
      </c>
      <c r="J1045">
        <f t="shared" si="103"/>
        <v>0.27588531816510004</v>
      </c>
    </row>
    <row r="1046" spans="1:15" x14ac:dyDescent="0.25">
      <c r="A1046" s="2">
        <v>43869</v>
      </c>
      <c r="B1046">
        <v>8</v>
      </c>
      <c r="C1046" s="95">
        <v>0.95548443469299993</v>
      </c>
      <c r="D1046" s="8">
        <f t="shared" si="104"/>
        <v>0</v>
      </c>
      <c r="E1046">
        <f t="shared" si="105"/>
        <v>1</v>
      </c>
      <c r="F1046" s="8">
        <f t="shared" si="101"/>
        <v>0.66883910428509996</v>
      </c>
      <c r="G1046">
        <f t="shared" si="102"/>
        <v>5.7674231467316002</v>
      </c>
      <c r="H1046" s="8">
        <f t="shared" si="100"/>
        <v>169.13108437855709</v>
      </c>
      <c r="I1046">
        <v>0.7</v>
      </c>
      <c r="J1046">
        <f t="shared" si="103"/>
        <v>0.66883910428509996</v>
      </c>
    </row>
    <row r="1047" spans="1:15" x14ac:dyDescent="0.25">
      <c r="A1047" s="2">
        <v>43870</v>
      </c>
      <c r="B1047">
        <v>4</v>
      </c>
      <c r="C1047" s="95">
        <v>1.2605129944479998</v>
      </c>
      <c r="D1047" s="8">
        <f t="shared" si="104"/>
        <v>0</v>
      </c>
      <c r="E1047">
        <f t="shared" si="105"/>
        <v>1</v>
      </c>
      <c r="F1047" s="8">
        <f t="shared" si="101"/>
        <v>0.88235909611359975</v>
      </c>
      <c r="G1047">
        <f t="shared" si="102"/>
        <v>3.1176409038864001</v>
      </c>
      <c r="H1047" s="8">
        <f t="shared" si="100"/>
        <v>172.2487252824435</v>
      </c>
      <c r="I1047">
        <v>0.7</v>
      </c>
      <c r="J1047">
        <f t="shared" si="103"/>
        <v>0.88235909611359975</v>
      </c>
    </row>
    <row r="1048" spans="1:15" x14ac:dyDescent="0.25">
      <c r="A1048" s="2">
        <v>43871</v>
      </c>
      <c r="B1048">
        <v>3.2</v>
      </c>
      <c r="C1048" s="95">
        <v>1.1025957166079998</v>
      </c>
      <c r="D1048" s="8">
        <f t="shared" si="104"/>
        <v>0</v>
      </c>
      <c r="E1048">
        <f t="shared" si="105"/>
        <v>1</v>
      </c>
      <c r="F1048" s="8">
        <f t="shared" si="101"/>
        <v>0.77181700162559985</v>
      </c>
      <c r="G1048">
        <f t="shared" si="102"/>
        <v>2.4281829983744005</v>
      </c>
      <c r="H1048" s="8">
        <f t="shared" si="100"/>
        <v>174.67690828081791</v>
      </c>
      <c r="I1048">
        <v>0.7</v>
      </c>
      <c r="J1048">
        <f t="shared" si="103"/>
        <v>0.77181700162559985</v>
      </c>
    </row>
    <row r="1049" spans="1:15" x14ac:dyDescent="0.25">
      <c r="A1049" s="2">
        <v>43872</v>
      </c>
      <c r="B1049">
        <v>0.8</v>
      </c>
      <c r="C1049" s="95">
        <v>1.0234096179729999</v>
      </c>
      <c r="D1049" s="8">
        <f t="shared" si="104"/>
        <v>0</v>
      </c>
      <c r="E1049">
        <f t="shared" si="105"/>
        <v>1</v>
      </c>
      <c r="F1049" s="8">
        <f t="shared" si="101"/>
        <v>0.71638673258109986</v>
      </c>
      <c r="G1049">
        <f t="shared" si="102"/>
        <v>8.3613267418900183E-2</v>
      </c>
      <c r="H1049" s="8">
        <f t="shared" si="100"/>
        <v>174.76052154823682</v>
      </c>
      <c r="I1049">
        <v>0.7</v>
      </c>
      <c r="J1049">
        <f t="shared" si="103"/>
        <v>0.71638673258109986</v>
      </c>
    </row>
    <row r="1050" spans="1:15" x14ac:dyDescent="0.25">
      <c r="A1050" s="2">
        <v>43873</v>
      </c>
      <c r="B1050">
        <v>3.8</v>
      </c>
      <c r="C1050" s="95">
        <v>0.88755923312499996</v>
      </c>
      <c r="D1050" s="8">
        <f t="shared" si="104"/>
        <v>0</v>
      </c>
      <c r="E1050">
        <f t="shared" si="105"/>
        <v>1</v>
      </c>
      <c r="F1050" s="8">
        <f t="shared" si="101"/>
        <v>0.62129146318749995</v>
      </c>
      <c r="G1050">
        <f t="shared" si="102"/>
        <v>3.1787085368124997</v>
      </c>
      <c r="H1050" s="8">
        <f t="shared" si="100"/>
        <v>177.93923008504933</v>
      </c>
      <c r="I1050">
        <v>0.7</v>
      </c>
      <c r="J1050">
        <f t="shared" si="103"/>
        <v>0.62129146318749995</v>
      </c>
    </row>
    <row r="1051" spans="1:15" x14ac:dyDescent="0.25">
      <c r="A1051" s="2">
        <v>43874</v>
      </c>
      <c r="B1051">
        <v>5</v>
      </c>
      <c r="C1051" s="95">
        <v>0.35009938141300001</v>
      </c>
      <c r="D1051" s="8">
        <f t="shared" si="104"/>
        <v>0</v>
      </c>
      <c r="E1051">
        <f t="shared" si="105"/>
        <v>1</v>
      </c>
      <c r="F1051" s="8">
        <f t="shared" si="101"/>
        <v>0.24506956698909999</v>
      </c>
      <c r="G1051">
        <f t="shared" si="102"/>
        <v>4.7549304330108999</v>
      </c>
      <c r="H1051" s="8">
        <f t="shared" si="100"/>
        <v>182.69416051806024</v>
      </c>
      <c r="I1051">
        <v>0.7</v>
      </c>
      <c r="J1051">
        <f t="shared" si="103"/>
        <v>0.24506956698909999</v>
      </c>
    </row>
    <row r="1052" spans="1:15" x14ac:dyDescent="0.25">
      <c r="A1052" s="2">
        <v>43875</v>
      </c>
      <c r="B1052">
        <v>0.4</v>
      </c>
      <c r="C1052" s="95">
        <v>0.28447042357300006</v>
      </c>
      <c r="D1052" s="8">
        <f t="shared" si="104"/>
        <v>0</v>
      </c>
      <c r="E1052">
        <f t="shared" si="105"/>
        <v>1</v>
      </c>
      <c r="F1052" s="8">
        <f t="shared" si="101"/>
        <v>0.19912929650110003</v>
      </c>
      <c r="G1052">
        <f t="shared" si="102"/>
        <v>0.20087070349889999</v>
      </c>
      <c r="H1052" s="8">
        <f t="shared" si="100"/>
        <v>182.89503122155915</v>
      </c>
      <c r="I1052">
        <v>0.7</v>
      </c>
      <c r="J1052">
        <f t="shared" si="103"/>
        <v>0.19912929650110003</v>
      </c>
      <c r="K1052" s="45">
        <v>4.4268000000000002E-2</v>
      </c>
      <c r="L1052">
        <f>0.5*(K1052+K1037)*(H1052-H1037)/100</f>
        <v>9.6839027013568488E-3</v>
      </c>
      <c r="N1052" s="41">
        <v>4.3382639999999997</v>
      </c>
      <c r="O1052">
        <f>0.5*(N1052+N1037)*(H1052-H1037)/100</f>
        <v>0.48903708641852084</v>
      </c>
    </row>
    <row r="1053" spans="1:15" x14ac:dyDescent="0.25">
      <c r="A1053" s="2">
        <v>43876</v>
      </c>
      <c r="B1053">
        <v>6.4</v>
      </c>
      <c r="C1053" s="95">
        <v>0.92151896012799983</v>
      </c>
      <c r="D1053" s="8">
        <f t="shared" si="104"/>
        <v>0</v>
      </c>
      <c r="E1053">
        <f t="shared" si="105"/>
        <v>1</v>
      </c>
      <c r="F1053" s="8">
        <f t="shared" si="101"/>
        <v>0.64506327208959979</v>
      </c>
      <c r="G1053">
        <f t="shared" si="102"/>
        <v>5.7549367279104002</v>
      </c>
      <c r="H1053" s="8">
        <f t="shared" ref="H1053:H1116" si="106">H1052+G1053</f>
        <v>188.64996794946956</v>
      </c>
      <c r="I1053">
        <v>0.7</v>
      </c>
      <c r="J1053">
        <f t="shared" si="103"/>
        <v>0.64506327208959979</v>
      </c>
    </row>
    <row r="1054" spans="1:15" x14ac:dyDescent="0.25">
      <c r="A1054" s="2">
        <v>43877</v>
      </c>
      <c r="B1054">
        <v>0</v>
      </c>
      <c r="C1054" s="95">
        <v>1.5285774539679997</v>
      </c>
      <c r="D1054" s="8">
        <f t="shared" si="104"/>
        <v>1.0700042177775997</v>
      </c>
      <c r="E1054">
        <f t="shared" si="105"/>
        <v>1</v>
      </c>
      <c r="F1054" s="8">
        <f t="shared" si="101"/>
        <v>1.0700042177775997</v>
      </c>
      <c r="G1054">
        <f t="shared" si="102"/>
        <v>0</v>
      </c>
      <c r="H1054" s="8">
        <f t="shared" si="106"/>
        <v>188.64996794946956</v>
      </c>
      <c r="I1054">
        <v>0.7</v>
      </c>
      <c r="J1054">
        <f t="shared" si="103"/>
        <v>1.0700042177775997</v>
      </c>
    </row>
    <row r="1055" spans="1:15" x14ac:dyDescent="0.25">
      <c r="A1055" s="2">
        <v>43878</v>
      </c>
      <c r="B1055">
        <v>0</v>
      </c>
      <c r="C1055" s="95">
        <v>1.1703687299999999</v>
      </c>
      <c r="D1055" s="8">
        <f t="shared" si="104"/>
        <v>1.8892623287775996</v>
      </c>
      <c r="E1055">
        <f t="shared" si="105"/>
        <v>1</v>
      </c>
      <c r="F1055" s="8">
        <f t="shared" si="101"/>
        <v>0.8192581109999999</v>
      </c>
      <c r="G1055">
        <f t="shared" si="102"/>
        <v>0</v>
      </c>
      <c r="H1055" s="8">
        <f t="shared" si="106"/>
        <v>188.64996794946956</v>
      </c>
      <c r="I1055">
        <v>0.7</v>
      </c>
      <c r="J1055">
        <f t="shared" si="103"/>
        <v>0.8192581109999999</v>
      </c>
    </row>
    <row r="1056" spans="1:15" x14ac:dyDescent="0.25">
      <c r="A1056" s="2">
        <v>43879</v>
      </c>
      <c r="B1056">
        <v>0</v>
      </c>
      <c r="C1056" s="95">
        <v>0.87624161484799989</v>
      </c>
      <c r="D1056" s="8">
        <f t="shared" si="104"/>
        <v>2.5026314591711993</v>
      </c>
      <c r="E1056">
        <f t="shared" si="105"/>
        <v>1</v>
      </c>
      <c r="F1056" s="8">
        <f t="shared" si="101"/>
        <v>0.61336913039359986</v>
      </c>
      <c r="G1056">
        <f t="shared" si="102"/>
        <v>0</v>
      </c>
      <c r="H1056" s="8">
        <f t="shared" si="106"/>
        <v>188.64996794946956</v>
      </c>
      <c r="I1056">
        <v>0.7</v>
      </c>
      <c r="J1056">
        <f t="shared" si="103"/>
        <v>0.61336913039359986</v>
      </c>
    </row>
    <row r="1057" spans="1:10" x14ac:dyDescent="0.25">
      <c r="A1057" s="2">
        <v>43880</v>
      </c>
      <c r="B1057">
        <v>0.6</v>
      </c>
      <c r="C1057" s="95">
        <v>0.79707311085299981</v>
      </c>
      <c r="D1057" s="8">
        <f t="shared" si="104"/>
        <v>2.460582636768299</v>
      </c>
      <c r="E1057">
        <f t="shared" si="105"/>
        <v>1</v>
      </c>
      <c r="F1057" s="8">
        <f t="shared" si="101"/>
        <v>0.55795117759709978</v>
      </c>
      <c r="G1057">
        <f t="shared" si="102"/>
        <v>0</v>
      </c>
      <c r="H1057" s="8">
        <f t="shared" si="106"/>
        <v>188.64996794946956</v>
      </c>
      <c r="I1057">
        <v>0.7</v>
      </c>
      <c r="J1057">
        <f t="shared" si="103"/>
        <v>0.55795117759709978</v>
      </c>
    </row>
    <row r="1058" spans="1:10" x14ac:dyDescent="0.25">
      <c r="A1058" s="2">
        <v>43881</v>
      </c>
      <c r="B1058">
        <v>0.2</v>
      </c>
      <c r="C1058" s="95">
        <v>0.81968064853299982</v>
      </c>
      <c r="D1058" s="8">
        <f t="shared" si="104"/>
        <v>2.8343590907413985</v>
      </c>
      <c r="E1058">
        <f t="shared" si="105"/>
        <v>1</v>
      </c>
      <c r="F1058" s="8">
        <f t="shared" si="101"/>
        <v>0.57377645397309984</v>
      </c>
      <c r="G1058">
        <f t="shared" si="102"/>
        <v>0</v>
      </c>
      <c r="H1058" s="8">
        <f t="shared" si="106"/>
        <v>188.64996794946956</v>
      </c>
      <c r="I1058">
        <v>0.7</v>
      </c>
      <c r="J1058">
        <f t="shared" si="103"/>
        <v>0.57377645397309984</v>
      </c>
    </row>
    <row r="1059" spans="1:10" x14ac:dyDescent="0.25">
      <c r="A1059" s="2">
        <v>43882</v>
      </c>
      <c r="B1059">
        <v>3.2</v>
      </c>
      <c r="C1059" s="95">
        <v>1.5838309327729998</v>
      </c>
      <c r="D1059" s="8">
        <f t="shared" si="104"/>
        <v>0.74304074368249839</v>
      </c>
      <c r="E1059">
        <f t="shared" si="105"/>
        <v>1</v>
      </c>
      <c r="F1059" s="8">
        <f t="shared" si="101"/>
        <v>1.1086816529410999</v>
      </c>
      <c r="G1059">
        <f t="shared" si="102"/>
        <v>0</v>
      </c>
      <c r="H1059" s="8">
        <f t="shared" si="106"/>
        <v>188.64996794946956</v>
      </c>
      <c r="I1059">
        <v>0.7</v>
      </c>
      <c r="J1059">
        <f t="shared" si="103"/>
        <v>1.1086816529410999</v>
      </c>
    </row>
    <row r="1060" spans="1:10" x14ac:dyDescent="0.25">
      <c r="A1060" s="2">
        <v>43883</v>
      </c>
      <c r="B1060">
        <v>3.2</v>
      </c>
      <c r="C1060" s="95">
        <v>1.6058641170929999</v>
      </c>
      <c r="D1060" s="8">
        <f t="shared" si="104"/>
        <v>0</v>
      </c>
      <c r="E1060">
        <f t="shared" si="105"/>
        <v>1</v>
      </c>
      <c r="F1060" s="8">
        <f t="shared" si="101"/>
        <v>1.1241048819650998</v>
      </c>
      <c r="G1060">
        <f t="shared" si="102"/>
        <v>1.3328543743524017</v>
      </c>
      <c r="H1060" s="8">
        <f t="shared" si="106"/>
        <v>189.98282232382195</v>
      </c>
      <c r="I1060">
        <v>0.7</v>
      </c>
      <c r="J1060">
        <f t="shared" si="103"/>
        <v>1.1241048819650998</v>
      </c>
    </row>
    <row r="1061" spans="1:10" x14ac:dyDescent="0.25">
      <c r="A1061" s="2">
        <v>43884</v>
      </c>
      <c r="B1061">
        <v>3.8</v>
      </c>
      <c r="C1061" s="95">
        <v>1.0234096179729999</v>
      </c>
      <c r="D1061" s="8">
        <f t="shared" si="104"/>
        <v>0</v>
      </c>
      <c r="E1061">
        <f t="shared" si="105"/>
        <v>1</v>
      </c>
      <c r="F1061" s="8">
        <f t="shared" si="101"/>
        <v>0.71638673258109986</v>
      </c>
      <c r="G1061">
        <f t="shared" si="102"/>
        <v>3.0836132674189001</v>
      </c>
      <c r="H1061" s="8">
        <f t="shared" si="106"/>
        <v>193.06643559124086</v>
      </c>
      <c r="I1061">
        <v>0.7</v>
      </c>
      <c r="J1061">
        <f t="shared" si="103"/>
        <v>0.71638673258109986</v>
      </c>
    </row>
    <row r="1062" spans="1:10" x14ac:dyDescent="0.25">
      <c r="A1062" s="2">
        <v>43885</v>
      </c>
      <c r="B1062">
        <v>6</v>
      </c>
      <c r="C1062" s="95">
        <v>0.527290199013</v>
      </c>
      <c r="D1062" s="8">
        <f t="shared" si="104"/>
        <v>0</v>
      </c>
      <c r="E1062">
        <f t="shared" si="105"/>
        <v>1</v>
      </c>
      <c r="F1062" s="8">
        <f t="shared" si="101"/>
        <v>0.36910313930909999</v>
      </c>
      <c r="G1062">
        <f t="shared" si="102"/>
        <v>5.6308968606908998</v>
      </c>
      <c r="H1062" s="8">
        <f t="shared" si="106"/>
        <v>198.69733245193177</v>
      </c>
      <c r="I1062">
        <v>0.7</v>
      </c>
      <c r="J1062">
        <f t="shared" si="103"/>
        <v>0.36910313930909999</v>
      </c>
    </row>
    <row r="1063" spans="1:10" x14ac:dyDescent="0.25">
      <c r="A1063" s="2">
        <v>43886</v>
      </c>
      <c r="B1063">
        <v>0.2</v>
      </c>
      <c r="C1063" s="95">
        <v>0.92151896012799983</v>
      </c>
      <c r="D1063" s="8">
        <f t="shared" si="104"/>
        <v>0.44506327208959978</v>
      </c>
      <c r="E1063">
        <f t="shared" si="105"/>
        <v>1</v>
      </c>
      <c r="F1063" s="8">
        <f t="shared" si="101"/>
        <v>0.64506327208959979</v>
      </c>
      <c r="G1063">
        <f t="shared" si="102"/>
        <v>0</v>
      </c>
      <c r="H1063" s="8">
        <f t="shared" si="106"/>
        <v>198.69733245193177</v>
      </c>
      <c r="I1063">
        <v>0.7</v>
      </c>
      <c r="J1063">
        <f t="shared" si="103"/>
        <v>0.64506327208959979</v>
      </c>
    </row>
    <row r="1064" spans="1:10" x14ac:dyDescent="0.25">
      <c r="A1064" s="2">
        <v>43887</v>
      </c>
      <c r="B1064">
        <v>0</v>
      </c>
      <c r="C1064" s="95">
        <v>1.0912897962129997</v>
      </c>
      <c r="D1064" s="8">
        <f t="shared" si="104"/>
        <v>1.2089661294386995</v>
      </c>
      <c r="E1064">
        <f t="shared" si="105"/>
        <v>1</v>
      </c>
      <c r="F1064" s="8">
        <f t="shared" si="101"/>
        <v>0.7639028573490998</v>
      </c>
      <c r="G1064">
        <f t="shared" si="102"/>
        <v>0</v>
      </c>
      <c r="H1064" s="8">
        <f t="shared" si="106"/>
        <v>198.69733245193177</v>
      </c>
      <c r="I1064">
        <v>0.7</v>
      </c>
      <c r="J1064">
        <f t="shared" si="103"/>
        <v>0.7639028573490998</v>
      </c>
    </row>
    <row r="1065" spans="1:10" x14ac:dyDescent="0.25">
      <c r="A1065" s="2">
        <v>43888</v>
      </c>
      <c r="B1065">
        <v>0</v>
      </c>
      <c r="C1065" s="95">
        <v>0.96680653516799986</v>
      </c>
      <c r="D1065" s="8">
        <f t="shared" si="104"/>
        <v>1.8857307040562994</v>
      </c>
      <c r="E1065">
        <f t="shared" si="105"/>
        <v>1</v>
      </c>
      <c r="F1065" s="8">
        <f t="shared" si="101"/>
        <v>0.67676457461759987</v>
      </c>
      <c r="G1065">
        <f t="shared" si="102"/>
        <v>0</v>
      </c>
      <c r="H1065" s="8">
        <f t="shared" si="106"/>
        <v>198.69733245193177</v>
      </c>
      <c r="I1065">
        <v>0.7</v>
      </c>
      <c r="J1065">
        <f t="shared" si="103"/>
        <v>0.67676457461759987</v>
      </c>
    </row>
    <row r="1066" spans="1:10" x14ac:dyDescent="0.25">
      <c r="A1066" s="2">
        <v>43889</v>
      </c>
      <c r="B1066">
        <v>2.8</v>
      </c>
      <c r="C1066" s="95">
        <v>0.27358312999999995</v>
      </c>
      <c r="D1066" s="8">
        <f t="shared" si="104"/>
        <v>0</v>
      </c>
      <c r="E1066">
        <f t="shared" si="105"/>
        <v>1</v>
      </c>
      <c r="F1066" s="8">
        <f t="shared" si="101"/>
        <v>0.19150819099999997</v>
      </c>
      <c r="G1066">
        <f t="shared" si="102"/>
        <v>0.72276110494370038</v>
      </c>
      <c r="H1066" s="8">
        <f t="shared" si="106"/>
        <v>199.42009355687549</v>
      </c>
      <c r="I1066">
        <v>0.7</v>
      </c>
      <c r="J1066">
        <f t="shared" si="103"/>
        <v>0.19150819099999997</v>
      </c>
    </row>
    <row r="1067" spans="1:10" x14ac:dyDescent="0.25">
      <c r="A1067" s="2">
        <v>43890</v>
      </c>
      <c r="B1067">
        <v>5.6</v>
      </c>
      <c r="C1067" s="95">
        <v>1.1364967761329996</v>
      </c>
      <c r="D1067" s="8">
        <f t="shared" si="104"/>
        <v>0</v>
      </c>
      <c r="E1067">
        <f t="shared" si="105"/>
        <v>1</v>
      </c>
      <c r="F1067" s="8">
        <f t="shared" si="101"/>
        <v>0.79554774329309963</v>
      </c>
      <c r="G1067">
        <f t="shared" si="102"/>
        <v>4.8044522567068997</v>
      </c>
      <c r="H1067" s="8">
        <f t="shared" si="106"/>
        <v>204.22454581358238</v>
      </c>
      <c r="I1067">
        <v>0.7</v>
      </c>
      <c r="J1067">
        <f t="shared" si="103"/>
        <v>0.79554774329309963</v>
      </c>
    </row>
    <row r="1068" spans="1:10" x14ac:dyDescent="0.25">
      <c r="A1068" s="2">
        <v>43891</v>
      </c>
      <c r="B1068">
        <v>0.2</v>
      </c>
      <c r="C1068" s="95">
        <v>1.5285774539679997</v>
      </c>
      <c r="D1068" s="8">
        <f t="shared" si="104"/>
        <v>0.87000421777759973</v>
      </c>
      <c r="E1068">
        <f t="shared" si="105"/>
        <v>1</v>
      </c>
      <c r="F1068" s="8">
        <f t="shared" si="101"/>
        <v>1.0700042177775997</v>
      </c>
      <c r="G1068">
        <f t="shared" si="102"/>
        <v>0</v>
      </c>
      <c r="H1068" s="8">
        <f t="shared" si="106"/>
        <v>204.22454581358238</v>
      </c>
      <c r="I1068">
        <v>0.7</v>
      </c>
      <c r="J1068">
        <f t="shared" si="103"/>
        <v>1.0700042177775997</v>
      </c>
    </row>
    <row r="1069" spans="1:10" x14ac:dyDescent="0.25">
      <c r="A1069" s="2">
        <v>43892</v>
      </c>
      <c r="B1069">
        <v>0.8</v>
      </c>
      <c r="C1069" s="95">
        <v>1.012090684928</v>
      </c>
      <c r="D1069" s="8">
        <f t="shared" si="104"/>
        <v>0.77846769722719977</v>
      </c>
      <c r="E1069">
        <f t="shared" si="105"/>
        <v>1</v>
      </c>
      <c r="F1069" s="8">
        <f t="shared" si="101"/>
        <v>0.70846347944959998</v>
      </c>
      <c r="G1069">
        <f t="shared" si="102"/>
        <v>0</v>
      </c>
      <c r="H1069" s="8">
        <f t="shared" si="106"/>
        <v>204.22454581358238</v>
      </c>
      <c r="I1069">
        <v>0.7</v>
      </c>
      <c r="J1069">
        <f t="shared" si="103"/>
        <v>0.70846347944959998</v>
      </c>
    </row>
    <row r="1070" spans="1:10" x14ac:dyDescent="0.25">
      <c r="A1070" s="2">
        <v>43893</v>
      </c>
      <c r="B1070">
        <v>0</v>
      </c>
      <c r="C1070" s="95">
        <v>0.98944987892800007</v>
      </c>
      <c r="D1070" s="8">
        <f t="shared" si="104"/>
        <v>1.4710826124767999</v>
      </c>
      <c r="E1070">
        <f t="shared" si="105"/>
        <v>1</v>
      </c>
      <c r="F1070" s="8">
        <f t="shared" si="101"/>
        <v>0.69261491524960006</v>
      </c>
      <c r="G1070">
        <f t="shared" si="102"/>
        <v>0</v>
      </c>
      <c r="H1070" s="8">
        <f t="shared" si="106"/>
        <v>204.22454581358238</v>
      </c>
      <c r="I1070">
        <v>0.7</v>
      </c>
      <c r="J1070">
        <f t="shared" si="103"/>
        <v>0.69261491524960006</v>
      </c>
    </row>
    <row r="1071" spans="1:10" x14ac:dyDescent="0.25">
      <c r="A1071" s="2">
        <v>43894</v>
      </c>
      <c r="B1071">
        <v>0.2</v>
      </c>
      <c r="C1071" s="95">
        <v>0.97812841997299993</v>
      </c>
      <c r="D1071" s="8">
        <f t="shared" si="104"/>
        <v>1.9557725064578999</v>
      </c>
      <c r="E1071">
        <f t="shared" si="105"/>
        <v>1</v>
      </c>
      <c r="F1071" s="8">
        <f t="shared" si="101"/>
        <v>0.68468989398109992</v>
      </c>
      <c r="G1071">
        <f t="shared" si="102"/>
        <v>0</v>
      </c>
      <c r="H1071" s="8">
        <f t="shared" si="106"/>
        <v>204.22454581358238</v>
      </c>
      <c r="I1071">
        <v>0.7</v>
      </c>
      <c r="J1071">
        <f t="shared" si="103"/>
        <v>0.68468989398109992</v>
      </c>
    </row>
    <row r="1072" spans="1:10" x14ac:dyDescent="0.25">
      <c r="A1072" s="2">
        <v>43895</v>
      </c>
      <c r="B1072">
        <v>0</v>
      </c>
      <c r="C1072" s="95">
        <v>1.0234096179729999</v>
      </c>
      <c r="D1072" s="8">
        <f t="shared" si="104"/>
        <v>2.6721592390389999</v>
      </c>
      <c r="E1072">
        <f t="shared" si="105"/>
        <v>1</v>
      </c>
      <c r="F1072" s="8">
        <f t="shared" si="101"/>
        <v>0.71638673258109986</v>
      </c>
      <c r="G1072">
        <f t="shared" si="102"/>
        <v>0</v>
      </c>
      <c r="H1072" s="8">
        <f t="shared" si="106"/>
        <v>204.22454581358238</v>
      </c>
      <c r="I1072">
        <v>0.7</v>
      </c>
      <c r="J1072">
        <f t="shared" si="103"/>
        <v>0.71638673258109986</v>
      </c>
    </row>
    <row r="1073" spans="1:15" x14ac:dyDescent="0.25">
      <c r="A1073" s="2">
        <v>43896</v>
      </c>
      <c r="B1073">
        <v>0.8</v>
      </c>
      <c r="C1073" s="95">
        <v>0.75189696469300005</v>
      </c>
      <c r="D1073" s="8">
        <f t="shared" si="104"/>
        <v>2.3984871143240998</v>
      </c>
      <c r="E1073">
        <f t="shared" si="105"/>
        <v>1</v>
      </c>
      <c r="F1073" s="8">
        <f t="shared" si="101"/>
        <v>0.52632787528509994</v>
      </c>
      <c r="G1073">
        <f t="shared" si="102"/>
        <v>0</v>
      </c>
      <c r="H1073" s="8">
        <f t="shared" si="106"/>
        <v>204.22454581358238</v>
      </c>
      <c r="I1073">
        <v>0.7</v>
      </c>
      <c r="J1073">
        <f t="shared" si="103"/>
        <v>0.52632787528509994</v>
      </c>
    </row>
    <row r="1074" spans="1:15" x14ac:dyDescent="0.25">
      <c r="A1074" s="2">
        <v>43897</v>
      </c>
      <c r="B1074">
        <v>0</v>
      </c>
      <c r="C1074" s="95">
        <v>0.85361113460799998</v>
      </c>
      <c r="D1074" s="8">
        <f t="shared" si="104"/>
        <v>2.9960149085496997</v>
      </c>
      <c r="E1074">
        <f t="shared" si="105"/>
        <v>1</v>
      </c>
      <c r="F1074" s="8">
        <f t="shared" si="101"/>
        <v>0.59752779422559998</v>
      </c>
      <c r="G1074">
        <f t="shared" si="102"/>
        <v>0</v>
      </c>
      <c r="H1074" s="8">
        <f t="shared" si="106"/>
        <v>204.22454581358238</v>
      </c>
      <c r="I1074">
        <v>0.7</v>
      </c>
      <c r="J1074">
        <f t="shared" si="103"/>
        <v>0.59752779422559998</v>
      </c>
    </row>
    <row r="1075" spans="1:15" x14ac:dyDescent="0.25">
      <c r="A1075" s="2">
        <v>43898</v>
      </c>
      <c r="B1075">
        <v>0.8</v>
      </c>
      <c r="C1075" s="95">
        <v>1.3391161331250001</v>
      </c>
      <c r="D1075" s="8">
        <f t="shared" si="104"/>
        <v>3.1333962017371997</v>
      </c>
      <c r="E1075">
        <f t="shared" si="105"/>
        <v>1</v>
      </c>
      <c r="F1075" s="8">
        <f t="shared" si="101"/>
        <v>0.93738129318749996</v>
      </c>
      <c r="G1075">
        <f t="shared" si="102"/>
        <v>0</v>
      </c>
      <c r="H1075" s="8">
        <f t="shared" si="106"/>
        <v>204.22454581358238</v>
      </c>
      <c r="I1075">
        <v>0.7</v>
      </c>
      <c r="J1075">
        <f t="shared" si="103"/>
        <v>0.93738129318749996</v>
      </c>
    </row>
    <row r="1076" spans="1:15" x14ac:dyDescent="0.25">
      <c r="A1076" s="2">
        <v>43899</v>
      </c>
      <c r="B1076">
        <v>2</v>
      </c>
      <c r="C1076" s="95">
        <v>1.1590816311729999</v>
      </c>
      <c r="D1076" s="8">
        <f t="shared" si="104"/>
        <v>1.9447533435582995</v>
      </c>
      <c r="E1076">
        <f t="shared" si="105"/>
        <v>1</v>
      </c>
      <c r="F1076" s="8">
        <f t="shared" si="101"/>
        <v>0.81135714182109986</v>
      </c>
      <c r="G1076">
        <f t="shared" si="102"/>
        <v>0</v>
      </c>
      <c r="H1076" s="8">
        <f t="shared" si="106"/>
        <v>204.22454581358238</v>
      </c>
      <c r="I1076">
        <v>0.7</v>
      </c>
      <c r="J1076">
        <f t="shared" si="103"/>
        <v>0.81135714182109986</v>
      </c>
      <c r="K1076" s="46">
        <v>2.4790080000000003</v>
      </c>
      <c r="L1076">
        <f>0.5*(K1076+K1052)*(H1076-H1052)/100</f>
        <v>0.26910126130851009</v>
      </c>
      <c r="N1076" s="41">
        <v>0.575484</v>
      </c>
      <c r="O1076">
        <f>0.5*(N1076+N1052)*(H1076-H1052)/100</f>
        <v>0.52403929833762486</v>
      </c>
    </row>
    <row r="1077" spans="1:15" x14ac:dyDescent="0.25">
      <c r="A1077" s="2">
        <v>43900</v>
      </c>
      <c r="B1077">
        <v>4.2</v>
      </c>
      <c r="C1077" s="95">
        <v>1.693579372933</v>
      </c>
      <c r="D1077" s="8">
        <f t="shared" si="104"/>
        <v>0</v>
      </c>
      <c r="E1077">
        <f t="shared" si="105"/>
        <v>1</v>
      </c>
      <c r="F1077" s="8">
        <f t="shared" si="101"/>
        <v>1.1855055610531</v>
      </c>
      <c r="G1077">
        <f t="shared" si="102"/>
        <v>1.0697410953886006</v>
      </c>
      <c r="H1077" s="8">
        <f t="shared" si="106"/>
        <v>205.29428690897097</v>
      </c>
      <c r="I1077">
        <v>0.7</v>
      </c>
      <c r="J1077">
        <f t="shared" si="103"/>
        <v>1.1855055610531</v>
      </c>
    </row>
    <row r="1078" spans="1:15" x14ac:dyDescent="0.25">
      <c r="A1078" s="2">
        <v>43901</v>
      </c>
      <c r="B1078">
        <v>4.4000000000000004</v>
      </c>
      <c r="C1078" s="95">
        <v>1.4619725102079999</v>
      </c>
      <c r="D1078" s="8">
        <f t="shared" si="104"/>
        <v>0</v>
      </c>
      <c r="E1078">
        <f t="shared" si="105"/>
        <v>1</v>
      </c>
      <c r="F1078" s="8">
        <f t="shared" si="101"/>
        <v>1.0233807571456</v>
      </c>
      <c r="G1078">
        <f t="shared" si="102"/>
        <v>3.3766192428544004</v>
      </c>
      <c r="H1078" s="8">
        <f t="shared" si="106"/>
        <v>208.67090615182536</v>
      </c>
      <c r="I1078">
        <v>0.7</v>
      </c>
      <c r="J1078">
        <f t="shared" si="103"/>
        <v>1.0233807571456</v>
      </c>
    </row>
    <row r="1079" spans="1:15" x14ac:dyDescent="0.25">
      <c r="A1079" s="2">
        <v>43902</v>
      </c>
      <c r="B1079">
        <v>2.6</v>
      </c>
      <c r="C1079" s="95">
        <v>1.406239900773</v>
      </c>
      <c r="D1079" s="8">
        <f t="shared" si="104"/>
        <v>0</v>
      </c>
      <c r="E1079">
        <f t="shared" si="105"/>
        <v>1</v>
      </c>
      <c r="F1079" s="8">
        <f t="shared" si="101"/>
        <v>0.98436793054109994</v>
      </c>
      <c r="G1079">
        <f t="shared" si="102"/>
        <v>1.6156320694589001</v>
      </c>
      <c r="H1079" s="8">
        <f t="shared" si="106"/>
        <v>210.28653822128427</v>
      </c>
      <c r="I1079">
        <v>0.7</v>
      </c>
      <c r="J1079">
        <f t="shared" si="103"/>
        <v>0.98436793054109994</v>
      </c>
    </row>
    <row r="1080" spans="1:15" x14ac:dyDescent="0.25">
      <c r="A1080" s="2">
        <v>43903</v>
      </c>
      <c r="B1080">
        <v>0</v>
      </c>
      <c r="C1080" s="95">
        <v>1.0460435186929999</v>
      </c>
      <c r="D1080" s="8">
        <f t="shared" si="104"/>
        <v>0.73223046308509987</v>
      </c>
      <c r="E1080">
        <f t="shared" si="105"/>
        <v>1</v>
      </c>
      <c r="F1080" s="8">
        <f t="shared" si="101"/>
        <v>0.73223046308509987</v>
      </c>
      <c r="G1080">
        <f t="shared" si="102"/>
        <v>0</v>
      </c>
      <c r="H1080" s="8">
        <f t="shared" si="106"/>
        <v>210.28653822128427</v>
      </c>
      <c r="I1080">
        <v>0.7</v>
      </c>
      <c r="J1080">
        <f t="shared" si="103"/>
        <v>0.73223046308509987</v>
      </c>
    </row>
    <row r="1081" spans="1:15" x14ac:dyDescent="0.25">
      <c r="A1081" s="2">
        <v>43904</v>
      </c>
      <c r="B1081">
        <v>0</v>
      </c>
      <c r="C1081" s="95">
        <v>0.97812841997299993</v>
      </c>
      <c r="D1081" s="8">
        <f t="shared" si="104"/>
        <v>1.4169203570661999</v>
      </c>
      <c r="E1081">
        <f t="shared" si="105"/>
        <v>1</v>
      </c>
      <c r="F1081" s="8">
        <f t="shared" si="101"/>
        <v>0.68468989398109992</v>
      </c>
      <c r="G1081">
        <f t="shared" si="102"/>
        <v>0</v>
      </c>
      <c r="H1081" s="8">
        <f t="shared" si="106"/>
        <v>210.28653822128427</v>
      </c>
      <c r="I1081">
        <v>0.7</v>
      </c>
      <c r="J1081">
        <f t="shared" si="103"/>
        <v>0.68468989398109992</v>
      </c>
    </row>
    <row r="1082" spans="1:15" x14ac:dyDescent="0.25">
      <c r="A1082" s="2">
        <v>43905</v>
      </c>
      <c r="B1082">
        <v>0.2</v>
      </c>
      <c r="C1082" s="95">
        <v>1.550707363328</v>
      </c>
      <c r="D1082" s="8">
        <f t="shared" si="104"/>
        <v>2.3024155113957994</v>
      </c>
      <c r="E1082">
        <f t="shared" si="105"/>
        <v>1</v>
      </c>
      <c r="F1082" s="8">
        <f t="shared" si="101"/>
        <v>1.0854951543295999</v>
      </c>
      <c r="G1082">
        <f t="shared" si="102"/>
        <v>0</v>
      </c>
      <c r="H1082" s="8">
        <f t="shared" si="106"/>
        <v>210.28653822128427</v>
      </c>
      <c r="I1082">
        <v>0.7</v>
      </c>
      <c r="J1082">
        <f t="shared" si="103"/>
        <v>1.0854951543295999</v>
      </c>
    </row>
    <row r="1083" spans="1:15" x14ac:dyDescent="0.25">
      <c r="A1083" s="2">
        <v>43906</v>
      </c>
      <c r="B1083">
        <v>0</v>
      </c>
      <c r="C1083" s="95">
        <v>1.316687925893</v>
      </c>
      <c r="D1083" s="8">
        <f t="shared" si="104"/>
        <v>3.2240970595208993</v>
      </c>
      <c r="E1083">
        <f t="shared" si="105"/>
        <v>1</v>
      </c>
      <c r="F1083" s="8">
        <f t="shared" si="101"/>
        <v>0.92168154812509995</v>
      </c>
      <c r="G1083">
        <f t="shared" si="102"/>
        <v>0</v>
      </c>
      <c r="H1083" s="8">
        <f t="shared" si="106"/>
        <v>210.28653822128427</v>
      </c>
      <c r="I1083">
        <v>0.7</v>
      </c>
      <c r="J1083">
        <f t="shared" si="103"/>
        <v>0.92168154812509995</v>
      </c>
    </row>
    <row r="1084" spans="1:15" x14ac:dyDescent="0.25">
      <c r="A1084" s="2">
        <v>43907</v>
      </c>
      <c r="B1084">
        <v>12.2</v>
      </c>
      <c r="C1084" s="95">
        <v>1.6717153331250001</v>
      </c>
      <c r="D1084" s="8">
        <f t="shared" si="104"/>
        <v>0</v>
      </c>
      <c r="E1084">
        <f t="shared" si="105"/>
        <v>1</v>
      </c>
      <c r="F1084" s="8">
        <f t="shared" si="101"/>
        <v>1.1702007331875</v>
      </c>
      <c r="G1084" s="25">
        <f t="shared" si="102"/>
        <v>7.8057022072916009</v>
      </c>
      <c r="H1084" s="10">
        <f t="shared" si="106"/>
        <v>218.09224042857588</v>
      </c>
      <c r="I1084">
        <v>0.7</v>
      </c>
      <c r="J1084">
        <f t="shared" si="103"/>
        <v>1.1702007331875</v>
      </c>
    </row>
    <row r="1085" spans="1:15" x14ac:dyDescent="0.25">
      <c r="A1085" s="2">
        <v>43908</v>
      </c>
      <c r="B1085">
        <v>0.4</v>
      </c>
      <c r="C1085" s="95">
        <v>1.3391161331250001</v>
      </c>
      <c r="D1085" s="8">
        <f t="shared" si="104"/>
        <v>0.53738129318749994</v>
      </c>
      <c r="E1085">
        <f t="shared" si="105"/>
        <v>1</v>
      </c>
      <c r="F1085" s="8">
        <f t="shared" si="101"/>
        <v>0.93738129318749996</v>
      </c>
      <c r="G1085">
        <f t="shared" si="102"/>
        <v>0</v>
      </c>
      <c r="H1085" s="8">
        <f t="shared" si="106"/>
        <v>218.09224042857588</v>
      </c>
      <c r="I1085">
        <v>0.7</v>
      </c>
      <c r="J1085">
        <f t="shared" si="103"/>
        <v>0.93738129318749996</v>
      </c>
    </row>
    <row r="1086" spans="1:15" x14ac:dyDescent="0.25">
      <c r="A1086" s="2">
        <v>43909</v>
      </c>
      <c r="B1086">
        <v>0</v>
      </c>
      <c r="C1086" s="95">
        <v>1.3838934509329999</v>
      </c>
      <c r="D1086" s="8">
        <f t="shared" si="104"/>
        <v>1.5061067088405999</v>
      </c>
      <c r="E1086">
        <f t="shared" si="105"/>
        <v>1</v>
      </c>
      <c r="F1086" s="8">
        <f t="shared" si="101"/>
        <v>0.96872541565309989</v>
      </c>
      <c r="G1086">
        <f t="shared" si="102"/>
        <v>0</v>
      </c>
      <c r="H1086" s="8">
        <f t="shared" si="106"/>
        <v>218.09224042857588</v>
      </c>
      <c r="I1086">
        <v>0.7</v>
      </c>
      <c r="J1086">
        <f t="shared" si="103"/>
        <v>0.96872541565309989</v>
      </c>
    </row>
    <row r="1087" spans="1:15" x14ac:dyDescent="0.25">
      <c r="A1087" s="2">
        <v>43910</v>
      </c>
      <c r="B1087">
        <v>0</v>
      </c>
      <c r="C1087" s="95">
        <v>1.4508418831249998</v>
      </c>
      <c r="D1087" s="8">
        <f t="shared" si="104"/>
        <v>2.5216960270280997</v>
      </c>
      <c r="E1087">
        <f t="shared" si="105"/>
        <v>1</v>
      </c>
      <c r="F1087" s="8">
        <f t="shared" si="101"/>
        <v>1.0155893181874998</v>
      </c>
      <c r="G1087">
        <f t="shared" si="102"/>
        <v>0</v>
      </c>
      <c r="H1087" s="8">
        <f t="shared" si="106"/>
        <v>218.09224042857588</v>
      </c>
      <c r="I1087">
        <v>0.7</v>
      </c>
      <c r="J1087">
        <f t="shared" si="103"/>
        <v>1.0155893181874998</v>
      </c>
    </row>
    <row r="1088" spans="1:15" x14ac:dyDescent="0.25">
      <c r="A1088" s="2">
        <v>43911</v>
      </c>
      <c r="B1088">
        <v>0</v>
      </c>
      <c r="C1088" s="95">
        <v>1.2605129944479998</v>
      </c>
      <c r="D1088" s="8">
        <f t="shared" si="104"/>
        <v>3.4040551231416996</v>
      </c>
      <c r="E1088">
        <f t="shared" si="105"/>
        <v>1</v>
      </c>
      <c r="F1088" s="8">
        <f t="shared" si="101"/>
        <v>0.88235909611359975</v>
      </c>
      <c r="G1088">
        <f t="shared" si="102"/>
        <v>0</v>
      </c>
      <c r="H1088" s="8">
        <f t="shared" si="106"/>
        <v>218.09224042857588</v>
      </c>
      <c r="I1088">
        <v>0.7</v>
      </c>
      <c r="J1088">
        <f t="shared" si="103"/>
        <v>0.88235909611359975</v>
      </c>
    </row>
    <row r="1089" spans="1:10" x14ac:dyDescent="0.25">
      <c r="A1089" s="2">
        <v>43912</v>
      </c>
      <c r="B1089">
        <v>0</v>
      </c>
      <c r="C1089" s="95">
        <v>1.7371716621329998</v>
      </c>
      <c r="D1089" s="8">
        <f t="shared" si="104"/>
        <v>4.6200752866347994</v>
      </c>
      <c r="E1089">
        <f t="shared" si="105"/>
        <v>1</v>
      </c>
      <c r="F1089" s="8">
        <f t="shared" si="101"/>
        <v>1.2160201634930998</v>
      </c>
      <c r="G1089">
        <f t="shared" si="102"/>
        <v>0</v>
      </c>
      <c r="H1089" s="8">
        <f t="shared" si="106"/>
        <v>218.09224042857588</v>
      </c>
      <c r="I1089">
        <v>0.7</v>
      </c>
      <c r="J1089">
        <f t="shared" si="103"/>
        <v>1.2160201634930998</v>
      </c>
    </row>
    <row r="1090" spans="1:10" x14ac:dyDescent="0.25">
      <c r="A1090" s="2">
        <v>43913</v>
      </c>
      <c r="B1090">
        <v>0</v>
      </c>
      <c r="C1090" s="95">
        <v>1.550707363328</v>
      </c>
      <c r="D1090" s="8">
        <f t="shared" si="104"/>
        <v>5.705570440964399</v>
      </c>
      <c r="E1090">
        <f t="shared" si="105"/>
        <v>1</v>
      </c>
      <c r="F1090" s="8">
        <f t="shared" si="101"/>
        <v>1.0854951543295999</v>
      </c>
      <c r="G1090">
        <f t="shared" si="102"/>
        <v>0</v>
      </c>
      <c r="H1090" s="8">
        <f t="shared" si="106"/>
        <v>218.09224042857588</v>
      </c>
      <c r="I1090">
        <v>0.7</v>
      </c>
      <c r="J1090">
        <f t="shared" si="103"/>
        <v>1.0854951543295999</v>
      </c>
    </row>
    <row r="1091" spans="1:10" x14ac:dyDescent="0.25">
      <c r="A1091" s="2">
        <v>43914</v>
      </c>
      <c r="B1091">
        <v>0</v>
      </c>
      <c r="C1091" s="95">
        <v>1.5617582031249999</v>
      </c>
      <c r="D1091" s="8">
        <f t="shared" si="104"/>
        <v>6.7988011831518991</v>
      </c>
      <c r="E1091">
        <f t="shared" si="105"/>
        <v>1</v>
      </c>
      <c r="F1091" s="8">
        <f t="shared" si="101"/>
        <v>1.0932307421874998</v>
      </c>
      <c r="G1091">
        <f t="shared" si="102"/>
        <v>0</v>
      </c>
      <c r="H1091" s="8">
        <f t="shared" si="106"/>
        <v>218.09224042857588</v>
      </c>
      <c r="I1091">
        <v>0.7</v>
      </c>
      <c r="J1091">
        <f t="shared" si="103"/>
        <v>1.0932307421874998</v>
      </c>
    </row>
    <row r="1092" spans="1:10" x14ac:dyDescent="0.25">
      <c r="A1092" s="2">
        <v>43915</v>
      </c>
      <c r="B1092">
        <v>0</v>
      </c>
      <c r="C1092" s="95">
        <v>2.0785453203729998</v>
      </c>
      <c r="D1092" s="8">
        <f t="shared" si="104"/>
        <v>8.2537829074129991</v>
      </c>
      <c r="E1092">
        <f t="shared" si="105"/>
        <v>1</v>
      </c>
      <c r="F1092" s="8">
        <f t="shared" ref="F1092:F1128" si="107">E1092*J1092</f>
        <v>1.4549817242610998</v>
      </c>
      <c r="G1092">
        <f t="shared" ref="G1092:G1128" si="108">IF(D1092=0,B1092-F1092-D1091,0)</f>
        <v>0</v>
      </c>
      <c r="H1092" s="8">
        <f t="shared" si="106"/>
        <v>218.09224042857588</v>
      </c>
      <c r="I1092">
        <v>0.7</v>
      </c>
      <c r="J1092">
        <f t="shared" ref="J1092:J1128" si="109">C1092*I1092</f>
        <v>1.4549817242610998</v>
      </c>
    </row>
    <row r="1093" spans="1:10" x14ac:dyDescent="0.25">
      <c r="A1093" s="2">
        <v>43916</v>
      </c>
      <c r="B1093">
        <v>0</v>
      </c>
      <c r="C1093" s="95">
        <v>0.78577386188800014</v>
      </c>
      <c r="D1093" s="8">
        <f t="shared" ref="D1093:D1128" si="110">MAX((D1092+F1093-B1093),0)</f>
        <v>8.8038246107345994</v>
      </c>
      <c r="E1093">
        <f t="shared" ref="E1093:E1128" si="111">IF(D1092&gt;$Q$2,1-(D1092-$Q$2)/($Q$1-$Q$2),1)</f>
        <v>1</v>
      </c>
      <c r="F1093" s="8">
        <f t="shared" si="107"/>
        <v>0.55004170332160007</v>
      </c>
      <c r="G1093">
        <f t="shared" si="108"/>
        <v>0</v>
      </c>
      <c r="H1093" s="8">
        <f t="shared" si="106"/>
        <v>218.09224042857588</v>
      </c>
      <c r="I1093">
        <v>0.7</v>
      </c>
      <c r="J1093">
        <f t="shared" si="109"/>
        <v>0.55004170332160007</v>
      </c>
    </row>
    <row r="1094" spans="1:10" x14ac:dyDescent="0.25">
      <c r="A1094" s="2">
        <v>43917</v>
      </c>
      <c r="B1094">
        <v>0.4</v>
      </c>
      <c r="C1094" s="95">
        <v>0.95548443469299993</v>
      </c>
      <c r="D1094" s="8">
        <f t="shared" si="110"/>
        <v>9.0726637150196989</v>
      </c>
      <c r="E1094">
        <f t="shared" si="111"/>
        <v>1</v>
      </c>
      <c r="F1094" s="8">
        <f t="shared" si="107"/>
        <v>0.66883910428509996</v>
      </c>
      <c r="G1094">
        <f t="shared" si="108"/>
        <v>0</v>
      </c>
      <c r="H1094" s="8">
        <f t="shared" si="106"/>
        <v>218.09224042857588</v>
      </c>
      <c r="I1094">
        <v>0.7</v>
      </c>
      <c r="J1094">
        <f t="shared" si="109"/>
        <v>0.66883910428509996</v>
      </c>
    </row>
    <row r="1095" spans="1:10" x14ac:dyDescent="0.25">
      <c r="A1095" s="2">
        <v>43918</v>
      </c>
      <c r="B1095">
        <v>0.8</v>
      </c>
      <c r="C1095" s="95">
        <v>1.693579372933</v>
      </c>
      <c r="D1095" s="8">
        <f t="shared" si="110"/>
        <v>9.4581692760727982</v>
      </c>
      <c r="E1095">
        <f t="shared" si="111"/>
        <v>1</v>
      </c>
      <c r="F1095" s="8">
        <f t="shared" si="107"/>
        <v>1.1855055610531</v>
      </c>
      <c r="G1095">
        <f t="shared" si="108"/>
        <v>0</v>
      </c>
      <c r="H1095" s="8">
        <f t="shared" si="106"/>
        <v>218.09224042857588</v>
      </c>
      <c r="I1095">
        <v>0.7</v>
      </c>
      <c r="J1095">
        <f t="shared" si="109"/>
        <v>1.1855055610531</v>
      </c>
    </row>
    <row r="1096" spans="1:10" x14ac:dyDescent="0.25">
      <c r="A1096" s="2">
        <v>43919</v>
      </c>
      <c r="B1096">
        <v>0.2</v>
      </c>
      <c r="C1096" s="95">
        <v>1.5727994405279999</v>
      </c>
      <c r="D1096" s="8">
        <f t="shared" si="110"/>
        <v>10.359128884442399</v>
      </c>
      <c r="E1096">
        <f t="shared" si="111"/>
        <v>1</v>
      </c>
      <c r="F1096" s="8">
        <f t="shared" si="107"/>
        <v>1.1009596083695998</v>
      </c>
      <c r="G1096">
        <f t="shared" si="108"/>
        <v>0</v>
      </c>
      <c r="H1096" s="8">
        <f t="shared" si="106"/>
        <v>218.09224042857588</v>
      </c>
      <c r="I1096">
        <v>0.7</v>
      </c>
      <c r="J1096">
        <f t="shared" si="109"/>
        <v>1.1009596083695998</v>
      </c>
    </row>
    <row r="1097" spans="1:10" x14ac:dyDescent="0.25">
      <c r="A1097" s="2">
        <v>43920</v>
      </c>
      <c r="B1097">
        <v>0.2</v>
      </c>
      <c r="C1097" s="95">
        <v>2.0785453203729998</v>
      </c>
      <c r="D1097" s="8">
        <f t="shared" si="110"/>
        <v>11.614110608703498</v>
      </c>
      <c r="E1097">
        <f t="shared" si="111"/>
        <v>1</v>
      </c>
      <c r="F1097" s="8">
        <f t="shared" si="107"/>
        <v>1.4549817242610998</v>
      </c>
      <c r="G1097">
        <f t="shared" si="108"/>
        <v>0</v>
      </c>
      <c r="H1097" s="8">
        <f t="shared" si="106"/>
        <v>218.09224042857588</v>
      </c>
      <c r="I1097">
        <v>0.7</v>
      </c>
      <c r="J1097">
        <f t="shared" si="109"/>
        <v>1.4549817242610998</v>
      </c>
    </row>
    <row r="1098" spans="1:10" x14ac:dyDescent="0.25">
      <c r="A1098" s="2">
        <v>43921</v>
      </c>
      <c r="B1098">
        <v>0</v>
      </c>
      <c r="C1098" s="95">
        <v>1.1590816311729999</v>
      </c>
      <c r="D1098" s="8">
        <f t="shared" si="110"/>
        <v>12.425467750524598</v>
      </c>
      <c r="E1098">
        <f t="shared" si="111"/>
        <v>1</v>
      </c>
      <c r="F1098" s="8">
        <f t="shared" si="107"/>
        <v>0.81135714182109986</v>
      </c>
      <c r="G1098">
        <f t="shared" si="108"/>
        <v>0</v>
      </c>
      <c r="H1098" s="8">
        <f t="shared" si="106"/>
        <v>218.09224042857588</v>
      </c>
      <c r="I1098">
        <v>0.7</v>
      </c>
      <c r="J1098">
        <f t="shared" si="109"/>
        <v>0.81135714182109986</v>
      </c>
    </row>
    <row r="1099" spans="1:10" x14ac:dyDescent="0.25">
      <c r="A1099" s="2">
        <v>43922</v>
      </c>
      <c r="B1099">
        <v>0</v>
      </c>
      <c r="C1099" s="95">
        <v>1.550707363328</v>
      </c>
      <c r="D1099" s="8">
        <f t="shared" si="110"/>
        <v>13.510962904854198</v>
      </c>
      <c r="E1099">
        <f t="shared" si="111"/>
        <v>1</v>
      </c>
      <c r="F1099" s="8">
        <f t="shared" si="107"/>
        <v>1.0854951543295999</v>
      </c>
      <c r="G1099">
        <f t="shared" si="108"/>
        <v>0</v>
      </c>
      <c r="H1099" s="8">
        <f t="shared" si="106"/>
        <v>218.09224042857588</v>
      </c>
      <c r="I1099">
        <v>0.7</v>
      </c>
      <c r="J1099">
        <f t="shared" si="109"/>
        <v>1.0854951543295999</v>
      </c>
    </row>
    <row r="1100" spans="1:10" x14ac:dyDescent="0.25">
      <c r="A1100" s="2">
        <v>43923</v>
      </c>
      <c r="B1100">
        <v>0</v>
      </c>
      <c r="C1100" s="95">
        <v>1.8022057014929997</v>
      </c>
      <c r="D1100" s="8">
        <f t="shared" si="110"/>
        <v>14.772506895899298</v>
      </c>
      <c r="E1100">
        <f t="shared" si="111"/>
        <v>1</v>
      </c>
      <c r="F1100" s="8">
        <f t="shared" si="107"/>
        <v>1.2615439910450998</v>
      </c>
      <c r="G1100">
        <f t="shared" si="108"/>
        <v>0</v>
      </c>
      <c r="H1100" s="8">
        <f t="shared" si="106"/>
        <v>218.09224042857588</v>
      </c>
      <c r="I1100">
        <v>0.7</v>
      </c>
      <c r="J1100">
        <f t="shared" si="109"/>
        <v>1.2615439910450998</v>
      </c>
    </row>
    <row r="1101" spans="1:10" x14ac:dyDescent="0.25">
      <c r="A1101" s="2">
        <v>43924</v>
      </c>
      <c r="B1101">
        <v>0</v>
      </c>
      <c r="C1101" s="95">
        <v>1.2154772158879996</v>
      </c>
      <c r="D1101" s="8">
        <f t="shared" si="110"/>
        <v>15.623340947020898</v>
      </c>
      <c r="E1101">
        <f t="shared" si="111"/>
        <v>1</v>
      </c>
      <c r="F1101" s="8">
        <f t="shared" si="107"/>
        <v>0.85083405112159971</v>
      </c>
      <c r="G1101">
        <f t="shared" si="108"/>
        <v>0</v>
      </c>
      <c r="H1101" s="8">
        <f t="shared" si="106"/>
        <v>218.09224042857588</v>
      </c>
      <c r="I1101">
        <v>0.7</v>
      </c>
      <c r="J1101">
        <f t="shared" si="109"/>
        <v>0.85083405112159971</v>
      </c>
    </row>
    <row r="1102" spans="1:10" x14ac:dyDescent="0.25">
      <c r="A1102" s="2">
        <v>43925</v>
      </c>
      <c r="B1102">
        <v>0</v>
      </c>
      <c r="C1102" s="95">
        <v>1.5838309327729998</v>
      </c>
      <c r="D1102" s="8">
        <f t="shared" si="110"/>
        <v>16.732022599961997</v>
      </c>
      <c r="E1102">
        <f t="shared" si="111"/>
        <v>1</v>
      </c>
      <c r="F1102" s="8">
        <f t="shared" si="107"/>
        <v>1.1086816529410999</v>
      </c>
      <c r="G1102">
        <f t="shared" si="108"/>
        <v>0</v>
      </c>
      <c r="H1102" s="8">
        <f t="shared" si="106"/>
        <v>218.09224042857588</v>
      </c>
      <c r="I1102">
        <v>0.7</v>
      </c>
      <c r="J1102">
        <f t="shared" si="109"/>
        <v>1.1086816529410999</v>
      </c>
    </row>
    <row r="1103" spans="1:10" x14ac:dyDescent="0.25">
      <c r="A1103" s="2">
        <v>43926</v>
      </c>
      <c r="B1103">
        <v>0</v>
      </c>
      <c r="C1103" s="95">
        <v>3.0306085703679999</v>
      </c>
      <c r="D1103" s="8">
        <f t="shared" si="110"/>
        <v>18.853448599219597</v>
      </c>
      <c r="E1103">
        <f t="shared" si="111"/>
        <v>1</v>
      </c>
      <c r="F1103" s="8">
        <f t="shared" si="107"/>
        <v>2.1214259992575997</v>
      </c>
      <c r="G1103">
        <f t="shared" si="108"/>
        <v>0</v>
      </c>
      <c r="H1103" s="8">
        <f t="shared" si="106"/>
        <v>218.09224042857588</v>
      </c>
      <c r="I1103">
        <v>0.7</v>
      </c>
      <c r="J1103">
        <f t="shared" si="109"/>
        <v>2.1214259992575997</v>
      </c>
    </row>
    <row r="1104" spans="1:10" x14ac:dyDescent="0.25">
      <c r="A1104" s="2">
        <v>43927</v>
      </c>
      <c r="B1104">
        <v>0.2</v>
      </c>
      <c r="C1104" s="95">
        <v>2.842886957653</v>
      </c>
      <c r="D1104" s="8">
        <f t="shared" si="110"/>
        <v>20.643469469576697</v>
      </c>
      <c r="E1104">
        <f t="shared" si="111"/>
        <v>1</v>
      </c>
      <c r="F1104" s="8">
        <f t="shared" si="107"/>
        <v>1.9900208703570998</v>
      </c>
      <c r="G1104">
        <f t="shared" si="108"/>
        <v>0</v>
      </c>
      <c r="H1104" s="8">
        <f t="shared" si="106"/>
        <v>218.09224042857588</v>
      </c>
      <c r="I1104">
        <v>0.7</v>
      </c>
      <c r="J1104">
        <f t="shared" si="109"/>
        <v>1.9900208703570998</v>
      </c>
    </row>
    <row r="1105" spans="1:10" x14ac:dyDescent="0.25">
      <c r="A1105" s="34">
        <v>43928</v>
      </c>
      <c r="B1105" s="35">
        <v>0</v>
      </c>
      <c r="C1105" s="98">
        <v>2.9510906209329995</v>
      </c>
      <c r="D1105" s="36">
        <f t="shared" si="110"/>
        <v>21.528796655856596</v>
      </c>
      <c r="E1105" s="35">
        <f t="shared" si="111"/>
        <v>1</v>
      </c>
      <c r="F1105" s="36">
        <f t="shared" si="107"/>
        <v>0.88532718627989981</v>
      </c>
      <c r="G1105" s="35">
        <f t="shared" si="108"/>
        <v>0</v>
      </c>
      <c r="H1105" s="36">
        <f t="shared" si="106"/>
        <v>218.09224042857588</v>
      </c>
      <c r="I1105" s="35">
        <v>0.3</v>
      </c>
      <c r="J1105" s="35">
        <f t="shared" si="109"/>
        <v>0.88532718627989981</v>
      </c>
    </row>
    <row r="1106" spans="1:10" x14ac:dyDescent="0.25">
      <c r="A1106" s="2">
        <v>43929</v>
      </c>
      <c r="B1106">
        <v>0</v>
      </c>
      <c r="C1106" s="95">
        <v>2.6284152007679999</v>
      </c>
      <c r="D1106" s="8">
        <f t="shared" si="110"/>
        <v>22.317321216086995</v>
      </c>
      <c r="E1106">
        <f t="shared" si="111"/>
        <v>1</v>
      </c>
      <c r="F1106" s="8">
        <f t="shared" si="107"/>
        <v>0.78852456023039996</v>
      </c>
      <c r="G1106">
        <f t="shared" si="108"/>
        <v>0</v>
      </c>
      <c r="H1106" s="8">
        <f t="shared" si="106"/>
        <v>218.09224042857588</v>
      </c>
      <c r="I1106">
        <v>0.3</v>
      </c>
      <c r="J1106">
        <f t="shared" si="109"/>
        <v>0.78852456023039996</v>
      </c>
    </row>
    <row r="1107" spans="1:10" x14ac:dyDescent="0.25">
      <c r="A1107" s="2">
        <v>43930</v>
      </c>
      <c r="B1107">
        <v>0</v>
      </c>
      <c r="C1107" s="95">
        <v>1.1138989831249999</v>
      </c>
      <c r="D1107" s="8">
        <f t="shared" si="110"/>
        <v>22.651490911024496</v>
      </c>
      <c r="E1107">
        <f t="shared" si="111"/>
        <v>1</v>
      </c>
      <c r="F1107" s="8">
        <f t="shared" si="107"/>
        <v>0.33416969493749998</v>
      </c>
      <c r="G1107">
        <f t="shared" si="108"/>
        <v>0</v>
      </c>
      <c r="H1107" s="8">
        <f t="shared" si="106"/>
        <v>218.09224042857588</v>
      </c>
      <c r="I1107">
        <v>0.3</v>
      </c>
      <c r="J1107">
        <f t="shared" si="109"/>
        <v>0.33416969493749998</v>
      </c>
    </row>
    <row r="1108" spans="1:10" x14ac:dyDescent="0.25">
      <c r="A1108" s="2">
        <v>43931</v>
      </c>
      <c r="B1108">
        <v>0</v>
      </c>
      <c r="C1108" s="95">
        <v>1.9095881424530001</v>
      </c>
      <c r="D1108" s="8">
        <f t="shared" si="110"/>
        <v>23.224367353760396</v>
      </c>
      <c r="E1108">
        <f t="shared" si="111"/>
        <v>1</v>
      </c>
      <c r="F1108" s="8">
        <f t="shared" si="107"/>
        <v>0.57287644273589999</v>
      </c>
      <c r="G1108">
        <f t="shared" si="108"/>
        <v>0</v>
      </c>
      <c r="H1108" s="8">
        <f t="shared" si="106"/>
        <v>218.09224042857588</v>
      </c>
      <c r="I1108">
        <v>0.3</v>
      </c>
      <c r="J1108">
        <f t="shared" si="109"/>
        <v>0.57287644273589999</v>
      </c>
    </row>
    <row r="1109" spans="1:10" x14ac:dyDescent="0.25">
      <c r="A1109" s="2">
        <v>43932</v>
      </c>
      <c r="B1109">
        <v>0</v>
      </c>
      <c r="C1109" s="95">
        <v>3.2024584186879994</v>
      </c>
      <c r="D1109" s="8">
        <f t="shared" si="110"/>
        <v>24.185104879366797</v>
      </c>
      <c r="E1109">
        <f t="shared" si="111"/>
        <v>1</v>
      </c>
      <c r="F1109" s="8">
        <f t="shared" si="107"/>
        <v>0.9607375256063998</v>
      </c>
      <c r="G1109">
        <f t="shared" si="108"/>
        <v>0</v>
      </c>
      <c r="H1109" s="8">
        <f t="shared" si="106"/>
        <v>218.09224042857588</v>
      </c>
      <c r="I1109">
        <v>0.3</v>
      </c>
      <c r="J1109">
        <f t="shared" si="109"/>
        <v>0.9607375256063998</v>
      </c>
    </row>
    <row r="1110" spans="1:10" x14ac:dyDescent="0.25">
      <c r="A1110" s="2">
        <v>43933</v>
      </c>
      <c r="B1110">
        <v>0</v>
      </c>
      <c r="C1110" s="95">
        <v>1.6826529044479999</v>
      </c>
      <c r="D1110" s="8">
        <f t="shared" si="110"/>
        <v>24.689900750701199</v>
      </c>
      <c r="E1110">
        <f t="shared" si="111"/>
        <v>1</v>
      </c>
      <c r="F1110" s="8">
        <f t="shared" si="107"/>
        <v>0.50479587133439996</v>
      </c>
      <c r="G1110">
        <f t="shared" si="108"/>
        <v>0</v>
      </c>
      <c r="H1110" s="8">
        <f t="shared" si="106"/>
        <v>218.09224042857588</v>
      </c>
      <c r="I1110">
        <v>0.3</v>
      </c>
      <c r="J1110">
        <f t="shared" si="109"/>
        <v>0.50479587133439996</v>
      </c>
    </row>
    <row r="1111" spans="1:10" x14ac:dyDescent="0.25">
      <c r="A1111" s="2">
        <v>43934</v>
      </c>
      <c r="B1111">
        <v>0</v>
      </c>
      <c r="C1111" s="95">
        <v>1.7044946098079996</v>
      </c>
      <c r="D1111" s="8">
        <f t="shared" si="110"/>
        <v>25.2012491336436</v>
      </c>
      <c r="E1111">
        <f t="shared" si="111"/>
        <v>1</v>
      </c>
      <c r="F1111" s="8">
        <f t="shared" si="107"/>
        <v>0.51134838294239982</v>
      </c>
      <c r="G1111">
        <f t="shared" si="108"/>
        <v>0</v>
      </c>
      <c r="H1111" s="8">
        <f t="shared" si="106"/>
        <v>218.09224042857588</v>
      </c>
      <c r="I1111">
        <v>0.3</v>
      </c>
      <c r="J1111">
        <f t="shared" si="109"/>
        <v>0.51134838294239982</v>
      </c>
    </row>
    <row r="1112" spans="1:10" x14ac:dyDescent="0.25">
      <c r="A1112" s="2">
        <v>43935</v>
      </c>
      <c r="B1112">
        <v>0</v>
      </c>
      <c r="C1112" s="95">
        <v>2.4145683006879999</v>
      </c>
      <c r="D1112" s="8">
        <f t="shared" si="110"/>
        <v>25.92561962385</v>
      </c>
      <c r="E1112">
        <f t="shared" si="111"/>
        <v>1</v>
      </c>
      <c r="F1112" s="8">
        <f t="shared" si="107"/>
        <v>0.72437049020639999</v>
      </c>
      <c r="G1112">
        <f t="shared" si="108"/>
        <v>0</v>
      </c>
      <c r="H1112" s="8">
        <f t="shared" si="106"/>
        <v>218.09224042857588</v>
      </c>
      <c r="I1112">
        <v>0.3</v>
      </c>
      <c r="J1112">
        <f t="shared" si="109"/>
        <v>0.72437049020639999</v>
      </c>
    </row>
    <row r="1113" spans="1:10" x14ac:dyDescent="0.25">
      <c r="A1113" s="2">
        <v>43936</v>
      </c>
      <c r="B1113">
        <v>0</v>
      </c>
      <c r="C1113" s="95">
        <v>3.4245642358129991</v>
      </c>
      <c r="D1113" s="8">
        <f t="shared" si="110"/>
        <v>26.952988894593901</v>
      </c>
      <c r="E1113">
        <f t="shared" si="111"/>
        <v>1</v>
      </c>
      <c r="F1113" s="8">
        <f>E1113*J1113</f>
        <v>1.0273692707438997</v>
      </c>
      <c r="G1113">
        <f t="shared" si="108"/>
        <v>0</v>
      </c>
      <c r="H1113" s="8">
        <f t="shared" si="106"/>
        <v>218.09224042857588</v>
      </c>
      <c r="I1113">
        <v>0.3</v>
      </c>
      <c r="J1113">
        <f>C1113*I1113</f>
        <v>1.0273692707438997</v>
      </c>
    </row>
    <row r="1114" spans="1:10" x14ac:dyDescent="0.25">
      <c r="A1114" s="2">
        <v>43937</v>
      </c>
      <c r="B1114">
        <v>0</v>
      </c>
      <c r="C1114" s="95">
        <v>1.3279051847680001</v>
      </c>
      <c r="D1114" s="8">
        <f t="shared" si="110"/>
        <v>27.351360450024302</v>
      </c>
      <c r="E1114">
        <f t="shared" si="111"/>
        <v>1</v>
      </c>
      <c r="F1114" s="8">
        <f t="shared" si="107"/>
        <v>0.39837155543040004</v>
      </c>
      <c r="G1114">
        <f t="shared" si="108"/>
        <v>0</v>
      </c>
      <c r="H1114" s="8">
        <f t="shared" si="106"/>
        <v>218.09224042857588</v>
      </c>
      <c r="I1114">
        <v>0.3</v>
      </c>
      <c r="J1114">
        <f t="shared" si="109"/>
        <v>0.39837155543040004</v>
      </c>
    </row>
    <row r="1115" spans="1:10" x14ac:dyDescent="0.25">
      <c r="A1115" s="2">
        <v>43938</v>
      </c>
      <c r="B1115">
        <v>0</v>
      </c>
      <c r="C1115" s="95">
        <v>2.3747903768479999</v>
      </c>
      <c r="D1115" s="8">
        <f t="shared" si="110"/>
        <v>28.063797563078701</v>
      </c>
      <c r="E1115">
        <f t="shared" si="111"/>
        <v>1</v>
      </c>
      <c r="F1115" s="8">
        <f t="shared" si="107"/>
        <v>0.71243711305439994</v>
      </c>
      <c r="G1115">
        <f t="shared" si="108"/>
        <v>0</v>
      </c>
      <c r="H1115" s="8">
        <f t="shared" si="106"/>
        <v>218.09224042857588</v>
      </c>
      <c r="I1115">
        <v>0.3</v>
      </c>
      <c r="J1115">
        <f t="shared" si="109"/>
        <v>0.71243711305439994</v>
      </c>
    </row>
    <row r="1116" spans="1:10" x14ac:dyDescent="0.25">
      <c r="A1116" s="2">
        <v>43939</v>
      </c>
      <c r="B1116">
        <v>0</v>
      </c>
      <c r="C1116" s="95">
        <v>1.8453143364529998</v>
      </c>
      <c r="D1116" s="8">
        <f t="shared" si="110"/>
        <v>28.6173918640146</v>
      </c>
      <c r="E1116">
        <f t="shared" si="111"/>
        <v>1</v>
      </c>
      <c r="F1116" s="8">
        <f t="shared" si="107"/>
        <v>0.5535943009358999</v>
      </c>
      <c r="G1116">
        <f t="shared" si="108"/>
        <v>0</v>
      </c>
      <c r="H1116" s="8">
        <f t="shared" si="106"/>
        <v>218.09224042857588</v>
      </c>
      <c r="I1116">
        <v>0.3</v>
      </c>
      <c r="J1116">
        <f t="shared" si="109"/>
        <v>0.5535943009358999</v>
      </c>
    </row>
    <row r="1117" spans="1:10" x14ac:dyDescent="0.25">
      <c r="A1117" s="2">
        <v>43940</v>
      </c>
      <c r="B1117">
        <v>0</v>
      </c>
      <c r="C1117" s="95">
        <v>1.8560595220480001</v>
      </c>
      <c r="D1117" s="8">
        <f t="shared" si="110"/>
        <v>29.174209720629001</v>
      </c>
      <c r="E1117">
        <f t="shared" si="111"/>
        <v>1</v>
      </c>
      <c r="F1117" s="8">
        <f t="shared" si="107"/>
        <v>0.55681785661439998</v>
      </c>
      <c r="G1117">
        <f t="shared" si="108"/>
        <v>0</v>
      </c>
      <c r="H1117" s="8">
        <f t="shared" ref="H1117:H1128" si="112">H1116+G1117</f>
        <v>218.09224042857588</v>
      </c>
      <c r="I1117">
        <v>0.3</v>
      </c>
      <c r="J1117">
        <f t="shared" si="109"/>
        <v>0.55681785661439998</v>
      </c>
    </row>
    <row r="1118" spans="1:10" x14ac:dyDescent="0.25">
      <c r="A1118" s="2">
        <v>43941</v>
      </c>
      <c r="B1118">
        <v>0</v>
      </c>
      <c r="C1118" s="95">
        <v>2.5901623521279999</v>
      </c>
      <c r="D1118" s="8">
        <f t="shared" si="110"/>
        <v>29.951258426267401</v>
      </c>
      <c r="E1118">
        <f t="shared" si="111"/>
        <v>1</v>
      </c>
      <c r="F1118" s="8">
        <f t="shared" si="107"/>
        <v>0.77704870563840001</v>
      </c>
      <c r="G1118">
        <f t="shared" si="108"/>
        <v>0</v>
      </c>
      <c r="H1118" s="8">
        <f t="shared" si="112"/>
        <v>218.09224042857588</v>
      </c>
      <c r="I1118">
        <v>0.3</v>
      </c>
      <c r="J1118">
        <f t="shared" si="109"/>
        <v>0.77704870563840001</v>
      </c>
    </row>
    <row r="1119" spans="1:10" x14ac:dyDescent="0.25">
      <c r="A1119" s="2">
        <v>43942</v>
      </c>
      <c r="B1119">
        <v>0</v>
      </c>
      <c r="C1119" s="95">
        <v>3.3435475605330001</v>
      </c>
      <c r="D1119" s="8">
        <f t="shared" si="110"/>
        <v>30.954322694427301</v>
      </c>
      <c r="E1119">
        <f t="shared" si="111"/>
        <v>1</v>
      </c>
      <c r="F1119" s="8">
        <f t="shared" si="107"/>
        <v>1.0030642681599</v>
      </c>
      <c r="G1119">
        <f t="shared" si="108"/>
        <v>0</v>
      </c>
      <c r="H1119" s="8">
        <f t="shared" si="112"/>
        <v>218.09224042857588</v>
      </c>
      <c r="I1119">
        <v>0.3</v>
      </c>
      <c r="J1119">
        <f t="shared" si="109"/>
        <v>1.0030642681599</v>
      </c>
    </row>
    <row r="1120" spans="1:10" x14ac:dyDescent="0.25">
      <c r="A1120" s="2">
        <v>43943</v>
      </c>
      <c r="B1120">
        <v>0</v>
      </c>
      <c r="C1120" s="95">
        <v>3.5042334106929998</v>
      </c>
      <c r="D1120" s="8">
        <f t="shared" si="110"/>
        <v>32.005592717635203</v>
      </c>
      <c r="E1120">
        <f t="shared" si="111"/>
        <v>1</v>
      </c>
      <c r="F1120" s="8">
        <f t="shared" si="107"/>
        <v>1.0512700232079</v>
      </c>
      <c r="G1120">
        <f t="shared" si="108"/>
        <v>0</v>
      </c>
      <c r="H1120" s="8">
        <f t="shared" si="112"/>
        <v>218.09224042857588</v>
      </c>
      <c r="I1120">
        <v>0.3</v>
      </c>
      <c r="J1120">
        <f t="shared" si="109"/>
        <v>1.0512700232079</v>
      </c>
    </row>
    <row r="1121" spans="1:10" x14ac:dyDescent="0.25">
      <c r="A1121" s="2">
        <v>43944</v>
      </c>
      <c r="B1121">
        <v>0</v>
      </c>
      <c r="C1121" s="95">
        <v>3.440602542693</v>
      </c>
      <c r="D1121" s="8">
        <f t="shared" si="110"/>
        <v>33.0377734804431</v>
      </c>
      <c r="E1121">
        <f t="shared" si="111"/>
        <v>1</v>
      </c>
      <c r="F1121" s="8">
        <f t="shared" si="107"/>
        <v>1.0321807628079001</v>
      </c>
      <c r="G1121">
        <f t="shared" si="108"/>
        <v>0</v>
      </c>
      <c r="H1121" s="8">
        <f t="shared" si="112"/>
        <v>218.09224042857588</v>
      </c>
      <c r="I1121">
        <v>0.3</v>
      </c>
      <c r="J1121">
        <f t="shared" si="109"/>
        <v>1.0321807628079001</v>
      </c>
    </row>
    <row r="1122" spans="1:10" x14ac:dyDescent="0.25">
      <c r="A1122" s="2">
        <v>43945</v>
      </c>
      <c r="B1122">
        <v>0</v>
      </c>
      <c r="C1122" s="95">
        <v>3.5121303299999997</v>
      </c>
      <c r="D1122" s="8">
        <f t="shared" si="110"/>
        <v>34.091412579443102</v>
      </c>
      <c r="E1122">
        <f t="shared" si="111"/>
        <v>1</v>
      </c>
      <c r="F1122" s="8">
        <f t="shared" si="107"/>
        <v>1.053639099</v>
      </c>
      <c r="G1122">
        <f t="shared" si="108"/>
        <v>0</v>
      </c>
      <c r="H1122" s="8">
        <f t="shared" si="112"/>
        <v>218.09224042857588</v>
      </c>
      <c r="I1122">
        <v>0.3</v>
      </c>
      <c r="J1122">
        <f t="shared" si="109"/>
        <v>1.053639099</v>
      </c>
    </row>
    <row r="1123" spans="1:10" x14ac:dyDescent="0.25">
      <c r="A1123" s="2">
        <v>43946</v>
      </c>
      <c r="B1123">
        <v>0</v>
      </c>
      <c r="C1123" s="95">
        <v>3.3353679354879997</v>
      </c>
      <c r="D1123" s="8">
        <f t="shared" si="110"/>
        <v>35.092022960089501</v>
      </c>
      <c r="E1123">
        <f t="shared" si="111"/>
        <v>1</v>
      </c>
      <c r="F1123" s="8">
        <f t="shared" si="107"/>
        <v>1.0006103806464</v>
      </c>
      <c r="G1123">
        <f t="shared" si="108"/>
        <v>0</v>
      </c>
      <c r="H1123" s="8">
        <f t="shared" si="112"/>
        <v>218.09224042857588</v>
      </c>
      <c r="I1123">
        <v>0.3</v>
      </c>
      <c r="J1123">
        <f t="shared" si="109"/>
        <v>1.0006103806464</v>
      </c>
    </row>
    <row r="1124" spans="1:10" x14ac:dyDescent="0.25">
      <c r="A1124" s="2">
        <v>43947</v>
      </c>
      <c r="B1124">
        <v>0</v>
      </c>
      <c r="C1124" s="95">
        <v>3.5826648131729995</v>
      </c>
      <c r="D1124" s="8">
        <f t="shared" si="110"/>
        <v>36.166822404041397</v>
      </c>
      <c r="E1124">
        <f t="shared" si="111"/>
        <v>1</v>
      </c>
      <c r="F1124" s="8">
        <f t="shared" si="107"/>
        <v>1.0747994439518997</v>
      </c>
      <c r="G1124">
        <f t="shared" si="108"/>
        <v>0</v>
      </c>
      <c r="H1124" s="8">
        <f t="shared" si="112"/>
        <v>218.09224042857588</v>
      </c>
      <c r="I1124">
        <v>0.3</v>
      </c>
      <c r="J1124">
        <f t="shared" si="109"/>
        <v>1.0747994439518997</v>
      </c>
    </row>
    <row r="1125" spans="1:10" x14ac:dyDescent="0.25">
      <c r="A1125" s="2">
        <v>43948</v>
      </c>
      <c r="B1125">
        <v>0</v>
      </c>
      <c r="C1125" s="95">
        <v>2.9688813331249997</v>
      </c>
      <c r="D1125" s="8">
        <f t="shared" si="110"/>
        <v>37.057486803978897</v>
      </c>
      <c r="E1125">
        <f t="shared" si="111"/>
        <v>1</v>
      </c>
      <c r="F1125" s="8">
        <f t="shared" si="107"/>
        <v>0.89066439993749991</v>
      </c>
      <c r="G1125">
        <f t="shared" si="108"/>
        <v>0</v>
      </c>
      <c r="H1125" s="8">
        <f t="shared" si="112"/>
        <v>218.09224042857588</v>
      </c>
      <c r="I1125">
        <v>0.3</v>
      </c>
      <c r="J1125">
        <f t="shared" si="109"/>
        <v>0.89066439993749991</v>
      </c>
    </row>
    <row r="1126" spans="1:10" x14ac:dyDescent="0.25">
      <c r="A1126" s="2">
        <v>43949</v>
      </c>
      <c r="B1126">
        <v>0</v>
      </c>
      <c r="C1126" s="95">
        <v>3.1770963967730004</v>
      </c>
      <c r="D1126" s="8">
        <f t="shared" si="110"/>
        <v>38.064626361755941</v>
      </c>
      <c r="E1126">
        <f t="shared" si="111"/>
        <v>1</v>
      </c>
      <c r="F1126" s="8">
        <f t="shared" si="107"/>
        <v>1.0071395577770412</v>
      </c>
      <c r="G1126">
        <f t="shared" si="108"/>
        <v>0</v>
      </c>
      <c r="H1126" s="8">
        <f t="shared" si="112"/>
        <v>218.09224042857588</v>
      </c>
      <c r="I1126">
        <f>I1125+(1.15-0.3)/50</f>
        <v>0.317</v>
      </c>
      <c r="J1126">
        <f t="shared" si="109"/>
        <v>1.0071395577770412</v>
      </c>
    </row>
    <row r="1127" spans="1:10" x14ac:dyDescent="0.25">
      <c r="A1127" s="2">
        <v>43950</v>
      </c>
      <c r="B1127">
        <v>0.2</v>
      </c>
      <c r="C1127" s="95">
        <v>2.9954383969279998</v>
      </c>
      <c r="D1127" s="8">
        <f t="shared" si="110"/>
        <v>38.865102786329892</v>
      </c>
      <c r="E1127">
        <f t="shared" si="111"/>
        <v>1</v>
      </c>
      <c r="F1127" s="8">
        <f t="shared" si="107"/>
        <v>1.0004764245739519</v>
      </c>
      <c r="G1127">
        <f t="shared" si="108"/>
        <v>0</v>
      </c>
      <c r="H1127" s="8">
        <f t="shared" si="112"/>
        <v>218.09224042857588</v>
      </c>
      <c r="I1127">
        <f t="shared" ref="I1127:I1128" si="113">I1126+(1.15-0.3)/50</f>
        <v>0.33400000000000002</v>
      </c>
      <c r="J1127">
        <f t="shared" si="109"/>
        <v>1.0004764245739519</v>
      </c>
    </row>
    <row r="1128" spans="1:10" x14ac:dyDescent="0.25">
      <c r="A1128" s="2">
        <v>43951</v>
      </c>
      <c r="B1128">
        <v>0.8</v>
      </c>
      <c r="C1128" s="95">
        <v>2.5709304715679999</v>
      </c>
      <c r="D1128" s="8">
        <f t="shared" si="110"/>
        <v>38.96749938185026</v>
      </c>
      <c r="E1128">
        <f t="shared" si="111"/>
        <v>1</v>
      </c>
      <c r="F1128" s="8">
        <f t="shared" si="107"/>
        <v>0.90239659552036811</v>
      </c>
      <c r="G1128">
        <f t="shared" si="108"/>
        <v>0</v>
      </c>
      <c r="H1128" s="8">
        <f t="shared" si="112"/>
        <v>218.09224042857588</v>
      </c>
      <c r="I1128">
        <f t="shared" si="113"/>
        <v>0.35100000000000003</v>
      </c>
      <c r="J1128">
        <f t="shared" si="109"/>
        <v>0.90239659552036811</v>
      </c>
    </row>
    <row r="1129" spans="1:10" x14ac:dyDescent="0.25">
      <c r="C1129" s="95"/>
    </row>
    <row r="1130" spans="1:10" x14ac:dyDescent="0.25">
      <c r="C1130" s="95"/>
    </row>
  </sheetData>
  <mergeCells count="6">
    <mergeCell ref="K185:M185"/>
    <mergeCell ref="N185:P185"/>
    <mergeCell ref="K550:M550"/>
    <mergeCell ref="N550:P550"/>
    <mergeCell ref="K915:M915"/>
    <mergeCell ref="N915:P91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449"/>
  <sheetViews>
    <sheetView tabSelected="1" topLeftCell="A907" workbookViewId="0">
      <selection activeCell="M937" sqref="M937"/>
    </sheetView>
  </sheetViews>
  <sheetFormatPr defaultRowHeight="15" x14ac:dyDescent="0.25"/>
  <cols>
    <col min="1" max="1" width="10.7109375" bestFit="1" customWidth="1"/>
    <col min="2" max="2" width="13.140625" bestFit="1" customWidth="1"/>
    <col min="3" max="3" width="9.42578125" bestFit="1" customWidth="1"/>
    <col min="8" max="8" width="14" bestFit="1" customWidth="1"/>
    <col min="16" max="16" width="25.28515625" bestFit="1" customWidth="1"/>
    <col min="17" max="17" width="12" bestFit="1" customWidth="1"/>
    <col min="20" max="20" width="10.7109375" bestFit="1" customWidth="1"/>
  </cols>
  <sheetData>
    <row r="1" spans="1:20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I1" s="5" t="s">
        <v>10</v>
      </c>
      <c r="J1" s="5" t="s">
        <v>11</v>
      </c>
      <c r="P1" s="3" t="s">
        <v>8</v>
      </c>
      <c r="Q1" s="3">
        <v>138</v>
      </c>
      <c r="T1" s="2"/>
    </row>
    <row r="2" spans="1:20" ht="15.75" thickTop="1" x14ac:dyDescent="0.25">
      <c r="A2" s="2">
        <v>42826</v>
      </c>
      <c r="B2">
        <v>3.58</v>
      </c>
      <c r="C2" s="6">
        <v>1.7153984875729997</v>
      </c>
      <c r="D2">
        <v>0</v>
      </c>
      <c r="I2">
        <v>0.83</v>
      </c>
      <c r="P2" t="s">
        <v>9</v>
      </c>
      <c r="Q2">
        <v>70</v>
      </c>
      <c r="T2" s="2"/>
    </row>
    <row r="3" spans="1:20" x14ac:dyDescent="0.25">
      <c r="A3" s="2">
        <v>42827</v>
      </c>
      <c r="B3">
        <v>0.01</v>
      </c>
      <c r="C3" s="6">
        <v>2.5901623521279999</v>
      </c>
      <c r="D3" s="8">
        <f t="shared" ref="D3:D34" si="0">MAX((D2+F3-B3),0)</f>
        <v>2.1577666454732802</v>
      </c>
      <c r="E3">
        <f t="shared" ref="E3:E34" si="1">IF(D2&gt;$Q$2,1-(D2-$Q$2)/($Q$1-$Q$2),1)</f>
        <v>1</v>
      </c>
      <c r="F3" s="8">
        <f t="shared" ref="F3:F34" si="2">E3*J3</f>
        <v>2.16776664547328</v>
      </c>
      <c r="G3">
        <f t="shared" ref="G3:G34" si="3">IF(D3=0,B3-F3-D2,0)</f>
        <v>0</v>
      </c>
      <c r="H3">
        <f t="shared" ref="H3:H34" si="4">H2+G3</f>
        <v>0</v>
      </c>
      <c r="I3">
        <v>0.83692307692307688</v>
      </c>
      <c r="J3">
        <f t="shared" ref="J3:J34" si="5">I3*C3</f>
        <v>2.16776664547328</v>
      </c>
      <c r="T3" s="2"/>
    </row>
    <row r="4" spans="1:20" x14ac:dyDescent="0.25">
      <c r="A4" s="2">
        <v>42828</v>
      </c>
      <c r="B4">
        <v>0.38</v>
      </c>
      <c r="C4" s="6">
        <v>2.223245179733</v>
      </c>
      <c r="D4" s="8">
        <f t="shared" si="0"/>
        <v>3.6538435394479736</v>
      </c>
      <c r="E4">
        <f t="shared" si="1"/>
        <v>1</v>
      </c>
      <c r="F4" s="8">
        <f t="shared" si="2"/>
        <v>1.876076893974693</v>
      </c>
      <c r="G4">
        <f t="shared" si="3"/>
        <v>0</v>
      </c>
      <c r="H4">
        <f t="shared" si="4"/>
        <v>0</v>
      </c>
      <c r="I4">
        <v>0.8438461538461538</v>
      </c>
      <c r="J4">
        <f t="shared" si="5"/>
        <v>1.876076893974693</v>
      </c>
      <c r="T4" s="2"/>
    </row>
    <row r="5" spans="1:20" x14ac:dyDescent="0.25">
      <c r="A5" s="2">
        <v>42829</v>
      </c>
      <c r="B5">
        <v>0.22</v>
      </c>
      <c r="C5" s="6">
        <v>2.9688813331249997</v>
      </c>
      <c r="D5" s="8">
        <f t="shared" si="0"/>
        <v>5.9596764274758582</v>
      </c>
      <c r="E5">
        <f t="shared" si="1"/>
        <v>1</v>
      </c>
      <c r="F5" s="8">
        <f t="shared" si="2"/>
        <v>2.5258328880278844</v>
      </c>
      <c r="G5">
        <f t="shared" si="3"/>
        <v>0</v>
      </c>
      <c r="H5">
        <f t="shared" si="4"/>
        <v>0</v>
      </c>
      <c r="I5">
        <v>0.85076923076923072</v>
      </c>
      <c r="J5">
        <f t="shared" si="5"/>
        <v>2.5258328880278844</v>
      </c>
      <c r="T5" s="2"/>
    </row>
    <row r="6" spans="1:20" x14ac:dyDescent="0.25">
      <c r="A6" s="2">
        <v>42830</v>
      </c>
      <c r="B6">
        <v>0.01</v>
      </c>
      <c r="C6" s="6">
        <v>2.4442229257329995</v>
      </c>
      <c r="D6" s="8">
        <f t="shared" si="0"/>
        <v>8.0460676291622395</v>
      </c>
      <c r="E6">
        <f t="shared" si="1"/>
        <v>1</v>
      </c>
      <c r="F6" s="8">
        <f t="shared" si="2"/>
        <v>2.0963912016863802</v>
      </c>
      <c r="G6">
        <f t="shared" si="3"/>
        <v>0</v>
      </c>
      <c r="H6">
        <f t="shared" si="4"/>
        <v>0</v>
      </c>
      <c r="I6">
        <v>0.85769230769230764</v>
      </c>
      <c r="J6">
        <f t="shared" si="5"/>
        <v>2.0963912016863802</v>
      </c>
      <c r="T6" s="2"/>
    </row>
    <row r="7" spans="1:20" x14ac:dyDescent="0.25">
      <c r="A7" s="2">
        <v>42831</v>
      </c>
      <c r="B7">
        <v>0</v>
      </c>
      <c r="C7" s="6">
        <v>2.2130115480479997</v>
      </c>
      <c r="D7" s="8">
        <f t="shared" si="0"/>
        <v>9.959471459936049</v>
      </c>
      <c r="E7">
        <f t="shared" si="1"/>
        <v>1</v>
      </c>
      <c r="F7" s="8">
        <f t="shared" si="2"/>
        <v>1.9134038307738088</v>
      </c>
      <c r="G7">
        <f t="shared" si="3"/>
        <v>0</v>
      </c>
      <c r="H7">
        <f t="shared" si="4"/>
        <v>0</v>
      </c>
      <c r="I7">
        <v>0.86461538461538456</v>
      </c>
      <c r="J7">
        <f t="shared" si="5"/>
        <v>1.9134038307738088</v>
      </c>
      <c r="T7" s="2"/>
    </row>
    <row r="8" spans="1:20" x14ac:dyDescent="0.25">
      <c r="A8" s="2">
        <v>42832</v>
      </c>
      <c r="B8">
        <v>0</v>
      </c>
      <c r="C8" s="6">
        <v>1.660766789008</v>
      </c>
      <c r="D8" s="8">
        <f t="shared" si="0"/>
        <v>11.406893592202252</v>
      </c>
      <c r="E8">
        <f t="shared" si="1"/>
        <v>1</v>
      </c>
      <c r="F8" s="8">
        <f t="shared" si="2"/>
        <v>1.4474221322662031</v>
      </c>
      <c r="G8">
        <f t="shared" si="3"/>
        <v>0</v>
      </c>
      <c r="H8">
        <f t="shared" si="4"/>
        <v>0</v>
      </c>
      <c r="I8">
        <v>0.87153846153846148</v>
      </c>
      <c r="J8">
        <f t="shared" si="5"/>
        <v>1.4474221322662031</v>
      </c>
      <c r="T8" s="2"/>
    </row>
    <row r="9" spans="1:20" x14ac:dyDescent="0.25">
      <c r="A9" s="2">
        <v>42833</v>
      </c>
      <c r="B9">
        <v>0</v>
      </c>
      <c r="C9" s="6">
        <v>3.0393586607729999</v>
      </c>
      <c r="D9" s="8">
        <f t="shared" si="0"/>
        <v>14.076853277281302</v>
      </c>
      <c r="E9">
        <f t="shared" si="1"/>
        <v>1</v>
      </c>
      <c r="F9" s="8">
        <f t="shared" si="2"/>
        <v>2.6699596850790503</v>
      </c>
      <c r="G9">
        <f t="shared" si="3"/>
        <v>0</v>
      </c>
      <c r="H9">
        <f t="shared" si="4"/>
        <v>0</v>
      </c>
      <c r="I9">
        <v>0.8784615384615384</v>
      </c>
      <c r="J9">
        <f t="shared" si="5"/>
        <v>2.6699596850790503</v>
      </c>
      <c r="T9" s="2"/>
    </row>
    <row r="10" spans="1:20" x14ac:dyDescent="0.25">
      <c r="A10" s="2">
        <v>42834</v>
      </c>
      <c r="B10">
        <v>0.05</v>
      </c>
      <c r="C10" s="6">
        <v>2.6946787831250001</v>
      </c>
      <c r="D10" s="8">
        <f t="shared" si="0"/>
        <v>16.412680415263512</v>
      </c>
      <c r="E10">
        <f t="shared" si="1"/>
        <v>1</v>
      </c>
      <c r="F10" s="8">
        <f t="shared" si="2"/>
        <v>2.3858271379822114</v>
      </c>
      <c r="G10">
        <f t="shared" si="3"/>
        <v>0</v>
      </c>
      <c r="H10">
        <f t="shared" si="4"/>
        <v>0</v>
      </c>
      <c r="I10">
        <v>0.88538461538461533</v>
      </c>
      <c r="J10">
        <f t="shared" si="5"/>
        <v>2.3858271379822114</v>
      </c>
      <c r="T10" s="2"/>
    </row>
    <row r="11" spans="1:20" x14ac:dyDescent="0.25">
      <c r="A11" s="2">
        <v>42835</v>
      </c>
      <c r="B11">
        <v>0.01</v>
      </c>
      <c r="C11" s="6">
        <v>2.6093239717279997</v>
      </c>
      <c r="D11" s="8">
        <f t="shared" si="0"/>
        <v>18.731000266959263</v>
      </c>
      <c r="E11">
        <f t="shared" si="1"/>
        <v>1</v>
      </c>
      <c r="F11" s="8">
        <f t="shared" si="2"/>
        <v>2.3283198516957535</v>
      </c>
      <c r="G11">
        <f t="shared" si="3"/>
        <v>0</v>
      </c>
      <c r="H11">
        <f t="shared" si="4"/>
        <v>0</v>
      </c>
      <c r="I11">
        <v>0.89230769230769225</v>
      </c>
      <c r="J11">
        <f t="shared" si="5"/>
        <v>2.3283198516957535</v>
      </c>
      <c r="T11" s="2"/>
    </row>
    <row r="12" spans="1:20" x14ac:dyDescent="0.25">
      <c r="A12" s="2">
        <v>42836</v>
      </c>
      <c r="B12">
        <v>0</v>
      </c>
      <c r="C12" s="6">
        <v>1.6717153331250001</v>
      </c>
      <c r="D12" s="8">
        <f t="shared" si="0"/>
        <v>20.23425813190013</v>
      </c>
      <c r="E12">
        <f t="shared" si="1"/>
        <v>1</v>
      </c>
      <c r="F12" s="8">
        <f t="shared" si="2"/>
        <v>1.5032578649408654</v>
      </c>
      <c r="G12">
        <f t="shared" si="3"/>
        <v>0</v>
      </c>
      <c r="H12">
        <f t="shared" si="4"/>
        <v>0</v>
      </c>
      <c r="I12">
        <v>0.89923076923076917</v>
      </c>
      <c r="J12">
        <f t="shared" si="5"/>
        <v>1.5032578649408654</v>
      </c>
      <c r="T12" s="2"/>
    </row>
    <row r="13" spans="1:20" x14ac:dyDescent="0.25">
      <c r="A13" s="2">
        <v>42837</v>
      </c>
      <c r="B13">
        <v>0</v>
      </c>
      <c r="C13" s="6">
        <v>2.7134521965329998</v>
      </c>
      <c r="D13" s="8">
        <f t="shared" si="0"/>
        <v>22.693063276143111</v>
      </c>
      <c r="E13">
        <f t="shared" si="1"/>
        <v>1</v>
      </c>
      <c r="F13" s="8">
        <f t="shared" si="2"/>
        <v>2.4588051442429797</v>
      </c>
      <c r="G13">
        <f t="shared" si="3"/>
        <v>0</v>
      </c>
      <c r="H13">
        <f t="shared" si="4"/>
        <v>0</v>
      </c>
      <c r="I13">
        <v>0.90615384615384609</v>
      </c>
      <c r="J13">
        <f t="shared" si="5"/>
        <v>2.4588051442429797</v>
      </c>
      <c r="T13" s="2"/>
    </row>
    <row r="14" spans="1:20" x14ac:dyDescent="0.25">
      <c r="A14" s="2">
        <v>42838</v>
      </c>
      <c r="B14">
        <v>0.02</v>
      </c>
      <c r="C14" s="6">
        <v>2.0366524846130001</v>
      </c>
      <c r="D14" s="8">
        <f t="shared" si="0"/>
        <v>24.53268366017052</v>
      </c>
      <c r="E14">
        <f t="shared" si="1"/>
        <v>1</v>
      </c>
      <c r="F14" s="8">
        <f t="shared" si="2"/>
        <v>1.8596203840274084</v>
      </c>
      <c r="G14">
        <f t="shared" si="3"/>
        <v>0</v>
      </c>
      <c r="H14">
        <f t="shared" si="4"/>
        <v>0</v>
      </c>
      <c r="I14">
        <v>0.91307692307692301</v>
      </c>
      <c r="J14">
        <f t="shared" si="5"/>
        <v>1.8596203840274084</v>
      </c>
      <c r="T14" s="2"/>
    </row>
    <row r="15" spans="1:20" x14ac:dyDescent="0.25">
      <c r="A15" s="2">
        <v>42839</v>
      </c>
      <c r="B15">
        <v>0.32</v>
      </c>
      <c r="C15" s="6">
        <v>1.8237853736529999</v>
      </c>
      <c r="D15" s="8">
        <f t="shared" si="0"/>
        <v>25.890566203931279</v>
      </c>
      <c r="E15">
        <f t="shared" si="1"/>
        <v>1</v>
      </c>
      <c r="F15" s="8">
        <f t="shared" si="2"/>
        <v>1.6778825437607598</v>
      </c>
      <c r="G15">
        <f t="shared" si="3"/>
        <v>0</v>
      </c>
      <c r="H15">
        <f t="shared" si="4"/>
        <v>0</v>
      </c>
      <c r="I15">
        <v>0.91999999999999993</v>
      </c>
      <c r="J15">
        <f t="shared" si="5"/>
        <v>1.6778825437607598</v>
      </c>
      <c r="T15" s="2"/>
    </row>
    <row r="16" spans="1:20" x14ac:dyDescent="0.25">
      <c r="A16" s="2">
        <v>42840</v>
      </c>
      <c r="B16">
        <v>0</v>
      </c>
      <c r="C16" s="6">
        <v>2.7970573771679996</v>
      </c>
      <c r="D16" s="8">
        <f t="shared" si="0"/>
        <v>28.48322323430623</v>
      </c>
      <c r="E16">
        <f t="shared" si="1"/>
        <v>1</v>
      </c>
      <c r="F16" s="8">
        <f t="shared" si="2"/>
        <v>2.5926570303749532</v>
      </c>
      <c r="G16">
        <f t="shared" si="3"/>
        <v>0</v>
      </c>
      <c r="H16">
        <f t="shared" si="4"/>
        <v>0</v>
      </c>
      <c r="I16">
        <v>0.92692307692307685</v>
      </c>
      <c r="J16">
        <f t="shared" si="5"/>
        <v>2.5926570303749532</v>
      </c>
      <c r="T16" s="2"/>
    </row>
    <row r="17" spans="1:20" x14ac:dyDescent="0.25">
      <c r="A17" s="2">
        <v>42841</v>
      </c>
      <c r="B17">
        <v>1.39</v>
      </c>
      <c r="C17" s="6">
        <v>1.7262908799999996</v>
      </c>
      <c r="D17" s="8">
        <f t="shared" si="0"/>
        <v>28.705313333013923</v>
      </c>
      <c r="E17">
        <f t="shared" si="1"/>
        <v>1</v>
      </c>
      <c r="F17" s="8">
        <f t="shared" si="2"/>
        <v>1.6120900987076918</v>
      </c>
      <c r="G17">
        <f t="shared" si="3"/>
        <v>0</v>
      </c>
      <c r="H17">
        <f t="shared" si="4"/>
        <v>0</v>
      </c>
      <c r="I17">
        <v>0.93384615384615377</v>
      </c>
      <c r="J17">
        <f t="shared" si="5"/>
        <v>1.6120900987076918</v>
      </c>
      <c r="T17" s="2"/>
    </row>
    <row r="18" spans="1:20" x14ac:dyDescent="0.25">
      <c r="A18" s="2">
        <v>42842</v>
      </c>
      <c r="B18">
        <v>0.37</v>
      </c>
      <c r="C18" s="6">
        <v>1.8775107531680002</v>
      </c>
      <c r="D18" s="8">
        <f t="shared" si="0"/>
        <v>30.101617680032739</v>
      </c>
      <c r="E18">
        <f t="shared" si="1"/>
        <v>1</v>
      </c>
      <c r="F18" s="8">
        <f t="shared" si="2"/>
        <v>1.7663043470188184</v>
      </c>
      <c r="G18">
        <f t="shared" si="3"/>
        <v>0</v>
      </c>
      <c r="H18">
        <f t="shared" si="4"/>
        <v>0</v>
      </c>
      <c r="I18">
        <v>0.94076923076923069</v>
      </c>
      <c r="J18">
        <f t="shared" si="5"/>
        <v>1.7663043470188184</v>
      </c>
      <c r="T18" s="2"/>
    </row>
    <row r="19" spans="1:20" x14ac:dyDescent="0.25">
      <c r="A19" s="2">
        <v>42843</v>
      </c>
      <c r="B19">
        <v>0</v>
      </c>
      <c r="C19" s="6">
        <v>2.394713261568</v>
      </c>
      <c r="D19" s="8">
        <f t="shared" si="0"/>
        <v>32.371069017149487</v>
      </c>
      <c r="E19">
        <f t="shared" si="1"/>
        <v>1</v>
      </c>
      <c r="F19" s="8">
        <f t="shared" si="2"/>
        <v>2.2694513371167506</v>
      </c>
      <c r="G19">
        <f t="shared" si="3"/>
        <v>0</v>
      </c>
      <c r="H19">
        <f t="shared" si="4"/>
        <v>0</v>
      </c>
      <c r="I19">
        <v>0.94769230769230761</v>
      </c>
      <c r="J19">
        <f t="shared" si="5"/>
        <v>2.2694513371167506</v>
      </c>
      <c r="T19" s="2"/>
    </row>
    <row r="20" spans="1:20" x14ac:dyDescent="0.25">
      <c r="A20" s="2">
        <v>42844</v>
      </c>
      <c r="B20">
        <v>0.01</v>
      </c>
      <c r="C20" s="6">
        <v>2.3146182855679998</v>
      </c>
      <c r="D20" s="8">
        <f t="shared" si="0"/>
        <v>34.570639242064786</v>
      </c>
      <c r="E20">
        <f t="shared" si="1"/>
        <v>1</v>
      </c>
      <c r="F20" s="8">
        <f t="shared" si="2"/>
        <v>2.2095702249152982</v>
      </c>
      <c r="G20">
        <f t="shared" si="3"/>
        <v>0</v>
      </c>
      <c r="H20">
        <f t="shared" si="4"/>
        <v>0</v>
      </c>
      <c r="I20">
        <v>0.95461538461538453</v>
      </c>
      <c r="J20">
        <f t="shared" si="5"/>
        <v>2.2095702249152982</v>
      </c>
      <c r="T20" s="2"/>
    </row>
    <row r="21" spans="1:20" x14ac:dyDescent="0.25">
      <c r="A21" s="2">
        <v>42845</v>
      </c>
      <c r="B21">
        <v>0.02</v>
      </c>
      <c r="C21" s="6">
        <v>3.4645607009279997</v>
      </c>
      <c r="D21" s="8">
        <f t="shared" si="0"/>
        <v>37.881947608341704</v>
      </c>
      <c r="E21">
        <f t="shared" si="1"/>
        <v>1</v>
      </c>
      <c r="F21" s="8">
        <f t="shared" si="2"/>
        <v>3.3313083662769225</v>
      </c>
      <c r="G21">
        <f t="shared" si="3"/>
        <v>0</v>
      </c>
      <c r="H21">
        <f t="shared" si="4"/>
        <v>0</v>
      </c>
      <c r="I21">
        <v>0.96153846153846145</v>
      </c>
      <c r="J21">
        <f t="shared" si="5"/>
        <v>3.3313083662769225</v>
      </c>
      <c r="T21" s="2"/>
    </row>
    <row r="22" spans="1:20" x14ac:dyDescent="0.25">
      <c r="A22" s="2">
        <v>42846</v>
      </c>
      <c r="B22">
        <v>1.48</v>
      </c>
      <c r="C22" s="6">
        <v>2.1719178597280004</v>
      </c>
      <c r="D22" s="8">
        <f t="shared" si="0"/>
        <v>38.50536652018598</v>
      </c>
      <c r="E22">
        <f t="shared" si="1"/>
        <v>1</v>
      </c>
      <c r="F22" s="8">
        <f t="shared" si="2"/>
        <v>2.1034189118442712</v>
      </c>
      <c r="G22">
        <f t="shared" si="3"/>
        <v>0</v>
      </c>
      <c r="H22">
        <f t="shared" si="4"/>
        <v>0</v>
      </c>
      <c r="I22">
        <v>0.96846153846153837</v>
      </c>
      <c r="J22">
        <f t="shared" si="5"/>
        <v>2.1034189118442712</v>
      </c>
      <c r="T22" s="2"/>
    </row>
    <row r="23" spans="1:20" x14ac:dyDescent="0.25">
      <c r="A23" s="2">
        <v>42847</v>
      </c>
      <c r="B23">
        <v>0</v>
      </c>
      <c r="C23" s="6">
        <v>2.4145683006879999</v>
      </c>
      <c r="D23" s="8">
        <f t="shared" si="0"/>
        <v>40.860499293472429</v>
      </c>
      <c r="E23">
        <f t="shared" si="1"/>
        <v>1</v>
      </c>
      <c r="F23" s="8">
        <f t="shared" si="2"/>
        <v>2.3551327732864489</v>
      </c>
      <c r="G23">
        <f t="shared" si="3"/>
        <v>0</v>
      </c>
      <c r="H23">
        <f t="shared" si="4"/>
        <v>0</v>
      </c>
      <c r="I23">
        <v>0.97538461538461529</v>
      </c>
      <c r="J23">
        <f t="shared" si="5"/>
        <v>2.3551327732864489</v>
      </c>
      <c r="T23" s="2"/>
    </row>
    <row r="24" spans="1:20" x14ac:dyDescent="0.25">
      <c r="A24" s="2">
        <v>42848</v>
      </c>
      <c r="B24">
        <v>1.71</v>
      </c>
      <c r="C24" s="6">
        <v>3.4565877459729997</v>
      </c>
      <c r="D24" s="8">
        <f t="shared" si="0"/>
        <v>42.545932025478216</v>
      </c>
      <c r="E24">
        <f t="shared" si="1"/>
        <v>1</v>
      </c>
      <c r="F24" s="8">
        <f t="shared" si="2"/>
        <v>3.3954327320057849</v>
      </c>
      <c r="G24">
        <f t="shared" si="3"/>
        <v>0</v>
      </c>
      <c r="H24">
        <f t="shared" si="4"/>
        <v>0</v>
      </c>
      <c r="I24">
        <v>0.98230769230769222</v>
      </c>
      <c r="J24">
        <f t="shared" si="5"/>
        <v>3.3954327320057849</v>
      </c>
      <c r="T24" s="2"/>
    </row>
    <row r="25" spans="1:20" x14ac:dyDescent="0.25">
      <c r="A25" s="2">
        <v>42849</v>
      </c>
      <c r="B25">
        <v>3.22</v>
      </c>
      <c r="C25" s="6">
        <v>2.6946787831250001</v>
      </c>
      <c r="D25" s="8">
        <f t="shared" si="0"/>
        <v>41.991591190938792</v>
      </c>
      <c r="E25">
        <f t="shared" si="1"/>
        <v>1</v>
      </c>
      <c r="F25" s="8">
        <f t="shared" si="2"/>
        <v>2.6656591654605766</v>
      </c>
      <c r="G25">
        <f t="shared" si="3"/>
        <v>0</v>
      </c>
      <c r="H25">
        <f t="shared" si="4"/>
        <v>0</v>
      </c>
      <c r="I25">
        <v>0.98923076923076914</v>
      </c>
      <c r="J25">
        <f t="shared" si="5"/>
        <v>2.6656591654605766</v>
      </c>
      <c r="T25" s="2"/>
    </row>
    <row r="26" spans="1:20" x14ac:dyDescent="0.25">
      <c r="A26" s="2">
        <v>42850</v>
      </c>
      <c r="B26">
        <v>3.46</v>
      </c>
      <c r="C26" s="6">
        <v>2.2843077612529998</v>
      </c>
      <c r="D26" s="8">
        <f t="shared" si="0"/>
        <v>40.807113153110045</v>
      </c>
      <c r="E26">
        <f t="shared" si="1"/>
        <v>1</v>
      </c>
      <c r="F26" s="8">
        <f t="shared" si="2"/>
        <v>2.2755219621712572</v>
      </c>
      <c r="G26">
        <f t="shared" si="3"/>
        <v>0</v>
      </c>
      <c r="H26">
        <f t="shared" si="4"/>
        <v>0</v>
      </c>
      <c r="I26">
        <v>0.99615384615384606</v>
      </c>
      <c r="J26">
        <f t="shared" si="5"/>
        <v>2.2755219621712572</v>
      </c>
      <c r="T26" s="2"/>
    </row>
    <row r="27" spans="1:20" x14ac:dyDescent="0.25">
      <c r="A27" s="2">
        <v>42851</v>
      </c>
      <c r="B27">
        <v>0.03</v>
      </c>
      <c r="C27" s="6">
        <v>2.3847602782929997</v>
      </c>
      <c r="D27" s="8">
        <f t="shared" si="0"/>
        <v>43.169211155336249</v>
      </c>
      <c r="E27">
        <f t="shared" si="1"/>
        <v>1</v>
      </c>
      <c r="F27" s="8">
        <f t="shared" si="2"/>
        <v>2.3920980022262088</v>
      </c>
      <c r="G27">
        <f t="shared" si="3"/>
        <v>0</v>
      </c>
      <c r="H27">
        <f t="shared" si="4"/>
        <v>0</v>
      </c>
      <c r="I27">
        <v>1.003076923076923</v>
      </c>
      <c r="J27">
        <f t="shared" si="5"/>
        <v>2.3920980022262088</v>
      </c>
      <c r="T27" s="2"/>
    </row>
    <row r="28" spans="1:20" x14ac:dyDescent="0.25">
      <c r="A28" s="2">
        <v>42852</v>
      </c>
      <c r="B28">
        <v>0.38</v>
      </c>
      <c r="C28" s="6">
        <v>2.1098075361279998</v>
      </c>
      <c r="D28" s="8">
        <f t="shared" si="0"/>
        <v>44.920116766825529</v>
      </c>
      <c r="E28">
        <f t="shared" si="1"/>
        <v>1</v>
      </c>
      <c r="F28" s="8">
        <f t="shared" si="2"/>
        <v>2.1309056114892799</v>
      </c>
      <c r="G28">
        <f t="shared" si="3"/>
        <v>0</v>
      </c>
      <c r="H28">
        <f t="shared" si="4"/>
        <v>0</v>
      </c>
      <c r="I28">
        <v>1.01</v>
      </c>
      <c r="J28">
        <f t="shared" si="5"/>
        <v>2.1309056114892799</v>
      </c>
      <c r="T28" s="2"/>
    </row>
    <row r="29" spans="1:20" x14ac:dyDescent="0.25">
      <c r="A29" s="2">
        <v>42853</v>
      </c>
      <c r="B29">
        <v>0.06</v>
      </c>
      <c r="C29" s="6">
        <v>2.0785453203729998</v>
      </c>
      <c r="D29" s="8">
        <f t="shared" si="0"/>
        <v>46.973837469543298</v>
      </c>
      <c r="E29">
        <f t="shared" si="1"/>
        <v>1</v>
      </c>
      <c r="F29" s="8">
        <f t="shared" si="2"/>
        <v>2.113720702717774</v>
      </c>
      <c r="G29">
        <f t="shared" si="3"/>
        <v>0</v>
      </c>
      <c r="H29">
        <f t="shared" si="4"/>
        <v>0</v>
      </c>
      <c r="I29">
        <v>1.016923076923077</v>
      </c>
      <c r="J29">
        <f t="shared" si="5"/>
        <v>2.113720702717774</v>
      </c>
      <c r="T29" s="2"/>
    </row>
    <row r="30" spans="1:20" x14ac:dyDescent="0.25">
      <c r="A30" s="2">
        <v>42854</v>
      </c>
      <c r="B30">
        <v>0</v>
      </c>
      <c r="C30" s="6">
        <v>1.6717153331250001</v>
      </c>
      <c r="D30" s="8">
        <f t="shared" si="0"/>
        <v>48.685416783688972</v>
      </c>
      <c r="E30">
        <f t="shared" si="1"/>
        <v>1</v>
      </c>
      <c r="F30" s="8">
        <f t="shared" si="2"/>
        <v>1.7115793141456737</v>
      </c>
      <c r="G30">
        <f t="shared" si="3"/>
        <v>0</v>
      </c>
      <c r="H30">
        <f t="shared" si="4"/>
        <v>0</v>
      </c>
      <c r="I30">
        <v>1.0238461538461541</v>
      </c>
      <c r="J30">
        <f t="shared" si="5"/>
        <v>1.7115793141456737</v>
      </c>
      <c r="T30" s="2"/>
    </row>
    <row r="31" spans="1:20" x14ac:dyDescent="0.25">
      <c r="A31" s="2">
        <v>42855</v>
      </c>
      <c r="B31">
        <v>0</v>
      </c>
      <c r="C31" s="6">
        <v>2.6569198286130002</v>
      </c>
      <c r="D31" s="8">
        <f t="shared" si="0"/>
        <v>51.424087991643908</v>
      </c>
      <c r="E31">
        <f t="shared" si="1"/>
        <v>1</v>
      </c>
      <c r="F31" s="8">
        <f t="shared" si="2"/>
        <v>2.7386712079549396</v>
      </c>
      <c r="G31">
        <f t="shared" si="3"/>
        <v>0</v>
      </c>
      <c r="H31">
        <f t="shared" si="4"/>
        <v>0</v>
      </c>
      <c r="I31">
        <v>1.0307692307692311</v>
      </c>
      <c r="J31">
        <f t="shared" si="5"/>
        <v>2.7386712079549396</v>
      </c>
      <c r="T31" s="2"/>
    </row>
    <row r="32" spans="1:20" x14ac:dyDescent="0.25">
      <c r="A32" s="2">
        <v>42856</v>
      </c>
      <c r="B32">
        <v>0.24</v>
      </c>
      <c r="C32" s="6">
        <v>1.7805762331249999</v>
      </c>
      <c r="D32" s="8">
        <f t="shared" si="0"/>
        <v>53.031778252017467</v>
      </c>
      <c r="E32">
        <f t="shared" si="1"/>
        <v>1</v>
      </c>
      <c r="F32" s="8">
        <f t="shared" si="2"/>
        <v>1.8476902603735583</v>
      </c>
      <c r="G32">
        <f t="shared" si="3"/>
        <v>0</v>
      </c>
      <c r="H32">
        <f t="shared" si="4"/>
        <v>0</v>
      </c>
      <c r="I32">
        <v>1.0376923076923081</v>
      </c>
      <c r="J32">
        <f t="shared" si="5"/>
        <v>1.8476902603735583</v>
      </c>
      <c r="T32" s="2"/>
    </row>
    <row r="33" spans="1:20" x14ac:dyDescent="0.25">
      <c r="A33" s="2">
        <v>42857</v>
      </c>
      <c r="B33">
        <v>0</v>
      </c>
      <c r="C33" s="6">
        <v>1.9415436799999999</v>
      </c>
      <c r="D33" s="8">
        <f t="shared" si="0"/>
        <v>55.059944650048237</v>
      </c>
      <c r="E33">
        <f t="shared" si="1"/>
        <v>1</v>
      </c>
      <c r="F33" s="8">
        <f t="shared" si="2"/>
        <v>2.0281663980307703</v>
      </c>
      <c r="G33">
        <f t="shared" si="3"/>
        <v>0</v>
      </c>
      <c r="H33">
        <f t="shared" si="4"/>
        <v>0</v>
      </c>
      <c r="I33">
        <v>1.0446153846153852</v>
      </c>
      <c r="J33">
        <f t="shared" si="5"/>
        <v>2.0281663980307703</v>
      </c>
      <c r="T33" s="2"/>
    </row>
    <row r="34" spans="1:20" x14ac:dyDescent="0.25">
      <c r="A34" s="2">
        <v>42858</v>
      </c>
      <c r="B34">
        <v>0.04</v>
      </c>
      <c r="C34" s="6">
        <v>3.8343329479680008</v>
      </c>
      <c r="D34" s="8">
        <f t="shared" si="0"/>
        <v>59.051893219180748</v>
      </c>
      <c r="E34">
        <f t="shared" si="1"/>
        <v>1</v>
      </c>
      <c r="F34" s="8">
        <f t="shared" si="2"/>
        <v>4.0319485691325081</v>
      </c>
      <c r="G34">
        <f t="shared" si="3"/>
        <v>0</v>
      </c>
      <c r="H34">
        <f t="shared" si="4"/>
        <v>0</v>
      </c>
      <c r="I34">
        <v>1.0515384615384622</v>
      </c>
      <c r="J34">
        <f t="shared" si="5"/>
        <v>4.0319485691325081</v>
      </c>
      <c r="T34" s="2"/>
    </row>
    <row r="35" spans="1:20" x14ac:dyDescent="0.25">
      <c r="A35" s="2">
        <v>42859</v>
      </c>
      <c r="B35">
        <v>0</v>
      </c>
      <c r="C35" s="6">
        <v>3.5904444799999995</v>
      </c>
      <c r="D35" s="8">
        <f t="shared" ref="D35:D67" si="6">MAX((D34+F35-B35),0)</f>
        <v>62.852240607242287</v>
      </c>
      <c r="E35">
        <f t="shared" ref="E35:E67" si="7">IF(D34&gt;$Q$2,1-(D34-$Q$2)/($Q$1-$Q$2),1)</f>
        <v>1</v>
      </c>
      <c r="F35" s="8">
        <f t="shared" ref="F35:F66" si="8">E35*J35</f>
        <v>3.8003473880615406</v>
      </c>
      <c r="G35">
        <f t="shared" ref="G35:G66" si="9">IF(D35=0,B35-F35-D34,0)</f>
        <v>0</v>
      </c>
      <c r="H35">
        <f t="shared" ref="H35:H66" si="10">H34+G35</f>
        <v>0</v>
      </c>
      <c r="I35">
        <v>1.0584615384615392</v>
      </c>
      <c r="J35">
        <f t="shared" ref="J35:J66" si="11">I35*C35</f>
        <v>3.8003473880615406</v>
      </c>
      <c r="T35" s="2"/>
    </row>
    <row r="36" spans="1:20" x14ac:dyDescent="0.25">
      <c r="A36" s="2">
        <v>42860</v>
      </c>
      <c r="B36">
        <v>0</v>
      </c>
      <c r="C36" s="6">
        <v>3.5278874721279996</v>
      </c>
      <c r="D36" s="8">
        <f t="shared" si="6"/>
        <v>66.61079764485558</v>
      </c>
      <c r="E36">
        <f t="shared" si="7"/>
        <v>1</v>
      </c>
      <c r="F36" s="8">
        <f t="shared" si="8"/>
        <v>3.7585570376132948</v>
      </c>
      <c r="G36">
        <f t="shared" si="9"/>
        <v>0</v>
      </c>
      <c r="H36">
        <f t="shared" si="10"/>
        <v>0</v>
      </c>
      <c r="I36">
        <v>1.0653846153846163</v>
      </c>
      <c r="J36">
        <f t="shared" si="11"/>
        <v>3.7585570376132948</v>
      </c>
      <c r="T36" s="2"/>
    </row>
    <row r="37" spans="1:20" x14ac:dyDescent="0.25">
      <c r="A37" s="2">
        <v>42861</v>
      </c>
      <c r="B37">
        <v>0.16</v>
      </c>
      <c r="C37" s="6">
        <v>2.7970573771679996</v>
      </c>
      <c r="D37" s="8">
        <f t="shared" si="6"/>
        <v>69.450103786218804</v>
      </c>
      <c r="E37">
        <f t="shared" si="7"/>
        <v>1</v>
      </c>
      <c r="F37" s="8">
        <f t="shared" si="8"/>
        <v>2.9993061413632272</v>
      </c>
      <c r="G37">
        <f t="shared" si="9"/>
        <v>0</v>
      </c>
      <c r="H37">
        <f t="shared" si="10"/>
        <v>0</v>
      </c>
      <c r="I37">
        <v>1.0723076923076933</v>
      </c>
      <c r="J37">
        <f t="shared" si="11"/>
        <v>2.9993061413632272</v>
      </c>
      <c r="T37" s="2"/>
    </row>
    <row r="38" spans="1:20" x14ac:dyDescent="0.25">
      <c r="A38" s="2">
        <v>42862</v>
      </c>
      <c r="B38">
        <v>0.02</v>
      </c>
      <c r="C38" s="6">
        <v>2.5322565477280001</v>
      </c>
      <c r="D38" s="8">
        <f t="shared" si="6"/>
        <v>72.16299296811296</v>
      </c>
      <c r="E38">
        <f t="shared" si="7"/>
        <v>1</v>
      </c>
      <c r="F38" s="8">
        <f t="shared" si="8"/>
        <v>2.7328891818941443</v>
      </c>
      <c r="G38">
        <f t="shared" si="9"/>
        <v>0</v>
      </c>
      <c r="H38">
        <f t="shared" si="10"/>
        <v>0</v>
      </c>
      <c r="I38">
        <v>1.0792307692307703</v>
      </c>
      <c r="J38">
        <f t="shared" si="11"/>
        <v>2.7328891818941443</v>
      </c>
      <c r="T38" s="2"/>
    </row>
    <row r="39" spans="1:20" x14ac:dyDescent="0.25">
      <c r="A39" s="2">
        <v>42863</v>
      </c>
      <c r="B39">
        <v>0</v>
      </c>
      <c r="C39" s="6">
        <v>2.6852655538079993</v>
      </c>
      <c r="D39" s="8">
        <f t="shared" si="6"/>
        <v>74.986830798132644</v>
      </c>
      <c r="E39">
        <f t="shared" si="7"/>
        <v>0.96819127988069176</v>
      </c>
      <c r="F39" s="8">
        <f t="shared" si="8"/>
        <v>2.82383783001969</v>
      </c>
      <c r="G39">
        <f t="shared" si="9"/>
        <v>0</v>
      </c>
      <c r="H39">
        <f t="shared" si="10"/>
        <v>0</v>
      </c>
      <c r="I39">
        <v>1.0861538461538474</v>
      </c>
      <c r="J39">
        <f t="shared" si="11"/>
        <v>2.9166115092129994</v>
      </c>
      <c r="T39" s="2"/>
    </row>
    <row r="40" spans="1:20" x14ac:dyDescent="0.25">
      <c r="A40" s="2">
        <v>42864</v>
      </c>
      <c r="B40">
        <v>0</v>
      </c>
      <c r="C40" s="6">
        <v>3.5357479322129999</v>
      </c>
      <c r="D40" s="8">
        <f t="shared" si="6"/>
        <v>78.568244012246083</v>
      </c>
      <c r="E40">
        <f t="shared" si="7"/>
        <v>0.92666425296863764</v>
      </c>
      <c r="F40" s="8">
        <f t="shared" si="8"/>
        <v>3.5814132141134443</v>
      </c>
      <c r="G40">
        <f t="shared" si="9"/>
        <v>0</v>
      </c>
      <c r="H40">
        <f t="shared" si="10"/>
        <v>0</v>
      </c>
      <c r="I40">
        <v>1.0930769230769244</v>
      </c>
      <c r="J40">
        <f t="shared" si="11"/>
        <v>3.8648444705189839</v>
      </c>
      <c r="T40" s="2"/>
    </row>
    <row r="41" spans="1:20" x14ac:dyDescent="0.25">
      <c r="A41" s="2">
        <v>42865</v>
      </c>
      <c r="B41">
        <v>0.08</v>
      </c>
      <c r="C41" s="6">
        <v>3.1855663299999999</v>
      </c>
      <c r="D41" s="8">
        <f t="shared" si="6"/>
        <v>81.550834907659336</v>
      </c>
      <c r="E41">
        <f t="shared" si="7"/>
        <v>0.87399641158461638</v>
      </c>
      <c r="F41" s="8">
        <f t="shared" si="8"/>
        <v>3.0625908954132575</v>
      </c>
      <c r="G41">
        <f t="shared" si="9"/>
        <v>0</v>
      </c>
      <c r="H41">
        <f t="shared" si="10"/>
        <v>0</v>
      </c>
      <c r="I41">
        <v>1.1000000000000014</v>
      </c>
      <c r="J41">
        <f t="shared" si="11"/>
        <v>3.5041229630000044</v>
      </c>
      <c r="T41" s="2"/>
    </row>
    <row r="42" spans="1:20" x14ac:dyDescent="0.25">
      <c r="A42" s="2">
        <v>42866</v>
      </c>
      <c r="B42">
        <v>0.02</v>
      </c>
      <c r="C42" s="6">
        <v>3.1686104494079999</v>
      </c>
      <c r="D42" s="8">
        <f t="shared" si="6"/>
        <v>84.442456302243428</v>
      </c>
      <c r="E42">
        <f t="shared" si="7"/>
        <v>0.8301347807697157</v>
      </c>
      <c r="F42" s="8">
        <f t="shared" si="8"/>
        <v>2.9116213945840883</v>
      </c>
      <c r="G42">
        <f t="shared" si="9"/>
        <v>0</v>
      </c>
      <c r="H42">
        <f t="shared" si="10"/>
        <v>0</v>
      </c>
      <c r="I42">
        <v>1.1069230769230785</v>
      </c>
      <c r="J42">
        <f t="shared" si="11"/>
        <v>3.5074080282293214</v>
      </c>
      <c r="T42" s="2"/>
    </row>
    <row r="43" spans="1:20" x14ac:dyDescent="0.25">
      <c r="A43" s="2">
        <v>42867</v>
      </c>
      <c r="B43">
        <v>0.89</v>
      </c>
      <c r="C43" s="6">
        <v>1.8453143364529998</v>
      </c>
      <c r="D43" s="8">
        <f t="shared" si="6"/>
        <v>85.171308888771279</v>
      </c>
      <c r="E43">
        <f t="shared" si="7"/>
        <v>0.78761093673171434</v>
      </c>
      <c r="F43" s="8">
        <f t="shared" si="8"/>
        <v>1.6188525865278538</v>
      </c>
      <c r="G43">
        <f t="shared" si="9"/>
        <v>0</v>
      </c>
      <c r="H43">
        <f t="shared" si="10"/>
        <v>0</v>
      </c>
      <c r="I43">
        <v>1.1138461538461555</v>
      </c>
      <c r="J43">
        <f t="shared" si="11"/>
        <v>2.0553962762953444</v>
      </c>
      <c r="T43" s="2"/>
    </row>
    <row r="44" spans="1:20" x14ac:dyDescent="0.25">
      <c r="A44" s="2">
        <v>42868</v>
      </c>
      <c r="B44">
        <v>0.91</v>
      </c>
      <c r="C44" s="6">
        <v>2.4639069379729999</v>
      </c>
      <c r="D44" s="8">
        <f t="shared" si="6"/>
        <v>86.406675107681977</v>
      </c>
      <c r="E44">
        <f t="shared" si="7"/>
        <v>0.77689251634159884</v>
      </c>
      <c r="F44" s="8">
        <f t="shared" si="8"/>
        <v>2.1453662189106928</v>
      </c>
      <c r="G44">
        <f t="shared" si="9"/>
        <v>0</v>
      </c>
      <c r="H44">
        <f t="shared" si="10"/>
        <v>0</v>
      </c>
      <c r="I44">
        <v>1.1207692307692325</v>
      </c>
      <c r="J44">
        <f t="shared" si="11"/>
        <v>2.7614710835589742</v>
      </c>
      <c r="T44" s="2"/>
    </row>
    <row r="45" spans="1:20" x14ac:dyDescent="0.25">
      <c r="A45" s="2">
        <v>42869</v>
      </c>
      <c r="B45">
        <v>0.35</v>
      </c>
      <c r="C45" s="6">
        <v>3.3680000686079996</v>
      </c>
      <c r="D45" s="8">
        <f t="shared" si="6"/>
        <v>88.938365466563695</v>
      </c>
      <c r="E45">
        <f t="shared" si="7"/>
        <v>0.75872536606350027</v>
      </c>
      <c r="F45" s="8">
        <f t="shared" si="8"/>
        <v>2.8816903588817175</v>
      </c>
      <c r="G45">
        <f t="shared" si="9"/>
        <v>0</v>
      </c>
      <c r="H45">
        <f t="shared" si="10"/>
        <v>0</v>
      </c>
      <c r="I45">
        <v>1.1276923076923095</v>
      </c>
      <c r="J45">
        <f t="shared" si="11"/>
        <v>3.798067769676412</v>
      </c>
      <c r="T45" s="2"/>
    </row>
    <row r="46" spans="1:20" x14ac:dyDescent="0.25">
      <c r="A46" s="2">
        <v>42870</v>
      </c>
      <c r="B46">
        <v>3.57</v>
      </c>
      <c r="C46" s="6">
        <v>1.8022057014929997</v>
      </c>
      <c r="D46" s="8">
        <f t="shared" si="6"/>
        <v>86.863689453370071</v>
      </c>
      <c r="E46">
        <f t="shared" si="7"/>
        <v>0.72149462549171028</v>
      </c>
      <c r="F46" s="8">
        <f t="shared" si="8"/>
        <v>1.4953239868063741</v>
      </c>
      <c r="G46">
        <f t="shared" si="9"/>
        <v>0</v>
      </c>
      <c r="H46">
        <f t="shared" si="10"/>
        <v>0</v>
      </c>
      <c r="I46">
        <v>1.1499999999999999</v>
      </c>
      <c r="J46">
        <f t="shared" si="11"/>
        <v>2.0725365567169494</v>
      </c>
      <c r="T46" s="2"/>
    </row>
    <row r="47" spans="1:20" x14ac:dyDescent="0.25">
      <c r="A47" s="2">
        <v>42871</v>
      </c>
      <c r="B47">
        <v>0.1</v>
      </c>
      <c r="C47" s="6">
        <v>2.5901623521279999</v>
      </c>
      <c r="D47" s="8">
        <f t="shared" si="6"/>
        <v>89.003675458742109</v>
      </c>
      <c r="E47">
        <f t="shared" si="7"/>
        <v>0.75200456686220485</v>
      </c>
      <c r="F47" s="8">
        <f t="shared" si="8"/>
        <v>2.2399860053720273</v>
      </c>
      <c r="G47">
        <f t="shared" si="9"/>
        <v>0</v>
      </c>
      <c r="H47">
        <f t="shared" si="10"/>
        <v>0</v>
      </c>
      <c r="I47">
        <v>1.1499999999999999</v>
      </c>
      <c r="J47">
        <f t="shared" si="11"/>
        <v>2.9786867049471999</v>
      </c>
      <c r="T47" s="2"/>
    </row>
    <row r="48" spans="1:20" x14ac:dyDescent="0.25">
      <c r="A48" s="2">
        <v>42872</v>
      </c>
      <c r="B48">
        <v>0</v>
      </c>
      <c r="C48" s="6">
        <v>2.5612882294929999</v>
      </c>
      <c r="D48" s="8">
        <f t="shared" si="6"/>
        <v>91.125995543099961</v>
      </c>
      <c r="E48">
        <f t="shared" si="7"/>
        <v>0.72053418443026307</v>
      </c>
      <c r="F48" s="8">
        <f t="shared" si="8"/>
        <v>2.1223200843578569</v>
      </c>
      <c r="G48">
        <f t="shared" si="9"/>
        <v>0</v>
      </c>
      <c r="H48">
        <f t="shared" si="10"/>
        <v>0</v>
      </c>
      <c r="I48">
        <v>1.1499999999999999</v>
      </c>
      <c r="J48">
        <f t="shared" si="11"/>
        <v>2.9454814639169498</v>
      </c>
      <c r="T48" s="2"/>
    </row>
    <row r="49" spans="1:20" x14ac:dyDescent="0.25">
      <c r="A49" s="2">
        <v>42873</v>
      </c>
      <c r="B49">
        <v>0.01</v>
      </c>
      <c r="C49" s="6">
        <v>3.236053408768</v>
      </c>
      <c r="D49" s="8">
        <f t="shared" si="6"/>
        <v>93.681286707675852</v>
      </c>
      <c r="E49">
        <f t="shared" si="7"/>
        <v>0.68932359495441231</v>
      </c>
      <c r="F49" s="8">
        <f t="shared" si="8"/>
        <v>2.5652911645759033</v>
      </c>
      <c r="G49">
        <f t="shared" si="9"/>
        <v>0</v>
      </c>
      <c r="H49">
        <f t="shared" si="10"/>
        <v>0</v>
      </c>
      <c r="I49">
        <v>1.1499999999999999</v>
      </c>
      <c r="J49">
        <f t="shared" si="11"/>
        <v>3.7214614200831995</v>
      </c>
      <c r="T49" s="2"/>
    </row>
    <row r="50" spans="1:20" x14ac:dyDescent="0.25">
      <c r="A50" s="2">
        <v>42874</v>
      </c>
      <c r="B50">
        <v>4.03</v>
      </c>
      <c r="C50" s="6">
        <v>1.8345562499999999</v>
      </c>
      <c r="D50" s="8">
        <f t="shared" si="6"/>
        <v>91.026300653730999</v>
      </c>
      <c r="E50">
        <f t="shared" si="7"/>
        <v>0.65174578371064928</v>
      </c>
      <c r="F50" s="8">
        <f t="shared" si="8"/>
        <v>1.3750139460551478</v>
      </c>
      <c r="G50">
        <f t="shared" si="9"/>
        <v>0</v>
      </c>
      <c r="H50">
        <f t="shared" si="10"/>
        <v>0</v>
      </c>
      <c r="I50">
        <v>1.1499999999999999</v>
      </c>
      <c r="J50">
        <f t="shared" si="11"/>
        <v>2.1097396874999998</v>
      </c>
      <c r="T50" s="2"/>
    </row>
    <row r="51" spans="1:20" x14ac:dyDescent="0.25">
      <c r="A51" s="2">
        <v>42875</v>
      </c>
      <c r="B51">
        <v>3.75</v>
      </c>
      <c r="C51" s="6">
        <v>1.8667916970930001</v>
      </c>
      <c r="D51" s="8">
        <f t="shared" si="6"/>
        <v>88.759295193577486</v>
      </c>
      <c r="E51">
        <f t="shared" si="7"/>
        <v>0.69078969626866171</v>
      </c>
      <c r="F51" s="8">
        <f t="shared" si="8"/>
        <v>1.482994539846493</v>
      </c>
      <c r="G51">
        <f t="shared" si="9"/>
        <v>0</v>
      </c>
      <c r="H51">
        <f t="shared" si="10"/>
        <v>0</v>
      </c>
      <c r="I51">
        <v>1.1499999999999999</v>
      </c>
      <c r="J51">
        <f t="shared" si="11"/>
        <v>2.1468104516569499</v>
      </c>
      <c r="T51" s="2"/>
    </row>
    <row r="52" spans="1:20" x14ac:dyDescent="0.25">
      <c r="A52" s="2">
        <v>42876</v>
      </c>
      <c r="B52">
        <v>0</v>
      </c>
      <c r="C52" s="6">
        <v>2.3648036020530001</v>
      </c>
      <c r="D52" s="8">
        <f t="shared" si="6"/>
        <v>90.728578803988299</v>
      </c>
      <c r="E52">
        <f t="shared" si="7"/>
        <v>0.72412801185915465</v>
      </c>
      <c r="F52" s="8">
        <f t="shared" si="8"/>
        <v>1.9692836104108074</v>
      </c>
      <c r="G52">
        <f t="shared" si="9"/>
        <v>0</v>
      </c>
      <c r="H52">
        <f t="shared" si="10"/>
        <v>0</v>
      </c>
      <c r="I52">
        <v>1.1499999999999999</v>
      </c>
      <c r="J52">
        <f t="shared" si="11"/>
        <v>2.71952414236095</v>
      </c>
      <c r="T52" s="2"/>
    </row>
    <row r="53" spans="1:20" x14ac:dyDescent="0.25">
      <c r="A53" s="2">
        <v>42877</v>
      </c>
      <c r="B53">
        <v>3.48</v>
      </c>
      <c r="C53" s="6">
        <v>2.6569198286130002</v>
      </c>
      <c r="D53" s="8">
        <f t="shared" si="6"/>
        <v>89.372635167925949</v>
      </c>
      <c r="E53">
        <f t="shared" si="7"/>
        <v>0.69516795876487802</v>
      </c>
      <c r="F53" s="8">
        <f t="shared" si="8"/>
        <v>2.1240563639376533</v>
      </c>
      <c r="G53">
        <f t="shared" si="9"/>
        <v>0</v>
      </c>
      <c r="H53">
        <f t="shared" si="10"/>
        <v>0</v>
      </c>
      <c r="I53">
        <v>1.1499999999999999</v>
      </c>
      <c r="J53">
        <f t="shared" si="11"/>
        <v>3.0554578029049502</v>
      </c>
      <c r="T53" s="2"/>
    </row>
    <row r="54" spans="1:20" x14ac:dyDescent="0.25">
      <c r="A54" s="2">
        <v>42878</v>
      </c>
      <c r="B54">
        <v>0.13</v>
      </c>
      <c r="C54" s="6">
        <v>3.6291799331249996</v>
      </c>
      <c r="D54" s="8">
        <f t="shared" si="6"/>
        <v>92.227180390671663</v>
      </c>
      <c r="E54">
        <f t="shared" si="7"/>
        <v>0.71510830635403022</v>
      </c>
      <c r="F54" s="8">
        <f t="shared" si="8"/>
        <v>2.9845452227457088</v>
      </c>
      <c r="G54">
        <f t="shared" si="9"/>
        <v>0</v>
      </c>
      <c r="H54">
        <f t="shared" si="10"/>
        <v>0</v>
      </c>
      <c r="I54">
        <v>1.1499999999999999</v>
      </c>
      <c r="J54">
        <f t="shared" si="11"/>
        <v>4.1735569230937495</v>
      </c>
      <c r="T54" s="2"/>
    </row>
    <row r="55" spans="1:20" x14ac:dyDescent="0.25">
      <c r="A55" s="2">
        <v>42879</v>
      </c>
      <c r="B55">
        <v>0.02</v>
      </c>
      <c r="C55" s="6">
        <v>4.2274644531250001</v>
      </c>
      <c r="D55" s="8">
        <f t="shared" si="6"/>
        <v>95.479657052295181</v>
      </c>
      <c r="E55">
        <f t="shared" si="7"/>
        <v>0.67312970013718143</v>
      </c>
      <c r="F55" s="8">
        <f t="shared" si="8"/>
        <v>3.2724766616235184</v>
      </c>
      <c r="G55">
        <f t="shared" si="9"/>
        <v>0</v>
      </c>
      <c r="H55">
        <f t="shared" si="10"/>
        <v>0</v>
      </c>
      <c r="I55">
        <v>1.1499999999999999</v>
      </c>
      <c r="J55">
        <f t="shared" si="11"/>
        <v>4.8615841210937498</v>
      </c>
      <c r="T55" s="2"/>
    </row>
    <row r="56" spans="1:20" x14ac:dyDescent="0.25">
      <c r="A56" s="2">
        <v>42880</v>
      </c>
      <c r="B56">
        <v>0</v>
      </c>
      <c r="C56" s="6">
        <v>4.4923452800000003</v>
      </c>
      <c r="D56" s="8">
        <f t="shared" si="6"/>
        <v>98.710075746955013</v>
      </c>
      <c r="E56">
        <f t="shared" si="7"/>
        <v>0.62529916099565908</v>
      </c>
      <c r="F56" s="8">
        <f t="shared" si="8"/>
        <v>3.2304186946598308</v>
      </c>
      <c r="G56">
        <f t="shared" si="9"/>
        <v>0</v>
      </c>
      <c r="H56">
        <f t="shared" si="10"/>
        <v>0</v>
      </c>
      <c r="I56">
        <v>1.1499999999999999</v>
      </c>
      <c r="J56">
        <f t="shared" si="11"/>
        <v>5.1661970720000001</v>
      </c>
      <c r="T56" s="2"/>
    </row>
    <row r="57" spans="1:20" x14ac:dyDescent="0.25">
      <c r="A57" s="2">
        <v>42881</v>
      </c>
      <c r="B57">
        <v>0</v>
      </c>
      <c r="C57" s="6">
        <v>4.2274644531250001</v>
      </c>
      <c r="D57" s="8">
        <f t="shared" si="6"/>
        <v>101.51906503912531</v>
      </c>
      <c r="E57">
        <f t="shared" si="7"/>
        <v>0.57779300372124975</v>
      </c>
      <c r="F57" s="8">
        <f t="shared" si="8"/>
        <v>2.8089892921702897</v>
      </c>
      <c r="G57">
        <f t="shared" si="9"/>
        <v>0</v>
      </c>
      <c r="H57">
        <f t="shared" si="10"/>
        <v>0</v>
      </c>
      <c r="I57">
        <v>1.1499999999999999</v>
      </c>
      <c r="J57">
        <f t="shared" si="11"/>
        <v>4.8615841210937498</v>
      </c>
      <c r="T57" s="2"/>
    </row>
    <row r="58" spans="1:20" x14ac:dyDescent="0.25">
      <c r="A58" s="2">
        <v>42882</v>
      </c>
      <c r="B58">
        <v>1.06</v>
      </c>
      <c r="C58" s="6">
        <v>3.5748739826079996</v>
      </c>
      <c r="D58" s="8">
        <f t="shared" si="6"/>
        <v>102.66460852501902</v>
      </c>
      <c r="E58">
        <f t="shared" si="7"/>
        <v>0.53648433765992198</v>
      </c>
      <c r="F58" s="8">
        <f t="shared" si="8"/>
        <v>2.2055434858937111</v>
      </c>
      <c r="G58">
        <f t="shared" si="9"/>
        <v>0</v>
      </c>
      <c r="H58">
        <f t="shared" si="10"/>
        <v>0</v>
      </c>
      <c r="I58">
        <v>1.1499999999999999</v>
      </c>
      <c r="J58">
        <f t="shared" si="11"/>
        <v>4.1111050799991995</v>
      </c>
      <c r="T58" s="2"/>
    </row>
    <row r="59" spans="1:20" x14ac:dyDescent="0.25">
      <c r="A59" s="2">
        <v>42883</v>
      </c>
      <c r="B59">
        <v>0.04</v>
      </c>
      <c r="C59" s="6">
        <v>2.5997519531249993</v>
      </c>
      <c r="D59" s="8">
        <f t="shared" si="6"/>
        <v>104.17817824489764</v>
      </c>
      <c r="E59">
        <f t="shared" si="7"/>
        <v>0.51963810992619086</v>
      </c>
      <c r="F59" s="8">
        <f t="shared" si="8"/>
        <v>1.5535697198786171</v>
      </c>
      <c r="G59">
        <f t="shared" si="9"/>
        <v>0</v>
      </c>
      <c r="H59">
        <f t="shared" si="10"/>
        <v>0</v>
      </c>
      <c r="I59">
        <v>1.1499999999999999</v>
      </c>
      <c r="J59">
        <f t="shared" si="11"/>
        <v>2.9897147460937488</v>
      </c>
      <c r="T59" s="2"/>
    </row>
    <row r="60" spans="1:20" x14ac:dyDescent="0.25">
      <c r="A60" s="2">
        <v>42884</v>
      </c>
      <c r="B60">
        <v>0.49</v>
      </c>
      <c r="C60" s="6">
        <v>1.50641088</v>
      </c>
      <c r="D60" s="8">
        <f t="shared" si="6"/>
        <v>104.54982522010798</v>
      </c>
      <c r="E60">
        <f t="shared" si="7"/>
        <v>0.49737973169268179</v>
      </c>
      <c r="F60" s="8">
        <f t="shared" si="8"/>
        <v>0.86164697521033717</v>
      </c>
      <c r="G60">
        <f t="shared" si="9"/>
        <v>0</v>
      </c>
      <c r="H60">
        <f t="shared" si="10"/>
        <v>0</v>
      </c>
      <c r="I60">
        <v>1.1499999999999999</v>
      </c>
      <c r="J60">
        <f t="shared" si="11"/>
        <v>1.732372512</v>
      </c>
      <c r="T60" s="2"/>
    </row>
    <row r="61" spans="1:20" x14ac:dyDescent="0.25">
      <c r="A61" s="2">
        <v>42885</v>
      </c>
      <c r="B61">
        <v>0.61</v>
      </c>
      <c r="C61" s="6">
        <v>3.6753219388529992</v>
      </c>
      <c r="D61" s="8">
        <f t="shared" si="6"/>
        <v>106.01896029968232</v>
      </c>
      <c r="E61">
        <f t="shared" si="7"/>
        <v>0.49191433499841208</v>
      </c>
      <c r="F61" s="8">
        <f t="shared" si="8"/>
        <v>2.0791350795743395</v>
      </c>
      <c r="G61">
        <f t="shared" si="9"/>
        <v>0</v>
      </c>
      <c r="H61">
        <f t="shared" si="10"/>
        <v>0</v>
      </c>
      <c r="I61">
        <v>1.1499999999999999</v>
      </c>
      <c r="J61">
        <f t="shared" si="11"/>
        <v>4.2266202296809485</v>
      </c>
      <c r="T61" s="2"/>
    </row>
    <row r="62" spans="1:20" x14ac:dyDescent="0.25">
      <c r="A62" s="2">
        <v>42886</v>
      </c>
      <c r="B62">
        <v>0</v>
      </c>
      <c r="C62" s="6">
        <v>4.3850231435680005</v>
      </c>
      <c r="D62" s="8">
        <f t="shared" si="6"/>
        <v>108.39062558096833</v>
      </c>
      <c r="E62">
        <f t="shared" si="7"/>
        <v>0.47030940735761295</v>
      </c>
      <c r="F62" s="8">
        <f t="shared" si="8"/>
        <v>2.3716652812860155</v>
      </c>
      <c r="G62">
        <f t="shared" si="9"/>
        <v>0</v>
      </c>
      <c r="H62">
        <f t="shared" si="10"/>
        <v>0</v>
      </c>
      <c r="I62">
        <v>1.1499999999999999</v>
      </c>
      <c r="J62">
        <f t="shared" si="11"/>
        <v>5.0427766151032003</v>
      </c>
      <c r="T62" s="2"/>
    </row>
    <row r="63" spans="1:20" x14ac:dyDescent="0.25">
      <c r="A63" s="2">
        <v>42887</v>
      </c>
      <c r="B63">
        <v>4.58</v>
      </c>
      <c r="C63" s="6">
        <v>3.0568082031249997</v>
      </c>
      <c r="D63" s="8">
        <f t="shared" si="6"/>
        <v>105.34131242516716</v>
      </c>
      <c r="E63">
        <f t="shared" si="7"/>
        <v>0.43543197675046574</v>
      </c>
      <c r="F63" s="8">
        <f t="shared" si="8"/>
        <v>1.5306868441988213</v>
      </c>
      <c r="G63">
        <f t="shared" si="9"/>
        <v>0</v>
      </c>
      <c r="H63">
        <f t="shared" si="10"/>
        <v>0</v>
      </c>
      <c r="I63">
        <v>1.1499999999999999</v>
      </c>
      <c r="J63">
        <f t="shared" si="11"/>
        <v>3.5153294335937493</v>
      </c>
      <c r="T63" s="2"/>
    </row>
    <row r="64" spans="1:20" x14ac:dyDescent="0.25">
      <c r="A64" s="2">
        <v>42888</v>
      </c>
      <c r="B64">
        <v>0.06</v>
      </c>
      <c r="C64" s="6">
        <v>3.4004053806079999</v>
      </c>
      <c r="D64" s="8">
        <f t="shared" si="6"/>
        <v>107.15941085893209</v>
      </c>
      <c r="E64">
        <f t="shared" si="7"/>
        <v>0.48027481727695354</v>
      </c>
      <c r="F64" s="8">
        <f t="shared" si="8"/>
        <v>1.8780984337649382</v>
      </c>
      <c r="G64">
        <f t="shared" si="9"/>
        <v>0</v>
      </c>
      <c r="H64">
        <f t="shared" si="10"/>
        <v>0</v>
      </c>
      <c r="I64">
        <v>1.1499999999999999</v>
      </c>
      <c r="J64">
        <f t="shared" si="11"/>
        <v>3.9104661876991997</v>
      </c>
      <c r="T64" s="2"/>
    </row>
    <row r="65" spans="1:20" x14ac:dyDescent="0.25">
      <c r="A65" s="2">
        <v>42889</v>
      </c>
      <c r="B65">
        <v>0</v>
      </c>
      <c r="C65" s="6">
        <v>4.1015237498880008</v>
      </c>
      <c r="D65" s="8">
        <f t="shared" si="6"/>
        <v>109.29863762578536</v>
      </c>
      <c r="E65">
        <f t="shared" si="7"/>
        <v>0.45353807560393988</v>
      </c>
      <c r="F65" s="8">
        <f t="shared" si="8"/>
        <v>2.1392267668532678</v>
      </c>
      <c r="G65">
        <f t="shared" si="9"/>
        <v>0</v>
      </c>
      <c r="H65">
        <f t="shared" si="10"/>
        <v>0</v>
      </c>
      <c r="I65">
        <v>1.1499999999999999</v>
      </c>
      <c r="J65">
        <f t="shared" si="11"/>
        <v>4.7167523123712005</v>
      </c>
      <c r="T65" s="2"/>
    </row>
    <row r="66" spans="1:20" x14ac:dyDescent="0.25">
      <c r="A66" s="2">
        <v>42890</v>
      </c>
      <c r="B66">
        <v>3.1</v>
      </c>
      <c r="C66" s="6">
        <v>3.2942498706929992</v>
      </c>
      <c r="D66" s="8">
        <f t="shared" si="6"/>
        <v>107.79763583436574</v>
      </c>
      <c r="E66">
        <f t="shared" si="7"/>
        <v>0.42207885844433291</v>
      </c>
      <c r="F66" s="8">
        <f t="shared" si="8"/>
        <v>1.5989982085803662</v>
      </c>
      <c r="G66">
        <f t="shared" si="9"/>
        <v>0</v>
      </c>
      <c r="H66">
        <f t="shared" si="10"/>
        <v>0</v>
      </c>
      <c r="I66">
        <v>1.1499999999999999</v>
      </c>
      <c r="J66">
        <f t="shared" si="11"/>
        <v>3.788387351296949</v>
      </c>
      <c r="T66" s="2"/>
    </row>
    <row r="67" spans="1:20" x14ac:dyDescent="0.25">
      <c r="A67" s="2">
        <v>42891</v>
      </c>
      <c r="B67">
        <v>19.66</v>
      </c>
      <c r="C67" s="6">
        <v>2.1924964014079995</v>
      </c>
      <c r="D67" s="8">
        <f t="shared" si="6"/>
        <v>89.25750878964871</v>
      </c>
      <c r="E67">
        <f t="shared" si="7"/>
        <v>0.44415241420050389</v>
      </c>
      <c r="F67" s="8">
        <f t="shared" ref="F67" si="12">E67*J67</f>
        <v>1.119872955282972</v>
      </c>
      <c r="G67">
        <f t="shared" ref="G67" si="13">IF(D67=0,B67-F67-D66,0)</f>
        <v>0</v>
      </c>
      <c r="H67">
        <f t="shared" ref="H67:H130" si="14">H66+G67</f>
        <v>0</v>
      </c>
      <c r="I67">
        <v>1.1499999999999999</v>
      </c>
      <c r="J67">
        <f t="shared" ref="J67" si="15">I67*C67</f>
        <v>2.5213708616191992</v>
      </c>
      <c r="T67" s="2"/>
    </row>
    <row r="68" spans="1:20" x14ac:dyDescent="0.25">
      <c r="A68" s="2">
        <v>42892</v>
      </c>
      <c r="B68">
        <v>32.880000000000003</v>
      </c>
      <c r="C68" s="6">
        <v>2.4639069379729999</v>
      </c>
      <c r="D68" s="8">
        <f t="shared" ref="D68:D131" si="16">MAX((D67+F68-B68),0)</f>
        <v>58.408560357404049</v>
      </c>
      <c r="E68">
        <f t="shared" ref="E68:E131" si="17">IF(D67&gt;$Q$2,1-(D67-$Q$2)/($Q$1-$Q$2),1)</f>
        <v>0.71680134132869544</v>
      </c>
      <c r="F68" s="8">
        <f t="shared" ref="F68:F131" si="18">E68*J68</f>
        <v>2.0310515677553438</v>
      </c>
      <c r="G68">
        <f t="shared" ref="G68:G131" si="19">IF(D68=0,B68-F68-D67,0)</f>
        <v>0</v>
      </c>
      <c r="H68">
        <f t="shared" si="14"/>
        <v>0</v>
      </c>
      <c r="I68">
        <v>1.1499999999999999</v>
      </c>
      <c r="J68">
        <f t="shared" ref="J68:J131" si="20">I68*C68</f>
        <v>2.8334929786689496</v>
      </c>
      <c r="T68" s="2"/>
    </row>
    <row r="69" spans="1:20" x14ac:dyDescent="0.25">
      <c r="A69" s="2">
        <v>42893</v>
      </c>
      <c r="B69">
        <v>0.68</v>
      </c>
      <c r="C69" s="6">
        <v>3.6446005966930004</v>
      </c>
      <c r="D69" s="8">
        <f t="shared" si="16"/>
        <v>61.919851043601</v>
      </c>
      <c r="E69">
        <f t="shared" si="17"/>
        <v>1</v>
      </c>
      <c r="F69" s="8">
        <f t="shared" si="18"/>
        <v>4.1912906861969503</v>
      </c>
      <c r="G69">
        <f t="shared" si="19"/>
        <v>0</v>
      </c>
      <c r="H69">
        <f t="shared" si="14"/>
        <v>0</v>
      </c>
      <c r="I69">
        <v>1.1499999999999999</v>
      </c>
      <c r="J69">
        <f t="shared" si="20"/>
        <v>4.1912906861969503</v>
      </c>
      <c r="T69" s="2"/>
    </row>
    <row r="70" spans="1:20" x14ac:dyDescent="0.25">
      <c r="A70" s="2">
        <v>42894</v>
      </c>
      <c r="B70">
        <v>9.09</v>
      </c>
      <c r="C70" s="6">
        <v>2.3847602782929997</v>
      </c>
      <c r="D70" s="8">
        <f t="shared" si="16"/>
        <v>55.572325363637944</v>
      </c>
      <c r="E70">
        <f t="shared" si="17"/>
        <v>1</v>
      </c>
      <c r="F70" s="8">
        <f t="shared" si="18"/>
        <v>2.7424743200369495</v>
      </c>
      <c r="G70">
        <f t="shared" si="19"/>
        <v>0</v>
      </c>
      <c r="H70">
        <f t="shared" si="14"/>
        <v>0</v>
      </c>
      <c r="I70">
        <v>1.1499999999999999</v>
      </c>
      <c r="J70">
        <f t="shared" si="20"/>
        <v>2.7424743200369495</v>
      </c>
      <c r="T70" s="2"/>
    </row>
    <row r="71" spans="1:20" x14ac:dyDescent="0.25">
      <c r="A71" s="2">
        <v>42895</v>
      </c>
      <c r="B71">
        <v>0.97</v>
      </c>
      <c r="C71" s="6">
        <v>3.0741905371730001</v>
      </c>
      <c r="D71" s="8">
        <f t="shared" si="16"/>
        <v>58.137644481386893</v>
      </c>
      <c r="E71">
        <f t="shared" si="17"/>
        <v>1</v>
      </c>
      <c r="F71" s="8">
        <f t="shared" si="18"/>
        <v>3.5353191177489496</v>
      </c>
      <c r="G71">
        <f t="shared" si="19"/>
        <v>0</v>
      </c>
      <c r="H71">
        <f t="shared" si="14"/>
        <v>0</v>
      </c>
      <c r="I71">
        <v>1.1499999999999999</v>
      </c>
      <c r="J71">
        <f t="shared" si="20"/>
        <v>3.5353191177489496</v>
      </c>
      <c r="T71" s="2"/>
    </row>
    <row r="72" spans="1:20" x14ac:dyDescent="0.25">
      <c r="A72" s="2">
        <v>42896</v>
      </c>
      <c r="B72">
        <v>1.75</v>
      </c>
      <c r="C72" s="6">
        <v>2.5225444126129992</v>
      </c>
      <c r="D72" s="8">
        <f t="shared" si="16"/>
        <v>59.288570555891845</v>
      </c>
      <c r="E72">
        <f t="shared" si="17"/>
        <v>1</v>
      </c>
      <c r="F72" s="8">
        <f t="shared" si="18"/>
        <v>2.900926074504949</v>
      </c>
      <c r="G72">
        <f t="shared" si="19"/>
        <v>0</v>
      </c>
      <c r="H72">
        <f t="shared" si="14"/>
        <v>0</v>
      </c>
      <c r="I72">
        <v>1.1499999999999999</v>
      </c>
      <c r="J72">
        <f t="shared" si="20"/>
        <v>2.900926074504949</v>
      </c>
      <c r="T72" s="2"/>
    </row>
    <row r="73" spans="1:20" x14ac:dyDescent="0.25">
      <c r="A73" s="2">
        <v>42897</v>
      </c>
      <c r="B73">
        <v>0.52</v>
      </c>
      <c r="C73" s="6">
        <v>2.842886957653</v>
      </c>
      <c r="D73" s="8">
        <f t="shared" si="16"/>
        <v>62.037890557192789</v>
      </c>
      <c r="E73">
        <f t="shared" si="17"/>
        <v>1</v>
      </c>
      <c r="F73" s="8">
        <f t="shared" si="18"/>
        <v>3.2693200013009496</v>
      </c>
      <c r="G73">
        <f t="shared" si="19"/>
        <v>0</v>
      </c>
      <c r="H73">
        <f t="shared" si="14"/>
        <v>0</v>
      </c>
      <c r="I73">
        <v>1.1499999999999999</v>
      </c>
      <c r="J73">
        <f t="shared" si="20"/>
        <v>3.2693200013009496</v>
      </c>
      <c r="T73" s="2"/>
    </row>
    <row r="74" spans="1:20" x14ac:dyDescent="0.25">
      <c r="A74" s="2">
        <v>42898</v>
      </c>
      <c r="B74">
        <v>0</v>
      </c>
      <c r="C74" s="6">
        <v>3.6522957204479995</v>
      </c>
      <c r="D74" s="8">
        <f t="shared" si="16"/>
        <v>66.238030635707986</v>
      </c>
      <c r="E74">
        <f t="shared" si="17"/>
        <v>1</v>
      </c>
      <c r="F74" s="8">
        <f t="shared" si="18"/>
        <v>4.200140078515199</v>
      </c>
      <c r="G74">
        <f t="shared" si="19"/>
        <v>0</v>
      </c>
      <c r="H74">
        <f t="shared" si="14"/>
        <v>0</v>
      </c>
      <c r="I74">
        <v>1.1499999999999999</v>
      </c>
      <c r="J74">
        <f t="shared" si="20"/>
        <v>4.200140078515199</v>
      </c>
      <c r="T74" s="2"/>
    </row>
    <row r="75" spans="1:20" x14ac:dyDescent="0.25">
      <c r="A75" s="2">
        <v>42899</v>
      </c>
      <c r="B75">
        <v>0.62</v>
      </c>
      <c r="C75" s="6">
        <v>3.1259382850129995</v>
      </c>
      <c r="D75" s="8">
        <f t="shared" si="16"/>
        <v>69.212859663472926</v>
      </c>
      <c r="E75">
        <f t="shared" si="17"/>
        <v>1</v>
      </c>
      <c r="F75" s="8">
        <f t="shared" si="18"/>
        <v>3.5948290277649493</v>
      </c>
      <c r="G75">
        <f t="shared" si="19"/>
        <v>0</v>
      </c>
      <c r="H75">
        <f t="shared" si="14"/>
        <v>0</v>
      </c>
      <c r="I75">
        <v>1.1499999999999999</v>
      </c>
      <c r="J75">
        <f t="shared" si="20"/>
        <v>3.5948290277649493</v>
      </c>
      <c r="T75" s="2"/>
    </row>
    <row r="76" spans="1:20" x14ac:dyDescent="0.25">
      <c r="A76" s="2">
        <v>42900</v>
      </c>
      <c r="B76">
        <v>7.0000000000000007E-2</v>
      </c>
      <c r="C76" s="6">
        <v>2.8792342331249996</v>
      </c>
      <c r="D76" s="8">
        <f t="shared" si="16"/>
        <v>72.453979031566689</v>
      </c>
      <c r="E76">
        <f t="shared" si="17"/>
        <v>1</v>
      </c>
      <c r="F76" s="8">
        <f t="shared" si="18"/>
        <v>3.3111193680937494</v>
      </c>
      <c r="G76">
        <f t="shared" si="19"/>
        <v>0</v>
      </c>
      <c r="H76">
        <f t="shared" si="14"/>
        <v>0</v>
      </c>
      <c r="I76">
        <v>1.1499999999999999</v>
      </c>
      <c r="J76">
        <f t="shared" si="20"/>
        <v>3.3111193680937494</v>
      </c>
      <c r="T76" s="2"/>
    </row>
    <row r="77" spans="1:20" x14ac:dyDescent="0.25">
      <c r="A77" s="2">
        <v>42901</v>
      </c>
      <c r="B77">
        <v>3.23</v>
      </c>
      <c r="C77" s="6">
        <v>3.1940203149329998</v>
      </c>
      <c r="D77" s="8">
        <f t="shared" si="16"/>
        <v>72.76454698622301</v>
      </c>
      <c r="E77">
        <f t="shared" si="17"/>
        <v>0.96391207306519577</v>
      </c>
      <c r="F77" s="8">
        <f t="shared" si="18"/>
        <v>3.5405679546563293</v>
      </c>
      <c r="G77">
        <f t="shared" si="19"/>
        <v>0</v>
      </c>
      <c r="H77">
        <f t="shared" si="14"/>
        <v>0</v>
      </c>
      <c r="I77">
        <v>1.1499999999999999</v>
      </c>
      <c r="J77">
        <f t="shared" si="20"/>
        <v>3.6731233621729493</v>
      </c>
      <c r="T77" s="2"/>
    </row>
    <row r="78" spans="1:20" x14ac:dyDescent="0.25">
      <c r="A78" s="2">
        <v>42902</v>
      </c>
      <c r="B78">
        <v>0</v>
      </c>
      <c r="C78" s="6">
        <v>3.048091856528</v>
      </c>
      <c r="D78" s="8">
        <f t="shared" si="16"/>
        <v>76.127344060508889</v>
      </c>
      <c r="E78">
        <f t="shared" si="17"/>
        <v>0.95934489726142635</v>
      </c>
      <c r="F78" s="8">
        <f t="shared" si="18"/>
        <v>3.3627970742858806</v>
      </c>
      <c r="G78">
        <f t="shared" si="19"/>
        <v>0</v>
      </c>
      <c r="H78">
        <f t="shared" si="14"/>
        <v>0</v>
      </c>
      <c r="I78">
        <v>1.1499999999999999</v>
      </c>
      <c r="J78">
        <f t="shared" si="20"/>
        <v>3.5053056350071996</v>
      </c>
      <c r="T78" s="2"/>
    </row>
    <row r="79" spans="1:20" x14ac:dyDescent="0.25">
      <c r="A79" s="2">
        <v>42903</v>
      </c>
      <c r="B79">
        <v>0</v>
      </c>
      <c r="C79" s="6">
        <v>5.0298994785280007</v>
      </c>
      <c r="D79" s="8">
        <f t="shared" si="16"/>
        <v>81.39050914612605</v>
      </c>
      <c r="E79">
        <f t="shared" si="17"/>
        <v>0.90989199911016339</v>
      </c>
      <c r="F79" s="8">
        <f t="shared" si="18"/>
        <v>5.2631650856171621</v>
      </c>
      <c r="G79">
        <f t="shared" si="19"/>
        <v>0</v>
      </c>
      <c r="H79">
        <f t="shared" si="14"/>
        <v>0</v>
      </c>
      <c r="I79">
        <v>1.1499999999999999</v>
      </c>
      <c r="J79">
        <f t="shared" si="20"/>
        <v>5.7843844003072</v>
      </c>
      <c r="T79" s="2"/>
    </row>
    <row r="80" spans="1:20" x14ac:dyDescent="0.25">
      <c r="A80" s="2">
        <v>42904</v>
      </c>
      <c r="B80">
        <v>0</v>
      </c>
      <c r="C80" s="6">
        <v>5.0766697442930004</v>
      </c>
      <c r="D80" s="8">
        <f t="shared" si="16"/>
        <v>86.250742129601747</v>
      </c>
      <c r="E80">
        <f t="shared" si="17"/>
        <v>0.83249251255696988</v>
      </c>
      <c r="F80" s="8">
        <f t="shared" si="18"/>
        <v>4.8602329834756937</v>
      </c>
      <c r="G80">
        <f t="shared" si="19"/>
        <v>0</v>
      </c>
      <c r="H80">
        <f t="shared" si="14"/>
        <v>0</v>
      </c>
      <c r="I80">
        <v>1.1499999999999999</v>
      </c>
      <c r="J80">
        <f t="shared" si="20"/>
        <v>5.83817020593695</v>
      </c>
      <c r="T80" s="2"/>
    </row>
    <row r="81" spans="1:20" x14ac:dyDescent="0.25">
      <c r="A81" s="2">
        <v>42905</v>
      </c>
      <c r="B81">
        <v>0.02</v>
      </c>
      <c r="C81" s="6">
        <v>4.1977536158930002</v>
      </c>
      <c r="D81" s="8">
        <f t="shared" si="16"/>
        <v>89.904495504558071</v>
      </c>
      <c r="E81">
        <f t="shared" si="17"/>
        <v>0.76101849809409194</v>
      </c>
      <c r="F81" s="8">
        <f t="shared" si="18"/>
        <v>3.6737533749563247</v>
      </c>
      <c r="G81">
        <f t="shared" si="19"/>
        <v>0</v>
      </c>
      <c r="H81">
        <f t="shared" si="14"/>
        <v>0</v>
      </c>
      <c r="I81">
        <v>1.1499999999999999</v>
      </c>
      <c r="J81">
        <f t="shared" si="20"/>
        <v>4.8274166582769498</v>
      </c>
      <c r="T81" s="2"/>
    </row>
    <row r="82" spans="1:20" x14ac:dyDescent="0.25">
      <c r="A82" s="2">
        <v>42906</v>
      </c>
      <c r="B82">
        <v>0.42</v>
      </c>
      <c r="C82" s="6">
        <v>3.3680000686079996</v>
      </c>
      <c r="D82" s="8">
        <f t="shared" si="16"/>
        <v>92.223958913476338</v>
      </c>
      <c r="E82">
        <f t="shared" si="17"/>
        <v>0.70728683081532251</v>
      </c>
      <c r="F82" s="8">
        <f t="shared" si="18"/>
        <v>2.7394634089182719</v>
      </c>
      <c r="G82">
        <f t="shared" si="19"/>
        <v>0</v>
      </c>
      <c r="H82">
        <f t="shared" si="14"/>
        <v>0</v>
      </c>
      <c r="I82">
        <v>1.1499999999999999</v>
      </c>
      <c r="J82">
        <f t="shared" si="20"/>
        <v>3.8732000788991994</v>
      </c>
      <c r="T82" s="2"/>
    </row>
    <row r="83" spans="1:20" x14ac:dyDescent="0.25">
      <c r="A83" s="2">
        <v>42907</v>
      </c>
      <c r="B83">
        <v>4.46</v>
      </c>
      <c r="C83" s="6">
        <v>2.223245179733</v>
      </c>
      <c r="D83" s="8">
        <f t="shared" si="16"/>
        <v>89.485092253135235</v>
      </c>
      <c r="E83">
        <f t="shared" si="17"/>
        <v>0.67317707480181854</v>
      </c>
      <c r="F83" s="8">
        <f t="shared" si="18"/>
        <v>1.7211333396588897</v>
      </c>
      <c r="G83">
        <f t="shared" si="19"/>
        <v>0</v>
      </c>
      <c r="H83">
        <f t="shared" si="14"/>
        <v>0</v>
      </c>
      <c r="I83">
        <v>1.1499999999999999</v>
      </c>
      <c r="J83">
        <f t="shared" si="20"/>
        <v>2.5567319566929498</v>
      </c>
      <c r="T83" s="2"/>
    </row>
    <row r="84" spans="1:20" x14ac:dyDescent="0.25">
      <c r="A84" s="2">
        <v>42908</v>
      </c>
      <c r="B84">
        <v>0.73</v>
      </c>
      <c r="C84" s="6">
        <v>2.7600762558879999</v>
      </c>
      <c r="D84" s="8">
        <f t="shared" si="16"/>
        <v>91.019659483547372</v>
      </c>
      <c r="E84">
        <f t="shared" si="17"/>
        <v>0.71345452568918777</v>
      </c>
      <c r="F84" s="8">
        <f t="shared" si="18"/>
        <v>2.2645672304121462</v>
      </c>
      <c r="G84">
        <f t="shared" si="19"/>
        <v>0</v>
      </c>
      <c r="H84">
        <f t="shared" si="14"/>
        <v>0</v>
      </c>
      <c r="I84">
        <v>1.1499999999999999</v>
      </c>
      <c r="J84">
        <f t="shared" si="20"/>
        <v>3.1740876942711997</v>
      </c>
      <c r="T84" s="2"/>
    </row>
    <row r="85" spans="1:20" x14ac:dyDescent="0.25">
      <c r="A85" s="2">
        <v>42909</v>
      </c>
      <c r="B85">
        <v>0.64</v>
      </c>
      <c r="C85" s="6">
        <v>3.2024584186879994</v>
      </c>
      <c r="D85" s="8">
        <f t="shared" si="16"/>
        <v>92.924078234278312</v>
      </c>
      <c r="E85">
        <f t="shared" si="17"/>
        <v>0.69088736053606814</v>
      </c>
      <c r="F85" s="8">
        <f t="shared" si="18"/>
        <v>2.5444187507309417</v>
      </c>
      <c r="G85">
        <f t="shared" si="19"/>
        <v>0</v>
      </c>
      <c r="H85">
        <f t="shared" si="14"/>
        <v>0</v>
      </c>
      <c r="I85">
        <v>1.1499999999999999</v>
      </c>
      <c r="J85">
        <f t="shared" si="20"/>
        <v>3.682827181491199</v>
      </c>
      <c r="T85" s="2"/>
    </row>
    <row r="86" spans="1:20" x14ac:dyDescent="0.25">
      <c r="A86" s="2">
        <v>42910</v>
      </c>
      <c r="B86">
        <v>0</v>
      </c>
      <c r="C86" s="6">
        <v>3.9089966629279997</v>
      </c>
      <c r="D86" s="8">
        <f t="shared" si="16"/>
        <v>95.903958703759216</v>
      </c>
      <c r="E86">
        <f t="shared" si="17"/>
        <v>0.66288120243708359</v>
      </c>
      <c r="F86" s="8">
        <f t="shared" si="18"/>
        <v>2.9798804694808982</v>
      </c>
      <c r="G86">
        <f t="shared" si="19"/>
        <v>0</v>
      </c>
      <c r="H86">
        <f t="shared" si="14"/>
        <v>0</v>
      </c>
      <c r="I86">
        <v>1.1499999999999999</v>
      </c>
      <c r="J86">
        <f t="shared" si="20"/>
        <v>4.4953461623671993</v>
      </c>
      <c r="T86" s="2"/>
    </row>
    <row r="87" spans="1:20" x14ac:dyDescent="0.25">
      <c r="A87" s="2">
        <v>42911</v>
      </c>
      <c r="B87">
        <v>0</v>
      </c>
      <c r="C87" s="6">
        <v>3.9089966629279997</v>
      </c>
      <c r="D87" s="8">
        <f t="shared" si="16"/>
        <v>98.686845140404913</v>
      </c>
      <c r="E87">
        <f t="shared" si="17"/>
        <v>0.61905943082707038</v>
      </c>
      <c r="F87" s="8">
        <f t="shared" si="18"/>
        <v>2.7828864366456934</v>
      </c>
      <c r="G87">
        <f t="shared" si="19"/>
        <v>0</v>
      </c>
      <c r="H87">
        <f t="shared" si="14"/>
        <v>0</v>
      </c>
      <c r="I87">
        <v>1.1499999999999999</v>
      </c>
      <c r="J87">
        <f t="shared" si="20"/>
        <v>4.4953461623671993</v>
      </c>
      <c r="T87" s="2"/>
    </row>
    <row r="88" spans="1:20" x14ac:dyDescent="0.25">
      <c r="A88" s="2">
        <v>42912</v>
      </c>
      <c r="B88">
        <v>7.26</v>
      </c>
      <c r="C88" s="6">
        <v>2.2334627630079997</v>
      </c>
      <c r="D88" s="8">
        <f t="shared" si="16"/>
        <v>92.911773634472013</v>
      </c>
      <c r="E88">
        <f t="shared" si="17"/>
        <v>0.57813463028816303</v>
      </c>
      <c r="F88" s="8">
        <f t="shared" si="18"/>
        <v>1.4849284940671104</v>
      </c>
      <c r="G88">
        <f t="shared" si="19"/>
        <v>0</v>
      </c>
      <c r="H88">
        <f t="shared" si="14"/>
        <v>0</v>
      </c>
      <c r="I88">
        <v>1.1499999999999999</v>
      </c>
      <c r="J88">
        <f t="shared" si="20"/>
        <v>2.5684821774591997</v>
      </c>
      <c r="T88" s="2"/>
    </row>
    <row r="89" spans="1:20" x14ac:dyDescent="0.25">
      <c r="A89" s="2">
        <v>42913</v>
      </c>
      <c r="B89">
        <v>3.27</v>
      </c>
      <c r="C89" s="6">
        <v>1.1929313274879998</v>
      </c>
      <c r="D89" s="8">
        <f t="shared" si="16"/>
        <v>90.551409390239002</v>
      </c>
      <c r="E89">
        <f t="shared" si="17"/>
        <v>0.66306215243423505</v>
      </c>
      <c r="F89" s="8">
        <f t="shared" si="18"/>
        <v>0.90963575576698585</v>
      </c>
      <c r="G89">
        <f t="shared" si="19"/>
        <v>0</v>
      </c>
      <c r="H89">
        <f t="shared" si="14"/>
        <v>0</v>
      </c>
      <c r="I89">
        <v>1.1499999999999999</v>
      </c>
      <c r="J89">
        <f t="shared" si="20"/>
        <v>1.3718710266111998</v>
      </c>
      <c r="T89" s="2"/>
    </row>
    <row r="90" spans="1:20" x14ac:dyDescent="0.25">
      <c r="A90" s="2">
        <v>42914</v>
      </c>
      <c r="B90">
        <v>32.5</v>
      </c>
      <c r="C90" s="6">
        <v>2.0785453203729998</v>
      </c>
      <c r="D90" s="8">
        <f t="shared" si="16"/>
        <v>59.719316050029363</v>
      </c>
      <c r="E90">
        <f t="shared" si="17"/>
        <v>0.6977733913200147</v>
      </c>
      <c r="F90" s="8">
        <f t="shared" si="18"/>
        <v>1.6679066597903665</v>
      </c>
      <c r="G90">
        <f t="shared" si="19"/>
        <v>0</v>
      </c>
      <c r="H90">
        <f t="shared" si="14"/>
        <v>0</v>
      </c>
      <c r="I90">
        <v>1.1499999999999999</v>
      </c>
      <c r="J90">
        <f t="shared" si="20"/>
        <v>2.3903271184289494</v>
      </c>
      <c r="T90" s="2"/>
    </row>
    <row r="91" spans="1:20" x14ac:dyDescent="0.25">
      <c r="A91" s="2">
        <v>42915</v>
      </c>
      <c r="B91">
        <v>18.489999999999998</v>
      </c>
      <c r="C91" s="6">
        <v>0.96680653516799986</v>
      </c>
      <c r="D91" s="8">
        <f t="shared" si="16"/>
        <v>42.341143565472564</v>
      </c>
      <c r="E91">
        <f t="shared" si="17"/>
        <v>1</v>
      </c>
      <c r="F91" s="8">
        <f t="shared" si="18"/>
        <v>1.1118275154431998</v>
      </c>
      <c r="G91">
        <f t="shared" si="19"/>
        <v>0</v>
      </c>
      <c r="H91">
        <f t="shared" si="14"/>
        <v>0</v>
      </c>
      <c r="I91">
        <v>1.1499999999999999</v>
      </c>
      <c r="J91">
        <f t="shared" si="20"/>
        <v>1.1118275154431998</v>
      </c>
      <c r="T91" s="2"/>
    </row>
    <row r="92" spans="1:20" x14ac:dyDescent="0.25">
      <c r="A92" s="2">
        <v>42916</v>
      </c>
      <c r="B92">
        <v>0.78</v>
      </c>
      <c r="C92" s="6">
        <v>1.2829999999999999</v>
      </c>
      <c r="D92" s="8">
        <f t="shared" si="16"/>
        <v>43.036593565472565</v>
      </c>
      <c r="E92">
        <f t="shared" si="17"/>
        <v>1</v>
      </c>
      <c r="F92" s="8">
        <f t="shared" si="18"/>
        <v>1.4754499999999997</v>
      </c>
      <c r="G92">
        <f t="shared" si="19"/>
        <v>0</v>
      </c>
      <c r="H92">
        <f t="shared" si="14"/>
        <v>0</v>
      </c>
      <c r="I92">
        <v>1.1499999999999999</v>
      </c>
      <c r="J92">
        <f t="shared" si="20"/>
        <v>1.4754499999999997</v>
      </c>
      <c r="T92" s="2"/>
    </row>
    <row r="93" spans="1:20" x14ac:dyDescent="0.25">
      <c r="A93" s="2">
        <v>42917</v>
      </c>
      <c r="B93">
        <v>0.01</v>
      </c>
      <c r="C93" s="6">
        <v>3.1259382850129995</v>
      </c>
      <c r="D93" s="8">
        <f t="shared" si="16"/>
        <v>46.621422593237519</v>
      </c>
      <c r="E93">
        <f t="shared" si="17"/>
        <v>1</v>
      </c>
      <c r="F93" s="8">
        <f t="shared" si="18"/>
        <v>3.5948290277649493</v>
      </c>
      <c r="G93">
        <f t="shared" si="19"/>
        <v>0</v>
      </c>
      <c r="H93">
        <f t="shared" si="14"/>
        <v>0</v>
      </c>
      <c r="I93">
        <v>1.1499999999999999</v>
      </c>
      <c r="J93">
        <f t="shared" si="20"/>
        <v>3.5948290277649493</v>
      </c>
      <c r="T93" s="2"/>
    </row>
    <row r="94" spans="1:20" x14ac:dyDescent="0.25">
      <c r="A94" s="2">
        <v>42918</v>
      </c>
      <c r="B94">
        <v>0.2</v>
      </c>
      <c r="C94" s="6">
        <v>3.6906248818929992</v>
      </c>
      <c r="D94" s="8">
        <f t="shared" si="16"/>
        <v>50.665641207414467</v>
      </c>
      <c r="E94">
        <f t="shared" si="17"/>
        <v>1</v>
      </c>
      <c r="F94" s="8">
        <f t="shared" si="18"/>
        <v>4.2442186141769485</v>
      </c>
      <c r="G94">
        <f t="shared" si="19"/>
        <v>0</v>
      </c>
      <c r="H94">
        <f t="shared" si="14"/>
        <v>0</v>
      </c>
      <c r="I94">
        <v>1.1499999999999999</v>
      </c>
      <c r="J94">
        <f t="shared" si="20"/>
        <v>4.2442186141769485</v>
      </c>
      <c r="T94" s="2"/>
    </row>
    <row r="95" spans="1:20" x14ac:dyDescent="0.25">
      <c r="A95" s="2">
        <v>42919</v>
      </c>
      <c r="B95">
        <v>3.05</v>
      </c>
      <c r="C95" s="6">
        <v>3.2024584186879994</v>
      </c>
      <c r="D95" s="8">
        <f t="shared" si="16"/>
        <v>51.298468388905668</v>
      </c>
      <c r="E95">
        <f t="shared" si="17"/>
        <v>1</v>
      </c>
      <c r="F95" s="8">
        <f t="shared" si="18"/>
        <v>3.682827181491199</v>
      </c>
      <c r="G95">
        <f t="shared" si="19"/>
        <v>0</v>
      </c>
      <c r="H95">
        <f t="shared" si="14"/>
        <v>0</v>
      </c>
      <c r="I95">
        <v>1.1499999999999999</v>
      </c>
      <c r="J95">
        <f t="shared" si="20"/>
        <v>3.682827181491199</v>
      </c>
      <c r="T95" s="2"/>
    </row>
    <row r="96" spans="1:20" x14ac:dyDescent="0.25">
      <c r="A96" s="2">
        <v>42920</v>
      </c>
      <c r="B96">
        <v>9.94</v>
      </c>
      <c r="C96" s="6">
        <v>1.125199400848</v>
      </c>
      <c r="D96" s="8">
        <f t="shared" si="16"/>
        <v>42.652447699880874</v>
      </c>
      <c r="E96">
        <f t="shared" si="17"/>
        <v>1</v>
      </c>
      <c r="F96" s="8">
        <f t="shared" si="18"/>
        <v>1.2939793109751998</v>
      </c>
      <c r="G96">
        <f t="shared" si="19"/>
        <v>0</v>
      </c>
      <c r="H96">
        <f t="shared" si="14"/>
        <v>0</v>
      </c>
      <c r="I96">
        <v>1.1499999999999999</v>
      </c>
      <c r="J96">
        <f t="shared" si="20"/>
        <v>1.2939793109751998</v>
      </c>
      <c r="T96" s="2"/>
    </row>
    <row r="97" spans="1:20" x14ac:dyDescent="0.25">
      <c r="A97" s="2">
        <v>42921</v>
      </c>
      <c r="B97">
        <v>1.1599999999999999</v>
      </c>
      <c r="C97" s="6">
        <v>1.8453143364529998</v>
      </c>
      <c r="D97" s="8">
        <f t="shared" si="16"/>
        <v>43.614559186801827</v>
      </c>
      <c r="E97">
        <f t="shared" si="17"/>
        <v>1</v>
      </c>
      <c r="F97" s="8">
        <f t="shared" si="18"/>
        <v>2.1221114869209496</v>
      </c>
      <c r="G97">
        <f t="shared" si="19"/>
        <v>0</v>
      </c>
      <c r="H97">
        <f t="shared" si="14"/>
        <v>0</v>
      </c>
      <c r="I97">
        <v>1.1499999999999999</v>
      </c>
      <c r="J97">
        <f t="shared" si="20"/>
        <v>2.1221114869209496</v>
      </c>
      <c r="T97" s="2"/>
    </row>
    <row r="98" spans="1:20" x14ac:dyDescent="0.25">
      <c r="A98" s="2">
        <v>42922</v>
      </c>
      <c r="B98">
        <v>0.18</v>
      </c>
      <c r="C98" s="6">
        <v>2.0471479299999999</v>
      </c>
      <c r="D98" s="8">
        <f t="shared" si="16"/>
        <v>45.788779306301826</v>
      </c>
      <c r="E98">
        <f t="shared" si="17"/>
        <v>1</v>
      </c>
      <c r="F98" s="8">
        <f t="shared" si="18"/>
        <v>2.3542201194999999</v>
      </c>
      <c r="G98">
        <f t="shared" si="19"/>
        <v>0</v>
      </c>
      <c r="H98">
        <f t="shared" si="14"/>
        <v>0</v>
      </c>
      <c r="I98">
        <v>1.1499999999999999</v>
      </c>
      <c r="J98">
        <f t="shared" si="20"/>
        <v>2.3542201194999999</v>
      </c>
      <c r="T98" s="2"/>
    </row>
    <row r="99" spans="1:20" x14ac:dyDescent="0.25">
      <c r="A99" s="2">
        <v>42923</v>
      </c>
      <c r="B99">
        <v>0.67</v>
      </c>
      <c r="C99" s="6">
        <v>3.0042564954129998</v>
      </c>
      <c r="D99" s="8">
        <f t="shared" si="16"/>
        <v>48.573674276026772</v>
      </c>
      <c r="E99">
        <f t="shared" si="17"/>
        <v>1</v>
      </c>
      <c r="F99" s="8">
        <f t="shared" si="18"/>
        <v>3.4548949697249496</v>
      </c>
      <c r="G99">
        <f t="shared" si="19"/>
        <v>0</v>
      </c>
      <c r="H99">
        <f t="shared" si="14"/>
        <v>0</v>
      </c>
      <c r="I99">
        <v>1.1499999999999999</v>
      </c>
      <c r="J99">
        <f t="shared" si="20"/>
        <v>3.4548949697249496</v>
      </c>
      <c r="T99" s="2"/>
    </row>
    <row r="100" spans="1:20" x14ac:dyDescent="0.25">
      <c r="A100" s="2">
        <v>42924</v>
      </c>
      <c r="B100">
        <v>0</v>
      </c>
      <c r="C100" s="6">
        <v>4.1977536158930002</v>
      </c>
      <c r="D100" s="8">
        <f t="shared" si="16"/>
        <v>53.401090934303724</v>
      </c>
      <c r="E100">
        <f t="shared" si="17"/>
        <v>1</v>
      </c>
      <c r="F100" s="8">
        <f t="shared" si="18"/>
        <v>4.8274166582769498</v>
      </c>
      <c r="G100">
        <f t="shared" si="19"/>
        <v>0</v>
      </c>
      <c r="H100">
        <f t="shared" si="14"/>
        <v>0</v>
      </c>
      <c r="I100">
        <v>1.1499999999999999</v>
      </c>
      <c r="J100">
        <f t="shared" si="20"/>
        <v>4.8274166582769498</v>
      </c>
      <c r="T100" s="2"/>
    </row>
    <row r="101" spans="1:20" x14ac:dyDescent="0.25">
      <c r="A101" s="2">
        <v>42925</v>
      </c>
      <c r="B101">
        <v>1.39</v>
      </c>
      <c r="C101" s="6">
        <v>1.9521679743729998</v>
      </c>
      <c r="D101" s="8">
        <f t="shared" si="16"/>
        <v>54.256084104832674</v>
      </c>
      <c r="E101">
        <f t="shared" si="17"/>
        <v>1</v>
      </c>
      <c r="F101" s="8">
        <f t="shared" si="18"/>
        <v>2.2449931705289496</v>
      </c>
      <c r="G101">
        <f t="shared" si="19"/>
        <v>0</v>
      </c>
      <c r="H101">
        <f t="shared" si="14"/>
        <v>0</v>
      </c>
      <c r="I101">
        <v>1.1499999999999999</v>
      </c>
      <c r="J101">
        <f t="shared" si="20"/>
        <v>2.2449931705289496</v>
      </c>
      <c r="T101" s="2"/>
    </row>
    <row r="102" spans="1:20" x14ac:dyDescent="0.25">
      <c r="A102" s="2">
        <v>42926</v>
      </c>
      <c r="B102">
        <v>5.95</v>
      </c>
      <c r="C102" s="6">
        <v>1.2267434331249998</v>
      </c>
      <c r="D102" s="8">
        <f t="shared" si="16"/>
        <v>49.716839052926417</v>
      </c>
      <c r="E102">
        <f t="shared" si="17"/>
        <v>1</v>
      </c>
      <c r="F102" s="8">
        <f t="shared" si="18"/>
        <v>1.4107549480937496</v>
      </c>
      <c r="G102">
        <f t="shared" si="19"/>
        <v>0</v>
      </c>
      <c r="H102">
        <f t="shared" si="14"/>
        <v>0</v>
      </c>
      <c r="I102">
        <v>1.1499999999999999</v>
      </c>
      <c r="J102">
        <f t="shared" si="20"/>
        <v>1.4107549480937496</v>
      </c>
      <c r="T102" s="2"/>
    </row>
    <row r="103" spans="1:20" x14ac:dyDescent="0.25">
      <c r="A103" s="2">
        <v>42927</v>
      </c>
      <c r="B103">
        <v>0.45</v>
      </c>
      <c r="C103" s="6">
        <v>2.6663860705279996</v>
      </c>
      <c r="D103" s="8">
        <f t="shared" si="16"/>
        <v>52.333183034033617</v>
      </c>
      <c r="E103">
        <f t="shared" si="17"/>
        <v>1</v>
      </c>
      <c r="F103" s="8">
        <f t="shared" si="18"/>
        <v>3.0663439811071993</v>
      </c>
      <c r="G103">
        <f t="shared" si="19"/>
        <v>0</v>
      </c>
      <c r="H103">
        <f t="shared" si="14"/>
        <v>0</v>
      </c>
      <c r="I103">
        <v>1.1499999999999999</v>
      </c>
      <c r="J103">
        <f t="shared" si="20"/>
        <v>3.0663439811071993</v>
      </c>
      <c r="T103" s="2"/>
    </row>
    <row r="104" spans="1:20" x14ac:dyDescent="0.25">
      <c r="A104" s="2">
        <v>42928</v>
      </c>
      <c r="B104">
        <v>0</v>
      </c>
      <c r="C104" s="6">
        <v>3.2192872574879994</v>
      </c>
      <c r="D104" s="8">
        <f t="shared" si="16"/>
        <v>56.035363380144815</v>
      </c>
      <c r="E104">
        <f t="shared" si="17"/>
        <v>1</v>
      </c>
      <c r="F104" s="8">
        <f t="shared" si="18"/>
        <v>3.7021803461111991</v>
      </c>
      <c r="G104">
        <f t="shared" si="19"/>
        <v>0</v>
      </c>
      <c r="H104">
        <f t="shared" si="14"/>
        <v>0</v>
      </c>
      <c r="I104">
        <v>1.1499999999999999</v>
      </c>
      <c r="J104">
        <f t="shared" si="20"/>
        <v>3.7021803461111991</v>
      </c>
      <c r="T104" s="2"/>
    </row>
    <row r="105" spans="1:20" x14ac:dyDescent="0.25">
      <c r="A105" s="2">
        <v>42929</v>
      </c>
      <c r="B105">
        <v>1.1200000000000001</v>
      </c>
      <c r="C105" s="6">
        <v>3.2276781331250004</v>
      </c>
      <c r="D105" s="8">
        <f t="shared" si="16"/>
        <v>58.627193233238565</v>
      </c>
      <c r="E105">
        <f t="shared" si="17"/>
        <v>1</v>
      </c>
      <c r="F105" s="8">
        <f t="shared" si="18"/>
        <v>3.7118298530937501</v>
      </c>
      <c r="G105">
        <f t="shared" si="19"/>
        <v>0</v>
      </c>
      <c r="H105">
        <f t="shared" si="14"/>
        <v>0</v>
      </c>
      <c r="I105">
        <v>1.1499999999999999</v>
      </c>
      <c r="J105">
        <f t="shared" si="20"/>
        <v>3.7118298530937501</v>
      </c>
      <c r="T105" s="2"/>
    </row>
    <row r="106" spans="1:20" x14ac:dyDescent="0.25">
      <c r="A106" s="2">
        <v>42930</v>
      </c>
      <c r="B106">
        <v>1.06</v>
      </c>
      <c r="C106" s="6">
        <v>3.3353679354879997</v>
      </c>
      <c r="D106" s="8">
        <f t="shared" si="16"/>
        <v>61.40286635904976</v>
      </c>
      <c r="E106">
        <f t="shared" si="17"/>
        <v>1</v>
      </c>
      <c r="F106" s="8">
        <f t="shared" si="18"/>
        <v>3.8356731258111996</v>
      </c>
      <c r="G106">
        <f t="shared" si="19"/>
        <v>0</v>
      </c>
      <c r="H106">
        <f t="shared" si="14"/>
        <v>0</v>
      </c>
      <c r="I106">
        <v>1.1499999999999999</v>
      </c>
      <c r="J106">
        <f t="shared" si="20"/>
        <v>3.8356731258111996</v>
      </c>
      <c r="T106" s="2"/>
    </row>
    <row r="107" spans="1:20" x14ac:dyDescent="0.25">
      <c r="A107" s="2">
        <v>42931</v>
      </c>
      <c r="B107">
        <v>2.74</v>
      </c>
      <c r="C107" s="6">
        <v>2.4343551610879999</v>
      </c>
      <c r="D107" s="8">
        <f t="shared" si="16"/>
        <v>61.462374794300963</v>
      </c>
      <c r="E107">
        <f t="shared" si="17"/>
        <v>1</v>
      </c>
      <c r="F107" s="8">
        <f t="shared" si="18"/>
        <v>2.7995084352511999</v>
      </c>
      <c r="G107">
        <f t="shared" si="19"/>
        <v>0</v>
      </c>
      <c r="H107">
        <f t="shared" si="14"/>
        <v>0</v>
      </c>
      <c r="I107">
        <v>1.1499999999999999</v>
      </c>
      <c r="J107">
        <f t="shared" si="20"/>
        <v>2.7995084352511999</v>
      </c>
      <c r="T107" s="2"/>
    </row>
    <row r="108" spans="1:20" x14ac:dyDescent="0.25">
      <c r="A108" s="2">
        <v>42932</v>
      </c>
      <c r="B108">
        <v>0</v>
      </c>
      <c r="C108" s="6">
        <v>4.4307375508479989</v>
      </c>
      <c r="D108" s="8">
        <f t="shared" si="16"/>
        <v>66.557722977776166</v>
      </c>
      <c r="E108">
        <f t="shared" si="17"/>
        <v>1</v>
      </c>
      <c r="F108" s="8">
        <f t="shared" si="18"/>
        <v>5.0953481834751981</v>
      </c>
      <c r="G108">
        <f t="shared" si="19"/>
        <v>0</v>
      </c>
      <c r="H108">
        <f t="shared" si="14"/>
        <v>0</v>
      </c>
      <c r="I108">
        <v>1.1499999999999999</v>
      </c>
      <c r="J108">
        <f t="shared" si="20"/>
        <v>5.0953481834751981</v>
      </c>
      <c r="T108" s="2"/>
    </row>
    <row r="109" spans="1:20" x14ac:dyDescent="0.25">
      <c r="A109" s="2">
        <v>42933</v>
      </c>
      <c r="B109">
        <v>0</v>
      </c>
      <c r="C109" s="6">
        <v>4.9658572594130002</v>
      </c>
      <c r="D109" s="8">
        <f t="shared" si="16"/>
        <v>72.26845882610111</v>
      </c>
      <c r="E109">
        <f t="shared" si="17"/>
        <v>1</v>
      </c>
      <c r="F109" s="8">
        <f t="shared" si="18"/>
        <v>5.7107358483249495</v>
      </c>
      <c r="G109">
        <f t="shared" si="19"/>
        <v>0</v>
      </c>
      <c r="H109">
        <f t="shared" si="14"/>
        <v>0</v>
      </c>
      <c r="I109">
        <v>1.1499999999999999</v>
      </c>
      <c r="J109">
        <f t="shared" si="20"/>
        <v>5.7107358483249495</v>
      </c>
      <c r="T109" s="2"/>
    </row>
    <row r="110" spans="1:20" x14ac:dyDescent="0.25">
      <c r="A110" s="2">
        <v>42934</v>
      </c>
      <c r="B110">
        <v>0</v>
      </c>
      <c r="C110" s="6">
        <v>4.2497952455680013</v>
      </c>
      <c r="D110" s="8">
        <f t="shared" si="16"/>
        <v>76.992685735503997</v>
      </c>
      <c r="E110">
        <f t="shared" si="17"/>
        <v>0.96664031138086604</v>
      </c>
      <c r="F110" s="8">
        <f t="shared" si="18"/>
        <v>4.7242269094028924</v>
      </c>
      <c r="G110">
        <f t="shared" si="19"/>
        <v>0</v>
      </c>
      <c r="H110">
        <f t="shared" si="14"/>
        <v>0</v>
      </c>
      <c r="I110">
        <v>1.1499999999999999</v>
      </c>
      <c r="J110">
        <f t="shared" si="20"/>
        <v>4.8872645324032007</v>
      </c>
      <c r="T110" s="2"/>
    </row>
    <row r="111" spans="1:20" x14ac:dyDescent="0.25">
      <c r="A111" s="2">
        <v>42935</v>
      </c>
      <c r="B111">
        <v>2.66</v>
      </c>
      <c r="C111" s="6">
        <v>1.8237853736529999</v>
      </c>
      <c r="D111" s="8">
        <f t="shared" si="16"/>
        <v>76.214360508410707</v>
      </c>
      <c r="E111">
        <f t="shared" si="17"/>
        <v>0.89716638624258827</v>
      </c>
      <c r="F111" s="8">
        <f t="shared" si="18"/>
        <v>1.8816747729067029</v>
      </c>
      <c r="G111">
        <f t="shared" si="19"/>
        <v>0</v>
      </c>
      <c r="H111">
        <f t="shared" si="14"/>
        <v>0</v>
      </c>
      <c r="I111">
        <v>1.1499999999999999</v>
      </c>
      <c r="J111">
        <f t="shared" si="20"/>
        <v>2.0973531797009497</v>
      </c>
      <c r="T111" s="2"/>
    </row>
    <row r="112" spans="1:20" x14ac:dyDescent="0.25">
      <c r="A112" s="2">
        <v>42936</v>
      </c>
      <c r="B112">
        <v>0.75</v>
      </c>
      <c r="C112" s="6">
        <v>2.2538495300000001</v>
      </c>
      <c r="D112" s="8">
        <f t="shared" si="16"/>
        <v>77.819417342354797</v>
      </c>
      <c r="E112">
        <f t="shared" si="17"/>
        <v>0.90861234546454839</v>
      </c>
      <c r="F112" s="8">
        <f t="shared" si="18"/>
        <v>2.3550568339440905</v>
      </c>
      <c r="G112">
        <f t="shared" si="19"/>
        <v>0</v>
      </c>
      <c r="H112">
        <f t="shared" si="14"/>
        <v>0</v>
      </c>
      <c r="I112">
        <v>1.1499999999999999</v>
      </c>
      <c r="J112">
        <f t="shared" si="20"/>
        <v>2.5919269594999998</v>
      </c>
      <c r="T112" s="2"/>
    </row>
    <row r="113" spans="1:20" x14ac:dyDescent="0.25">
      <c r="A113" s="2">
        <v>42937</v>
      </c>
      <c r="B113">
        <v>3.17</v>
      </c>
      <c r="C113" s="6">
        <v>1.7913971339679997</v>
      </c>
      <c r="D113" s="8">
        <f t="shared" si="16"/>
        <v>76.47262942746427</v>
      </c>
      <c r="E113">
        <f t="shared" si="17"/>
        <v>0.88500856849478238</v>
      </c>
      <c r="F113" s="8">
        <f t="shared" si="18"/>
        <v>1.8232120851094764</v>
      </c>
      <c r="G113">
        <f t="shared" si="19"/>
        <v>0</v>
      </c>
      <c r="H113">
        <f t="shared" si="14"/>
        <v>0</v>
      </c>
      <c r="I113">
        <v>1.1499999999999999</v>
      </c>
      <c r="J113">
        <f t="shared" si="20"/>
        <v>2.0601067040631995</v>
      </c>
      <c r="T113" s="2"/>
    </row>
    <row r="114" spans="1:20" x14ac:dyDescent="0.25">
      <c r="A114" s="2">
        <v>42938</v>
      </c>
      <c r="B114">
        <v>8.17</v>
      </c>
      <c r="C114" s="6">
        <v>0.79707311085299981</v>
      </c>
      <c r="D114" s="8">
        <f t="shared" si="16"/>
        <v>69.132013024002276</v>
      </c>
      <c r="E114">
        <f t="shared" si="17"/>
        <v>0.90481427312552543</v>
      </c>
      <c r="F114" s="8">
        <f t="shared" si="18"/>
        <v>0.82938359653801208</v>
      </c>
      <c r="G114">
        <f t="shared" si="19"/>
        <v>0</v>
      </c>
      <c r="H114">
        <f t="shared" si="14"/>
        <v>0</v>
      </c>
      <c r="I114">
        <v>1.1499999999999999</v>
      </c>
      <c r="J114">
        <f t="shared" si="20"/>
        <v>0.91663407748094972</v>
      </c>
      <c r="T114" s="2"/>
    </row>
    <row r="115" spans="1:20" x14ac:dyDescent="0.25">
      <c r="A115" s="2">
        <v>42939</v>
      </c>
      <c r="B115">
        <v>9.02</v>
      </c>
      <c r="C115" s="6">
        <v>1.2605129944479998</v>
      </c>
      <c r="D115" s="8">
        <f t="shared" si="16"/>
        <v>61.561602967617475</v>
      </c>
      <c r="E115">
        <f t="shared" si="17"/>
        <v>1</v>
      </c>
      <c r="F115" s="8">
        <f t="shared" si="18"/>
        <v>1.4495899436151995</v>
      </c>
      <c r="G115">
        <f t="shared" si="19"/>
        <v>0</v>
      </c>
      <c r="H115">
        <f t="shared" si="14"/>
        <v>0</v>
      </c>
      <c r="I115">
        <v>1.1499999999999999</v>
      </c>
      <c r="J115">
        <f t="shared" si="20"/>
        <v>1.4495899436151995</v>
      </c>
      <c r="T115" s="2"/>
    </row>
    <row r="116" spans="1:20" x14ac:dyDescent="0.25">
      <c r="A116" s="2">
        <v>42940</v>
      </c>
      <c r="B116">
        <v>0.27</v>
      </c>
      <c r="C116" s="6">
        <v>2.5128148654079996</v>
      </c>
      <c r="D116" s="8">
        <f t="shared" si="16"/>
        <v>64.181340062836682</v>
      </c>
      <c r="E116">
        <f t="shared" si="17"/>
        <v>1</v>
      </c>
      <c r="F116" s="8">
        <f t="shared" si="18"/>
        <v>2.8897370952191994</v>
      </c>
      <c r="G116">
        <f t="shared" si="19"/>
        <v>0</v>
      </c>
      <c r="H116">
        <f t="shared" si="14"/>
        <v>0</v>
      </c>
      <c r="I116">
        <v>1.1499999999999999</v>
      </c>
      <c r="J116">
        <f t="shared" si="20"/>
        <v>2.8897370952191994</v>
      </c>
      <c r="T116" s="2"/>
    </row>
    <row r="117" spans="1:20" x14ac:dyDescent="0.25">
      <c r="A117" s="2">
        <v>42941</v>
      </c>
      <c r="B117">
        <v>0.82</v>
      </c>
      <c r="C117" s="6">
        <v>1.7153984875729997</v>
      </c>
      <c r="D117" s="8">
        <f t="shared" si="16"/>
        <v>65.334048323545645</v>
      </c>
      <c r="E117">
        <f t="shared" si="17"/>
        <v>1</v>
      </c>
      <c r="F117" s="8">
        <f t="shared" si="18"/>
        <v>1.9727082607089494</v>
      </c>
      <c r="G117">
        <f t="shared" si="19"/>
        <v>0</v>
      </c>
      <c r="H117">
        <f t="shared" si="14"/>
        <v>0</v>
      </c>
      <c r="I117">
        <v>1.1499999999999999</v>
      </c>
      <c r="J117">
        <f t="shared" si="20"/>
        <v>1.9727082607089494</v>
      </c>
      <c r="T117" s="2"/>
    </row>
    <row r="118" spans="1:20" x14ac:dyDescent="0.25">
      <c r="A118" s="2">
        <v>42942</v>
      </c>
      <c r="B118">
        <v>4.92</v>
      </c>
      <c r="C118" s="6">
        <v>2.6284152007679999</v>
      </c>
      <c r="D118" s="8">
        <f t="shared" si="16"/>
        <v>63.436725804428846</v>
      </c>
      <c r="E118">
        <f t="shared" si="17"/>
        <v>1</v>
      </c>
      <c r="F118" s="8">
        <f t="shared" si="18"/>
        <v>3.0226774808831998</v>
      </c>
      <c r="G118">
        <f t="shared" si="19"/>
        <v>0</v>
      </c>
      <c r="H118">
        <f t="shared" si="14"/>
        <v>0</v>
      </c>
      <c r="I118">
        <v>1.1499999999999999</v>
      </c>
      <c r="J118">
        <f t="shared" si="20"/>
        <v>3.0226774808831998</v>
      </c>
      <c r="T118" s="2"/>
    </row>
    <row r="119" spans="1:20" x14ac:dyDescent="0.25">
      <c r="A119" s="2">
        <v>42943</v>
      </c>
      <c r="B119">
        <v>3.9</v>
      </c>
      <c r="C119" s="6">
        <v>3.0042564954129998</v>
      </c>
      <c r="D119" s="8">
        <f t="shared" si="16"/>
        <v>62.991620774153795</v>
      </c>
      <c r="E119">
        <f t="shared" si="17"/>
        <v>1</v>
      </c>
      <c r="F119" s="8">
        <f t="shared" si="18"/>
        <v>3.4548949697249496</v>
      </c>
      <c r="G119">
        <f t="shared" si="19"/>
        <v>0</v>
      </c>
      <c r="H119">
        <f t="shared" si="14"/>
        <v>0</v>
      </c>
      <c r="I119">
        <v>1.1499999999999999</v>
      </c>
      <c r="J119">
        <f t="shared" si="20"/>
        <v>3.4548949697249496</v>
      </c>
      <c r="T119" s="2"/>
    </row>
    <row r="120" spans="1:20" x14ac:dyDescent="0.25">
      <c r="A120" s="2">
        <v>42944</v>
      </c>
      <c r="B120">
        <v>0</v>
      </c>
      <c r="C120" s="6">
        <v>2.8701737099679994</v>
      </c>
      <c r="D120" s="8">
        <f t="shared" si="16"/>
        <v>66.184689026493189</v>
      </c>
      <c r="E120">
        <f t="shared" si="17"/>
        <v>1</v>
      </c>
      <c r="F120" s="8">
        <f t="shared" si="18"/>
        <v>3.1930682523393989</v>
      </c>
      <c r="G120">
        <f t="shared" si="19"/>
        <v>0</v>
      </c>
      <c r="H120">
        <f t="shared" si="14"/>
        <v>0</v>
      </c>
      <c r="I120">
        <v>1.1124999999999998</v>
      </c>
      <c r="J120">
        <f t="shared" si="20"/>
        <v>3.1930682523393989</v>
      </c>
      <c r="T120" s="2"/>
    </row>
    <row r="121" spans="1:20" x14ac:dyDescent="0.25">
      <c r="A121" s="2">
        <v>42945</v>
      </c>
      <c r="B121">
        <v>1.55</v>
      </c>
      <c r="C121" s="6">
        <v>3.0741905371730001</v>
      </c>
      <c r="D121" s="8">
        <f t="shared" si="16"/>
        <v>67.93944385395416</v>
      </c>
      <c r="E121">
        <f t="shared" si="17"/>
        <v>1</v>
      </c>
      <c r="F121" s="8">
        <f t="shared" si="18"/>
        <v>3.3047548274609744</v>
      </c>
      <c r="G121">
        <f t="shared" si="19"/>
        <v>0</v>
      </c>
      <c r="H121">
        <f t="shared" si="14"/>
        <v>0</v>
      </c>
      <c r="I121">
        <v>1.0749999999999997</v>
      </c>
      <c r="J121">
        <f t="shared" si="20"/>
        <v>3.3047548274609744</v>
      </c>
      <c r="T121" s="2"/>
    </row>
    <row r="122" spans="1:20" x14ac:dyDescent="0.25">
      <c r="A122" s="2">
        <v>42946</v>
      </c>
      <c r="B122">
        <v>2.39</v>
      </c>
      <c r="C122" s="6">
        <v>3.2276781331250004</v>
      </c>
      <c r="D122" s="8">
        <f t="shared" si="16"/>
        <v>68.898159917071339</v>
      </c>
      <c r="E122">
        <f t="shared" si="17"/>
        <v>1</v>
      </c>
      <c r="F122" s="8">
        <f t="shared" si="18"/>
        <v>3.3487160631171866</v>
      </c>
      <c r="G122">
        <f t="shared" si="19"/>
        <v>0</v>
      </c>
      <c r="H122">
        <f t="shared" si="14"/>
        <v>0</v>
      </c>
      <c r="I122">
        <v>1.0374999999999996</v>
      </c>
      <c r="J122">
        <f t="shared" si="20"/>
        <v>3.3487160631171866</v>
      </c>
      <c r="T122" s="2"/>
    </row>
    <row r="123" spans="1:20" x14ac:dyDescent="0.25">
      <c r="A123" s="2">
        <v>42947</v>
      </c>
      <c r="B123">
        <v>2.7</v>
      </c>
      <c r="C123" s="6">
        <v>3.1001388799999998</v>
      </c>
      <c r="D123" s="8">
        <f t="shared" si="16"/>
        <v>69.29829879707134</v>
      </c>
      <c r="E123">
        <f t="shared" si="17"/>
        <v>1</v>
      </c>
      <c r="F123" s="8">
        <f t="shared" si="18"/>
        <v>3.1001388799999989</v>
      </c>
      <c r="G123">
        <f t="shared" si="19"/>
        <v>0</v>
      </c>
      <c r="H123">
        <f t="shared" si="14"/>
        <v>0</v>
      </c>
      <c r="I123">
        <v>0.99999999999999967</v>
      </c>
      <c r="J123">
        <f t="shared" si="20"/>
        <v>3.1001388799999989</v>
      </c>
      <c r="T123" s="2"/>
    </row>
    <row r="124" spans="1:20" x14ac:dyDescent="0.25">
      <c r="A124" s="2">
        <v>42948</v>
      </c>
      <c r="B124">
        <v>0.55000000000000004</v>
      </c>
      <c r="C124" s="6">
        <v>2.8246079524530003</v>
      </c>
      <c r="D124" s="8">
        <f t="shared" si="16"/>
        <v>71.466983951307355</v>
      </c>
      <c r="E124">
        <f t="shared" si="17"/>
        <v>1</v>
      </c>
      <c r="F124" s="8">
        <f t="shared" si="18"/>
        <v>2.7186851542360118</v>
      </c>
      <c r="G124">
        <f t="shared" si="19"/>
        <v>0</v>
      </c>
      <c r="H124">
        <f t="shared" si="14"/>
        <v>0</v>
      </c>
      <c r="I124">
        <v>0.96249999999999969</v>
      </c>
      <c r="J124">
        <f t="shared" si="20"/>
        <v>2.7186851542360118</v>
      </c>
      <c r="T124" s="2"/>
    </row>
    <row r="125" spans="1:20" x14ac:dyDescent="0.25">
      <c r="A125" s="2">
        <v>42949</v>
      </c>
      <c r="B125">
        <v>3.94</v>
      </c>
      <c r="C125" s="6">
        <v>2.4343551610879999</v>
      </c>
      <c r="D125" s="8">
        <f t="shared" si="16"/>
        <v>69.730184196539994</v>
      </c>
      <c r="E125">
        <f t="shared" si="17"/>
        <v>0.97842670659842124</v>
      </c>
      <c r="F125" s="8">
        <f t="shared" si="18"/>
        <v>2.2032002452326349</v>
      </c>
      <c r="G125">
        <f t="shared" si="19"/>
        <v>0</v>
      </c>
      <c r="H125">
        <f t="shared" si="14"/>
        <v>0</v>
      </c>
      <c r="I125">
        <v>0.92499999999999971</v>
      </c>
      <c r="J125">
        <f t="shared" si="20"/>
        <v>2.251778524006399</v>
      </c>
      <c r="T125" s="2"/>
    </row>
    <row r="126" spans="1:20" x14ac:dyDescent="0.25">
      <c r="A126" s="2">
        <v>42950</v>
      </c>
      <c r="B126">
        <v>1.95</v>
      </c>
      <c r="C126" s="6">
        <v>3.1515902552479993</v>
      </c>
      <c r="D126" s="8">
        <f t="shared" si="16"/>
        <v>70.577220548072589</v>
      </c>
      <c r="E126">
        <f t="shared" si="17"/>
        <v>1</v>
      </c>
      <c r="F126" s="8">
        <f t="shared" si="18"/>
        <v>2.7970363515325984</v>
      </c>
      <c r="G126">
        <f t="shared" si="19"/>
        <v>0</v>
      </c>
      <c r="H126">
        <f t="shared" si="14"/>
        <v>0</v>
      </c>
      <c r="I126">
        <v>0.88749999999999973</v>
      </c>
      <c r="J126">
        <f t="shared" si="20"/>
        <v>2.7970363515325984</v>
      </c>
      <c r="T126" s="2"/>
    </row>
    <row r="127" spans="1:20" x14ac:dyDescent="0.25">
      <c r="A127" s="2">
        <v>42951</v>
      </c>
      <c r="B127">
        <v>2.04</v>
      </c>
      <c r="C127" s="6">
        <v>2.5128148654079996</v>
      </c>
      <c r="D127" s="8">
        <f t="shared" si="16"/>
        <v>70.65498257899668</v>
      </c>
      <c r="E127">
        <f t="shared" si="17"/>
        <v>0.99151146252834432</v>
      </c>
      <c r="F127" s="8">
        <f t="shared" si="18"/>
        <v>2.1177620309241019</v>
      </c>
      <c r="G127">
        <f t="shared" si="19"/>
        <v>0</v>
      </c>
      <c r="H127">
        <f t="shared" si="14"/>
        <v>0</v>
      </c>
      <c r="I127">
        <v>0.84999999999999976</v>
      </c>
      <c r="J127">
        <f t="shared" si="20"/>
        <v>2.1358926355967989</v>
      </c>
      <c r="T127" s="2"/>
    </row>
    <row r="128" spans="1:20" x14ac:dyDescent="0.25">
      <c r="A128" s="2">
        <v>42952</v>
      </c>
      <c r="B128">
        <v>2.17</v>
      </c>
      <c r="C128" s="6">
        <v>3.021841541093</v>
      </c>
      <c r="D128" s="8">
        <f t="shared" si="16"/>
        <v>70.916579661689198</v>
      </c>
      <c r="E128">
        <f t="shared" si="17"/>
        <v>0.99036790325004886</v>
      </c>
      <c r="F128" s="8">
        <f t="shared" si="18"/>
        <v>2.4315970826925133</v>
      </c>
      <c r="G128">
        <f t="shared" si="19"/>
        <v>0</v>
      </c>
      <c r="H128">
        <f t="shared" si="14"/>
        <v>0</v>
      </c>
      <c r="I128">
        <v>0.81249999999999978</v>
      </c>
      <c r="J128">
        <f t="shared" si="20"/>
        <v>2.4552462521380618</v>
      </c>
      <c r="T128" s="2"/>
    </row>
    <row r="129" spans="1:20" x14ac:dyDescent="0.25">
      <c r="A129" s="2">
        <v>42953</v>
      </c>
      <c r="B129">
        <v>4.0599999999999996</v>
      </c>
      <c r="C129" s="6">
        <v>2.4145683006879999</v>
      </c>
      <c r="D129" s="8">
        <f t="shared" si="16"/>
        <v>68.702646760133689</v>
      </c>
      <c r="E129">
        <f t="shared" si="17"/>
        <v>0.98652088732810006</v>
      </c>
      <c r="F129" s="8">
        <f t="shared" si="18"/>
        <v>1.8460670984444965</v>
      </c>
      <c r="G129">
        <f t="shared" si="19"/>
        <v>0</v>
      </c>
      <c r="H129">
        <f t="shared" si="14"/>
        <v>0</v>
      </c>
      <c r="I129">
        <v>0.7749999999999998</v>
      </c>
      <c r="J129">
        <f t="shared" si="20"/>
        <v>1.8712904330331994</v>
      </c>
      <c r="T129" s="2"/>
    </row>
    <row r="130" spans="1:20" x14ac:dyDescent="0.25">
      <c r="A130" s="2">
        <v>42954</v>
      </c>
      <c r="B130">
        <v>0.37</v>
      </c>
      <c r="C130" s="6">
        <v>3.0655077473279992</v>
      </c>
      <c r="D130" s="8">
        <f t="shared" si="16"/>
        <v>70.593458723788089</v>
      </c>
      <c r="E130">
        <f t="shared" si="17"/>
        <v>1</v>
      </c>
      <c r="F130" s="8">
        <f t="shared" si="18"/>
        <v>2.2608119636543988</v>
      </c>
      <c r="G130">
        <f t="shared" si="19"/>
        <v>0</v>
      </c>
      <c r="H130">
        <f t="shared" si="14"/>
        <v>0</v>
      </c>
      <c r="I130">
        <v>0.73749999999999982</v>
      </c>
      <c r="J130">
        <f t="shared" si="20"/>
        <v>2.2608119636543988</v>
      </c>
      <c r="T130" s="2"/>
    </row>
    <row r="131" spans="1:20" x14ac:dyDescent="0.25">
      <c r="A131" s="2">
        <v>42955</v>
      </c>
      <c r="B131">
        <v>0.04</v>
      </c>
      <c r="C131" s="6">
        <v>3.0828566219679998</v>
      </c>
      <c r="D131" s="8">
        <f t="shared" si="16"/>
        <v>72.692624775201764</v>
      </c>
      <c r="E131">
        <f t="shared" si="17"/>
        <v>0.99127266582664575</v>
      </c>
      <c r="F131" s="8">
        <f t="shared" si="18"/>
        <v>2.1391660514136821</v>
      </c>
      <c r="G131">
        <f t="shared" si="19"/>
        <v>0</v>
      </c>
      <c r="H131">
        <f t="shared" ref="H131:H194" si="21">H130+G131</f>
        <v>0</v>
      </c>
      <c r="I131">
        <v>0.69999999999999984</v>
      </c>
      <c r="J131">
        <f t="shared" si="20"/>
        <v>2.1579996353775992</v>
      </c>
      <c r="T131" s="2"/>
    </row>
    <row r="132" spans="1:20" x14ac:dyDescent="0.25">
      <c r="A132" s="2">
        <v>42956</v>
      </c>
      <c r="B132">
        <v>0</v>
      </c>
      <c r="C132" s="6">
        <v>3.4645607009279997</v>
      </c>
      <c r="D132" s="8">
        <f t="shared" ref="D132:D195" si="22">MAX((D131+F132-B132),0)</f>
        <v>74.897009404114172</v>
      </c>
      <c r="E132">
        <f t="shared" ref="E132:E195" si="23">IF(D131&gt;$Q$2,1-(D131-$Q$2)/($Q$1-$Q$2),1)</f>
        <v>0.9604025768352682</v>
      </c>
      <c r="F132" s="8">
        <f t="shared" ref="F132:F195" si="24">E132*J132</f>
        <v>2.2043846289124129</v>
      </c>
      <c r="G132">
        <f t="shared" ref="G132:G195" si="25">IF(D132=0,B132-F132-D131,0)</f>
        <v>0</v>
      </c>
      <c r="H132">
        <f t="shared" si="21"/>
        <v>0</v>
      </c>
      <c r="I132">
        <v>0.66249999999999987</v>
      </c>
      <c r="J132">
        <f t="shared" ref="J132:J195" si="26">I132*C132</f>
        <v>2.2952714643647996</v>
      </c>
      <c r="T132" s="2"/>
    </row>
    <row r="133" spans="1:20" x14ac:dyDescent="0.25">
      <c r="A133" s="2">
        <v>42957</v>
      </c>
      <c r="B133">
        <v>0.49</v>
      </c>
      <c r="C133" s="6">
        <v>3.5982131125330001</v>
      </c>
      <c r="D133" s="8">
        <f t="shared" si="22"/>
        <v>76.493939626560532</v>
      </c>
      <c r="E133">
        <f t="shared" si="23"/>
        <v>0.92798515582185037</v>
      </c>
      <c r="F133" s="8">
        <f t="shared" si="24"/>
        <v>2.0869302224463504</v>
      </c>
      <c r="G133">
        <f t="shared" si="25"/>
        <v>0</v>
      </c>
      <c r="H133">
        <f t="shared" si="21"/>
        <v>0</v>
      </c>
      <c r="I133">
        <v>0.62499999999999989</v>
      </c>
      <c r="J133">
        <f t="shared" si="26"/>
        <v>2.2488831953331245</v>
      </c>
      <c r="T133" s="2"/>
    </row>
    <row r="134" spans="1:20" x14ac:dyDescent="0.25">
      <c r="A134" s="2">
        <v>42958</v>
      </c>
      <c r="B134">
        <v>2.69</v>
      </c>
      <c r="C134" s="6">
        <v>2.0576286078929997</v>
      </c>
      <c r="D134" s="8">
        <f t="shared" si="22"/>
        <v>74.897351681893184</v>
      </c>
      <c r="E134">
        <f t="shared" si="23"/>
        <v>0.90450088784469806</v>
      </c>
      <c r="F134" s="8">
        <f t="shared" si="24"/>
        <v>1.0934120553326474</v>
      </c>
      <c r="G134">
        <f t="shared" si="25"/>
        <v>0</v>
      </c>
      <c r="H134">
        <f t="shared" si="21"/>
        <v>0</v>
      </c>
      <c r="I134">
        <v>0.58749999999999991</v>
      </c>
      <c r="J134">
        <f t="shared" si="26"/>
        <v>1.2088568071371371</v>
      </c>
      <c r="T134" s="2"/>
    </row>
    <row r="135" spans="1:20" x14ac:dyDescent="0.25">
      <c r="A135" s="2">
        <v>42959</v>
      </c>
      <c r="B135">
        <v>0.56000000000000005</v>
      </c>
      <c r="C135" s="6">
        <v>2.1098075361279998</v>
      </c>
      <c r="D135" s="8">
        <f t="shared" si="22"/>
        <v>75.414174382395345</v>
      </c>
      <c r="E135">
        <f t="shared" si="23"/>
        <v>0.92798012232510019</v>
      </c>
      <c r="F135" s="8">
        <f t="shared" si="24"/>
        <v>1.0768227005021636</v>
      </c>
      <c r="G135">
        <f t="shared" si="25"/>
        <v>0</v>
      </c>
      <c r="H135">
        <f t="shared" si="21"/>
        <v>0</v>
      </c>
      <c r="I135">
        <v>0.54999999999999993</v>
      </c>
      <c r="J135">
        <f t="shared" si="26"/>
        <v>1.1603941448703998</v>
      </c>
      <c r="T135" s="2"/>
    </row>
    <row r="136" spans="1:20" x14ac:dyDescent="0.25">
      <c r="A136" s="2">
        <v>42960</v>
      </c>
      <c r="B136">
        <v>0.39</v>
      </c>
      <c r="C136" s="6">
        <v>2.9510906209329995</v>
      </c>
      <c r="D136" s="8">
        <f t="shared" si="22"/>
        <v>76.416188015175109</v>
      </c>
      <c r="E136">
        <f t="shared" si="23"/>
        <v>0.92037978849418611</v>
      </c>
      <c r="F136" s="8">
        <f t="shared" si="24"/>
        <v>1.3920136327797639</v>
      </c>
      <c r="G136">
        <f t="shared" si="25"/>
        <v>0</v>
      </c>
      <c r="H136">
        <f t="shared" si="21"/>
        <v>0</v>
      </c>
      <c r="I136">
        <v>0.51249999999999996</v>
      </c>
      <c r="J136">
        <f t="shared" si="26"/>
        <v>1.5124339432281622</v>
      </c>
      <c r="T136" s="2"/>
    </row>
    <row r="137" spans="1:20" x14ac:dyDescent="0.25">
      <c r="A137" s="2">
        <v>42961</v>
      </c>
      <c r="B137">
        <v>8.92</v>
      </c>
      <c r="C137" s="6">
        <v>2.0050784178079999</v>
      </c>
      <c r="D137" s="8">
        <f t="shared" si="22"/>
        <v>68.358734733427028</v>
      </c>
      <c r="E137">
        <f t="shared" si="23"/>
        <v>0.90564429389448364</v>
      </c>
      <c r="F137" s="8">
        <f t="shared" si="24"/>
        <v>0.8625467182519273</v>
      </c>
      <c r="G137">
        <f t="shared" si="25"/>
        <v>0</v>
      </c>
      <c r="H137">
        <f t="shared" si="21"/>
        <v>0</v>
      </c>
      <c r="I137">
        <v>0.47499999999999998</v>
      </c>
      <c r="J137">
        <f t="shared" si="26"/>
        <v>0.9524122484587999</v>
      </c>
      <c r="T137" s="2"/>
    </row>
    <row r="138" spans="1:20" x14ac:dyDescent="0.25">
      <c r="A138" s="2">
        <v>42962</v>
      </c>
      <c r="B138">
        <v>0.47</v>
      </c>
      <c r="C138" s="6">
        <v>3.2693999999999996</v>
      </c>
      <c r="D138" s="8">
        <f t="shared" si="22"/>
        <v>69.31909723342703</v>
      </c>
      <c r="E138">
        <f t="shared" si="23"/>
        <v>1</v>
      </c>
      <c r="F138" s="8">
        <f t="shared" si="24"/>
        <v>1.4303624999999998</v>
      </c>
      <c r="G138">
        <f t="shared" si="25"/>
        <v>0</v>
      </c>
      <c r="H138">
        <f t="shared" si="21"/>
        <v>0</v>
      </c>
      <c r="I138">
        <v>0.4375</v>
      </c>
      <c r="J138">
        <f t="shared" si="26"/>
        <v>1.4303624999999998</v>
      </c>
      <c r="T138" s="2"/>
    </row>
    <row r="139" spans="1:20" x14ac:dyDescent="0.25">
      <c r="A139" s="16">
        <v>42963</v>
      </c>
      <c r="B139" s="17">
        <v>1.8</v>
      </c>
      <c r="C139" s="18">
        <v>3.2192872574879994</v>
      </c>
      <c r="D139" s="19">
        <f t="shared" si="22"/>
        <v>68.806812136422238</v>
      </c>
      <c r="E139" s="17">
        <f t="shared" si="23"/>
        <v>1</v>
      </c>
      <c r="F139" s="19">
        <f t="shared" si="24"/>
        <v>1.2877149029951998</v>
      </c>
      <c r="G139" s="17">
        <f t="shared" si="25"/>
        <v>0</v>
      </c>
      <c r="H139" s="17">
        <f t="shared" si="21"/>
        <v>0</v>
      </c>
      <c r="I139" s="17">
        <v>0.4</v>
      </c>
      <c r="J139">
        <f t="shared" si="26"/>
        <v>1.2877149029951998</v>
      </c>
      <c r="T139" s="2"/>
    </row>
    <row r="140" spans="1:20" x14ac:dyDescent="0.25">
      <c r="A140" s="2">
        <v>42964</v>
      </c>
      <c r="B140">
        <v>6.88</v>
      </c>
      <c r="C140" s="6">
        <v>4.0128222919680008</v>
      </c>
      <c r="D140" s="8">
        <f t="shared" si="22"/>
        <v>64.735787740799836</v>
      </c>
      <c r="E140">
        <f t="shared" si="23"/>
        <v>1</v>
      </c>
      <c r="F140" s="8">
        <f t="shared" si="24"/>
        <v>2.8089756043776002</v>
      </c>
      <c r="G140">
        <f t="shared" si="25"/>
        <v>0</v>
      </c>
      <c r="H140">
        <f t="shared" si="21"/>
        <v>0</v>
      </c>
      <c r="I140">
        <v>0.7</v>
      </c>
      <c r="J140">
        <f t="shared" si="26"/>
        <v>2.8089756043776002</v>
      </c>
      <c r="T140" s="2"/>
    </row>
    <row r="141" spans="1:20" x14ac:dyDescent="0.25">
      <c r="A141" s="2">
        <v>42965</v>
      </c>
      <c r="B141">
        <v>2</v>
      </c>
      <c r="C141" s="6">
        <v>3.0915060522929996</v>
      </c>
      <c r="D141" s="8">
        <f t="shared" si="22"/>
        <v>64.899841977404932</v>
      </c>
      <c r="E141">
        <f t="shared" si="23"/>
        <v>1</v>
      </c>
      <c r="F141" s="8">
        <f t="shared" si="24"/>
        <v>2.1640542366050997</v>
      </c>
      <c r="G141">
        <f t="shared" si="25"/>
        <v>0</v>
      </c>
      <c r="H141">
        <f t="shared" si="21"/>
        <v>0</v>
      </c>
      <c r="I141">
        <v>0.7</v>
      </c>
      <c r="J141">
        <f t="shared" si="26"/>
        <v>2.1640542366050997</v>
      </c>
      <c r="T141" s="2"/>
    </row>
    <row r="142" spans="1:20" x14ac:dyDescent="0.25">
      <c r="A142" s="2">
        <v>42966</v>
      </c>
      <c r="B142">
        <v>0.13</v>
      </c>
      <c r="C142" s="6">
        <v>3.2527574552480001</v>
      </c>
      <c r="D142" s="8">
        <f t="shared" si="22"/>
        <v>67.046772196078535</v>
      </c>
      <c r="E142">
        <f t="shared" si="23"/>
        <v>1</v>
      </c>
      <c r="F142" s="8">
        <f t="shared" si="24"/>
        <v>2.2769302186735998</v>
      </c>
      <c r="G142">
        <f t="shared" si="25"/>
        <v>0</v>
      </c>
      <c r="H142">
        <f t="shared" si="21"/>
        <v>0</v>
      </c>
      <c r="I142">
        <v>0.7</v>
      </c>
      <c r="J142">
        <f t="shared" si="26"/>
        <v>2.2769302186735998</v>
      </c>
      <c r="T142" s="2"/>
    </row>
    <row r="143" spans="1:20" x14ac:dyDescent="0.25">
      <c r="A143" s="2">
        <v>42967</v>
      </c>
      <c r="B143">
        <v>0</v>
      </c>
      <c r="C143" s="6">
        <v>2.8246079524530003</v>
      </c>
      <c r="D143" s="8">
        <f t="shared" si="22"/>
        <v>69.023997762795631</v>
      </c>
      <c r="E143">
        <f t="shared" si="23"/>
        <v>1</v>
      </c>
      <c r="F143" s="8">
        <f t="shared" si="24"/>
        <v>1.9772255667171001</v>
      </c>
      <c r="G143">
        <f t="shared" si="25"/>
        <v>0</v>
      </c>
      <c r="H143">
        <f t="shared" si="21"/>
        <v>0</v>
      </c>
      <c r="I143">
        <v>0.7</v>
      </c>
      <c r="J143">
        <f t="shared" si="26"/>
        <v>1.9772255667171001</v>
      </c>
      <c r="T143" s="2"/>
    </row>
    <row r="144" spans="1:20" x14ac:dyDescent="0.25">
      <c r="A144" s="2">
        <v>42968</v>
      </c>
      <c r="B144">
        <v>0.09</v>
      </c>
      <c r="C144" s="6">
        <v>2.6569198286130002</v>
      </c>
      <c r="D144" s="8">
        <f t="shared" si="22"/>
        <v>70.793841642824731</v>
      </c>
      <c r="E144">
        <f t="shared" si="23"/>
        <v>1</v>
      </c>
      <c r="F144" s="8">
        <f t="shared" si="24"/>
        <v>1.8598438800290999</v>
      </c>
      <c r="G144">
        <f t="shared" si="25"/>
        <v>0</v>
      </c>
      <c r="H144">
        <f t="shared" si="21"/>
        <v>0</v>
      </c>
      <c r="I144">
        <v>0.7</v>
      </c>
      <c r="J144">
        <f t="shared" si="26"/>
        <v>1.8598438800290999</v>
      </c>
      <c r="T144" s="2"/>
    </row>
    <row r="145" spans="1:20" x14ac:dyDescent="0.25">
      <c r="A145" s="2">
        <v>42969</v>
      </c>
      <c r="B145">
        <v>0.34</v>
      </c>
      <c r="C145" s="6">
        <v>1.5838309327729998</v>
      </c>
      <c r="D145" s="8">
        <f t="shared" si="22"/>
        <v>71.549580388931403</v>
      </c>
      <c r="E145">
        <f t="shared" si="23"/>
        <v>0.98832585819375396</v>
      </c>
      <c r="F145" s="8">
        <f t="shared" si="24"/>
        <v>1.0957387461066823</v>
      </c>
      <c r="G145">
        <f t="shared" si="25"/>
        <v>0</v>
      </c>
      <c r="H145">
        <f t="shared" si="21"/>
        <v>0</v>
      </c>
      <c r="I145">
        <v>0.7</v>
      </c>
      <c r="J145">
        <f t="shared" si="26"/>
        <v>1.1086816529410999</v>
      </c>
      <c r="T145" s="2"/>
    </row>
    <row r="146" spans="1:20" x14ac:dyDescent="0.25">
      <c r="A146" s="2">
        <v>42970</v>
      </c>
      <c r="B146">
        <v>0.09</v>
      </c>
      <c r="C146" s="6">
        <v>2.1098075361279998</v>
      </c>
      <c r="D146" s="8">
        <f t="shared" si="22"/>
        <v>72.902790936755082</v>
      </c>
      <c r="E146">
        <f t="shared" si="23"/>
        <v>0.97721205310394998</v>
      </c>
      <c r="F146" s="8">
        <f t="shared" si="24"/>
        <v>1.4432105478236801</v>
      </c>
      <c r="G146">
        <f t="shared" si="25"/>
        <v>0</v>
      </c>
      <c r="H146">
        <f t="shared" si="21"/>
        <v>0</v>
      </c>
      <c r="I146">
        <v>0.7</v>
      </c>
      <c r="J146">
        <f t="shared" si="26"/>
        <v>1.4768652752895997</v>
      </c>
      <c r="T146" s="2"/>
    </row>
    <row r="147" spans="1:20" x14ac:dyDescent="0.25">
      <c r="A147" s="2">
        <v>42971</v>
      </c>
      <c r="B147">
        <v>0.14000000000000001</v>
      </c>
      <c r="C147" s="6">
        <v>2.8701737099679994</v>
      </c>
      <c r="D147" s="8">
        <f t="shared" si="22"/>
        <v>74.686146946048183</v>
      </c>
      <c r="E147">
        <f t="shared" si="23"/>
        <v>0.95731189798889582</v>
      </c>
      <c r="F147" s="8">
        <f t="shared" si="24"/>
        <v>1.923356009293107</v>
      </c>
      <c r="G147">
        <f t="shared" si="25"/>
        <v>0</v>
      </c>
      <c r="H147">
        <f t="shared" si="21"/>
        <v>0</v>
      </c>
      <c r="I147">
        <v>0.7</v>
      </c>
      <c r="J147">
        <f t="shared" si="26"/>
        <v>2.0091215969775993</v>
      </c>
      <c r="T147" s="2"/>
    </row>
    <row r="148" spans="1:20" x14ac:dyDescent="0.25">
      <c r="A148" s="2">
        <v>42972</v>
      </c>
      <c r="B148">
        <v>2.61</v>
      </c>
      <c r="C148" s="6">
        <v>1.9415436799999999</v>
      </c>
      <c r="D148" s="8">
        <f t="shared" si="22"/>
        <v>73.341567944244417</v>
      </c>
      <c r="E148">
        <f t="shared" si="23"/>
        <v>0.93108607432282087</v>
      </c>
      <c r="F148" s="8">
        <f t="shared" si="24"/>
        <v>1.2654209981962379</v>
      </c>
      <c r="G148">
        <f t="shared" si="25"/>
        <v>0</v>
      </c>
      <c r="H148">
        <f t="shared" si="21"/>
        <v>0</v>
      </c>
      <c r="I148">
        <v>0.7</v>
      </c>
      <c r="J148">
        <f t="shared" si="26"/>
        <v>1.3590805759999998</v>
      </c>
      <c r="T148" s="2"/>
    </row>
    <row r="149" spans="1:20" x14ac:dyDescent="0.25">
      <c r="A149" s="2">
        <v>42973</v>
      </c>
      <c r="B149">
        <v>0.18</v>
      </c>
      <c r="C149" s="6">
        <v>1.9521679743729998</v>
      </c>
      <c r="D149" s="8">
        <f t="shared" si="22"/>
        <v>74.460933888842831</v>
      </c>
      <c r="E149">
        <f t="shared" si="23"/>
        <v>0.95085929493758214</v>
      </c>
      <c r="F149" s="8">
        <f t="shared" si="24"/>
        <v>1.2993659445984269</v>
      </c>
      <c r="G149">
        <f t="shared" si="25"/>
        <v>0</v>
      </c>
      <c r="H149">
        <f t="shared" si="21"/>
        <v>0</v>
      </c>
      <c r="I149">
        <v>0.7</v>
      </c>
      <c r="J149">
        <f t="shared" si="26"/>
        <v>1.3665175820610997</v>
      </c>
      <c r="T149" s="2"/>
    </row>
    <row r="150" spans="1:20" x14ac:dyDescent="0.25">
      <c r="A150" s="2">
        <v>42974</v>
      </c>
      <c r="B150">
        <v>0</v>
      </c>
      <c r="C150" s="6">
        <v>2.1409324054929999</v>
      </c>
      <c r="D150" s="8">
        <f t="shared" si="22"/>
        <v>75.86127200585014</v>
      </c>
      <c r="E150">
        <f t="shared" si="23"/>
        <v>0.93439803104642893</v>
      </c>
      <c r="F150" s="8">
        <f t="shared" si="24"/>
        <v>1.4003381170073075</v>
      </c>
      <c r="G150">
        <f t="shared" si="25"/>
        <v>0</v>
      </c>
      <c r="H150">
        <f t="shared" si="21"/>
        <v>0</v>
      </c>
      <c r="I150">
        <v>0.7</v>
      </c>
      <c r="J150">
        <f t="shared" si="26"/>
        <v>1.4986526838450998</v>
      </c>
      <c r="T150" s="2"/>
    </row>
    <row r="151" spans="1:20" x14ac:dyDescent="0.25">
      <c r="A151" s="2">
        <v>42975</v>
      </c>
      <c r="B151">
        <v>0.22</v>
      </c>
      <c r="C151" s="6">
        <v>2.0156176398129997</v>
      </c>
      <c r="D151" s="8">
        <f t="shared" si="22"/>
        <v>76.930588790885224</v>
      </c>
      <c r="E151">
        <f t="shared" si="23"/>
        <v>0.91380482344338032</v>
      </c>
      <c r="F151" s="8">
        <f t="shared" si="24"/>
        <v>1.2893167850350766</v>
      </c>
      <c r="G151">
        <f t="shared" si="25"/>
        <v>0</v>
      </c>
      <c r="H151">
        <f t="shared" si="21"/>
        <v>0</v>
      </c>
      <c r="I151">
        <v>0.7</v>
      </c>
      <c r="J151">
        <f t="shared" si="26"/>
        <v>1.4109323478690996</v>
      </c>
      <c r="T151" s="2"/>
    </row>
    <row r="152" spans="1:20" x14ac:dyDescent="0.25">
      <c r="A152" s="2">
        <v>42976</v>
      </c>
      <c r="B152">
        <v>0.01</v>
      </c>
      <c r="C152" s="6">
        <v>1.8130018196479998</v>
      </c>
      <c r="D152" s="8">
        <f t="shared" si="22"/>
        <v>78.060342725486251</v>
      </c>
      <c r="E152">
        <f t="shared" si="23"/>
        <v>0.898079576604629</v>
      </c>
      <c r="F152" s="8">
        <f t="shared" si="24"/>
        <v>1.1397539346010284</v>
      </c>
      <c r="G152">
        <f t="shared" si="25"/>
        <v>0</v>
      </c>
      <c r="H152">
        <f t="shared" si="21"/>
        <v>0</v>
      </c>
      <c r="I152">
        <v>0.7</v>
      </c>
      <c r="J152">
        <f t="shared" si="26"/>
        <v>1.2691012737535998</v>
      </c>
      <c r="T152" s="2"/>
    </row>
    <row r="153" spans="1:20" x14ac:dyDescent="0.25">
      <c r="A153" s="2">
        <v>42977</v>
      </c>
      <c r="B153">
        <v>0.61</v>
      </c>
      <c r="C153" s="6">
        <v>2.5612882294929999</v>
      </c>
      <c r="D153" s="8">
        <f t="shared" si="22"/>
        <v>79.030723858720663</v>
      </c>
      <c r="E153">
        <f t="shared" si="23"/>
        <v>0.88146554815461398</v>
      </c>
      <c r="F153" s="8">
        <f t="shared" si="24"/>
        <v>1.5803811332344055</v>
      </c>
      <c r="G153">
        <f t="shared" si="25"/>
        <v>0</v>
      </c>
      <c r="H153">
        <f t="shared" si="21"/>
        <v>0</v>
      </c>
      <c r="I153">
        <v>0.7</v>
      </c>
      <c r="J153">
        <f t="shared" si="26"/>
        <v>1.7929017606450999</v>
      </c>
      <c r="T153" s="2"/>
    </row>
    <row r="154" spans="1:20" x14ac:dyDescent="0.25">
      <c r="A154" s="2">
        <v>42978</v>
      </c>
      <c r="B154">
        <v>0.13</v>
      </c>
      <c r="C154" s="6">
        <v>2.6852655538079993</v>
      </c>
      <c r="D154" s="8">
        <f t="shared" si="22"/>
        <v>80.530778508259175</v>
      </c>
      <c r="E154">
        <f t="shared" si="23"/>
        <v>0.86719523737175497</v>
      </c>
      <c r="F154" s="8">
        <f t="shared" si="24"/>
        <v>1.6300546495385073</v>
      </c>
      <c r="G154">
        <f t="shared" si="25"/>
        <v>0</v>
      </c>
      <c r="H154">
        <f t="shared" si="21"/>
        <v>0</v>
      </c>
      <c r="I154">
        <v>0.7</v>
      </c>
      <c r="J154">
        <f t="shared" si="26"/>
        <v>1.8796858876655993</v>
      </c>
      <c r="T154" s="2"/>
    </row>
    <row r="155" spans="1:20" x14ac:dyDescent="0.25">
      <c r="A155" s="2">
        <v>42979</v>
      </c>
      <c r="B155">
        <v>0.2</v>
      </c>
      <c r="C155" s="6">
        <v>2.1305728395679999</v>
      </c>
      <c r="D155" s="8">
        <f t="shared" si="22"/>
        <v>81.591214592009095</v>
      </c>
      <c r="E155">
        <f t="shared" si="23"/>
        <v>0.84513561017265926</v>
      </c>
      <c r="F155" s="8">
        <f t="shared" si="24"/>
        <v>1.2604360837499176</v>
      </c>
      <c r="G155">
        <f t="shared" si="25"/>
        <v>0</v>
      </c>
      <c r="H155">
        <f t="shared" si="21"/>
        <v>0</v>
      </c>
      <c r="I155">
        <v>0.7</v>
      </c>
      <c r="J155">
        <f t="shared" si="26"/>
        <v>1.4914009876975998</v>
      </c>
      <c r="T155" s="2"/>
    </row>
    <row r="156" spans="1:20" x14ac:dyDescent="0.25">
      <c r="A156" s="2">
        <v>42980</v>
      </c>
      <c r="B156">
        <v>0</v>
      </c>
      <c r="C156" s="6">
        <v>2.7786021370879999</v>
      </c>
      <c r="D156" s="8">
        <f t="shared" si="22"/>
        <v>83.204689594650674</v>
      </c>
      <c r="E156">
        <f t="shared" si="23"/>
        <v>0.82954096188221915</v>
      </c>
      <c r="F156" s="8">
        <f t="shared" si="24"/>
        <v>1.6134750026415783</v>
      </c>
      <c r="G156">
        <f t="shared" si="25"/>
        <v>0</v>
      </c>
      <c r="H156">
        <f t="shared" si="21"/>
        <v>0</v>
      </c>
      <c r="I156">
        <v>0.7</v>
      </c>
      <c r="J156">
        <f t="shared" si="26"/>
        <v>1.9450214959615997</v>
      </c>
      <c r="T156" s="2"/>
    </row>
    <row r="157" spans="1:20" x14ac:dyDescent="0.25">
      <c r="A157" s="2">
        <v>42981</v>
      </c>
      <c r="B157">
        <v>0</v>
      </c>
      <c r="C157" s="6">
        <v>2.0366524846130001</v>
      </c>
      <c r="D157" s="8">
        <f t="shared" si="22"/>
        <v>84.353502882261509</v>
      </c>
      <c r="E157">
        <f t="shared" si="23"/>
        <v>0.80581338831396065</v>
      </c>
      <c r="F157" s="8">
        <f t="shared" si="24"/>
        <v>1.1488132876108337</v>
      </c>
      <c r="G157">
        <f t="shared" si="25"/>
        <v>0</v>
      </c>
      <c r="H157">
        <f t="shared" si="21"/>
        <v>0</v>
      </c>
      <c r="I157">
        <v>0.7</v>
      </c>
      <c r="J157">
        <f t="shared" si="26"/>
        <v>1.4256567392291</v>
      </c>
      <c r="T157" s="2"/>
    </row>
    <row r="158" spans="1:20" x14ac:dyDescent="0.25">
      <c r="A158" s="2">
        <v>42982</v>
      </c>
      <c r="B158">
        <v>6.85</v>
      </c>
      <c r="C158" s="6">
        <v>1.3279051847680001</v>
      </c>
      <c r="D158" s="8">
        <f t="shared" si="22"/>
        <v>78.236829693542404</v>
      </c>
      <c r="E158">
        <f t="shared" si="23"/>
        <v>0.78891907526086014</v>
      </c>
      <c r="F158" s="8">
        <f t="shared" si="24"/>
        <v>0.7333268112808905</v>
      </c>
      <c r="G158">
        <f t="shared" si="25"/>
        <v>0</v>
      </c>
      <c r="H158">
        <f t="shared" si="21"/>
        <v>0</v>
      </c>
      <c r="I158">
        <v>0.7</v>
      </c>
      <c r="J158">
        <f t="shared" si="26"/>
        <v>0.92953362933759998</v>
      </c>
      <c r="T158" s="2"/>
    </row>
    <row r="159" spans="1:20" x14ac:dyDescent="0.25">
      <c r="A159" s="2">
        <v>42983</v>
      </c>
      <c r="B159">
        <v>1.07</v>
      </c>
      <c r="C159" s="6">
        <v>1.6717153331250001</v>
      </c>
      <c r="D159" s="8">
        <f t="shared" si="22"/>
        <v>78.195284189281026</v>
      </c>
      <c r="E159">
        <f t="shared" si="23"/>
        <v>0.87887015156555293</v>
      </c>
      <c r="F159" s="8">
        <f t="shared" si="24"/>
        <v>1.0284544957386192</v>
      </c>
      <c r="G159">
        <f t="shared" si="25"/>
        <v>0</v>
      </c>
      <c r="H159">
        <f t="shared" si="21"/>
        <v>0</v>
      </c>
      <c r="I159">
        <v>0.7</v>
      </c>
      <c r="J159">
        <f t="shared" si="26"/>
        <v>1.1702007331875</v>
      </c>
      <c r="T159" s="2"/>
    </row>
    <row r="160" spans="1:20" x14ac:dyDescent="0.25">
      <c r="A160" s="2">
        <v>42984</v>
      </c>
      <c r="B160">
        <v>0.01</v>
      </c>
      <c r="C160" s="6">
        <v>2.2741713530879997</v>
      </c>
      <c r="D160" s="8">
        <f t="shared" si="22"/>
        <v>79.585347719184171</v>
      </c>
      <c r="E160">
        <f t="shared" si="23"/>
        <v>0.87948111486351432</v>
      </c>
      <c r="F160" s="8">
        <f t="shared" si="24"/>
        <v>1.4000635299031505</v>
      </c>
      <c r="G160">
        <f t="shared" si="25"/>
        <v>0</v>
      </c>
      <c r="H160">
        <f t="shared" si="21"/>
        <v>0</v>
      </c>
      <c r="I160">
        <v>0.7</v>
      </c>
      <c r="J160">
        <f t="shared" si="26"/>
        <v>1.5919199471615997</v>
      </c>
      <c r="T160" s="2"/>
    </row>
    <row r="161" spans="1:20" x14ac:dyDescent="0.25">
      <c r="A161" s="2">
        <v>42985</v>
      </c>
      <c r="B161">
        <v>4.7300000000000004</v>
      </c>
      <c r="C161" s="6">
        <v>1.2942351608530001</v>
      </c>
      <c r="D161" s="8">
        <f t="shared" si="22"/>
        <v>75.633606657766279</v>
      </c>
      <c r="E161">
        <f t="shared" si="23"/>
        <v>0.85903900412964451</v>
      </c>
      <c r="F161" s="8">
        <f t="shared" si="24"/>
        <v>0.77825893858211193</v>
      </c>
      <c r="G161">
        <f t="shared" si="25"/>
        <v>0</v>
      </c>
      <c r="H161">
        <f t="shared" si="21"/>
        <v>0</v>
      </c>
      <c r="I161">
        <v>0.7</v>
      </c>
      <c r="J161">
        <f t="shared" si="26"/>
        <v>0.90596461259709993</v>
      </c>
      <c r="T161" s="2"/>
    </row>
    <row r="162" spans="1:20" x14ac:dyDescent="0.25">
      <c r="A162" s="2">
        <v>42986</v>
      </c>
      <c r="B162">
        <v>2.37</v>
      </c>
      <c r="C162" s="6">
        <v>2.2334627630079997</v>
      </c>
      <c r="D162" s="8">
        <f t="shared" si="22"/>
        <v>74.697505364164698</v>
      </c>
      <c r="E162">
        <f t="shared" si="23"/>
        <v>0.91715284326814295</v>
      </c>
      <c r="F162" s="8">
        <f t="shared" si="24"/>
        <v>1.4338987063984165</v>
      </c>
      <c r="G162">
        <f t="shared" si="25"/>
        <v>0</v>
      </c>
      <c r="H162">
        <f t="shared" si="21"/>
        <v>0</v>
      </c>
      <c r="I162">
        <v>0.7</v>
      </c>
      <c r="J162">
        <f t="shared" si="26"/>
        <v>1.5634239341055998</v>
      </c>
      <c r="T162" s="2"/>
    </row>
    <row r="163" spans="1:20" x14ac:dyDescent="0.25">
      <c r="A163" s="2">
        <v>42987</v>
      </c>
      <c r="B163">
        <v>0.36</v>
      </c>
      <c r="C163" s="6">
        <v>1.8130018196479998</v>
      </c>
      <c r="D163" s="8">
        <f t="shared" si="22"/>
        <v>75.518935902019393</v>
      </c>
      <c r="E163">
        <f t="shared" si="23"/>
        <v>0.93091903876228388</v>
      </c>
      <c r="F163" s="8">
        <f t="shared" si="24"/>
        <v>1.1814305378546912</v>
      </c>
      <c r="G163">
        <f t="shared" si="25"/>
        <v>0</v>
      </c>
      <c r="H163">
        <f t="shared" si="21"/>
        <v>0</v>
      </c>
      <c r="I163">
        <v>0.7</v>
      </c>
      <c r="J163">
        <f t="shared" si="26"/>
        <v>1.2691012737535998</v>
      </c>
      <c r="T163" s="2"/>
    </row>
    <row r="164" spans="1:20" x14ac:dyDescent="0.25">
      <c r="A164" s="2">
        <v>42988</v>
      </c>
      <c r="B164">
        <v>4.7</v>
      </c>
      <c r="C164" s="6">
        <v>1.4730948770129997</v>
      </c>
      <c r="D164" s="8">
        <f t="shared" si="22"/>
        <v>71.76641200206555</v>
      </c>
      <c r="E164">
        <f t="shared" si="23"/>
        <v>0.91883917791147951</v>
      </c>
      <c r="F164" s="8">
        <f t="shared" si="24"/>
        <v>0.94747610004616556</v>
      </c>
      <c r="G164">
        <f t="shared" si="25"/>
        <v>0</v>
      </c>
      <c r="H164">
        <f t="shared" si="21"/>
        <v>0</v>
      </c>
      <c r="I164">
        <v>0.7</v>
      </c>
      <c r="J164">
        <f t="shared" si="26"/>
        <v>1.0311664139090997</v>
      </c>
      <c r="T164" s="2"/>
    </row>
    <row r="165" spans="1:20" x14ac:dyDescent="0.25">
      <c r="A165" s="2">
        <v>42989</v>
      </c>
      <c r="B165">
        <v>1.44</v>
      </c>
      <c r="C165" s="6">
        <v>2.2130115480479997</v>
      </c>
      <c r="D165" s="8">
        <f t="shared" si="22"/>
        <v>71.835279451707578</v>
      </c>
      <c r="E165">
        <f t="shared" si="23"/>
        <v>0.97402335291080078</v>
      </c>
      <c r="F165" s="8">
        <f t="shared" si="24"/>
        <v>1.508867449642024</v>
      </c>
      <c r="G165">
        <f t="shared" si="25"/>
        <v>0</v>
      </c>
      <c r="H165">
        <f t="shared" si="21"/>
        <v>0</v>
      </c>
      <c r="I165">
        <v>0.7</v>
      </c>
      <c r="J165">
        <f t="shared" si="26"/>
        <v>1.5491080836335998</v>
      </c>
      <c r="T165" s="2"/>
    </row>
    <row r="166" spans="1:20" x14ac:dyDescent="0.25">
      <c r="A166" s="2">
        <v>42990</v>
      </c>
      <c r="B166">
        <v>5.75</v>
      </c>
      <c r="C166" s="6">
        <v>2.3747903768479999</v>
      </c>
      <c r="D166" s="8">
        <f t="shared" si="22"/>
        <v>67.70276679217001</v>
      </c>
      <c r="E166">
        <f t="shared" si="23"/>
        <v>0.97301059629841802</v>
      </c>
      <c r="F166" s="8">
        <f t="shared" si="24"/>
        <v>1.6174873404624319</v>
      </c>
      <c r="G166">
        <f t="shared" si="25"/>
        <v>0</v>
      </c>
      <c r="H166">
        <f t="shared" si="21"/>
        <v>0</v>
      </c>
      <c r="I166">
        <v>0.7</v>
      </c>
      <c r="J166">
        <f t="shared" si="26"/>
        <v>1.6623532637935998</v>
      </c>
      <c r="T166" s="2"/>
    </row>
    <row r="167" spans="1:20" x14ac:dyDescent="0.25">
      <c r="A167" s="2">
        <v>42991</v>
      </c>
      <c r="B167">
        <v>3.99</v>
      </c>
      <c r="C167" s="6">
        <v>1.406239900773</v>
      </c>
      <c r="D167" s="8">
        <f t="shared" si="22"/>
        <v>64.697134722711112</v>
      </c>
      <c r="E167">
        <f t="shared" si="23"/>
        <v>1</v>
      </c>
      <c r="F167" s="8">
        <f t="shared" si="24"/>
        <v>0.98436793054109994</v>
      </c>
      <c r="G167">
        <f t="shared" si="25"/>
        <v>0</v>
      </c>
      <c r="H167">
        <f t="shared" si="21"/>
        <v>0</v>
      </c>
      <c r="I167">
        <v>0.7</v>
      </c>
      <c r="J167">
        <f t="shared" si="26"/>
        <v>0.98436793054109994</v>
      </c>
      <c r="T167" s="2"/>
    </row>
    <row r="168" spans="1:20" x14ac:dyDescent="0.25">
      <c r="A168" s="2">
        <v>42992</v>
      </c>
      <c r="B168">
        <v>1.47</v>
      </c>
      <c r="C168" s="6">
        <v>2.4046492831249995</v>
      </c>
      <c r="D168" s="8">
        <f t="shared" si="22"/>
        <v>64.910389220898608</v>
      </c>
      <c r="E168">
        <f t="shared" si="23"/>
        <v>1</v>
      </c>
      <c r="F168" s="8">
        <f t="shared" si="24"/>
        <v>1.6832544981874995</v>
      </c>
      <c r="G168">
        <f t="shared" si="25"/>
        <v>0</v>
      </c>
      <c r="H168">
        <f t="shared" si="21"/>
        <v>0</v>
      </c>
      <c r="I168">
        <v>0.7</v>
      </c>
      <c r="J168">
        <f t="shared" si="26"/>
        <v>1.6832544981874995</v>
      </c>
      <c r="T168" s="2"/>
    </row>
    <row r="169" spans="1:20" x14ac:dyDescent="0.25">
      <c r="A169" s="2">
        <v>42993</v>
      </c>
      <c r="B169">
        <v>4.38</v>
      </c>
      <c r="C169" s="6">
        <v>2.0471479299999999</v>
      </c>
      <c r="D169" s="8">
        <f t="shared" si="22"/>
        <v>61.963392771898604</v>
      </c>
      <c r="E169">
        <f t="shared" si="23"/>
        <v>1</v>
      </c>
      <c r="F169" s="8">
        <f t="shared" si="24"/>
        <v>1.4330035509999999</v>
      </c>
      <c r="G169">
        <f t="shared" si="25"/>
        <v>0</v>
      </c>
      <c r="H169">
        <f t="shared" si="21"/>
        <v>0</v>
      </c>
      <c r="I169">
        <v>0.7</v>
      </c>
      <c r="J169">
        <f t="shared" si="26"/>
        <v>1.4330035509999999</v>
      </c>
      <c r="T169" s="2"/>
    </row>
    <row r="170" spans="1:20" x14ac:dyDescent="0.25">
      <c r="A170" s="2">
        <v>42994</v>
      </c>
      <c r="B170">
        <v>1.65</v>
      </c>
      <c r="C170" s="6">
        <v>1.3279051847680001</v>
      </c>
      <c r="D170" s="8">
        <f t="shared" si="22"/>
        <v>61.242926401236204</v>
      </c>
      <c r="E170">
        <f t="shared" si="23"/>
        <v>1</v>
      </c>
      <c r="F170" s="8">
        <f t="shared" si="24"/>
        <v>0.92953362933759998</v>
      </c>
      <c r="G170">
        <f t="shared" si="25"/>
        <v>0</v>
      </c>
      <c r="H170">
        <f t="shared" si="21"/>
        <v>0</v>
      </c>
      <c r="I170">
        <v>0.7</v>
      </c>
      <c r="J170">
        <f t="shared" si="26"/>
        <v>0.92953362933759998</v>
      </c>
      <c r="T170" s="2"/>
    </row>
    <row r="171" spans="1:20" x14ac:dyDescent="0.25">
      <c r="A171" s="2">
        <v>42995</v>
      </c>
      <c r="B171">
        <v>1.17</v>
      </c>
      <c r="C171" s="6">
        <v>1.2154772158879996</v>
      </c>
      <c r="D171" s="8">
        <f t="shared" si="22"/>
        <v>60.923760452357804</v>
      </c>
      <c r="E171">
        <f t="shared" si="23"/>
        <v>1</v>
      </c>
      <c r="F171" s="8">
        <f t="shared" si="24"/>
        <v>0.85083405112159971</v>
      </c>
      <c r="G171">
        <f t="shared" si="25"/>
        <v>0</v>
      </c>
      <c r="H171">
        <f t="shared" si="21"/>
        <v>0</v>
      </c>
      <c r="I171">
        <v>0.7</v>
      </c>
      <c r="J171">
        <f t="shared" si="26"/>
        <v>0.85083405112159971</v>
      </c>
      <c r="T171" s="2"/>
    </row>
    <row r="172" spans="1:20" x14ac:dyDescent="0.25">
      <c r="A172" s="2">
        <v>42996</v>
      </c>
      <c r="B172">
        <v>1.96</v>
      </c>
      <c r="C172" s="6">
        <v>1.1138989831249999</v>
      </c>
      <c r="D172" s="8">
        <f t="shared" si="22"/>
        <v>59.7434897405453</v>
      </c>
      <c r="E172">
        <f t="shared" si="23"/>
        <v>1</v>
      </c>
      <c r="F172" s="8">
        <f t="shared" si="24"/>
        <v>0.77972928818749987</v>
      </c>
      <c r="G172">
        <f t="shared" si="25"/>
        <v>0</v>
      </c>
      <c r="H172">
        <f t="shared" si="21"/>
        <v>0</v>
      </c>
      <c r="I172">
        <v>0.7</v>
      </c>
      <c r="J172">
        <f t="shared" si="26"/>
        <v>0.77972928818749987</v>
      </c>
      <c r="T172" s="2"/>
    </row>
    <row r="173" spans="1:20" x14ac:dyDescent="0.25">
      <c r="A173" s="2">
        <v>42997</v>
      </c>
      <c r="B173">
        <v>0</v>
      </c>
      <c r="C173" s="6">
        <v>1.9627783282079998</v>
      </c>
      <c r="D173" s="8">
        <f t="shared" si="22"/>
        <v>61.117434570290897</v>
      </c>
      <c r="E173">
        <f t="shared" si="23"/>
        <v>1</v>
      </c>
      <c r="F173" s="8">
        <f t="shared" si="24"/>
        <v>1.3739448297455998</v>
      </c>
      <c r="G173">
        <f t="shared" si="25"/>
        <v>0</v>
      </c>
      <c r="H173">
        <f t="shared" si="21"/>
        <v>0</v>
      </c>
      <c r="I173">
        <v>0.7</v>
      </c>
      <c r="J173">
        <f t="shared" si="26"/>
        <v>1.3739448297455998</v>
      </c>
    </row>
    <row r="174" spans="1:20" x14ac:dyDescent="0.25">
      <c r="A174" s="2">
        <v>42998</v>
      </c>
      <c r="B174">
        <v>0.52</v>
      </c>
      <c r="C174" s="6">
        <v>0.98944987892800007</v>
      </c>
      <c r="D174" s="8">
        <f t="shared" si="22"/>
        <v>61.290049485540493</v>
      </c>
      <c r="E174">
        <f t="shared" si="23"/>
        <v>1</v>
      </c>
      <c r="F174" s="8">
        <f t="shared" si="24"/>
        <v>0.69261491524960006</v>
      </c>
      <c r="G174">
        <f t="shared" si="25"/>
        <v>0</v>
      </c>
      <c r="H174">
        <f t="shared" si="21"/>
        <v>0</v>
      </c>
      <c r="I174">
        <v>0.7</v>
      </c>
      <c r="J174">
        <f t="shared" si="26"/>
        <v>0.69261491524960006</v>
      </c>
    </row>
    <row r="175" spans="1:20" x14ac:dyDescent="0.25">
      <c r="A175" s="2">
        <v>42999</v>
      </c>
      <c r="B175">
        <v>1.68</v>
      </c>
      <c r="C175" s="6">
        <v>1.316687925893</v>
      </c>
      <c r="D175" s="8">
        <f t="shared" si="22"/>
        <v>60.531731033665594</v>
      </c>
      <c r="E175">
        <f t="shared" si="23"/>
        <v>1</v>
      </c>
      <c r="F175" s="8">
        <f t="shared" si="24"/>
        <v>0.92168154812509995</v>
      </c>
      <c r="G175">
        <f t="shared" si="25"/>
        <v>0</v>
      </c>
      <c r="H175">
        <f t="shared" si="21"/>
        <v>0</v>
      </c>
      <c r="I175">
        <v>0.7</v>
      </c>
      <c r="J175">
        <f t="shared" si="26"/>
        <v>0.92168154812509995</v>
      </c>
    </row>
    <row r="176" spans="1:20" x14ac:dyDescent="0.25">
      <c r="A176" s="2">
        <v>43000</v>
      </c>
      <c r="B176">
        <v>0.22</v>
      </c>
      <c r="C176" s="6">
        <v>1.3615184216530001</v>
      </c>
      <c r="D176" s="8">
        <f t="shared" si="22"/>
        <v>61.264793928822698</v>
      </c>
      <c r="E176">
        <f t="shared" si="23"/>
        <v>1</v>
      </c>
      <c r="F176" s="8">
        <f t="shared" si="24"/>
        <v>0.95306289515709997</v>
      </c>
      <c r="G176">
        <f t="shared" si="25"/>
        <v>0</v>
      </c>
      <c r="H176">
        <f t="shared" si="21"/>
        <v>0</v>
      </c>
      <c r="I176">
        <v>0.7</v>
      </c>
      <c r="J176">
        <f t="shared" si="26"/>
        <v>0.95306289515709997</v>
      </c>
    </row>
    <row r="177" spans="1:16" x14ac:dyDescent="0.25">
      <c r="A177" s="2">
        <v>43001</v>
      </c>
      <c r="B177">
        <v>0</v>
      </c>
      <c r="C177" s="6">
        <v>1.372709426688</v>
      </c>
      <c r="D177" s="8">
        <f t="shared" si="22"/>
        <v>62.225690527504298</v>
      </c>
      <c r="E177">
        <f t="shared" si="23"/>
        <v>1</v>
      </c>
      <c r="F177" s="8">
        <f t="shared" si="24"/>
        <v>0.96089659868159993</v>
      </c>
      <c r="G177">
        <f t="shared" si="25"/>
        <v>0</v>
      </c>
      <c r="H177">
        <f t="shared" si="21"/>
        <v>0</v>
      </c>
      <c r="I177">
        <v>0.7</v>
      </c>
      <c r="J177">
        <f t="shared" si="26"/>
        <v>0.96089659868159993</v>
      </c>
    </row>
    <row r="178" spans="1:16" x14ac:dyDescent="0.25">
      <c r="A178" s="2">
        <v>43002</v>
      </c>
      <c r="B178">
        <v>2.92</v>
      </c>
      <c r="C178" s="6">
        <v>1.3391161331250001</v>
      </c>
      <c r="D178" s="8">
        <f t="shared" si="22"/>
        <v>60.243071820691796</v>
      </c>
      <c r="E178">
        <f t="shared" si="23"/>
        <v>1</v>
      </c>
      <c r="F178" s="8">
        <f t="shared" si="24"/>
        <v>0.93738129318749996</v>
      </c>
      <c r="G178">
        <f t="shared" si="25"/>
        <v>0</v>
      </c>
      <c r="H178">
        <f t="shared" si="21"/>
        <v>0</v>
      </c>
      <c r="I178">
        <v>0.7</v>
      </c>
      <c r="J178">
        <f t="shared" si="26"/>
        <v>0.93738129318749996</v>
      </c>
    </row>
    <row r="179" spans="1:16" x14ac:dyDescent="0.25">
      <c r="A179" s="2">
        <v>43003</v>
      </c>
      <c r="B179">
        <v>0.46</v>
      </c>
      <c r="C179" s="6">
        <v>0.57198938933300003</v>
      </c>
      <c r="D179" s="8">
        <f t="shared" si="22"/>
        <v>60.183464393224895</v>
      </c>
      <c r="E179">
        <f t="shared" si="23"/>
        <v>1</v>
      </c>
      <c r="F179" s="8">
        <f t="shared" si="24"/>
        <v>0.40039257253310001</v>
      </c>
      <c r="G179">
        <f t="shared" si="25"/>
        <v>0</v>
      </c>
      <c r="H179">
        <f t="shared" si="21"/>
        <v>0</v>
      </c>
      <c r="I179">
        <v>0.7</v>
      </c>
      <c r="J179">
        <f t="shared" si="26"/>
        <v>0.40039257253310001</v>
      </c>
    </row>
    <row r="180" spans="1:16" x14ac:dyDescent="0.25">
      <c r="A180" s="2">
        <v>43004</v>
      </c>
      <c r="B180">
        <v>0</v>
      </c>
      <c r="C180" s="6">
        <v>0.84229871717299987</v>
      </c>
      <c r="D180" s="8">
        <f t="shared" si="22"/>
        <v>60.773073495245995</v>
      </c>
      <c r="E180">
        <f t="shared" si="23"/>
        <v>1</v>
      </c>
      <c r="F180" s="8">
        <f t="shared" si="24"/>
        <v>0.58960910202109984</v>
      </c>
      <c r="G180">
        <f t="shared" si="25"/>
        <v>0</v>
      </c>
      <c r="H180">
        <f t="shared" si="21"/>
        <v>0</v>
      </c>
      <c r="I180">
        <v>0.7</v>
      </c>
      <c r="J180">
        <f t="shared" si="26"/>
        <v>0.58960910202109984</v>
      </c>
    </row>
    <row r="181" spans="1:16" x14ac:dyDescent="0.25">
      <c r="A181" s="2">
        <v>43005</v>
      </c>
      <c r="B181">
        <v>5.92</v>
      </c>
      <c r="C181" s="6">
        <v>1.181652024533</v>
      </c>
      <c r="D181" s="8">
        <f t="shared" si="22"/>
        <v>55.680229912419094</v>
      </c>
      <c r="E181">
        <f t="shared" si="23"/>
        <v>1</v>
      </c>
      <c r="F181" s="8">
        <f t="shared" si="24"/>
        <v>0.82715641717309996</v>
      </c>
      <c r="G181">
        <f t="shared" si="25"/>
        <v>0</v>
      </c>
      <c r="H181">
        <f t="shared" si="21"/>
        <v>0</v>
      </c>
      <c r="I181">
        <v>0.7</v>
      </c>
      <c r="J181">
        <f t="shared" si="26"/>
        <v>0.82715641717309996</v>
      </c>
    </row>
    <row r="182" spans="1:16" x14ac:dyDescent="0.25">
      <c r="A182" s="2">
        <v>43006</v>
      </c>
      <c r="B182">
        <v>1.28</v>
      </c>
      <c r="C182" s="6">
        <v>1.6168655300000001</v>
      </c>
      <c r="D182" s="8">
        <f t="shared" si="22"/>
        <v>55.53203578341909</v>
      </c>
      <c r="E182">
        <f t="shared" si="23"/>
        <v>1</v>
      </c>
      <c r="F182" s="8">
        <f t="shared" si="24"/>
        <v>1.1318058710000001</v>
      </c>
      <c r="G182">
        <f t="shared" si="25"/>
        <v>0</v>
      </c>
      <c r="H182">
        <f t="shared" si="21"/>
        <v>0</v>
      </c>
      <c r="I182">
        <v>0.7</v>
      </c>
      <c r="J182">
        <f t="shared" si="26"/>
        <v>1.1318058710000001</v>
      </c>
    </row>
    <row r="183" spans="1:16" x14ac:dyDescent="0.25">
      <c r="A183" s="2">
        <v>43007</v>
      </c>
      <c r="B183">
        <v>3.25</v>
      </c>
      <c r="C183" s="6">
        <v>1.6717153331250001</v>
      </c>
      <c r="D183" s="8">
        <f t="shared" si="22"/>
        <v>53.45223651660659</v>
      </c>
      <c r="E183">
        <f t="shared" si="23"/>
        <v>1</v>
      </c>
      <c r="F183" s="8">
        <f t="shared" si="24"/>
        <v>1.1702007331875</v>
      </c>
      <c r="G183">
        <f t="shared" si="25"/>
        <v>0</v>
      </c>
      <c r="H183">
        <f t="shared" si="21"/>
        <v>0</v>
      </c>
      <c r="I183">
        <v>0.7</v>
      </c>
      <c r="J183">
        <f t="shared" si="26"/>
        <v>1.1702007331875</v>
      </c>
    </row>
    <row r="184" spans="1:16" x14ac:dyDescent="0.25">
      <c r="A184" s="12">
        <v>43008</v>
      </c>
      <c r="B184" s="13">
        <v>1.62</v>
      </c>
      <c r="C184" s="14">
        <v>1.417402001408</v>
      </c>
      <c r="D184" s="15">
        <f t="shared" si="22"/>
        <v>52.824417917592193</v>
      </c>
      <c r="E184" s="13">
        <f t="shared" si="23"/>
        <v>1</v>
      </c>
      <c r="F184" s="33">
        <f t="shared" si="24"/>
        <v>0.99218140098559993</v>
      </c>
      <c r="G184" s="32">
        <f t="shared" si="25"/>
        <v>0</v>
      </c>
      <c r="H184" s="32">
        <f t="shared" si="21"/>
        <v>0</v>
      </c>
      <c r="I184" s="32">
        <v>0.7</v>
      </c>
      <c r="J184" s="32">
        <f t="shared" si="26"/>
        <v>0.99218140098559993</v>
      </c>
      <c r="K184" s="126" t="s">
        <v>12</v>
      </c>
      <c r="L184" s="126"/>
      <c r="M184" s="126"/>
      <c r="N184" s="126" t="s">
        <v>13</v>
      </c>
      <c r="O184" s="126"/>
      <c r="P184" s="126"/>
    </row>
    <row r="185" spans="1:16" x14ac:dyDescent="0.25">
      <c r="A185" s="16">
        <v>43009</v>
      </c>
      <c r="B185" s="17">
        <v>0.62</v>
      </c>
      <c r="C185" s="18">
        <v>0.97812841997299993</v>
      </c>
      <c r="D185" s="19">
        <f t="shared" si="22"/>
        <v>52.889107811573297</v>
      </c>
      <c r="E185" s="17">
        <f t="shared" si="23"/>
        <v>1</v>
      </c>
      <c r="F185" s="39">
        <f t="shared" si="24"/>
        <v>0.68468989398109992</v>
      </c>
      <c r="G185" s="40">
        <f t="shared" si="25"/>
        <v>0</v>
      </c>
      <c r="H185" s="40">
        <f t="shared" si="21"/>
        <v>0</v>
      </c>
      <c r="I185" s="40">
        <v>0.7</v>
      </c>
      <c r="J185" s="40">
        <f t="shared" si="26"/>
        <v>0.68468989398109992</v>
      </c>
      <c r="K185" s="38" t="s">
        <v>14</v>
      </c>
      <c r="L185" s="38" t="s">
        <v>15</v>
      </c>
      <c r="M185" t="s">
        <v>16</v>
      </c>
      <c r="N185" s="38" t="s">
        <v>14</v>
      </c>
      <c r="O185" s="38" t="s">
        <v>15</v>
      </c>
      <c r="P185" t="s">
        <v>16</v>
      </c>
    </row>
    <row r="186" spans="1:16" x14ac:dyDescent="0.25">
      <c r="A186" s="2">
        <v>43010</v>
      </c>
      <c r="B186">
        <v>0.17</v>
      </c>
      <c r="C186" s="6">
        <v>2.3447796180529998</v>
      </c>
      <c r="D186" s="8">
        <f t="shared" si="22"/>
        <v>54.360453544210394</v>
      </c>
      <c r="E186">
        <f t="shared" si="23"/>
        <v>1</v>
      </c>
      <c r="F186" s="8">
        <f t="shared" si="24"/>
        <v>1.6413457326370997</v>
      </c>
      <c r="G186">
        <f t="shared" si="25"/>
        <v>0</v>
      </c>
      <c r="H186">
        <f t="shared" si="21"/>
        <v>0</v>
      </c>
      <c r="I186">
        <v>0.7</v>
      </c>
      <c r="J186">
        <f t="shared" si="26"/>
        <v>1.6413457326370997</v>
      </c>
      <c r="M186">
        <f>SUM(L242:L354)</f>
        <v>25.806089180879738</v>
      </c>
    </row>
    <row r="187" spans="1:16" x14ac:dyDescent="0.25">
      <c r="A187" s="2">
        <v>43011</v>
      </c>
      <c r="B187">
        <v>0.7</v>
      </c>
      <c r="C187" s="6">
        <v>1.8560595220480001</v>
      </c>
      <c r="D187" s="8">
        <f t="shared" si="22"/>
        <v>54.959695209643989</v>
      </c>
      <c r="E187">
        <f t="shared" si="23"/>
        <v>1</v>
      </c>
      <c r="F187" s="8">
        <f t="shared" si="24"/>
        <v>1.2992416654335999</v>
      </c>
      <c r="G187">
        <f t="shared" si="25"/>
        <v>0</v>
      </c>
      <c r="H187">
        <f t="shared" si="21"/>
        <v>0</v>
      </c>
      <c r="I187">
        <v>0.7</v>
      </c>
      <c r="J187">
        <f t="shared" si="26"/>
        <v>1.2992416654335999</v>
      </c>
    </row>
    <row r="188" spans="1:16" x14ac:dyDescent="0.25">
      <c r="A188" s="2">
        <v>43012</v>
      </c>
      <c r="B188">
        <v>11.77</v>
      </c>
      <c r="C188" s="6">
        <v>1.50641088</v>
      </c>
      <c r="D188" s="8">
        <f t="shared" si="22"/>
        <v>44.244182825643989</v>
      </c>
      <c r="E188">
        <f t="shared" si="23"/>
        <v>1</v>
      </c>
      <c r="F188" s="8">
        <f t="shared" si="24"/>
        <v>1.0544876159999998</v>
      </c>
      <c r="G188">
        <f t="shared" si="25"/>
        <v>0</v>
      </c>
      <c r="H188">
        <f t="shared" si="21"/>
        <v>0</v>
      </c>
      <c r="I188">
        <v>0.7</v>
      </c>
      <c r="J188">
        <f t="shared" si="26"/>
        <v>1.0544876159999998</v>
      </c>
    </row>
    <row r="189" spans="1:16" x14ac:dyDescent="0.25">
      <c r="A189" s="2">
        <v>43013</v>
      </c>
      <c r="B189">
        <v>0.31</v>
      </c>
      <c r="C189" s="6">
        <v>1.8345562499999999</v>
      </c>
      <c r="D189" s="8">
        <f t="shared" si="22"/>
        <v>45.218372200643984</v>
      </c>
      <c r="E189">
        <f t="shared" si="23"/>
        <v>1</v>
      </c>
      <c r="F189" s="8">
        <f t="shared" si="24"/>
        <v>1.2841893749999997</v>
      </c>
      <c r="G189">
        <f t="shared" si="25"/>
        <v>0</v>
      </c>
      <c r="H189">
        <f t="shared" si="21"/>
        <v>0</v>
      </c>
      <c r="I189">
        <v>0.7</v>
      </c>
      <c r="J189">
        <f t="shared" si="26"/>
        <v>1.2841893749999997</v>
      </c>
    </row>
    <row r="190" spans="1:16" x14ac:dyDescent="0.25">
      <c r="A190" s="2">
        <v>43014</v>
      </c>
      <c r="B190">
        <v>0.18</v>
      </c>
      <c r="C190" s="6">
        <v>1.350320601488</v>
      </c>
      <c r="D190" s="8">
        <f t="shared" si="22"/>
        <v>45.983596621685585</v>
      </c>
      <c r="E190">
        <f t="shared" si="23"/>
        <v>1</v>
      </c>
      <c r="F190" s="8">
        <f t="shared" si="24"/>
        <v>0.94522442104159998</v>
      </c>
      <c r="G190">
        <f t="shared" si="25"/>
        <v>0</v>
      </c>
      <c r="H190">
        <f t="shared" si="21"/>
        <v>0</v>
      </c>
      <c r="I190">
        <v>0.7</v>
      </c>
      <c r="J190">
        <f t="shared" si="26"/>
        <v>0.94522442104159998</v>
      </c>
    </row>
    <row r="191" spans="1:16" x14ac:dyDescent="0.25">
      <c r="A191" s="2">
        <v>43015</v>
      </c>
      <c r="B191">
        <v>0.09</v>
      </c>
      <c r="C191" s="6">
        <v>1.5617582031249999</v>
      </c>
      <c r="D191" s="8">
        <f t="shared" si="22"/>
        <v>46.986827363873083</v>
      </c>
      <c r="E191">
        <f t="shared" si="23"/>
        <v>1</v>
      </c>
      <c r="F191" s="8">
        <f t="shared" si="24"/>
        <v>1.0932307421874998</v>
      </c>
      <c r="G191">
        <f t="shared" si="25"/>
        <v>0</v>
      </c>
      <c r="H191">
        <f t="shared" si="21"/>
        <v>0</v>
      </c>
      <c r="I191">
        <v>0.7</v>
      </c>
      <c r="J191">
        <f t="shared" si="26"/>
        <v>1.0932307421874998</v>
      </c>
    </row>
    <row r="192" spans="1:16" x14ac:dyDescent="0.25">
      <c r="A192" s="2">
        <v>43016</v>
      </c>
      <c r="B192">
        <v>0</v>
      </c>
      <c r="C192" s="6">
        <v>0.93284043381299986</v>
      </c>
      <c r="D192" s="8">
        <f t="shared" si="22"/>
        <v>47.63981566754218</v>
      </c>
      <c r="E192">
        <f t="shared" si="23"/>
        <v>1</v>
      </c>
      <c r="F192" s="8">
        <f t="shared" si="24"/>
        <v>0.65298830366909988</v>
      </c>
      <c r="G192">
        <f t="shared" si="25"/>
        <v>0</v>
      </c>
      <c r="H192">
        <f t="shared" si="21"/>
        <v>0</v>
      </c>
      <c r="I192">
        <v>0.7</v>
      </c>
      <c r="J192">
        <f t="shared" si="26"/>
        <v>0.65298830366909988</v>
      </c>
    </row>
    <row r="193" spans="1:10" x14ac:dyDescent="0.25">
      <c r="A193" s="2">
        <v>43017</v>
      </c>
      <c r="B193">
        <v>1.45</v>
      </c>
      <c r="C193" s="6">
        <v>1.125199400848</v>
      </c>
      <c r="D193" s="8">
        <f t="shared" si="22"/>
        <v>46.977455248135776</v>
      </c>
      <c r="E193">
        <f t="shared" si="23"/>
        <v>1</v>
      </c>
      <c r="F193" s="8">
        <f t="shared" si="24"/>
        <v>0.78763958059359995</v>
      </c>
      <c r="G193">
        <f t="shared" si="25"/>
        <v>0</v>
      </c>
      <c r="H193">
        <f t="shared" si="21"/>
        <v>0</v>
      </c>
      <c r="I193">
        <v>0.7</v>
      </c>
      <c r="J193">
        <f t="shared" si="26"/>
        <v>0.78763958059359995</v>
      </c>
    </row>
    <row r="194" spans="1:10" x14ac:dyDescent="0.25">
      <c r="A194" s="2">
        <v>43018</v>
      </c>
      <c r="B194">
        <v>0.45</v>
      </c>
      <c r="C194" s="6">
        <v>1.1477909166079998</v>
      </c>
      <c r="D194" s="8">
        <f t="shared" si="22"/>
        <v>47.330908889761375</v>
      </c>
      <c r="E194">
        <f t="shared" si="23"/>
        <v>1</v>
      </c>
      <c r="F194" s="8">
        <f t="shared" si="24"/>
        <v>0.80345364162559985</v>
      </c>
      <c r="G194">
        <f t="shared" si="25"/>
        <v>0</v>
      </c>
      <c r="H194">
        <f t="shared" si="21"/>
        <v>0</v>
      </c>
      <c r="I194">
        <v>0.7</v>
      </c>
      <c r="J194">
        <f t="shared" si="26"/>
        <v>0.80345364162559985</v>
      </c>
    </row>
    <row r="195" spans="1:10" x14ac:dyDescent="0.25">
      <c r="A195" s="2">
        <v>43019</v>
      </c>
      <c r="B195">
        <v>4.92</v>
      </c>
      <c r="C195" s="6">
        <v>1.39507033</v>
      </c>
      <c r="D195" s="8">
        <f t="shared" si="22"/>
        <v>43.387458120761373</v>
      </c>
      <c r="E195">
        <f t="shared" si="23"/>
        <v>1</v>
      </c>
      <c r="F195" s="8">
        <f t="shared" si="24"/>
        <v>0.97654923099999991</v>
      </c>
      <c r="G195">
        <f t="shared" si="25"/>
        <v>0</v>
      </c>
      <c r="H195">
        <f t="shared" ref="H195:H258" si="27">H194+G195</f>
        <v>0</v>
      </c>
      <c r="I195">
        <v>0.7</v>
      </c>
      <c r="J195">
        <f t="shared" si="26"/>
        <v>0.97654923099999991</v>
      </c>
    </row>
    <row r="196" spans="1:10" x14ac:dyDescent="0.25">
      <c r="A196" s="2">
        <v>43020</v>
      </c>
      <c r="B196">
        <v>0.6</v>
      </c>
      <c r="C196" s="6">
        <v>1.1025957166079998</v>
      </c>
      <c r="D196" s="8">
        <f t="shared" ref="D196:D259" si="28">MAX((D195+F196-B196),0)</f>
        <v>43.559275122386971</v>
      </c>
      <c r="E196">
        <f t="shared" ref="E196:E259" si="29">IF(D195&gt;$Q$2,1-(D195-$Q$2)/($Q$1-$Q$2),1)</f>
        <v>1</v>
      </c>
      <c r="F196" s="8">
        <f t="shared" ref="F196:F259" si="30">E196*J196</f>
        <v>0.77181700162559985</v>
      </c>
      <c r="G196">
        <f t="shared" ref="G196:G259" si="31">IF(D196=0,B196-F196-D195,0)</f>
        <v>0</v>
      </c>
      <c r="H196">
        <f t="shared" si="27"/>
        <v>0</v>
      </c>
      <c r="I196">
        <v>0.7</v>
      </c>
      <c r="J196">
        <f t="shared" ref="J196:J259" si="32">I196*C196</f>
        <v>0.77181700162559985</v>
      </c>
    </row>
    <row r="197" spans="1:10" x14ac:dyDescent="0.25">
      <c r="A197" s="2">
        <v>43021</v>
      </c>
      <c r="B197">
        <v>1.71</v>
      </c>
      <c r="C197" s="6">
        <v>0.91019812421299995</v>
      </c>
      <c r="D197" s="8">
        <f t="shared" si="28"/>
        <v>42.486413809336071</v>
      </c>
      <c r="E197">
        <f t="shared" si="29"/>
        <v>1</v>
      </c>
      <c r="F197" s="8">
        <f t="shared" si="30"/>
        <v>0.63713868694909992</v>
      </c>
      <c r="G197">
        <f t="shared" si="31"/>
        <v>0</v>
      </c>
      <c r="H197">
        <f t="shared" si="27"/>
        <v>0</v>
      </c>
      <c r="I197">
        <v>0.7</v>
      </c>
      <c r="J197">
        <f t="shared" si="32"/>
        <v>0.63713868694909992</v>
      </c>
    </row>
    <row r="198" spans="1:10" x14ac:dyDescent="0.25">
      <c r="A198" s="2">
        <v>43022</v>
      </c>
      <c r="B198">
        <v>0.45</v>
      </c>
      <c r="C198" s="6">
        <v>0.639271413653</v>
      </c>
      <c r="D198" s="8">
        <f t="shared" si="28"/>
        <v>42.483903798893166</v>
      </c>
      <c r="E198">
        <f t="shared" si="29"/>
        <v>1</v>
      </c>
      <c r="F198" s="8">
        <f t="shared" si="30"/>
        <v>0.44748998955709995</v>
      </c>
      <c r="G198">
        <f t="shared" si="31"/>
        <v>0</v>
      </c>
      <c r="H198">
        <f t="shared" si="27"/>
        <v>0</v>
      </c>
      <c r="I198">
        <v>0.7</v>
      </c>
      <c r="J198">
        <f t="shared" si="32"/>
        <v>0.44748998955709995</v>
      </c>
    </row>
    <row r="199" spans="1:10" x14ac:dyDescent="0.25">
      <c r="A199" s="2">
        <v>43023</v>
      </c>
      <c r="B199">
        <v>0.72</v>
      </c>
      <c r="C199" s="6">
        <v>1.2492615026930001</v>
      </c>
      <c r="D199" s="8">
        <f t="shared" si="28"/>
        <v>42.638386850778268</v>
      </c>
      <c r="E199">
        <f t="shared" si="29"/>
        <v>1</v>
      </c>
      <c r="F199" s="8">
        <f t="shared" si="30"/>
        <v>0.8744830518851</v>
      </c>
      <c r="G199">
        <f t="shared" si="31"/>
        <v>0</v>
      </c>
      <c r="H199">
        <f t="shared" si="27"/>
        <v>0</v>
      </c>
      <c r="I199">
        <v>0.7</v>
      </c>
      <c r="J199">
        <f t="shared" si="32"/>
        <v>0.8744830518851</v>
      </c>
    </row>
    <row r="200" spans="1:10" x14ac:dyDescent="0.25">
      <c r="A200" s="2">
        <v>43024</v>
      </c>
      <c r="B200">
        <v>1.75</v>
      </c>
      <c r="C200" s="6">
        <v>0.76318555636800001</v>
      </c>
      <c r="D200" s="8">
        <f t="shared" si="28"/>
        <v>41.422616740235867</v>
      </c>
      <c r="E200">
        <f t="shared" si="29"/>
        <v>1</v>
      </c>
      <c r="F200" s="8">
        <f t="shared" si="30"/>
        <v>0.53422988945759997</v>
      </c>
      <c r="G200">
        <f t="shared" si="31"/>
        <v>0</v>
      </c>
      <c r="H200">
        <f t="shared" si="27"/>
        <v>0</v>
      </c>
      <c r="I200">
        <v>0.7</v>
      </c>
      <c r="J200">
        <f t="shared" si="32"/>
        <v>0.53422988945759997</v>
      </c>
    </row>
    <row r="201" spans="1:10" x14ac:dyDescent="0.25">
      <c r="A201" s="2">
        <v>43025</v>
      </c>
      <c r="B201">
        <v>3.17</v>
      </c>
      <c r="C201" s="6">
        <v>1.5948525383679999</v>
      </c>
      <c r="D201" s="8">
        <f t="shared" si="28"/>
        <v>39.369013517093464</v>
      </c>
      <c r="E201">
        <f t="shared" si="29"/>
        <v>1</v>
      </c>
      <c r="F201" s="8">
        <f t="shared" si="30"/>
        <v>1.1163967768575997</v>
      </c>
      <c r="G201">
        <f t="shared" si="31"/>
        <v>0</v>
      </c>
      <c r="H201">
        <f t="shared" si="27"/>
        <v>0</v>
      </c>
      <c r="I201">
        <v>0.7</v>
      </c>
      <c r="J201">
        <f t="shared" si="32"/>
        <v>1.1163967768575997</v>
      </c>
    </row>
    <row r="202" spans="1:10" x14ac:dyDescent="0.25">
      <c r="A202" s="2">
        <v>43026</v>
      </c>
      <c r="B202">
        <v>1.36</v>
      </c>
      <c r="C202" s="6">
        <v>0.47162011596800008</v>
      </c>
      <c r="D202" s="8">
        <f t="shared" si="28"/>
        <v>38.339147598271062</v>
      </c>
      <c r="E202">
        <f t="shared" si="29"/>
        <v>1</v>
      </c>
      <c r="F202" s="8">
        <f t="shared" si="30"/>
        <v>0.33013408117760001</v>
      </c>
      <c r="G202">
        <f t="shared" si="31"/>
        <v>0</v>
      </c>
      <c r="H202">
        <f t="shared" si="27"/>
        <v>0</v>
      </c>
      <c r="I202">
        <v>0.7</v>
      </c>
      <c r="J202">
        <f t="shared" si="32"/>
        <v>0.33013408117760001</v>
      </c>
    </row>
    <row r="203" spans="1:10" x14ac:dyDescent="0.25">
      <c r="A203" s="2">
        <v>43027</v>
      </c>
      <c r="B203">
        <v>9.52</v>
      </c>
      <c r="C203" s="6">
        <v>0.317221218448</v>
      </c>
      <c r="D203" s="8">
        <f t="shared" si="28"/>
        <v>29.041202451184663</v>
      </c>
      <c r="E203">
        <f t="shared" si="29"/>
        <v>1</v>
      </c>
      <c r="F203" s="8">
        <f t="shared" si="30"/>
        <v>0.22205485291359997</v>
      </c>
      <c r="G203">
        <f>IF(D203=0,B203-F203-D202,0)</f>
        <v>0</v>
      </c>
      <c r="H203">
        <f t="shared" si="27"/>
        <v>0</v>
      </c>
      <c r="I203">
        <v>0.7</v>
      </c>
      <c r="J203">
        <f t="shared" si="32"/>
        <v>0.22205485291359997</v>
      </c>
    </row>
    <row r="204" spans="1:10" x14ac:dyDescent="0.25">
      <c r="A204" s="2">
        <v>43028</v>
      </c>
      <c r="B204">
        <v>1.8</v>
      </c>
      <c r="C204" s="6">
        <v>0.68425811389299984</v>
      </c>
      <c r="D204" s="8">
        <f t="shared" si="28"/>
        <v>27.720183130909763</v>
      </c>
      <c r="E204">
        <f t="shared" si="29"/>
        <v>1</v>
      </c>
      <c r="F204" s="8">
        <f t="shared" si="30"/>
        <v>0.47898067972509983</v>
      </c>
      <c r="G204">
        <f t="shared" si="31"/>
        <v>0</v>
      </c>
      <c r="H204">
        <f t="shared" si="27"/>
        <v>0</v>
      </c>
      <c r="I204">
        <v>0.7</v>
      </c>
      <c r="J204">
        <f t="shared" si="32"/>
        <v>0.47898067972509983</v>
      </c>
    </row>
    <row r="205" spans="1:10" x14ac:dyDescent="0.25">
      <c r="A205" s="2">
        <v>43029</v>
      </c>
      <c r="B205">
        <v>1.1499999999999999</v>
      </c>
      <c r="C205" s="6">
        <v>0.75189696469300005</v>
      </c>
      <c r="D205" s="8">
        <f t="shared" si="28"/>
        <v>27.096511006194866</v>
      </c>
      <c r="E205">
        <f t="shared" si="29"/>
        <v>1</v>
      </c>
      <c r="F205" s="8">
        <f t="shared" si="30"/>
        <v>0.52632787528509994</v>
      </c>
      <c r="G205">
        <f t="shared" si="31"/>
        <v>0</v>
      </c>
      <c r="H205">
        <f t="shared" si="27"/>
        <v>0</v>
      </c>
      <c r="I205">
        <v>0.7</v>
      </c>
      <c r="J205">
        <f t="shared" si="32"/>
        <v>0.52632787528509994</v>
      </c>
    </row>
    <row r="206" spans="1:10" x14ac:dyDescent="0.25">
      <c r="A206" s="2">
        <v>43030</v>
      </c>
      <c r="B206">
        <v>0.03</v>
      </c>
      <c r="C206" s="6">
        <v>1.1025957166079998</v>
      </c>
      <c r="D206" s="8">
        <f t="shared" si="28"/>
        <v>27.838328007820465</v>
      </c>
      <c r="E206">
        <f t="shared" si="29"/>
        <v>1</v>
      </c>
      <c r="F206" s="8">
        <f t="shared" si="30"/>
        <v>0.77181700162559985</v>
      </c>
      <c r="G206">
        <f t="shared" si="31"/>
        <v>0</v>
      </c>
      <c r="H206">
        <f t="shared" si="27"/>
        <v>0</v>
      </c>
      <c r="I206">
        <v>0.7</v>
      </c>
      <c r="J206">
        <f t="shared" si="32"/>
        <v>0.77181700162559985</v>
      </c>
    </row>
    <row r="207" spans="1:10" x14ac:dyDescent="0.25">
      <c r="A207" s="2">
        <v>43031</v>
      </c>
      <c r="B207">
        <v>0.49</v>
      </c>
      <c r="C207" s="6">
        <v>0.40515867636799996</v>
      </c>
      <c r="D207" s="8">
        <f t="shared" si="28"/>
        <v>27.631939081278066</v>
      </c>
      <c r="E207">
        <f t="shared" si="29"/>
        <v>1</v>
      </c>
      <c r="F207" s="8">
        <f t="shared" si="30"/>
        <v>0.28361107345759995</v>
      </c>
      <c r="G207">
        <f t="shared" si="31"/>
        <v>0</v>
      </c>
      <c r="H207">
        <f t="shared" si="27"/>
        <v>0</v>
      </c>
      <c r="I207">
        <v>0.7</v>
      </c>
      <c r="J207">
        <f t="shared" si="32"/>
        <v>0.28361107345759995</v>
      </c>
    </row>
    <row r="208" spans="1:10" x14ac:dyDescent="0.25">
      <c r="A208" s="2">
        <v>43032</v>
      </c>
      <c r="B208">
        <v>0.57999999999999996</v>
      </c>
      <c r="C208" s="6">
        <v>0.70678515485299975</v>
      </c>
      <c r="D208" s="8">
        <f t="shared" si="28"/>
        <v>27.546688689675168</v>
      </c>
      <c r="E208">
        <f t="shared" si="29"/>
        <v>1</v>
      </c>
      <c r="F208" s="8">
        <f t="shared" si="30"/>
        <v>0.4947496083970998</v>
      </c>
      <c r="G208">
        <f t="shared" si="31"/>
        <v>0</v>
      </c>
      <c r="H208">
        <f t="shared" si="27"/>
        <v>0</v>
      </c>
      <c r="I208">
        <v>0.7</v>
      </c>
      <c r="J208">
        <f t="shared" si="32"/>
        <v>0.4947496083970998</v>
      </c>
    </row>
    <row r="209" spans="1:10" x14ac:dyDescent="0.25">
      <c r="A209" s="2">
        <v>43033</v>
      </c>
      <c r="B209">
        <v>0.01</v>
      </c>
      <c r="C209" s="6">
        <v>1.05735808</v>
      </c>
      <c r="D209" s="8">
        <f t="shared" si="28"/>
        <v>28.276839345675167</v>
      </c>
      <c r="E209">
        <f t="shared" si="29"/>
        <v>1</v>
      </c>
      <c r="F209" s="8">
        <f t="shared" si="30"/>
        <v>0.74015065599999996</v>
      </c>
      <c r="G209">
        <f t="shared" si="31"/>
        <v>0</v>
      </c>
      <c r="H209">
        <f t="shared" si="27"/>
        <v>0</v>
      </c>
      <c r="I209">
        <v>0.7</v>
      </c>
      <c r="J209">
        <f t="shared" si="32"/>
        <v>0.74015065599999996</v>
      </c>
    </row>
    <row r="210" spans="1:10" x14ac:dyDescent="0.25">
      <c r="A210" s="2">
        <v>43034</v>
      </c>
      <c r="B210">
        <v>0.16</v>
      </c>
      <c r="C210" s="6">
        <v>0.81968064853299982</v>
      </c>
      <c r="D210" s="8">
        <f t="shared" si="28"/>
        <v>28.690615799648267</v>
      </c>
      <c r="E210">
        <f t="shared" si="29"/>
        <v>1</v>
      </c>
      <c r="F210" s="8">
        <f t="shared" si="30"/>
        <v>0.57377645397309984</v>
      </c>
      <c r="G210">
        <f t="shared" si="31"/>
        <v>0</v>
      </c>
      <c r="H210">
        <f t="shared" si="27"/>
        <v>0</v>
      </c>
      <c r="I210">
        <v>0.7</v>
      </c>
      <c r="J210">
        <f t="shared" si="32"/>
        <v>0.57377645397309984</v>
      </c>
    </row>
    <row r="211" spans="1:10" x14ac:dyDescent="0.25">
      <c r="A211" s="2">
        <v>43035</v>
      </c>
      <c r="B211">
        <v>0.04</v>
      </c>
      <c r="C211" s="6">
        <v>0.85361113460799998</v>
      </c>
      <c r="D211" s="8">
        <f t="shared" si="28"/>
        <v>29.248143593873866</v>
      </c>
      <c r="E211">
        <f t="shared" si="29"/>
        <v>1</v>
      </c>
      <c r="F211" s="8">
        <f t="shared" si="30"/>
        <v>0.59752779422559998</v>
      </c>
      <c r="G211">
        <f t="shared" si="31"/>
        <v>0</v>
      </c>
      <c r="H211">
        <f t="shared" si="27"/>
        <v>0</v>
      </c>
      <c r="I211">
        <v>0.7</v>
      </c>
      <c r="J211">
        <f t="shared" si="32"/>
        <v>0.59752779422559998</v>
      </c>
    </row>
    <row r="212" spans="1:10" x14ac:dyDescent="0.25">
      <c r="A212" s="2">
        <v>43036</v>
      </c>
      <c r="B212">
        <v>0.02</v>
      </c>
      <c r="C212" s="6">
        <v>0.95548443469299993</v>
      </c>
      <c r="D212" s="8">
        <f t="shared" si="28"/>
        <v>29.896982698158968</v>
      </c>
      <c r="E212">
        <f t="shared" si="29"/>
        <v>1</v>
      </c>
      <c r="F212" s="8">
        <f t="shared" si="30"/>
        <v>0.66883910428509996</v>
      </c>
      <c r="G212">
        <f t="shared" si="31"/>
        <v>0</v>
      </c>
      <c r="H212">
        <f t="shared" si="27"/>
        <v>0</v>
      </c>
      <c r="I212">
        <v>0.7</v>
      </c>
      <c r="J212">
        <f t="shared" si="32"/>
        <v>0.66883910428509996</v>
      </c>
    </row>
    <row r="213" spans="1:10" x14ac:dyDescent="0.25">
      <c r="A213" s="2">
        <v>43037</v>
      </c>
      <c r="B213">
        <v>0.03</v>
      </c>
      <c r="C213" s="6">
        <v>0.95548443469299993</v>
      </c>
      <c r="D213" s="8">
        <f t="shared" si="28"/>
        <v>30.535821802444069</v>
      </c>
      <c r="E213">
        <f t="shared" si="29"/>
        <v>1</v>
      </c>
      <c r="F213" s="8">
        <f t="shared" si="30"/>
        <v>0.66883910428509996</v>
      </c>
      <c r="G213">
        <f t="shared" si="31"/>
        <v>0</v>
      </c>
      <c r="H213">
        <f t="shared" si="27"/>
        <v>0</v>
      </c>
      <c r="I213">
        <v>0.7</v>
      </c>
      <c r="J213">
        <f t="shared" si="32"/>
        <v>0.66883910428509996</v>
      </c>
    </row>
    <row r="214" spans="1:10" x14ac:dyDescent="0.25">
      <c r="A214" s="2">
        <v>43038</v>
      </c>
      <c r="B214">
        <v>2.08</v>
      </c>
      <c r="C214" s="6">
        <v>0.24101421005300003</v>
      </c>
      <c r="D214" s="8">
        <f t="shared" si="28"/>
        <v>28.624531749481172</v>
      </c>
      <c r="E214">
        <f t="shared" si="29"/>
        <v>1</v>
      </c>
      <c r="F214" s="8">
        <f t="shared" si="30"/>
        <v>0.16870994703710002</v>
      </c>
      <c r="G214">
        <f t="shared" si="31"/>
        <v>0</v>
      </c>
      <c r="H214">
        <f t="shared" si="27"/>
        <v>0</v>
      </c>
      <c r="I214">
        <v>0.7</v>
      </c>
      <c r="J214">
        <f t="shared" si="32"/>
        <v>0.16870994703710002</v>
      </c>
    </row>
    <row r="215" spans="1:10" x14ac:dyDescent="0.25">
      <c r="A215" s="2">
        <v>43039</v>
      </c>
      <c r="B215">
        <v>0.14000000000000001</v>
      </c>
      <c r="C215" s="6">
        <v>0.24101421005300003</v>
      </c>
      <c r="D215" s="8">
        <f t="shared" si="28"/>
        <v>28.653241696518272</v>
      </c>
      <c r="E215">
        <f t="shared" si="29"/>
        <v>1</v>
      </c>
      <c r="F215" s="8">
        <f t="shared" si="30"/>
        <v>0.16870994703710002</v>
      </c>
      <c r="G215">
        <f t="shared" si="31"/>
        <v>0</v>
      </c>
      <c r="H215">
        <f t="shared" si="27"/>
        <v>0</v>
      </c>
      <c r="I215">
        <v>0.7</v>
      </c>
      <c r="J215">
        <f t="shared" si="32"/>
        <v>0.16870994703710002</v>
      </c>
    </row>
    <row r="216" spans="1:10" x14ac:dyDescent="0.25">
      <c r="A216" s="2">
        <v>43040</v>
      </c>
      <c r="B216">
        <v>0.46</v>
      </c>
      <c r="C216" s="6">
        <v>0.74061239244799992</v>
      </c>
      <c r="D216" s="8">
        <f t="shared" si="28"/>
        <v>28.711670371231872</v>
      </c>
      <c r="E216">
        <f t="shared" si="29"/>
        <v>1</v>
      </c>
      <c r="F216" s="8">
        <f t="shared" si="30"/>
        <v>0.51842867471359988</v>
      </c>
      <c r="G216">
        <f t="shared" si="31"/>
        <v>0</v>
      </c>
      <c r="H216">
        <f t="shared" si="27"/>
        <v>0</v>
      </c>
      <c r="I216">
        <v>0.7</v>
      </c>
      <c r="J216">
        <f t="shared" si="32"/>
        <v>0.51842867471359988</v>
      </c>
    </row>
    <row r="217" spans="1:10" x14ac:dyDescent="0.25">
      <c r="A217" s="2">
        <v>43041</v>
      </c>
      <c r="B217">
        <v>0.2</v>
      </c>
      <c r="C217" s="6">
        <v>0.56080203724800004</v>
      </c>
      <c r="D217" s="8">
        <f t="shared" si="28"/>
        <v>28.904231797305471</v>
      </c>
      <c r="E217">
        <f t="shared" si="29"/>
        <v>1</v>
      </c>
      <c r="F217" s="8">
        <f t="shared" si="30"/>
        <v>0.39256142607360001</v>
      </c>
      <c r="G217">
        <f t="shared" si="31"/>
        <v>0</v>
      </c>
      <c r="H217">
        <f t="shared" si="27"/>
        <v>0</v>
      </c>
      <c r="I217">
        <v>0.7</v>
      </c>
      <c r="J217">
        <f t="shared" si="32"/>
        <v>0.39256142607360001</v>
      </c>
    </row>
    <row r="218" spans="1:10" x14ac:dyDescent="0.25">
      <c r="A218" s="2">
        <v>43042</v>
      </c>
      <c r="B218">
        <v>0.08</v>
      </c>
      <c r="C218" s="6">
        <v>0.25185473228800004</v>
      </c>
      <c r="D218" s="8">
        <f t="shared" si="28"/>
        <v>29.000530109907071</v>
      </c>
      <c r="E218">
        <f t="shared" si="29"/>
        <v>1</v>
      </c>
      <c r="F218" s="8">
        <f t="shared" si="30"/>
        <v>0.1762983126016</v>
      </c>
      <c r="G218">
        <f t="shared" si="31"/>
        <v>0</v>
      </c>
      <c r="H218">
        <f t="shared" si="27"/>
        <v>0</v>
      </c>
      <c r="I218">
        <v>0.7</v>
      </c>
      <c r="J218">
        <f t="shared" si="32"/>
        <v>0.1762983126016</v>
      </c>
    </row>
    <row r="219" spans="1:10" x14ac:dyDescent="0.25">
      <c r="A219" s="2">
        <v>43043</v>
      </c>
      <c r="B219">
        <v>0.11</v>
      </c>
      <c r="C219" s="6">
        <v>0.59438766477299998</v>
      </c>
      <c r="D219" s="8">
        <f t="shared" si="28"/>
        <v>29.306601475248172</v>
      </c>
      <c r="E219">
        <f t="shared" si="29"/>
        <v>1</v>
      </c>
      <c r="F219" s="8">
        <f t="shared" si="30"/>
        <v>0.41607136534109995</v>
      </c>
      <c r="G219">
        <f t="shared" si="31"/>
        <v>0</v>
      </c>
      <c r="H219">
        <f t="shared" si="27"/>
        <v>0</v>
      </c>
      <c r="I219">
        <v>0.7</v>
      </c>
      <c r="J219">
        <f t="shared" si="32"/>
        <v>0.41607136534109995</v>
      </c>
    </row>
    <row r="220" spans="1:10" x14ac:dyDescent="0.25">
      <c r="A220" s="2">
        <v>43044</v>
      </c>
      <c r="B220">
        <v>0.03</v>
      </c>
      <c r="C220" s="6">
        <v>0.51613718732799996</v>
      </c>
      <c r="D220" s="8">
        <f t="shared" si="28"/>
        <v>29.637897506377772</v>
      </c>
      <c r="E220">
        <f t="shared" si="29"/>
        <v>1</v>
      </c>
      <c r="F220" s="8">
        <f t="shared" si="30"/>
        <v>0.36129603112959996</v>
      </c>
      <c r="G220">
        <f t="shared" si="31"/>
        <v>0</v>
      </c>
      <c r="H220">
        <f t="shared" si="27"/>
        <v>0</v>
      </c>
      <c r="I220">
        <v>0.7</v>
      </c>
      <c r="J220">
        <f t="shared" si="32"/>
        <v>0.36129603112959996</v>
      </c>
    </row>
    <row r="221" spans="1:10" x14ac:dyDescent="0.25">
      <c r="A221" s="2">
        <v>43045</v>
      </c>
      <c r="B221">
        <v>0.56999999999999995</v>
      </c>
      <c r="C221" s="6">
        <v>0.28447042357300006</v>
      </c>
      <c r="D221" s="8">
        <f t="shared" si="28"/>
        <v>29.26702680287887</v>
      </c>
      <c r="E221">
        <f t="shared" si="29"/>
        <v>1</v>
      </c>
      <c r="F221" s="8">
        <f t="shared" si="30"/>
        <v>0.19912929650110003</v>
      </c>
      <c r="G221">
        <f t="shared" si="31"/>
        <v>0</v>
      </c>
      <c r="H221">
        <f t="shared" si="27"/>
        <v>0</v>
      </c>
      <c r="I221">
        <v>0.7</v>
      </c>
      <c r="J221">
        <f t="shared" si="32"/>
        <v>0.19912929650110003</v>
      </c>
    </row>
    <row r="222" spans="1:10" x14ac:dyDescent="0.25">
      <c r="A222" s="2">
        <v>43046</v>
      </c>
      <c r="B222">
        <v>0.17</v>
      </c>
      <c r="C222" s="6">
        <v>0.44942226932799995</v>
      </c>
      <c r="D222" s="8">
        <f t="shared" si="28"/>
        <v>29.411622391408468</v>
      </c>
      <c r="E222">
        <f t="shared" si="29"/>
        <v>1</v>
      </c>
      <c r="F222" s="8">
        <f t="shared" si="30"/>
        <v>0.31459558852959996</v>
      </c>
      <c r="G222">
        <f t="shared" si="31"/>
        <v>0</v>
      </c>
      <c r="H222">
        <f t="shared" si="27"/>
        <v>0</v>
      </c>
      <c r="I222">
        <v>0.7</v>
      </c>
      <c r="J222">
        <f t="shared" si="32"/>
        <v>0.31459558852959996</v>
      </c>
    </row>
    <row r="223" spans="1:10" x14ac:dyDescent="0.25">
      <c r="A223" s="2">
        <v>43047</v>
      </c>
      <c r="B223">
        <v>0.61</v>
      </c>
      <c r="C223" s="6">
        <v>0.27358312999999995</v>
      </c>
      <c r="D223" s="8">
        <f t="shared" si="28"/>
        <v>28.993130582408469</v>
      </c>
      <c r="E223">
        <f t="shared" si="29"/>
        <v>1</v>
      </c>
      <c r="F223" s="8">
        <f t="shared" si="30"/>
        <v>0.19150819099999997</v>
      </c>
      <c r="G223">
        <f t="shared" si="31"/>
        <v>0</v>
      </c>
      <c r="H223">
        <f t="shared" si="27"/>
        <v>0</v>
      </c>
      <c r="I223">
        <v>0.7</v>
      </c>
      <c r="J223">
        <f t="shared" si="32"/>
        <v>0.19150819099999997</v>
      </c>
    </row>
    <row r="224" spans="1:10" x14ac:dyDescent="0.25">
      <c r="A224" s="2">
        <v>43048</v>
      </c>
      <c r="B224">
        <v>0.3</v>
      </c>
      <c r="C224" s="6">
        <v>1.0234096179729999</v>
      </c>
      <c r="D224" s="8">
        <f t="shared" si="28"/>
        <v>29.409517314989568</v>
      </c>
      <c r="E224">
        <f t="shared" si="29"/>
        <v>1</v>
      </c>
      <c r="F224" s="8">
        <f t="shared" si="30"/>
        <v>0.71638673258109986</v>
      </c>
      <c r="G224">
        <f t="shared" si="31"/>
        <v>0</v>
      </c>
      <c r="H224">
        <f t="shared" si="27"/>
        <v>0</v>
      </c>
      <c r="I224">
        <v>0.7</v>
      </c>
      <c r="J224">
        <f t="shared" si="32"/>
        <v>0.71638673258109986</v>
      </c>
    </row>
    <row r="225" spans="1:10" x14ac:dyDescent="0.25">
      <c r="A225" s="2">
        <v>43049</v>
      </c>
      <c r="B225">
        <v>0.02</v>
      </c>
      <c r="C225" s="6">
        <v>0.84229871717299987</v>
      </c>
      <c r="D225" s="8">
        <f t="shared" si="28"/>
        <v>29.979126417010669</v>
      </c>
      <c r="E225">
        <f t="shared" si="29"/>
        <v>1</v>
      </c>
      <c r="F225" s="8">
        <f t="shared" si="30"/>
        <v>0.58960910202109984</v>
      </c>
      <c r="G225">
        <f t="shared" si="31"/>
        <v>0</v>
      </c>
      <c r="H225">
        <f t="shared" si="27"/>
        <v>0</v>
      </c>
      <c r="I225">
        <v>0.7</v>
      </c>
      <c r="J225">
        <f t="shared" si="32"/>
        <v>0.58960910202109984</v>
      </c>
    </row>
    <row r="226" spans="1:10" x14ac:dyDescent="0.25">
      <c r="A226" s="2">
        <v>43050</v>
      </c>
      <c r="B226">
        <v>0</v>
      </c>
      <c r="C226" s="6">
        <v>0.53845218420800001</v>
      </c>
      <c r="D226" s="8">
        <f t="shared" si="28"/>
        <v>30.356042945956268</v>
      </c>
      <c r="E226">
        <f t="shared" si="29"/>
        <v>1</v>
      </c>
      <c r="F226" s="8">
        <f t="shared" si="30"/>
        <v>0.37691652894559996</v>
      </c>
      <c r="G226">
        <f t="shared" si="31"/>
        <v>0</v>
      </c>
      <c r="H226">
        <f t="shared" si="27"/>
        <v>0</v>
      </c>
      <c r="I226">
        <v>0.7</v>
      </c>
      <c r="J226">
        <f t="shared" si="32"/>
        <v>0.37691652894559996</v>
      </c>
    </row>
    <row r="227" spans="1:10" x14ac:dyDescent="0.25">
      <c r="A227" s="2">
        <v>43051</v>
      </c>
      <c r="B227">
        <v>0</v>
      </c>
      <c r="C227" s="6">
        <v>0.61681567693299999</v>
      </c>
      <c r="D227" s="8">
        <f t="shared" si="28"/>
        <v>30.78781391980937</v>
      </c>
      <c r="E227">
        <f t="shared" si="29"/>
        <v>1</v>
      </c>
      <c r="F227" s="8">
        <f t="shared" si="30"/>
        <v>0.43177097385309998</v>
      </c>
      <c r="G227">
        <f t="shared" si="31"/>
        <v>0</v>
      </c>
      <c r="H227">
        <f t="shared" si="27"/>
        <v>0</v>
      </c>
      <c r="I227">
        <v>0.7</v>
      </c>
      <c r="J227">
        <f t="shared" si="32"/>
        <v>0.43177097385309998</v>
      </c>
    </row>
    <row r="228" spans="1:10" x14ac:dyDescent="0.25">
      <c r="A228" s="2">
        <v>43052</v>
      </c>
      <c r="B228">
        <v>0.43</v>
      </c>
      <c r="C228" s="6">
        <v>0.36108575092799994</v>
      </c>
      <c r="D228" s="8">
        <f t="shared" si="28"/>
        <v>30.61057394545897</v>
      </c>
      <c r="E228">
        <f t="shared" si="29"/>
        <v>1</v>
      </c>
      <c r="F228" s="8">
        <f t="shared" si="30"/>
        <v>0.25276002564959993</v>
      </c>
      <c r="G228">
        <f t="shared" si="31"/>
        <v>0</v>
      </c>
      <c r="H228">
        <f t="shared" si="27"/>
        <v>0</v>
      </c>
      <c r="I228">
        <v>0.7</v>
      </c>
      <c r="J228">
        <f t="shared" si="32"/>
        <v>0.25276002564959993</v>
      </c>
    </row>
    <row r="229" spans="1:10" x14ac:dyDescent="0.25">
      <c r="A229" s="2">
        <v>43053</v>
      </c>
      <c r="B229">
        <v>0.05</v>
      </c>
      <c r="C229" s="6">
        <v>0.317221218448</v>
      </c>
      <c r="D229" s="8">
        <f t="shared" si="28"/>
        <v>30.782628798372571</v>
      </c>
      <c r="E229">
        <f t="shared" si="29"/>
        <v>1</v>
      </c>
      <c r="F229" s="8">
        <f t="shared" si="30"/>
        <v>0.22205485291359997</v>
      </c>
      <c r="G229">
        <f t="shared" si="31"/>
        <v>0</v>
      </c>
      <c r="H229">
        <f t="shared" si="27"/>
        <v>0</v>
      </c>
      <c r="I229">
        <v>0.7</v>
      </c>
      <c r="J229">
        <f t="shared" si="32"/>
        <v>0.22205485291359997</v>
      </c>
    </row>
    <row r="230" spans="1:10" x14ac:dyDescent="0.25">
      <c r="A230" s="2">
        <v>43054</v>
      </c>
      <c r="B230">
        <v>0.77</v>
      </c>
      <c r="C230" s="6">
        <v>2.7999212533000008E-2</v>
      </c>
      <c r="D230" s="8">
        <f t="shared" si="28"/>
        <v>30.032228247145671</v>
      </c>
      <c r="E230">
        <f t="shared" si="29"/>
        <v>1</v>
      </c>
      <c r="F230" s="8">
        <f t="shared" si="30"/>
        <v>1.9599448773100003E-2</v>
      </c>
      <c r="G230">
        <f t="shared" si="31"/>
        <v>0</v>
      </c>
      <c r="H230">
        <f t="shared" si="27"/>
        <v>0</v>
      </c>
      <c r="I230">
        <v>0.7</v>
      </c>
      <c r="J230">
        <f t="shared" si="32"/>
        <v>1.9599448773100003E-2</v>
      </c>
    </row>
    <row r="231" spans="1:10" x14ac:dyDescent="0.25">
      <c r="A231" s="2">
        <v>43055</v>
      </c>
      <c r="B231">
        <v>7.0000000000000007E-2</v>
      </c>
      <c r="C231" s="6">
        <v>0.60559807999999982</v>
      </c>
      <c r="D231" s="8">
        <f t="shared" si="28"/>
        <v>30.386146903145672</v>
      </c>
      <c r="E231">
        <f t="shared" si="29"/>
        <v>1</v>
      </c>
      <c r="F231" s="8">
        <f t="shared" si="30"/>
        <v>0.42391865599999984</v>
      </c>
      <c r="G231">
        <f t="shared" si="31"/>
        <v>0</v>
      </c>
      <c r="H231">
        <f t="shared" si="27"/>
        <v>0</v>
      </c>
      <c r="I231">
        <v>0.7</v>
      </c>
      <c r="J231">
        <f t="shared" si="32"/>
        <v>0.42391865599999984</v>
      </c>
    </row>
    <row r="232" spans="1:10" x14ac:dyDescent="0.25">
      <c r="A232" s="2">
        <v>43056</v>
      </c>
      <c r="B232">
        <v>0.09</v>
      </c>
      <c r="C232" s="6">
        <v>0.51613718732799996</v>
      </c>
      <c r="D232" s="8">
        <f t="shared" si="28"/>
        <v>30.657442934275274</v>
      </c>
      <c r="E232">
        <f t="shared" si="29"/>
        <v>1</v>
      </c>
      <c r="F232" s="8">
        <f t="shared" si="30"/>
        <v>0.36129603112959996</v>
      </c>
      <c r="G232">
        <f t="shared" si="31"/>
        <v>0</v>
      </c>
      <c r="H232">
        <f t="shared" si="27"/>
        <v>0</v>
      </c>
      <c r="I232">
        <v>0.7</v>
      </c>
      <c r="J232">
        <f t="shared" si="32"/>
        <v>0.36129603112959996</v>
      </c>
    </row>
    <row r="233" spans="1:10" x14ac:dyDescent="0.25">
      <c r="A233" s="2">
        <v>43057</v>
      </c>
      <c r="B233">
        <v>0</v>
      </c>
      <c r="C233" s="6">
        <v>0.61681567693299999</v>
      </c>
      <c r="D233" s="8">
        <f t="shared" si="28"/>
        <v>31.089213908128375</v>
      </c>
      <c r="E233">
        <f t="shared" si="29"/>
        <v>1</v>
      </c>
      <c r="F233" s="8">
        <f t="shared" si="30"/>
        <v>0.43177097385309998</v>
      </c>
      <c r="G233">
        <f t="shared" si="31"/>
        <v>0</v>
      </c>
      <c r="H233">
        <f t="shared" si="27"/>
        <v>0</v>
      </c>
      <c r="I233">
        <v>0.7</v>
      </c>
      <c r="J233">
        <f t="shared" si="32"/>
        <v>0.43177097385309998</v>
      </c>
    </row>
    <row r="234" spans="1:10" x14ac:dyDescent="0.25">
      <c r="A234" s="2">
        <v>43058</v>
      </c>
      <c r="B234">
        <v>6.07</v>
      </c>
      <c r="C234" s="6">
        <v>0.29537272780799995</v>
      </c>
      <c r="D234" s="8">
        <f t="shared" si="28"/>
        <v>25.225974817593976</v>
      </c>
      <c r="E234">
        <f t="shared" si="29"/>
        <v>1</v>
      </c>
      <c r="F234" s="8">
        <f t="shared" si="30"/>
        <v>0.20676090946559994</v>
      </c>
      <c r="G234">
        <f t="shared" si="31"/>
        <v>0</v>
      </c>
      <c r="H234">
        <f t="shared" si="27"/>
        <v>0</v>
      </c>
      <c r="I234">
        <v>0.7</v>
      </c>
      <c r="J234">
        <f t="shared" si="32"/>
        <v>0.20676090946559994</v>
      </c>
    </row>
    <row r="235" spans="1:10" x14ac:dyDescent="0.25">
      <c r="A235" s="2">
        <v>43059</v>
      </c>
      <c r="B235">
        <v>4.1900000000000004</v>
      </c>
      <c r="C235" s="6">
        <v>-0.19589531687499998</v>
      </c>
      <c r="D235" s="8">
        <f t="shared" si="28"/>
        <v>20.898848095781474</v>
      </c>
      <c r="E235">
        <f t="shared" si="29"/>
        <v>1</v>
      </c>
      <c r="F235" s="8">
        <f t="shared" si="30"/>
        <v>-0.13712672181249996</v>
      </c>
      <c r="G235">
        <f t="shared" si="31"/>
        <v>0</v>
      </c>
      <c r="H235">
        <f t="shared" si="27"/>
        <v>0</v>
      </c>
      <c r="I235">
        <v>0.7</v>
      </c>
      <c r="J235">
        <f t="shared" si="32"/>
        <v>-0.13712672181249996</v>
      </c>
    </row>
    <row r="236" spans="1:10" x14ac:dyDescent="0.25">
      <c r="A236" s="2">
        <v>43060</v>
      </c>
      <c r="B236">
        <v>2.15</v>
      </c>
      <c r="C236" s="6">
        <v>-0.23516898002699996</v>
      </c>
      <c r="D236" s="8">
        <f t="shared" si="28"/>
        <v>18.584229809762576</v>
      </c>
      <c r="E236">
        <f t="shared" si="29"/>
        <v>1</v>
      </c>
      <c r="F236" s="8">
        <f t="shared" si="30"/>
        <v>-0.16461828601889997</v>
      </c>
      <c r="G236">
        <f t="shared" si="31"/>
        <v>0</v>
      </c>
      <c r="H236">
        <f t="shared" si="27"/>
        <v>0</v>
      </c>
      <c r="I236">
        <v>0.7</v>
      </c>
      <c r="J236">
        <f t="shared" si="32"/>
        <v>-0.16461828601889997</v>
      </c>
    </row>
    <row r="237" spans="1:10" x14ac:dyDescent="0.25">
      <c r="A237" s="2">
        <v>43061</v>
      </c>
      <c r="B237">
        <v>25.87</v>
      </c>
      <c r="C237" s="6">
        <v>0.13354753509299999</v>
      </c>
      <c r="D237" s="8">
        <f t="shared" si="28"/>
        <v>0</v>
      </c>
      <c r="E237">
        <f t="shared" si="29"/>
        <v>1</v>
      </c>
      <c r="F237" s="8">
        <f t="shared" si="30"/>
        <v>9.3483274565099986E-2</v>
      </c>
      <c r="G237">
        <f t="shared" si="31"/>
        <v>7.1922869156723266</v>
      </c>
      <c r="H237">
        <f t="shared" si="27"/>
        <v>7.1922869156723266</v>
      </c>
      <c r="I237">
        <v>0.7</v>
      </c>
      <c r="J237">
        <f t="shared" si="32"/>
        <v>9.3483274565099986E-2</v>
      </c>
    </row>
    <row r="238" spans="1:10" x14ac:dyDescent="0.25">
      <c r="A238" s="2">
        <v>43062</v>
      </c>
      <c r="B238">
        <v>0.11</v>
      </c>
      <c r="C238" s="6">
        <v>0.328166833125</v>
      </c>
      <c r="D238" s="8">
        <f t="shared" si="28"/>
        <v>0.11971678318749999</v>
      </c>
      <c r="E238">
        <f t="shared" si="29"/>
        <v>1</v>
      </c>
      <c r="F238" s="8">
        <f t="shared" si="30"/>
        <v>0.2297167831875</v>
      </c>
      <c r="G238">
        <f t="shared" si="31"/>
        <v>0</v>
      </c>
      <c r="H238">
        <f t="shared" si="27"/>
        <v>7.1922869156723266</v>
      </c>
      <c r="I238">
        <v>0.7</v>
      </c>
      <c r="J238">
        <f t="shared" si="32"/>
        <v>0.2297167831875</v>
      </c>
    </row>
    <row r="239" spans="1:10" x14ac:dyDescent="0.25">
      <c r="A239" s="2">
        <v>43063</v>
      </c>
      <c r="B239">
        <v>0.08</v>
      </c>
      <c r="C239" s="6">
        <v>0.41620738477300001</v>
      </c>
      <c r="D239" s="8">
        <f t="shared" si="28"/>
        <v>0.33106195252859999</v>
      </c>
      <c r="E239">
        <f t="shared" si="29"/>
        <v>1</v>
      </c>
      <c r="F239" s="8">
        <f t="shared" si="30"/>
        <v>0.2913451693411</v>
      </c>
      <c r="G239">
        <f t="shared" si="31"/>
        <v>0</v>
      </c>
      <c r="H239">
        <f t="shared" si="27"/>
        <v>7.1922869156723266</v>
      </c>
      <c r="I239">
        <v>0.7</v>
      </c>
      <c r="J239">
        <f t="shared" si="32"/>
        <v>0.2913451693411</v>
      </c>
    </row>
    <row r="240" spans="1:10" x14ac:dyDescent="0.25">
      <c r="A240" s="2">
        <v>43064</v>
      </c>
      <c r="B240">
        <v>0.13</v>
      </c>
      <c r="C240" s="6">
        <v>0.53845218420800001</v>
      </c>
      <c r="D240" s="8">
        <f t="shared" si="28"/>
        <v>0.57797848147419995</v>
      </c>
      <c r="E240">
        <f t="shared" si="29"/>
        <v>1</v>
      </c>
      <c r="F240" s="8">
        <f t="shared" si="30"/>
        <v>0.37691652894559996</v>
      </c>
      <c r="G240">
        <f t="shared" si="31"/>
        <v>0</v>
      </c>
      <c r="H240">
        <f t="shared" si="27"/>
        <v>7.1922869156723266</v>
      </c>
      <c r="I240">
        <v>0.7</v>
      </c>
      <c r="J240">
        <f t="shared" si="32"/>
        <v>0.37691652894559996</v>
      </c>
    </row>
    <row r="241" spans="1:12" x14ac:dyDescent="0.25">
      <c r="A241" s="2">
        <v>43065</v>
      </c>
      <c r="B241">
        <v>1.1299999999999999</v>
      </c>
      <c r="C241" s="6">
        <v>0.33912631500799995</v>
      </c>
      <c r="D241" s="8">
        <f t="shared" si="28"/>
        <v>0</v>
      </c>
      <c r="E241">
        <f t="shared" si="29"/>
        <v>1</v>
      </c>
      <c r="F241" s="8">
        <f t="shared" si="30"/>
        <v>0.23738842050559994</v>
      </c>
      <c r="G241">
        <f t="shared" si="31"/>
        <v>0.31463309802020001</v>
      </c>
      <c r="H241">
        <f t="shared" si="27"/>
        <v>7.5069200136925263</v>
      </c>
      <c r="I241">
        <v>0.7</v>
      </c>
      <c r="J241">
        <f t="shared" si="32"/>
        <v>0.23738842050559994</v>
      </c>
    </row>
    <row r="242" spans="1:12" x14ac:dyDescent="0.25">
      <c r="A242" s="2">
        <v>43066</v>
      </c>
      <c r="B242">
        <v>0.25</v>
      </c>
      <c r="C242" s="6">
        <v>0.62804020468799993</v>
      </c>
      <c r="D242" s="8">
        <f t="shared" si="28"/>
        <v>0.18962814328159994</v>
      </c>
      <c r="E242">
        <f t="shared" si="29"/>
        <v>1</v>
      </c>
      <c r="F242" s="8">
        <f t="shared" si="30"/>
        <v>0.43962814328159994</v>
      </c>
      <c r="G242">
        <f t="shared" si="31"/>
        <v>0</v>
      </c>
      <c r="H242">
        <f t="shared" si="27"/>
        <v>7.5069200136925263</v>
      </c>
      <c r="I242">
        <v>0.7</v>
      </c>
      <c r="J242">
        <f t="shared" si="32"/>
        <v>0.43962814328159994</v>
      </c>
      <c r="K242" s="48">
        <v>4.8899999999999997</v>
      </c>
      <c r="L242">
        <f>0.5*(K242+K186)*(H242-H186)/100</f>
        <v>0.18354419433478225</v>
      </c>
    </row>
    <row r="243" spans="1:12" x14ac:dyDescent="0.25">
      <c r="A243" s="2">
        <v>43067</v>
      </c>
      <c r="B243">
        <v>6.8</v>
      </c>
      <c r="C243" s="6">
        <v>0.60559807999999982</v>
      </c>
      <c r="D243" s="8">
        <f t="shared" si="28"/>
        <v>0</v>
      </c>
      <c r="E243">
        <f t="shared" si="29"/>
        <v>1</v>
      </c>
      <c r="F243" s="8">
        <f t="shared" si="30"/>
        <v>0.42391865599999984</v>
      </c>
      <c r="G243">
        <f t="shared" si="31"/>
        <v>6.1864532007184003</v>
      </c>
      <c r="H243">
        <f t="shared" si="27"/>
        <v>13.693373214410926</v>
      </c>
      <c r="I243">
        <v>0.7</v>
      </c>
      <c r="J243">
        <f t="shared" si="32"/>
        <v>0.42391865599999984</v>
      </c>
    </row>
    <row r="244" spans="1:12" x14ac:dyDescent="0.25">
      <c r="A244" s="2">
        <v>43068</v>
      </c>
      <c r="B244">
        <v>0.46</v>
      </c>
      <c r="C244" s="6">
        <v>0.77447793312499991</v>
      </c>
      <c r="D244" s="8">
        <f t="shared" si="28"/>
        <v>8.2134553187499904E-2</v>
      </c>
      <c r="E244">
        <f t="shared" si="29"/>
        <v>1</v>
      </c>
      <c r="F244" s="8">
        <f t="shared" si="30"/>
        <v>0.54213455318749992</v>
      </c>
      <c r="G244">
        <f t="shared" si="31"/>
        <v>0</v>
      </c>
      <c r="H244">
        <f t="shared" si="27"/>
        <v>13.693373214410926</v>
      </c>
      <c r="I244">
        <v>0.7</v>
      </c>
      <c r="J244">
        <f t="shared" si="32"/>
        <v>0.54213455318749992</v>
      </c>
    </row>
    <row r="245" spans="1:12" x14ac:dyDescent="0.25">
      <c r="A245" s="2">
        <v>43069</v>
      </c>
      <c r="B245">
        <v>8.48</v>
      </c>
      <c r="C245" s="6">
        <v>0.78577386188800014</v>
      </c>
      <c r="D245" s="8">
        <f t="shared" si="28"/>
        <v>0</v>
      </c>
      <c r="E245">
        <f t="shared" si="29"/>
        <v>1</v>
      </c>
      <c r="F245" s="8">
        <f t="shared" si="30"/>
        <v>0.55004170332160007</v>
      </c>
      <c r="G245">
        <f t="shared" si="31"/>
        <v>7.8478237434909</v>
      </c>
      <c r="H245">
        <f t="shared" si="27"/>
        <v>21.541196957901825</v>
      </c>
      <c r="I245">
        <v>0.7</v>
      </c>
      <c r="J245">
        <f t="shared" si="32"/>
        <v>0.55004170332160007</v>
      </c>
    </row>
    <row r="246" spans="1:12" x14ac:dyDescent="0.25">
      <c r="A246" s="2">
        <v>43070</v>
      </c>
      <c r="B246">
        <v>1.5</v>
      </c>
      <c r="C246" s="6">
        <v>0.317221218448</v>
      </c>
      <c r="D246" s="8">
        <f t="shared" si="28"/>
        <v>0</v>
      </c>
      <c r="E246">
        <f t="shared" si="29"/>
        <v>1</v>
      </c>
      <c r="F246" s="8">
        <f t="shared" si="30"/>
        <v>0.22205485291359997</v>
      </c>
      <c r="G246">
        <f t="shared" si="31"/>
        <v>1.2779451470864001</v>
      </c>
      <c r="H246">
        <f t="shared" si="27"/>
        <v>22.819142104988224</v>
      </c>
      <c r="I246">
        <v>0.7</v>
      </c>
      <c r="J246">
        <f t="shared" si="32"/>
        <v>0.22205485291359997</v>
      </c>
      <c r="K246" s="48">
        <v>6.84</v>
      </c>
      <c r="L246">
        <f>0.5*(K246+K242)*(H246-H242)/100</f>
        <v>0.89806182565449277</v>
      </c>
    </row>
    <row r="247" spans="1:12" x14ac:dyDescent="0.25">
      <c r="A247" s="2">
        <v>43071</v>
      </c>
      <c r="B247">
        <v>0.61</v>
      </c>
      <c r="C247" s="6">
        <v>-3.4279469386999988E-2</v>
      </c>
      <c r="D247" s="8">
        <f t="shared" si="28"/>
        <v>0</v>
      </c>
      <c r="E247">
        <f t="shared" si="29"/>
        <v>1</v>
      </c>
      <c r="F247" s="8">
        <f t="shared" si="30"/>
        <v>-2.3995628570899988E-2</v>
      </c>
      <c r="G247">
        <f t="shared" si="31"/>
        <v>0.63399562857089997</v>
      </c>
      <c r="H247">
        <f t="shared" si="27"/>
        <v>23.453137733559124</v>
      </c>
      <c r="I247">
        <v>0.7</v>
      </c>
      <c r="J247">
        <f t="shared" si="32"/>
        <v>-2.3995628570899988E-2</v>
      </c>
    </row>
    <row r="248" spans="1:12" x14ac:dyDescent="0.25">
      <c r="A248" s="2">
        <v>43072</v>
      </c>
      <c r="B248">
        <v>0.08</v>
      </c>
      <c r="C248" s="6">
        <v>-8.5514806271999991E-2</v>
      </c>
      <c r="D248" s="8">
        <f t="shared" si="28"/>
        <v>0</v>
      </c>
      <c r="E248">
        <f t="shared" si="29"/>
        <v>1</v>
      </c>
      <c r="F248" s="8">
        <f t="shared" si="30"/>
        <v>-5.9860364390399989E-2</v>
      </c>
      <c r="G248">
        <f t="shared" si="31"/>
        <v>0.1398603643904</v>
      </c>
      <c r="H248">
        <f t="shared" si="27"/>
        <v>23.592998097949526</v>
      </c>
      <c r="I248">
        <v>0.7</v>
      </c>
      <c r="J248">
        <f t="shared" si="32"/>
        <v>-5.9860364390399989E-2</v>
      </c>
    </row>
    <row r="249" spans="1:12" x14ac:dyDescent="0.25">
      <c r="A249" s="2">
        <v>43073</v>
      </c>
      <c r="B249">
        <v>0.1</v>
      </c>
      <c r="C249" s="6">
        <v>0.13354753509299999</v>
      </c>
      <c r="D249" s="8">
        <f t="shared" si="28"/>
        <v>0</v>
      </c>
      <c r="E249">
        <f t="shared" si="29"/>
        <v>1</v>
      </c>
      <c r="F249" s="8">
        <f t="shared" si="30"/>
        <v>9.3483274565099986E-2</v>
      </c>
      <c r="G249">
        <f t="shared" si="31"/>
        <v>6.5167254349000198E-3</v>
      </c>
      <c r="H249">
        <f t="shared" si="27"/>
        <v>23.599514823384425</v>
      </c>
      <c r="I249">
        <v>0.7</v>
      </c>
      <c r="J249">
        <f t="shared" si="32"/>
        <v>9.3483274565099986E-2</v>
      </c>
    </row>
    <row r="250" spans="1:12" x14ac:dyDescent="0.25">
      <c r="A250" s="2">
        <v>43074</v>
      </c>
      <c r="B250">
        <v>0.01</v>
      </c>
      <c r="C250" s="6">
        <v>0.37208514341300003</v>
      </c>
      <c r="D250" s="8">
        <f t="shared" si="28"/>
        <v>0.25045960038909998</v>
      </c>
      <c r="E250">
        <f t="shared" si="29"/>
        <v>1</v>
      </c>
      <c r="F250" s="8">
        <f t="shared" si="30"/>
        <v>0.26045960038909999</v>
      </c>
      <c r="G250">
        <f t="shared" si="31"/>
        <v>0</v>
      </c>
      <c r="H250">
        <f t="shared" si="27"/>
        <v>23.599514823384425</v>
      </c>
      <c r="I250">
        <v>0.7</v>
      </c>
      <c r="J250">
        <f t="shared" si="32"/>
        <v>0.26045960038909999</v>
      </c>
    </row>
    <row r="251" spans="1:12" x14ac:dyDescent="0.25">
      <c r="A251" s="2">
        <v>43075</v>
      </c>
      <c r="B251">
        <v>1.04</v>
      </c>
      <c r="C251" s="6">
        <v>1.05735808</v>
      </c>
      <c r="D251" s="8">
        <f t="shared" si="28"/>
        <v>0</v>
      </c>
      <c r="E251">
        <f t="shared" si="29"/>
        <v>1</v>
      </c>
      <c r="F251" s="8">
        <f t="shared" si="30"/>
        <v>0.74015065599999996</v>
      </c>
      <c r="G251">
        <f t="shared" si="31"/>
        <v>4.9389743610900094E-2</v>
      </c>
      <c r="H251">
        <f t="shared" si="27"/>
        <v>23.648904566995324</v>
      </c>
      <c r="I251">
        <v>0.7</v>
      </c>
      <c r="J251">
        <f t="shared" si="32"/>
        <v>0.74015065599999996</v>
      </c>
      <c r="K251" s="48">
        <v>4.22</v>
      </c>
      <c r="L251">
        <f>0.5*(K251+K246)*(H251-H246)/100</f>
        <v>4.5885864148992608E-2</v>
      </c>
    </row>
    <row r="252" spans="1:12" x14ac:dyDescent="0.25">
      <c r="A252" s="2">
        <v>43076</v>
      </c>
      <c r="B252">
        <v>0.09</v>
      </c>
      <c r="C252" s="6">
        <v>0.88755923312499996</v>
      </c>
      <c r="D252" s="8">
        <f t="shared" si="28"/>
        <v>0.53129146318749998</v>
      </c>
      <c r="E252">
        <f t="shared" si="29"/>
        <v>1</v>
      </c>
      <c r="F252" s="8">
        <f t="shared" si="30"/>
        <v>0.62129146318749995</v>
      </c>
      <c r="G252">
        <f t="shared" si="31"/>
        <v>0</v>
      </c>
      <c r="H252">
        <f t="shared" si="27"/>
        <v>23.648904566995324</v>
      </c>
      <c r="I252">
        <v>0.7</v>
      </c>
      <c r="J252">
        <f t="shared" si="32"/>
        <v>0.62129146318749995</v>
      </c>
    </row>
    <row r="253" spans="1:12" x14ac:dyDescent="0.25">
      <c r="A253" s="2">
        <v>43077</v>
      </c>
      <c r="B253">
        <v>0</v>
      </c>
      <c r="C253" s="6">
        <v>0.54962288312499996</v>
      </c>
      <c r="D253" s="8">
        <f t="shared" si="28"/>
        <v>0.91602748137500001</v>
      </c>
      <c r="E253">
        <f t="shared" si="29"/>
        <v>1</v>
      </c>
      <c r="F253" s="8">
        <f t="shared" si="30"/>
        <v>0.38473601818749997</v>
      </c>
      <c r="G253">
        <f t="shared" si="31"/>
        <v>0</v>
      </c>
      <c r="H253">
        <f t="shared" si="27"/>
        <v>23.648904566995324</v>
      </c>
      <c r="I253">
        <v>0.7</v>
      </c>
      <c r="J253">
        <f t="shared" si="32"/>
        <v>0.38473601818749997</v>
      </c>
    </row>
    <row r="254" spans="1:12" x14ac:dyDescent="0.25">
      <c r="A254" s="2">
        <v>43078</v>
      </c>
      <c r="B254">
        <v>0.01</v>
      </c>
      <c r="C254" s="6">
        <v>0.33912631500799995</v>
      </c>
      <c r="D254" s="8">
        <f t="shared" si="28"/>
        <v>1.1434159018805998</v>
      </c>
      <c r="E254">
        <f t="shared" si="29"/>
        <v>1</v>
      </c>
      <c r="F254" s="8">
        <f t="shared" si="30"/>
        <v>0.23738842050559994</v>
      </c>
      <c r="G254">
        <f t="shared" si="31"/>
        <v>0</v>
      </c>
      <c r="H254">
        <f t="shared" si="27"/>
        <v>23.648904566995324</v>
      </c>
      <c r="I254">
        <v>0.7</v>
      </c>
      <c r="J254">
        <f t="shared" si="32"/>
        <v>0.23738842050559994</v>
      </c>
    </row>
    <row r="255" spans="1:12" x14ac:dyDescent="0.25">
      <c r="A255" s="2">
        <v>43079</v>
      </c>
      <c r="B255">
        <v>0.49</v>
      </c>
      <c r="C255" s="6">
        <v>0.28447042357300006</v>
      </c>
      <c r="D255" s="8">
        <f t="shared" si="28"/>
        <v>0.85254519838169984</v>
      </c>
      <c r="E255">
        <f t="shared" si="29"/>
        <v>1</v>
      </c>
      <c r="F255" s="8">
        <f t="shared" si="30"/>
        <v>0.19912929650110003</v>
      </c>
      <c r="G255">
        <f t="shared" si="31"/>
        <v>0</v>
      </c>
      <c r="H255">
        <f t="shared" si="27"/>
        <v>23.648904566995324</v>
      </c>
      <c r="I255">
        <v>0.7</v>
      </c>
      <c r="J255">
        <f t="shared" si="32"/>
        <v>0.19912929650110003</v>
      </c>
    </row>
    <row r="256" spans="1:12" x14ac:dyDescent="0.25">
      <c r="A256" s="2">
        <v>43080</v>
      </c>
      <c r="B256">
        <v>1.1000000000000001</v>
      </c>
      <c r="C256" s="6">
        <v>0.21938198312500001</v>
      </c>
      <c r="D256" s="8">
        <f t="shared" si="28"/>
        <v>0</v>
      </c>
      <c r="E256">
        <f t="shared" si="29"/>
        <v>1</v>
      </c>
      <c r="F256" s="8">
        <f t="shared" si="30"/>
        <v>0.15356738818749999</v>
      </c>
      <c r="G256">
        <f t="shared" si="31"/>
        <v>9.3887413430800315E-2</v>
      </c>
      <c r="H256">
        <f t="shared" si="27"/>
        <v>23.742791980426123</v>
      </c>
      <c r="I256">
        <v>0.7</v>
      </c>
      <c r="J256">
        <f t="shared" si="32"/>
        <v>0.15356738818749999</v>
      </c>
    </row>
    <row r="257" spans="1:12" x14ac:dyDescent="0.25">
      <c r="A257" s="2">
        <v>43081</v>
      </c>
      <c r="B257">
        <v>1.34</v>
      </c>
      <c r="C257" s="6">
        <v>0.1656</v>
      </c>
      <c r="D257" s="8">
        <f t="shared" si="28"/>
        <v>0</v>
      </c>
      <c r="E257">
        <f t="shared" si="29"/>
        <v>1</v>
      </c>
      <c r="F257" s="8">
        <f t="shared" si="30"/>
        <v>0.11592</v>
      </c>
      <c r="G257">
        <f t="shared" si="31"/>
        <v>1.2240800000000001</v>
      </c>
      <c r="H257">
        <f t="shared" si="27"/>
        <v>24.966871980426124</v>
      </c>
      <c r="I257">
        <v>0.7</v>
      </c>
      <c r="J257">
        <f t="shared" si="32"/>
        <v>0.11592</v>
      </c>
    </row>
    <row r="258" spans="1:12" x14ac:dyDescent="0.25">
      <c r="A258" s="2">
        <v>43082</v>
      </c>
      <c r="B258">
        <v>0.55000000000000004</v>
      </c>
      <c r="C258" s="6">
        <v>0.18706011764800001</v>
      </c>
      <c r="D258" s="8">
        <f t="shared" si="28"/>
        <v>0</v>
      </c>
      <c r="E258">
        <f t="shared" si="29"/>
        <v>1</v>
      </c>
      <c r="F258" s="8">
        <f t="shared" si="30"/>
        <v>0.1309420823536</v>
      </c>
      <c r="G258">
        <f t="shared" si="31"/>
        <v>0.41905791764640005</v>
      </c>
      <c r="H258">
        <f t="shared" si="27"/>
        <v>25.385929898072522</v>
      </c>
      <c r="I258">
        <v>0.7</v>
      </c>
      <c r="J258">
        <f t="shared" si="32"/>
        <v>0.1309420823536</v>
      </c>
    </row>
    <row r="259" spans="1:12" x14ac:dyDescent="0.25">
      <c r="A259" s="2">
        <v>43083</v>
      </c>
      <c r="B259">
        <v>1.63</v>
      </c>
      <c r="C259" s="6">
        <v>0.23018986228800001</v>
      </c>
      <c r="D259" s="8">
        <f t="shared" si="28"/>
        <v>0</v>
      </c>
      <c r="E259">
        <f t="shared" si="29"/>
        <v>1</v>
      </c>
      <c r="F259" s="8">
        <f t="shared" si="30"/>
        <v>0.16113290360159999</v>
      </c>
      <c r="G259">
        <f t="shared" si="31"/>
        <v>1.4688670963983999</v>
      </c>
      <c r="H259">
        <f t="shared" ref="H259:H322" si="33">H258+G259</f>
        <v>26.854796994470924</v>
      </c>
      <c r="I259">
        <v>0.7</v>
      </c>
      <c r="J259">
        <f t="shared" si="32"/>
        <v>0.16113290360159999</v>
      </c>
    </row>
    <row r="260" spans="1:12" x14ac:dyDescent="0.25">
      <c r="A260" s="2">
        <v>43084</v>
      </c>
      <c r="B260">
        <v>1.02</v>
      </c>
      <c r="C260" s="6">
        <v>0.38309727999999993</v>
      </c>
      <c r="D260" s="8">
        <f t="shared" ref="D260:D323" si="34">MAX((D259+F260-B260),0)</f>
        <v>0</v>
      </c>
      <c r="E260">
        <f t="shared" ref="E260:E323" si="35">IF(D259&gt;$Q$2,1-(D259-$Q$2)/($Q$1-$Q$2),1)</f>
        <v>1</v>
      </c>
      <c r="F260" s="8">
        <f t="shared" ref="F260:F323" si="36">E260*J260</f>
        <v>0.26816809599999991</v>
      </c>
      <c r="G260">
        <f t="shared" ref="G260:G323" si="37">IF(D260=0,B260-F260-D259,0)</f>
        <v>0.75183190400000011</v>
      </c>
      <c r="H260">
        <f t="shared" si="33"/>
        <v>27.606628898470923</v>
      </c>
      <c r="I260">
        <v>0.7</v>
      </c>
      <c r="J260">
        <f t="shared" ref="J260:J323" si="38">I260*C260</f>
        <v>0.26816809599999991</v>
      </c>
    </row>
    <row r="261" spans="1:12" x14ac:dyDescent="0.25">
      <c r="A261" s="2">
        <v>43085</v>
      </c>
      <c r="B261">
        <v>0.74</v>
      </c>
      <c r="C261" s="6">
        <v>0.38309727999999993</v>
      </c>
      <c r="D261" s="8">
        <f t="shared" si="34"/>
        <v>0</v>
      </c>
      <c r="E261">
        <f t="shared" si="35"/>
        <v>1</v>
      </c>
      <c r="F261" s="8">
        <f t="shared" si="36"/>
        <v>0.26816809599999991</v>
      </c>
      <c r="G261">
        <f t="shared" si="37"/>
        <v>0.47183190400000008</v>
      </c>
      <c r="H261">
        <f t="shared" si="33"/>
        <v>28.078460802470921</v>
      </c>
      <c r="I261">
        <v>0.7</v>
      </c>
      <c r="J261">
        <f t="shared" si="38"/>
        <v>0.26816809599999991</v>
      </c>
    </row>
    <row r="262" spans="1:12" x14ac:dyDescent="0.25">
      <c r="A262" s="2">
        <v>43086</v>
      </c>
      <c r="B262">
        <v>1.18</v>
      </c>
      <c r="C262" s="6">
        <v>0.11227458312500001</v>
      </c>
      <c r="D262" s="8">
        <f t="shared" si="34"/>
        <v>0</v>
      </c>
      <c r="E262">
        <f t="shared" si="35"/>
        <v>1</v>
      </c>
      <c r="F262" s="8">
        <f t="shared" si="36"/>
        <v>7.8592208187499998E-2</v>
      </c>
      <c r="G262">
        <f t="shared" si="37"/>
        <v>1.1014077918125</v>
      </c>
      <c r="H262">
        <f t="shared" si="33"/>
        <v>29.17986859428342</v>
      </c>
      <c r="I262">
        <v>0.7</v>
      </c>
      <c r="J262">
        <f t="shared" si="38"/>
        <v>7.8592208187499998E-2</v>
      </c>
    </row>
    <row r="263" spans="1:12" x14ac:dyDescent="0.25">
      <c r="A263" s="2">
        <v>43087</v>
      </c>
      <c r="B263">
        <v>0.1</v>
      </c>
      <c r="C263" s="6">
        <v>-0.33113182594699991</v>
      </c>
      <c r="D263" s="8">
        <f t="shared" si="34"/>
        <v>0</v>
      </c>
      <c r="E263">
        <f t="shared" si="35"/>
        <v>1</v>
      </c>
      <c r="F263" s="8">
        <f t="shared" si="36"/>
        <v>-0.23179227816289993</v>
      </c>
      <c r="G263">
        <f t="shared" si="37"/>
        <v>0.33179227816289991</v>
      </c>
      <c r="H263">
        <f t="shared" si="33"/>
        <v>29.511660872446321</v>
      </c>
      <c r="I263">
        <v>0.7</v>
      </c>
      <c r="J263">
        <f t="shared" si="38"/>
        <v>-0.23179227816289993</v>
      </c>
    </row>
    <row r="264" spans="1:12" x14ac:dyDescent="0.25">
      <c r="A264" s="2">
        <v>43088</v>
      </c>
      <c r="B264">
        <v>0.04</v>
      </c>
      <c r="C264" s="6">
        <v>-0.47731856687500002</v>
      </c>
      <c r="D264" s="8">
        <f t="shared" si="34"/>
        <v>0</v>
      </c>
      <c r="E264">
        <f t="shared" si="35"/>
        <v>1</v>
      </c>
      <c r="F264" s="8">
        <f t="shared" si="36"/>
        <v>-0.33412299681250002</v>
      </c>
      <c r="G264">
        <f t="shared" si="37"/>
        <v>0.3741229968125</v>
      </c>
      <c r="H264">
        <f t="shared" si="33"/>
        <v>29.88578386925882</v>
      </c>
      <c r="I264">
        <v>0.7</v>
      </c>
      <c r="J264">
        <f t="shared" si="38"/>
        <v>-0.33412299681250002</v>
      </c>
    </row>
    <row r="265" spans="1:12" x14ac:dyDescent="0.25">
      <c r="A265" s="2">
        <v>43089</v>
      </c>
      <c r="B265">
        <v>0</v>
      </c>
      <c r="C265" s="6">
        <v>0.1656</v>
      </c>
      <c r="D265" s="8">
        <f t="shared" si="34"/>
        <v>0.11592</v>
      </c>
      <c r="E265">
        <f t="shared" si="35"/>
        <v>1</v>
      </c>
      <c r="F265" s="8">
        <f t="shared" si="36"/>
        <v>0.11592</v>
      </c>
      <c r="G265">
        <f t="shared" si="37"/>
        <v>0</v>
      </c>
      <c r="H265">
        <f t="shared" si="33"/>
        <v>29.88578386925882</v>
      </c>
      <c r="I265">
        <v>0.7</v>
      </c>
      <c r="J265">
        <f t="shared" si="38"/>
        <v>0.11592</v>
      </c>
      <c r="K265" s="48">
        <v>20</v>
      </c>
      <c r="L265">
        <f>0.5*(K265+K251)*(H265-H251)/100</f>
        <v>0.75528608350410931</v>
      </c>
    </row>
    <row r="266" spans="1:12" x14ac:dyDescent="0.25">
      <c r="A266" s="2">
        <v>43090</v>
      </c>
      <c r="B266">
        <v>0</v>
      </c>
      <c r="C266" s="6">
        <v>1.7561813647999979E-2</v>
      </c>
      <c r="D266" s="8">
        <f t="shared" si="34"/>
        <v>0.12821326955359999</v>
      </c>
      <c r="E266">
        <f t="shared" si="35"/>
        <v>1</v>
      </c>
      <c r="F266" s="8">
        <f t="shared" si="36"/>
        <v>1.2293269553599984E-2</v>
      </c>
      <c r="G266">
        <f t="shared" si="37"/>
        <v>0</v>
      </c>
      <c r="H266">
        <f t="shared" si="33"/>
        <v>29.88578386925882</v>
      </c>
      <c r="I266">
        <v>0.7</v>
      </c>
      <c r="J266">
        <f t="shared" si="38"/>
        <v>1.2293269553599984E-2</v>
      </c>
    </row>
    <row r="267" spans="1:12" x14ac:dyDescent="0.25">
      <c r="A267" s="2">
        <v>43091</v>
      </c>
      <c r="B267">
        <v>0.1</v>
      </c>
      <c r="C267" s="6">
        <v>-0.36856823370700004</v>
      </c>
      <c r="D267" s="8">
        <f t="shared" si="34"/>
        <v>0</v>
      </c>
      <c r="E267">
        <f t="shared" si="35"/>
        <v>1</v>
      </c>
      <c r="F267" s="8">
        <f t="shared" si="36"/>
        <v>-0.25799776359490001</v>
      </c>
      <c r="G267">
        <f t="shared" si="37"/>
        <v>0.2297844940413</v>
      </c>
      <c r="H267">
        <f t="shared" si="33"/>
        <v>30.11556836330012</v>
      </c>
      <c r="I267">
        <v>0.7</v>
      </c>
      <c r="J267">
        <f t="shared" si="38"/>
        <v>-0.25799776359490001</v>
      </c>
    </row>
    <row r="268" spans="1:12" x14ac:dyDescent="0.25">
      <c r="A268" s="2">
        <v>43092</v>
      </c>
      <c r="B268">
        <v>0.04</v>
      </c>
      <c r="C268" s="6">
        <v>0.19781681349300001</v>
      </c>
      <c r="D268" s="8">
        <f t="shared" si="34"/>
        <v>9.8471769445099999E-2</v>
      </c>
      <c r="E268">
        <f t="shared" si="35"/>
        <v>1</v>
      </c>
      <c r="F268" s="8">
        <f t="shared" si="36"/>
        <v>0.13847176944510001</v>
      </c>
      <c r="G268">
        <f t="shared" si="37"/>
        <v>0</v>
      </c>
      <c r="H268">
        <f t="shared" si="33"/>
        <v>30.11556836330012</v>
      </c>
      <c r="I268">
        <v>0.7</v>
      </c>
      <c r="J268">
        <f t="shared" si="38"/>
        <v>0.13847176944510001</v>
      </c>
    </row>
    <row r="269" spans="1:12" x14ac:dyDescent="0.25">
      <c r="A269" s="2">
        <v>43093</v>
      </c>
      <c r="B269">
        <v>1.45</v>
      </c>
      <c r="C269" s="6">
        <v>0.72933207525299992</v>
      </c>
      <c r="D269" s="8">
        <f t="shared" si="34"/>
        <v>0</v>
      </c>
      <c r="E269">
        <f t="shared" si="35"/>
        <v>1</v>
      </c>
      <c r="F269" s="8">
        <f t="shared" si="36"/>
        <v>0.5105324526770999</v>
      </c>
      <c r="G269">
        <f t="shared" si="37"/>
        <v>0.84099577787780011</v>
      </c>
      <c r="H269">
        <f t="shared" si="33"/>
        <v>30.956564141177921</v>
      </c>
      <c r="I269">
        <v>0.7</v>
      </c>
      <c r="J269">
        <f t="shared" si="38"/>
        <v>0.5105324526770999</v>
      </c>
    </row>
    <row r="270" spans="1:12" x14ac:dyDescent="0.25">
      <c r="A270" s="2">
        <v>43094</v>
      </c>
      <c r="B270">
        <v>18.149999999999999</v>
      </c>
      <c r="C270" s="6">
        <v>2.7999212533000008E-2</v>
      </c>
      <c r="D270" s="8">
        <f t="shared" si="34"/>
        <v>0</v>
      </c>
      <c r="E270">
        <f t="shared" si="35"/>
        <v>1</v>
      </c>
      <c r="F270" s="8">
        <f t="shared" si="36"/>
        <v>1.9599448773100003E-2</v>
      </c>
      <c r="G270">
        <f t="shared" si="37"/>
        <v>18.130400551226899</v>
      </c>
      <c r="H270" s="10">
        <f t="shared" si="33"/>
        <v>49.08696469240482</v>
      </c>
      <c r="I270">
        <v>0.7</v>
      </c>
      <c r="J270">
        <f t="shared" si="38"/>
        <v>1.9599448773100003E-2</v>
      </c>
    </row>
    <row r="271" spans="1:12" x14ac:dyDescent="0.25">
      <c r="A271" s="2">
        <v>43095</v>
      </c>
      <c r="B271">
        <v>0.51</v>
      </c>
      <c r="C271" s="6">
        <v>0.28447042357300006</v>
      </c>
      <c r="D271" s="8">
        <f t="shared" si="34"/>
        <v>0</v>
      </c>
      <c r="E271">
        <f t="shared" si="35"/>
        <v>1</v>
      </c>
      <c r="F271" s="8">
        <f t="shared" si="36"/>
        <v>0.19912929650110003</v>
      </c>
      <c r="G271">
        <f t="shared" si="37"/>
        <v>0.3108707034989</v>
      </c>
      <c r="H271" s="8">
        <f t="shared" si="33"/>
        <v>49.397835395903719</v>
      </c>
      <c r="I271">
        <v>0.7</v>
      </c>
      <c r="J271">
        <f t="shared" si="38"/>
        <v>0.19912929650110003</v>
      </c>
    </row>
    <row r="272" spans="1:12" x14ac:dyDescent="0.25">
      <c r="A272" s="2">
        <v>43096</v>
      </c>
      <c r="B272">
        <v>0.23</v>
      </c>
      <c r="C272" s="6">
        <v>0.42726773452799999</v>
      </c>
      <c r="D272" s="8">
        <f t="shared" si="34"/>
        <v>6.9087414169599987E-2</v>
      </c>
      <c r="E272">
        <f t="shared" si="35"/>
        <v>1</v>
      </c>
      <c r="F272" s="8">
        <f t="shared" si="36"/>
        <v>0.2990874141696</v>
      </c>
      <c r="G272">
        <f t="shared" si="37"/>
        <v>0</v>
      </c>
      <c r="H272" s="8">
        <f t="shared" si="33"/>
        <v>49.397835395903719</v>
      </c>
      <c r="I272">
        <v>0.7</v>
      </c>
      <c r="J272">
        <f t="shared" si="38"/>
        <v>0.2990874141696</v>
      </c>
    </row>
    <row r="273" spans="1:10" x14ac:dyDescent="0.25">
      <c r="A273" s="2">
        <v>43097</v>
      </c>
      <c r="B273">
        <v>0.01</v>
      </c>
      <c r="C273" s="6">
        <v>0.48273461029300002</v>
      </c>
      <c r="D273" s="8">
        <f t="shared" si="34"/>
        <v>0.39700164137469995</v>
      </c>
      <c r="E273">
        <f t="shared" si="35"/>
        <v>1</v>
      </c>
      <c r="F273" s="8">
        <f t="shared" si="36"/>
        <v>0.3379142272051</v>
      </c>
      <c r="G273">
        <f t="shared" si="37"/>
        <v>0</v>
      </c>
      <c r="H273" s="8">
        <f t="shared" si="33"/>
        <v>49.397835395903719</v>
      </c>
      <c r="I273">
        <v>0.7</v>
      </c>
      <c r="J273">
        <f t="shared" si="38"/>
        <v>0.3379142272051</v>
      </c>
    </row>
    <row r="274" spans="1:10" x14ac:dyDescent="0.25">
      <c r="A274" s="2">
        <v>43098</v>
      </c>
      <c r="B274">
        <v>3.17</v>
      </c>
      <c r="C274" s="6">
        <v>0.1656</v>
      </c>
      <c r="D274" s="8">
        <f t="shared" si="34"/>
        <v>0</v>
      </c>
      <c r="E274">
        <f t="shared" si="35"/>
        <v>1</v>
      </c>
      <c r="F274" s="8">
        <f t="shared" si="36"/>
        <v>0.11592</v>
      </c>
      <c r="G274">
        <f t="shared" si="37"/>
        <v>2.6570783586253</v>
      </c>
      <c r="H274" s="8">
        <f t="shared" si="33"/>
        <v>52.054913754529018</v>
      </c>
      <c r="I274">
        <v>0.7</v>
      </c>
      <c r="J274">
        <f t="shared" si="38"/>
        <v>0.11592</v>
      </c>
    </row>
    <row r="275" spans="1:10" x14ac:dyDescent="0.25">
      <c r="A275" s="2">
        <v>43099</v>
      </c>
      <c r="B275">
        <v>2.2400000000000002</v>
      </c>
      <c r="C275" s="6">
        <v>-8.5514806271999991E-2</v>
      </c>
      <c r="D275" s="8">
        <f t="shared" si="34"/>
        <v>0</v>
      </c>
      <c r="E275">
        <f t="shared" si="35"/>
        <v>1</v>
      </c>
      <c r="F275" s="8">
        <f t="shared" si="36"/>
        <v>-5.9860364390399989E-2</v>
      </c>
      <c r="G275">
        <f t="shared" si="37"/>
        <v>2.2998603643904003</v>
      </c>
      <c r="H275" s="8">
        <f t="shared" si="33"/>
        <v>54.354774118919416</v>
      </c>
      <c r="I275">
        <v>0.7</v>
      </c>
      <c r="J275">
        <f t="shared" si="38"/>
        <v>-5.9860364390399989E-2</v>
      </c>
    </row>
    <row r="276" spans="1:10" x14ac:dyDescent="0.25">
      <c r="A276" s="2">
        <v>43100</v>
      </c>
      <c r="B276">
        <v>0.42</v>
      </c>
      <c r="C276" s="6">
        <v>0.54962288312499996</v>
      </c>
      <c r="D276" s="8">
        <f t="shared" si="34"/>
        <v>0</v>
      </c>
      <c r="E276">
        <f t="shared" si="35"/>
        <v>1</v>
      </c>
      <c r="F276" s="8">
        <f t="shared" si="36"/>
        <v>0.38473601818749997</v>
      </c>
      <c r="G276">
        <f t="shared" si="37"/>
        <v>3.5263981812500012E-2</v>
      </c>
      <c r="H276" s="8">
        <f t="shared" si="33"/>
        <v>54.390038100731914</v>
      </c>
      <c r="I276">
        <v>0.7</v>
      </c>
      <c r="J276">
        <f t="shared" si="38"/>
        <v>0.38473601818749997</v>
      </c>
    </row>
    <row r="277" spans="1:10" x14ac:dyDescent="0.25">
      <c r="A277" s="2">
        <v>43101</v>
      </c>
      <c r="B277">
        <v>0.37</v>
      </c>
      <c r="C277" s="6">
        <v>0.208590867968</v>
      </c>
      <c r="D277" s="8">
        <f t="shared" si="34"/>
        <v>0</v>
      </c>
      <c r="E277">
        <f t="shared" si="35"/>
        <v>1</v>
      </c>
      <c r="F277" s="8">
        <f t="shared" si="36"/>
        <v>0.14601360757759999</v>
      </c>
      <c r="G277">
        <f t="shared" si="37"/>
        <v>0.22398639242240001</v>
      </c>
      <c r="H277" s="8">
        <f t="shared" si="33"/>
        <v>54.614024493154311</v>
      </c>
      <c r="I277">
        <v>0.7</v>
      </c>
      <c r="J277">
        <f t="shared" si="38"/>
        <v>0.14601360757759999</v>
      </c>
    </row>
    <row r="278" spans="1:10" x14ac:dyDescent="0.25">
      <c r="A278" s="2">
        <v>43102</v>
      </c>
      <c r="B278">
        <v>12.99</v>
      </c>
      <c r="C278" s="6">
        <v>-4.4576319999999989E-2</v>
      </c>
      <c r="D278" s="8">
        <f t="shared" si="34"/>
        <v>0</v>
      </c>
      <c r="E278">
        <f t="shared" si="35"/>
        <v>1</v>
      </c>
      <c r="F278" s="8">
        <f t="shared" si="36"/>
        <v>-3.120342399999999E-2</v>
      </c>
      <c r="G278">
        <f t="shared" si="37"/>
        <v>13.021203423999999</v>
      </c>
      <c r="H278" s="8">
        <f t="shared" si="33"/>
        <v>67.63522791715431</v>
      </c>
      <c r="I278">
        <v>0.7</v>
      </c>
      <c r="J278">
        <f t="shared" si="38"/>
        <v>-3.120342399999999E-2</v>
      </c>
    </row>
    <row r="279" spans="1:10" x14ac:dyDescent="0.25">
      <c r="A279" s="2">
        <v>43103</v>
      </c>
      <c r="B279">
        <v>0.48</v>
      </c>
      <c r="C279" s="6">
        <v>0.460515913173</v>
      </c>
      <c r="D279" s="8">
        <f t="shared" si="34"/>
        <v>0</v>
      </c>
      <c r="E279">
        <f t="shared" si="35"/>
        <v>1</v>
      </c>
      <c r="F279" s="8">
        <f t="shared" si="36"/>
        <v>0.32236113922109999</v>
      </c>
      <c r="G279">
        <f t="shared" si="37"/>
        <v>0.15763886077889999</v>
      </c>
      <c r="H279" s="8">
        <f t="shared" si="33"/>
        <v>67.792866777933213</v>
      </c>
      <c r="I279">
        <v>0.7</v>
      </c>
      <c r="J279">
        <f t="shared" si="38"/>
        <v>0.32236113922109999</v>
      </c>
    </row>
    <row r="280" spans="1:10" x14ac:dyDescent="0.25">
      <c r="A280" s="2">
        <v>43104</v>
      </c>
      <c r="B280">
        <v>15.28</v>
      </c>
      <c r="C280" s="6">
        <v>-1.3613388186999991E-2</v>
      </c>
      <c r="D280" s="8">
        <f t="shared" si="34"/>
        <v>0</v>
      </c>
      <c r="E280">
        <f t="shared" si="35"/>
        <v>1</v>
      </c>
      <c r="F280" s="8">
        <f t="shared" si="36"/>
        <v>-9.5293717308999933E-3</v>
      </c>
      <c r="G280">
        <f t="shared" si="37"/>
        <v>15.2895293717309</v>
      </c>
      <c r="H280" s="8">
        <f t="shared" si="33"/>
        <v>83.082396149664106</v>
      </c>
      <c r="I280">
        <v>0.7</v>
      </c>
      <c r="J280">
        <f t="shared" si="38"/>
        <v>-9.5293717308999933E-3</v>
      </c>
    </row>
    <row r="281" spans="1:10" x14ac:dyDescent="0.25">
      <c r="A281" s="2">
        <v>43105</v>
      </c>
      <c r="B281">
        <v>4.93</v>
      </c>
      <c r="C281" s="6">
        <v>0.21938198312500001</v>
      </c>
      <c r="D281" s="8">
        <f t="shared" si="34"/>
        <v>0</v>
      </c>
      <c r="E281">
        <f t="shared" si="35"/>
        <v>1</v>
      </c>
      <c r="F281" s="8">
        <f t="shared" si="36"/>
        <v>0.15356738818749999</v>
      </c>
      <c r="G281">
        <f t="shared" si="37"/>
        <v>4.7764326118125</v>
      </c>
      <c r="H281" s="8">
        <f t="shared" si="33"/>
        <v>87.858828761476602</v>
      </c>
      <c r="I281">
        <v>0.7</v>
      </c>
      <c r="J281">
        <f t="shared" si="38"/>
        <v>0.15356738818749999</v>
      </c>
    </row>
    <row r="282" spans="1:10" x14ac:dyDescent="0.25">
      <c r="A282" s="2">
        <v>43106</v>
      </c>
      <c r="B282">
        <v>0.8</v>
      </c>
      <c r="C282" s="6">
        <v>0.78577386188800014</v>
      </c>
      <c r="D282" s="8">
        <f t="shared" si="34"/>
        <v>0</v>
      </c>
      <c r="E282">
        <f t="shared" si="35"/>
        <v>1</v>
      </c>
      <c r="F282" s="8">
        <f t="shared" si="36"/>
        <v>0.55004170332160007</v>
      </c>
      <c r="G282">
        <f t="shared" si="37"/>
        <v>0.24995829667839997</v>
      </c>
      <c r="H282" s="8">
        <f t="shared" si="33"/>
        <v>88.108787058155002</v>
      </c>
      <c r="I282">
        <v>0.7</v>
      </c>
      <c r="J282">
        <f t="shared" si="38"/>
        <v>0.55004170332160007</v>
      </c>
    </row>
    <row r="283" spans="1:10" x14ac:dyDescent="0.25">
      <c r="A283" s="2">
        <v>43107</v>
      </c>
      <c r="B283">
        <v>0.05</v>
      </c>
      <c r="C283" s="6">
        <v>0.28447042357300006</v>
      </c>
      <c r="D283" s="8">
        <f t="shared" si="34"/>
        <v>0.14912929650110002</v>
      </c>
      <c r="E283">
        <f t="shared" si="35"/>
        <v>1</v>
      </c>
      <c r="F283" s="8">
        <f t="shared" si="36"/>
        <v>0.19912929650110003</v>
      </c>
      <c r="G283">
        <f t="shared" si="37"/>
        <v>0</v>
      </c>
      <c r="H283" s="8">
        <f t="shared" si="33"/>
        <v>88.108787058155002</v>
      </c>
      <c r="I283">
        <v>0.7</v>
      </c>
      <c r="J283">
        <f t="shared" si="38"/>
        <v>0.19912929650110003</v>
      </c>
    </row>
    <row r="284" spans="1:10" x14ac:dyDescent="0.25">
      <c r="A284" s="2">
        <v>43108</v>
      </c>
      <c r="B284">
        <v>0.17</v>
      </c>
      <c r="C284" s="6">
        <v>0.28447042357300006</v>
      </c>
      <c r="D284" s="8">
        <f t="shared" si="34"/>
        <v>0.17825859300220007</v>
      </c>
      <c r="E284">
        <f t="shared" si="35"/>
        <v>1</v>
      </c>
      <c r="F284" s="8">
        <f t="shared" si="36"/>
        <v>0.19912929650110003</v>
      </c>
      <c r="G284">
        <f t="shared" si="37"/>
        <v>0</v>
      </c>
      <c r="H284" s="8">
        <f t="shared" si="33"/>
        <v>88.108787058155002</v>
      </c>
      <c r="I284">
        <v>0.7</v>
      </c>
      <c r="J284">
        <f t="shared" si="38"/>
        <v>0.19912929650110003</v>
      </c>
    </row>
    <row r="285" spans="1:10" x14ac:dyDescent="0.25">
      <c r="A285" s="2">
        <v>43109</v>
      </c>
      <c r="B285">
        <v>0.35</v>
      </c>
      <c r="C285" s="6">
        <v>4.8940588373000006E-2</v>
      </c>
      <c r="D285" s="8">
        <f t="shared" si="34"/>
        <v>0</v>
      </c>
      <c r="E285">
        <f t="shared" si="35"/>
        <v>1</v>
      </c>
      <c r="F285" s="8">
        <f t="shared" si="36"/>
        <v>3.4258411861099999E-2</v>
      </c>
      <c r="G285">
        <f t="shared" si="37"/>
        <v>0.1374829951366999</v>
      </c>
      <c r="H285" s="8">
        <f t="shared" si="33"/>
        <v>88.246270053291695</v>
      </c>
      <c r="I285">
        <v>0.7</v>
      </c>
      <c r="J285">
        <f t="shared" si="38"/>
        <v>3.4258411861099999E-2</v>
      </c>
    </row>
    <row r="286" spans="1:10" x14ac:dyDescent="0.25">
      <c r="A286" s="2">
        <v>43110</v>
      </c>
      <c r="B286">
        <v>1.44</v>
      </c>
      <c r="C286" s="6">
        <v>-6.5096005232000001E-2</v>
      </c>
      <c r="D286" s="8">
        <f t="shared" si="34"/>
        <v>0</v>
      </c>
      <c r="E286">
        <f t="shared" si="35"/>
        <v>1</v>
      </c>
      <c r="F286" s="8">
        <f t="shared" si="36"/>
        <v>-4.5567203662399997E-2</v>
      </c>
      <c r="G286">
        <f t="shared" si="37"/>
        <v>1.4855672036623999</v>
      </c>
      <c r="H286" s="8">
        <f t="shared" si="33"/>
        <v>89.731837256954094</v>
      </c>
      <c r="I286">
        <v>0.7</v>
      </c>
      <c r="J286">
        <f t="shared" si="38"/>
        <v>-4.5567203662399997E-2</v>
      </c>
    </row>
    <row r="287" spans="1:10" x14ac:dyDescent="0.25">
      <c r="A287" s="2">
        <v>43111</v>
      </c>
      <c r="B287">
        <v>1.03</v>
      </c>
      <c r="C287" s="6">
        <v>-0.11594804042699998</v>
      </c>
      <c r="D287" s="8">
        <f t="shared" si="34"/>
        <v>0</v>
      </c>
      <c r="E287">
        <f t="shared" si="35"/>
        <v>1</v>
      </c>
      <c r="F287" s="8">
        <f t="shared" si="36"/>
        <v>-8.1163628298899976E-2</v>
      </c>
      <c r="G287">
        <f t="shared" si="37"/>
        <v>1.1111636282988999</v>
      </c>
      <c r="H287" s="8">
        <f t="shared" si="33"/>
        <v>90.843000885252991</v>
      </c>
      <c r="I287">
        <v>0.7</v>
      </c>
      <c r="J287">
        <f t="shared" si="38"/>
        <v>-8.1163628298899976E-2</v>
      </c>
    </row>
    <row r="288" spans="1:10" x14ac:dyDescent="0.25">
      <c r="A288" s="2">
        <v>43112</v>
      </c>
      <c r="B288">
        <v>0</v>
      </c>
      <c r="C288" s="6">
        <v>7.1470331250000083E-3</v>
      </c>
      <c r="D288" s="8">
        <f t="shared" si="34"/>
        <v>5.0029231875000054E-3</v>
      </c>
      <c r="E288">
        <f t="shared" si="35"/>
        <v>1</v>
      </c>
      <c r="F288" s="8">
        <f t="shared" si="36"/>
        <v>5.0029231875000054E-3</v>
      </c>
      <c r="G288">
        <f t="shared" si="37"/>
        <v>0</v>
      </c>
      <c r="H288" s="8">
        <f t="shared" si="33"/>
        <v>90.843000885252991</v>
      </c>
      <c r="I288">
        <v>0.7</v>
      </c>
      <c r="J288">
        <f t="shared" si="38"/>
        <v>5.0029231875000054E-3</v>
      </c>
    </row>
    <row r="289" spans="1:12" x14ac:dyDescent="0.25">
      <c r="A289" s="2">
        <v>43113</v>
      </c>
      <c r="B289">
        <v>0.03</v>
      </c>
      <c r="C289" s="6">
        <v>0.328166833125</v>
      </c>
      <c r="D289" s="8">
        <f t="shared" si="34"/>
        <v>0.204719706375</v>
      </c>
      <c r="E289">
        <f t="shared" si="35"/>
        <v>1</v>
      </c>
      <c r="F289" s="8">
        <f t="shared" si="36"/>
        <v>0.2297167831875</v>
      </c>
      <c r="G289">
        <f t="shared" si="37"/>
        <v>0</v>
      </c>
      <c r="H289" s="8">
        <f t="shared" si="33"/>
        <v>90.843000885252991</v>
      </c>
      <c r="I289">
        <v>0.7</v>
      </c>
      <c r="J289">
        <f t="shared" si="38"/>
        <v>0.2297167831875</v>
      </c>
    </row>
    <row r="290" spans="1:12" x14ac:dyDescent="0.25">
      <c r="A290" s="2">
        <v>43114</v>
      </c>
      <c r="B290">
        <v>1.1000000000000001</v>
      </c>
      <c r="C290" s="6">
        <v>0.317221218448</v>
      </c>
      <c r="D290" s="8">
        <f t="shared" si="34"/>
        <v>0</v>
      </c>
      <c r="E290">
        <f t="shared" si="35"/>
        <v>1</v>
      </c>
      <c r="F290" s="8">
        <f t="shared" si="36"/>
        <v>0.22205485291359997</v>
      </c>
      <c r="G290">
        <f t="shared" si="37"/>
        <v>0.67322544071140011</v>
      </c>
      <c r="H290" s="8">
        <f t="shared" si="33"/>
        <v>91.516226325964396</v>
      </c>
      <c r="I290">
        <v>0.7</v>
      </c>
      <c r="J290">
        <f t="shared" si="38"/>
        <v>0.22205485291359997</v>
      </c>
    </row>
    <row r="291" spans="1:12" x14ac:dyDescent="0.25">
      <c r="A291" s="2">
        <v>43115</v>
      </c>
      <c r="B291">
        <v>0.56000000000000005</v>
      </c>
      <c r="C291" s="6">
        <v>0.42726773452799999</v>
      </c>
      <c r="D291" s="8">
        <f t="shared" si="34"/>
        <v>0</v>
      </c>
      <c r="E291">
        <f t="shared" si="35"/>
        <v>1</v>
      </c>
      <c r="F291" s="8">
        <f t="shared" si="36"/>
        <v>0.2990874141696</v>
      </c>
      <c r="G291">
        <f t="shared" si="37"/>
        <v>0.26091258583040006</v>
      </c>
      <c r="H291" s="8">
        <f t="shared" si="33"/>
        <v>91.777138911794793</v>
      </c>
      <c r="I291">
        <v>0.7</v>
      </c>
      <c r="J291">
        <f t="shared" si="38"/>
        <v>0.2990874141696</v>
      </c>
    </row>
    <row r="292" spans="1:12" x14ac:dyDescent="0.25">
      <c r="A292" s="2">
        <v>43116</v>
      </c>
      <c r="B292">
        <v>0.81</v>
      </c>
      <c r="C292" s="6">
        <v>0.38309727999999993</v>
      </c>
      <c r="D292" s="8">
        <f t="shared" si="34"/>
        <v>0</v>
      </c>
      <c r="E292">
        <f t="shared" si="35"/>
        <v>1</v>
      </c>
      <c r="F292" s="8">
        <f t="shared" si="36"/>
        <v>0.26816809599999991</v>
      </c>
      <c r="G292">
        <f t="shared" si="37"/>
        <v>0.54183190400000014</v>
      </c>
      <c r="H292" s="8">
        <f t="shared" si="33"/>
        <v>92.318970815794799</v>
      </c>
      <c r="I292">
        <v>0.7</v>
      </c>
      <c r="J292">
        <f t="shared" si="38"/>
        <v>0.26816809599999991</v>
      </c>
    </row>
    <row r="293" spans="1:12" x14ac:dyDescent="0.25">
      <c r="A293" s="2">
        <v>43117</v>
      </c>
      <c r="B293">
        <v>1.48</v>
      </c>
      <c r="C293" s="6">
        <v>0.43833945312500006</v>
      </c>
      <c r="D293" s="8">
        <f t="shared" si="34"/>
        <v>0</v>
      </c>
      <c r="E293">
        <f t="shared" si="35"/>
        <v>1</v>
      </c>
      <c r="F293" s="8">
        <f t="shared" si="36"/>
        <v>0.30683761718750002</v>
      </c>
      <c r="G293">
        <f t="shared" si="37"/>
        <v>1.1731623828125</v>
      </c>
      <c r="H293" s="8">
        <f t="shared" si="33"/>
        <v>93.492133198607306</v>
      </c>
      <c r="I293">
        <v>0.7</v>
      </c>
      <c r="J293">
        <f t="shared" si="38"/>
        <v>0.30683761718750002</v>
      </c>
      <c r="K293" s="48">
        <v>8.1</v>
      </c>
      <c r="L293">
        <f>0.5*(K293+K265)*(H293-H265)/100</f>
        <v>8.9366920807734633</v>
      </c>
    </row>
    <row r="294" spans="1:12" x14ac:dyDescent="0.25">
      <c r="A294" s="2">
        <v>43118</v>
      </c>
      <c r="B294">
        <v>1.18</v>
      </c>
      <c r="C294" s="6">
        <v>0.1656</v>
      </c>
      <c r="D294" s="8">
        <f t="shared" si="34"/>
        <v>0</v>
      </c>
      <c r="E294">
        <f t="shared" si="35"/>
        <v>1</v>
      </c>
      <c r="F294" s="8">
        <f t="shared" si="36"/>
        <v>0.11592</v>
      </c>
      <c r="G294">
        <f t="shared" si="37"/>
        <v>1.0640799999999999</v>
      </c>
      <c r="H294" s="8">
        <f t="shared" si="33"/>
        <v>94.55621319860731</v>
      </c>
      <c r="I294">
        <v>0.7</v>
      </c>
      <c r="J294">
        <f t="shared" si="38"/>
        <v>0.11592</v>
      </c>
    </row>
    <row r="295" spans="1:12" x14ac:dyDescent="0.25">
      <c r="A295" s="2">
        <v>43119</v>
      </c>
      <c r="B295">
        <v>0.44</v>
      </c>
      <c r="C295" s="6">
        <v>0.28447042357300006</v>
      </c>
      <c r="D295" s="8">
        <f t="shared" si="34"/>
        <v>0</v>
      </c>
      <c r="E295">
        <f t="shared" si="35"/>
        <v>1</v>
      </c>
      <c r="F295" s="8">
        <f t="shared" si="36"/>
        <v>0.19912929650110003</v>
      </c>
      <c r="G295">
        <f t="shared" si="37"/>
        <v>0.24087070349889997</v>
      </c>
      <c r="H295" s="8">
        <f t="shared" si="33"/>
        <v>94.797083902106209</v>
      </c>
      <c r="I295">
        <v>0.7</v>
      </c>
      <c r="J295">
        <f t="shared" si="38"/>
        <v>0.19912929650110003</v>
      </c>
    </row>
    <row r="296" spans="1:12" x14ac:dyDescent="0.25">
      <c r="A296" s="2">
        <v>43120</v>
      </c>
      <c r="B296">
        <v>0.46</v>
      </c>
      <c r="C296" s="6">
        <v>0.33912631500799995</v>
      </c>
      <c r="D296" s="8">
        <f t="shared" si="34"/>
        <v>0</v>
      </c>
      <c r="E296">
        <f t="shared" si="35"/>
        <v>1</v>
      </c>
      <c r="F296" s="8">
        <f t="shared" si="36"/>
        <v>0.23738842050559994</v>
      </c>
      <c r="G296">
        <f t="shared" si="37"/>
        <v>0.22261157949440008</v>
      </c>
      <c r="H296" s="8">
        <f t="shared" si="33"/>
        <v>95.019695481600607</v>
      </c>
      <c r="I296">
        <v>0.7</v>
      </c>
      <c r="J296">
        <f t="shared" si="38"/>
        <v>0.23738842050559994</v>
      </c>
    </row>
    <row r="297" spans="1:12" x14ac:dyDescent="0.25">
      <c r="A297" s="2">
        <v>43121</v>
      </c>
      <c r="B297">
        <v>3.36</v>
      </c>
      <c r="C297" s="6">
        <v>0.14421292404800001</v>
      </c>
      <c r="D297" s="8">
        <f t="shared" si="34"/>
        <v>0</v>
      </c>
      <c r="E297">
        <f t="shared" si="35"/>
        <v>1</v>
      </c>
      <c r="F297" s="8">
        <f t="shared" si="36"/>
        <v>0.10094904683360001</v>
      </c>
      <c r="G297">
        <f t="shared" si="37"/>
        <v>3.2590509531663998</v>
      </c>
      <c r="H297" s="8">
        <f t="shared" si="33"/>
        <v>98.278746434767001</v>
      </c>
      <c r="I297">
        <v>0.7</v>
      </c>
      <c r="J297">
        <f t="shared" si="38"/>
        <v>0.10094904683360001</v>
      </c>
    </row>
    <row r="298" spans="1:12" x14ac:dyDescent="0.25">
      <c r="A298" s="2">
        <v>43122</v>
      </c>
      <c r="B298">
        <v>0.84</v>
      </c>
      <c r="C298" s="6">
        <v>-0.22539621899199996</v>
      </c>
      <c r="D298" s="8">
        <f t="shared" si="34"/>
        <v>0</v>
      </c>
      <c r="E298">
        <f t="shared" si="35"/>
        <v>1</v>
      </c>
      <c r="F298" s="8">
        <f t="shared" si="36"/>
        <v>-0.15777735329439996</v>
      </c>
      <c r="G298">
        <f t="shared" si="37"/>
        <v>0.99777735329439987</v>
      </c>
      <c r="H298" s="8">
        <f t="shared" si="33"/>
        <v>99.276523788061397</v>
      </c>
      <c r="I298">
        <v>0.7</v>
      </c>
      <c r="J298">
        <f t="shared" si="38"/>
        <v>-0.15777735329439996</v>
      </c>
    </row>
    <row r="299" spans="1:12" x14ac:dyDescent="0.25">
      <c r="A299" s="2">
        <v>43123</v>
      </c>
      <c r="B299">
        <v>10.41</v>
      </c>
      <c r="C299" s="6">
        <v>8.051434188800001E-2</v>
      </c>
      <c r="D299" s="8">
        <f t="shared" si="34"/>
        <v>0</v>
      </c>
      <c r="E299">
        <f t="shared" si="35"/>
        <v>1</v>
      </c>
      <c r="F299" s="8">
        <f t="shared" si="36"/>
        <v>5.6360039321600004E-2</v>
      </c>
      <c r="G299">
        <f t="shared" si="37"/>
        <v>10.3536399606784</v>
      </c>
      <c r="H299" s="8">
        <f t="shared" si="33"/>
        <v>109.63016374873979</v>
      </c>
      <c r="I299">
        <v>0.7</v>
      </c>
      <c r="J299">
        <f t="shared" si="38"/>
        <v>5.6360039321600004E-2</v>
      </c>
    </row>
    <row r="300" spans="1:12" x14ac:dyDescent="0.25">
      <c r="A300" s="2">
        <v>43124</v>
      </c>
      <c r="B300">
        <v>0.39</v>
      </c>
      <c r="C300" s="6">
        <v>0.98944987892800007</v>
      </c>
      <c r="D300" s="8">
        <f t="shared" si="34"/>
        <v>0.30261491524960005</v>
      </c>
      <c r="E300">
        <f t="shared" si="35"/>
        <v>1</v>
      </c>
      <c r="F300" s="8">
        <f t="shared" si="36"/>
        <v>0.69261491524960006</v>
      </c>
      <c r="G300">
        <f t="shared" si="37"/>
        <v>0</v>
      </c>
      <c r="H300" s="8">
        <f t="shared" si="33"/>
        <v>109.63016374873979</v>
      </c>
      <c r="I300">
        <v>0.7</v>
      </c>
      <c r="J300">
        <f t="shared" si="38"/>
        <v>0.69261491524960006</v>
      </c>
    </row>
    <row r="301" spans="1:12" x14ac:dyDescent="0.25">
      <c r="A301" s="2">
        <v>43125</v>
      </c>
      <c r="B301">
        <v>0.33</v>
      </c>
      <c r="C301" s="6">
        <v>0.37208514341300003</v>
      </c>
      <c r="D301" s="8">
        <f t="shared" si="34"/>
        <v>0.23307451563870002</v>
      </c>
      <c r="E301">
        <f t="shared" si="35"/>
        <v>1</v>
      </c>
      <c r="F301" s="8">
        <f t="shared" si="36"/>
        <v>0.26045960038909999</v>
      </c>
      <c r="G301">
        <f t="shared" si="37"/>
        <v>0</v>
      </c>
      <c r="H301" s="8">
        <f t="shared" si="33"/>
        <v>109.63016374873979</v>
      </c>
      <c r="I301">
        <v>0.7</v>
      </c>
      <c r="J301">
        <f t="shared" si="38"/>
        <v>0.26045960038909999</v>
      </c>
    </row>
    <row r="302" spans="1:12" x14ac:dyDescent="0.25">
      <c r="A302" s="2">
        <v>43126</v>
      </c>
      <c r="B302">
        <v>0.05</v>
      </c>
      <c r="C302" s="6">
        <v>0.28447042357300006</v>
      </c>
      <c r="D302" s="8">
        <f t="shared" si="34"/>
        <v>0.38220381213980009</v>
      </c>
      <c r="E302">
        <f t="shared" si="35"/>
        <v>1</v>
      </c>
      <c r="F302" s="8">
        <f t="shared" si="36"/>
        <v>0.19912929650110003</v>
      </c>
      <c r="G302">
        <f t="shared" si="37"/>
        <v>0</v>
      </c>
      <c r="H302" s="8">
        <f t="shared" si="33"/>
        <v>109.63016374873979</v>
      </c>
      <c r="I302">
        <v>0.7</v>
      </c>
      <c r="J302">
        <f t="shared" si="38"/>
        <v>0.19912929650110003</v>
      </c>
    </row>
    <row r="303" spans="1:12" x14ac:dyDescent="0.25">
      <c r="A303" s="2">
        <v>43127</v>
      </c>
      <c r="B303">
        <v>0.3</v>
      </c>
      <c r="C303" s="6">
        <v>0.71805624999999995</v>
      </c>
      <c r="D303" s="8">
        <f t="shared" si="34"/>
        <v>0.58484318713979988</v>
      </c>
      <c r="E303">
        <f t="shared" si="35"/>
        <v>1</v>
      </c>
      <c r="F303" s="8">
        <f t="shared" si="36"/>
        <v>0.50263937499999989</v>
      </c>
      <c r="G303">
        <f t="shared" si="37"/>
        <v>0</v>
      </c>
      <c r="H303" s="8">
        <f t="shared" si="33"/>
        <v>109.63016374873979</v>
      </c>
      <c r="I303">
        <v>0.7</v>
      </c>
      <c r="J303">
        <f t="shared" si="38"/>
        <v>0.50263937499999989</v>
      </c>
    </row>
    <row r="304" spans="1:12" x14ac:dyDescent="0.25">
      <c r="A304" s="2">
        <v>43128</v>
      </c>
      <c r="B304">
        <v>1.98</v>
      </c>
      <c r="C304" s="6">
        <v>0.89887814260800003</v>
      </c>
      <c r="D304" s="8">
        <f t="shared" si="34"/>
        <v>0</v>
      </c>
      <c r="E304">
        <f t="shared" si="35"/>
        <v>1</v>
      </c>
      <c r="F304" s="8">
        <f t="shared" si="36"/>
        <v>0.62921469982559997</v>
      </c>
      <c r="G304">
        <f t="shared" si="37"/>
        <v>0.76594211303460025</v>
      </c>
      <c r="H304" s="8">
        <f t="shared" si="33"/>
        <v>110.39610586177439</v>
      </c>
      <c r="I304">
        <v>0.7</v>
      </c>
      <c r="J304">
        <f t="shared" si="38"/>
        <v>0.62921469982559997</v>
      </c>
    </row>
    <row r="305" spans="1:10" x14ac:dyDescent="0.25">
      <c r="A305" s="2">
        <v>43129</v>
      </c>
      <c r="B305">
        <v>0.15</v>
      </c>
      <c r="C305" s="6">
        <v>0.72933207525299992</v>
      </c>
      <c r="D305" s="8">
        <f t="shared" si="34"/>
        <v>0.36053245267709988</v>
      </c>
      <c r="E305">
        <f t="shared" si="35"/>
        <v>1</v>
      </c>
      <c r="F305" s="8">
        <f t="shared" si="36"/>
        <v>0.5105324526770999</v>
      </c>
      <c r="G305">
        <f t="shared" si="37"/>
        <v>0</v>
      </c>
      <c r="H305" s="8">
        <f t="shared" si="33"/>
        <v>110.39610586177439</v>
      </c>
      <c r="I305">
        <v>0.7</v>
      </c>
      <c r="J305">
        <f t="shared" si="38"/>
        <v>0.5105324526770999</v>
      </c>
    </row>
    <row r="306" spans="1:10" x14ac:dyDescent="0.25">
      <c r="A306" s="2">
        <v>43130</v>
      </c>
      <c r="B306">
        <v>1.71</v>
      </c>
      <c r="C306" s="6">
        <v>0.76318555636800001</v>
      </c>
      <c r="D306" s="8">
        <f t="shared" si="34"/>
        <v>0</v>
      </c>
      <c r="E306">
        <f t="shared" si="35"/>
        <v>1</v>
      </c>
      <c r="F306" s="8">
        <f t="shared" si="36"/>
        <v>0.53422988945759997</v>
      </c>
      <c r="G306">
        <f t="shared" si="37"/>
        <v>0.81523765786530022</v>
      </c>
      <c r="H306" s="8">
        <f t="shared" si="33"/>
        <v>111.21134351963968</v>
      </c>
      <c r="I306">
        <v>0.7</v>
      </c>
      <c r="J306">
        <f t="shared" si="38"/>
        <v>0.53422988945759997</v>
      </c>
    </row>
    <row r="307" spans="1:10" x14ac:dyDescent="0.25">
      <c r="A307" s="2">
        <v>43131</v>
      </c>
      <c r="B307">
        <v>0.18</v>
      </c>
      <c r="C307" s="6">
        <v>0.71805624999999995</v>
      </c>
      <c r="D307" s="8">
        <f t="shared" si="34"/>
        <v>0.32263937499999989</v>
      </c>
      <c r="E307">
        <f t="shared" si="35"/>
        <v>1</v>
      </c>
      <c r="F307" s="8">
        <f t="shared" si="36"/>
        <v>0.50263937499999989</v>
      </c>
      <c r="G307">
        <f t="shared" si="37"/>
        <v>0</v>
      </c>
      <c r="H307" s="8">
        <f t="shared" si="33"/>
        <v>111.21134351963968</v>
      </c>
      <c r="I307">
        <v>0.7</v>
      </c>
      <c r="J307">
        <f t="shared" si="38"/>
        <v>0.50263937499999989</v>
      </c>
    </row>
    <row r="308" spans="1:10" x14ac:dyDescent="0.25">
      <c r="A308" s="2">
        <v>43132</v>
      </c>
      <c r="B308">
        <v>0.69</v>
      </c>
      <c r="C308" s="6">
        <v>0.83098847999999992</v>
      </c>
      <c r="D308" s="8">
        <f t="shared" si="34"/>
        <v>0.2143313109999998</v>
      </c>
      <c r="E308">
        <f t="shared" si="35"/>
        <v>1</v>
      </c>
      <c r="F308" s="8">
        <f t="shared" si="36"/>
        <v>0.58169193599999991</v>
      </c>
      <c r="G308">
        <f t="shared" si="37"/>
        <v>0</v>
      </c>
      <c r="H308" s="8">
        <f t="shared" si="33"/>
        <v>111.21134351963968</v>
      </c>
      <c r="I308">
        <v>0.7</v>
      </c>
      <c r="J308">
        <f t="shared" si="38"/>
        <v>0.58169193599999991</v>
      </c>
    </row>
    <row r="309" spans="1:10" x14ac:dyDescent="0.25">
      <c r="A309" s="2">
        <v>43133</v>
      </c>
      <c r="B309">
        <v>0.45</v>
      </c>
      <c r="C309" s="6">
        <v>0.60559807999999982</v>
      </c>
      <c r="D309" s="8">
        <f t="shared" si="34"/>
        <v>0.18824996699999968</v>
      </c>
      <c r="E309">
        <f t="shared" si="35"/>
        <v>1</v>
      </c>
      <c r="F309" s="8">
        <f t="shared" si="36"/>
        <v>0.42391865599999984</v>
      </c>
      <c r="G309">
        <f t="shared" si="37"/>
        <v>0</v>
      </c>
      <c r="H309" s="8">
        <f t="shared" si="33"/>
        <v>111.21134351963968</v>
      </c>
      <c r="I309">
        <v>0.7</v>
      </c>
      <c r="J309">
        <f t="shared" si="38"/>
        <v>0.42391865599999984</v>
      </c>
    </row>
    <row r="310" spans="1:10" x14ac:dyDescent="0.25">
      <c r="A310" s="2">
        <v>43134</v>
      </c>
      <c r="B310">
        <v>4.08</v>
      </c>
      <c r="C310" s="6">
        <v>0.14421292404800001</v>
      </c>
      <c r="D310" s="8">
        <f t="shared" si="34"/>
        <v>0</v>
      </c>
      <c r="E310">
        <f t="shared" si="35"/>
        <v>1</v>
      </c>
      <c r="F310" s="8">
        <f t="shared" si="36"/>
        <v>0.10094904683360001</v>
      </c>
      <c r="G310">
        <f t="shared" si="37"/>
        <v>3.7908009861664005</v>
      </c>
      <c r="H310" s="8">
        <f t="shared" si="33"/>
        <v>115.00214450580609</v>
      </c>
      <c r="I310">
        <v>0.7</v>
      </c>
      <c r="J310">
        <f t="shared" si="38"/>
        <v>0.10094904683360001</v>
      </c>
    </row>
    <row r="311" spans="1:10" x14ac:dyDescent="0.25">
      <c r="A311" s="2">
        <v>43135</v>
      </c>
      <c r="B311">
        <v>0.44</v>
      </c>
      <c r="C311" s="6">
        <v>0.36108575092799994</v>
      </c>
      <c r="D311" s="8">
        <f t="shared" si="34"/>
        <v>0</v>
      </c>
      <c r="E311">
        <f t="shared" si="35"/>
        <v>1</v>
      </c>
      <c r="F311" s="8">
        <f t="shared" si="36"/>
        <v>0.25276002564959993</v>
      </c>
      <c r="G311">
        <f t="shared" si="37"/>
        <v>0.18723997435040007</v>
      </c>
      <c r="H311" s="8">
        <f t="shared" si="33"/>
        <v>115.18938448015649</v>
      </c>
      <c r="I311">
        <v>0.7</v>
      </c>
      <c r="J311">
        <f t="shared" si="38"/>
        <v>0.25276002564959993</v>
      </c>
    </row>
    <row r="312" spans="1:10" x14ac:dyDescent="0.25">
      <c r="A312" s="2">
        <v>43136</v>
      </c>
      <c r="B312">
        <v>0.02</v>
      </c>
      <c r="C312" s="6">
        <v>0.30628975493299998</v>
      </c>
      <c r="D312" s="8">
        <f t="shared" si="34"/>
        <v>0.19440282845309997</v>
      </c>
      <c r="E312">
        <f t="shared" si="35"/>
        <v>1</v>
      </c>
      <c r="F312" s="8">
        <f t="shared" si="36"/>
        <v>0.21440282845309996</v>
      </c>
      <c r="G312">
        <f t="shared" si="37"/>
        <v>0</v>
      </c>
      <c r="H312" s="8">
        <f t="shared" si="33"/>
        <v>115.18938448015649</v>
      </c>
      <c r="I312">
        <v>0.7</v>
      </c>
      <c r="J312">
        <f t="shared" si="38"/>
        <v>0.21440282845309996</v>
      </c>
    </row>
    <row r="313" spans="1:10" x14ac:dyDescent="0.25">
      <c r="A313" s="2">
        <v>43137</v>
      </c>
      <c r="B313">
        <v>3.64</v>
      </c>
      <c r="C313" s="6">
        <v>0.66175288312500002</v>
      </c>
      <c r="D313" s="8">
        <f t="shared" si="34"/>
        <v>0</v>
      </c>
      <c r="E313">
        <f t="shared" si="35"/>
        <v>1</v>
      </c>
      <c r="F313" s="8">
        <f t="shared" si="36"/>
        <v>0.46322701818750001</v>
      </c>
      <c r="G313">
        <f t="shared" si="37"/>
        <v>2.9823701533594003</v>
      </c>
      <c r="H313" s="8">
        <f t="shared" si="33"/>
        <v>118.17175463351589</v>
      </c>
      <c r="I313">
        <v>0.7</v>
      </c>
      <c r="J313">
        <f t="shared" si="38"/>
        <v>0.46322701818750001</v>
      </c>
    </row>
    <row r="314" spans="1:10" x14ac:dyDescent="0.25">
      <c r="A314" s="2">
        <v>43138</v>
      </c>
      <c r="B314">
        <v>0.35</v>
      </c>
      <c r="C314" s="6">
        <v>0.47162011596800008</v>
      </c>
      <c r="D314" s="8">
        <f t="shared" si="34"/>
        <v>0</v>
      </c>
      <c r="E314">
        <f t="shared" si="35"/>
        <v>1</v>
      </c>
      <c r="F314" s="8">
        <f t="shared" si="36"/>
        <v>0.33013408117760001</v>
      </c>
      <c r="G314">
        <f t="shared" si="37"/>
        <v>1.9865918822399964E-2</v>
      </c>
      <c r="H314" s="8">
        <f t="shared" si="33"/>
        <v>118.19162055233829</v>
      </c>
      <c r="I314">
        <v>0.7</v>
      </c>
      <c r="J314">
        <f t="shared" si="38"/>
        <v>0.33013408117760001</v>
      </c>
    </row>
    <row r="315" spans="1:10" x14ac:dyDescent="0.25">
      <c r="A315" s="2">
        <v>43139</v>
      </c>
      <c r="B315">
        <v>2.4</v>
      </c>
      <c r="C315" s="6">
        <v>-3.2448081919999915E-3</v>
      </c>
      <c r="D315" s="8">
        <f t="shared" si="34"/>
        <v>0</v>
      </c>
      <c r="E315">
        <f t="shared" si="35"/>
        <v>1</v>
      </c>
      <c r="F315" s="8">
        <f t="shared" si="36"/>
        <v>-2.271365734399994E-3</v>
      </c>
      <c r="G315">
        <f t="shared" si="37"/>
        <v>2.4022713657343999</v>
      </c>
      <c r="H315" s="8">
        <f t="shared" si="33"/>
        <v>120.5938919180727</v>
      </c>
      <c r="I315">
        <v>0.7</v>
      </c>
      <c r="J315">
        <f t="shared" si="38"/>
        <v>-2.271365734399994E-3</v>
      </c>
    </row>
    <row r="316" spans="1:10" x14ac:dyDescent="0.25">
      <c r="A316" s="2">
        <v>43140</v>
      </c>
      <c r="B316">
        <v>0.56000000000000005</v>
      </c>
      <c r="C316" s="6">
        <v>0.70678515485299975</v>
      </c>
      <c r="D316" s="8">
        <f t="shared" si="34"/>
        <v>0</v>
      </c>
      <c r="E316">
        <f t="shared" si="35"/>
        <v>1</v>
      </c>
      <c r="F316" s="8">
        <f t="shared" si="36"/>
        <v>0.4947496083970998</v>
      </c>
      <c r="G316">
        <f t="shared" si="37"/>
        <v>6.5250391602900248E-2</v>
      </c>
      <c r="H316" s="8">
        <f t="shared" si="33"/>
        <v>120.6591423096756</v>
      </c>
      <c r="I316">
        <v>0.7</v>
      </c>
      <c r="J316">
        <f t="shared" si="38"/>
        <v>0.4947496083970998</v>
      </c>
    </row>
    <row r="317" spans="1:10" x14ac:dyDescent="0.25">
      <c r="A317" s="2">
        <v>43141</v>
      </c>
      <c r="B317">
        <v>16.61</v>
      </c>
      <c r="C317" s="6">
        <v>0.54962288312499996</v>
      </c>
      <c r="D317" s="8">
        <f t="shared" si="34"/>
        <v>0</v>
      </c>
      <c r="E317">
        <f t="shared" si="35"/>
        <v>1</v>
      </c>
      <c r="F317" s="8">
        <f t="shared" si="36"/>
        <v>0.38473601818749997</v>
      </c>
      <c r="G317">
        <f t="shared" si="37"/>
        <v>16.2252639818125</v>
      </c>
      <c r="H317" s="8">
        <f t="shared" si="33"/>
        <v>136.88440629148809</v>
      </c>
      <c r="I317">
        <v>0.7</v>
      </c>
      <c r="J317">
        <f t="shared" si="38"/>
        <v>0.38473601818749997</v>
      </c>
    </row>
    <row r="318" spans="1:10" x14ac:dyDescent="0.25">
      <c r="A318" s="2">
        <v>43142</v>
      </c>
      <c r="B318">
        <v>2.0099999999999998</v>
      </c>
      <c r="C318" s="6">
        <v>1.0460435186929999</v>
      </c>
      <c r="D318" s="8">
        <f t="shared" si="34"/>
        <v>0</v>
      </c>
      <c r="E318">
        <f t="shared" si="35"/>
        <v>1</v>
      </c>
      <c r="F318" s="8">
        <f t="shared" si="36"/>
        <v>0.73223046308509987</v>
      </c>
      <c r="G318">
        <f t="shared" si="37"/>
        <v>1.2777695369148998</v>
      </c>
      <c r="H318" s="8">
        <f t="shared" si="33"/>
        <v>138.16217582840298</v>
      </c>
      <c r="I318">
        <v>0.7</v>
      </c>
      <c r="J318">
        <f t="shared" si="38"/>
        <v>0.73223046308509987</v>
      </c>
    </row>
    <row r="319" spans="1:10" x14ac:dyDescent="0.25">
      <c r="A319" s="2">
        <v>43143</v>
      </c>
      <c r="B319">
        <v>0.39</v>
      </c>
      <c r="C319" s="6">
        <v>0.68425811389299984</v>
      </c>
      <c r="D319" s="8">
        <f t="shared" si="34"/>
        <v>8.898067972509982E-2</v>
      </c>
      <c r="E319">
        <f t="shared" si="35"/>
        <v>1</v>
      </c>
      <c r="F319" s="8">
        <f t="shared" si="36"/>
        <v>0.47898067972509983</v>
      </c>
      <c r="G319">
        <f t="shared" si="37"/>
        <v>0</v>
      </c>
      <c r="H319" s="8">
        <f t="shared" si="33"/>
        <v>138.16217582840298</v>
      </c>
      <c r="I319">
        <v>0.7</v>
      </c>
      <c r="J319">
        <f t="shared" si="38"/>
        <v>0.47898067972509983</v>
      </c>
    </row>
    <row r="320" spans="1:10" x14ac:dyDescent="0.25">
      <c r="A320" s="2">
        <v>43144</v>
      </c>
      <c r="B320">
        <v>2.59</v>
      </c>
      <c r="C320" s="6">
        <v>0.51613718732799996</v>
      </c>
      <c r="D320" s="8">
        <f t="shared" si="34"/>
        <v>0</v>
      </c>
      <c r="E320">
        <f t="shared" si="35"/>
        <v>1</v>
      </c>
      <c r="F320" s="8">
        <f t="shared" si="36"/>
        <v>0.36129603112959996</v>
      </c>
      <c r="G320">
        <f t="shared" si="37"/>
        <v>2.1397232891452997</v>
      </c>
      <c r="H320" s="8">
        <f t="shared" si="33"/>
        <v>140.30189911754829</v>
      </c>
      <c r="I320">
        <v>0.7</v>
      </c>
      <c r="J320">
        <f t="shared" si="38"/>
        <v>0.36129603112959996</v>
      </c>
    </row>
    <row r="321" spans="1:10" x14ac:dyDescent="0.25">
      <c r="A321" s="2">
        <v>43145</v>
      </c>
      <c r="B321">
        <v>3.63</v>
      </c>
      <c r="C321" s="6">
        <v>0.72933207525299992</v>
      </c>
      <c r="D321" s="8">
        <f t="shared" si="34"/>
        <v>0</v>
      </c>
      <c r="E321">
        <f t="shared" si="35"/>
        <v>1</v>
      </c>
      <c r="F321" s="8">
        <f t="shared" si="36"/>
        <v>0.5105324526770999</v>
      </c>
      <c r="G321">
        <f t="shared" si="37"/>
        <v>3.1194675473229001</v>
      </c>
      <c r="H321" s="8">
        <f t="shared" si="33"/>
        <v>143.42136666487119</v>
      </c>
      <c r="I321">
        <v>0.7</v>
      </c>
      <c r="J321">
        <f t="shared" si="38"/>
        <v>0.5105324526770999</v>
      </c>
    </row>
    <row r="322" spans="1:10" x14ac:dyDescent="0.25">
      <c r="A322" s="2">
        <v>43146</v>
      </c>
      <c r="B322">
        <v>0.23</v>
      </c>
      <c r="C322" s="6">
        <v>0.95548443469299993</v>
      </c>
      <c r="D322" s="8">
        <f t="shared" si="34"/>
        <v>0.43883910428509998</v>
      </c>
      <c r="E322">
        <f t="shared" si="35"/>
        <v>1</v>
      </c>
      <c r="F322" s="8">
        <f t="shared" si="36"/>
        <v>0.66883910428509996</v>
      </c>
      <c r="G322">
        <f t="shared" si="37"/>
        <v>0</v>
      </c>
      <c r="H322" s="8">
        <f t="shared" si="33"/>
        <v>143.42136666487119</v>
      </c>
      <c r="I322">
        <v>0.7</v>
      </c>
      <c r="J322">
        <f t="shared" si="38"/>
        <v>0.66883910428509996</v>
      </c>
    </row>
    <row r="323" spans="1:10" x14ac:dyDescent="0.25">
      <c r="A323" s="2">
        <v>43147</v>
      </c>
      <c r="B323">
        <v>0.25</v>
      </c>
      <c r="C323" s="6">
        <v>0.66175288312500002</v>
      </c>
      <c r="D323" s="8">
        <f t="shared" si="34"/>
        <v>0.65206612247259998</v>
      </c>
      <c r="E323">
        <f t="shared" si="35"/>
        <v>1</v>
      </c>
      <c r="F323" s="8">
        <f t="shared" si="36"/>
        <v>0.46322701818750001</v>
      </c>
      <c r="G323">
        <f t="shared" si="37"/>
        <v>0</v>
      </c>
      <c r="H323" s="8">
        <f t="shared" ref="H323:H386" si="39">H322+G323</f>
        <v>143.42136666487119</v>
      </c>
      <c r="I323">
        <v>0.7</v>
      </c>
      <c r="J323">
        <f t="shared" si="38"/>
        <v>0.46322701818750001</v>
      </c>
    </row>
    <row r="324" spans="1:10" x14ac:dyDescent="0.25">
      <c r="A324" s="2">
        <v>43148</v>
      </c>
      <c r="B324">
        <v>0</v>
      </c>
      <c r="C324" s="6">
        <v>0.59438766477299998</v>
      </c>
      <c r="D324" s="8">
        <f t="shared" ref="D324:D387" si="40">MAX((D323+F324-B324),0)</f>
        <v>1.0681374878137</v>
      </c>
      <c r="E324">
        <f t="shared" ref="E324:E387" si="41">IF(D323&gt;$Q$2,1-(D323-$Q$2)/($Q$1-$Q$2),1)</f>
        <v>1</v>
      </c>
      <c r="F324" s="8">
        <f t="shared" ref="F324:F387" si="42">E324*J324</f>
        <v>0.41607136534109995</v>
      </c>
      <c r="G324">
        <f t="shared" ref="G324:G387" si="43">IF(D324=0,B324-F324-D323,0)</f>
        <v>0</v>
      </c>
      <c r="H324" s="8">
        <f t="shared" si="39"/>
        <v>143.42136666487119</v>
      </c>
      <c r="I324">
        <v>0.7</v>
      </c>
      <c r="J324">
        <f t="shared" ref="J324:J387" si="44">I324*C324</f>
        <v>0.41607136534109995</v>
      </c>
    </row>
    <row r="325" spans="1:10" x14ac:dyDescent="0.25">
      <c r="A325" s="2">
        <v>43149</v>
      </c>
      <c r="B325">
        <v>7.09</v>
      </c>
      <c r="C325" s="6">
        <v>0.19781681349300001</v>
      </c>
      <c r="D325" s="8">
        <f t="shared" si="40"/>
        <v>0</v>
      </c>
      <c r="E325">
        <f t="shared" si="41"/>
        <v>1</v>
      </c>
      <c r="F325" s="8">
        <f t="shared" si="42"/>
        <v>0.13847176944510001</v>
      </c>
      <c r="G325">
        <f t="shared" si="43"/>
        <v>5.8833907427412004</v>
      </c>
      <c r="H325" s="8">
        <f t="shared" si="39"/>
        <v>149.30475740761239</v>
      </c>
      <c r="I325">
        <v>0.7</v>
      </c>
      <c r="J325">
        <f t="shared" si="44"/>
        <v>0.13847176944510001</v>
      </c>
    </row>
    <row r="326" spans="1:10" x14ac:dyDescent="0.25">
      <c r="A326" s="2">
        <v>43150</v>
      </c>
      <c r="B326">
        <v>5.96</v>
      </c>
      <c r="C326" s="6">
        <v>6.9968619333000012E-2</v>
      </c>
      <c r="D326" s="8">
        <f t="shared" si="40"/>
        <v>0</v>
      </c>
      <c r="E326">
        <f t="shared" si="41"/>
        <v>1</v>
      </c>
      <c r="F326" s="8">
        <f t="shared" si="42"/>
        <v>4.8978033533100006E-2</v>
      </c>
      <c r="G326">
        <f t="shared" si="43"/>
        <v>5.9110219664669001</v>
      </c>
      <c r="H326" s="11">
        <f t="shared" si="39"/>
        <v>155.21577937407929</v>
      </c>
      <c r="I326">
        <v>0.7</v>
      </c>
      <c r="J326">
        <f t="shared" si="44"/>
        <v>4.8978033533100006E-2</v>
      </c>
    </row>
    <row r="327" spans="1:10" x14ac:dyDescent="0.25">
      <c r="A327" s="2">
        <v>43151</v>
      </c>
      <c r="B327">
        <v>0.02</v>
      </c>
      <c r="C327" s="6">
        <v>1.0347272971680002</v>
      </c>
      <c r="D327" s="8">
        <f t="shared" si="40"/>
        <v>0.70430910801760005</v>
      </c>
      <c r="E327">
        <f t="shared" si="41"/>
        <v>1</v>
      </c>
      <c r="F327" s="8">
        <f t="shared" si="42"/>
        <v>0.72430910801760007</v>
      </c>
      <c r="G327">
        <f t="shared" si="43"/>
        <v>0</v>
      </c>
      <c r="H327" s="8">
        <f t="shared" si="39"/>
        <v>155.21577937407929</v>
      </c>
      <c r="I327">
        <v>0.7</v>
      </c>
      <c r="J327">
        <f t="shared" si="44"/>
        <v>0.72430910801760007</v>
      </c>
    </row>
    <row r="328" spans="1:10" x14ac:dyDescent="0.25">
      <c r="A328" s="2">
        <v>43152</v>
      </c>
      <c r="B328">
        <v>0.09</v>
      </c>
      <c r="C328" s="6">
        <v>0.83098847999999992</v>
      </c>
      <c r="D328" s="8">
        <f t="shared" si="40"/>
        <v>1.1960010440175999</v>
      </c>
      <c r="E328">
        <f t="shared" si="41"/>
        <v>1</v>
      </c>
      <c r="F328" s="8">
        <f t="shared" si="42"/>
        <v>0.58169193599999991</v>
      </c>
      <c r="G328">
        <f t="shared" si="43"/>
        <v>0</v>
      </c>
      <c r="H328" s="8">
        <f t="shared" si="39"/>
        <v>155.21577937407929</v>
      </c>
      <c r="I328">
        <v>0.7</v>
      </c>
      <c r="J328">
        <f t="shared" si="44"/>
        <v>0.58169193599999991</v>
      </c>
    </row>
    <row r="329" spans="1:10" x14ac:dyDescent="0.25">
      <c r="A329" s="2">
        <v>43153</v>
      </c>
      <c r="B329">
        <v>0.06</v>
      </c>
      <c r="C329" s="6">
        <v>0.56080203724800004</v>
      </c>
      <c r="D329" s="8">
        <f t="shared" si="40"/>
        <v>1.5285624700911997</v>
      </c>
      <c r="E329">
        <f t="shared" si="41"/>
        <v>1</v>
      </c>
      <c r="F329" s="8">
        <f t="shared" si="42"/>
        <v>0.39256142607360001</v>
      </c>
      <c r="G329">
        <f t="shared" si="43"/>
        <v>0</v>
      </c>
      <c r="H329" s="8">
        <f t="shared" si="39"/>
        <v>155.21577937407929</v>
      </c>
      <c r="I329">
        <v>0.7</v>
      </c>
      <c r="J329">
        <f t="shared" si="44"/>
        <v>0.39256142607360001</v>
      </c>
    </row>
    <row r="330" spans="1:10" x14ac:dyDescent="0.25">
      <c r="A330" s="2">
        <v>43154</v>
      </c>
      <c r="B330">
        <v>0</v>
      </c>
      <c r="C330" s="6">
        <v>0.84229871717299987</v>
      </c>
      <c r="D330" s="8">
        <f t="shared" si="40"/>
        <v>2.1181715721122996</v>
      </c>
      <c r="E330">
        <f t="shared" si="41"/>
        <v>1</v>
      </c>
      <c r="F330" s="8">
        <f t="shared" si="42"/>
        <v>0.58960910202109984</v>
      </c>
      <c r="G330">
        <f t="shared" si="43"/>
        <v>0</v>
      </c>
      <c r="H330" s="8">
        <f t="shared" si="39"/>
        <v>155.21577937407929</v>
      </c>
      <c r="I330">
        <v>0.7</v>
      </c>
      <c r="J330">
        <f t="shared" si="44"/>
        <v>0.58960910202109984</v>
      </c>
    </row>
    <row r="331" spans="1:10" x14ac:dyDescent="0.25">
      <c r="A331" s="2">
        <v>43155</v>
      </c>
      <c r="B331">
        <v>0</v>
      </c>
      <c r="C331" s="6">
        <v>0.93284043381299986</v>
      </c>
      <c r="D331" s="8">
        <f t="shared" si="40"/>
        <v>2.7711598757813993</v>
      </c>
      <c r="E331">
        <f t="shared" si="41"/>
        <v>1</v>
      </c>
      <c r="F331" s="8">
        <f t="shared" si="42"/>
        <v>0.65298830366909988</v>
      </c>
      <c r="G331">
        <f t="shared" si="43"/>
        <v>0</v>
      </c>
      <c r="H331" s="8">
        <f t="shared" si="39"/>
        <v>155.21577937407929</v>
      </c>
      <c r="I331">
        <v>0.7</v>
      </c>
      <c r="J331">
        <f t="shared" si="44"/>
        <v>0.65298830366909988</v>
      </c>
    </row>
    <row r="332" spans="1:10" x14ac:dyDescent="0.25">
      <c r="A332" s="2">
        <v>43156</v>
      </c>
      <c r="B332">
        <v>7.0000000000000007E-2</v>
      </c>
      <c r="C332" s="6">
        <v>0.86492550813300006</v>
      </c>
      <c r="D332" s="8">
        <f t="shared" si="40"/>
        <v>3.3066077314744997</v>
      </c>
      <c r="E332">
        <f t="shared" si="41"/>
        <v>1</v>
      </c>
      <c r="F332" s="8">
        <f t="shared" si="42"/>
        <v>0.6054478556931</v>
      </c>
      <c r="G332">
        <f t="shared" si="43"/>
        <v>0</v>
      </c>
      <c r="H332" s="8">
        <f t="shared" si="39"/>
        <v>155.21577937407929</v>
      </c>
      <c r="I332">
        <v>0.7</v>
      </c>
      <c r="J332">
        <f t="shared" si="44"/>
        <v>0.6054478556931</v>
      </c>
    </row>
    <row r="333" spans="1:10" x14ac:dyDescent="0.25">
      <c r="A333" s="2">
        <v>43157</v>
      </c>
      <c r="B333">
        <v>1.67</v>
      </c>
      <c r="C333" s="6">
        <v>0.81968064853299982</v>
      </c>
      <c r="D333" s="8">
        <f t="shared" si="40"/>
        <v>2.2103841854475998</v>
      </c>
      <c r="E333">
        <f t="shared" si="41"/>
        <v>1</v>
      </c>
      <c r="F333" s="8">
        <f t="shared" si="42"/>
        <v>0.57377645397309984</v>
      </c>
      <c r="G333">
        <f t="shared" si="43"/>
        <v>0</v>
      </c>
      <c r="H333" s="8">
        <f t="shared" si="39"/>
        <v>155.21577937407929</v>
      </c>
      <c r="I333">
        <v>0.7</v>
      </c>
      <c r="J333">
        <f t="shared" si="44"/>
        <v>0.57377645397309984</v>
      </c>
    </row>
    <row r="334" spans="1:10" x14ac:dyDescent="0.25">
      <c r="A334" s="2">
        <v>43158</v>
      </c>
      <c r="B334">
        <v>4.26</v>
      </c>
      <c r="C334" s="6">
        <v>0.79707311085299981</v>
      </c>
      <c r="D334" s="8">
        <f t="shared" si="40"/>
        <v>0</v>
      </c>
      <c r="E334">
        <f t="shared" si="41"/>
        <v>1</v>
      </c>
      <c r="F334" s="8">
        <f t="shared" si="42"/>
        <v>0.55795117759709978</v>
      </c>
      <c r="G334">
        <f t="shared" si="43"/>
        <v>1.4916646369553002</v>
      </c>
      <c r="H334" s="8">
        <f t="shared" si="39"/>
        <v>156.7074440110346</v>
      </c>
      <c r="I334">
        <v>0.7</v>
      </c>
      <c r="J334">
        <f t="shared" si="44"/>
        <v>0.55795117759709978</v>
      </c>
    </row>
    <row r="335" spans="1:10" x14ac:dyDescent="0.25">
      <c r="A335" s="2">
        <v>43159</v>
      </c>
      <c r="B335">
        <v>0.01</v>
      </c>
      <c r="C335" s="6">
        <v>0.59438766477299998</v>
      </c>
      <c r="D335" s="8">
        <f t="shared" si="40"/>
        <v>0.40607136534109994</v>
      </c>
      <c r="E335">
        <f t="shared" si="41"/>
        <v>1</v>
      </c>
      <c r="F335" s="8">
        <f t="shared" si="42"/>
        <v>0.41607136534109995</v>
      </c>
      <c r="G335">
        <f t="shared" si="43"/>
        <v>0</v>
      </c>
      <c r="H335" s="8">
        <f t="shared" si="39"/>
        <v>156.7074440110346</v>
      </c>
      <c r="I335">
        <v>0.7</v>
      </c>
      <c r="J335">
        <f t="shared" si="44"/>
        <v>0.41607136534109995</v>
      </c>
    </row>
    <row r="336" spans="1:10" x14ac:dyDescent="0.25">
      <c r="A336" s="2">
        <v>43160</v>
      </c>
      <c r="B336">
        <v>0.25</v>
      </c>
      <c r="C336" s="6">
        <v>0.44942226932799995</v>
      </c>
      <c r="D336" s="8">
        <f t="shared" si="40"/>
        <v>0.4706669538706999</v>
      </c>
      <c r="E336">
        <f t="shared" si="41"/>
        <v>1</v>
      </c>
      <c r="F336" s="8">
        <f t="shared" si="42"/>
        <v>0.31459558852959996</v>
      </c>
      <c r="G336">
        <f t="shared" si="43"/>
        <v>0</v>
      </c>
      <c r="H336" s="8">
        <f t="shared" si="39"/>
        <v>156.7074440110346</v>
      </c>
      <c r="I336">
        <v>0.7</v>
      </c>
      <c r="J336">
        <f t="shared" si="44"/>
        <v>0.31459558852959996</v>
      </c>
    </row>
    <row r="337" spans="1:10" x14ac:dyDescent="0.25">
      <c r="A337" s="2">
        <v>43161</v>
      </c>
      <c r="B337">
        <v>1.22</v>
      </c>
      <c r="C337" s="6">
        <v>0.50499341021300004</v>
      </c>
      <c r="D337" s="8">
        <f t="shared" si="40"/>
        <v>0</v>
      </c>
      <c r="E337">
        <f t="shared" si="41"/>
        <v>1</v>
      </c>
      <c r="F337" s="8">
        <f t="shared" si="42"/>
        <v>0.3534953871491</v>
      </c>
      <c r="G337">
        <f t="shared" si="43"/>
        <v>0.39583765898020007</v>
      </c>
      <c r="H337" s="8">
        <f t="shared" si="39"/>
        <v>157.10328167001481</v>
      </c>
      <c r="I337">
        <v>0.7</v>
      </c>
      <c r="J337">
        <f t="shared" si="44"/>
        <v>0.3534953871491</v>
      </c>
    </row>
    <row r="338" spans="1:10" x14ac:dyDescent="0.25">
      <c r="A338" s="2">
        <v>43162</v>
      </c>
      <c r="B338">
        <v>0.62</v>
      </c>
      <c r="C338" s="6">
        <v>0.42726773452799999</v>
      </c>
      <c r="D338" s="8">
        <f t="shared" si="40"/>
        <v>0</v>
      </c>
      <c r="E338">
        <f t="shared" si="41"/>
        <v>1</v>
      </c>
      <c r="F338" s="8">
        <f t="shared" si="42"/>
        <v>0.2990874141696</v>
      </c>
      <c r="G338">
        <f t="shared" si="43"/>
        <v>0.3209125858304</v>
      </c>
      <c r="H338" s="8">
        <f t="shared" si="39"/>
        <v>157.42419425584521</v>
      </c>
      <c r="I338">
        <v>0.7</v>
      </c>
      <c r="J338">
        <f t="shared" si="44"/>
        <v>0.2990874141696</v>
      </c>
    </row>
    <row r="339" spans="1:10" x14ac:dyDescent="0.25">
      <c r="A339" s="2">
        <v>43163</v>
      </c>
      <c r="B339">
        <v>9.99</v>
      </c>
      <c r="C339" s="6">
        <v>0.28447042357300006</v>
      </c>
      <c r="D339" s="8">
        <f t="shared" si="40"/>
        <v>0</v>
      </c>
      <c r="E339">
        <f t="shared" si="41"/>
        <v>1</v>
      </c>
      <c r="F339" s="8">
        <f t="shared" si="42"/>
        <v>0.19912929650110003</v>
      </c>
      <c r="G339">
        <f t="shared" si="43"/>
        <v>9.7908707034989</v>
      </c>
      <c r="H339" s="8">
        <f t="shared" si="39"/>
        <v>167.21506495934412</v>
      </c>
      <c r="I339">
        <v>0.7</v>
      </c>
      <c r="J339">
        <f t="shared" si="44"/>
        <v>0.19912929650110003</v>
      </c>
    </row>
    <row r="340" spans="1:10" x14ac:dyDescent="0.25">
      <c r="A340" s="2">
        <v>43164</v>
      </c>
      <c r="B340">
        <v>14.4</v>
      </c>
      <c r="C340" s="6">
        <v>-3.4279469386999988E-2</v>
      </c>
      <c r="D340" s="8">
        <f t="shared" si="40"/>
        <v>0</v>
      </c>
      <c r="E340">
        <f t="shared" si="41"/>
        <v>1</v>
      </c>
      <c r="F340" s="8">
        <f t="shared" si="42"/>
        <v>-2.3995628570899988E-2</v>
      </c>
      <c r="G340">
        <f t="shared" si="43"/>
        <v>14.4239956285709</v>
      </c>
      <c r="H340" s="8">
        <f t="shared" si="39"/>
        <v>181.63906058791503</v>
      </c>
      <c r="I340">
        <v>0.7</v>
      </c>
      <c r="J340">
        <f t="shared" si="44"/>
        <v>-2.3995628570899988E-2</v>
      </c>
    </row>
    <row r="341" spans="1:10" x14ac:dyDescent="0.25">
      <c r="A341" s="2">
        <v>43165</v>
      </c>
      <c r="B341">
        <v>4.07</v>
      </c>
      <c r="C341" s="6">
        <v>-3.4279469386999988E-2</v>
      </c>
      <c r="D341" s="8">
        <f t="shared" si="40"/>
        <v>0</v>
      </c>
      <c r="E341">
        <f t="shared" si="41"/>
        <v>1</v>
      </c>
      <c r="F341" s="8">
        <f t="shared" si="42"/>
        <v>-2.3995628570899988E-2</v>
      </c>
      <c r="G341">
        <f t="shared" si="43"/>
        <v>4.0939956285709007</v>
      </c>
      <c r="H341" s="8">
        <f t="shared" si="39"/>
        <v>185.73305621648592</v>
      </c>
      <c r="I341">
        <v>0.7</v>
      </c>
      <c r="J341">
        <f t="shared" si="44"/>
        <v>-2.3995628570899988E-2</v>
      </c>
    </row>
    <row r="342" spans="1:10" x14ac:dyDescent="0.25">
      <c r="A342" s="2">
        <v>43166</v>
      </c>
      <c r="B342">
        <v>0.56000000000000005</v>
      </c>
      <c r="C342" s="6">
        <v>0.60559807999999982</v>
      </c>
      <c r="D342" s="8">
        <f t="shared" si="40"/>
        <v>0</v>
      </c>
      <c r="E342">
        <f t="shared" si="41"/>
        <v>1</v>
      </c>
      <c r="F342" s="8">
        <f t="shared" si="42"/>
        <v>0.42391865599999984</v>
      </c>
      <c r="G342">
        <f t="shared" si="43"/>
        <v>0.13608134400000022</v>
      </c>
      <c r="H342" s="8">
        <f t="shared" si="39"/>
        <v>185.86913756048591</v>
      </c>
      <c r="I342">
        <v>0.7</v>
      </c>
      <c r="J342">
        <f t="shared" si="44"/>
        <v>0.42391865599999984</v>
      </c>
    </row>
    <row r="343" spans="1:10" x14ac:dyDescent="0.25">
      <c r="A343" s="2">
        <v>43167</v>
      </c>
      <c r="B343">
        <v>0.03</v>
      </c>
      <c r="C343" s="6">
        <v>1.1025957166079998</v>
      </c>
      <c r="D343" s="8">
        <f t="shared" si="40"/>
        <v>0.74181700162559983</v>
      </c>
      <c r="E343">
        <f t="shared" si="41"/>
        <v>1</v>
      </c>
      <c r="F343" s="8">
        <f t="shared" si="42"/>
        <v>0.77181700162559985</v>
      </c>
      <c r="G343">
        <f t="shared" si="43"/>
        <v>0</v>
      </c>
      <c r="H343" s="8">
        <f t="shared" si="39"/>
        <v>185.86913756048591</v>
      </c>
      <c r="I343">
        <v>0.7</v>
      </c>
      <c r="J343">
        <f t="shared" si="44"/>
        <v>0.77181700162559985</v>
      </c>
    </row>
    <row r="344" spans="1:10" x14ac:dyDescent="0.25">
      <c r="A344" s="2">
        <v>43168</v>
      </c>
      <c r="B344">
        <v>5.4</v>
      </c>
      <c r="C344" s="6">
        <v>1.2267434331249998</v>
      </c>
      <c r="D344" s="8">
        <f t="shared" si="40"/>
        <v>0</v>
      </c>
      <c r="E344">
        <f t="shared" si="41"/>
        <v>1</v>
      </c>
      <c r="F344" s="8">
        <f t="shared" si="42"/>
        <v>0.85872040318749976</v>
      </c>
      <c r="G344">
        <f t="shared" si="43"/>
        <v>3.7994625951869012</v>
      </c>
      <c r="H344" s="8">
        <f t="shared" si="39"/>
        <v>189.66860015567281</v>
      </c>
      <c r="I344">
        <v>0.7</v>
      </c>
      <c r="J344">
        <f t="shared" si="44"/>
        <v>0.85872040318749976</v>
      </c>
    </row>
    <row r="345" spans="1:10" x14ac:dyDescent="0.25">
      <c r="A345" s="2">
        <v>43169</v>
      </c>
      <c r="B345">
        <v>6.32</v>
      </c>
      <c r="C345" s="6">
        <v>0.10166763508799999</v>
      </c>
      <c r="D345" s="8">
        <f t="shared" si="40"/>
        <v>0</v>
      </c>
      <c r="E345">
        <f t="shared" si="41"/>
        <v>1</v>
      </c>
      <c r="F345" s="8">
        <f t="shared" si="42"/>
        <v>7.1167344561599982E-2</v>
      </c>
      <c r="G345">
        <f t="shared" si="43"/>
        <v>6.2488326554384006</v>
      </c>
      <c r="H345" s="8">
        <f t="shared" si="39"/>
        <v>195.91743281111121</v>
      </c>
      <c r="I345">
        <v>0.7</v>
      </c>
      <c r="J345">
        <f t="shared" si="44"/>
        <v>7.1167344561599982E-2</v>
      </c>
    </row>
    <row r="346" spans="1:10" x14ac:dyDescent="0.25">
      <c r="A346" s="2">
        <v>43170</v>
      </c>
      <c r="B346">
        <v>0.3</v>
      </c>
      <c r="C346" s="6">
        <v>0.40515867636799996</v>
      </c>
      <c r="D346" s="8">
        <f t="shared" si="40"/>
        <v>0</v>
      </c>
      <c r="E346">
        <f t="shared" si="41"/>
        <v>1</v>
      </c>
      <c r="F346" s="8">
        <f t="shared" si="42"/>
        <v>0.28361107345759995</v>
      </c>
      <c r="G346">
        <f t="shared" si="43"/>
        <v>1.638892654240004E-2</v>
      </c>
      <c r="H346" s="8">
        <f t="shared" si="39"/>
        <v>195.9338217376536</v>
      </c>
      <c r="I346">
        <v>0.7</v>
      </c>
      <c r="J346">
        <f t="shared" si="44"/>
        <v>0.28361107345759995</v>
      </c>
    </row>
    <row r="347" spans="1:10" x14ac:dyDescent="0.25">
      <c r="A347" s="2">
        <v>43171</v>
      </c>
      <c r="B347">
        <v>0.19</v>
      </c>
      <c r="C347" s="6">
        <v>0.25185473228800004</v>
      </c>
      <c r="D347" s="8">
        <f t="shared" si="40"/>
        <v>0</v>
      </c>
      <c r="E347">
        <f t="shared" si="41"/>
        <v>1</v>
      </c>
      <c r="F347" s="8">
        <f t="shared" si="42"/>
        <v>0.1762983126016</v>
      </c>
      <c r="G347">
        <f t="shared" si="43"/>
        <v>1.3701687398399998E-2</v>
      </c>
      <c r="H347" s="8">
        <f t="shared" si="39"/>
        <v>195.947523425052</v>
      </c>
      <c r="I347">
        <v>0.7</v>
      </c>
      <c r="J347">
        <f t="shared" si="44"/>
        <v>0.1762983126016</v>
      </c>
    </row>
    <row r="348" spans="1:10" x14ac:dyDescent="0.25">
      <c r="A348" s="2">
        <v>43172</v>
      </c>
      <c r="B348">
        <v>0.32</v>
      </c>
      <c r="C348" s="6">
        <v>0.59438766477299998</v>
      </c>
      <c r="D348" s="8">
        <f t="shared" si="40"/>
        <v>9.6071365341099946E-2</v>
      </c>
      <c r="E348">
        <f t="shared" si="41"/>
        <v>1</v>
      </c>
      <c r="F348" s="8">
        <f t="shared" si="42"/>
        <v>0.41607136534109995</v>
      </c>
      <c r="G348">
        <f t="shared" si="43"/>
        <v>0</v>
      </c>
      <c r="H348" s="8">
        <f t="shared" si="39"/>
        <v>195.947523425052</v>
      </c>
      <c r="I348">
        <v>0.7</v>
      </c>
      <c r="J348">
        <f t="shared" si="44"/>
        <v>0.41607136534109995</v>
      </c>
    </row>
    <row r="349" spans="1:10" x14ac:dyDescent="0.25">
      <c r="A349" s="2">
        <v>43173</v>
      </c>
      <c r="B349">
        <v>0.11</v>
      </c>
      <c r="C349" s="6">
        <v>0.89887814260800003</v>
      </c>
      <c r="D349" s="8">
        <f t="shared" si="40"/>
        <v>0.61528606516669992</v>
      </c>
      <c r="E349">
        <f t="shared" si="41"/>
        <v>1</v>
      </c>
      <c r="F349" s="8">
        <f t="shared" si="42"/>
        <v>0.62921469982559997</v>
      </c>
      <c r="G349">
        <f t="shared" si="43"/>
        <v>0</v>
      </c>
      <c r="H349" s="8">
        <f t="shared" si="39"/>
        <v>195.947523425052</v>
      </c>
      <c r="I349">
        <v>0.7</v>
      </c>
      <c r="J349">
        <f t="shared" si="44"/>
        <v>0.62921469982559997</v>
      </c>
    </row>
    <row r="350" spans="1:10" x14ac:dyDescent="0.25">
      <c r="A350" s="2">
        <v>43174</v>
      </c>
      <c r="B350">
        <v>13.01</v>
      </c>
      <c r="C350" s="6">
        <v>0.88755923312499996</v>
      </c>
      <c r="D350" s="8">
        <f t="shared" si="40"/>
        <v>0</v>
      </c>
      <c r="E350">
        <f t="shared" si="41"/>
        <v>1</v>
      </c>
      <c r="F350" s="8">
        <f t="shared" si="42"/>
        <v>0.62129146318749995</v>
      </c>
      <c r="G350">
        <f t="shared" si="43"/>
        <v>11.7734224716458</v>
      </c>
      <c r="H350" s="8">
        <f t="shared" si="39"/>
        <v>207.7209458966978</v>
      </c>
      <c r="I350">
        <v>0.7</v>
      </c>
      <c r="J350">
        <f t="shared" si="44"/>
        <v>0.62129146318749995</v>
      </c>
    </row>
    <row r="351" spans="1:10" x14ac:dyDescent="0.25">
      <c r="A351" s="2">
        <v>43175</v>
      </c>
      <c r="B351">
        <v>7.84</v>
      </c>
      <c r="C351" s="6">
        <v>0.81968064853299982</v>
      </c>
      <c r="D351" s="8">
        <f t="shared" si="40"/>
        <v>0</v>
      </c>
      <c r="E351">
        <f t="shared" si="41"/>
        <v>1</v>
      </c>
      <c r="F351" s="8">
        <f t="shared" si="42"/>
        <v>0.57377645397309984</v>
      </c>
      <c r="G351">
        <f t="shared" si="43"/>
        <v>7.2662235460269002</v>
      </c>
      <c r="H351" s="11">
        <f t="shared" si="39"/>
        <v>214.98716944272471</v>
      </c>
      <c r="I351">
        <v>0.7</v>
      </c>
      <c r="J351">
        <f t="shared" si="44"/>
        <v>0.57377645397309984</v>
      </c>
    </row>
    <row r="352" spans="1:10" x14ac:dyDescent="0.25">
      <c r="A352" s="2">
        <v>43176</v>
      </c>
      <c r="B352">
        <v>0.48</v>
      </c>
      <c r="C352" s="6">
        <v>1.181652024533</v>
      </c>
      <c r="D352" s="8">
        <f t="shared" si="40"/>
        <v>0.34715641717309997</v>
      </c>
      <c r="E352">
        <f t="shared" si="41"/>
        <v>1</v>
      </c>
      <c r="F352" s="8">
        <f t="shared" si="42"/>
        <v>0.82715641717309996</v>
      </c>
      <c r="G352">
        <f t="shared" si="43"/>
        <v>0</v>
      </c>
      <c r="H352" s="8">
        <f t="shared" si="39"/>
        <v>214.98716944272471</v>
      </c>
      <c r="I352">
        <v>0.7</v>
      </c>
      <c r="J352">
        <f t="shared" si="44"/>
        <v>0.82715641717309996</v>
      </c>
    </row>
    <row r="353" spans="1:12" x14ac:dyDescent="0.25">
      <c r="A353" s="2">
        <v>43177</v>
      </c>
      <c r="B353">
        <v>1.3</v>
      </c>
      <c r="C353" s="6">
        <v>0.86492550813300006</v>
      </c>
      <c r="D353" s="8">
        <f t="shared" si="40"/>
        <v>0</v>
      </c>
      <c r="E353">
        <f t="shared" si="41"/>
        <v>1</v>
      </c>
      <c r="F353" s="8">
        <f t="shared" si="42"/>
        <v>0.6054478556931</v>
      </c>
      <c r="G353">
        <f t="shared" si="43"/>
        <v>0.34739572713380007</v>
      </c>
      <c r="H353" s="8">
        <f t="shared" si="39"/>
        <v>215.33456516985851</v>
      </c>
      <c r="I353">
        <v>0.7</v>
      </c>
      <c r="J353">
        <f t="shared" si="44"/>
        <v>0.6054478556931</v>
      </c>
    </row>
    <row r="354" spans="1:12" x14ac:dyDescent="0.25">
      <c r="A354" s="2">
        <v>43178</v>
      </c>
      <c r="B354">
        <v>0.42</v>
      </c>
      <c r="C354" s="6">
        <v>1.2717592192530001</v>
      </c>
      <c r="D354" s="8">
        <f t="shared" si="40"/>
        <v>0.47023145347709999</v>
      </c>
      <c r="E354">
        <f t="shared" si="41"/>
        <v>1</v>
      </c>
      <c r="F354" s="8">
        <f t="shared" si="42"/>
        <v>0.89023145347709998</v>
      </c>
      <c r="G354">
        <f t="shared" si="43"/>
        <v>0</v>
      </c>
      <c r="H354" s="8">
        <f t="shared" si="39"/>
        <v>215.33456516985851</v>
      </c>
      <c r="I354">
        <v>0.7</v>
      </c>
      <c r="J354">
        <f t="shared" si="44"/>
        <v>0.89023145347709998</v>
      </c>
      <c r="K354" s="48">
        <v>16.5</v>
      </c>
      <c r="L354">
        <f>0.5*(K354+K293)*(H354-H293)/100</f>
        <v>14.986619132463897</v>
      </c>
    </row>
    <row r="355" spans="1:12" x14ac:dyDescent="0.25">
      <c r="A355" s="2">
        <v>43179</v>
      </c>
      <c r="B355">
        <v>0</v>
      </c>
      <c r="C355" s="6">
        <v>1.50641088</v>
      </c>
      <c r="D355" s="8">
        <f t="shared" si="40"/>
        <v>1.5247190694770998</v>
      </c>
      <c r="E355">
        <f t="shared" si="41"/>
        <v>1</v>
      </c>
      <c r="F355" s="8">
        <f t="shared" si="42"/>
        <v>1.0544876159999998</v>
      </c>
      <c r="G355">
        <f t="shared" si="43"/>
        <v>0</v>
      </c>
      <c r="H355" s="8">
        <f t="shared" si="39"/>
        <v>215.33456516985851</v>
      </c>
      <c r="I355">
        <v>0.7</v>
      </c>
      <c r="J355">
        <f t="shared" si="44"/>
        <v>1.0544876159999998</v>
      </c>
    </row>
    <row r="356" spans="1:12" x14ac:dyDescent="0.25">
      <c r="A356" s="2">
        <v>43180</v>
      </c>
      <c r="B356">
        <v>0.17</v>
      </c>
      <c r="C356" s="6">
        <v>1.05735808</v>
      </c>
      <c r="D356" s="8">
        <f t="shared" si="40"/>
        <v>2.0948697254770998</v>
      </c>
      <c r="E356">
        <f t="shared" si="41"/>
        <v>1</v>
      </c>
      <c r="F356" s="8">
        <f t="shared" si="42"/>
        <v>0.74015065599999996</v>
      </c>
      <c r="G356">
        <f t="shared" si="43"/>
        <v>0</v>
      </c>
      <c r="H356" s="8">
        <f t="shared" si="39"/>
        <v>215.33456516985851</v>
      </c>
      <c r="I356">
        <v>0.7</v>
      </c>
      <c r="J356">
        <f t="shared" si="44"/>
        <v>0.74015065599999996</v>
      </c>
    </row>
    <row r="357" spans="1:12" x14ac:dyDescent="0.25">
      <c r="A357" s="2">
        <v>43181</v>
      </c>
      <c r="B357">
        <v>2.75</v>
      </c>
      <c r="C357" s="6">
        <v>1.6058641170929999</v>
      </c>
      <c r="D357" s="8">
        <f t="shared" si="40"/>
        <v>0.46897460744219988</v>
      </c>
      <c r="E357">
        <f t="shared" si="41"/>
        <v>1</v>
      </c>
      <c r="F357" s="8">
        <f t="shared" si="42"/>
        <v>1.1241048819650998</v>
      </c>
      <c r="G357">
        <f t="shared" si="43"/>
        <v>0</v>
      </c>
      <c r="H357" s="8">
        <f t="shared" si="39"/>
        <v>215.33456516985851</v>
      </c>
      <c r="I357">
        <v>0.7</v>
      </c>
      <c r="J357">
        <f t="shared" si="44"/>
        <v>1.1241048819650998</v>
      </c>
    </row>
    <row r="358" spans="1:12" x14ac:dyDescent="0.25">
      <c r="A358" s="2">
        <v>43182</v>
      </c>
      <c r="B358">
        <v>0.11</v>
      </c>
      <c r="C358" s="6">
        <v>1.550707363328</v>
      </c>
      <c r="D358" s="8">
        <f t="shared" si="40"/>
        <v>1.4444697617717996</v>
      </c>
      <c r="E358">
        <f t="shared" si="41"/>
        <v>1</v>
      </c>
      <c r="F358" s="8">
        <f t="shared" si="42"/>
        <v>1.0854951543295999</v>
      </c>
      <c r="G358">
        <f t="shared" si="43"/>
        <v>0</v>
      </c>
      <c r="H358" s="8">
        <f t="shared" si="39"/>
        <v>215.33456516985851</v>
      </c>
      <c r="I358">
        <v>0.7</v>
      </c>
      <c r="J358">
        <f t="shared" si="44"/>
        <v>1.0854951543295999</v>
      </c>
    </row>
    <row r="359" spans="1:12" x14ac:dyDescent="0.25">
      <c r="A359" s="2">
        <v>43183</v>
      </c>
      <c r="B359">
        <v>0.01</v>
      </c>
      <c r="C359" s="6">
        <v>1.8882165831249997</v>
      </c>
      <c r="D359" s="8">
        <f t="shared" si="40"/>
        <v>2.7562213699592997</v>
      </c>
      <c r="E359">
        <f t="shared" si="41"/>
        <v>1</v>
      </c>
      <c r="F359" s="8">
        <f t="shared" si="42"/>
        <v>1.3217516081874998</v>
      </c>
      <c r="G359">
        <f t="shared" si="43"/>
        <v>0</v>
      </c>
      <c r="H359" s="8">
        <f t="shared" si="39"/>
        <v>215.33456516985851</v>
      </c>
      <c r="I359">
        <v>0.7</v>
      </c>
      <c r="J359">
        <f t="shared" si="44"/>
        <v>1.3217516081874998</v>
      </c>
    </row>
    <row r="360" spans="1:12" x14ac:dyDescent="0.25">
      <c r="A360" s="2">
        <v>43184</v>
      </c>
      <c r="B360">
        <v>0.06</v>
      </c>
      <c r="C360" s="6">
        <v>1.8237853736529999</v>
      </c>
      <c r="D360" s="8">
        <f t="shared" si="40"/>
        <v>3.9728711315163996</v>
      </c>
      <c r="E360">
        <f t="shared" si="41"/>
        <v>1</v>
      </c>
      <c r="F360" s="8">
        <f t="shared" si="42"/>
        <v>1.2766497615570997</v>
      </c>
      <c r="G360">
        <f t="shared" si="43"/>
        <v>0</v>
      </c>
      <c r="H360" s="8">
        <f t="shared" si="39"/>
        <v>215.33456516985851</v>
      </c>
      <c r="I360">
        <v>0.7</v>
      </c>
      <c r="J360">
        <f t="shared" si="44"/>
        <v>1.2766497615570997</v>
      </c>
    </row>
    <row r="361" spans="1:12" x14ac:dyDescent="0.25">
      <c r="A361" s="2">
        <v>43185</v>
      </c>
      <c r="B361">
        <v>3.57</v>
      </c>
      <c r="C361" s="6">
        <v>1.5948525383679999</v>
      </c>
      <c r="D361" s="8">
        <f t="shared" si="40"/>
        <v>1.5192679083739997</v>
      </c>
      <c r="E361">
        <f t="shared" si="41"/>
        <v>1</v>
      </c>
      <c r="F361" s="8">
        <f t="shared" si="42"/>
        <v>1.1163967768575997</v>
      </c>
      <c r="G361">
        <f t="shared" si="43"/>
        <v>0</v>
      </c>
      <c r="H361" s="8">
        <f t="shared" si="39"/>
        <v>215.33456516985851</v>
      </c>
      <c r="I361">
        <v>0.7</v>
      </c>
      <c r="J361">
        <f t="shared" si="44"/>
        <v>1.1163967768575997</v>
      </c>
    </row>
    <row r="362" spans="1:12" x14ac:dyDescent="0.25">
      <c r="A362" s="2">
        <v>43186</v>
      </c>
      <c r="B362">
        <v>1.74</v>
      </c>
      <c r="C362" s="6">
        <v>1.0234096179729999</v>
      </c>
      <c r="D362" s="8">
        <f t="shared" si="40"/>
        <v>0.49565464095509948</v>
      </c>
      <c r="E362">
        <f t="shared" si="41"/>
        <v>1</v>
      </c>
      <c r="F362" s="8">
        <f t="shared" si="42"/>
        <v>0.71638673258109986</v>
      </c>
      <c r="G362">
        <f t="shared" si="43"/>
        <v>0</v>
      </c>
      <c r="H362" s="8">
        <f t="shared" si="39"/>
        <v>215.33456516985851</v>
      </c>
      <c r="I362">
        <v>0.7</v>
      </c>
      <c r="J362">
        <f t="shared" si="44"/>
        <v>0.71638673258109986</v>
      </c>
    </row>
    <row r="363" spans="1:12" x14ac:dyDescent="0.25">
      <c r="A363" s="2">
        <v>43187</v>
      </c>
      <c r="B363">
        <v>2.61</v>
      </c>
      <c r="C363" s="6">
        <v>1.4953142142129996</v>
      </c>
      <c r="D363" s="8">
        <f t="shared" si="40"/>
        <v>0</v>
      </c>
      <c r="E363">
        <f t="shared" si="41"/>
        <v>1</v>
      </c>
      <c r="F363" s="8">
        <f t="shared" si="42"/>
        <v>1.0467199499490996</v>
      </c>
      <c r="G363">
        <f t="shared" si="43"/>
        <v>1.0676254090958008</v>
      </c>
      <c r="H363" s="8">
        <f t="shared" si="39"/>
        <v>216.4021905789543</v>
      </c>
      <c r="I363">
        <v>0.7</v>
      </c>
      <c r="J363">
        <f t="shared" si="44"/>
        <v>1.0467199499490996</v>
      </c>
    </row>
    <row r="364" spans="1:12" x14ac:dyDescent="0.25">
      <c r="A364" s="2">
        <v>43188</v>
      </c>
      <c r="B364">
        <v>2.29</v>
      </c>
      <c r="C364" s="6">
        <v>1.5948525383679999</v>
      </c>
      <c r="D364" s="8">
        <f t="shared" si="40"/>
        <v>0</v>
      </c>
      <c r="E364">
        <f t="shared" si="41"/>
        <v>1</v>
      </c>
      <c r="F364" s="8">
        <f t="shared" si="42"/>
        <v>1.1163967768575997</v>
      </c>
      <c r="G364">
        <f t="shared" si="43"/>
        <v>1.1736032231424003</v>
      </c>
      <c r="H364" s="8">
        <f t="shared" si="39"/>
        <v>217.57579380209671</v>
      </c>
      <c r="I364">
        <v>0.7</v>
      </c>
      <c r="J364">
        <f t="shared" si="44"/>
        <v>1.1163967768575997</v>
      </c>
    </row>
    <row r="365" spans="1:12" x14ac:dyDescent="0.25">
      <c r="A365" s="2">
        <v>43189</v>
      </c>
      <c r="B365">
        <v>12.38</v>
      </c>
      <c r="C365" s="6">
        <v>0.91019812421299995</v>
      </c>
      <c r="D365" s="8">
        <f t="shared" si="40"/>
        <v>0</v>
      </c>
      <c r="E365">
        <f t="shared" si="41"/>
        <v>1</v>
      </c>
      <c r="F365" s="8">
        <f t="shared" si="42"/>
        <v>0.63713868694909992</v>
      </c>
      <c r="G365">
        <f t="shared" si="43"/>
        <v>11.7428613130509</v>
      </c>
      <c r="H365" s="8">
        <f t="shared" si="39"/>
        <v>229.31865511514761</v>
      </c>
      <c r="I365">
        <v>0.7</v>
      </c>
      <c r="J365">
        <f t="shared" si="44"/>
        <v>0.63713868694909992</v>
      </c>
    </row>
    <row r="366" spans="1:12" x14ac:dyDescent="0.25">
      <c r="A366" s="2">
        <v>43190</v>
      </c>
      <c r="B366">
        <v>2.16</v>
      </c>
      <c r="C366" s="6">
        <v>0.85361113460799998</v>
      </c>
      <c r="D366" s="8">
        <f t="shared" si="40"/>
        <v>0</v>
      </c>
      <c r="E366">
        <f t="shared" si="41"/>
        <v>1</v>
      </c>
      <c r="F366" s="8">
        <f t="shared" si="42"/>
        <v>0.59752779422559998</v>
      </c>
      <c r="G366">
        <f t="shared" si="43"/>
        <v>1.5624722057744003</v>
      </c>
      <c r="H366" s="8">
        <f t="shared" si="39"/>
        <v>230.88112732092202</v>
      </c>
      <c r="I366">
        <v>0.7</v>
      </c>
      <c r="J366">
        <f t="shared" si="44"/>
        <v>0.59752779422559998</v>
      </c>
    </row>
    <row r="367" spans="1:12" x14ac:dyDescent="0.25">
      <c r="A367" s="2">
        <v>43191</v>
      </c>
      <c r="B367">
        <v>0.27</v>
      </c>
      <c r="C367" s="6">
        <v>1.2380049223679996</v>
      </c>
      <c r="D367" s="8">
        <f t="shared" si="40"/>
        <v>0.59660344565759971</v>
      </c>
      <c r="E367">
        <f t="shared" si="41"/>
        <v>1</v>
      </c>
      <c r="F367" s="8">
        <f t="shared" si="42"/>
        <v>0.86660344565759972</v>
      </c>
      <c r="G367">
        <f t="shared" si="43"/>
        <v>0</v>
      </c>
      <c r="H367" s="8">
        <f t="shared" si="39"/>
        <v>230.88112732092202</v>
      </c>
      <c r="I367">
        <v>0.7</v>
      </c>
      <c r="J367">
        <f t="shared" si="44"/>
        <v>0.86660344565759972</v>
      </c>
    </row>
    <row r="368" spans="1:12" x14ac:dyDescent="0.25">
      <c r="A368" s="2">
        <v>43192</v>
      </c>
      <c r="B368">
        <v>14.56</v>
      </c>
      <c r="C368" s="6">
        <v>0.60559807999999982</v>
      </c>
      <c r="D368" s="8">
        <f t="shared" si="40"/>
        <v>0</v>
      </c>
      <c r="E368">
        <f t="shared" si="41"/>
        <v>1</v>
      </c>
      <c r="F368" s="8">
        <f t="shared" si="42"/>
        <v>0.42391865599999984</v>
      </c>
      <c r="G368">
        <f t="shared" si="43"/>
        <v>13.539477898342401</v>
      </c>
      <c r="H368" s="8">
        <f t="shared" si="39"/>
        <v>244.42060521926442</v>
      </c>
      <c r="I368">
        <v>0.7</v>
      </c>
      <c r="J368">
        <f t="shared" si="44"/>
        <v>0.42391865599999984</v>
      </c>
    </row>
    <row r="369" spans="1:10" x14ac:dyDescent="0.25">
      <c r="A369" s="2">
        <v>43193</v>
      </c>
      <c r="B369">
        <v>9.39</v>
      </c>
      <c r="C369" s="6">
        <v>0.328166833125</v>
      </c>
      <c r="D369" s="8">
        <f t="shared" si="40"/>
        <v>0</v>
      </c>
      <c r="E369">
        <f t="shared" si="41"/>
        <v>1</v>
      </c>
      <c r="F369" s="8">
        <f t="shared" si="42"/>
        <v>0.2297167831875</v>
      </c>
      <c r="G369">
        <f t="shared" si="43"/>
        <v>9.1602832168125001</v>
      </c>
      <c r="H369" s="8">
        <f t="shared" si="39"/>
        <v>253.58088843607692</v>
      </c>
      <c r="I369">
        <v>0.7</v>
      </c>
      <c r="J369">
        <f t="shared" si="44"/>
        <v>0.2297167831875</v>
      </c>
    </row>
    <row r="370" spans="1:10" x14ac:dyDescent="0.25">
      <c r="A370" s="2">
        <v>43194</v>
      </c>
      <c r="B370">
        <v>22.62</v>
      </c>
      <c r="C370" s="6">
        <v>0.69551902924799991</v>
      </c>
      <c r="D370" s="8">
        <f t="shared" si="40"/>
        <v>0</v>
      </c>
      <c r="E370">
        <f t="shared" si="41"/>
        <v>1</v>
      </c>
      <c r="F370" s="8">
        <f t="shared" si="42"/>
        <v>0.48686332047359993</v>
      </c>
      <c r="G370">
        <f t="shared" si="43"/>
        <v>22.133136679526402</v>
      </c>
      <c r="H370" s="8">
        <f t="shared" si="39"/>
        <v>275.71402511560331</v>
      </c>
      <c r="I370">
        <v>0.7</v>
      </c>
      <c r="J370">
        <f t="shared" si="44"/>
        <v>0.48686332047359993</v>
      </c>
    </row>
    <row r="371" spans="1:10" x14ac:dyDescent="0.25">
      <c r="A371" s="2">
        <v>43195</v>
      </c>
      <c r="B371">
        <v>0.61</v>
      </c>
      <c r="C371" s="6">
        <v>2.3146182855679998</v>
      </c>
      <c r="D371" s="8">
        <f t="shared" si="40"/>
        <v>1.0102327998976</v>
      </c>
      <c r="E371">
        <f t="shared" si="41"/>
        <v>1</v>
      </c>
      <c r="F371" s="8">
        <f t="shared" si="42"/>
        <v>1.6202327998975998</v>
      </c>
      <c r="G371">
        <f t="shared" si="43"/>
        <v>0</v>
      </c>
      <c r="H371" s="8">
        <f t="shared" si="39"/>
        <v>275.71402511560331</v>
      </c>
      <c r="I371">
        <v>0.7</v>
      </c>
      <c r="J371">
        <f t="shared" si="44"/>
        <v>1.6202327998975998</v>
      </c>
    </row>
    <row r="372" spans="1:10" x14ac:dyDescent="0.25">
      <c r="A372" s="2">
        <v>43196</v>
      </c>
      <c r="B372">
        <v>0.03</v>
      </c>
      <c r="C372" s="6">
        <v>1.1929313274879998</v>
      </c>
      <c r="D372" s="8">
        <f t="shared" si="40"/>
        <v>1.8152847291391996</v>
      </c>
      <c r="E372">
        <f t="shared" si="41"/>
        <v>1</v>
      </c>
      <c r="F372" s="8">
        <f t="shared" si="42"/>
        <v>0.83505192924159977</v>
      </c>
      <c r="G372">
        <f t="shared" si="43"/>
        <v>0</v>
      </c>
      <c r="H372" s="8">
        <f t="shared" si="39"/>
        <v>275.71402511560331</v>
      </c>
      <c r="I372">
        <v>0.7</v>
      </c>
      <c r="J372">
        <f t="shared" si="44"/>
        <v>0.83505192924159977</v>
      </c>
    </row>
    <row r="373" spans="1:10" x14ac:dyDescent="0.25">
      <c r="A373" s="2">
        <v>43197</v>
      </c>
      <c r="B373">
        <v>4.75</v>
      </c>
      <c r="C373" s="6">
        <v>0.87624161484799989</v>
      </c>
      <c r="D373" s="8">
        <f t="shared" si="40"/>
        <v>0</v>
      </c>
      <c r="E373">
        <f t="shared" si="41"/>
        <v>1</v>
      </c>
      <c r="F373" s="8">
        <f t="shared" si="42"/>
        <v>0.61336913039359986</v>
      </c>
      <c r="G373">
        <f t="shared" si="43"/>
        <v>2.3213461404672007</v>
      </c>
      <c r="H373" s="8">
        <f t="shared" si="39"/>
        <v>278.0353712560705</v>
      </c>
      <c r="I373">
        <v>0.7</v>
      </c>
      <c r="J373">
        <f t="shared" si="44"/>
        <v>0.61336913039359986</v>
      </c>
    </row>
    <row r="374" spans="1:10" x14ac:dyDescent="0.25">
      <c r="A374" s="2">
        <v>43198</v>
      </c>
      <c r="B374">
        <v>0.66</v>
      </c>
      <c r="C374" s="6">
        <v>1.5617582031249999</v>
      </c>
      <c r="D374" s="8">
        <f t="shared" si="40"/>
        <v>0.4332307421874998</v>
      </c>
      <c r="E374">
        <f t="shared" si="41"/>
        <v>1</v>
      </c>
      <c r="F374" s="8">
        <f t="shared" si="42"/>
        <v>1.0932307421874998</v>
      </c>
      <c r="G374">
        <f t="shared" si="43"/>
        <v>0</v>
      </c>
      <c r="H374" s="8">
        <f t="shared" si="39"/>
        <v>278.0353712560705</v>
      </c>
      <c r="I374">
        <v>0.7</v>
      </c>
      <c r="J374">
        <f t="shared" si="44"/>
        <v>1.0932307421874998</v>
      </c>
    </row>
    <row r="375" spans="1:10" x14ac:dyDescent="0.25">
      <c r="A375" s="2">
        <v>43199</v>
      </c>
      <c r="B375">
        <v>0.54</v>
      </c>
      <c r="C375" s="6">
        <v>1.50641088</v>
      </c>
      <c r="D375" s="8">
        <f t="shared" si="40"/>
        <v>0.94771835818749972</v>
      </c>
      <c r="E375">
        <f t="shared" si="41"/>
        <v>1</v>
      </c>
      <c r="F375" s="8">
        <f t="shared" si="42"/>
        <v>1.0544876159999998</v>
      </c>
      <c r="G375">
        <f t="shared" si="43"/>
        <v>0</v>
      </c>
      <c r="H375" s="8">
        <f t="shared" si="39"/>
        <v>278.0353712560705</v>
      </c>
      <c r="I375">
        <v>0.7</v>
      </c>
      <c r="J375">
        <f t="shared" si="44"/>
        <v>1.0544876159999998</v>
      </c>
    </row>
    <row r="376" spans="1:10" x14ac:dyDescent="0.25">
      <c r="A376" s="2">
        <v>43200</v>
      </c>
      <c r="B376">
        <v>6.68</v>
      </c>
      <c r="C376" s="6">
        <v>0.47162011596800008</v>
      </c>
      <c r="D376" s="8">
        <f t="shared" si="40"/>
        <v>0</v>
      </c>
      <c r="E376">
        <f t="shared" si="41"/>
        <v>1</v>
      </c>
      <c r="F376" s="8">
        <f t="shared" si="42"/>
        <v>0.33013408117760001</v>
      </c>
      <c r="G376">
        <f t="shared" si="43"/>
        <v>5.4021475606348996</v>
      </c>
      <c r="H376" s="8">
        <f t="shared" si="39"/>
        <v>283.43751881670539</v>
      </c>
      <c r="I376">
        <v>0.7</v>
      </c>
      <c r="J376">
        <f t="shared" si="44"/>
        <v>0.33013408117760001</v>
      </c>
    </row>
    <row r="377" spans="1:10" x14ac:dyDescent="0.25">
      <c r="A377" s="2">
        <v>43201</v>
      </c>
      <c r="B377">
        <v>0.3</v>
      </c>
      <c r="C377" s="6">
        <v>0.83098847999999992</v>
      </c>
      <c r="D377" s="8">
        <f t="shared" si="40"/>
        <v>0.28169193599999992</v>
      </c>
      <c r="E377">
        <f t="shared" si="41"/>
        <v>1</v>
      </c>
      <c r="F377" s="8">
        <f t="shared" si="42"/>
        <v>0.58169193599999991</v>
      </c>
      <c r="G377">
        <f t="shared" si="43"/>
        <v>0</v>
      </c>
      <c r="H377" s="8">
        <f t="shared" si="39"/>
        <v>283.43751881670539</v>
      </c>
      <c r="I377">
        <v>0.7</v>
      </c>
      <c r="J377">
        <f t="shared" si="44"/>
        <v>0.58169193599999991</v>
      </c>
    </row>
    <row r="378" spans="1:10" x14ac:dyDescent="0.25">
      <c r="A378" s="2">
        <v>43202</v>
      </c>
      <c r="B378">
        <v>4.72</v>
      </c>
      <c r="C378" s="6">
        <v>1.012090684928</v>
      </c>
      <c r="D378" s="8">
        <f t="shared" si="40"/>
        <v>0</v>
      </c>
      <c r="E378">
        <f t="shared" si="41"/>
        <v>1</v>
      </c>
      <c r="F378" s="8">
        <f t="shared" si="42"/>
        <v>0.70846347944959998</v>
      </c>
      <c r="G378">
        <f t="shared" si="43"/>
        <v>3.7298445845503996</v>
      </c>
      <c r="H378" s="10">
        <f t="shared" si="39"/>
        <v>287.16736340125578</v>
      </c>
      <c r="I378">
        <v>0.7</v>
      </c>
      <c r="J378">
        <f t="shared" si="44"/>
        <v>0.70846347944959998</v>
      </c>
    </row>
    <row r="379" spans="1:10" x14ac:dyDescent="0.25">
      <c r="A379" s="2">
        <v>43203</v>
      </c>
      <c r="B379">
        <v>0.02</v>
      </c>
      <c r="C379" s="6">
        <v>0.50499341021300004</v>
      </c>
      <c r="D379" s="8">
        <f t="shared" si="40"/>
        <v>0.33349538714909999</v>
      </c>
      <c r="E379">
        <f t="shared" si="41"/>
        <v>1</v>
      </c>
      <c r="F379" s="8">
        <f t="shared" si="42"/>
        <v>0.3534953871491</v>
      </c>
      <c r="G379">
        <f t="shared" si="43"/>
        <v>0</v>
      </c>
      <c r="H379" s="8">
        <f t="shared" si="39"/>
        <v>287.16736340125578</v>
      </c>
      <c r="I379">
        <v>0.7</v>
      </c>
      <c r="J379">
        <f t="shared" si="44"/>
        <v>0.3534953871491</v>
      </c>
    </row>
    <row r="380" spans="1:10" x14ac:dyDescent="0.25">
      <c r="A380" s="2">
        <v>43204</v>
      </c>
      <c r="B380">
        <v>0</v>
      </c>
      <c r="C380" s="6">
        <v>2.0680944327680004</v>
      </c>
      <c r="D380" s="8">
        <f t="shared" si="40"/>
        <v>1.7811614900867001</v>
      </c>
      <c r="E380">
        <f t="shared" si="41"/>
        <v>1</v>
      </c>
      <c r="F380" s="8">
        <f t="shared" si="42"/>
        <v>1.4476661029376001</v>
      </c>
      <c r="G380">
        <f t="shared" si="43"/>
        <v>0</v>
      </c>
      <c r="H380" s="8">
        <f t="shared" si="39"/>
        <v>287.16736340125578</v>
      </c>
      <c r="I380">
        <v>0.7</v>
      </c>
      <c r="J380">
        <f t="shared" si="44"/>
        <v>1.4476661029376001</v>
      </c>
    </row>
    <row r="381" spans="1:10" x14ac:dyDescent="0.25">
      <c r="A381" s="2">
        <v>43205</v>
      </c>
      <c r="B381">
        <v>1.18</v>
      </c>
      <c r="C381" s="6">
        <v>2.2944277566880005</v>
      </c>
      <c r="D381" s="8">
        <f t="shared" si="40"/>
        <v>2.2072609197683004</v>
      </c>
      <c r="E381">
        <f t="shared" si="41"/>
        <v>1</v>
      </c>
      <c r="F381" s="8">
        <f t="shared" si="42"/>
        <v>1.6060994296816002</v>
      </c>
      <c r="G381">
        <f t="shared" si="43"/>
        <v>0</v>
      </c>
      <c r="H381" s="8">
        <f t="shared" si="39"/>
        <v>287.16736340125578</v>
      </c>
      <c r="I381">
        <v>0.7</v>
      </c>
      <c r="J381">
        <f t="shared" si="44"/>
        <v>1.6060994296816002</v>
      </c>
    </row>
    <row r="382" spans="1:10" x14ac:dyDescent="0.25">
      <c r="A382" s="2">
        <v>43206</v>
      </c>
      <c r="B382">
        <v>0</v>
      </c>
      <c r="C382" s="6">
        <v>2.223245179733</v>
      </c>
      <c r="D382" s="8">
        <f t="shared" si="40"/>
        <v>3.7635325455814002</v>
      </c>
      <c r="E382">
        <f t="shared" si="41"/>
        <v>1</v>
      </c>
      <c r="F382" s="8">
        <f t="shared" si="42"/>
        <v>1.5562716258131</v>
      </c>
      <c r="G382">
        <f t="shared" si="43"/>
        <v>0</v>
      </c>
      <c r="H382" s="8">
        <f t="shared" si="39"/>
        <v>287.16736340125578</v>
      </c>
      <c r="I382">
        <v>0.7</v>
      </c>
      <c r="J382">
        <f t="shared" si="44"/>
        <v>1.5562716258131</v>
      </c>
    </row>
    <row r="383" spans="1:10" x14ac:dyDescent="0.25">
      <c r="A383" s="2">
        <v>43207</v>
      </c>
      <c r="B383">
        <v>0.6</v>
      </c>
      <c r="C383" s="6">
        <v>2.1719178597280004</v>
      </c>
      <c r="D383" s="8">
        <f t="shared" si="40"/>
        <v>4.6838750473910009</v>
      </c>
      <c r="E383">
        <f t="shared" si="41"/>
        <v>1</v>
      </c>
      <c r="F383" s="8">
        <f t="shared" si="42"/>
        <v>1.5203425018096002</v>
      </c>
      <c r="G383">
        <f t="shared" si="43"/>
        <v>0</v>
      </c>
      <c r="H383" s="8">
        <f t="shared" si="39"/>
        <v>287.16736340125578</v>
      </c>
      <c r="I383">
        <v>0.7</v>
      </c>
      <c r="J383">
        <f t="shared" si="44"/>
        <v>1.5203425018096002</v>
      </c>
    </row>
    <row r="384" spans="1:10" x14ac:dyDescent="0.25">
      <c r="A384" s="2">
        <v>43208</v>
      </c>
      <c r="B384">
        <v>0.01</v>
      </c>
      <c r="C384" s="6">
        <v>2.0156176398129997</v>
      </c>
      <c r="D384" s="8">
        <f t="shared" si="40"/>
        <v>6.0848073952601007</v>
      </c>
      <c r="E384">
        <f t="shared" si="41"/>
        <v>1</v>
      </c>
      <c r="F384" s="8">
        <f t="shared" si="42"/>
        <v>1.4109323478690996</v>
      </c>
      <c r="G384">
        <f t="shared" si="43"/>
        <v>0</v>
      </c>
      <c r="H384" s="8">
        <f t="shared" si="39"/>
        <v>287.16736340125578</v>
      </c>
      <c r="I384">
        <v>0.7</v>
      </c>
      <c r="J384">
        <f t="shared" si="44"/>
        <v>1.4109323478690996</v>
      </c>
    </row>
    <row r="385" spans="1:10" x14ac:dyDescent="0.25">
      <c r="A385" s="2">
        <v>43209</v>
      </c>
      <c r="B385">
        <v>0</v>
      </c>
      <c r="C385" s="6">
        <v>3.9089966629279997</v>
      </c>
      <c r="D385" s="8">
        <f t="shared" si="40"/>
        <v>8.8211050593097013</v>
      </c>
      <c r="E385">
        <f t="shared" si="41"/>
        <v>1</v>
      </c>
      <c r="F385" s="8">
        <f t="shared" si="42"/>
        <v>2.7362976640495997</v>
      </c>
      <c r="G385">
        <f t="shared" si="43"/>
        <v>0</v>
      </c>
      <c r="H385" s="8">
        <f t="shared" si="39"/>
        <v>287.16736340125578</v>
      </c>
      <c r="I385">
        <v>0.7</v>
      </c>
      <c r="J385">
        <f t="shared" si="44"/>
        <v>2.7362976640495997</v>
      </c>
    </row>
    <row r="386" spans="1:10" x14ac:dyDescent="0.25">
      <c r="A386" s="2">
        <v>43210</v>
      </c>
      <c r="B386">
        <v>0</v>
      </c>
      <c r="C386" s="6">
        <v>3.6753219388529992</v>
      </c>
      <c r="D386" s="8">
        <f t="shared" si="40"/>
        <v>11.3938304165068</v>
      </c>
      <c r="E386">
        <f t="shared" si="41"/>
        <v>1</v>
      </c>
      <c r="F386" s="8">
        <f t="shared" si="42"/>
        <v>2.5727253571970992</v>
      </c>
      <c r="G386">
        <f t="shared" si="43"/>
        <v>0</v>
      </c>
      <c r="H386" s="8">
        <f t="shared" si="39"/>
        <v>287.16736340125578</v>
      </c>
      <c r="I386">
        <v>0.7</v>
      </c>
      <c r="J386">
        <f t="shared" si="44"/>
        <v>2.5727253571970992</v>
      </c>
    </row>
    <row r="387" spans="1:10" x14ac:dyDescent="0.25">
      <c r="A387" s="2">
        <v>43211</v>
      </c>
      <c r="B387">
        <v>1.88</v>
      </c>
      <c r="C387" s="6">
        <v>3.4963241031679999</v>
      </c>
      <c r="D387" s="8">
        <f t="shared" si="40"/>
        <v>11.961257288724401</v>
      </c>
      <c r="E387">
        <f t="shared" si="41"/>
        <v>1</v>
      </c>
      <c r="F387" s="8">
        <f t="shared" si="42"/>
        <v>2.4474268722175996</v>
      </c>
      <c r="G387">
        <f t="shared" si="43"/>
        <v>0</v>
      </c>
      <c r="H387" s="8">
        <f t="shared" ref="H387:H450" si="45">H386+G387</f>
        <v>287.16736340125578</v>
      </c>
      <c r="I387">
        <v>0.7</v>
      </c>
      <c r="J387">
        <f t="shared" si="44"/>
        <v>2.4474268722175996</v>
      </c>
    </row>
    <row r="388" spans="1:10" x14ac:dyDescent="0.25">
      <c r="A388" s="2">
        <v>43212</v>
      </c>
      <c r="B388">
        <v>0.54</v>
      </c>
      <c r="C388" s="6">
        <v>2.3447796180529998</v>
      </c>
      <c r="D388" s="8">
        <f t="shared" ref="D388:D451" si="46">MAX((D387+F388-B388),0)</f>
        <v>13.0626030213615</v>
      </c>
      <c r="E388">
        <f t="shared" ref="E388:E451" si="47">IF(D387&gt;$Q$2,1-(D387-$Q$2)/($Q$1-$Q$2),1)</f>
        <v>1</v>
      </c>
      <c r="F388" s="8">
        <f t="shared" ref="F388:F451" si="48">E388*J388</f>
        <v>1.6413457326370997</v>
      </c>
      <c r="G388">
        <f t="shared" ref="G388:G451" si="49">IF(D388=0,B388-F388-D387,0)</f>
        <v>0</v>
      </c>
      <c r="H388" s="8">
        <f t="shared" si="45"/>
        <v>287.16736340125578</v>
      </c>
      <c r="I388">
        <v>0.7</v>
      </c>
      <c r="J388">
        <f t="shared" ref="J388:J451" si="50">I388*C388</f>
        <v>1.6413457326370997</v>
      </c>
    </row>
    <row r="389" spans="1:10" x14ac:dyDescent="0.25">
      <c r="A389" s="2">
        <v>43213</v>
      </c>
      <c r="B389">
        <v>2.06</v>
      </c>
      <c r="C389" s="6">
        <v>2.5997519531249993</v>
      </c>
      <c r="D389" s="8">
        <f t="shared" si="46"/>
        <v>12.822429388548999</v>
      </c>
      <c r="E389">
        <f t="shared" si="47"/>
        <v>1</v>
      </c>
      <c r="F389" s="8">
        <f t="shared" si="48"/>
        <v>1.8198263671874995</v>
      </c>
      <c r="G389">
        <f t="shared" si="49"/>
        <v>0</v>
      </c>
      <c r="H389" s="8">
        <f t="shared" si="45"/>
        <v>287.16736340125578</v>
      </c>
      <c r="I389">
        <v>0.7</v>
      </c>
      <c r="J389">
        <f t="shared" si="50"/>
        <v>1.8198263671874995</v>
      </c>
    </row>
    <row r="390" spans="1:10" x14ac:dyDescent="0.25">
      <c r="A390" s="2">
        <v>43214</v>
      </c>
      <c r="B390">
        <v>0.39</v>
      </c>
      <c r="C390" s="6">
        <v>2.3648036020530001</v>
      </c>
      <c r="D390" s="8">
        <f t="shared" si="46"/>
        <v>14.087791909986098</v>
      </c>
      <c r="E390">
        <f t="shared" si="47"/>
        <v>1</v>
      </c>
      <c r="F390" s="8">
        <f t="shared" si="48"/>
        <v>1.6553625214370999</v>
      </c>
      <c r="G390">
        <f t="shared" si="49"/>
        <v>0</v>
      </c>
      <c r="H390" s="8">
        <f t="shared" si="45"/>
        <v>287.16736340125578</v>
      </c>
      <c r="I390">
        <v>0.7</v>
      </c>
      <c r="J390">
        <f t="shared" si="50"/>
        <v>1.6553625214370999</v>
      </c>
    </row>
    <row r="391" spans="1:10" x14ac:dyDescent="0.25">
      <c r="A391" s="2">
        <v>43215</v>
      </c>
      <c r="B391">
        <v>1.24</v>
      </c>
      <c r="C391" s="6">
        <v>2.9421693618080003</v>
      </c>
      <c r="D391" s="8">
        <f t="shared" si="46"/>
        <v>14.907310463251699</v>
      </c>
      <c r="E391">
        <f t="shared" si="47"/>
        <v>1</v>
      </c>
      <c r="F391" s="8">
        <f t="shared" si="48"/>
        <v>2.0595185532656002</v>
      </c>
      <c r="G391">
        <f t="shared" si="49"/>
        <v>0</v>
      </c>
      <c r="H391" s="8">
        <f t="shared" si="45"/>
        <v>287.16736340125578</v>
      </c>
      <c r="I391">
        <v>0.7</v>
      </c>
      <c r="J391">
        <f t="shared" si="50"/>
        <v>2.0595185532656002</v>
      </c>
    </row>
    <row r="392" spans="1:10" x14ac:dyDescent="0.25">
      <c r="A392" s="2">
        <v>43216</v>
      </c>
      <c r="B392">
        <v>0.03</v>
      </c>
      <c r="C392" s="6">
        <v>2.7040743316479996</v>
      </c>
      <c r="D392" s="8">
        <f t="shared" si="46"/>
        <v>16.770162495405298</v>
      </c>
      <c r="E392">
        <f t="shared" si="47"/>
        <v>1</v>
      </c>
      <c r="F392" s="8">
        <f t="shared" si="48"/>
        <v>1.8928520321535995</v>
      </c>
      <c r="G392">
        <f t="shared" si="49"/>
        <v>0</v>
      </c>
      <c r="H392" s="8">
        <f t="shared" si="45"/>
        <v>287.16736340125578</v>
      </c>
      <c r="I392">
        <v>0.7</v>
      </c>
      <c r="J392">
        <f t="shared" si="50"/>
        <v>1.8928520321535995</v>
      </c>
    </row>
    <row r="393" spans="1:10" x14ac:dyDescent="0.25">
      <c r="A393" s="2">
        <v>43217</v>
      </c>
      <c r="B393">
        <v>0.55000000000000004</v>
      </c>
      <c r="C393" s="6">
        <v>2.3648036020530001</v>
      </c>
      <c r="D393" s="8">
        <f t="shared" si="46"/>
        <v>17.875525016842399</v>
      </c>
      <c r="E393">
        <f t="shared" si="47"/>
        <v>1</v>
      </c>
      <c r="F393" s="8">
        <f t="shared" si="48"/>
        <v>1.6553625214370999</v>
      </c>
      <c r="G393">
        <f t="shared" si="49"/>
        <v>0</v>
      </c>
      <c r="H393" s="8">
        <f t="shared" si="45"/>
        <v>287.16736340125578</v>
      </c>
      <c r="I393">
        <v>0.7</v>
      </c>
      <c r="J393">
        <f t="shared" si="50"/>
        <v>1.6553625214370999</v>
      </c>
    </row>
    <row r="394" spans="1:10" x14ac:dyDescent="0.25">
      <c r="A394" s="2">
        <v>43218</v>
      </c>
      <c r="B394">
        <v>0.21</v>
      </c>
      <c r="C394" s="6">
        <v>2.0889811877279998</v>
      </c>
      <c r="D394" s="8">
        <f t="shared" si="46"/>
        <v>19.127811848251998</v>
      </c>
      <c r="E394">
        <f t="shared" si="47"/>
        <v>1</v>
      </c>
      <c r="F394" s="8">
        <f t="shared" si="48"/>
        <v>1.4622868314095998</v>
      </c>
      <c r="G394">
        <f t="shared" si="49"/>
        <v>0</v>
      </c>
      <c r="H394" s="8">
        <f t="shared" si="45"/>
        <v>287.16736340125578</v>
      </c>
      <c r="I394">
        <v>0.7</v>
      </c>
      <c r="J394">
        <f t="shared" si="50"/>
        <v>1.4622868314095998</v>
      </c>
    </row>
    <row r="395" spans="1:10" x14ac:dyDescent="0.25">
      <c r="A395" s="2">
        <v>43219</v>
      </c>
      <c r="B395">
        <v>0.26</v>
      </c>
      <c r="C395" s="6">
        <v>2.7321548703729999</v>
      </c>
      <c r="D395" s="8">
        <f t="shared" si="46"/>
        <v>20.780320257513097</v>
      </c>
      <c r="E395">
        <f t="shared" si="47"/>
        <v>1</v>
      </c>
      <c r="F395" s="8">
        <f t="shared" si="48"/>
        <v>1.9125084092610998</v>
      </c>
      <c r="G395">
        <f t="shared" si="49"/>
        <v>0</v>
      </c>
      <c r="H395" s="8">
        <f t="shared" si="45"/>
        <v>287.16736340125578</v>
      </c>
      <c r="I395">
        <v>0.7</v>
      </c>
      <c r="J395">
        <f t="shared" si="50"/>
        <v>1.9125084092610998</v>
      </c>
    </row>
    <row r="396" spans="1:10" x14ac:dyDescent="0.25">
      <c r="A396" s="2">
        <v>43220</v>
      </c>
      <c r="B396">
        <v>0.09</v>
      </c>
      <c r="C396" s="6">
        <v>2.92427488</v>
      </c>
      <c r="D396" s="8">
        <f t="shared" si="46"/>
        <v>22.737312673513095</v>
      </c>
      <c r="E396">
        <f t="shared" si="47"/>
        <v>1</v>
      </c>
      <c r="F396" s="8">
        <f t="shared" si="48"/>
        <v>2.0469924159999997</v>
      </c>
      <c r="G396">
        <f t="shared" si="49"/>
        <v>0</v>
      </c>
      <c r="H396" s="8">
        <f t="shared" si="45"/>
        <v>287.16736340125578</v>
      </c>
      <c r="I396">
        <v>0.7</v>
      </c>
      <c r="J396">
        <f t="shared" si="50"/>
        <v>2.0469924159999997</v>
      </c>
    </row>
    <row r="397" spans="1:10" x14ac:dyDescent="0.25">
      <c r="A397" s="2">
        <v>43221</v>
      </c>
      <c r="B397">
        <v>3.39</v>
      </c>
      <c r="C397" s="6">
        <v>2.7786021370879999</v>
      </c>
      <c r="D397" s="8">
        <f t="shared" si="46"/>
        <v>21.292334169474696</v>
      </c>
      <c r="E397">
        <f t="shared" si="47"/>
        <v>1</v>
      </c>
      <c r="F397" s="8">
        <f t="shared" si="48"/>
        <v>1.9450214959615997</v>
      </c>
      <c r="G397">
        <f t="shared" si="49"/>
        <v>0</v>
      </c>
      <c r="H397" s="8">
        <f t="shared" si="45"/>
        <v>287.16736340125578</v>
      </c>
      <c r="I397">
        <v>0.7</v>
      </c>
      <c r="J397">
        <f t="shared" si="50"/>
        <v>1.9450214959615997</v>
      </c>
    </row>
    <row r="398" spans="1:10" x14ac:dyDescent="0.25">
      <c r="A398" s="2">
        <v>43222</v>
      </c>
      <c r="B398">
        <v>0.47</v>
      </c>
      <c r="C398" s="6">
        <v>2.243664233973</v>
      </c>
      <c r="D398" s="8">
        <f t="shared" si="46"/>
        <v>22.392899133255796</v>
      </c>
      <c r="E398">
        <f t="shared" si="47"/>
        <v>1</v>
      </c>
      <c r="F398" s="8">
        <f t="shared" si="48"/>
        <v>1.5705649637810999</v>
      </c>
      <c r="G398">
        <f t="shared" si="49"/>
        <v>0</v>
      </c>
      <c r="H398" s="8">
        <f t="shared" si="45"/>
        <v>287.16736340125578</v>
      </c>
      <c r="I398">
        <v>0.7</v>
      </c>
      <c r="J398">
        <f t="shared" si="50"/>
        <v>1.5705649637810999</v>
      </c>
    </row>
    <row r="399" spans="1:10" x14ac:dyDescent="0.25">
      <c r="A399" s="2">
        <v>43223</v>
      </c>
      <c r="B399">
        <v>0.04</v>
      </c>
      <c r="C399" s="6">
        <v>2.3648036020530001</v>
      </c>
      <c r="D399" s="8">
        <f t="shared" si="46"/>
        <v>24.008261654692895</v>
      </c>
      <c r="E399">
        <f t="shared" si="47"/>
        <v>1</v>
      </c>
      <c r="F399" s="8">
        <f t="shared" si="48"/>
        <v>1.6553625214370999</v>
      </c>
      <c r="G399">
        <f t="shared" si="49"/>
        <v>0</v>
      </c>
      <c r="H399" s="8">
        <f t="shared" si="45"/>
        <v>287.16736340125578</v>
      </c>
      <c r="I399">
        <v>0.7</v>
      </c>
      <c r="J399">
        <f t="shared" si="50"/>
        <v>1.6553625214370999</v>
      </c>
    </row>
    <row r="400" spans="1:10" x14ac:dyDescent="0.25">
      <c r="A400" s="2">
        <v>43224</v>
      </c>
      <c r="B400">
        <v>0.01</v>
      </c>
      <c r="C400" s="6">
        <v>2.5997519531249993</v>
      </c>
      <c r="D400" s="8">
        <f t="shared" si="46"/>
        <v>25.818088021880392</v>
      </c>
      <c r="E400">
        <f t="shared" si="47"/>
        <v>1</v>
      </c>
      <c r="F400" s="8">
        <f t="shared" si="48"/>
        <v>1.8198263671874995</v>
      </c>
      <c r="G400">
        <f t="shared" si="49"/>
        <v>0</v>
      </c>
      <c r="H400" s="8">
        <f t="shared" si="45"/>
        <v>287.16736340125578</v>
      </c>
      <c r="I400">
        <v>0.7</v>
      </c>
      <c r="J400">
        <f t="shared" si="50"/>
        <v>1.8198263671874995</v>
      </c>
    </row>
    <row r="401" spans="1:10" x14ac:dyDescent="0.25">
      <c r="A401" s="2">
        <v>43225</v>
      </c>
      <c r="B401">
        <v>0</v>
      </c>
      <c r="C401" s="6">
        <v>3.5592583188479998</v>
      </c>
      <c r="D401" s="8">
        <f t="shared" si="46"/>
        <v>28.30956884507399</v>
      </c>
      <c r="E401">
        <f t="shared" si="47"/>
        <v>1</v>
      </c>
      <c r="F401" s="8">
        <f t="shared" si="48"/>
        <v>2.4914808231935996</v>
      </c>
      <c r="G401">
        <f t="shared" si="49"/>
        <v>0</v>
      </c>
      <c r="H401" s="8">
        <f t="shared" si="45"/>
        <v>287.16736340125578</v>
      </c>
      <c r="I401">
        <v>0.7</v>
      </c>
      <c r="J401">
        <f t="shared" si="50"/>
        <v>2.4914808231935996</v>
      </c>
    </row>
    <row r="402" spans="1:10" x14ac:dyDescent="0.25">
      <c r="A402" s="2">
        <v>43226</v>
      </c>
      <c r="B402">
        <v>0</v>
      </c>
      <c r="C402" s="6">
        <v>4.1163079299999996</v>
      </c>
      <c r="D402" s="8">
        <f t="shared" si="46"/>
        <v>31.19098439607399</v>
      </c>
      <c r="E402">
        <f t="shared" si="47"/>
        <v>1</v>
      </c>
      <c r="F402" s="8">
        <f t="shared" si="48"/>
        <v>2.8814155509999995</v>
      </c>
      <c r="G402">
        <f t="shared" si="49"/>
        <v>0</v>
      </c>
      <c r="H402" s="8">
        <f t="shared" si="45"/>
        <v>287.16736340125578</v>
      </c>
      <c r="I402">
        <v>0.7</v>
      </c>
      <c r="J402">
        <f t="shared" si="50"/>
        <v>2.8814155509999995</v>
      </c>
    </row>
    <row r="403" spans="1:10" x14ac:dyDescent="0.25">
      <c r="A403" s="2">
        <v>43227</v>
      </c>
      <c r="B403">
        <v>0</v>
      </c>
      <c r="C403" s="6">
        <v>3.6829781012479996</v>
      </c>
      <c r="D403" s="8">
        <f t="shared" si="46"/>
        <v>33.769069066947587</v>
      </c>
      <c r="E403">
        <f t="shared" si="47"/>
        <v>1</v>
      </c>
      <c r="F403" s="8">
        <f t="shared" si="48"/>
        <v>2.5780846708735994</v>
      </c>
      <c r="G403">
        <f t="shared" si="49"/>
        <v>0</v>
      </c>
      <c r="H403" s="8">
        <f t="shared" si="45"/>
        <v>287.16736340125578</v>
      </c>
      <c r="I403">
        <v>0.7</v>
      </c>
      <c r="J403">
        <f t="shared" si="50"/>
        <v>2.5780846708735994</v>
      </c>
    </row>
    <row r="404" spans="1:10" x14ac:dyDescent="0.25">
      <c r="A404" s="2">
        <v>43228</v>
      </c>
      <c r="B404">
        <v>0.75</v>
      </c>
      <c r="C404" s="6">
        <v>3.1770963967730004</v>
      </c>
      <c r="D404" s="8">
        <f t="shared" si="46"/>
        <v>35.243036544688685</v>
      </c>
      <c r="E404">
        <f t="shared" si="47"/>
        <v>1</v>
      </c>
      <c r="F404" s="8">
        <f t="shared" si="48"/>
        <v>2.2239674777411</v>
      </c>
      <c r="G404">
        <f t="shared" si="49"/>
        <v>0</v>
      </c>
      <c r="H404" s="8">
        <f t="shared" si="45"/>
        <v>287.16736340125578</v>
      </c>
      <c r="I404">
        <v>0.7</v>
      </c>
      <c r="J404">
        <f t="shared" si="50"/>
        <v>2.2239674777411</v>
      </c>
    </row>
    <row r="405" spans="1:10" x14ac:dyDescent="0.25">
      <c r="A405" s="2">
        <v>43229</v>
      </c>
      <c r="B405">
        <v>2.4500000000000002</v>
      </c>
      <c r="C405" s="6">
        <v>2.4835220277329997</v>
      </c>
      <c r="D405" s="8">
        <f t="shared" si="46"/>
        <v>34.531501964101786</v>
      </c>
      <c r="E405">
        <f t="shared" si="47"/>
        <v>1</v>
      </c>
      <c r="F405" s="8">
        <f t="shared" si="48"/>
        <v>1.7384654194130997</v>
      </c>
      <c r="G405">
        <f t="shared" si="49"/>
        <v>0</v>
      </c>
      <c r="H405" s="8">
        <f t="shared" si="45"/>
        <v>287.16736340125578</v>
      </c>
      <c r="I405">
        <v>0.7</v>
      </c>
      <c r="J405">
        <f t="shared" si="50"/>
        <v>1.7384654194130997</v>
      </c>
    </row>
    <row r="406" spans="1:10" x14ac:dyDescent="0.25">
      <c r="A406" s="2">
        <v>43230</v>
      </c>
      <c r="B406">
        <v>0.14000000000000001</v>
      </c>
      <c r="C406" s="6">
        <v>3.551433233125</v>
      </c>
      <c r="D406" s="8">
        <f t="shared" si="46"/>
        <v>36.877505227289284</v>
      </c>
      <c r="E406">
        <f t="shared" si="47"/>
        <v>1</v>
      </c>
      <c r="F406" s="8">
        <f t="shared" si="48"/>
        <v>2.4860032631875</v>
      </c>
      <c r="G406">
        <f t="shared" si="49"/>
        <v>0</v>
      </c>
      <c r="H406" s="8">
        <f t="shared" si="45"/>
        <v>287.16736340125578</v>
      </c>
      <c r="I406">
        <v>0.7</v>
      </c>
      <c r="J406">
        <f t="shared" si="50"/>
        <v>2.4860032631875</v>
      </c>
    </row>
    <row r="407" spans="1:10" x14ac:dyDescent="0.25">
      <c r="A407" s="2">
        <v>43231</v>
      </c>
      <c r="B407">
        <v>0.21</v>
      </c>
      <c r="C407" s="6">
        <v>2.3747903768479999</v>
      </c>
      <c r="D407" s="8">
        <f t="shared" si="46"/>
        <v>38.329858491082881</v>
      </c>
      <c r="E407">
        <f t="shared" si="47"/>
        <v>1</v>
      </c>
      <c r="F407" s="8">
        <f t="shared" si="48"/>
        <v>1.6623532637935998</v>
      </c>
      <c r="G407">
        <f t="shared" si="49"/>
        <v>0</v>
      </c>
      <c r="H407" s="8">
        <f t="shared" si="45"/>
        <v>287.16736340125578</v>
      </c>
      <c r="I407">
        <v>0.7</v>
      </c>
      <c r="J407">
        <f t="shared" si="50"/>
        <v>1.6623532637935998</v>
      </c>
    </row>
    <row r="408" spans="1:10" x14ac:dyDescent="0.25">
      <c r="A408" s="2">
        <v>43232</v>
      </c>
      <c r="B408">
        <v>9.2100000000000009</v>
      </c>
      <c r="C408" s="6">
        <v>3.4963241031679999</v>
      </c>
      <c r="D408" s="8">
        <f t="shared" si="46"/>
        <v>31.567285363300478</v>
      </c>
      <c r="E408">
        <f t="shared" si="47"/>
        <v>1</v>
      </c>
      <c r="F408" s="8">
        <f t="shared" si="48"/>
        <v>2.4474268722175996</v>
      </c>
      <c r="G408">
        <f t="shared" si="49"/>
        <v>0</v>
      </c>
      <c r="H408" s="8">
        <f t="shared" si="45"/>
        <v>287.16736340125578</v>
      </c>
      <c r="I408">
        <v>0.7</v>
      </c>
      <c r="J408">
        <f t="shared" si="50"/>
        <v>2.4474268722175996</v>
      </c>
    </row>
    <row r="409" spans="1:10" x14ac:dyDescent="0.25">
      <c r="A409" s="2">
        <v>43233</v>
      </c>
      <c r="B409">
        <v>0.05</v>
      </c>
      <c r="C409" s="6">
        <v>3.1686104494079999</v>
      </c>
      <c r="D409" s="8">
        <f t="shared" si="46"/>
        <v>33.735312677886078</v>
      </c>
      <c r="E409">
        <f t="shared" si="47"/>
        <v>1</v>
      </c>
      <c r="F409" s="8">
        <f t="shared" si="48"/>
        <v>2.2180273145855995</v>
      </c>
      <c r="G409">
        <f t="shared" si="49"/>
        <v>0</v>
      </c>
      <c r="H409" s="8">
        <f t="shared" si="45"/>
        <v>287.16736340125578</v>
      </c>
      <c r="I409">
        <v>0.7</v>
      </c>
      <c r="J409">
        <f t="shared" si="50"/>
        <v>2.2180273145855995</v>
      </c>
    </row>
    <row r="410" spans="1:10" x14ac:dyDescent="0.25">
      <c r="A410" s="2">
        <v>43234</v>
      </c>
      <c r="B410">
        <v>0</v>
      </c>
      <c r="C410" s="6">
        <v>4.4537465331250008</v>
      </c>
      <c r="D410" s="8">
        <f t="shared" si="46"/>
        <v>36.852935251073582</v>
      </c>
      <c r="E410">
        <f t="shared" si="47"/>
        <v>1</v>
      </c>
      <c r="F410" s="8">
        <f t="shared" si="48"/>
        <v>3.1176225731875005</v>
      </c>
      <c r="G410">
        <f t="shared" si="49"/>
        <v>0</v>
      </c>
      <c r="H410" s="8">
        <f t="shared" si="45"/>
        <v>287.16736340125578</v>
      </c>
      <c r="I410">
        <v>0.7</v>
      </c>
      <c r="J410">
        <f t="shared" si="50"/>
        <v>3.1176225731875005</v>
      </c>
    </row>
    <row r="411" spans="1:10" x14ac:dyDescent="0.25">
      <c r="A411" s="2">
        <v>43235</v>
      </c>
      <c r="B411">
        <v>1.47</v>
      </c>
      <c r="C411" s="6">
        <v>3.9461505069330007</v>
      </c>
      <c r="D411" s="8">
        <f t="shared" si="46"/>
        <v>38.145240605926681</v>
      </c>
      <c r="E411">
        <f t="shared" si="47"/>
        <v>1</v>
      </c>
      <c r="F411" s="8">
        <f t="shared" si="48"/>
        <v>2.7623053548531002</v>
      </c>
      <c r="G411">
        <f t="shared" si="49"/>
        <v>0</v>
      </c>
      <c r="H411" s="8">
        <f t="shared" si="45"/>
        <v>287.16736340125578</v>
      </c>
      <c r="I411">
        <v>0.7</v>
      </c>
      <c r="J411">
        <f t="shared" si="50"/>
        <v>2.7623053548531002</v>
      </c>
    </row>
    <row r="412" spans="1:10" x14ac:dyDescent="0.25">
      <c r="A412" s="2">
        <v>43236</v>
      </c>
      <c r="B412">
        <v>0</v>
      </c>
      <c r="C412" s="6">
        <v>4.0202188454930008</v>
      </c>
      <c r="D412" s="8">
        <f t="shared" si="46"/>
        <v>40.959393797771781</v>
      </c>
      <c r="E412">
        <f t="shared" si="47"/>
        <v>1</v>
      </c>
      <c r="F412" s="8">
        <f t="shared" si="48"/>
        <v>2.8141531918451004</v>
      </c>
      <c r="G412">
        <f t="shared" si="49"/>
        <v>0</v>
      </c>
      <c r="H412" s="8">
        <f t="shared" si="45"/>
        <v>287.16736340125578</v>
      </c>
      <c r="I412">
        <v>0.7</v>
      </c>
      <c r="J412">
        <f t="shared" si="50"/>
        <v>2.8141531918451004</v>
      </c>
    </row>
    <row r="413" spans="1:10" x14ac:dyDescent="0.25">
      <c r="A413" s="2">
        <v>43237</v>
      </c>
      <c r="B413">
        <v>0</v>
      </c>
      <c r="C413" s="6">
        <v>4.0350074956529998</v>
      </c>
      <c r="D413" s="8">
        <f t="shared" si="46"/>
        <v>43.783899044728884</v>
      </c>
      <c r="E413">
        <f t="shared" si="47"/>
        <v>1</v>
      </c>
      <c r="F413" s="8">
        <f t="shared" si="48"/>
        <v>2.8245052469570995</v>
      </c>
      <c r="G413">
        <f t="shared" si="49"/>
        <v>0</v>
      </c>
      <c r="H413" s="8">
        <f t="shared" si="45"/>
        <v>287.16736340125578</v>
      </c>
      <c r="I413">
        <v>0.7</v>
      </c>
      <c r="J413">
        <f t="shared" si="50"/>
        <v>2.8245052469570995</v>
      </c>
    </row>
    <row r="414" spans="1:10" x14ac:dyDescent="0.25">
      <c r="A414" s="2">
        <v>43238</v>
      </c>
      <c r="B414">
        <v>0</v>
      </c>
      <c r="C414" s="6">
        <v>4.1606960558080006</v>
      </c>
      <c r="D414" s="8">
        <f t="shared" si="46"/>
        <v>46.696386283794482</v>
      </c>
      <c r="E414">
        <f t="shared" si="47"/>
        <v>1</v>
      </c>
      <c r="F414" s="8">
        <f t="shared" si="48"/>
        <v>2.9124872390656003</v>
      </c>
      <c r="G414">
        <f t="shared" si="49"/>
        <v>0</v>
      </c>
      <c r="H414" s="8">
        <f t="shared" si="45"/>
        <v>287.16736340125578</v>
      </c>
      <c r="I414">
        <v>0.7</v>
      </c>
      <c r="J414">
        <f t="shared" si="50"/>
        <v>2.9124872390656003</v>
      </c>
    </row>
    <row r="415" spans="1:10" x14ac:dyDescent="0.25">
      <c r="A415" s="2">
        <v>43239</v>
      </c>
      <c r="B415">
        <v>0</v>
      </c>
      <c r="C415" s="6">
        <v>4.2274644531250001</v>
      </c>
      <c r="D415" s="8">
        <f t="shared" si="46"/>
        <v>49.655611400981982</v>
      </c>
      <c r="E415">
        <f t="shared" si="47"/>
        <v>1</v>
      </c>
      <c r="F415" s="8">
        <f t="shared" si="48"/>
        <v>2.9592251171874997</v>
      </c>
      <c r="G415">
        <f t="shared" si="49"/>
        <v>0</v>
      </c>
      <c r="H415" s="8">
        <f t="shared" si="45"/>
        <v>287.16736340125578</v>
      </c>
      <c r="I415">
        <v>0.7</v>
      </c>
      <c r="J415">
        <f t="shared" si="50"/>
        <v>2.9592251171874997</v>
      </c>
    </row>
    <row r="416" spans="1:10" x14ac:dyDescent="0.25">
      <c r="A416" s="2">
        <v>43240</v>
      </c>
      <c r="B416">
        <v>0</v>
      </c>
      <c r="C416" s="6">
        <v>2.8520000916480002</v>
      </c>
      <c r="D416" s="8">
        <f t="shared" si="46"/>
        <v>51.65201146513558</v>
      </c>
      <c r="E416">
        <f t="shared" si="47"/>
        <v>1</v>
      </c>
      <c r="F416" s="8">
        <f t="shared" si="48"/>
        <v>1.9964000641535999</v>
      </c>
      <c r="G416">
        <f t="shared" si="49"/>
        <v>0</v>
      </c>
      <c r="H416" s="8">
        <f t="shared" si="45"/>
        <v>287.16736340125578</v>
      </c>
      <c r="I416">
        <v>0.7</v>
      </c>
      <c r="J416">
        <f t="shared" si="50"/>
        <v>1.9964000641535999</v>
      </c>
    </row>
    <row r="417" spans="1:10" x14ac:dyDescent="0.25">
      <c r="A417" s="2">
        <v>43241</v>
      </c>
      <c r="B417">
        <v>0.53</v>
      </c>
      <c r="C417" s="6">
        <v>3.8118204662129997</v>
      </c>
      <c r="D417" s="8">
        <f t="shared" si="46"/>
        <v>53.790285791484678</v>
      </c>
      <c r="E417">
        <f t="shared" si="47"/>
        <v>1</v>
      </c>
      <c r="F417" s="8">
        <f t="shared" si="48"/>
        <v>2.6682743263490996</v>
      </c>
      <c r="G417">
        <f t="shared" si="49"/>
        <v>0</v>
      </c>
      <c r="H417" s="8">
        <f t="shared" si="45"/>
        <v>287.16736340125578</v>
      </c>
      <c r="I417">
        <v>0.7</v>
      </c>
      <c r="J417">
        <f t="shared" si="50"/>
        <v>2.6682743263490996</v>
      </c>
    </row>
    <row r="418" spans="1:10" x14ac:dyDescent="0.25">
      <c r="A418" s="2">
        <v>43242</v>
      </c>
      <c r="B418">
        <v>0.5</v>
      </c>
      <c r="C418" s="6">
        <v>1.5174986762929998</v>
      </c>
      <c r="D418" s="8">
        <f t="shared" si="46"/>
        <v>54.352534864889776</v>
      </c>
      <c r="E418">
        <f t="shared" si="47"/>
        <v>1</v>
      </c>
      <c r="F418" s="8">
        <f t="shared" si="48"/>
        <v>1.0622490734050998</v>
      </c>
      <c r="G418">
        <f t="shared" si="49"/>
        <v>0</v>
      </c>
      <c r="H418" s="8">
        <f t="shared" si="45"/>
        <v>287.16736340125578</v>
      </c>
      <c r="I418">
        <v>0.7</v>
      </c>
      <c r="J418">
        <f t="shared" si="50"/>
        <v>1.0622490734050998</v>
      </c>
    </row>
    <row r="419" spans="1:10" x14ac:dyDescent="0.25">
      <c r="A419" s="2">
        <v>43243</v>
      </c>
      <c r="B419">
        <v>0.03</v>
      </c>
      <c r="C419" s="6">
        <v>1.8989090810879998</v>
      </c>
      <c r="D419" s="8">
        <f t="shared" si="46"/>
        <v>55.651771221651373</v>
      </c>
      <c r="E419">
        <f t="shared" si="47"/>
        <v>1</v>
      </c>
      <c r="F419" s="8">
        <f t="shared" si="48"/>
        <v>1.3292363567615999</v>
      </c>
      <c r="G419">
        <f t="shared" si="49"/>
        <v>0</v>
      </c>
      <c r="H419" s="8">
        <f t="shared" si="45"/>
        <v>287.16736340125578</v>
      </c>
      <c r="I419">
        <v>0.7</v>
      </c>
      <c r="J419">
        <f t="shared" si="50"/>
        <v>1.3292363567615999</v>
      </c>
    </row>
    <row r="420" spans="1:10" x14ac:dyDescent="0.25">
      <c r="A420" s="2">
        <v>43244</v>
      </c>
      <c r="B420">
        <v>0.06</v>
      </c>
      <c r="C420" s="6">
        <v>3.1345052462079996</v>
      </c>
      <c r="D420" s="8">
        <f t="shared" si="46"/>
        <v>57.78592489399697</v>
      </c>
      <c r="E420">
        <f t="shared" si="47"/>
        <v>1</v>
      </c>
      <c r="F420" s="8">
        <f t="shared" si="48"/>
        <v>2.1941536723455997</v>
      </c>
      <c r="G420">
        <f t="shared" si="49"/>
        <v>0</v>
      </c>
      <c r="H420" s="8">
        <f t="shared" si="45"/>
        <v>287.16736340125578</v>
      </c>
      <c r="I420">
        <v>0.7</v>
      </c>
      <c r="J420">
        <f t="shared" si="50"/>
        <v>2.1941536723455997</v>
      </c>
    </row>
    <row r="421" spans="1:10" x14ac:dyDescent="0.25">
      <c r="A421" s="2">
        <v>43245</v>
      </c>
      <c r="B421">
        <v>0.74</v>
      </c>
      <c r="C421" s="6">
        <v>3.5278874721279996</v>
      </c>
      <c r="D421" s="8">
        <f t="shared" si="46"/>
        <v>59.515446124486566</v>
      </c>
      <c r="E421">
        <f t="shared" si="47"/>
        <v>1</v>
      </c>
      <c r="F421" s="8">
        <f t="shared" si="48"/>
        <v>2.4695212304895997</v>
      </c>
      <c r="G421">
        <f t="shared" si="49"/>
        <v>0</v>
      </c>
      <c r="H421" s="8">
        <f t="shared" si="45"/>
        <v>287.16736340125578</v>
      </c>
      <c r="I421">
        <v>0.7</v>
      </c>
      <c r="J421">
        <f t="shared" si="50"/>
        <v>2.4695212304895997</v>
      </c>
    </row>
    <row r="422" spans="1:10" x14ac:dyDescent="0.25">
      <c r="A422" s="2">
        <v>43246</v>
      </c>
      <c r="B422">
        <v>0</v>
      </c>
      <c r="C422" s="6">
        <v>3.6291799331249996</v>
      </c>
      <c r="D422" s="8">
        <f t="shared" si="46"/>
        <v>62.055872077674067</v>
      </c>
      <c r="E422">
        <f t="shared" si="47"/>
        <v>1</v>
      </c>
      <c r="F422" s="8">
        <f t="shared" si="48"/>
        <v>2.5404259531874995</v>
      </c>
      <c r="G422">
        <f t="shared" si="49"/>
        <v>0</v>
      </c>
      <c r="H422" s="8">
        <f t="shared" si="45"/>
        <v>287.16736340125578</v>
      </c>
      <c r="I422">
        <v>0.7</v>
      </c>
      <c r="J422">
        <f t="shared" si="50"/>
        <v>2.5404259531874995</v>
      </c>
    </row>
    <row r="423" spans="1:10" x14ac:dyDescent="0.25">
      <c r="A423" s="2">
        <v>43247</v>
      </c>
      <c r="B423">
        <v>0.05</v>
      </c>
      <c r="C423" s="6">
        <v>3.9906212980530009</v>
      </c>
      <c r="D423" s="8">
        <f t="shared" si="46"/>
        <v>64.799306986311166</v>
      </c>
      <c r="E423">
        <f t="shared" si="47"/>
        <v>1</v>
      </c>
      <c r="F423" s="8">
        <f t="shared" si="48"/>
        <v>2.7934349086371006</v>
      </c>
      <c r="G423">
        <f t="shared" si="49"/>
        <v>0</v>
      </c>
      <c r="H423" s="8">
        <f t="shared" si="45"/>
        <v>287.16736340125578</v>
      </c>
      <c r="I423">
        <v>0.7</v>
      </c>
      <c r="J423">
        <f t="shared" si="50"/>
        <v>2.7934349086371006</v>
      </c>
    </row>
    <row r="424" spans="1:10" x14ac:dyDescent="0.25">
      <c r="A424" s="2">
        <v>43248</v>
      </c>
      <c r="B424">
        <v>0.1</v>
      </c>
      <c r="C424" s="6">
        <v>3.736316812933</v>
      </c>
      <c r="D424" s="8">
        <f t="shared" si="46"/>
        <v>67.314728755364271</v>
      </c>
      <c r="E424">
        <f t="shared" si="47"/>
        <v>1</v>
      </c>
      <c r="F424" s="8">
        <f t="shared" si="48"/>
        <v>2.6154217690530999</v>
      </c>
      <c r="G424">
        <f t="shared" si="49"/>
        <v>0</v>
      </c>
      <c r="H424" s="8">
        <f t="shared" si="45"/>
        <v>287.16736340125578</v>
      </c>
      <c r="I424">
        <v>0.7</v>
      </c>
      <c r="J424">
        <f t="shared" si="50"/>
        <v>2.6154217690530999</v>
      </c>
    </row>
    <row r="425" spans="1:10" x14ac:dyDescent="0.25">
      <c r="A425" s="2">
        <v>43249</v>
      </c>
      <c r="B425">
        <v>0.12</v>
      </c>
      <c r="C425" s="6">
        <v>2.1201978575730003</v>
      </c>
      <c r="D425" s="8">
        <f t="shared" si="46"/>
        <v>68.678867255665367</v>
      </c>
      <c r="E425">
        <f t="shared" si="47"/>
        <v>1</v>
      </c>
      <c r="F425" s="8">
        <f t="shared" si="48"/>
        <v>1.4841385003011001</v>
      </c>
      <c r="G425">
        <f t="shared" si="49"/>
        <v>0</v>
      </c>
      <c r="H425" s="8">
        <f t="shared" si="45"/>
        <v>287.16736340125578</v>
      </c>
      <c r="I425">
        <v>0.7</v>
      </c>
      <c r="J425">
        <f t="shared" si="50"/>
        <v>1.4841385003011001</v>
      </c>
    </row>
    <row r="426" spans="1:10" x14ac:dyDescent="0.25">
      <c r="A426" s="2">
        <v>43250</v>
      </c>
      <c r="B426">
        <v>0.84</v>
      </c>
      <c r="C426" s="6">
        <v>1.7153984875729997</v>
      </c>
      <c r="D426" s="8">
        <f t="shared" si="46"/>
        <v>69.039646196966459</v>
      </c>
      <c r="E426">
        <f t="shared" si="47"/>
        <v>1</v>
      </c>
      <c r="F426" s="8">
        <f t="shared" si="48"/>
        <v>1.2007789413010996</v>
      </c>
      <c r="G426">
        <f t="shared" si="49"/>
        <v>0</v>
      </c>
      <c r="H426" s="8">
        <f t="shared" si="45"/>
        <v>287.16736340125578</v>
      </c>
      <c r="I426">
        <v>0.7</v>
      </c>
      <c r="J426">
        <f t="shared" si="50"/>
        <v>1.2007789413010996</v>
      </c>
    </row>
    <row r="427" spans="1:10" x14ac:dyDescent="0.25">
      <c r="A427" s="2">
        <v>43251</v>
      </c>
      <c r="B427">
        <v>0.06</v>
      </c>
      <c r="C427" s="6">
        <v>2.3045312831249998</v>
      </c>
      <c r="D427" s="8">
        <f t="shared" si="46"/>
        <v>70.592818095153959</v>
      </c>
      <c r="E427">
        <f t="shared" si="47"/>
        <v>1</v>
      </c>
      <c r="F427" s="8">
        <f t="shared" si="48"/>
        <v>1.6131718981874998</v>
      </c>
      <c r="G427">
        <f t="shared" si="49"/>
        <v>0</v>
      </c>
      <c r="H427" s="8">
        <f t="shared" si="45"/>
        <v>287.16736340125578</v>
      </c>
      <c r="I427">
        <v>0.7</v>
      </c>
      <c r="J427">
        <f t="shared" si="50"/>
        <v>1.6131718981874998</v>
      </c>
    </row>
    <row r="428" spans="1:10" x14ac:dyDescent="0.25">
      <c r="A428" s="2">
        <v>43252</v>
      </c>
      <c r="B428">
        <v>0</v>
      </c>
      <c r="C428" s="6">
        <v>3.3761224241329999</v>
      </c>
      <c r="D428" s="8">
        <f t="shared" si="46"/>
        <v>72.935500872559757</v>
      </c>
      <c r="E428">
        <f t="shared" si="47"/>
        <v>0.99128208683597119</v>
      </c>
      <c r="F428" s="8">
        <f t="shared" si="48"/>
        <v>2.3426827774057948</v>
      </c>
      <c r="G428">
        <f t="shared" si="49"/>
        <v>0</v>
      </c>
      <c r="H428" s="8">
        <f t="shared" si="45"/>
        <v>287.16736340125578</v>
      </c>
      <c r="I428">
        <v>0.7</v>
      </c>
      <c r="J428">
        <f t="shared" si="50"/>
        <v>2.3632856968931</v>
      </c>
    </row>
    <row r="429" spans="1:10" x14ac:dyDescent="0.25">
      <c r="A429" s="2">
        <v>43253</v>
      </c>
      <c r="B429">
        <v>8.2899999999999991</v>
      </c>
      <c r="C429" s="6">
        <v>2.5997519531249993</v>
      </c>
      <c r="D429" s="8">
        <f t="shared" si="46"/>
        <v>66.38676691785335</v>
      </c>
      <c r="E429">
        <f t="shared" si="47"/>
        <v>0.95683086952118002</v>
      </c>
      <c r="F429" s="8">
        <f t="shared" si="48"/>
        <v>1.7412660452935853</v>
      </c>
      <c r="G429">
        <f t="shared" si="49"/>
        <v>0</v>
      </c>
      <c r="H429" s="8">
        <f t="shared" si="45"/>
        <v>287.16736340125578</v>
      </c>
      <c r="I429">
        <v>0.7</v>
      </c>
      <c r="J429">
        <f t="shared" si="50"/>
        <v>1.8198263671874995</v>
      </c>
    </row>
    <row r="430" spans="1:10" x14ac:dyDescent="0.25">
      <c r="A430" s="2">
        <v>43254</v>
      </c>
      <c r="B430">
        <v>0.71</v>
      </c>
      <c r="C430" s="6">
        <v>0.94416233000000005</v>
      </c>
      <c r="D430" s="8">
        <f t="shared" si="46"/>
        <v>66.337680548853356</v>
      </c>
      <c r="E430">
        <f t="shared" si="47"/>
        <v>1</v>
      </c>
      <c r="F430" s="8">
        <f t="shared" si="48"/>
        <v>0.660913631</v>
      </c>
      <c r="G430">
        <f t="shared" si="49"/>
        <v>0</v>
      </c>
      <c r="H430" s="8">
        <f t="shared" si="45"/>
        <v>287.16736340125578</v>
      </c>
      <c r="I430">
        <v>0.7</v>
      </c>
      <c r="J430">
        <f t="shared" si="50"/>
        <v>0.660913631</v>
      </c>
    </row>
    <row r="431" spans="1:10" x14ac:dyDescent="0.25">
      <c r="A431" s="2">
        <v>43255</v>
      </c>
      <c r="B431">
        <v>0.48</v>
      </c>
      <c r="C431" s="6">
        <v>1.9309055433330002</v>
      </c>
      <c r="D431" s="8">
        <f t="shared" si="46"/>
        <v>67.209314429186449</v>
      </c>
      <c r="E431">
        <f t="shared" si="47"/>
        <v>1</v>
      </c>
      <c r="F431" s="8">
        <f t="shared" si="48"/>
        <v>1.3516338803331001</v>
      </c>
      <c r="G431">
        <f t="shared" si="49"/>
        <v>0</v>
      </c>
      <c r="H431" s="8">
        <f t="shared" si="45"/>
        <v>287.16736340125578</v>
      </c>
      <c r="I431">
        <v>0.7</v>
      </c>
      <c r="J431">
        <f t="shared" si="50"/>
        <v>1.3516338803331001</v>
      </c>
    </row>
    <row r="432" spans="1:10" x14ac:dyDescent="0.25">
      <c r="A432" s="2">
        <v>43256</v>
      </c>
      <c r="B432">
        <v>0.13</v>
      </c>
      <c r="C432" s="6">
        <v>3.5670718601329994</v>
      </c>
      <c r="D432" s="8">
        <f t="shared" si="46"/>
        <v>69.576264731279551</v>
      </c>
      <c r="E432">
        <f t="shared" si="47"/>
        <v>1</v>
      </c>
      <c r="F432" s="8">
        <f t="shared" si="48"/>
        <v>2.4969503020930994</v>
      </c>
      <c r="G432">
        <f t="shared" si="49"/>
        <v>0</v>
      </c>
      <c r="H432" s="8">
        <f t="shared" si="45"/>
        <v>287.16736340125578</v>
      </c>
      <c r="I432">
        <v>0.7</v>
      </c>
      <c r="J432">
        <f t="shared" si="50"/>
        <v>2.4969503020930994</v>
      </c>
    </row>
    <row r="433" spans="1:10" x14ac:dyDescent="0.25">
      <c r="A433" s="2">
        <v>43257</v>
      </c>
      <c r="B433">
        <v>0</v>
      </c>
      <c r="C433" s="6">
        <v>3.2693999999999996</v>
      </c>
      <c r="D433" s="8">
        <f t="shared" si="46"/>
        <v>71.864844731279547</v>
      </c>
      <c r="E433">
        <f t="shared" si="47"/>
        <v>1</v>
      </c>
      <c r="F433" s="8">
        <f t="shared" si="48"/>
        <v>2.2885799999999996</v>
      </c>
      <c r="G433">
        <f t="shared" si="49"/>
        <v>0</v>
      </c>
      <c r="H433" s="8">
        <f t="shared" si="45"/>
        <v>287.16736340125578</v>
      </c>
      <c r="I433">
        <v>0.7</v>
      </c>
      <c r="J433">
        <f t="shared" si="50"/>
        <v>2.2885799999999996</v>
      </c>
    </row>
    <row r="434" spans="1:10" x14ac:dyDescent="0.25">
      <c r="A434" s="2">
        <v>43258</v>
      </c>
      <c r="B434">
        <v>0</v>
      </c>
      <c r="C434" s="6">
        <v>4.0423999999999998</v>
      </c>
      <c r="D434" s="8">
        <f t="shared" si="46"/>
        <v>74.616923057173565</v>
      </c>
      <c r="E434">
        <f t="shared" si="47"/>
        <v>0.97257581277530081</v>
      </c>
      <c r="F434" s="8">
        <f t="shared" si="48"/>
        <v>2.7520783258940131</v>
      </c>
      <c r="G434">
        <f t="shared" si="49"/>
        <v>0</v>
      </c>
      <c r="H434" s="8">
        <f t="shared" si="45"/>
        <v>287.16736340125578</v>
      </c>
      <c r="I434">
        <v>0.7</v>
      </c>
      <c r="J434">
        <f t="shared" si="50"/>
        <v>2.8296799999999998</v>
      </c>
    </row>
    <row r="435" spans="1:10" x14ac:dyDescent="0.25">
      <c r="A435" s="2">
        <v>43259</v>
      </c>
      <c r="B435">
        <v>0</v>
      </c>
      <c r="C435" s="6">
        <v>3.4325900799999998</v>
      </c>
      <c r="D435" s="8">
        <f t="shared" si="46"/>
        <v>76.85659489258056</v>
      </c>
      <c r="E435">
        <f t="shared" si="47"/>
        <v>0.93210407268862405</v>
      </c>
      <c r="F435" s="8">
        <f t="shared" si="48"/>
        <v>2.2396718354069987</v>
      </c>
      <c r="G435">
        <f t="shared" si="49"/>
        <v>0</v>
      </c>
      <c r="H435" s="8">
        <f t="shared" si="45"/>
        <v>287.16736340125578</v>
      </c>
      <c r="I435">
        <v>0.7</v>
      </c>
      <c r="J435">
        <f t="shared" si="50"/>
        <v>2.4028130559999998</v>
      </c>
    </row>
    <row r="436" spans="1:10" x14ac:dyDescent="0.25">
      <c r="A436" s="2">
        <v>43260</v>
      </c>
      <c r="B436">
        <v>0.06</v>
      </c>
      <c r="C436" s="6">
        <v>3.021841541093</v>
      </c>
      <c r="D436" s="8">
        <f t="shared" si="46"/>
        <v>78.698594555260485</v>
      </c>
      <c r="E436">
        <f t="shared" si="47"/>
        <v>0.89916772216793295</v>
      </c>
      <c r="F436" s="8">
        <f t="shared" si="48"/>
        <v>1.9019996626799203</v>
      </c>
      <c r="G436">
        <f t="shared" si="49"/>
        <v>0</v>
      </c>
      <c r="H436" s="8">
        <f t="shared" si="45"/>
        <v>287.16736340125578</v>
      </c>
      <c r="I436">
        <v>0.7</v>
      </c>
      <c r="J436">
        <f t="shared" si="50"/>
        <v>2.1152890787651</v>
      </c>
    </row>
    <row r="437" spans="1:10" x14ac:dyDescent="0.25">
      <c r="A437" s="2">
        <v>43261</v>
      </c>
      <c r="B437">
        <v>2.76</v>
      </c>
      <c r="C437" s="6">
        <v>2.7600762558879999</v>
      </c>
      <c r="D437" s="8">
        <f t="shared" si="46"/>
        <v>77.623498684321788</v>
      </c>
      <c r="E437">
        <f t="shared" si="47"/>
        <v>0.87207949183440459</v>
      </c>
      <c r="F437" s="8">
        <f t="shared" si="48"/>
        <v>1.6849041290613089</v>
      </c>
      <c r="G437">
        <f t="shared" si="49"/>
        <v>0</v>
      </c>
      <c r="H437" s="8">
        <f t="shared" si="45"/>
        <v>287.16736340125578</v>
      </c>
      <c r="I437">
        <v>0.7</v>
      </c>
      <c r="J437">
        <f t="shared" si="50"/>
        <v>1.9320533791215997</v>
      </c>
    </row>
    <row r="438" spans="1:10" x14ac:dyDescent="0.25">
      <c r="A438" s="2">
        <v>43262</v>
      </c>
      <c r="B438">
        <v>0.32</v>
      </c>
      <c r="C438" s="6">
        <v>2.223245179733</v>
      </c>
      <c r="D438" s="8">
        <f t="shared" si="46"/>
        <v>78.685296270549102</v>
      </c>
      <c r="E438">
        <f t="shared" si="47"/>
        <v>0.88788972523056198</v>
      </c>
      <c r="F438" s="8">
        <f t="shared" si="48"/>
        <v>1.3817975862273133</v>
      </c>
      <c r="G438">
        <f t="shared" si="49"/>
        <v>0</v>
      </c>
      <c r="H438" s="8">
        <f t="shared" si="45"/>
        <v>287.16736340125578</v>
      </c>
      <c r="I438">
        <v>0.7</v>
      </c>
      <c r="J438">
        <f t="shared" si="50"/>
        <v>1.5562716258131</v>
      </c>
    </row>
    <row r="439" spans="1:10" x14ac:dyDescent="0.25">
      <c r="A439" s="2">
        <v>43263</v>
      </c>
      <c r="B439">
        <v>0.11</v>
      </c>
      <c r="C439" s="6">
        <v>3.1686104494079999</v>
      </c>
      <c r="D439" s="8">
        <f t="shared" si="46"/>
        <v>80.51002616802667</v>
      </c>
      <c r="E439">
        <f t="shared" si="47"/>
        <v>0.87227505484486612</v>
      </c>
      <c r="F439" s="8">
        <f t="shared" si="48"/>
        <v>1.9347298974775649</v>
      </c>
      <c r="G439">
        <f t="shared" si="49"/>
        <v>0</v>
      </c>
      <c r="H439" s="8">
        <f t="shared" si="45"/>
        <v>287.16736340125578</v>
      </c>
      <c r="I439">
        <v>0.7</v>
      </c>
      <c r="J439">
        <f t="shared" si="50"/>
        <v>2.2180273145855995</v>
      </c>
    </row>
    <row r="440" spans="1:10" x14ac:dyDescent="0.25">
      <c r="A440" s="2">
        <v>43264</v>
      </c>
      <c r="B440">
        <v>0.46</v>
      </c>
      <c r="C440" s="6">
        <v>3.3025030983680002</v>
      </c>
      <c r="D440" s="8">
        <f t="shared" si="46"/>
        <v>82.004475751756544</v>
      </c>
      <c r="E440">
        <f t="shared" si="47"/>
        <v>0.84544079164666663</v>
      </c>
      <c r="F440" s="8">
        <f t="shared" si="48"/>
        <v>1.9544495837298681</v>
      </c>
      <c r="G440">
        <f t="shared" si="49"/>
        <v>0</v>
      </c>
      <c r="H440" s="8">
        <f t="shared" si="45"/>
        <v>287.16736340125578</v>
      </c>
      <c r="I440">
        <v>0.7</v>
      </c>
      <c r="J440">
        <f t="shared" si="50"/>
        <v>2.3117521688576002</v>
      </c>
    </row>
    <row r="441" spans="1:10" x14ac:dyDescent="0.25">
      <c r="A441" s="2">
        <v>43265</v>
      </c>
      <c r="B441">
        <v>0.16</v>
      </c>
      <c r="C441" s="6">
        <v>3.440602542693</v>
      </c>
      <c r="D441" s="8">
        <f t="shared" si="46"/>
        <v>83.827723401397051</v>
      </c>
      <c r="E441">
        <f t="shared" si="47"/>
        <v>0.82346359188593321</v>
      </c>
      <c r="F441" s="8">
        <f t="shared" si="48"/>
        <v>1.9832476496404967</v>
      </c>
      <c r="G441">
        <f t="shared" si="49"/>
        <v>0</v>
      </c>
      <c r="H441" s="8">
        <f t="shared" si="45"/>
        <v>287.16736340125578</v>
      </c>
      <c r="I441">
        <v>0.7</v>
      </c>
      <c r="J441">
        <f t="shared" si="50"/>
        <v>2.4084217798850998</v>
      </c>
    </row>
    <row r="442" spans="1:10" x14ac:dyDescent="0.25">
      <c r="A442" s="2">
        <v>43266</v>
      </c>
      <c r="B442">
        <v>0.01</v>
      </c>
      <c r="C442" s="6">
        <v>2.6379343838930001</v>
      </c>
      <c r="D442" s="8">
        <f t="shared" si="46"/>
        <v>85.288782780297808</v>
      </c>
      <c r="E442">
        <f t="shared" si="47"/>
        <v>0.79665112645004332</v>
      </c>
      <c r="F442" s="8">
        <f t="shared" si="48"/>
        <v>1.4710593789007615</v>
      </c>
      <c r="G442">
        <f t="shared" si="49"/>
        <v>0</v>
      </c>
      <c r="H442" s="8">
        <f t="shared" si="45"/>
        <v>287.16736340125578</v>
      </c>
      <c r="I442">
        <v>0.7</v>
      </c>
      <c r="J442">
        <f t="shared" si="50"/>
        <v>1.8465540687250999</v>
      </c>
    </row>
    <row r="443" spans="1:10" x14ac:dyDescent="0.25">
      <c r="A443" s="2">
        <v>43267</v>
      </c>
      <c r="B443">
        <v>6.65</v>
      </c>
      <c r="C443" s="6">
        <v>2.3847602782929997</v>
      </c>
      <c r="D443" s="8">
        <f t="shared" si="46"/>
        <v>79.932790602830352</v>
      </c>
      <c r="E443">
        <f t="shared" si="47"/>
        <v>0.77516495911326755</v>
      </c>
      <c r="F443" s="8">
        <f t="shared" si="48"/>
        <v>1.2940078225325562</v>
      </c>
      <c r="G443">
        <f t="shared" si="49"/>
        <v>0</v>
      </c>
      <c r="H443" s="8">
        <f t="shared" si="45"/>
        <v>287.16736340125578</v>
      </c>
      <c r="I443">
        <v>0.7</v>
      </c>
      <c r="J443">
        <f t="shared" si="50"/>
        <v>1.6693321948050996</v>
      </c>
    </row>
    <row r="444" spans="1:10" x14ac:dyDescent="0.25">
      <c r="A444" s="2">
        <v>43268</v>
      </c>
      <c r="B444">
        <v>0.18</v>
      </c>
      <c r="C444" s="6">
        <v>2.8792342331249996</v>
      </c>
      <c r="D444" s="8">
        <f t="shared" si="46"/>
        <v>81.473854837872381</v>
      </c>
      <c r="E444">
        <f t="shared" si="47"/>
        <v>0.85392954995837722</v>
      </c>
      <c r="F444" s="8">
        <f t="shared" si="48"/>
        <v>1.7210642350420289</v>
      </c>
      <c r="G444">
        <f t="shared" si="49"/>
        <v>0</v>
      </c>
      <c r="H444" s="8">
        <f t="shared" si="45"/>
        <v>287.16736340125578</v>
      </c>
      <c r="I444">
        <v>0.7</v>
      </c>
      <c r="J444">
        <f t="shared" si="50"/>
        <v>2.0154639631874995</v>
      </c>
    </row>
    <row r="445" spans="1:10" x14ac:dyDescent="0.25">
      <c r="A445" s="2">
        <v>43269</v>
      </c>
      <c r="B445">
        <v>0.1</v>
      </c>
      <c r="C445" s="6">
        <v>2.888277260288</v>
      </c>
      <c r="D445" s="8">
        <f t="shared" si="46"/>
        <v>83.054505216967357</v>
      </c>
      <c r="E445">
        <f t="shared" si="47"/>
        <v>0.83126684061952383</v>
      </c>
      <c r="F445" s="8">
        <f t="shared" si="48"/>
        <v>1.6806503790949738</v>
      </c>
      <c r="G445">
        <f t="shared" si="49"/>
        <v>0</v>
      </c>
      <c r="H445" s="8">
        <f t="shared" si="45"/>
        <v>287.16736340125578</v>
      </c>
      <c r="I445">
        <v>0.7</v>
      </c>
      <c r="J445">
        <f t="shared" si="50"/>
        <v>2.0217940822016001</v>
      </c>
    </row>
    <row r="446" spans="1:10" x14ac:dyDescent="0.25">
      <c r="A446" s="2">
        <v>43270</v>
      </c>
      <c r="B446">
        <v>19.27</v>
      </c>
      <c r="C446" s="6">
        <v>2.83375625</v>
      </c>
      <c r="D446" s="8">
        <f t="shared" si="46"/>
        <v>65.387321356313436</v>
      </c>
      <c r="E446">
        <f t="shared" si="47"/>
        <v>0.80802198210342124</v>
      </c>
      <c r="F446" s="8">
        <f t="shared" si="48"/>
        <v>1.6028161393460705</v>
      </c>
      <c r="G446">
        <f t="shared" si="49"/>
        <v>0</v>
      </c>
      <c r="H446" s="8">
        <f t="shared" si="45"/>
        <v>287.16736340125578</v>
      </c>
      <c r="I446">
        <v>0.7</v>
      </c>
      <c r="J446">
        <f t="shared" si="50"/>
        <v>1.9836293749999998</v>
      </c>
    </row>
    <row r="447" spans="1:10" x14ac:dyDescent="0.25">
      <c r="A447" s="2">
        <v>43271</v>
      </c>
      <c r="B447">
        <v>0.62</v>
      </c>
      <c r="C447" s="6">
        <v>2.7040743316479996</v>
      </c>
      <c r="D447" s="8">
        <f t="shared" si="46"/>
        <v>66.66017338846703</v>
      </c>
      <c r="E447">
        <f t="shared" si="47"/>
        <v>1</v>
      </c>
      <c r="F447" s="8">
        <f t="shared" si="48"/>
        <v>1.8928520321535995</v>
      </c>
      <c r="G447">
        <f t="shared" si="49"/>
        <v>0</v>
      </c>
      <c r="H447" s="8">
        <f t="shared" si="45"/>
        <v>287.16736340125578</v>
      </c>
      <c r="I447">
        <v>0.7</v>
      </c>
      <c r="J447">
        <f t="shared" si="50"/>
        <v>1.8928520321535995</v>
      </c>
    </row>
    <row r="448" spans="1:10" x14ac:dyDescent="0.25">
      <c r="A448" s="2">
        <v>43272</v>
      </c>
      <c r="B448">
        <v>0.02</v>
      </c>
      <c r="C448" s="6">
        <v>4.4002188308480008</v>
      </c>
      <c r="D448" s="8">
        <f t="shared" si="46"/>
        <v>69.720326570060635</v>
      </c>
      <c r="E448">
        <f t="shared" si="47"/>
        <v>1</v>
      </c>
      <c r="F448" s="8">
        <f t="shared" si="48"/>
        <v>3.0801531815936003</v>
      </c>
      <c r="G448">
        <f t="shared" si="49"/>
        <v>0</v>
      </c>
      <c r="H448" s="8">
        <f t="shared" si="45"/>
        <v>287.16736340125578</v>
      </c>
      <c r="I448">
        <v>0.7</v>
      </c>
      <c r="J448">
        <f t="shared" si="50"/>
        <v>3.0801531815936003</v>
      </c>
    </row>
    <row r="449" spans="1:10" x14ac:dyDescent="0.25">
      <c r="A449" s="2">
        <v>43273</v>
      </c>
      <c r="B449">
        <v>0</v>
      </c>
      <c r="C449" s="6">
        <v>4.4383953342930003</v>
      </c>
      <c r="D449" s="8">
        <f t="shared" si="46"/>
        <v>72.827203304065733</v>
      </c>
      <c r="E449">
        <f t="shared" si="47"/>
        <v>1</v>
      </c>
      <c r="F449" s="8">
        <f t="shared" si="48"/>
        <v>3.1068767340051</v>
      </c>
      <c r="G449">
        <f t="shared" si="49"/>
        <v>0</v>
      </c>
      <c r="H449" s="8">
        <f t="shared" si="45"/>
        <v>287.16736340125578</v>
      </c>
      <c r="I449">
        <v>0.7</v>
      </c>
      <c r="J449">
        <f t="shared" si="50"/>
        <v>3.1068767340051</v>
      </c>
    </row>
    <row r="450" spans="1:10" x14ac:dyDescent="0.25">
      <c r="A450" s="2">
        <v>43274</v>
      </c>
      <c r="B450">
        <v>0</v>
      </c>
      <c r="C450" s="6">
        <v>3.9758092001329999</v>
      </c>
      <c r="D450" s="8">
        <f t="shared" si="46"/>
        <v>75.494559528940215</v>
      </c>
      <c r="E450">
        <f t="shared" si="47"/>
        <v>0.95842348082256279</v>
      </c>
      <c r="F450" s="8">
        <f t="shared" si="48"/>
        <v>2.6673562248744869</v>
      </c>
      <c r="G450">
        <f t="shared" si="49"/>
        <v>0</v>
      </c>
      <c r="H450" s="8">
        <f t="shared" si="45"/>
        <v>287.16736340125578</v>
      </c>
      <c r="I450">
        <v>0.7</v>
      </c>
      <c r="J450">
        <f t="shared" si="50"/>
        <v>2.7830664400930996</v>
      </c>
    </row>
    <row r="451" spans="1:10" x14ac:dyDescent="0.25">
      <c r="A451" s="2">
        <v>43275</v>
      </c>
      <c r="B451">
        <v>0</v>
      </c>
      <c r="C451" s="6">
        <v>5.0206501867730022</v>
      </c>
      <c r="D451" s="8">
        <f t="shared" si="46"/>
        <v>78.725038440157107</v>
      </c>
      <c r="E451">
        <f t="shared" si="47"/>
        <v>0.91919765398617326</v>
      </c>
      <c r="F451" s="8">
        <f t="shared" si="48"/>
        <v>3.2304789112168901</v>
      </c>
      <c r="G451">
        <f t="shared" si="49"/>
        <v>0</v>
      </c>
      <c r="H451" s="8">
        <f t="shared" ref="H451:H514" si="51">H450+G451</f>
        <v>287.16736340125578</v>
      </c>
      <c r="I451">
        <v>0.7</v>
      </c>
      <c r="J451">
        <f t="shared" si="50"/>
        <v>3.5144551307411014</v>
      </c>
    </row>
    <row r="452" spans="1:10" x14ac:dyDescent="0.25">
      <c r="A452" s="2">
        <v>43276</v>
      </c>
      <c r="B452">
        <v>0</v>
      </c>
      <c r="C452" s="6">
        <v>4.6505356799999999</v>
      </c>
      <c r="D452" s="8">
        <f t="shared" ref="D452:D515" si="52">MAX((D451+F452-B452),0)</f>
        <v>81.562718242587607</v>
      </c>
      <c r="E452">
        <f t="shared" ref="E452:E515" si="53">IF(D451&gt;$Q$2,1-(D451-$Q$2)/($Q$1-$Q$2),1)</f>
        <v>0.87169061117416025</v>
      </c>
      <c r="F452" s="8">
        <f t="shared" ref="F452:F515" si="54">E452*J452</f>
        <v>2.837679802430507</v>
      </c>
      <c r="G452">
        <f t="shared" ref="G452:G515" si="55">IF(D452=0,B452-F452-D451,0)</f>
        <v>0</v>
      </c>
      <c r="H452" s="8">
        <f t="shared" si="51"/>
        <v>287.16736340125578</v>
      </c>
      <c r="I452">
        <v>0.7</v>
      </c>
      <c r="J452">
        <f t="shared" ref="J452:J515" si="56">I452*C452</f>
        <v>3.2553749759999997</v>
      </c>
    </row>
    <row r="453" spans="1:10" x14ac:dyDescent="0.25">
      <c r="A453" s="2">
        <v>43277</v>
      </c>
      <c r="B453">
        <v>0</v>
      </c>
      <c r="C453" s="6">
        <v>3.9535699758080005</v>
      </c>
      <c r="D453" s="8">
        <f t="shared" si="52"/>
        <v>83.859631770096811</v>
      </c>
      <c r="E453">
        <f t="shared" si="53"/>
        <v>0.82996002584429984</v>
      </c>
      <c r="F453" s="8">
        <f t="shared" si="54"/>
        <v>2.296913527509199</v>
      </c>
      <c r="G453">
        <f t="shared" si="55"/>
        <v>0</v>
      </c>
      <c r="H453" s="8">
        <f t="shared" si="51"/>
        <v>287.16736340125578</v>
      </c>
      <c r="I453">
        <v>0.7</v>
      </c>
      <c r="J453">
        <f t="shared" si="56"/>
        <v>2.7674989830656003</v>
      </c>
    </row>
    <row r="454" spans="1:10" x14ac:dyDescent="0.25">
      <c r="A454" s="2">
        <v>43278</v>
      </c>
      <c r="B454">
        <v>0</v>
      </c>
      <c r="C454" s="6">
        <v>4.4768665470880009</v>
      </c>
      <c r="D454" s="8">
        <f t="shared" si="52"/>
        <v>86.354711804844399</v>
      </c>
      <c r="E454">
        <f t="shared" si="53"/>
        <v>0.79618188573387039</v>
      </c>
      <c r="F454" s="8">
        <f t="shared" si="54"/>
        <v>2.4950800347475841</v>
      </c>
      <c r="G454">
        <f t="shared" si="55"/>
        <v>0</v>
      </c>
      <c r="H454" s="8">
        <f t="shared" si="51"/>
        <v>287.16736340125578</v>
      </c>
      <c r="I454">
        <v>0.7</v>
      </c>
      <c r="J454">
        <f t="shared" si="56"/>
        <v>3.1338065829616006</v>
      </c>
    </row>
    <row r="455" spans="1:10" x14ac:dyDescent="0.25">
      <c r="A455" s="2">
        <v>43279</v>
      </c>
      <c r="B455">
        <v>0</v>
      </c>
      <c r="C455" s="6">
        <v>3.9609861195730005</v>
      </c>
      <c r="D455" s="8">
        <f t="shared" si="52"/>
        <v>88.460541051574566</v>
      </c>
      <c r="E455">
        <f t="shared" si="53"/>
        <v>0.75948953228170002</v>
      </c>
      <c r="F455" s="8">
        <f t="shared" si="54"/>
        <v>2.1058292467301629</v>
      </c>
      <c r="G455">
        <f t="shared" si="55"/>
        <v>0</v>
      </c>
      <c r="H455" s="8">
        <f t="shared" si="51"/>
        <v>287.16736340125578</v>
      </c>
      <c r="I455">
        <v>0.7</v>
      </c>
      <c r="J455">
        <f t="shared" si="56"/>
        <v>2.7726902837011003</v>
      </c>
    </row>
    <row r="456" spans="1:10" x14ac:dyDescent="0.25">
      <c r="A456" s="2">
        <v>43280</v>
      </c>
      <c r="B456">
        <v>0</v>
      </c>
      <c r="C456" s="6">
        <v>3.9980237182880001</v>
      </c>
      <c r="D456" s="8">
        <f t="shared" si="52"/>
        <v>90.499393291381509</v>
      </c>
      <c r="E456">
        <f t="shared" si="53"/>
        <v>0.72852145512390343</v>
      </c>
      <c r="F456" s="8">
        <f t="shared" si="54"/>
        <v>2.0388522398069369</v>
      </c>
      <c r="G456">
        <f t="shared" si="55"/>
        <v>0</v>
      </c>
      <c r="H456" s="8">
        <f t="shared" si="51"/>
        <v>287.16736340125578</v>
      </c>
      <c r="I456">
        <v>0.7</v>
      </c>
      <c r="J456">
        <f t="shared" si="56"/>
        <v>2.7986166028015997</v>
      </c>
    </row>
    <row r="457" spans="1:10" x14ac:dyDescent="0.25">
      <c r="A457" s="2">
        <v>43281</v>
      </c>
      <c r="B457">
        <v>0</v>
      </c>
      <c r="C457" s="6">
        <v>4.3623032072530012</v>
      </c>
      <c r="D457" s="8">
        <f t="shared" si="52"/>
        <v>92.63245850158782</v>
      </c>
      <c r="E457">
        <f t="shared" si="53"/>
        <v>0.69853833395027198</v>
      </c>
      <c r="F457" s="8">
        <f t="shared" si="54"/>
        <v>2.1330652102063077</v>
      </c>
      <c r="G457">
        <f t="shared" si="55"/>
        <v>0</v>
      </c>
      <c r="H457" s="8">
        <f t="shared" si="51"/>
        <v>287.16736340125578</v>
      </c>
      <c r="I457">
        <v>0.7</v>
      </c>
      <c r="J457">
        <f t="shared" si="56"/>
        <v>3.0536122450771006</v>
      </c>
    </row>
    <row r="458" spans="1:10" x14ac:dyDescent="0.25">
      <c r="A458" s="2">
        <v>43282</v>
      </c>
      <c r="B458">
        <v>0</v>
      </c>
      <c r="C458" s="6">
        <v>3.8866524590930003</v>
      </c>
      <c r="D458" s="8">
        <f t="shared" si="52"/>
        <v>94.447598306138772</v>
      </c>
      <c r="E458">
        <f t="shared" si="53"/>
        <v>0.66716972791782614</v>
      </c>
      <c r="F458" s="8">
        <f t="shared" si="54"/>
        <v>1.8151398045509588</v>
      </c>
      <c r="G458">
        <f t="shared" si="55"/>
        <v>0</v>
      </c>
      <c r="H458" s="8">
        <f t="shared" si="51"/>
        <v>287.16736340125578</v>
      </c>
      <c r="I458">
        <v>0.7</v>
      </c>
      <c r="J458">
        <f t="shared" si="56"/>
        <v>2.7206567213651001</v>
      </c>
    </row>
    <row r="459" spans="1:10" x14ac:dyDescent="0.25">
      <c r="A459" s="2">
        <v>43283</v>
      </c>
      <c r="B459">
        <v>0</v>
      </c>
      <c r="C459" s="6">
        <v>3.4645607009279997</v>
      </c>
      <c r="D459" s="8">
        <f t="shared" si="52"/>
        <v>96.000877093458001</v>
      </c>
      <c r="E459">
        <f t="shared" si="53"/>
        <v>0.64047649549795915</v>
      </c>
      <c r="F459" s="8">
        <f t="shared" si="54"/>
        <v>1.5532787873192226</v>
      </c>
      <c r="G459">
        <f t="shared" si="55"/>
        <v>0</v>
      </c>
      <c r="H459" s="8">
        <f t="shared" si="51"/>
        <v>287.16736340125578</v>
      </c>
      <c r="I459">
        <v>0.7</v>
      </c>
      <c r="J459">
        <f t="shared" si="56"/>
        <v>2.4251924906495996</v>
      </c>
    </row>
    <row r="460" spans="1:10" x14ac:dyDescent="0.25">
      <c r="A460" s="2">
        <v>43284</v>
      </c>
      <c r="B460">
        <v>0</v>
      </c>
      <c r="C460" s="6">
        <v>4.1681016038130005</v>
      </c>
      <c r="D460" s="8">
        <f t="shared" si="52"/>
        <v>97.802930447602819</v>
      </c>
      <c r="E460">
        <f t="shared" si="53"/>
        <v>0.61763416039032348</v>
      </c>
      <c r="F460" s="8">
        <f t="shared" si="54"/>
        <v>1.8020533541448223</v>
      </c>
      <c r="G460">
        <f t="shared" si="55"/>
        <v>0</v>
      </c>
      <c r="H460" s="8">
        <f t="shared" si="51"/>
        <v>287.16736340125578</v>
      </c>
      <c r="I460">
        <v>0.7</v>
      </c>
      <c r="J460">
        <f t="shared" si="56"/>
        <v>2.9176711226691001</v>
      </c>
    </row>
    <row r="461" spans="1:10" x14ac:dyDescent="0.25">
      <c r="A461" s="2">
        <v>43285</v>
      </c>
      <c r="B461">
        <v>0</v>
      </c>
      <c r="C461" s="6">
        <v>3.871731656773</v>
      </c>
      <c r="D461" s="8">
        <f t="shared" si="52"/>
        <v>99.405027310644954</v>
      </c>
      <c r="E461">
        <f t="shared" si="53"/>
        <v>0.59113337577054681</v>
      </c>
      <c r="F461" s="8">
        <f t="shared" si="54"/>
        <v>1.6020968630421408</v>
      </c>
      <c r="G461">
        <f t="shared" si="55"/>
        <v>0</v>
      </c>
      <c r="H461" s="8">
        <f t="shared" si="51"/>
        <v>287.16736340125578</v>
      </c>
      <c r="I461">
        <v>0.7</v>
      </c>
      <c r="J461">
        <f t="shared" si="56"/>
        <v>2.7102121597410997</v>
      </c>
    </row>
    <row r="462" spans="1:10" x14ac:dyDescent="0.25">
      <c r="A462" s="2">
        <v>43286</v>
      </c>
      <c r="B462">
        <v>0</v>
      </c>
      <c r="C462" s="6">
        <v>3.8866524590930003</v>
      </c>
      <c r="D462" s="8">
        <f t="shared" si="52"/>
        <v>100.94919895561843</v>
      </c>
      <c r="E462">
        <f t="shared" si="53"/>
        <v>0.56757312778463298</v>
      </c>
      <c r="F462" s="8">
        <f t="shared" si="54"/>
        <v>1.5441716449734746</v>
      </c>
      <c r="G462">
        <f t="shared" si="55"/>
        <v>0</v>
      </c>
      <c r="H462" s="8">
        <f t="shared" si="51"/>
        <v>287.16736340125578</v>
      </c>
      <c r="I462">
        <v>0.7</v>
      </c>
      <c r="J462">
        <f t="shared" si="56"/>
        <v>2.7206567213651001</v>
      </c>
    </row>
    <row r="463" spans="1:10" x14ac:dyDescent="0.25">
      <c r="A463" s="2">
        <v>43287</v>
      </c>
      <c r="B463">
        <v>0</v>
      </c>
      <c r="C463" s="6">
        <v>4.0423999999999998</v>
      </c>
      <c r="D463" s="8">
        <f t="shared" si="52"/>
        <v>102.4909917600194</v>
      </c>
      <c r="E463">
        <f t="shared" si="53"/>
        <v>0.54486472124090546</v>
      </c>
      <c r="F463" s="8">
        <f t="shared" si="54"/>
        <v>1.5417928044009652</v>
      </c>
      <c r="G463">
        <f t="shared" si="55"/>
        <v>0</v>
      </c>
      <c r="H463" s="8">
        <f t="shared" si="51"/>
        <v>287.16736340125578</v>
      </c>
      <c r="I463">
        <v>0.7</v>
      </c>
      <c r="J463">
        <f t="shared" si="56"/>
        <v>2.8296799999999998</v>
      </c>
    </row>
    <row r="464" spans="1:10" x14ac:dyDescent="0.25">
      <c r="A464" s="2">
        <v>43288</v>
      </c>
      <c r="B464">
        <v>0</v>
      </c>
      <c r="C464" s="6">
        <v>4.0350074956529998</v>
      </c>
      <c r="D464" s="8">
        <f t="shared" si="52"/>
        <v>103.96592382013804</v>
      </c>
      <c r="E464">
        <f t="shared" si="53"/>
        <v>0.52219129764677352</v>
      </c>
      <c r="F464" s="8">
        <f t="shared" si="54"/>
        <v>1.4749320601186482</v>
      </c>
      <c r="G464">
        <f t="shared" si="55"/>
        <v>0</v>
      </c>
      <c r="H464" s="8">
        <f t="shared" si="51"/>
        <v>287.16736340125578</v>
      </c>
      <c r="I464">
        <v>0.7</v>
      </c>
      <c r="J464">
        <f t="shared" si="56"/>
        <v>2.8245052469570995</v>
      </c>
    </row>
    <row r="465" spans="1:10" x14ac:dyDescent="0.25">
      <c r="A465" s="2">
        <v>43289</v>
      </c>
      <c r="B465">
        <v>0.05</v>
      </c>
      <c r="C465" s="6">
        <v>3.5670718601329994</v>
      </c>
      <c r="D465" s="8">
        <f t="shared" si="52"/>
        <v>105.16565024364931</v>
      </c>
      <c r="E465">
        <f t="shared" si="53"/>
        <v>0.5005011202920876</v>
      </c>
      <c r="F465" s="8">
        <f t="shared" si="54"/>
        <v>1.2497264235112628</v>
      </c>
      <c r="G465">
        <f t="shared" si="55"/>
        <v>0</v>
      </c>
      <c r="H465" s="8">
        <f t="shared" si="51"/>
        <v>287.16736340125578</v>
      </c>
      <c r="I465">
        <v>0.7</v>
      </c>
      <c r="J465">
        <f t="shared" si="56"/>
        <v>2.4969503020930994</v>
      </c>
    </row>
    <row r="466" spans="1:10" x14ac:dyDescent="0.25">
      <c r="A466" s="2">
        <v>43290</v>
      </c>
      <c r="B466">
        <v>0.11</v>
      </c>
      <c r="C466" s="6">
        <v>2.6284152007679999</v>
      </c>
      <c r="D466" s="8">
        <f t="shared" si="52"/>
        <v>105.94405631430884</v>
      </c>
      <c r="E466">
        <f t="shared" si="53"/>
        <v>0.48285808465221602</v>
      </c>
      <c r="F466" s="8">
        <f t="shared" si="54"/>
        <v>0.88840607065952437</v>
      </c>
      <c r="G466">
        <f t="shared" si="55"/>
        <v>0</v>
      </c>
      <c r="H466" s="8">
        <f t="shared" si="51"/>
        <v>287.16736340125578</v>
      </c>
      <c r="I466">
        <v>0.7</v>
      </c>
      <c r="J466">
        <f t="shared" si="56"/>
        <v>1.8398906405375999</v>
      </c>
    </row>
    <row r="467" spans="1:10" x14ac:dyDescent="0.25">
      <c r="A467" s="2">
        <v>43291</v>
      </c>
      <c r="B467">
        <v>0</v>
      </c>
      <c r="C467" s="6">
        <v>2.7970573771679996</v>
      </c>
      <c r="D467" s="8">
        <f t="shared" si="52"/>
        <v>106.86705072074562</v>
      </c>
      <c r="E467">
        <f t="shared" si="53"/>
        <v>0.47141093655428179</v>
      </c>
      <c r="F467" s="8">
        <f t="shared" si="54"/>
        <v>0.92299440643678066</v>
      </c>
      <c r="G467">
        <f t="shared" si="55"/>
        <v>0</v>
      </c>
      <c r="H467" s="8">
        <f t="shared" si="51"/>
        <v>287.16736340125578</v>
      </c>
      <c r="I467">
        <v>0.7</v>
      </c>
      <c r="J467">
        <f t="shared" si="56"/>
        <v>1.9579401640175995</v>
      </c>
    </row>
    <row r="468" spans="1:10" x14ac:dyDescent="0.25">
      <c r="A468" s="2">
        <v>43292</v>
      </c>
      <c r="B468">
        <v>0.1</v>
      </c>
      <c r="C468" s="6">
        <v>3.1430558831249997</v>
      </c>
      <c r="D468" s="8">
        <f t="shared" si="52"/>
        <v>107.77435689094908</v>
      </c>
      <c r="E468">
        <f t="shared" si="53"/>
        <v>0.4578374894007996</v>
      </c>
      <c r="F468" s="8">
        <f t="shared" si="54"/>
        <v>1.007306170203454</v>
      </c>
      <c r="G468">
        <f t="shared" si="55"/>
        <v>0</v>
      </c>
      <c r="H468" s="8">
        <f t="shared" si="51"/>
        <v>287.16736340125578</v>
      </c>
      <c r="I468">
        <v>0.7</v>
      </c>
      <c r="J468">
        <f t="shared" si="56"/>
        <v>2.2001391181874999</v>
      </c>
    </row>
    <row r="469" spans="1:10" x14ac:dyDescent="0.25">
      <c r="A469" s="2">
        <v>43293</v>
      </c>
      <c r="B469">
        <v>0.03</v>
      </c>
      <c r="C469" s="6">
        <v>2.1924964014079995</v>
      </c>
      <c r="D469" s="8">
        <f t="shared" si="52"/>
        <v>108.42654409128416</v>
      </c>
      <c r="E469">
        <f t="shared" si="53"/>
        <v>0.44449475160369001</v>
      </c>
      <c r="F469" s="8">
        <f t="shared" si="54"/>
        <v>0.68218720033508307</v>
      </c>
      <c r="G469">
        <f t="shared" si="55"/>
        <v>0</v>
      </c>
      <c r="H469" s="8">
        <f t="shared" si="51"/>
        <v>287.16736340125578</v>
      </c>
      <c r="I469">
        <v>0.7</v>
      </c>
      <c r="J469">
        <f t="shared" si="56"/>
        <v>1.5347474809855997</v>
      </c>
    </row>
    <row r="470" spans="1:10" x14ac:dyDescent="0.25">
      <c r="A470" s="2">
        <v>43294</v>
      </c>
      <c r="B470">
        <v>0.02</v>
      </c>
      <c r="C470" s="6">
        <v>3.2776984032529994</v>
      </c>
      <c r="D470" s="8">
        <f t="shared" si="52"/>
        <v>109.40438245080577</v>
      </c>
      <c r="E470">
        <f t="shared" si="53"/>
        <v>0.43490376336346825</v>
      </c>
      <c r="F470" s="8">
        <f t="shared" si="54"/>
        <v>0.99783835952161204</v>
      </c>
      <c r="G470">
        <f t="shared" si="55"/>
        <v>0</v>
      </c>
      <c r="H470" s="8">
        <f t="shared" si="51"/>
        <v>287.16736340125578</v>
      </c>
      <c r="I470">
        <v>0.7</v>
      </c>
      <c r="J470">
        <f t="shared" si="56"/>
        <v>2.2943888822770995</v>
      </c>
    </row>
    <row r="471" spans="1:10" x14ac:dyDescent="0.25">
      <c r="A471" s="2">
        <v>43295</v>
      </c>
      <c r="B471">
        <v>0</v>
      </c>
      <c r="C471" s="6">
        <v>4.3095968660480004</v>
      </c>
      <c r="D471" s="8">
        <f t="shared" si="52"/>
        <v>110.67298404846606</v>
      </c>
      <c r="E471">
        <f t="shared" si="53"/>
        <v>0.42052378748815045</v>
      </c>
      <c r="F471" s="8">
        <f t="shared" si="54"/>
        <v>1.268601597660298</v>
      </c>
      <c r="G471">
        <f t="shared" si="55"/>
        <v>0</v>
      </c>
      <c r="H471" s="8">
        <f t="shared" si="51"/>
        <v>287.16736340125578</v>
      </c>
      <c r="I471">
        <v>0.7</v>
      </c>
      <c r="J471">
        <f t="shared" si="56"/>
        <v>3.0167178062336002</v>
      </c>
    </row>
    <row r="472" spans="1:10" x14ac:dyDescent="0.25">
      <c r="A472" s="2">
        <v>43296</v>
      </c>
      <c r="B472">
        <v>0.73</v>
      </c>
      <c r="C472" s="6">
        <v>3.8493098853280006</v>
      </c>
      <c r="D472" s="8">
        <f t="shared" si="52"/>
        <v>111.02582385504148</v>
      </c>
      <c r="E472">
        <f t="shared" si="53"/>
        <v>0.40186788164020493</v>
      </c>
      <c r="F472" s="8">
        <f t="shared" si="54"/>
        <v>1.0828398065754246</v>
      </c>
      <c r="G472">
        <f t="shared" si="55"/>
        <v>0</v>
      </c>
      <c r="H472" s="8">
        <f t="shared" si="51"/>
        <v>287.16736340125578</v>
      </c>
      <c r="I472">
        <v>0.7</v>
      </c>
      <c r="J472">
        <f t="shared" si="56"/>
        <v>2.6945169197296002</v>
      </c>
    </row>
    <row r="473" spans="1:10" x14ac:dyDescent="0.25">
      <c r="A473" s="2">
        <v>43297</v>
      </c>
      <c r="B473">
        <v>7.57</v>
      </c>
      <c r="C473" s="6">
        <v>2.4737231150079997</v>
      </c>
      <c r="D473" s="8">
        <f t="shared" si="52"/>
        <v>104.14271576866878</v>
      </c>
      <c r="E473">
        <f t="shared" si="53"/>
        <v>0.39667906095527239</v>
      </c>
      <c r="F473" s="8">
        <f t="shared" si="54"/>
        <v>0.68689191362730717</v>
      </c>
      <c r="G473">
        <f t="shared" si="55"/>
        <v>0</v>
      </c>
      <c r="H473" s="8">
        <f t="shared" si="51"/>
        <v>287.16736340125578</v>
      </c>
      <c r="I473">
        <v>0.7</v>
      </c>
      <c r="J473">
        <f t="shared" si="56"/>
        <v>1.7316061805055998</v>
      </c>
    </row>
    <row r="474" spans="1:10" x14ac:dyDescent="0.25">
      <c r="A474" s="2">
        <v>43298</v>
      </c>
      <c r="B474">
        <v>0.44</v>
      </c>
      <c r="C474" s="6">
        <v>2.7693480304530005</v>
      </c>
      <c r="D474" s="8">
        <f t="shared" si="52"/>
        <v>104.66791903898888</v>
      </c>
      <c r="E474">
        <f t="shared" si="53"/>
        <v>0.49790123869604741</v>
      </c>
      <c r="F474" s="8">
        <f t="shared" si="54"/>
        <v>0.96520327032010556</v>
      </c>
      <c r="G474">
        <f t="shared" si="55"/>
        <v>0</v>
      </c>
      <c r="H474" s="8">
        <f t="shared" si="51"/>
        <v>287.16736340125578</v>
      </c>
      <c r="I474">
        <v>0.7</v>
      </c>
      <c r="J474">
        <f t="shared" si="56"/>
        <v>1.9385436213171001</v>
      </c>
    </row>
    <row r="475" spans="1:10" x14ac:dyDescent="0.25">
      <c r="A475" s="2">
        <v>43299</v>
      </c>
      <c r="B475">
        <v>0.04</v>
      </c>
      <c r="C475" s="6">
        <v>2.8520000916480002</v>
      </c>
      <c r="D475" s="8">
        <f t="shared" si="52"/>
        <v>105.60650975323793</v>
      </c>
      <c r="E475">
        <f t="shared" si="53"/>
        <v>0.49017766119133999</v>
      </c>
      <c r="F475" s="8">
        <f t="shared" si="54"/>
        <v>0.97859071424905275</v>
      </c>
      <c r="G475">
        <f t="shared" si="55"/>
        <v>0</v>
      </c>
      <c r="H475" s="8">
        <f t="shared" si="51"/>
        <v>287.16736340125578</v>
      </c>
      <c r="I475">
        <v>0.7</v>
      </c>
      <c r="J475">
        <f t="shared" si="56"/>
        <v>1.9964000641535999</v>
      </c>
    </row>
    <row r="476" spans="1:10" x14ac:dyDescent="0.25">
      <c r="A476" s="2">
        <v>43300</v>
      </c>
      <c r="B476">
        <v>0.04</v>
      </c>
      <c r="C476" s="6">
        <v>3.392324983125</v>
      </c>
      <c r="D476" s="8">
        <f t="shared" si="52"/>
        <v>106.6977225823305</v>
      </c>
      <c r="E476">
        <f t="shared" si="53"/>
        <v>0.47637485657003042</v>
      </c>
      <c r="F476" s="8">
        <f t="shared" si="54"/>
        <v>1.131212829092572</v>
      </c>
      <c r="G476">
        <f t="shared" si="55"/>
        <v>0</v>
      </c>
      <c r="H476" s="8">
        <f t="shared" si="51"/>
        <v>287.16736340125578</v>
      </c>
      <c r="I476">
        <v>0.7</v>
      </c>
      <c r="J476">
        <f t="shared" si="56"/>
        <v>2.3746274881875</v>
      </c>
    </row>
    <row r="477" spans="1:10" x14ac:dyDescent="0.25">
      <c r="A477" s="2">
        <v>43301</v>
      </c>
      <c r="B477">
        <v>2.71</v>
      </c>
      <c r="C477" s="6">
        <v>1.8989090810879998</v>
      </c>
      <c r="D477" s="8">
        <f t="shared" si="52"/>
        <v>104.59960677634527</v>
      </c>
      <c r="E477">
        <f t="shared" si="53"/>
        <v>0.460327609083375</v>
      </c>
      <c r="F477" s="8">
        <f t="shared" si="54"/>
        <v>0.61188419401476335</v>
      </c>
      <c r="G477">
        <f t="shared" si="55"/>
        <v>0</v>
      </c>
      <c r="H477" s="8">
        <f t="shared" si="51"/>
        <v>287.16736340125578</v>
      </c>
      <c r="I477">
        <v>0.7</v>
      </c>
      <c r="J477">
        <f t="shared" si="56"/>
        <v>1.3292363567615999</v>
      </c>
    </row>
    <row r="478" spans="1:10" x14ac:dyDescent="0.25">
      <c r="A478" s="2">
        <v>43302</v>
      </c>
      <c r="B478">
        <v>0.01</v>
      </c>
      <c r="C478" s="6">
        <v>2.9421693618080003</v>
      </c>
      <c r="D478" s="8">
        <f t="shared" si="52"/>
        <v>105.60120574002885</v>
      </c>
      <c r="E478">
        <f t="shared" si="53"/>
        <v>0.49118225328904019</v>
      </c>
      <c r="F478" s="8">
        <f t="shared" si="54"/>
        <v>1.0115989636835816</v>
      </c>
      <c r="G478">
        <f t="shared" si="55"/>
        <v>0</v>
      </c>
      <c r="H478" s="8">
        <f t="shared" si="51"/>
        <v>287.16736340125578</v>
      </c>
      <c r="I478">
        <v>0.7</v>
      </c>
      <c r="J478">
        <f t="shared" si="56"/>
        <v>2.0595185532656002</v>
      </c>
    </row>
    <row r="479" spans="1:10" x14ac:dyDescent="0.25">
      <c r="A479" s="2">
        <v>43303</v>
      </c>
      <c r="B479">
        <v>0</v>
      </c>
      <c r="C479" s="6">
        <v>3.7666094373330004</v>
      </c>
      <c r="D479" s="8">
        <f t="shared" si="52"/>
        <v>106.85743401874167</v>
      </c>
      <c r="E479">
        <f t="shared" si="53"/>
        <v>0.47645285676428173</v>
      </c>
      <c r="F479" s="8">
        <f t="shared" si="54"/>
        <v>1.2562282787128283</v>
      </c>
      <c r="G479">
        <f t="shared" si="55"/>
        <v>0</v>
      </c>
      <c r="H479" s="8">
        <f t="shared" si="51"/>
        <v>287.16736340125578</v>
      </c>
      <c r="I479">
        <v>0.7</v>
      </c>
      <c r="J479">
        <f t="shared" si="56"/>
        <v>2.6366266061331003</v>
      </c>
    </row>
    <row r="480" spans="1:10" x14ac:dyDescent="0.25">
      <c r="A480" s="2">
        <v>43304</v>
      </c>
      <c r="B480">
        <v>0</v>
      </c>
      <c r="C480" s="6">
        <v>3.7439020799999994</v>
      </c>
      <c r="D480" s="8">
        <f t="shared" si="52"/>
        <v>108.05767375826578</v>
      </c>
      <c r="E480">
        <f t="shared" si="53"/>
        <v>0.45797891148909309</v>
      </c>
      <c r="F480" s="8">
        <f t="shared" si="54"/>
        <v>1.2002397395241058</v>
      </c>
      <c r="G480">
        <f t="shared" si="55"/>
        <v>0</v>
      </c>
      <c r="H480" s="8">
        <f t="shared" si="51"/>
        <v>287.16736340125578</v>
      </c>
      <c r="I480">
        <v>0.7</v>
      </c>
      <c r="J480">
        <f t="shared" si="56"/>
        <v>2.6207314559999992</v>
      </c>
    </row>
    <row r="481" spans="1:10" x14ac:dyDescent="0.25">
      <c r="A481" s="2">
        <v>43305</v>
      </c>
      <c r="B481">
        <v>0</v>
      </c>
      <c r="C481" s="6">
        <v>3.2444131578929998</v>
      </c>
      <c r="D481" s="8">
        <f t="shared" si="52"/>
        <v>109.05769867099556</v>
      </c>
      <c r="E481">
        <f t="shared" si="53"/>
        <v>0.44032832708432679</v>
      </c>
      <c r="F481" s="8">
        <f t="shared" si="54"/>
        <v>1.0000249127297816</v>
      </c>
      <c r="G481">
        <f t="shared" si="55"/>
        <v>0</v>
      </c>
      <c r="H481" s="8">
        <f t="shared" si="51"/>
        <v>287.16736340125578</v>
      </c>
      <c r="I481">
        <v>0.7</v>
      </c>
      <c r="J481">
        <f>I481*C481</f>
        <v>2.2710892105250995</v>
      </c>
    </row>
    <row r="482" spans="1:10" x14ac:dyDescent="0.25">
      <c r="A482" s="2">
        <v>43306</v>
      </c>
      <c r="B482">
        <v>0</v>
      </c>
      <c r="C482" s="6">
        <v>4.0128222919680008</v>
      </c>
      <c r="D482" s="8">
        <f t="shared" si="52"/>
        <v>110.25326070581495</v>
      </c>
      <c r="E482">
        <f t="shared" si="53"/>
        <v>0.42562207836771226</v>
      </c>
      <c r="F482" s="8">
        <f t="shared" si="54"/>
        <v>1.1955620348193949</v>
      </c>
      <c r="G482">
        <f t="shared" si="55"/>
        <v>0</v>
      </c>
      <c r="H482" s="8">
        <f t="shared" si="51"/>
        <v>287.16736340125578</v>
      </c>
      <c r="I482">
        <v>0.7</v>
      </c>
      <c r="J482">
        <f t="shared" si="56"/>
        <v>2.8089756043776002</v>
      </c>
    </row>
    <row r="483" spans="1:10" x14ac:dyDescent="0.25">
      <c r="A483" s="2">
        <v>43307</v>
      </c>
      <c r="B483">
        <v>0.1</v>
      </c>
      <c r="C483" s="6">
        <v>3.7892474482080001</v>
      </c>
      <c r="D483" s="8">
        <f t="shared" si="52"/>
        <v>111.2355766285592</v>
      </c>
      <c r="E483">
        <f t="shared" si="53"/>
        <v>0.40804028373801537</v>
      </c>
      <c r="F483" s="8">
        <f t="shared" si="54"/>
        <v>1.08231592274424</v>
      </c>
      <c r="G483">
        <f t="shared" si="55"/>
        <v>0</v>
      </c>
      <c r="H483" s="8">
        <f t="shared" si="51"/>
        <v>287.16736340125578</v>
      </c>
      <c r="I483">
        <v>0.7</v>
      </c>
      <c r="J483">
        <f t="shared" si="56"/>
        <v>2.6524732137456</v>
      </c>
    </row>
    <row r="484" spans="1:10" x14ac:dyDescent="0.25">
      <c r="A484" s="2">
        <v>43308</v>
      </c>
      <c r="B484">
        <v>10.07</v>
      </c>
      <c r="C484" s="6">
        <v>3.7135103994880003</v>
      </c>
      <c r="D484" s="8">
        <f t="shared" si="52"/>
        <v>102.18870861632834</v>
      </c>
      <c r="E484">
        <f t="shared" si="53"/>
        <v>0.39359446134471765</v>
      </c>
      <c r="F484" s="8">
        <f t="shared" si="54"/>
        <v>1.0231319877691407</v>
      </c>
      <c r="G484">
        <f t="shared" si="55"/>
        <v>0</v>
      </c>
      <c r="H484" s="8">
        <f t="shared" si="51"/>
        <v>287.16736340125578</v>
      </c>
      <c r="I484">
        <v>0.7</v>
      </c>
      <c r="J484">
        <f t="shared" si="56"/>
        <v>2.5994572796416002</v>
      </c>
    </row>
    <row r="485" spans="1:10" x14ac:dyDescent="0.25">
      <c r="A485" s="2">
        <v>43309</v>
      </c>
      <c r="B485">
        <v>2.33</v>
      </c>
      <c r="C485" s="6">
        <v>2.7414796800000003</v>
      </c>
      <c r="D485" s="8">
        <f t="shared" si="52"/>
        <v>100.86934316559343</v>
      </c>
      <c r="E485">
        <f t="shared" si="53"/>
        <v>0.52663663799517146</v>
      </c>
      <c r="F485" s="8">
        <f t="shared" si="54"/>
        <v>1.010634549265095</v>
      </c>
      <c r="G485">
        <f t="shared" si="55"/>
        <v>0</v>
      </c>
      <c r="H485" s="8">
        <f t="shared" si="51"/>
        <v>287.16736340125578</v>
      </c>
      <c r="I485">
        <v>0.7</v>
      </c>
      <c r="J485">
        <f t="shared" si="56"/>
        <v>1.9190357760000001</v>
      </c>
    </row>
    <row r="486" spans="1:10" x14ac:dyDescent="0.25">
      <c r="A486" s="2">
        <v>43310</v>
      </c>
      <c r="B486">
        <v>3.75</v>
      </c>
      <c r="C486" s="6">
        <v>1.8775107531680002</v>
      </c>
      <c r="D486" s="8">
        <f t="shared" si="52"/>
        <v>97.836979124933919</v>
      </c>
      <c r="E486">
        <f t="shared" si="53"/>
        <v>0.54603907109421423</v>
      </c>
      <c r="F486" s="8">
        <f t="shared" si="54"/>
        <v>0.7176359593404773</v>
      </c>
      <c r="G486">
        <f t="shared" si="55"/>
        <v>0</v>
      </c>
      <c r="H486" s="8">
        <f t="shared" si="51"/>
        <v>287.16736340125578</v>
      </c>
      <c r="I486">
        <v>0.7</v>
      </c>
      <c r="J486">
        <f t="shared" si="56"/>
        <v>1.3142575272176</v>
      </c>
    </row>
    <row r="487" spans="1:10" x14ac:dyDescent="0.25">
      <c r="A487" s="2">
        <v>43311</v>
      </c>
      <c r="B487">
        <v>6.66</v>
      </c>
      <c r="C487" s="6">
        <v>3.2024584186879994</v>
      </c>
      <c r="D487" s="8">
        <f t="shared" si="52"/>
        <v>92.501012698829626</v>
      </c>
      <c r="E487">
        <f t="shared" si="53"/>
        <v>0.59063265992744229</v>
      </c>
      <c r="F487" s="8">
        <f t="shared" si="54"/>
        <v>1.3240335738957065</v>
      </c>
      <c r="G487">
        <f t="shared" si="55"/>
        <v>0</v>
      </c>
      <c r="H487" s="8">
        <f t="shared" si="51"/>
        <v>287.16736340125578</v>
      </c>
      <c r="I487">
        <v>0.7</v>
      </c>
      <c r="J487">
        <f t="shared" si="56"/>
        <v>2.2417208930815993</v>
      </c>
    </row>
    <row r="488" spans="1:10" x14ac:dyDescent="0.25">
      <c r="A488" s="2">
        <v>43312</v>
      </c>
      <c r="B488">
        <v>0.14000000000000001</v>
      </c>
      <c r="C488" s="94">
        <v>2.4900000000000002</v>
      </c>
      <c r="D488" s="8">
        <f t="shared" si="52"/>
        <v>93.527258799799327</v>
      </c>
      <c r="E488">
        <f t="shared" si="53"/>
        <v>0.66910275442897604</v>
      </c>
      <c r="F488" s="8">
        <f t="shared" si="54"/>
        <v>1.1662461009697054</v>
      </c>
      <c r="G488">
        <f t="shared" si="55"/>
        <v>0</v>
      </c>
      <c r="H488" s="8">
        <f t="shared" si="51"/>
        <v>287.16736340125578</v>
      </c>
      <c r="I488">
        <v>0.7</v>
      </c>
      <c r="J488">
        <f t="shared" si="56"/>
        <v>1.7430000000000001</v>
      </c>
    </row>
    <row r="489" spans="1:10" x14ac:dyDescent="0.25">
      <c r="A489" s="2">
        <v>43313</v>
      </c>
      <c r="B489">
        <v>2</v>
      </c>
      <c r="C489" s="6">
        <v>2.4442229257329995</v>
      </c>
      <c r="D489" s="8">
        <f t="shared" si="52"/>
        <v>92.646242704625863</v>
      </c>
      <c r="E489">
        <f t="shared" si="53"/>
        <v>0.65401090000295103</v>
      </c>
      <c r="F489" s="8">
        <f t="shared" si="54"/>
        <v>1.1189839048265395</v>
      </c>
      <c r="G489">
        <f t="shared" si="55"/>
        <v>0</v>
      </c>
      <c r="H489" s="8">
        <f t="shared" si="51"/>
        <v>287.16736340125578</v>
      </c>
      <c r="I489">
        <v>0.7</v>
      </c>
      <c r="J489">
        <f t="shared" si="56"/>
        <v>1.7109560480130996</v>
      </c>
    </row>
    <row r="490" spans="1:10" x14ac:dyDescent="0.25">
      <c r="A490" s="2">
        <v>43314</v>
      </c>
      <c r="B490">
        <v>0</v>
      </c>
      <c r="C490" s="6">
        <v>3.236053408768</v>
      </c>
      <c r="D490" s="8">
        <f t="shared" si="52"/>
        <v>94.157081331497807</v>
      </c>
      <c r="E490">
        <f t="shared" si="53"/>
        <v>0.66696701904961975</v>
      </c>
      <c r="F490" s="8">
        <f t="shared" si="54"/>
        <v>1.5108386268719471</v>
      </c>
      <c r="G490">
        <f t="shared" si="55"/>
        <v>0</v>
      </c>
      <c r="H490" s="8">
        <f t="shared" si="51"/>
        <v>287.16736340125578</v>
      </c>
      <c r="I490">
        <v>0.7</v>
      </c>
      <c r="J490">
        <f t="shared" si="56"/>
        <v>2.2652373861375996</v>
      </c>
    </row>
    <row r="491" spans="1:10" x14ac:dyDescent="0.25">
      <c r="A491" s="2">
        <v>43315</v>
      </c>
      <c r="B491">
        <v>0</v>
      </c>
      <c r="C491" s="6">
        <v>2.8701737099679994</v>
      </c>
      <c r="D491" s="8">
        <f t="shared" si="52"/>
        <v>95.45246007813634</v>
      </c>
      <c r="E491">
        <f t="shared" si="53"/>
        <v>0.6447488039485616</v>
      </c>
      <c r="F491" s="8">
        <f t="shared" si="54"/>
        <v>1.2953787466385311</v>
      </c>
      <c r="G491">
        <f t="shared" si="55"/>
        <v>0</v>
      </c>
      <c r="H491" s="8">
        <f t="shared" si="51"/>
        <v>287.16736340125578</v>
      </c>
      <c r="I491">
        <v>0.7</v>
      </c>
      <c r="J491">
        <f t="shared" si="56"/>
        <v>2.0091215969775993</v>
      </c>
    </row>
    <row r="492" spans="1:10" x14ac:dyDescent="0.25">
      <c r="A492" s="2">
        <v>43316</v>
      </c>
      <c r="B492">
        <v>0</v>
      </c>
      <c r="C492" s="6">
        <v>3.2276781331250004</v>
      </c>
      <c r="D492" s="8">
        <f t="shared" si="52"/>
        <v>96.866148827501689</v>
      </c>
      <c r="E492">
        <f t="shared" si="53"/>
        <v>0.62569911649799503</v>
      </c>
      <c r="F492" s="8">
        <f t="shared" si="54"/>
        <v>1.4136887493653474</v>
      </c>
      <c r="G492">
        <f t="shared" si="55"/>
        <v>0</v>
      </c>
      <c r="H492" s="8">
        <f t="shared" si="51"/>
        <v>287.16736340125578</v>
      </c>
      <c r="I492">
        <v>0.7</v>
      </c>
      <c r="J492">
        <f t="shared" si="56"/>
        <v>2.2593746931875001</v>
      </c>
    </row>
    <row r="493" spans="1:10" x14ac:dyDescent="0.25">
      <c r="A493" s="2">
        <v>43317</v>
      </c>
      <c r="B493">
        <v>0</v>
      </c>
      <c r="C493" s="6">
        <v>3.543596478607999</v>
      </c>
      <c r="D493" s="8">
        <f t="shared" si="52"/>
        <v>98.366637638038682</v>
      </c>
      <c r="E493">
        <f t="shared" si="53"/>
        <v>0.60490957606615159</v>
      </c>
      <c r="F493" s="8">
        <f t="shared" si="54"/>
        <v>1.5004888105369905</v>
      </c>
      <c r="G493">
        <f t="shared" si="55"/>
        <v>0</v>
      </c>
      <c r="H493" s="8">
        <f t="shared" si="51"/>
        <v>287.16736340125578</v>
      </c>
      <c r="I493">
        <v>0.7</v>
      </c>
      <c r="J493">
        <f t="shared" si="56"/>
        <v>2.4805175350255992</v>
      </c>
    </row>
    <row r="494" spans="1:10" x14ac:dyDescent="0.25">
      <c r="A494" s="2">
        <v>43318</v>
      </c>
      <c r="B494">
        <v>0</v>
      </c>
      <c r="C494" s="6">
        <v>3.359863535173</v>
      </c>
      <c r="D494" s="8">
        <f t="shared" si="52"/>
        <v>99.737430024558918</v>
      </c>
      <c r="E494">
        <f t="shared" si="53"/>
        <v>0.58284356414648997</v>
      </c>
      <c r="F494" s="8">
        <f t="shared" si="54"/>
        <v>1.3707923865202398</v>
      </c>
      <c r="G494">
        <f t="shared" si="55"/>
        <v>0</v>
      </c>
      <c r="H494" s="8">
        <f t="shared" si="51"/>
        <v>287.16736340125578</v>
      </c>
      <c r="I494">
        <v>0.7</v>
      </c>
      <c r="J494">
        <f t="shared" si="56"/>
        <v>2.3519044746211</v>
      </c>
    </row>
    <row r="495" spans="1:10" x14ac:dyDescent="0.25">
      <c r="A495" s="2">
        <v>43319</v>
      </c>
      <c r="B495">
        <v>0</v>
      </c>
      <c r="C495" s="6">
        <v>2.7693480304530005</v>
      </c>
      <c r="D495" s="8">
        <f t="shared" si="52"/>
        <v>100.82821915633966</v>
      </c>
      <c r="E495">
        <f t="shared" si="53"/>
        <v>0.56268485258001588</v>
      </c>
      <c r="F495" s="8">
        <f t="shared" si="54"/>
        <v>1.0907891317807425</v>
      </c>
      <c r="G495">
        <f t="shared" si="55"/>
        <v>0</v>
      </c>
      <c r="H495" s="8">
        <f t="shared" si="51"/>
        <v>287.16736340125578</v>
      </c>
      <c r="I495">
        <v>0.7</v>
      </c>
      <c r="J495">
        <f t="shared" si="56"/>
        <v>1.9385436213171001</v>
      </c>
    </row>
    <row r="496" spans="1:10" x14ac:dyDescent="0.25">
      <c r="A496" s="2">
        <v>43320</v>
      </c>
      <c r="B496">
        <v>0.14000000000000001</v>
      </c>
      <c r="C496" s="6">
        <v>3.4486017291679998</v>
      </c>
      <c r="D496" s="8">
        <f t="shared" si="52"/>
        <v>102.00782897083364</v>
      </c>
      <c r="E496">
        <f t="shared" si="53"/>
        <v>0.5466438359361816</v>
      </c>
      <c r="F496" s="8">
        <f t="shared" si="54"/>
        <v>1.319609814493981</v>
      </c>
      <c r="G496">
        <f t="shared" si="55"/>
        <v>0</v>
      </c>
      <c r="H496" s="8">
        <f t="shared" si="51"/>
        <v>287.16736340125578</v>
      </c>
      <c r="I496">
        <v>0.7</v>
      </c>
      <c r="J496">
        <f t="shared" si="56"/>
        <v>2.4140212104175998</v>
      </c>
    </row>
    <row r="497" spans="1:10" x14ac:dyDescent="0.25">
      <c r="A497" s="2">
        <v>43321</v>
      </c>
      <c r="B497">
        <v>0.08</v>
      </c>
      <c r="C497" s="6">
        <v>3.5748739826079996</v>
      </c>
      <c r="D497" s="8">
        <f t="shared" si="52"/>
        <v>103.25234710396336</v>
      </c>
      <c r="E497">
        <f t="shared" si="53"/>
        <v>0.52929663278185823</v>
      </c>
      <c r="F497" s="8">
        <f t="shared" si="54"/>
        <v>1.3245181331297196</v>
      </c>
      <c r="G497">
        <f t="shared" si="55"/>
        <v>0</v>
      </c>
      <c r="H497" s="8">
        <f t="shared" si="51"/>
        <v>287.16736340125578</v>
      </c>
      <c r="I497">
        <v>0.7</v>
      </c>
      <c r="J497">
        <f t="shared" si="56"/>
        <v>2.5024117878255994</v>
      </c>
    </row>
    <row r="498" spans="1:10" x14ac:dyDescent="0.25">
      <c r="A498" s="2">
        <v>43322</v>
      </c>
      <c r="B498">
        <v>2.77</v>
      </c>
      <c r="C498" s="6">
        <v>2.4933036440480003</v>
      </c>
      <c r="D498" s="8">
        <f t="shared" si="52"/>
        <v>101.37419290854369</v>
      </c>
      <c r="E498">
        <f t="shared" si="53"/>
        <v>0.51099489552995059</v>
      </c>
      <c r="F498" s="8">
        <f t="shared" si="54"/>
        <v>0.89184580458032703</v>
      </c>
      <c r="G498">
        <f t="shared" si="55"/>
        <v>0</v>
      </c>
      <c r="H498" s="8">
        <f t="shared" si="51"/>
        <v>287.16736340125578</v>
      </c>
      <c r="I498">
        <v>0.7</v>
      </c>
      <c r="J498">
        <f t="shared" si="56"/>
        <v>1.7453125508336</v>
      </c>
    </row>
    <row r="499" spans="1:10" x14ac:dyDescent="0.25">
      <c r="A499" s="2">
        <v>43323</v>
      </c>
      <c r="B499">
        <v>3.52</v>
      </c>
      <c r="C499" s="6">
        <v>2.9063109182880003</v>
      </c>
      <c r="D499" s="8">
        <f t="shared" si="52"/>
        <v>98.949960381024681</v>
      </c>
      <c r="E499">
        <f t="shared" si="53"/>
        <v>0.53861481016847512</v>
      </c>
      <c r="F499" s="8">
        <f t="shared" si="54"/>
        <v>1.0957674724809803</v>
      </c>
      <c r="G499">
        <f t="shared" si="55"/>
        <v>0</v>
      </c>
      <c r="H499" s="8">
        <f t="shared" si="51"/>
        <v>287.16736340125578</v>
      </c>
      <c r="I499">
        <v>0.7</v>
      </c>
      <c r="J499">
        <f t="shared" si="56"/>
        <v>2.0344176428015999</v>
      </c>
    </row>
    <row r="500" spans="1:10" x14ac:dyDescent="0.25">
      <c r="A500" s="2">
        <v>43324</v>
      </c>
      <c r="B500">
        <v>7.06</v>
      </c>
      <c r="C500" s="6">
        <v>1.2605129944479998</v>
      </c>
      <c r="D500" s="8">
        <f t="shared" si="52"/>
        <v>92.396668581927614</v>
      </c>
      <c r="E500">
        <f t="shared" si="53"/>
        <v>0.57426528851434289</v>
      </c>
      <c r="F500" s="8">
        <f t="shared" si="54"/>
        <v>0.50670820090293112</v>
      </c>
      <c r="G500">
        <f t="shared" si="55"/>
        <v>0</v>
      </c>
      <c r="H500" s="8">
        <f t="shared" si="51"/>
        <v>287.16736340125578</v>
      </c>
      <c r="I500">
        <v>0.7</v>
      </c>
      <c r="J500">
        <f t="shared" si="56"/>
        <v>0.88235909611359975</v>
      </c>
    </row>
    <row r="501" spans="1:10" x14ac:dyDescent="0.25">
      <c r="A501" s="2">
        <v>43325</v>
      </c>
      <c r="B501">
        <v>2.4300000000000002</v>
      </c>
      <c r="C501" s="6">
        <v>1.350320601488</v>
      </c>
      <c r="D501" s="8">
        <f t="shared" si="52"/>
        <v>90.600571266298431</v>
      </c>
      <c r="E501">
        <f t="shared" si="53"/>
        <v>0.67063722673635862</v>
      </c>
      <c r="F501" s="8">
        <f t="shared" si="54"/>
        <v>0.63390268437081876</v>
      </c>
      <c r="G501">
        <f t="shared" si="55"/>
        <v>0</v>
      </c>
      <c r="H501" s="8">
        <f t="shared" si="51"/>
        <v>287.16736340125578</v>
      </c>
      <c r="I501">
        <v>0.7</v>
      </c>
      <c r="J501">
        <f t="shared" si="56"/>
        <v>0.94522442104159998</v>
      </c>
    </row>
    <row r="502" spans="1:10" x14ac:dyDescent="0.25">
      <c r="A502" s="2">
        <v>43326</v>
      </c>
      <c r="B502">
        <v>0.76</v>
      </c>
      <c r="C502" s="6">
        <v>2.1201978575730003</v>
      </c>
      <c r="D502" s="8">
        <f t="shared" si="52"/>
        <v>90.87509063506262</v>
      </c>
      <c r="E502">
        <f t="shared" si="53"/>
        <v>0.69705042255443483</v>
      </c>
      <c r="F502" s="8">
        <f t="shared" si="54"/>
        <v>1.0345193687641869</v>
      </c>
      <c r="G502">
        <f t="shared" si="55"/>
        <v>0</v>
      </c>
      <c r="H502" s="8">
        <f t="shared" si="51"/>
        <v>287.16736340125578</v>
      </c>
      <c r="I502">
        <v>0.7</v>
      </c>
      <c r="J502">
        <f t="shared" si="56"/>
        <v>1.4841385003011001</v>
      </c>
    </row>
    <row r="503" spans="1:10" x14ac:dyDescent="0.25">
      <c r="A503" s="2">
        <v>43327</v>
      </c>
      <c r="B503">
        <v>1.32</v>
      </c>
      <c r="C503" s="6">
        <v>3.1686104494079999</v>
      </c>
      <c r="D503" s="8">
        <f t="shared" si="52"/>
        <v>91.092213225780299</v>
      </c>
      <c r="E503">
        <f t="shared" si="53"/>
        <v>0.69301337301378507</v>
      </c>
      <c r="F503" s="8">
        <f t="shared" si="54"/>
        <v>1.5371225907176742</v>
      </c>
      <c r="G503">
        <f t="shared" si="55"/>
        <v>0</v>
      </c>
      <c r="H503" s="8">
        <f t="shared" si="51"/>
        <v>287.16736340125578</v>
      </c>
      <c r="I503">
        <v>0.7</v>
      </c>
      <c r="J503">
        <f t="shared" si="56"/>
        <v>2.2180273145855995</v>
      </c>
    </row>
    <row r="504" spans="1:10" x14ac:dyDescent="0.25">
      <c r="A504" s="2">
        <v>43328</v>
      </c>
      <c r="B504">
        <v>0.5</v>
      </c>
      <c r="C504" s="6">
        <v>3.3680000686079996</v>
      </c>
      <c r="D504" s="8">
        <f t="shared" si="52"/>
        <v>92.218533819187286</v>
      </c>
      <c r="E504">
        <f t="shared" si="53"/>
        <v>0.689820393738525</v>
      </c>
      <c r="F504" s="8">
        <f t="shared" si="54"/>
        <v>1.6263205934069846</v>
      </c>
      <c r="G504">
        <f t="shared" si="55"/>
        <v>0</v>
      </c>
      <c r="H504" s="8">
        <f t="shared" si="51"/>
        <v>287.16736340125578</v>
      </c>
      <c r="I504">
        <v>0.7</v>
      </c>
      <c r="J504">
        <f t="shared" si="56"/>
        <v>2.3576000480255996</v>
      </c>
    </row>
    <row r="505" spans="1:10" x14ac:dyDescent="0.25">
      <c r="A505" s="2">
        <v>43329</v>
      </c>
      <c r="B505">
        <v>0.25</v>
      </c>
      <c r="C505" s="6">
        <v>2.0261423585279998</v>
      </c>
      <c r="D505" s="8">
        <f t="shared" si="52"/>
        <v>92.923413782497917</v>
      </c>
      <c r="E505">
        <f t="shared" si="53"/>
        <v>0.673256855600187</v>
      </c>
      <c r="F505" s="8">
        <f t="shared" si="54"/>
        <v>0.9548799633106354</v>
      </c>
      <c r="G505">
        <f t="shared" si="55"/>
        <v>0</v>
      </c>
      <c r="H505" s="8">
        <f t="shared" si="51"/>
        <v>287.16736340125578</v>
      </c>
      <c r="I505">
        <v>0.7</v>
      </c>
      <c r="J505">
        <f t="shared" si="56"/>
        <v>1.4182996509695998</v>
      </c>
    </row>
    <row r="506" spans="1:10" x14ac:dyDescent="0.25">
      <c r="A506" s="2">
        <v>43330</v>
      </c>
      <c r="B506">
        <v>13.29</v>
      </c>
      <c r="C506" s="6">
        <v>2.2027619331250001</v>
      </c>
      <c r="D506" s="8">
        <f t="shared" si="52"/>
        <v>80.655547484506712</v>
      </c>
      <c r="E506">
        <f t="shared" si="53"/>
        <v>0.6628909737867954</v>
      </c>
      <c r="F506" s="8">
        <f t="shared" si="54"/>
        <v>1.0221337020088006</v>
      </c>
      <c r="G506">
        <f t="shared" si="55"/>
        <v>0</v>
      </c>
      <c r="H506" s="8">
        <f t="shared" si="51"/>
        <v>287.16736340125578</v>
      </c>
      <c r="I506">
        <v>0.7</v>
      </c>
      <c r="J506">
        <f t="shared" si="56"/>
        <v>1.5419333531874999</v>
      </c>
    </row>
    <row r="507" spans="1:10" x14ac:dyDescent="0.25">
      <c r="A507" s="2">
        <v>43331</v>
      </c>
      <c r="B507">
        <v>1.42</v>
      </c>
      <c r="C507" s="6">
        <v>1.6278566394130001</v>
      </c>
      <c r="D507" s="8">
        <f t="shared" si="52"/>
        <v>80.196488417338983</v>
      </c>
      <c r="E507">
        <f t="shared" si="53"/>
        <v>0.843300772286666</v>
      </c>
      <c r="F507" s="8">
        <f t="shared" si="54"/>
        <v>0.96094093283227178</v>
      </c>
      <c r="G507">
        <f t="shared" si="55"/>
        <v>0</v>
      </c>
      <c r="H507" s="8">
        <f t="shared" si="51"/>
        <v>287.16736340125578</v>
      </c>
      <c r="I507">
        <v>0.7</v>
      </c>
      <c r="J507">
        <f t="shared" si="56"/>
        <v>1.1394996475890999</v>
      </c>
    </row>
    <row r="508" spans="1:10" x14ac:dyDescent="0.25">
      <c r="A508" s="2">
        <v>43332</v>
      </c>
      <c r="B508">
        <v>1.49</v>
      </c>
      <c r="C508" s="6">
        <v>1.8667916970930001</v>
      </c>
      <c r="D508" s="8">
        <f t="shared" si="52"/>
        <v>79.81729695909975</v>
      </c>
      <c r="E508">
        <f t="shared" si="53"/>
        <v>0.85005164092148555</v>
      </c>
      <c r="F508" s="8">
        <f t="shared" si="54"/>
        <v>1.1108085417607565</v>
      </c>
      <c r="G508">
        <f t="shared" si="55"/>
        <v>0</v>
      </c>
      <c r="H508" s="8">
        <f t="shared" si="51"/>
        <v>287.16736340125578</v>
      </c>
      <c r="I508">
        <v>0.7</v>
      </c>
      <c r="J508">
        <f t="shared" si="56"/>
        <v>1.3067541879650999</v>
      </c>
    </row>
    <row r="509" spans="1:10" x14ac:dyDescent="0.25">
      <c r="A509" s="2">
        <v>43333</v>
      </c>
      <c r="B509">
        <v>0.3</v>
      </c>
      <c r="C509" s="6">
        <v>1.9945247831249997</v>
      </c>
      <c r="D509" s="8">
        <f t="shared" si="52"/>
        <v>80.711896815202607</v>
      </c>
      <c r="E509">
        <f t="shared" si="53"/>
        <v>0.85562798589559197</v>
      </c>
      <c r="F509" s="8">
        <f t="shared" si="54"/>
        <v>1.1945998561028599</v>
      </c>
      <c r="G509">
        <f t="shared" si="55"/>
        <v>0</v>
      </c>
      <c r="H509" s="8">
        <f t="shared" si="51"/>
        <v>287.16736340125578</v>
      </c>
      <c r="I509">
        <v>0.7</v>
      </c>
      <c r="J509">
        <f t="shared" si="56"/>
        <v>1.3961673481874997</v>
      </c>
    </row>
    <row r="510" spans="1:10" x14ac:dyDescent="0.25">
      <c r="A510" s="2">
        <v>43334</v>
      </c>
      <c r="B510">
        <v>0.67</v>
      </c>
      <c r="C510" s="6">
        <v>2.6379343838930001</v>
      </c>
      <c r="D510" s="8">
        <f t="shared" si="52"/>
        <v>81.597567109694239</v>
      </c>
      <c r="E510">
        <f t="shared" si="53"/>
        <v>0.84247210565878516</v>
      </c>
      <c r="F510" s="8">
        <f t="shared" si="54"/>
        <v>1.5556702944916321</v>
      </c>
      <c r="G510">
        <f t="shared" si="55"/>
        <v>0</v>
      </c>
      <c r="H510" s="8">
        <f t="shared" si="51"/>
        <v>287.16736340125578</v>
      </c>
      <c r="I510">
        <v>0.7</v>
      </c>
      <c r="J510">
        <f t="shared" si="56"/>
        <v>1.8465540687250999</v>
      </c>
    </row>
    <row r="511" spans="1:10" x14ac:dyDescent="0.25">
      <c r="A511" s="2">
        <v>43335</v>
      </c>
      <c r="B511">
        <v>3.54</v>
      </c>
      <c r="C511" s="6">
        <v>2.2538495300000001</v>
      </c>
      <c r="D511" s="8">
        <f t="shared" si="52"/>
        <v>79.36618207737763</v>
      </c>
      <c r="E511">
        <f t="shared" si="53"/>
        <v>0.82944754250449648</v>
      </c>
      <c r="F511" s="8">
        <f t="shared" si="54"/>
        <v>1.30861496768339</v>
      </c>
      <c r="G511">
        <f t="shared" si="55"/>
        <v>0</v>
      </c>
      <c r="H511" s="8">
        <f t="shared" si="51"/>
        <v>287.16736340125578</v>
      </c>
      <c r="I511">
        <v>0.7</v>
      </c>
      <c r="J511">
        <f t="shared" si="56"/>
        <v>1.5776946709999999</v>
      </c>
    </row>
    <row r="512" spans="1:10" x14ac:dyDescent="0.25">
      <c r="A512" s="2">
        <v>43336</v>
      </c>
      <c r="B512">
        <v>1.52</v>
      </c>
      <c r="C512" s="6">
        <v>3.1173549413279997</v>
      </c>
      <c r="D512" s="8">
        <f t="shared" si="52"/>
        <v>79.727765833568938</v>
      </c>
      <c r="E512">
        <f t="shared" si="53"/>
        <v>0.86226202827385845</v>
      </c>
      <c r="F512" s="8">
        <f t="shared" si="54"/>
        <v>1.8815837561913114</v>
      </c>
      <c r="G512">
        <f t="shared" si="55"/>
        <v>0</v>
      </c>
      <c r="H512" s="8">
        <f t="shared" si="51"/>
        <v>287.16736340125578</v>
      </c>
      <c r="I512">
        <v>0.7</v>
      </c>
      <c r="J512">
        <f t="shared" si="56"/>
        <v>2.1821484589295999</v>
      </c>
    </row>
    <row r="513" spans="1:10" x14ac:dyDescent="0.25">
      <c r="A513" s="2">
        <v>43337</v>
      </c>
      <c r="B513">
        <v>0.1</v>
      </c>
      <c r="C513" s="6">
        <v>3.0306085703679999</v>
      </c>
      <c r="D513" s="8">
        <f t="shared" si="52"/>
        <v>81.445710430561505</v>
      </c>
      <c r="E513">
        <f t="shared" si="53"/>
        <v>0.85694462009457451</v>
      </c>
      <c r="F513" s="8">
        <f t="shared" si="54"/>
        <v>1.8179445969925569</v>
      </c>
      <c r="G513">
        <f t="shared" si="55"/>
        <v>0</v>
      </c>
      <c r="H513" s="8">
        <f t="shared" si="51"/>
        <v>287.16736340125578</v>
      </c>
      <c r="I513">
        <v>0.7</v>
      </c>
      <c r="J513">
        <f t="shared" si="56"/>
        <v>2.1214259992575997</v>
      </c>
    </row>
    <row r="514" spans="1:10" x14ac:dyDescent="0.25">
      <c r="A514" s="2">
        <v>43338</v>
      </c>
      <c r="B514">
        <v>1.49</v>
      </c>
      <c r="C514" s="6">
        <v>1.0007707031249999</v>
      </c>
      <c r="D514" s="8">
        <f t="shared" si="52"/>
        <v>80.538335626090912</v>
      </c>
      <c r="E514">
        <f t="shared" si="53"/>
        <v>0.83168072896233081</v>
      </c>
      <c r="F514" s="8">
        <f t="shared" si="54"/>
        <v>0.58262519552940095</v>
      </c>
      <c r="G514">
        <f t="shared" si="55"/>
        <v>0</v>
      </c>
      <c r="H514" s="8">
        <f t="shared" si="51"/>
        <v>287.16736340125578</v>
      </c>
      <c r="I514">
        <v>0.7</v>
      </c>
      <c r="J514">
        <f t="shared" si="56"/>
        <v>0.70053949218749989</v>
      </c>
    </row>
    <row r="515" spans="1:10" x14ac:dyDescent="0.25">
      <c r="A515" s="2">
        <v>43339</v>
      </c>
      <c r="B515">
        <v>0.1</v>
      </c>
      <c r="C515" s="6">
        <v>2.1305728395679999</v>
      </c>
      <c r="D515" s="8">
        <f t="shared" si="52"/>
        <v>81.698605964355565</v>
      </c>
      <c r="E515">
        <f t="shared" si="53"/>
        <v>0.84502447608689835</v>
      </c>
      <c r="F515" s="8">
        <f t="shared" si="54"/>
        <v>1.260270338264647</v>
      </c>
      <c r="G515">
        <f t="shared" si="55"/>
        <v>0</v>
      </c>
      <c r="H515" s="8">
        <f t="shared" ref="H515:H578" si="57">H514+G515</f>
        <v>287.16736340125578</v>
      </c>
      <c r="I515">
        <v>0.7</v>
      </c>
      <c r="J515">
        <f t="shared" si="56"/>
        <v>1.4914009876975998</v>
      </c>
    </row>
    <row r="516" spans="1:10" x14ac:dyDescent="0.25">
      <c r="A516" s="2">
        <v>43340</v>
      </c>
      <c r="B516">
        <v>0</v>
      </c>
      <c r="C516" s="6">
        <v>2.2130115480479997</v>
      </c>
      <c r="D516" s="8">
        <f t="shared" ref="D516:D579" si="58">MAX((D515+F516-B516),0)</f>
        <v>82.981208091127002</v>
      </c>
      <c r="E516">
        <f t="shared" ref="E516:E579" si="59">IF(D515&gt;$Q$2,1-(D515-$Q$2)/($Q$1-$Q$2),1)</f>
        <v>0.82796167699477108</v>
      </c>
      <c r="F516" s="8">
        <f t="shared" ref="F516:F579" si="60">E516*J516</f>
        <v>1.2826021267714314</v>
      </c>
      <c r="G516">
        <f t="shared" ref="G516:G579" si="61">IF(D516=0,B516-F516-D515,0)</f>
        <v>0</v>
      </c>
      <c r="H516" s="8">
        <f t="shared" si="57"/>
        <v>287.16736340125578</v>
      </c>
      <c r="I516">
        <v>0.7</v>
      </c>
      <c r="J516">
        <f t="shared" ref="J516:J579" si="62">I516*C516</f>
        <v>1.5491080836335998</v>
      </c>
    </row>
    <row r="517" spans="1:10" x14ac:dyDescent="0.25">
      <c r="A517" s="2">
        <v>43341</v>
      </c>
      <c r="B517">
        <v>0.08</v>
      </c>
      <c r="C517" s="6">
        <v>3.2444131578929998</v>
      </c>
      <c r="D517" s="8">
        <f t="shared" si="58"/>
        <v>84.738746101132406</v>
      </c>
      <c r="E517">
        <f t="shared" si="59"/>
        <v>0.80909988101283825</v>
      </c>
      <c r="F517" s="8">
        <f t="shared" si="60"/>
        <v>1.8375380100053988</v>
      </c>
      <c r="G517">
        <f t="shared" si="61"/>
        <v>0</v>
      </c>
      <c r="H517" s="8">
        <f t="shared" si="57"/>
        <v>287.16736340125578</v>
      </c>
      <c r="I517">
        <v>0.7</v>
      </c>
      <c r="J517">
        <f t="shared" si="62"/>
        <v>2.2710892105250995</v>
      </c>
    </row>
    <row r="518" spans="1:10" x14ac:dyDescent="0.25">
      <c r="A518" s="2">
        <v>43342</v>
      </c>
      <c r="B518">
        <v>0.08</v>
      </c>
      <c r="C518" s="6">
        <v>2.6284152007679999</v>
      </c>
      <c r="D518" s="8">
        <f t="shared" si="58"/>
        <v>86.099847315129807</v>
      </c>
      <c r="E518">
        <f t="shared" si="59"/>
        <v>0.78325373380687635</v>
      </c>
      <c r="F518" s="8">
        <f t="shared" si="60"/>
        <v>1.4411012139974004</v>
      </c>
      <c r="G518">
        <f t="shared" si="61"/>
        <v>0</v>
      </c>
      <c r="H518" s="8">
        <f t="shared" si="57"/>
        <v>287.16736340125578</v>
      </c>
      <c r="I518">
        <v>0.7</v>
      </c>
      <c r="J518">
        <f t="shared" si="62"/>
        <v>1.8398906405375999</v>
      </c>
    </row>
    <row r="519" spans="1:10" x14ac:dyDescent="0.25">
      <c r="A519" s="2">
        <v>43343</v>
      </c>
      <c r="B519">
        <v>0.19</v>
      </c>
      <c r="C519" s="6">
        <v>3.0306085703679999</v>
      </c>
      <c r="D519" s="8">
        <f t="shared" si="58"/>
        <v>87.528999274999265</v>
      </c>
      <c r="E519">
        <f t="shared" si="59"/>
        <v>0.76323753948338524</v>
      </c>
      <c r="F519" s="8">
        <f t="shared" si="60"/>
        <v>1.6191519598694522</v>
      </c>
      <c r="G519">
        <f t="shared" si="61"/>
        <v>0</v>
      </c>
      <c r="H519" s="8">
        <f t="shared" si="57"/>
        <v>287.16736340125578</v>
      </c>
      <c r="I519">
        <v>0.7</v>
      </c>
      <c r="J519">
        <f t="shared" si="62"/>
        <v>2.1214259992575997</v>
      </c>
    </row>
    <row r="520" spans="1:10" x14ac:dyDescent="0.25">
      <c r="A520" s="2">
        <v>43344</v>
      </c>
      <c r="B520">
        <v>0</v>
      </c>
      <c r="C520" s="6">
        <v>1.4397031512479999</v>
      </c>
      <c r="D520" s="8">
        <f t="shared" si="58"/>
        <v>88.277003409606564</v>
      </c>
      <c r="E520">
        <f t="shared" si="59"/>
        <v>0.74222059889706959</v>
      </c>
      <c r="F520" s="8">
        <f t="shared" si="60"/>
        <v>0.74800413460730208</v>
      </c>
      <c r="G520">
        <f t="shared" si="61"/>
        <v>0</v>
      </c>
      <c r="H520" s="8">
        <f t="shared" si="57"/>
        <v>287.16736340125578</v>
      </c>
      <c r="I520">
        <v>0.7</v>
      </c>
      <c r="J520">
        <f t="shared" si="62"/>
        <v>1.0077922058735997</v>
      </c>
    </row>
    <row r="521" spans="1:10" x14ac:dyDescent="0.25">
      <c r="A521" s="2">
        <v>43345</v>
      </c>
      <c r="B521">
        <v>7.8</v>
      </c>
      <c r="C521" s="6">
        <v>1.9415436799999999</v>
      </c>
      <c r="D521" s="8">
        <f t="shared" si="58"/>
        <v>81.470791039702419</v>
      </c>
      <c r="E521">
        <f t="shared" si="59"/>
        <v>0.7312205380940211</v>
      </c>
      <c r="F521" s="8">
        <f t="shared" si="60"/>
        <v>0.99378763009585191</v>
      </c>
      <c r="G521">
        <f t="shared" si="61"/>
        <v>0</v>
      </c>
      <c r="H521" s="8">
        <f t="shared" si="57"/>
        <v>287.16736340125578</v>
      </c>
      <c r="I521">
        <v>0.7</v>
      </c>
      <c r="J521">
        <f t="shared" si="62"/>
        <v>1.3590805759999998</v>
      </c>
    </row>
    <row r="522" spans="1:10" x14ac:dyDescent="0.25">
      <c r="A522" s="2">
        <v>43346</v>
      </c>
      <c r="B522">
        <v>7.8</v>
      </c>
      <c r="C522" s="6">
        <v>0.87624161484799989</v>
      </c>
      <c r="D522" s="8">
        <f t="shared" si="58"/>
        <v>74.180692094729125</v>
      </c>
      <c r="E522">
        <f t="shared" si="59"/>
        <v>0.8313118964749644</v>
      </c>
      <c r="F522" s="8">
        <f t="shared" si="60"/>
        <v>0.50990105502670324</v>
      </c>
      <c r="G522">
        <f t="shared" si="61"/>
        <v>0</v>
      </c>
      <c r="H522" s="8">
        <f t="shared" si="57"/>
        <v>287.16736340125578</v>
      </c>
      <c r="I522">
        <v>0.7</v>
      </c>
      <c r="J522">
        <f t="shared" si="62"/>
        <v>0.61336913039359986</v>
      </c>
    </row>
    <row r="523" spans="1:10" x14ac:dyDescent="0.25">
      <c r="A523" s="2">
        <v>43347</v>
      </c>
      <c r="B523">
        <v>0</v>
      </c>
      <c r="C523" s="6">
        <v>1.973374644533</v>
      </c>
      <c r="D523" s="8">
        <f t="shared" si="58"/>
        <v>75.477127136439918</v>
      </c>
      <c r="E523">
        <f t="shared" si="59"/>
        <v>0.9385192339010423</v>
      </c>
      <c r="F523" s="8">
        <f t="shared" si="60"/>
        <v>1.2964350417107968</v>
      </c>
      <c r="G523">
        <f t="shared" si="61"/>
        <v>0</v>
      </c>
      <c r="H523" s="8">
        <f t="shared" si="57"/>
        <v>287.16736340125578</v>
      </c>
      <c r="I523">
        <v>0.7</v>
      </c>
      <c r="J523">
        <f t="shared" si="62"/>
        <v>1.3813622511730999</v>
      </c>
    </row>
    <row r="524" spans="1:10" x14ac:dyDescent="0.25">
      <c r="A524" s="2">
        <v>43348</v>
      </c>
      <c r="B524">
        <v>0</v>
      </c>
      <c r="C524" s="6">
        <v>2.5901623521279999</v>
      </c>
      <c r="D524" s="8">
        <f t="shared" si="58"/>
        <v>77.144201754184849</v>
      </c>
      <c r="E524">
        <f t="shared" si="59"/>
        <v>0.91945401269941296</v>
      </c>
      <c r="F524" s="8">
        <f t="shared" si="60"/>
        <v>1.6670746177449274</v>
      </c>
      <c r="G524">
        <f t="shared" si="61"/>
        <v>0</v>
      </c>
      <c r="H524" s="8">
        <f t="shared" si="57"/>
        <v>287.16736340125578</v>
      </c>
      <c r="I524">
        <v>0.7</v>
      </c>
      <c r="J524">
        <f t="shared" si="62"/>
        <v>1.8131136464895998</v>
      </c>
    </row>
    <row r="525" spans="1:10" x14ac:dyDescent="0.25">
      <c r="A525" s="2">
        <v>43349</v>
      </c>
      <c r="B525">
        <v>8.8000000000000007</v>
      </c>
      <c r="C525" s="6">
        <v>2.2640185897329994</v>
      </c>
      <c r="D525" s="8">
        <f t="shared" si="58"/>
        <v>69.762511474259796</v>
      </c>
      <c r="E525">
        <f t="shared" si="59"/>
        <v>0.89493820949728164</v>
      </c>
      <c r="F525" s="8">
        <f t="shared" si="60"/>
        <v>1.4183097200749477</v>
      </c>
      <c r="G525">
        <f t="shared" si="61"/>
        <v>0</v>
      </c>
      <c r="H525" s="8">
        <f t="shared" si="57"/>
        <v>287.16736340125578</v>
      </c>
      <c r="I525">
        <v>0.7</v>
      </c>
      <c r="J525">
        <f t="shared" si="62"/>
        <v>1.5848130128130995</v>
      </c>
    </row>
    <row r="526" spans="1:10" x14ac:dyDescent="0.25">
      <c r="A526" s="2">
        <v>43350</v>
      </c>
      <c r="B526">
        <v>3.4</v>
      </c>
      <c r="C526" s="6">
        <v>1.693579372933</v>
      </c>
      <c r="D526" s="8">
        <f t="shared" si="58"/>
        <v>67.548017035312895</v>
      </c>
      <c r="E526">
        <f t="shared" si="59"/>
        <v>1</v>
      </c>
      <c r="F526" s="8">
        <f t="shared" si="60"/>
        <v>1.1855055610531</v>
      </c>
      <c r="G526">
        <f t="shared" si="61"/>
        <v>0</v>
      </c>
      <c r="H526" s="8">
        <f t="shared" si="57"/>
        <v>287.16736340125578</v>
      </c>
      <c r="I526">
        <v>0.7</v>
      </c>
      <c r="J526">
        <f t="shared" si="62"/>
        <v>1.1855055610531</v>
      </c>
    </row>
    <row r="527" spans="1:10" x14ac:dyDescent="0.25">
      <c r="A527" s="2">
        <v>43351</v>
      </c>
      <c r="B527">
        <v>0.4</v>
      </c>
      <c r="C527" s="6">
        <v>1.8453143364529998</v>
      </c>
      <c r="D527" s="8">
        <f t="shared" si="58"/>
        <v>68.439737070829992</v>
      </c>
      <c r="E527">
        <f t="shared" si="59"/>
        <v>1</v>
      </c>
      <c r="F527" s="8">
        <f t="shared" si="60"/>
        <v>1.2917200355170997</v>
      </c>
      <c r="G527">
        <f t="shared" si="61"/>
        <v>0</v>
      </c>
      <c r="H527" s="8">
        <f t="shared" si="57"/>
        <v>287.16736340125578</v>
      </c>
      <c r="I527">
        <v>0.7</v>
      </c>
      <c r="J527">
        <f t="shared" si="62"/>
        <v>1.2917200355170997</v>
      </c>
    </row>
    <row r="528" spans="1:10" x14ac:dyDescent="0.25">
      <c r="A528" s="2">
        <v>43352</v>
      </c>
      <c r="B528">
        <v>0.6</v>
      </c>
      <c r="C528" s="6">
        <v>2.2843077612529998</v>
      </c>
      <c r="D528" s="8">
        <f t="shared" si="58"/>
        <v>69.438752503707093</v>
      </c>
      <c r="E528">
        <f t="shared" si="59"/>
        <v>1</v>
      </c>
      <c r="F528" s="8">
        <f t="shared" si="60"/>
        <v>1.5990154328770998</v>
      </c>
      <c r="G528">
        <f t="shared" si="61"/>
        <v>0</v>
      </c>
      <c r="H528" s="8">
        <f t="shared" si="57"/>
        <v>287.16736340125578</v>
      </c>
      <c r="I528">
        <v>0.7</v>
      </c>
      <c r="J528">
        <f t="shared" si="62"/>
        <v>1.5990154328770998</v>
      </c>
    </row>
    <row r="529" spans="1:10" x14ac:dyDescent="0.25">
      <c r="A529" s="2">
        <v>43353</v>
      </c>
      <c r="B529">
        <v>8.4</v>
      </c>
      <c r="C529" s="6">
        <v>2.1305728395679999</v>
      </c>
      <c r="D529" s="8">
        <f t="shared" si="58"/>
        <v>62.530153491404697</v>
      </c>
      <c r="E529">
        <f t="shared" si="59"/>
        <v>1</v>
      </c>
      <c r="F529" s="8">
        <f t="shared" si="60"/>
        <v>1.4914009876975998</v>
      </c>
      <c r="G529">
        <f t="shared" si="61"/>
        <v>0</v>
      </c>
      <c r="H529" s="8">
        <f t="shared" si="57"/>
        <v>287.16736340125578</v>
      </c>
      <c r="I529">
        <v>0.7</v>
      </c>
      <c r="J529">
        <f t="shared" si="62"/>
        <v>1.4914009876975998</v>
      </c>
    </row>
    <row r="530" spans="1:10" x14ac:dyDescent="0.25">
      <c r="A530" s="2">
        <v>43354</v>
      </c>
      <c r="B530">
        <v>0</v>
      </c>
      <c r="C530" s="6">
        <v>2.5225444126129992</v>
      </c>
      <c r="D530" s="8">
        <f t="shared" si="58"/>
        <v>64.295934580233791</v>
      </c>
      <c r="E530">
        <f t="shared" si="59"/>
        <v>1</v>
      </c>
      <c r="F530" s="8">
        <f t="shared" si="60"/>
        <v>1.7657810888290992</v>
      </c>
      <c r="G530">
        <f t="shared" si="61"/>
        <v>0</v>
      </c>
      <c r="H530" s="8">
        <f t="shared" si="57"/>
        <v>287.16736340125578</v>
      </c>
      <c r="I530">
        <v>0.7</v>
      </c>
      <c r="J530">
        <f t="shared" si="62"/>
        <v>1.7657810888290992</v>
      </c>
    </row>
    <row r="531" spans="1:10" x14ac:dyDescent="0.25">
      <c r="A531" s="2">
        <v>43355</v>
      </c>
      <c r="B531">
        <v>0</v>
      </c>
      <c r="C531" s="6">
        <v>2.7507868073329997</v>
      </c>
      <c r="D531" s="8">
        <f t="shared" si="58"/>
        <v>66.221485345366887</v>
      </c>
      <c r="E531">
        <f t="shared" si="59"/>
        <v>1</v>
      </c>
      <c r="F531" s="8">
        <f t="shared" si="60"/>
        <v>1.9255507651330996</v>
      </c>
      <c r="G531">
        <f t="shared" si="61"/>
        <v>0</v>
      </c>
      <c r="H531" s="8">
        <f t="shared" si="57"/>
        <v>287.16736340125578</v>
      </c>
      <c r="I531">
        <v>0.7</v>
      </c>
      <c r="J531">
        <f t="shared" si="62"/>
        <v>1.9255507651330996</v>
      </c>
    </row>
    <row r="532" spans="1:10" x14ac:dyDescent="0.25">
      <c r="A532" s="2">
        <v>43356</v>
      </c>
      <c r="B532">
        <v>0</v>
      </c>
      <c r="C532" s="6">
        <v>1.8882165831249997</v>
      </c>
      <c r="D532" s="8">
        <f t="shared" si="58"/>
        <v>67.543236953554384</v>
      </c>
      <c r="E532">
        <f t="shared" si="59"/>
        <v>1</v>
      </c>
      <c r="F532" s="8">
        <f t="shared" si="60"/>
        <v>1.3217516081874998</v>
      </c>
      <c r="G532">
        <f t="shared" si="61"/>
        <v>0</v>
      </c>
      <c r="H532" s="8">
        <f t="shared" si="57"/>
        <v>287.16736340125578</v>
      </c>
      <c r="I532">
        <v>0.7</v>
      </c>
      <c r="J532">
        <f t="shared" si="62"/>
        <v>1.3217516081874998</v>
      </c>
    </row>
    <row r="533" spans="1:10" x14ac:dyDescent="0.25">
      <c r="A533" s="2">
        <v>43357</v>
      </c>
      <c r="B533">
        <v>0</v>
      </c>
      <c r="C533" s="6">
        <v>1.7480407102879998</v>
      </c>
      <c r="D533" s="8">
        <f t="shared" si="58"/>
        <v>68.766865450755986</v>
      </c>
      <c r="E533">
        <f t="shared" si="59"/>
        <v>1</v>
      </c>
      <c r="F533" s="8">
        <f t="shared" si="60"/>
        <v>1.2236284972015998</v>
      </c>
      <c r="G533">
        <f t="shared" si="61"/>
        <v>0</v>
      </c>
      <c r="H533" s="8">
        <f t="shared" si="57"/>
        <v>287.16736340125578</v>
      </c>
      <c r="I533">
        <v>0.7</v>
      </c>
      <c r="J533">
        <f t="shared" si="62"/>
        <v>1.2236284972015998</v>
      </c>
    </row>
    <row r="534" spans="1:10" x14ac:dyDescent="0.25">
      <c r="A534" s="2">
        <v>43358</v>
      </c>
      <c r="B534">
        <v>0</v>
      </c>
      <c r="C534" s="6">
        <v>1.6278566394130001</v>
      </c>
      <c r="D534" s="8">
        <f t="shared" si="58"/>
        <v>69.906365098345091</v>
      </c>
      <c r="E534">
        <f t="shared" si="59"/>
        <v>1</v>
      </c>
      <c r="F534" s="8">
        <f t="shared" si="60"/>
        <v>1.1394996475890999</v>
      </c>
      <c r="G534">
        <f t="shared" si="61"/>
        <v>0</v>
      </c>
      <c r="H534" s="8">
        <f t="shared" si="57"/>
        <v>287.16736340125578</v>
      </c>
      <c r="I534">
        <v>0.7</v>
      </c>
      <c r="J534">
        <f t="shared" si="62"/>
        <v>1.1394996475890999</v>
      </c>
    </row>
    <row r="535" spans="1:10" x14ac:dyDescent="0.25">
      <c r="A535" s="2">
        <v>43359</v>
      </c>
      <c r="B535">
        <v>0</v>
      </c>
      <c r="C535" s="6">
        <v>1.973374644533</v>
      </c>
      <c r="D535" s="8">
        <f t="shared" si="58"/>
        <v>71.287727349518192</v>
      </c>
      <c r="E535">
        <f t="shared" si="59"/>
        <v>1</v>
      </c>
      <c r="F535" s="8">
        <f t="shared" si="60"/>
        <v>1.3813622511730999</v>
      </c>
      <c r="G535">
        <f t="shared" si="61"/>
        <v>0</v>
      </c>
      <c r="H535" s="8">
        <f t="shared" si="57"/>
        <v>287.16736340125578</v>
      </c>
      <c r="I535">
        <v>0.7</v>
      </c>
      <c r="J535">
        <f t="shared" si="62"/>
        <v>1.3813622511730999</v>
      </c>
    </row>
    <row r="536" spans="1:10" x14ac:dyDescent="0.25">
      <c r="A536" s="2">
        <v>43360</v>
      </c>
      <c r="B536">
        <v>0</v>
      </c>
      <c r="C536" s="6">
        <v>1.3615184216530001</v>
      </c>
      <c r="D536" s="8">
        <f t="shared" si="58"/>
        <v>72.22274193355905</v>
      </c>
      <c r="E536">
        <f t="shared" si="59"/>
        <v>0.98106283309532072</v>
      </c>
      <c r="F536" s="8">
        <f t="shared" si="60"/>
        <v>0.93501458404085314</v>
      </c>
      <c r="G536">
        <f t="shared" si="61"/>
        <v>0</v>
      </c>
      <c r="H536" s="8">
        <f t="shared" si="57"/>
        <v>287.16736340125578</v>
      </c>
      <c r="I536">
        <v>0.7</v>
      </c>
      <c r="J536">
        <f t="shared" si="62"/>
        <v>0.95306289515709997</v>
      </c>
    </row>
    <row r="537" spans="1:10" x14ac:dyDescent="0.25">
      <c r="A537" s="2">
        <v>43361</v>
      </c>
      <c r="B537">
        <v>0</v>
      </c>
      <c r="C537" s="6">
        <v>2.2027619331250001</v>
      </c>
      <c r="D537" s="8">
        <f t="shared" si="58"/>
        <v>73.714273523174739</v>
      </c>
      <c r="E537">
        <f t="shared" si="59"/>
        <v>0.96731261862413165</v>
      </c>
      <c r="F537" s="8">
        <f t="shared" si="60"/>
        <v>1.4915315896156887</v>
      </c>
      <c r="G537">
        <f t="shared" si="61"/>
        <v>0</v>
      </c>
      <c r="H537" s="8">
        <f t="shared" si="57"/>
        <v>287.16736340125578</v>
      </c>
      <c r="I537">
        <v>0.7</v>
      </c>
      <c r="J537">
        <f t="shared" si="62"/>
        <v>1.5419333531874999</v>
      </c>
    </row>
    <row r="538" spans="1:10" x14ac:dyDescent="0.25">
      <c r="A538" s="2">
        <v>43362</v>
      </c>
      <c r="B538">
        <v>0</v>
      </c>
      <c r="C538" s="6">
        <v>2.1924964014079995</v>
      </c>
      <c r="D538" s="8">
        <f t="shared" si="58"/>
        <v>75.165190534551755</v>
      </c>
      <c r="E538">
        <f t="shared" si="59"/>
        <v>0.94537833054154796</v>
      </c>
      <c r="F538" s="8">
        <f t="shared" si="60"/>
        <v>1.4509170113770122</v>
      </c>
      <c r="G538">
        <f t="shared" si="61"/>
        <v>0</v>
      </c>
      <c r="H538" s="8">
        <f t="shared" si="57"/>
        <v>287.16736340125578</v>
      </c>
      <c r="I538">
        <v>0.7</v>
      </c>
      <c r="J538">
        <f t="shared" si="62"/>
        <v>1.5347474809855997</v>
      </c>
    </row>
    <row r="539" spans="1:10" x14ac:dyDescent="0.25">
      <c r="A539" s="2">
        <v>43363</v>
      </c>
      <c r="B539">
        <v>0</v>
      </c>
      <c r="C539" s="6">
        <v>2.161604989013</v>
      </c>
      <c r="D539" s="8">
        <f t="shared" si="58"/>
        <v>76.563379157153747</v>
      </c>
      <c r="E539">
        <f t="shared" si="59"/>
        <v>0.92404131566835657</v>
      </c>
      <c r="F539" s="8">
        <f t="shared" si="60"/>
        <v>1.3981886226019991</v>
      </c>
      <c r="G539">
        <f t="shared" si="61"/>
        <v>0</v>
      </c>
      <c r="H539" s="8">
        <f t="shared" si="57"/>
        <v>287.16736340125578</v>
      </c>
      <c r="I539">
        <v>0.7</v>
      </c>
      <c r="J539">
        <f t="shared" si="62"/>
        <v>1.5131234923090999</v>
      </c>
    </row>
    <row r="540" spans="1:10" x14ac:dyDescent="0.25">
      <c r="A540" s="2">
        <v>43364</v>
      </c>
      <c r="B540">
        <v>0</v>
      </c>
      <c r="C540" s="6">
        <v>2.1512764800000004</v>
      </c>
      <c r="D540" s="8">
        <f t="shared" si="58"/>
        <v>77.923923424814404</v>
      </c>
      <c r="E540">
        <f t="shared" si="59"/>
        <v>0.90347971827715079</v>
      </c>
      <c r="F540" s="8">
        <f t="shared" si="60"/>
        <v>1.3605442676606625</v>
      </c>
      <c r="G540">
        <f t="shared" si="61"/>
        <v>0</v>
      </c>
      <c r="H540" s="8">
        <f t="shared" si="57"/>
        <v>287.16736340125578</v>
      </c>
      <c r="I540">
        <v>0.7</v>
      </c>
      <c r="J540">
        <f t="shared" si="62"/>
        <v>1.5058935360000001</v>
      </c>
    </row>
    <row r="541" spans="1:10" x14ac:dyDescent="0.25">
      <c r="A541" s="2">
        <v>43365</v>
      </c>
      <c r="B541">
        <v>0</v>
      </c>
      <c r="C541" s="6">
        <v>2.1201978575730003</v>
      </c>
      <c r="D541" s="8">
        <f t="shared" si="58"/>
        <v>79.235117809994847</v>
      </c>
      <c r="E541">
        <f t="shared" si="59"/>
        <v>0.88347171434096461</v>
      </c>
      <c r="F541" s="8">
        <f t="shared" si="60"/>
        <v>1.3111943851804411</v>
      </c>
      <c r="G541">
        <f t="shared" si="61"/>
        <v>0</v>
      </c>
      <c r="H541" s="8">
        <f t="shared" si="57"/>
        <v>287.16736340125578</v>
      </c>
      <c r="I541">
        <v>0.7</v>
      </c>
      <c r="J541">
        <f t="shared" si="62"/>
        <v>1.4841385003011001</v>
      </c>
    </row>
    <row r="542" spans="1:10" x14ac:dyDescent="0.25">
      <c r="A542" s="2">
        <v>43366</v>
      </c>
      <c r="B542">
        <v>0</v>
      </c>
      <c r="C542" s="6">
        <v>1.8345562499999999</v>
      </c>
      <c r="D542" s="8">
        <f t="shared" si="58"/>
        <v>80.344900711929128</v>
      </c>
      <c r="E542">
        <f t="shared" si="59"/>
        <v>0.864189443970664</v>
      </c>
      <c r="F542" s="8">
        <f t="shared" si="60"/>
        <v>1.1097829019342842</v>
      </c>
      <c r="G542">
        <f t="shared" si="61"/>
        <v>0</v>
      </c>
      <c r="H542" s="8">
        <f t="shared" si="57"/>
        <v>287.16736340125578</v>
      </c>
      <c r="I542">
        <v>0.7</v>
      </c>
      <c r="J542">
        <f t="shared" si="62"/>
        <v>1.2841893749999997</v>
      </c>
    </row>
    <row r="543" spans="1:10" x14ac:dyDescent="0.25">
      <c r="A543" s="2">
        <v>43367</v>
      </c>
      <c r="B543">
        <v>0</v>
      </c>
      <c r="C543" s="6">
        <v>2.1098075361279998</v>
      </c>
      <c r="D543" s="8">
        <f t="shared" si="58"/>
        <v>81.597089154310396</v>
      </c>
      <c r="E543">
        <f t="shared" si="59"/>
        <v>0.84786910717751285</v>
      </c>
      <c r="F543" s="8">
        <f t="shared" si="60"/>
        <v>1.2521884423812646</v>
      </c>
      <c r="G543">
        <f t="shared" si="61"/>
        <v>0</v>
      </c>
      <c r="H543" s="8">
        <f t="shared" si="57"/>
        <v>287.16736340125578</v>
      </c>
      <c r="I543">
        <v>0.7</v>
      </c>
      <c r="J543">
        <f t="shared" si="62"/>
        <v>1.4768652752895997</v>
      </c>
    </row>
    <row r="544" spans="1:10" x14ac:dyDescent="0.25">
      <c r="A544" s="2">
        <v>43368</v>
      </c>
      <c r="B544">
        <v>0</v>
      </c>
      <c r="C544" s="6">
        <v>1.3838934509329999</v>
      </c>
      <c r="D544" s="8">
        <f t="shared" si="58"/>
        <v>82.400602878619736</v>
      </c>
      <c r="E544">
        <f t="shared" si="59"/>
        <v>0.82945457126014122</v>
      </c>
      <c r="F544" s="8">
        <f t="shared" si="60"/>
        <v>0.80351372430934409</v>
      </c>
      <c r="G544">
        <f t="shared" si="61"/>
        <v>0</v>
      </c>
      <c r="H544" s="8">
        <f t="shared" si="57"/>
        <v>287.16736340125578</v>
      </c>
      <c r="I544">
        <v>0.7</v>
      </c>
      <c r="J544">
        <f t="shared" si="62"/>
        <v>0.96872541565309989</v>
      </c>
    </row>
    <row r="545" spans="1:18" x14ac:dyDescent="0.25">
      <c r="A545" s="2">
        <v>43369</v>
      </c>
      <c r="B545">
        <v>0.2</v>
      </c>
      <c r="C545" s="6">
        <v>1.7262908799999996</v>
      </c>
      <c r="D545" s="8">
        <f t="shared" si="58"/>
        <v>83.188639827574079</v>
      </c>
      <c r="E545">
        <f t="shared" si="59"/>
        <v>0.81763819296147444</v>
      </c>
      <c r="F545" s="8">
        <f t="shared" si="60"/>
        <v>0.98803694895435112</v>
      </c>
      <c r="G545">
        <f t="shared" si="61"/>
        <v>0</v>
      </c>
      <c r="H545" s="8">
        <f t="shared" si="57"/>
        <v>287.16736340125578</v>
      </c>
      <c r="I545">
        <v>0.7</v>
      </c>
      <c r="J545">
        <f t="shared" si="62"/>
        <v>1.2084036159999996</v>
      </c>
    </row>
    <row r="546" spans="1:18" x14ac:dyDescent="0.25">
      <c r="A546" s="2">
        <v>43370</v>
      </c>
      <c r="B546">
        <v>0</v>
      </c>
      <c r="C546" s="6">
        <v>1.7153984875729997</v>
      </c>
      <c r="D546" s="8">
        <f t="shared" si="58"/>
        <v>84.156526989914056</v>
      </c>
      <c r="E546">
        <f t="shared" si="59"/>
        <v>0.80604941430038113</v>
      </c>
      <c r="F546" s="8">
        <f t="shared" si="60"/>
        <v>0.96788716233998306</v>
      </c>
      <c r="G546">
        <f t="shared" si="61"/>
        <v>0</v>
      </c>
      <c r="H546" s="8">
        <f t="shared" si="57"/>
        <v>287.16736340125578</v>
      </c>
      <c r="I546">
        <v>0.7</v>
      </c>
      <c r="J546">
        <f t="shared" si="62"/>
        <v>1.2007789413010996</v>
      </c>
    </row>
    <row r="547" spans="1:18" x14ac:dyDescent="0.25">
      <c r="A547" s="2">
        <v>43371</v>
      </c>
      <c r="B547">
        <v>7.6</v>
      </c>
      <c r="C547" s="6">
        <v>1.9521679743729998</v>
      </c>
      <c r="D547" s="8">
        <f t="shared" si="58"/>
        <v>77.638557174436343</v>
      </c>
      <c r="E547">
        <f t="shared" si="59"/>
        <v>0.79181577956008742</v>
      </c>
      <c r="F547" s="8">
        <f t="shared" si="60"/>
        <v>1.0820301845222755</v>
      </c>
      <c r="G547">
        <f t="shared" si="61"/>
        <v>0</v>
      </c>
      <c r="H547" s="8">
        <f t="shared" si="57"/>
        <v>287.16736340125578</v>
      </c>
      <c r="I547">
        <v>0.7</v>
      </c>
      <c r="J547">
        <f t="shared" si="62"/>
        <v>1.3665175820610997</v>
      </c>
    </row>
    <row r="548" spans="1:18" x14ac:dyDescent="0.25">
      <c r="A548" s="2">
        <v>43372</v>
      </c>
      <c r="B548">
        <v>0</v>
      </c>
      <c r="C548" s="6">
        <v>1.973374644533</v>
      </c>
      <c r="D548" s="8">
        <f t="shared" si="58"/>
        <v>78.864748623636004</v>
      </c>
      <c r="E548">
        <f t="shared" si="59"/>
        <v>0.88766827684652438</v>
      </c>
      <c r="F548" s="8">
        <f t="shared" si="60"/>
        <v>1.2261914491996613</v>
      </c>
      <c r="G548">
        <f t="shared" si="61"/>
        <v>0</v>
      </c>
      <c r="H548" s="8">
        <f t="shared" si="57"/>
        <v>287.16736340125578</v>
      </c>
      <c r="I548">
        <v>0.7</v>
      </c>
      <c r="J548">
        <f t="shared" si="62"/>
        <v>1.3813622511730999</v>
      </c>
    </row>
    <row r="549" spans="1:18" x14ac:dyDescent="0.25">
      <c r="A549" s="12">
        <v>43373</v>
      </c>
      <c r="B549" s="13">
        <v>0.4</v>
      </c>
      <c r="C549" s="14">
        <v>1.7153984875729997</v>
      </c>
      <c r="D549" s="15">
        <f t="shared" si="58"/>
        <v>79.508989278654894</v>
      </c>
      <c r="E549" s="13">
        <f t="shared" si="59"/>
        <v>0.8696360496524117</v>
      </c>
      <c r="F549" s="33">
        <f t="shared" si="60"/>
        <v>1.0442406550188934</v>
      </c>
      <c r="G549" s="32">
        <f t="shared" si="61"/>
        <v>0</v>
      </c>
      <c r="H549" s="33">
        <f t="shared" si="57"/>
        <v>287.16736340125578</v>
      </c>
      <c r="I549" s="32">
        <v>0.7</v>
      </c>
      <c r="J549" s="32">
        <f t="shared" si="62"/>
        <v>1.2007789413010996</v>
      </c>
      <c r="K549" s="126" t="s">
        <v>12</v>
      </c>
      <c r="L549" s="126"/>
      <c r="M549" s="126"/>
      <c r="N549" s="126" t="s">
        <v>13</v>
      </c>
      <c r="O549" s="126"/>
      <c r="P549" s="126"/>
      <c r="Q549" t="s">
        <v>35</v>
      </c>
      <c r="R549" t="s">
        <v>36</v>
      </c>
    </row>
    <row r="550" spans="1:18" x14ac:dyDescent="0.25">
      <c r="A550" s="16">
        <v>43374</v>
      </c>
      <c r="B550" s="17">
        <v>3</v>
      </c>
      <c r="C550" s="18">
        <v>1.5174986762929998</v>
      </c>
      <c r="D550" s="19">
        <f t="shared" si="58"/>
        <v>77.422695483673664</v>
      </c>
      <c r="E550" s="17">
        <f t="shared" si="59"/>
        <v>0.86016192237272215</v>
      </c>
      <c r="F550" s="39">
        <f t="shared" si="60"/>
        <v>0.91370620501877342</v>
      </c>
      <c r="G550" s="40">
        <f t="shared" si="61"/>
        <v>0</v>
      </c>
      <c r="H550" s="39">
        <v>0</v>
      </c>
      <c r="I550" s="40">
        <v>0.7</v>
      </c>
      <c r="J550" s="40">
        <f t="shared" si="62"/>
        <v>1.0622490734050998</v>
      </c>
      <c r="K550" s="38" t="s">
        <v>14</v>
      </c>
      <c r="L550" s="38" t="s">
        <v>15</v>
      </c>
      <c r="M550" t="s">
        <v>16</v>
      </c>
      <c r="N550" s="38" t="s">
        <v>14</v>
      </c>
      <c r="O550" s="38" t="s">
        <v>15</v>
      </c>
      <c r="P550" t="s">
        <v>16</v>
      </c>
      <c r="Q550">
        <f>STDEVA(M551,P551)</f>
        <v>39.689836626391603</v>
      </c>
      <c r="R550">
        <f>Q550/SQRT(2)</f>
        <v>28.064952622707704</v>
      </c>
    </row>
    <row r="551" spans="1:18" x14ac:dyDescent="0.25">
      <c r="A551" s="2">
        <v>43375</v>
      </c>
      <c r="B551">
        <v>0</v>
      </c>
      <c r="C551" s="6">
        <v>2.0261423585279998</v>
      </c>
      <c r="D551" s="8">
        <f t="shared" si="58"/>
        <v>78.686177393264614</v>
      </c>
      <c r="E551">
        <f t="shared" si="59"/>
        <v>0.89084271347538735</v>
      </c>
      <c r="F551" s="8">
        <f t="shared" si="60"/>
        <v>1.2634819095909531</v>
      </c>
      <c r="G551">
        <f t="shared" si="61"/>
        <v>0</v>
      </c>
      <c r="H551" s="8">
        <f t="shared" si="57"/>
        <v>0</v>
      </c>
      <c r="I551">
        <v>0.7</v>
      </c>
      <c r="J551">
        <f t="shared" si="62"/>
        <v>1.4182996509695998</v>
      </c>
      <c r="M551">
        <f>SUM(L607:L732)</f>
        <v>102.79894124783924</v>
      </c>
      <c r="P551">
        <f>SUM(O680:O732)</f>
        <v>46.669036002423809</v>
      </c>
    </row>
    <row r="552" spans="1:18" x14ac:dyDescent="0.25">
      <c r="A552" s="2">
        <v>43376</v>
      </c>
      <c r="B552">
        <v>0</v>
      </c>
      <c r="C552" s="6">
        <v>0.93284043381299986</v>
      </c>
      <c r="D552" s="8">
        <f t="shared" si="58"/>
        <v>79.255754340442593</v>
      </c>
      <c r="E552">
        <f t="shared" si="59"/>
        <v>0.87226209715787328</v>
      </c>
      <c r="F552" s="8">
        <f t="shared" si="60"/>
        <v>0.56957694717797125</v>
      </c>
      <c r="G552">
        <f t="shared" si="61"/>
        <v>0</v>
      </c>
      <c r="H552" s="8">
        <f t="shared" si="57"/>
        <v>0</v>
      </c>
      <c r="I552">
        <v>0.7</v>
      </c>
      <c r="J552">
        <f t="shared" si="62"/>
        <v>0.65298830366909988</v>
      </c>
      <c r="N552">
        <f>AVERAGE(M551,P551)</f>
        <v>74.733988625131531</v>
      </c>
    </row>
    <row r="553" spans="1:18" x14ac:dyDescent="0.25">
      <c r="A553" s="2">
        <v>43377</v>
      </c>
      <c r="B553">
        <v>4.4000000000000004</v>
      </c>
      <c r="C553" s="6">
        <v>1.5285774539679997</v>
      </c>
      <c r="D553" s="8">
        <f t="shared" si="58"/>
        <v>75.780115967293909</v>
      </c>
      <c r="E553">
        <f t="shared" si="59"/>
        <v>0.86388596558172659</v>
      </c>
      <c r="F553" s="8">
        <f t="shared" si="60"/>
        <v>0.92436162685132173</v>
      </c>
      <c r="G553">
        <f t="shared" si="61"/>
        <v>0</v>
      </c>
      <c r="H553" s="8">
        <f t="shared" si="57"/>
        <v>0</v>
      </c>
      <c r="I553">
        <v>0.7</v>
      </c>
      <c r="J553">
        <f t="shared" si="62"/>
        <v>1.0700042177775997</v>
      </c>
    </row>
    <row r="554" spans="1:18" x14ac:dyDescent="0.25">
      <c r="A554" s="2">
        <v>43378</v>
      </c>
      <c r="B554">
        <v>0.2</v>
      </c>
      <c r="C554" s="6">
        <v>1.2154772158879996</v>
      </c>
      <c r="D554" s="8">
        <f t="shared" si="58"/>
        <v>76.358627673056603</v>
      </c>
      <c r="E554">
        <f t="shared" si="59"/>
        <v>0.91499829459861903</v>
      </c>
      <c r="F554" s="8">
        <f t="shared" si="60"/>
        <v>0.77851170576269801</v>
      </c>
      <c r="G554">
        <f t="shared" si="61"/>
        <v>0</v>
      </c>
      <c r="H554" s="8">
        <f t="shared" si="57"/>
        <v>0</v>
      </c>
      <c r="I554">
        <v>0.7</v>
      </c>
      <c r="J554">
        <f t="shared" si="62"/>
        <v>0.85083405112159971</v>
      </c>
    </row>
    <row r="555" spans="1:18" x14ac:dyDescent="0.25">
      <c r="A555" s="2">
        <v>43379</v>
      </c>
      <c r="B555">
        <v>0</v>
      </c>
      <c r="C555" s="6">
        <v>1.2492615026930001</v>
      </c>
      <c r="D555" s="8">
        <f t="shared" si="58"/>
        <v>77.151338487686772</v>
      </c>
      <c r="E555">
        <f t="shared" si="59"/>
        <v>0.90649076951387353</v>
      </c>
      <c r="F555" s="8">
        <f t="shared" si="60"/>
        <v>0.79271081463016491</v>
      </c>
      <c r="G555">
        <f t="shared" si="61"/>
        <v>0</v>
      </c>
      <c r="H555" s="8">
        <f t="shared" si="57"/>
        <v>0</v>
      </c>
      <c r="I555">
        <v>0.7</v>
      </c>
      <c r="J555">
        <f t="shared" si="62"/>
        <v>0.8744830518851</v>
      </c>
    </row>
    <row r="556" spans="1:18" x14ac:dyDescent="0.25">
      <c r="A556" s="2">
        <v>43380</v>
      </c>
      <c r="B556">
        <v>0.4</v>
      </c>
      <c r="C556" s="6">
        <v>0.80837544948799989</v>
      </c>
      <c r="D556" s="8">
        <f t="shared" si="58"/>
        <v>77.257691353429877</v>
      </c>
      <c r="E556">
        <f t="shared" si="59"/>
        <v>0.8948332575340181</v>
      </c>
      <c r="F556" s="8">
        <f t="shared" si="60"/>
        <v>0.50635286574311111</v>
      </c>
      <c r="G556">
        <f t="shared" si="61"/>
        <v>0</v>
      </c>
      <c r="H556" s="8">
        <f t="shared" si="57"/>
        <v>0</v>
      </c>
      <c r="I556">
        <v>0.7</v>
      </c>
      <c r="J556">
        <f t="shared" si="62"/>
        <v>0.56586281464159993</v>
      </c>
    </row>
    <row r="557" spans="1:18" x14ac:dyDescent="0.25">
      <c r="A557" s="2">
        <v>43381</v>
      </c>
      <c r="B557">
        <v>0</v>
      </c>
      <c r="C557" s="6">
        <v>1.406239900773</v>
      </c>
      <c r="D557" s="8">
        <f t="shared" si="58"/>
        <v>78.136996951352131</v>
      </c>
      <c r="E557">
        <f t="shared" si="59"/>
        <v>0.89326924480250181</v>
      </c>
      <c r="F557" s="8">
        <f t="shared" si="60"/>
        <v>0.87930559792224994</v>
      </c>
      <c r="G557">
        <f t="shared" si="61"/>
        <v>0</v>
      </c>
      <c r="H557" s="8">
        <f t="shared" si="57"/>
        <v>0</v>
      </c>
      <c r="I557">
        <v>0.7</v>
      </c>
      <c r="J557">
        <f t="shared" si="62"/>
        <v>0.98436793054109994</v>
      </c>
    </row>
    <row r="558" spans="1:18" x14ac:dyDescent="0.25">
      <c r="A558" s="2">
        <v>43382</v>
      </c>
      <c r="B558">
        <v>0</v>
      </c>
      <c r="C558" s="6">
        <v>1.2829999999999999</v>
      </c>
      <c r="D558" s="8">
        <f t="shared" si="58"/>
        <v>78.927628760734351</v>
      </c>
      <c r="E558">
        <f t="shared" si="59"/>
        <v>0.88033828012717452</v>
      </c>
      <c r="F558" s="8">
        <f t="shared" si="60"/>
        <v>0.79063180938221533</v>
      </c>
      <c r="G558">
        <f t="shared" si="61"/>
        <v>0</v>
      </c>
      <c r="H558" s="8">
        <f t="shared" si="57"/>
        <v>0</v>
      </c>
      <c r="I558">
        <v>0.7</v>
      </c>
      <c r="J558">
        <f t="shared" si="62"/>
        <v>0.8980999999999999</v>
      </c>
    </row>
    <row r="559" spans="1:18" x14ac:dyDescent="0.25">
      <c r="A559" s="2">
        <v>43383</v>
      </c>
      <c r="B559">
        <v>0</v>
      </c>
      <c r="C559" s="6">
        <v>1.5285774539679997</v>
      </c>
      <c r="D559" s="8">
        <f t="shared" si="58"/>
        <v>79.857153560442271</v>
      </c>
      <c r="E559">
        <f t="shared" si="59"/>
        <v>0.86871134175390663</v>
      </c>
      <c r="F559" s="8">
        <f t="shared" si="60"/>
        <v>0.9295247997079179</v>
      </c>
      <c r="G559">
        <f t="shared" si="61"/>
        <v>0</v>
      </c>
      <c r="H559" s="8">
        <f t="shared" si="57"/>
        <v>0</v>
      </c>
      <c r="I559">
        <v>0.7</v>
      </c>
      <c r="J559">
        <f t="shared" si="62"/>
        <v>1.0700042177775997</v>
      </c>
    </row>
    <row r="560" spans="1:18" x14ac:dyDescent="0.25">
      <c r="A560" s="2">
        <v>43384</v>
      </c>
      <c r="B560">
        <v>0.4</v>
      </c>
      <c r="C560" s="6">
        <v>0.89887814260800003</v>
      </c>
      <c r="D560" s="8">
        <f t="shared" si="58"/>
        <v>79.995158467346272</v>
      </c>
      <c r="E560">
        <f t="shared" si="59"/>
        <v>0.85504185940526067</v>
      </c>
      <c r="F560" s="8">
        <f t="shared" si="60"/>
        <v>0.53800490690400393</v>
      </c>
      <c r="G560">
        <f t="shared" si="61"/>
        <v>0</v>
      </c>
      <c r="H560" s="8">
        <f t="shared" si="57"/>
        <v>0</v>
      </c>
      <c r="I560">
        <v>0.7</v>
      </c>
      <c r="J560">
        <f t="shared" si="62"/>
        <v>0.62921469982559997</v>
      </c>
    </row>
    <row r="561" spans="1:10" x14ac:dyDescent="0.25">
      <c r="A561" s="2">
        <v>43385</v>
      </c>
      <c r="B561">
        <v>6.4</v>
      </c>
      <c r="C561" s="6">
        <v>0.94416233000000005</v>
      </c>
      <c r="D561" s="8">
        <f t="shared" si="58"/>
        <v>74.158925973712826</v>
      </c>
      <c r="E561">
        <f t="shared" si="59"/>
        <v>0.85301237548020192</v>
      </c>
      <c r="F561" s="8">
        <f t="shared" si="60"/>
        <v>0.56376750636655559</v>
      </c>
      <c r="G561">
        <f t="shared" si="61"/>
        <v>0</v>
      </c>
      <c r="H561" s="8">
        <f t="shared" si="57"/>
        <v>0</v>
      </c>
      <c r="I561">
        <v>0.7</v>
      </c>
      <c r="J561">
        <f t="shared" si="62"/>
        <v>0.660913631</v>
      </c>
    </row>
    <row r="562" spans="1:10" x14ac:dyDescent="0.25">
      <c r="A562" s="2">
        <v>43386</v>
      </c>
      <c r="B562">
        <v>12</v>
      </c>
      <c r="C562" s="6">
        <v>0.44942226932799995</v>
      </c>
      <c r="D562" s="8">
        <f t="shared" si="58"/>
        <v>62.454280683354909</v>
      </c>
      <c r="E562">
        <f t="shared" si="59"/>
        <v>0.9388393239159879</v>
      </c>
      <c r="F562" s="8">
        <f t="shared" si="60"/>
        <v>0.29535470964208194</v>
      </c>
      <c r="G562">
        <f t="shared" si="61"/>
        <v>0</v>
      </c>
      <c r="H562" s="8">
        <f t="shared" si="57"/>
        <v>0</v>
      </c>
      <c r="I562">
        <v>0.7</v>
      </c>
      <c r="J562">
        <f t="shared" si="62"/>
        <v>0.31459558852959996</v>
      </c>
    </row>
    <row r="563" spans="1:10" x14ac:dyDescent="0.25">
      <c r="A563" s="2">
        <v>43387</v>
      </c>
      <c r="B563">
        <v>0.2</v>
      </c>
      <c r="C563" s="6">
        <v>0.89887814260800003</v>
      </c>
      <c r="D563" s="8">
        <f t="shared" si="58"/>
        <v>62.883495383180509</v>
      </c>
      <c r="E563">
        <f t="shared" si="59"/>
        <v>1</v>
      </c>
      <c r="F563" s="8">
        <f t="shared" si="60"/>
        <v>0.62921469982559997</v>
      </c>
      <c r="G563">
        <f t="shared" si="61"/>
        <v>0</v>
      </c>
      <c r="H563" s="8">
        <f t="shared" si="57"/>
        <v>0</v>
      </c>
      <c r="I563">
        <v>0.7</v>
      </c>
      <c r="J563">
        <f t="shared" si="62"/>
        <v>0.62921469982559997</v>
      </c>
    </row>
    <row r="564" spans="1:10" x14ac:dyDescent="0.25">
      <c r="A564" s="2">
        <v>43388</v>
      </c>
      <c r="B564">
        <v>0</v>
      </c>
      <c r="C564" s="6">
        <v>0.67300265076800003</v>
      </c>
      <c r="D564" s="8">
        <f t="shared" si="58"/>
        <v>63.354597238718107</v>
      </c>
      <c r="E564">
        <f t="shared" si="59"/>
        <v>1</v>
      </c>
      <c r="F564" s="8">
        <f t="shared" si="60"/>
        <v>0.47110185553759998</v>
      </c>
      <c r="G564">
        <f t="shared" si="61"/>
        <v>0</v>
      </c>
      <c r="H564" s="8">
        <f t="shared" si="57"/>
        <v>0</v>
      </c>
      <c r="I564">
        <v>0.7</v>
      </c>
      <c r="J564">
        <f t="shared" si="62"/>
        <v>0.47110185553759998</v>
      </c>
    </row>
    <row r="565" spans="1:10" x14ac:dyDescent="0.25">
      <c r="A565" s="2">
        <v>43389</v>
      </c>
      <c r="B565">
        <v>0</v>
      </c>
      <c r="C565" s="6">
        <v>0.62804020468799993</v>
      </c>
      <c r="D565" s="8">
        <f t="shared" si="58"/>
        <v>63.794225381999709</v>
      </c>
      <c r="E565">
        <f t="shared" si="59"/>
        <v>1</v>
      </c>
      <c r="F565" s="8">
        <f t="shared" si="60"/>
        <v>0.43962814328159994</v>
      </c>
      <c r="G565">
        <f t="shared" si="61"/>
        <v>0</v>
      </c>
      <c r="H565" s="8">
        <f t="shared" si="57"/>
        <v>0</v>
      </c>
      <c r="I565">
        <v>0.7</v>
      </c>
      <c r="J565">
        <f t="shared" si="62"/>
        <v>0.43962814328159994</v>
      </c>
    </row>
    <row r="566" spans="1:10" x14ac:dyDescent="0.25">
      <c r="A566" s="2">
        <v>43390</v>
      </c>
      <c r="B566">
        <v>0.2</v>
      </c>
      <c r="C566" s="6">
        <v>0.83098847999999992</v>
      </c>
      <c r="D566" s="8">
        <f t="shared" si="58"/>
        <v>64.175917317999705</v>
      </c>
      <c r="E566">
        <f t="shared" si="59"/>
        <v>1</v>
      </c>
      <c r="F566" s="8">
        <f t="shared" si="60"/>
        <v>0.58169193599999991</v>
      </c>
      <c r="G566">
        <f t="shared" si="61"/>
        <v>0</v>
      </c>
      <c r="H566" s="8">
        <f t="shared" si="57"/>
        <v>0</v>
      </c>
      <c r="I566">
        <v>0.7</v>
      </c>
      <c r="J566">
        <f t="shared" si="62"/>
        <v>0.58169193599999991</v>
      </c>
    </row>
    <row r="567" spans="1:10" x14ac:dyDescent="0.25">
      <c r="A567" s="2">
        <v>43391</v>
      </c>
      <c r="B567">
        <v>0</v>
      </c>
      <c r="C567" s="6">
        <v>0.77447793312499991</v>
      </c>
      <c r="D567" s="8">
        <f t="shared" si="58"/>
        <v>64.7180518711872</v>
      </c>
      <c r="E567">
        <f t="shared" si="59"/>
        <v>1</v>
      </c>
      <c r="F567" s="8">
        <f t="shared" si="60"/>
        <v>0.54213455318749992</v>
      </c>
      <c r="G567">
        <f t="shared" si="61"/>
        <v>0</v>
      </c>
      <c r="H567" s="8">
        <f t="shared" si="57"/>
        <v>0</v>
      </c>
      <c r="I567">
        <v>0.7</v>
      </c>
      <c r="J567">
        <f t="shared" si="62"/>
        <v>0.54213455318749992</v>
      </c>
    </row>
    <row r="568" spans="1:10" x14ac:dyDescent="0.25">
      <c r="A568" s="2">
        <v>43392</v>
      </c>
      <c r="B568">
        <v>0</v>
      </c>
      <c r="C568" s="6">
        <v>0.38309727999999993</v>
      </c>
      <c r="D568" s="8">
        <f t="shared" si="58"/>
        <v>64.986219967187196</v>
      </c>
      <c r="E568">
        <f t="shared" si="59"/>
        <v>1</v>
      </c>
      <c r="F568" s="8">
        <f t="shared" si="60"/>
        <v>0.26816809599999991</v>
      </c>
      <c r="G568">
        <f t="shared" si="61"/>
        <v>0</v>
      </c>
      <c r="H568" s="8">
        <f t="shared" si="57"/>
        <v>0</v>
      </c>
      <c r="I568">
        <v>0.7</v>
      </c>
      <c r="J568">
        <f t="shared" si="62"/>
        <v>0.26816809599999991</v>
      </c>
    </row>
    <row r="569" spans="1:10" x14ac:dyDescent="0.25">
      <c r="A569" s="2">
        <v>43393</v>
      </c>
      <c r="B569">
        <v>0</v>
      </c>
      <c r="C569" s="6">
        <v>0.60559807999999982</v>
      </c>
      <c r="D569" s="8">
        <f t="shared" si="58"/>
        <v>65.410138623187194</v>
      </c>
      <c r="E569">
        <f t="shared" si="59"/>
        <v>1</v>
      </c>
      <c r="F569" s="8">
        <f t="shared" si="60"/>
        <v>0.42391865599999984</v>
      </c>
      <c r="G569">
        <f t="shared" si="61"/>
        <v>0</v>
      </c>
      <c r="H569" s="8">
        <f t="shared" si="57"/>
        <v>0</v>
      </c>
      <c r="I569">
        <v>0.7</v>
      </c>
      <c r="J569">
        <f t="shared" si="62"/>
        <v>0.42391865599999984</v>
      </c>
    </row>
    <row r="570" spans="1:10" x14ac:dyDescent="0.25">
      <c r="A570" s="2">
        <v>43394</v>
      </c>
      <c r="B570">
        <v>0</v>
      </c>
      <c r="C570" s="6">
        <v>1.0912897962129997</v>
      </c>
      <c r="D570" s="8">
        <f t="shared" si="58"/>
        <v>66.174041480536289</v>
      </c>
      <c r="E570">
        <f t="shared" si="59"/>
        <v>1</v>
      </c>
      <c r="F570" s="8">
        <f t="shared" si="60"/>
        <v>0.7639028573490998</v>
      </c>
      <c r="G570">
        <f t="shared" si="61"/>
        <v>0</v>
      </c>
      <c r="H570" s="8">
        <f t="shared" si="57"/>
        <v>0</v>
      </c>
      <c r="I570">
        <v>0.7</v>
      </c>
      <c r="J570">
        <f t="shared" si="62"/>
        <v>0.7639028573490998</v>
      </c>
    </row>
    <row r="571" spans="1:10" x14ac:dyDescent="0.25">
      <c r="A571" s="2">
        <v>43395</v>
      </c>
      <c r="B571">
        <v>0</v>
      </c>
      <c r="C571" s="6">
        <v>1.3054645272480001</v>
      </c>
      <c r="D571" s="8">
        <f t="shared" si="58"/>
        <v>67.087866649609893</v>
      </c>
      <c r="E571">
        <f t="shared" si="59"/>
        <v>1</v>
      </c>
      <c r="F571" s="8">
        <f t="shared" si="60"/>
        <v>0.91382516907360001</v>
      </c>
      <c r="G571">
        <f t="shared" si="61"/>
        <v>0</v>
      </c>
      <c r="H571" s="8">
        <f t="shared" si="57"/>
        <v>0</v>
      </c>
      <c r="I571">
        <v>0.7</v>
      </c>
      <c r="J571">
        <f t="shared" si="62"/>
        <v>0.91382516907360001</v>
      </c>
    </row>
    <row r="572" spans="1:10" x14ac:dyDescent="0.25">
      <c r="A572" s="2">
        <v>43396</v>
      </c>
      <c r="B572">
        <v>0</v>
      </c>
      <c r="C572" s="6">
        <v>1.5948525383679999</v>
      </c>
      <c r="D572" s="8">
        <f t="shared" si="58"/>
        <v>68.204263426467492</v>
      </c>
      <c r="E572">
        <f t="shared" si="59"/>
        <v>1</v>
      </c>
      <c r="F572" s="8">
        <f t="shared" si="60"/>
        <v>1.1163967768575997</v>
      </c>
      <c r="G572">
        <f t="shared" si="61"/>
        <v>0</v>
      </c>
      <c r="H572" s="8">
        <f t="shared" si="57"/>
        <v>0</v>
      </c>
      <c r="I572">
        <v>0.7</v>
      </c>
      <c r="J572">
        <f t="shared" si="62"/>
        <v>1.1163967768575997</v>
      </c>
    </row>
    <row r="573" spans="1:10" x14ac:dyDescent="0.25">
      <c r="A573" s="2">
        <v>43397</v>
      </c>
      <c r="B573">
        <v>0</v>
      </c>
      <c r="C573" s="6">
        <v>1.181652024533</v>
      </c>
      <c r="D573" s="8">
        <f t="shared" si="58"/>
        <v>69.031419843640592</v>
      </c>
      <c r="E573">
        <f t="shared" si="59"/>
        <v>1</v>
      </c>
      <c r="F573" s="8">
        <f t="shared" si="60"/>
        <v>0.82715641717309996</v>
      </c>
      <c r="G573">
        <f t="shared" si="61"/>
        <v>0</v>
      </c>
      <c r="H573" s="8">
        <f t="shared" si="57"/>
        <v>0</v>
      </c>
      <c r="I573">
        <v>0.7</v>
      </c>
      <c r="J573">
        <f t="shared" si="62"/>
        <v>0.82715641717309996</v>
      </c>
    </row>
    <row r="574" spans="1:10" x14ac:dyDescent="0.25">
      <c r="A574" s="2">
        <v>43398</v>
      </c>
      <c r="B574">
        <v>0.8</v>
      </c>
      <c r="C574" s="6">
        <v>1.0912897962129997</v>
      </c>
      <c r="D574" s="8">
        <f t="shared" si="58"/>
        <v>68.995322700989689</v>
      </c>
      <c r="E574">
        <f t="shared" si="59"/>
        <v>1</v>
      </c>
      <c r="F574" s="8">
        <f t="shared" si="60"/>
        <v>0.7639028573490998</v>
      </c>
      <c r="G574">
        <f t="shared" si="61"/>
        <v>0</v>
      </c>
      <c r="H574" s="8">
        <f t="shared" si="57"/>
        <v>0</v>
      </c>
      <c r="I574">
        <v>0.7</v>
      </c>
      <c r="J574">
        <f t="shared" si="62"/>
        <v>0.7639028573490998</v>
      </c>
    </row>
    <row r="575" spans="1:10" x14ac:dyDescent="0.25">
      <c r="A575" s="2">
        <v>43399</v>
      </c>
      <c r="B575">
        <v>1</v>
      </c>
      <c r="C575" s="6">
        <v>1.125199400848</v>
      </c>
      <c r="D575" s="8">
        <f t="shared" si="58"/>
        <v>68.782962281583295</v>
      </c>
      <c r="E575">
        <f t="shared" si="59"/>
        <v>1</v>
      </c>
      <c r="F575" s="8">
        <f t="shared" si="60"/>
        <v>0.78763958059359995</v>
      </c>
      <c r="G575">
        <f t="shared" si="61"/>
        <v>0</v>
      </c>
      <c r="H575" s="8">
        <f t="shared" si="57"/>
        <v>0</v>
      </c>
      <c r="I575">
        <v>0.7</v>
      </c>
      <c r="J575">
        <f t="shared" si="62"/>
        <v>0.78763958059359995</v>
      </c>
    </row>
    <row r="576" spans="1:10" x14ac:dyDescent="0.25">
      <c r="A576" s="2">
        <v>43400</v>
      </c>
      <c r="B576">
        <v>1.4</v>
      </c>
      <c r="C576" s="6">
        <v>1.2154772158879996</v>
      </c>
      <c r="D576" s="8">
        <f t="shared" si="58"/>
        <v>68.233796332704884</v>
      </c>
      <c r="E576">
        <f t="shared" si="59"/>
        <v>1</v>
      </c>
      <c r="F576" s="8">
        <f t="shared" si="60"/>
        <v>0.85083405112159971</v>
      </c>
      <c r="G576">
        <f t="shared" si="61"/>
        <v>0</v>
      </c>
      <c r="H576" s="8">
        <f t="shared" si="57"/>
        <v>0</v>
      </c>
      <c r="I576">
        <v>0.7</v>
      </c>
      <c r="J576">
        <f t="shared" si="62"/>
        <v>0.85083405112159971</v>
      </c>
    </row>
    <row r="577" spans="1:10" x14ac:dyDescent="0.25">
      <c r="A577" s="2">
        <v>43401</v>
      </c>
      <c r="B577">
        <v>3.2</v>
      </c>
      <c r="C577" s="6">
        <v>0.74061239244799992</v>
      </c>
      <c r="D577" s="8">
        <f t="shared" si="58"/>
        <v>65.552225007418485</v>
      </c>
      <c r="E577">
        <f t="shared" si="59"/>
        <v>1</v>
      </c>
      <c r="F577" s="8">
        <f t="shared" si="60"/>
        <v>0.51842867471359988</v>
      </c>
      <c r="G577">
        <f t="shared" si="61"/>
        <v>0</v>
      </c>
      <c r="H577" s="8">
        <f t="shared" si="57"/>
        <v>0</v>
      </c>
      <c r="I577">
        <v>0.7</v>
      </c>
      <c r="J577">
        <f t="shared" si="62"/>
        <v>0.51842867471359988</v>
      </c>
    </row>
    <row r="578" spans="1:10" x14ac:dyDescent="0.25">
      <c r="A578" s="2">
        <v>43402</v>
      </c>
      <c r="B578">
        <v>1.2</v>
      </c>
      <c r="C578" s="6">
        <v>0.78577386188800014</v>
      </c>
      <c r="D578" s="8">
        <f t="shared" si="58"/>
        <v>64.902266710740079</v>
      </c>
      <c r="E578">
        <f t="shared" si="59"/>
        <v>1</v>
      </c>
      <c r="F578" s="8">
        <f t="shared" si="60"/>
        <v>0.55004170332160007</v>
      </c>
      <c r="G578">
        <f t="shared" si="61"/>
        <v>0</v>
      </c>
      <c r="H578" s="8">
        <f t="shared" si="57"/>
        <v>0</v>
      </c>
      <c r="I578">
        <v>0.7</v>
      </c>
      <c r="J578">
        <f t="shared" si="62"/>
        <v>0.55004170332160007</v>
      </c>
    </row>
    <row r="579" spans="1:10" x14ac:dyDescent="0.25">
      <c r="A579" s="2">
        <v>43403</v>
      </c>
      <c r="B579">
        <v>2.4</v>
      </c>
      <c r="C579" s="6">
        <v>0.43833945312500006</v>
      </c>
      <c r="D579" s="8">
        <f t="shared" si="58"/>
        <v>62.809104327927578</v>
      </c>
      <c r="E579">
        <f t="shared" si="59"/>
        <v>1</v>
      </c>
      <c r="F579" s="8">
        <f t="shared" si="60"/>
        <v>0.30683761718750002</v>
      </c>
      <c r="G579">
        <f t="shared" si="61"/>
        <v>0</v>
      </c>
      <c r="H579" s="8">
        <f t="shared" ref="H579:H642" si="63">H578+G579</f>
        <v>0</v>
      </c>
      <c r="I579">
        <v>0.7</v>
      </c>
      <c r="J579">
        <f t="shared" si="62"/>
        <v>0.30683761718750002</v>
      </c>
    </row>
    <row r="580" spans="1:10" x14ac:dyDescent="0.25">
      <c r="A580" s="2">
        <v>43404</v>
      </c>
      <c r="B580">
        <v>2.8</v>
      </c>
      <c r="C580" s="6">
        <v>0.35009938141300001</v>
      </c>
      <c r="D580" s="8">
        <f t="shared" ref="D580:D643" si="64">MAX((D579+F580-B580),0)</f>
        <v>60.254173894916683</v>
      </c>
      <c r="E580">
        <f t="shared" ref="E580:E643" si="65">IF(D579&gt;$Q$2,1-(D579-$Q$2)/($Q$1-$Q$2),1)</f>
        <v>1</v>
      </c>
      <c r="F580" s="8">
        <f t="shared" ref="F580:F643" si="66">E580*J580</f>
        <v>0.24506956698909999</v>
      </c>
      <c r="G580">
        <f t="shared" ref="G580:G643" si="67">IF(D580=0,B580-F580-D579,0)</f>
        <v>0</v>
      </c>
      <c r="H580">
        <f t="shared" si="63"/>
        <v>0</v>
      </c>
      <c r="I580">
        <v>0.7</v>
      </c>
      <c r="J580">
        <f t="shared" ref="J580:J643" si="68">I580*C580</f>
        <v>0.24506956698909999</v>
      </c>
    </row>
    <row r="581" spans="1:10" x14ac:dyDescent="0.25">
      <c r="A581" s="2">
        <v>43405</v>
      </c>
      <c r="B581">
        <v>0.2</v>
      </c>
      <c r="C581" s="6">
        <v>0.460515913173</v>
      </c>
      <c r="D581" s="8">
        <f t="shared" si="64"/>
        <v>60.376535034137781</v>
      </c>
      <c r="E581">
        <f t="shared" si="65"/>
        <v>1</v>
      </c>
      <c r="F581" s="8">
        <f t="shared" si="66"/>
        <v>0.32236113922109999</v>
      </c>
      <c r="G581">
        <f t="shared" si="67"/>
        <v>0</v>
      </c>
      <c r="H581">
        <f t="shared" si="63"/>
        <v>0</v>
      </c>
      <c r="I581">
        <v>0.7</v>
      </c>
      <c r="J581">
        <f t="shared" si="68"/>
        <v>0.32236113922109999</v>
      </c>
    </row>
    <row r="582" spans="1:10" x14ac:dyDescent="0.25">
      <c r="A582" s="2">
        <v>43406</v>
      </c>
      <c r="B582">
        <v>1</v>
      </c>
      <c r="C582" s="6">
        <v>0.33912631500799995</v>
      </c>
      <c r="D582" s="8">
        <f t="shared" si="64"/>
        <v>59.613923454643384</v>
      </c>
      <c r="E582">
        <f t="shared" si="65"/>
        <v>1</v>
      </c>
      <c r="F582" s="8">
        <f t="shared" si="66"/>
        <v>0.23738842050559994</v>
      </c>
      <c r="G582">
        <f t="shared" si="67"/>
        <v>0</v>
      </c>
      <c r="H582">
        <f t="shared" si="63"/>
        <v>0</v>
      </c>
      <c r="I582">
        <v>0.7</v>
      </c>
      <c r="J582">
        <f t="shared" si="68"/>
        <v>0.23738842050559994</v>
      </c>
    </row>
    <row r="583" spans="1:10" x14ac:dyDescent="0.25">
      <c r="A583" s="2">
        <v>43407</v>
      </c>
      <c r="B583">
        <v>0.2</v>
      </c>
      <c r="C583" s="6">
        <v>0.70678515485299975</v>
      </c>
      <c r="D583" s="8">
        <f t="shared" si="64"/>
        <v>59.908673063040482</v>
      </c>
      <c r="E583">
        <f t="shared" si="65"/>
        <v>1</v>
      </c>
      <c r="F583" s="8">
        <f t="shared" si="66"/>
        <v>0.4947496083970998</v>
      </c>
      <c r="G583">
        <f t="shared" si="67"/>
        <v>0</v>
      </c>
      <c r="H583">
        <f t="shared" si="63"/>
        <v>0</v>
      </c>
      <c r="I583">
        <v>0.7</v>
      </c>
      <c r="J583">
        <f t="shared" si="68"/>
        <v>0.4947496083970998</v>
      </c>
    </row>
    <row r="584" spans="1:10" x14ac:dyDescent="0.25">
      <c r="A584" s="2">
        <v>43408</v>
      </c>
      <c r="B584">
        <v>0.2</v>
      </c>
      <c r="C584" s="6">
        <v>0.54962288312499996</v>
      </c>
      <c r="D584" s="8">
        <f t="shared" si="64"/>
        <v>60.093409081227982</v>
      </c>
      <c r="E584">
        <f t="shared" si="65"/>
        <v>1</v>
      </c>
      <c r="F584" s="8">
        <f t="shared" si="66"/>
        <v>0.38473601818749997</v>
      </c>
      <c r="G584">
        <f t="shared" si="67"/>
        <v>0</v>
      </c>
      <c r="H584">
        <f t="shared" si="63"/>
        <v>0</v>
      </c>
      <c r="I584">
        <v>0.7</v>
      </c>
      <c r="J584">
        <f t="shared" si="68"/>
        <v>0.38473601818749997</v>
      </c>
    </row>
    <row r="585" spans="1:10" x14ac:dyDescent="0.25">
      <c r="A585" s="2">
        <v>43409</v>
      </c>
      <c r="B585">
        <v>0.4</v>
      </c>
      <c r="C585" s="6">
        <v>8.051434188800001E-2</v>
      </c>
      <c r="D585" s="8">
        <f t="shared" si="64"/>
        <v>59.749769120549587</v>
      </c>
      <c r="E585">
        <f t="shared" si="65"/>
        <v>1</v>
      </c>
      <c r="F585" s="8">
        <f t="shared" si="66"/>
        <v>5.6360039321600004E-2</v>
      </c>
      <c r="G585">
        <f t="shared" si="67"/>
        <v>0</v>
      </c>
      <c r="H585">
        <f t="shared" si="63"/>
        <v>0</v>
      </c>
      <c r="I585">
        <v>0.7</v>
      </c>
      <c r="J585">
        <f t="shared" si="68"/>
        <v>5.6360039321600004E-2</v>
      </c>
    </row>
    <row r="586" spans="1:10" x14ac:dyDescent="0.25">
      <c r="A586" s="2">
        <v>43410</v>
      </c>
      <c r="B586">
        <v>0</v>
      </c>
      <c r="C586" s="6">
        <v>0.30628975493299998</v>
      </c>
      <c r="D586" s="8">
        <f t="shared" si="64"/>
        <v>59.96417194900269</v>
      </c>
      <c r="E586">
        <f t="shared" si="65"/>
        <v>1</v>
      </c>
      <c r="F586" s="8">
        <f t="shared" si="66"/>
        <v>0.21440282845309996</v>
      </c>
      <c r="G586">
        <f t="shared" si="67"/>
        <v>0</v>
      </c>
      <c r="H586">
        <f t="shared" si="63"/>
        <v>0</v>
      </c>
      <c r="I586">
        <v>0.7</v>
      </c>
      <c r="J586">
        <f t="shared" si="68"/>
        <v>0.21440282845309996</v>
      </c>
    </row>
    <row r="587" spans="1:10" x14ac:dyDescent="0.25">
      <c r="A587" s="2">
        <v>43411</v>
      </c>
      <c r="B587">
        <v>3.2</v>
      </c>
      <c r="C587" s="6">
        <v>0.53845218420800001</v>
      </c>
      <c r="D587" s="8">
        <f t="shared" si="64"/>
        <v>57.141088477948287</v>
      </c>
      <c r="E587">
        <f t="shared" si="65"/>
        <v>1</v>
      </c>
      <c r="F587" s="8">
        <f t="shared" si="66"/>
        <v>0.37691652894559996</v>
      </c>
      <c r="G587">
        <f t="shared" si="67"/>
        <v>0</v>
      </c>
      <c r="H587">
        <f t="shared" si="63"/>
        <v>0</v>
      </c>
      <c r="I587">
        <v>0.7</v>
      </c>
      <c r="J587">
        <f t="shared" si="68"/>
        <v>0.37691652894559996</v>
      </c>
    </row>
    <row r="588" spans="1:10" x14ac:dyDescent="0.25">
      <c r="A588" s="2">
        <v>43412</v>
      </c>
      <c r="B588">
        <v>0</v>
      </c>
      <c r="C588" s="6">
        <v>0.42726773452799999</v>
      </c>
      <c r="D588" s="8">
        <f t="shared" si="64"/>
        <v>57.440175892117885</v>
      </c>
      <c r="E588">
        <f t="shared" si="65"/>
        <v>1</v>
      </c>
      <c r="F588" s="8">
        <f t="shared" si="66"/>
        <v>0.2990874141696</v>
      </c>
      <c r="G588">
        <f t="shared" si="67"/>
        <v>0</v>
      </c>
      <c r="H588">
        <f t="shared" si="63"/>
        <v>0</v>
      </c>
      <c r="I588">
        <v>0.7</v>
      </c>
      <c r="J588">
        <f t="shared" si="68"/>
        <v>0.2990874141696</v>
      </c>
    </row>
    <row r="589" spans="1:10" x14ac:dyDescent="0.25">
      <c r="A589" s="2">
        <v>43413</v>
      </c>
      <c r="B589">
        <v>3.4</v>
      </c>
      <c r="C589" s="6">
        <v>0.76318555636800001</v>
      </c>
      <c r="D589" s="8">
        <f t="shared" si="64"/>
        <v>54.574405781575486</v>
      </c>
      <c r="E589">
        <f t="shared" si="65"/>
        <v>1</v>
      </c>
      <c r="F589" s="8">
        <f t="shared" si="66"/>
        <v>0.53422988945759997</v>
      </c>
      <c r="G589">
        <f t="shared" si="67"/>
        <v>0</v>
      </c>
      <c r="H589">
        <f t="shared" si="63"/>
        <v>0</v>
      </c>
      <c r="I589">
        <v>0.7</v>
      </c>
      <c r="J589">
        <f t="shared" si="68"/>
        <v>0.53422988945759997</v>
      </c>
    </row>
    <row r="590" spans="1:10" x14ac:dyDescent="0.25">
      <c r="A590" s="2">
        <v>43414</v>
      </c>
      <c r="B590">
        <v>1.4</v>
      </c>
      <c r="C590" s="6">
        <v>0.527290199013</v>
      </c>
      <c r="D590" s="8">
        <f t="shared" si="64"/>
        <v>53.543508920884584</v>
      </c>
      <c r="E590">
        <f t="shared" si="65"/>
        <v>1</v>
      </c>
      <c r="F590" s="8">
        <f t="shared" si="66"/>
        <v>0.36910313930909999</v>
      </c>
      <c r="G590">
        <f t="shared" si="67"/>
        <v>0</v>
      </c>
      <c r="H590">
        <f t="shared" si="63"/>
        <v>0</v>
      </c>
      <c r="I590">
        <v>0.7</v>
      </c>
      <c r="J590">
        <f t="shared" si="68"/>
        <v>0.36910313930909999</v>
      </c>
    </row>
    <row r="591" spans="1:10" x14ac:dyDescent="0.25">
      <c r="A591" s="2">
        <v>43415</v>
      </c>
      <c r="B591">
        <v>0.6</v>
      </c>
      <c r="C591" s="6">
        <v>6.9968619333000012E-2</v>
      </c>
      <c r="D591" s="8">
        <f t="shared" si="64"/>
        <v>52.992486954417686</v>
      </c>
      <c r="E591">
        <f t="shared" si="65"/>
        <v>1</v>
      </c>
      <c r="F591" s="8">
        <f t="shared" si="66"/>
        <v>4.8978033533100006E-2</v>
      </c>
      <c r="G591">
        <f t="shared" si="67"/>
        <v>0</v>
      </c>
      <c r="H591">
        <f t="shared" si="63"/>
        <v>0</v>
      </c>
      <c r="I591">
        <v>0.7</v>
      </c>
      <c r="J591">
        <f t="shared" si="68"/>
        <v>4.8978033533100006E-2</v>
      </c>
    </row>
    <row r="592" spans="1:10" x14ac:dyDescent="0.25">
      <c r="A592" s="2">
        <v>43416</v>
      </c>
      <c r="B592">
        <v>0.2</v>
      </c>
      <c r="C592" s="6">
        <v>0.25185473228800004</v>
      </c>
      <c r="D592" s="8">
        <f t="shared" si="64"/>
        <v>52.968785267019285</v>
      </c>
      <c r="E592">
        <f t="shared" si="65"/>
        <v>1</v>
      </c>
      <c r="F592" s="8">
        <f t="shared" si="66"/>
        <v>0.1762983126016</v>
      </c>
      <c r="G592">
        <f t="shared" si="67"/>
        <v>0</v>
      </c>
      <c r="H592">
        <f t="shared" si="63"/>
        <v>0</v>
      </c>
      <c r="I592">
        <v>0.7</v>
      </c>
      <c r="J592">
        <f t="shared" si="68"/>
        <v>0.1762983126016</v>
      </c>
    </row>
    <row r="593" spans="1:12" x14ac:dyDescent="0.25">
      <c r="A593" s="2">
        <v>43417</v>
      </c>
      <c r="B593">
        <v>2.4</v>
      </c>
      <c r="C593" s="6">
        <v>0.38309727999999993</v>
      </c>
      <c r="D593" s="8">
        <f t="shared" si="64"/>
        <v>50.836953363019283</v>
      </c>
      <c r="E593">
        <f t="shared" si="65"/>
        <v>1</v>
      </c>
      <c r="F593" s="8">
        <f t="shared" si="66"/>
        <v>0.26816809599999991</v>
      </c>
      <c r="G593">
        <f t="shared" si="67"/>
        <v>0</v>
      </c>
      <c r="H593">
        <f t="shared" si="63"/>
        <v>0</v>
      </c>
      <c r="I593">
        <v>0.7</v>
      </c>
      <c r="J593">
        <f t="shared" si="68"/>
        <v>0.26816809599999991</v>
      </c>
    </row>
    <row r="594" spans="1:12" x14ac:dyDescent="0.25">
      <c r="A594" s="2">
        <v>43418</v>
      </c>
      <c r="B594">
        <v>0</v>
      </c>
      <c r="C594" s="6">
        <v>0.47162011596800008</v>
      </c>
      <c r="D594" s="8">
        <f t="shared" si="64"/>
        <v>51.167087444196881</v>
      </c>
      <c r="E594">
        <f t="shared" si="65"/>
        <v>1</v>
      </c>
      <c r="F594" s="8">
        <f t="shared" si="66"/>
        <v>0.33013408117760001</v>
      </c>
      <c r="G594">
        <f t="shared" si="67"/>
        <v>0</v>
      </c>
      <c r="H594">
        <f t="shared" si="63"/>
        <v>0</v>
      </c>
      <c r="I594">
        <v>0.7</v>
      </c>
      <c r="J594">
        <f t="shared" si="68"/>
        <v>0.33013408117760001</v>
      </c>
    </row>
    <row r="595" spans="1:12" x14ac:dyDescent="0.25">
      <c r="A595" s="2">
        <v>43419</v>
      </c>
      <c r="B595">
        <v>0</v>
      </c>
      <c r="C595" s="6">
        <v>0.460515913173</v>
      </c>
      <c r="D595" s="8">
        <f t="shared" si="64"/>
        <v>51.489448583417982</v>
      </c>
      <c r="E595">
        <f t="shared" si="65"/>
        <v>1</v>
      </c>
      <c r="F595" s="8">
        <f t="shared" si="66"/>
        <v>0.32236113922109999</v>
      </c>
      <c r="G595">
        <f t="shared" si="67"/>
        <v>0</v>
      </c>
      <c r="H595">
        <f t="shared" si="63"/>
        <v>0</v>
      </c>
      <c r="I595">
        <v>0.7</v>
      </c>
      <c r="J595">
        <f t="shared" si="68"/>
        <v>0.32236113922109999</v>
      </c>
    </row>
    <row r="596" spans="1:12" x14ac:dyDescent="0.25">
      <c r="A596" s="2">
        <v>43420</v>
      </c>
      <c r="B596">
        <v>0</v>
      </c>
      <c r="C596" s="6">
        <v>4.8940588373000006E-2</v>
      </c>
      <c r="D596" s="8">
        <f t="shared" si="64"/>
        <v>51.523706995279085</v>
      </c>
      <c r="E596">
        <f t="shared" si="65"/>
        <v>1</v>
      </c>
      <c r="F596" s="8">
        <f t="shared" si="66"/>
        <v>3.4258411861099999E-2</v>
      </c>
      <c r="G596">
        <f t="shared" si="67"/>
        <v>0</v>
      </c>
      <c r="H596">
        <f t="shared" si="63"/>
        <v>0</v>
      </c>
      <c r="I596">
        <v>0.7</v>
      </c>
      <c r="J596">
        <f t="shared" si="68"/>
        <v>3.4258411861099999E-2</v>
      </c>
    </row>
    <row r="597" spans="1:12" x14ac:dyDescent="0.25">
      <c r="A597" s="2">
        <v>43421</v>
      </c>
      <c r="B597">
        <v>0</v>
      </c>
      <c r="C597" s="6">
        <v>0.29537272780799995</v>
      </c>
      <c r="D597" s="8">
        <f t="shared" si="64"/>
        <v>51.730467904744685</v>
      </c>
      <c r="E597">
        <f t="shared" si="65"/>
        <v>1</v>
      </c>
      <c r="F597" s="8">
        <f t="shared" si="66"/>
        <v>0.20676090946559994</v>
      </c>
      <c r="G597">
        <f t="shared" si="67"/>
        <v>0</v>
      </c>
      <c r="H597">
        <f t="shared" si="63"/>
        <v>0</v>
      </c>
      <c r="I597">
        <v>0.7</v>
      </c>
      <c r="J597">
        <f t="shared" si="68"/>
        <v>0.20676090946559994</v>
      </c>
    </row>
    <row r="598" spans="1:12" x14ac:dyDescent="0.25">
      <c r="A598" s="2">
        <v>43422</v>
      </c>
      <c r="B598">
        <v>0</v>
      </c>
      <c r="C598" s="6">
        <v>0.25185473228800004</v>
      </c>
      <c r="D598" s="8">
        <f t="shared" si="64"/>
        <v>51.906766217346288</v>
      </c>
      <c r="E598">
        <f t="shared" si="65"/>
        <v>1</v>
      </c>
      <c r="F598" s="8">
        <f t="shared" si="66"/>
        <v>0.1762983126016</v>
      </c>
      <c r="G598">
        <f t="shared" si="67"/>
        <v>0</v>
      </c>
      <c r="H598">
        <f t="shared" si="63"/>
        <v>0</v>
      </c>
      <c r="I598">
        <v>0.7</v>
      </c>
      <c r="J598">
        <f t="shared" si="68"/>
        <v>0.1762983126016</v>
      </c>
    </row>
    <row r="599" spans="1:12" x14ac:dyDescent="0.25">
      <c r="A599" s="2">
        <v>43423</v>
      </c>
      <c r="B599">
        <v>2.8</v>
      </c>
      <c r="C599" s="6">
        <v>0.57198938933300003</v>
      </c>
      <c r="D599" s="8">
        <f t="shared" si="64"/>
        <v>49.507158789879391</v>
      </c>
      <c r="E599">
        <f t="shared" si="65"/>
        <v>1</v>
      </c>
      <c r="F599" s="8">
        <f t="shared" si="66"/>
        <v>0.40039257253310001</v>
      </c>
      <c r="G599">
        <f t="shared" si="67"/>
        <v>0</v>
      </c>
      <c r="H599">
        <f t="shared" si="63"/>
        <v>0</v>
      </c>
      <c r="I599">
        <v>0.7</v>
      </c>
      <c r="J599">
        <f t="shared" si="68"/>
        <v>0.40039257253310001</v>
      </c>
    </row>
    <row r="600" spans="1:12" x14ac:dyDescent="0.25">
      <c r="A600" s="2">
        <v>43424</v>
      </c>
      <c r="B600">
        <v>6.6</v>
      </c>
      <c r="C600" s="6">
        <v>0.88755923312499996</v>
      </c>
      <c r="D600" s="8">
        <f t="shared" si="64"/>
        <v>43.528450253066886</v>
      </c>
      <c r="E600">
        <f t="shared" si="65"/>
        <v>1</v>
      </c>
      <c r="F600" s="8">
        <f t="shared" si="66"/>
        <v>0.62129146318749995</v>
      </c>
      <c r="G600">
        <f t="shared" si="67"/>
        <v>0</v>
      </c>
      <c r="H600">
        <f t="shared" si="63"/>
        <v>0</v>
      </c>
      <c r="I600">
        <v>0.7</v>
      </c>
      <c r="J600">
        <f t="shared" si="68"/>
        <v>0.62129146318749995</v>
      </c>
    </row>
    <row r="601" spans="1:12" x14ac:dyDescent="0.25">
      <c r="A601" s="2">
        <v>43425</v>
      </c>
      <c r="B601">
        <v>5.8</v>
      </c>
      <c r="C601" s="6">
        <v>0.56080203724800004</v>
      </c>
      <c r="D601" s="8">
        <f t="shared" si="64"/>
        <v>38.121011679140487</v>
      </c>
      <c r="E601">
        <f t="shared" si="65"/>
        <v>1</v>
      </c>
      <c r="F601" s="8">
        <f t="shared" si="66"/>
        <v>0.39256142607360001</v>
      </c>
      <c r="G601">
        <f t="shared" si="67"/>
        <v>0</v>
      </c>
      <c r="H601">
        <f t="shared" si="63"/>
        <v>0</v>
      </c>
      <c r="I601">
        <v>0.7</v>
      </c>
      <c r="J601">
        <f t="shared" si="68"/>
        <v>0.39256142607360001</v>
      </c>
    </row>
    <row r="602" spans="1:12" x14ac:dyDescent="0.25">
      <c r="A602" s="2">
        <v>43426</v>
      </c>
      <c r="B602">
        <v>3</v>
      </c>
      <c r="C602" s="6">
        <v>-3.2448081919999915E-3</v>
      </c>
      <c r="D602" s="8">
        <f t="shared" si="64"/>
        <v>35.118740313406086</v>
      </c>
      <c r="E602">
        <f t="shared" si="65"/>
        <v>1</v>
      </c>
      <c r="F602" s="8">
        <f t="shared" si="66"/>
        <v>-2.271365734399994E-3</v>
      </c>
      <c r="G602">
        <f t="shared" si="67"/>
        <v>0</v>
      </c>
      <c r="H602">
        <f t="shared" si="63"/>
        <v>0</v>
      </c>
      <c r="I602">
        <v>0.7</v>
      </c>
      <c r="J602">
        <f t="shared" si="68"/>
        <v>-2.271365734399994E-3</v>
      </c>
    </row>
    <row r="603" spans="1:12" x14ac:dyDescent="0.25">
      <c r="A603" s="2">
        <v>43427</v>
      </c>
      <c r="B603">
        <v>0.2</v>
      </c>
      <c r="C603" s="6">
        <v>-1.3613388186999991E-2</v>
      </c>
      <c r="D603" s="8">
        <f t="shared" si="64"/>
        <v>34.909210941675184</v>
      </c>
      <c r="E603">
        <f t="shared" si="65"/>
        <v>1</v>
      </c>
      <c r="F603" s="8">
        <f t="shared" si="66"/>
        <v>-9.5293717308999933E-3</v>
      </c>
      <c r="G603">
        <f t="shared" si="67"/>
        <v>0</v>
      </c>
      <c r="H603">
        <f t="shared" si="63"/>
        <v>0</v>
      </c>
      <c r="I603">
        <v>0.7</v>
      </c>
      <c r="J603">
        <f t="shared" si="68"/>
        <v>-9.5293717308999933E-3</v>
      </c>
    </row>
    <row r="604" spans="1:12" x14ac:dyDescent="0.25">
      <c r="A604" s="2">
        <v>43428</v>
      </c>
      <c r="B604">
        <v>3.8</v>
      </c>
      <c r="C604" s="6">
        <v>0.19781681349300001</v>
      </c>
      <c r="D604" s="8">
        <f t="shared" si="64"/>
        <v>31.24768271112028</v>
      </c>
      <c r="E604">
        <f t="shared" si="65"/>
        <v>1</v>
      </c>
      <c r="F604" s="8">
        <f t="shared" si="66"/>
        <v>0.13847176944510001</v>
      </c>
      <c r="G604">
        <f t="shared" si="67"/>
        <v>0</v>
      </c>
      <c r="H604">
        <f t="shared" si="63"/>
        <v>0</v>
      </c>
      <c r="I604">
        <v>0.7</v>
      </c>
      <c r="J604">
        <f t="shared" si="68"/>
        <v>0.13847176944510001</v>
      </c>
    </row>
    <row r="605" spans="1:12" x14ac:dyDescent="0.25">
      <c r="A605" s="2">
        <v>43429</v>
      </c>
      <c r="B605">
        <v>5.4</v>
      </c>
      <c r="C605" s="6">
        <v>0.38309727999999993</v>
      </c>
      <c r="D605" s="8">
        <f t="shared" si="64"/>
        <v>26.115850807120282</v>
      </c>
      <c r="E605">
        <f t="shared" si="65"/>
        <v>1</v>
      </c>
      <c r="F605" s="8">
        <f t="shared" si="66"/>
        <v>0.26816809599999991</v>
      </c>
      <c r="G605">
        <f t="shared" si="67"/>
        <v>0</v>
      </c>
      <c r="H605">
        <f t="shared" si="63"/>
        <v>0</v>
      </c>
      <c r="I605">
        <v>0.7</v>
      </c>
      <c r="J605">
        <f t="shared" si="68"/>
        <v>0.26816809599999991</v>
      </c>
    </row>
    <row r="606" spans="1:12" x14ac:dyDescent="0.25">
      <c r="A606" s="2">
        <v>43430</v>
      </c>
      <c r="B606">
        <v>8.8000000000000007</v>
      </c>
      <c r="C606" s="6">
        <v>0.14421292404800001</v>
      </c>
      <c r="D606" s="8">
        <f t="shared" si="64"/>
        <v>17.416799853953879</v>
      </c>
      <c r="E606">
        <f t="shared" si="65"/>
        <v>1</v>
      </c>
      <c r="F606" s="8">
        <f t="shared" si="66"/>
        <v>0.10094904683360001</v>
      </c>
      <c r="G606">
        <f t="shared" si="67"/>
        <v>0</v>
      </c>
      <c r="H606">
        <f t="shared" si="63"/>
        <v>0</v>
      </c>
      <c r="I606">
        <v>0.7</v>
      </c>
      <c r="J606">
        <f t="shared" si="68"/>
        <v>0.10094904683360001</v>
      </c>
    </row>
    <row r="607" spans="1:12" x14ac:dyDescent="0.25">
      <c r="A607" s="2">
        <v>43431</v>
      </c>
      <c r="B607">
        <v>5</v>
      </c>
      <c r="C607" s="6">
        <v>0.13354753509299999</v>
      </c>
      <c r="D607" s="8">
        <f t="shared" si="64"/>
        <v>12.510283128518978</v>
      </c>
      <c r="E607">
        <f t="shared" si="65"/>
        <v>1</v>
      </c>
      <c r="F607" s="8">
        <f t="shared" si="66"/>
        <v>9.3483274565099986E-2</v>
      </c>
      <c r="G607">
        <f t="shared" si="67"/>
        <v>0</v>
      </c>
      <c r="H607">
        <f t="shared" si="63"/>
        <v>0</v>
      </c>
      <c r="I607">
        <v>0.7</v>
      </c>
      <c r="J607">
        <f t="shared" si="68"/>
        <v>9.3483274565099986E-2</v>
      </c>
      <c r="K607" s="49">
        <v>140</v>
      </c>
      <c r="L607">
        <f>0.5*(K607+K551)*(H607-H551)/100</f>
        <v>0</v>
      </c>
    </row>
    <row r="608" spans="1:12" x14ac:dyDescent="0.25">
      <c r="A608" s="2">
        <v>43432</v>
      </c>
      <c r="B608">
        <v>3</v>
      </c>
      <c r="C608" s="6">
        <v>0.317221218448</v>
      </c>
      <c r="D608" s="8">
        <f t="shared" si="64"/>
        <v>9.7323379814325772</v>
      </c>
      <c r="E608">
        <f t="shared" si="65"/>
        <v>1</v>
      </c>
      <c r="F608" s="8">
        <f t="shared" si="66"/>
        <v>0.22205485291359997</v>
      </c>
      <c r="G608">
        <f t="shared" si="67"/>
        <v>0</v>
      </c>
      <c r="H608">
        <f t="shared" si="63"/>
        <v>0</v>
      </c>
      <c r="I608">
        <v>0.7</v>
      </c>
      <c r="J608">
        <f t="shared" si="68"/>
        <v>0.22205485291359997</v>
      </c>
    </row>
    <row r="609" spans="1:12" x14ac:dyDescent="0.25">
      <c r="A609" s="2">
        <v>43433</v>
      </c>
      <c r="B609">
        <v>0.6</v>
      </c>
      <c r="C609" s="6">
        <v>0.81968064853299982</v>
      </c>
      <c r="D609" s="8">
        <f t="shared" si="64"/>
        <v>9.7061144354056772</v>
      </c>
      <c r="E609">
        <f t="shared" si="65"/>
        <v>1</v>
      </c>
      <c r="F609" s="8">
        <f t="shared" si="66"/>
        <v>0.57377645397309984</v>
      </c>
      <c r="G609">
        <f t="shared" si="67"/>
        <v>0</v>
      </c>
      <c r="H609">
        <f t="shared" si="63"/>
        <v>0</v>
      </c>
      <c r="I609">
        <v>0.7</v>
      </c>
      <c r="J609">
        <f t="shared" si="68"/>
        <v>0.57377645397309984</v>
      </c>
    </row>
    <row r="610" spans="1:12" x14ac:dyDescent="0.25">
      <c r="A610" s="2">
        <v>43434</v>
      </c>
      <c r="B610">
        <v>0.2</v>
      </c>
      <c r="C610" s="6">
        <v>0.84229871717299987</v>
      </c>
      <c r="D610" s="8">
        <f t="shared" si="64"/>
        <v>10.095723537426778</v>
      </c>
      <c r="E610">
        <f t="shared" si="65"/>
        <v>1</v>
      </c>
      <c r="F610" s="8">
        <f t="shared" si="66"/>
        <v>0.58960910202109984</v>
      </c>
      <c r="G610">
        <f t="shared" si="67"/>
        <v>0</v>
      </c>
      <c r="H610">
        <f t="shared" si="63"/>
        <v>0</v>
      </c>
      <c r="I610">
        <v>0.7</v>
      </c>
      <c r="J610">
        <f t="shared" si="68"/>
        <v>0.58960910202109984</v>
      </c>
    </row>
    <row r="611" spans="1:12" x14ac:dyDescent="0.25">
      <c r="A611" s="2">
        <v>43435</v>
      </c>
      <c r="B611">
        <v>1.6</v>
      </c>
      <c r="C611" s="6">
        <v>4.8940588373000006E-2</v>
      </c>
      <c r="D611" s="8">
        <f t="shared" si="64"/>
        <v>8.5299819492878779</v>
      </c>
      <c r="E611">
        <f t="shared" si="65"/>
        <v>1</v>
      </c>
      <c r="F611" s="8">
        <f t="shared" si="66"/>
        <v>3.4258411861099999E-2</v>
      </c>
      <c r="G611">
        <f t="shared" si="67"/>
        <v>0</v>
      </c>
      <c r="H611">
        <f t="shared" si="63"/>
        <v>0</v>
      </c>
      <c r="I611">
        <v>0.7</v>
      </c>
      <c r="J611">
        <f t="shared" si="68"/>
        <v>3.4258411861099999E-2</v>
      </c>
    </row>
    <row r="612" spans="1:12" x14ac:dyDescent="0.25">
      <c r="A612" s="2">
        <v>43436</v>
      </c>
      <c r="B612">
        <v>6.6</v>
      </c>
      <c r="C612" s="6">
        <v>-0.16612779827199997</v>
      </c>
      <c r="D612" s="8">
        <f t="shared" si="64"/>
        <v>1.8136924904974787</v>
      </c>
      <c r="E612">
        <f t="shared" si="65"/>
        <v>1</v>
      </c>
      <c r="F612" s="8">
        <f t="shared" si="66"/>
        <v>-0.11628945879039997</v>
      </c>
      <c r="G612">
        <f t="shared" si="67"/>
        <v>0</v>
      </c>
      <c r="H612">
        <f t="shared" si="63"/>
        <v>0</v>
      </c>
      <c r="I612">
        <v>0.7</v>
      </c>
      <c r="J612">
        <f t="shared" si="68"/>
        <v>-0.11628945879039997</v>
      </c>
    </row>
    <row r="613" spans="1:12" x14ac:dyDescent="0.25">
      <c r="A613" s="2">
        <v>43437</v>
      </c>
      <c r="B613">
        <v>0</v>
      </c>
      <c r="C613" s="6">
        <v>0.36108575092799994</v>
      </c>
      <c r="D613" s="8">
        <f t="shared" si="64"/>
        <v>2.0664525161470788</v>
      </c>
      <c r="E613">
        <f t="shared" si="65"/>
        <v>1</v>
      </c>
      <c r="F613" s="8">
        <f t="shared" si="66"/>
        <v>0.25276002564959993</v>
      </c>
      <c r="G613">
        <f t="shared" si="67"/>
        <v>0</v>
      </c>
      <c r="H613">
        <f t="shared" si="63"/>
        <v>0</v>
      </c>
      <c r="I613">
        <v>0.7</v>
      </c>
      <c r="J613">
        <f t="shared" si="68"/>
        <v>0.25276002564959993</v>
      </c>
    </row>
    <row r="614" spans="1:12" x14ac:dyDescent="0.25">
      <c r="A614" s="2">
        <v>43438</v>
      </c>
      <c r="B614">
        <v>0.2</v>
      </c>
      <c r="C614" s="6">
        <v>0.27358312999999995</v>
      </c>
      <c r="D614" s="8">
        <f t="shared" si="64"/>
        <v>2.0579607071470787</v>
      </c>
      <c r="E614">
        <f t="shared" si="65"/>
        <v>1</v>
      </c>
      <c r="F614" s="8">
        <f t="shared" si="66"/>
        <v>0.19150819099999997</v>
      </c>
      <c r="G614">
        <f t="shared" si="67"/>
        <v>0</v>
      </c>
      <c r="H614">
        <f t="shared" si="63"/>
        <v>0</v>
      </c>
      <c r="I614">
        <v>0.7</v>
      </c>
      <c r="J614">
        <f t="shared" si="68"/>
        <v>0.19150819099999997</v>
      </c>
    </row>
    <row r="615" spans="1:12" x14ac:dyDescent="0.25">
      <c r="A615" s="2">
        <v>43439</v>
      </c>
      <c r="B615">
        <v>7.8</v>
      </c>
      <c r="C615" s="6">
        <v>-0.15614765698699995</v>
      </c>
      <c r="D615" s="8">
        <f t="shared" si="64"/>
        <v>0</v>
      </c>
      <c r="E615">
        <f t="shared" si="65"/>
        <v>1</v>
      </c>
      <c r="F615" s="8">
        <f t="shared" si="66"/>
        <v>-0.10930335989089995</v>
      </c>
      <c r="G615">
        <f t="shared" si="67"/>
        <v>5.8513426527438206</v>
      </c>
      <c r="H615">
        <f t="shared" si="63"/>
        <v>5.8513426527438206</v>
      </c>
      <c r="I615">
        <v>0.7</v>
      </c>
      <c r="J615">
        <f t="shared" si="68"/>
        <v>-0.10930335989089995</v>
      </c>
    </row>
    <row r="616" spans="1:12" x14ac:dyDescent="0.25">
      <c r="A616" s="2">
        <v>43440</v>
      </c>
      <c r="B616">
        <v>3</v>
      </c>
      <c r="C616" s="6">
        <v>0.14421292404800001</v>
      </c>
      <c r="D616" s="8">
        <f t="shared" si="64"/>
        <v>0</v>
      </c>
      <c r="E616">
        <f t="shared" si="65"/>
        <v>1</v>
      </c>
      <c r="F616" s="8">
        <f t="shared" si="66"/>
        <v>0.10094904683360001</v>
      </c>
      <c r="G616">
        <f t="shared" si="67"/>
        <v>2.8990509531663999</v>
      </c>
      <c r="H616">
        <f t="shared" si="63"/>
        <v>8.7503936059102205</v>
      </c>
      <c r="I616">
        <v>0.7</v>
      </c>
      <c r="J616">
        <f t="shared" si="68"/>
        <v>0.10094904683360001</v>
      </c>
      <c r="K616" s="49">
        <v>155</v>
      </c>
      <c r="L616">
        <f>0.5*(K616+K607)*(H616-H607)/100</f>
        <v>12.906830568717576</v>
      </c>
    </row>
    <row r="617" spans="1:12" x14ac:dyDescent="0.25">
      <c r="A617" s="2">
        <v>43441</v>
      </c>
      <c r="B617">
        <v>0</v>
      </c>
      <c r="C617" s="6">
        <v>0.75189696469300005</v>
      </c>
      <c r="D617" s="8">
        <f t="shared" si="64"/>
        <v>0.52632787528509994</v>
      </c>
      <c r="E617">
        <f t="shared" si="65"/>
        <v>1</v>
      </c>
      <c r="F617" s="8">
        <f t="shared" si="66"/>
        <v>0.52632787528509994</v>
      </c>
      <c r="G617">
        <f t="shared" si="67"/>
        <v>0</v>
      </c>
      <c r="H617">
        <f t="shared" si="63"/>
        <v>8.7503936059102205</v>
      </c>
      <c r="I617">
        <v>0.7</v>
      </c>
      <c r="J617">
        <f t="shared" si="68"/>
        <v>0.52632787528509994</v>
      </c>
    </row>
    <row r="618" spans="1:12" x14ac:dyDescent="0.25">
      <c r="A618" s="2">
        <v>43442</v>
      </c>
      <c r="B618">
        <v>0</v>
      </c>
      <c r="C618" s="6">
        <v>0.74061239244799992</v>
      </c>
      <c r="D618" s="8">
        <f t="shared" si="64"/>
        <v>1.0447565499986999</v>
      </c>
      <c r="E618">
        <f t="shared" si="65"/>
        <v>1</v>
      </c>
      <c r="F618" s="8">
        <f t="shared" si="66"/>
        <v>0.51842867471359988</v>
      </c>
      <c r="G618">
        <f t="shared" si="67"/>
        <v>0</v>
      </c>
      <c r="H618">
        <f t="shared" si="63"/>
        <v>8.7503936059102205</v>
      </c>
      <c r="I618">
        <v>0.7</v>
      </c>
      <c r="J618">
        <f t="shared" si="68"/>
        <v>0.51842867471359988</v>
      </c>
    </row>
    <row r="619" spans="1:12" x14ac:dyDescent="0.25">
      <c r="A619" s="2">
        <v>43443</v>
      </c>
      <c r="B619">
        <v>0</v>
      </c>
      <c r="C619" s="6">
        <v>0.38309727999999993</v>
      </c>
      <c r="D619" s="8">
        <f t="shared" si="64"/>
        <v>1.3129246459986998</v>
      </c>
      <c r="E619">
        <f t="shared" si="65"/>
        <v>1</v>
      </c>
      <c r="F619" s="8">
        <f t="shared" si="66"/>
        <v>0.26816809599999991</v>
      </c>
      <c r="G619">
        <f t="shared" si="67"/>
        <v>0</v>
      </c>
      <c r="H619">
        <f t="shared" si="63"/>
        <v>8.7503936059102205</v>
      </c>
      <c r="I619">
        <v>0.7</v>
      </c>
      <c r="J619">
        <f t="shared" si="68"/>
        <v>0.26816809599999991</v>
      </c>
    </row>
    <row r="620" spans="1:12" x14ac:dyDescent="0.25">
      <c r="A620" s="2">
        <v>43444</v>
      </c>
      <c r="B620">
        <v>0.2</v>
      </c>
      <c r="C620" s="6">
        <v>0.24101421005300003</v>
      </c>
      <c r="D620" s="8">
        <f t="shared" si="64"/>
        <v>1.2816345930358</v>
      </c>
      <c r="E620">
        <f t="shared" si="65"/>
        <v>1</v>
      </c>
      <c r="F620" s="8">
        <f t="shared" si="66"/>
        <v>0.16870994703710002</v>
      </c>
      <c r="G620">
        <f t="shared" si="67"/>
        <v>0</v>
      </c>
      <c r="H620">
        <f t="shared" si="63"/>
        <v>8.7503936059102205</v>
      </c>
      <c r="I620">
        <v>0.7</v>
      </c>
      <c r="J620">
        <f t="shared" si="68"/>
        <v>0.16870994703710002</v>
      </c>
    </row>
    <row r="621" spans="1:12" x14ac:dyDescent="0.25">
      <c r="A621" s="2">
        <v>43445</v>
      </c>
      <c r="B621">
        <v>0</v>
      </c>
      <c r="C621" s="6">
        <v>3.8458910208000005E-2</v>
      </c>
      <c r="D621" s="8">
        <f t="shared" si="64"/>
        <v>1.3085558301814</v>
      </c>
      <c r="E621">
        <f t="shared" si="65"/>
        <v>1</v>
      </c>
      <c r="F621" s="8">
        <f t="shared" si="66"/>
        <v>2.6921237145600001E-2</v>
      </c>
      <c r="G621">
        <f t="shared" si="67"/>
        <v>0</v>
      </c>
      <c r="H621">
        <f t="shared" si="63"/>
        <v>8.7503936059102205</v>
      </c>
      <c r="I621">
        <v>0.7</v>
      </c>
      <c r="J621">
        <f t="shared" si="68"/>
        <v>2.6921237145600001E-2</v>
      </c>
    </row>
    <row r="622" spans="1:12" x14ac:dyDescent="0.25">
      <c r="A622" s="2">
        <v>43446</v>
      </c>
      <c r="B622">
        <v>0</v>
      </c>
      <c r="C622" s="6">
        <v>0.50499341021300004</v>
      </c>
      <c r="D622" s="8">
        <f t="shared" si="64"/>
        <v>1.6620512173305</v>
      </c>
      <c r="E622">
        <f t="shared" si="65"/>
        <v>1</v>
      </c>
      <c r="F622" s="8">
        <f t="shared" si="66"/>
        <v>0.3534953871491</v>
      </c>
      <c r="G622">
        <f t="shared" si="67"/>
        <v>0</v>
      </c>
      <c r="H622">
        <f t="shared" si="63"/>
        <v>8.7503936059102205</v>
      </c>
      <c r="I622">
        <v>0.7</v>
      </c>
      <c r="J622">
        <f t="shared" si="68"/>
        <v>0.3534953871491</v>
      </c>
    </row>
    <row r="623" spans="1:12" x14ac:dyDescent="0.25">
      <c r="A623" s="2">
        <v>43447</v>
      </c>
      <c r="B623">
        <v>0</v>
      </c>
      <c r="C623" s="6">
        <v>0.50499341021300004</v>
      </c>
      <c r="D623" s="8">
        <f t="shared" si="64"/>
        <v>2.0155466044796002</v>
      </c>
      <c r="E623">
        <f t="shared" si="65"/>
        <v>1</v>
      </c>
      <c r="F623" s="8">
        <f t="shared" si="66"/>
        <v>0.3534953871491</v>
      </c>
      <c r="G623">
        <f t="shared" si="67"/>
        <v>0</v>
      </c>
      <c r="H623">
        <f t="shared" si="63"/>
        <v>8.7503936059102205</v>
      </c>
      <c r="I623">
        <v>0.7</v>
      </c>
      <c r="J623">
        <f t="shared" si="68"/>
        <v>0.3534953871491</v>
      </c>
    </row>
    <row r="624" spans="1:12" x14ac:dyDescent="0.25">
      <c r="A624" s="2">
        <v>43448</v>
      </c>
      <c r="B624">
        <v>0</v>
      </c>
      <c r="C624" s="6">
        <v>0.30628975493299998</v>
      </c>
      <c r="D624" s="8">
        <f t="shared" si="64"/>
        <v>2.2299494329327003</v>
      </c>
      <c r="E624">
        <f t="shared" si="65"/>
        <v>1</v>
      </c>
      <c r="F624" s="8">
        <f t="shared" si="66"/>
        <v>0.21440282845309996</v>
      </c>
      <c r="G624">
        <f t="shared" si="67"/>
        <v>0</v>
      </c>
      <c r="H624">
        <f t="shared" si="63"/>
        <v>8.7503936059102205</v>
      </c>
      <c r="I624">
        <v>0.7</v>
      </c>
      <c r="J624">
        <f t="shared" si="68"/>
        <v>0.21440282845309996</v>
      </c>
      <c r="K624" s="49">
        <v>144</v>
      </c>
      <c r="L624">
        <f>0.5*(K624+K616)*(H624-H616)/100</f>
        <v>0</v>
      </c>
    </row>
    <row r="625" spans="1:12" x14ac:dyDescent="0.25">
      <c r="A625" s="2">
        <v>43449</v>
      </c>
      <c r="B625">
        <v>17.8</v>
      </c>
      <c r="C625" s="6">
        <v>0.87624161484799989</v>
      </c>
      <c r="D625" s="8">
        <f t="shared" si="64"/>
        <v>0</v>
      </c>
      <c r="E625">
        <f t="shared" si="65"/>
        <v>1</v>
      </c>
      <c r="F625" s="8">
        <f t="shared" si="66"/>
        <v>0.61336913039359986</v>
      </c>
      <c r="G625">
        <f t="shared" si="67"/>
        <v>14.9566814366737</v>
      </c>
      <c r="H625" s="10">
        <f t="shared" si="63"/>
        <v>23.70707504258392</v>
      </c>
      <c r="I625">
        <v>0.7</v>
      </c>
      <c r="J625">
        <f t="shared" si="68"/>
        <v>0.61336913039359986</v>
      </c>
    </row>
    <row r="626" spans="1:12" x14ac:dyDescent="0.25">
      <c r="A626" s="2">
        <v>43450</v>
      </c>
      <c r="B626">
        <v>3.8</v>
      </c>
      <c r="C626" s="6">
        <v>0.10166763508799999</v>
      </c>
      <c r="D626" s="8">
        <f t="shared" si="64"/>
        <v>0</v>
      </c>
      <c r="E626">
        <f t="shared" si="65"/>
        <v>1</v>
      </c>
      <c r="F626" s="8">
        <f t="shared" si="66"/>
        <v>7.1167344561599982E-2</v>
      </c>
      <c r="G626">
        <f t="shared" si="67"/>
        <v>3.7288326554383997</v>
      </c>
      <c r="H626" s="8">
        <f t="shared" si="63"/>
        <v>27.435907698022319</v>
      </c>
      <c r="I626">
        <v>0.7</v>
      </c>
      <c r="J626">
        <f t="shared" si="68"/>
        <v>7.1167344561599982E-2</v>
      </c>
    </row>
    <row r="627" spans="1:12" x14ac:dyDescent="0.25">
      <c r="A627" s="2">
        <v>43451</v>
      </c>
      <c r="B627">
        <v>0.2</v>
      </c>
      <c r="C627" s="6">
        <v>-0.10583006987199998</v>
      </c>
      <c r="D627" s="8">
        <f t="shared" si="64"/>
        <v>0</v>
      </c>
      <c r="E627">
        <f t="shared" si="65"/>
        <v>1</v>
      </c>
      <c r="F627" s="8">
        <f t="shared" si="66"/>
        <v>-7.4081048910399988E-2</v>
      </c>
      <c r="G627">
        <f t="shared" si="67"/>
        <v>0.27408104891039997</v>
      </c>
      <c r="H627" s="8">
        <f t="shared" si="63"/>
        <v>27.709988746932719</v>
      </c>
      <c r="I627">
        <v>0.7</v>
      </c>
      <c r="J627">
        <f t="shared" si="68"/>
        <v>-7.4081048910399988E-2</v>
      </c>
    </row>
    <row r="628" spans="1:12" x14ac:dyDescent="0.25">
      <c r="A628" s="2">
        <v>43452</v>
      </c>
      <c r="B628">
        <v>2</v>
      </c>
      <c r="C628" s="6">
        <v>0.21938198312500001</v>
      </c>
      <c r="D628" s="8">
        <f t="shared" si="64"/>
        <v>0</v>
      </c>
      <c r="E628">
        <f t="shared" si="65"/>
        <v>1</v>
      </c>
      <c r="F628" s="8">
        <f t="shared" si="66"/>
        <v>0.15356738818749999</v>
      </c>
      <c r="G628">
        <f t="shared" si="67"/>
        <v>1.8464326118125001</v>
      </c>
      <c r="H628" s="8">
        <f t="shared" si="63"/>
        <v>29.556421358745219</v>
      </c>
      <c r="I628">
        <v>0.7</v>
      </c>
      <c r="J628">
        <f t="shared" si="68"/>
        <v>0.15356738818749999</v>
      </c>
    </row>
    <row r="629" spans="1:12" x14ac:dyDescent="0.25">
      <c r="A629" s="2">
        <v>43453</v>
      </c>
      <c r="B629">
        <v>0.4</v>
      </c>
      <c r="C629" s="6">
        <v>-3.2448081919999915E-3</v>
      </c>
      <c r="D629" s="8">
        <f t="shared" si="64"/>
        <v>0</v>
      </c>
      <c r="E629">
        <f t="shared" si="65"/>
        <v>1</v>
      </c>
      <c r="F629" s="8">
        <f t="shared" si="66"/>
        <v>-2.271365734399994E-3</v>
      </c>
      <c r="G629">
        <f t="shared" si="67"/>
        <v>0.40227136573440003</v>
      </c>
      <c r="H629" s="8">
        <f t="shared" si="63"/>
        <v>29.958692724479619</v>
      </c>
      <c r="I629">
        <v>0.7</v>
      </c>
      <c r="J629">
        <f t="shared" si="68"/>
        <v>-2.271365734399994E-3</v>
      </c>
    </row>
    <row r="630" spans="1:12" x14ac:dyDescent="0.25">
      <c r="A630" s="2">
        <v>43454</v>
      </c>
      <c r="B630">
        <v>0</v>
      </c>
      <c r="C630" s="6">
        <v>-5.4848608106999985E-2</v>
      </c>
      <c r="D630" s="8">
        <f t="shared" si="64"/>
        <v>0</v>
      </c>
      <c r="E630">
        <f t="shared" si="65"/>
        <v>1</v>
      </c>
      <c r="F630" s="8">
        <f t="shared" si="66"/>
        <v>-3.8394025674899988E-2</v>
      </c>
      <c r="G630">
        <f t="shared" si="67"/>
        <v>3.8394025674899988E-2</v>
      </c>
      <c r="H630" s="8">
        <f t="shared" si="63"/>
        <v>29.997086750154519</v>
      </c>
      <c r="I630">
        <v>0.7</v>
      </c>
      <c r="J630">
        <f t="shared" si="68"/>
        <v>-3.8394025674899988E-2</v>
      </c>
    </row>
    <row r="631" spans="1:12" x14ac:dyDescent="0.25">
      <c r="A631" s="2">
        <v>43455</v>
      </c>
      <c r="B631">
        <v>0.2</v>
      </c>
      <c r="C631" s="6">
        <v>-8.5514806271999991E-2</v>
      </c>
      <c r="D631" s="8">
        <f t="shared" si="64"/>
        <v>0</v>
      </c>
      <c r="E631">
        <f t="shared" si="65"/>
        <v>1</v>
      </c>
      <c r="F631" s="8">
        <f t="shared" si="66"/>
        <v>-5.9860364390399989E-2</v>
      </c>
      <c r="G631">
        <f t="shared" si="67"/>
        <v>0.2598603643904</v>
      </c>
      <c r="H631" s="8">
        <f t="shared" si="63"/>
        <v>30.256947114544918</v>
      </c>
      <c r="I631">
        <v>0.7</v>
      </c>
      <c r="J631">
        <f t="shared" si="68"/>
        <v>-5.9860364390399989E-2</v>
      </c>
      <c r="K631" s="49">
        <v>130</v>
      </c>
      <c r="L631">
        <f>0.5*(K631+K624)*(H631-H624)/100</f>
        <v>29.463978306829532</v>
      </c>
    </row>
    <row r="632" spans="1:12" x14ac:dyDescent="0.25">
      <c r="A632" s="2">
        <v>43456</v>
      </c>
      <c r="B632">
        <v>0</v>
      </c>
      <c r="C632" s="6">
        <v>0.1656</v>
      </c>
      <c r="D632" s="8">
        <f t="shared" si="64"/>
        <v>0.11592</v>
      </c>
      <c r="E632">
        <f t="shared" si="65"/>
        <v>1</v>
      </c>
      <c r="F632" s="8">
        <f t="shared" si="66"/>
        <v>0.11592</v>
      </c>
      <c r="G632">
        <f t="shared" si="67"/>
        <v>0</v>
      </c>
      <c r="H632" s="8">
        <f t="shared" si="63"/>
        <v>30.256947114544918</v>
      </c>
      <c r="I632">
        <v>0.7</v>
      </c>
      <c r="J632">
        <f t="shared" si="68"/>
        <v>0.11592</v>
      </c>
    </row>
    <row r="633" spans="1:12" x14ac:dyDescent="0.25">
      <c r="A633" s="2">
        <v>43457</v>
      </c>
      <c r="B633">
        <v>0.2</v>
      </c>
      <c r="C633" s="6">
        <v>0.21938198312500001</v>
      </c>
      <c r="D633" s="8">
        <f t="shared" si="64"/>
        <v>6.9487388187499943E-2</v>
      </c>
      <c r="E633">
        <f t="shared" si="65"/>
        <v>1</v>
      </c>
      <c r="F633" s="8">
        <f t="shared" si="66"/>
        <v>0.15356738818749999</v>
      </c>
      <c r="G633">
        <f t="shared" si="67"/>
        <v>0</v>
      </c>
      <c r="H633" s="8">
        <f t="shared" si="63"/>
        <v>30.256947114544918</v>
      </c>
      <c r="I633">
        <v>0.7</v>
      </c>
      <c r="J633">
        <f t="shared" si="68"/>
        <v>0.15356738818749999</v>
      </c>
    </row>
    <row r="634" spans="1:12" x14ac:dyDescent="0.25">
      <c r="A634" s="2">
        <v>43458</v>
      </c>
      <c r="B634">
        <v>0.2</v>
      </c>
      <c r="C634" s="6">
        <v>0.12290131916800001</v>
      </c>
      <c r="D634" s="8">
        <f t="shared" si="64"/>
        <v>0</v>
      </c>
      <c r="E634">
        <f t="shared" si="65"/>
        <v>1</v>
      </c>
      <c r="F634" s="8">
        <f t="shared" si="66"/>
        <v>8.6030923417600005E-2</v>
      </c>
      <c r="G634">
        <f t="shared" si="67"/>
        <v>4.4481688394900062E-2</v>
      </c>
      <c r="H634" s="8">
        <f t="shared" si="63"/>
        <v>30.301428802939817</v>
      </c>
      <c r="I634">
        <v>0.7</v>
      </c>
      <c r="J634">
        <f t="shared" si="68"/>
        <v>8.6030923417600005E-2</v>
      </c>
    </row>
    <row r="635" spans="1:12" x14ac:dyDescent="0.25">
      <c r="A635" s="2">
        <v>43459</v>
      </c>
      <c r="B635">
        <v>0</v>
      </c>
      <c r="C635" s="6">
        <v>-0.26429972491200004</v>
      </c>
      <c r="D635" s="8">
        <f t="shared" si="64"/>
        <v>0</v>
      </c>
      <c r="E635">
        <f t="shared" si="65"/>
        <v>1</v>
      </c>
      <c r="F635" s="8">
        <f t="shared" si="66"/>
        <v>-0.18500980743840001</v>
      </c>
      <c r="G635">
        <f t="shared" si="67"/>
        <v>0.18500980743840001</v>
      </c>
      <c r="H635" s="8">
        <f t="shared" si="63"/>
        <v>30.486438610378219</v>
      </c>
      <c r="I635">
        <v>0.7</v>
      </c>
      <c r="J635">
        <f t="shared" si="68"/>
        <v>-0.18500980743840001</v>
      </c>
    </row>
    <row r="636" spans="1:12" x14ac:dyDescent="0.25">
      <c r="A636" s="2">
        <v>43460</v>
      </c>
      <c r="B636">
        <v>0</v>
      </c>
      <c r="C636" s="6">
        <v>0.10166763508799999</v>
      </c>
      <c r="D636" s="8">
        <f t="shared" si="64"/>
        <v>7.1167344561599982E-2</v>
      </c>
      <c r="E636">
        <f t="shared" si="65"/>
        <v>1</v>
      </c>
      <c r="F636" s="8">
        <f t="shared" si="66"/>
        <v>7.1167344561599982E-2</v>
      </c>
      <c r="G636">
        <f t="shared" si="67"/>
        <v>0</v>
      </c>
      <c r="H636" s="8">
        <f t="shared" si="63"/>
        <v>30.486438610378219</v>
      </c>
      <c r="I636">
        <v>0.7</v>
      </c>
      <c r="J636">
        <f t="shared" si="68"/>
        <v>7.1167344561599982E-2</v>
      </c>
    </row>
    <row r="637" spans="1:12" x14ac:dyDescent="0.25">
      <c r="A637" s="2">
        <v>43461</v>
      </c>
      <c r="B637">
        <v>0</v>
      </c>
      <c r="C637" s="6">
        <v>-3.4279469386999988E-2</v>
      </c>
      <c r="D637" s="8">
        <f t="shared" si="64"/>
        <v>4.7171715990699997E-2</v>
      </c>
      <c r="E637">
        <f t="shared" si="65"/>
        <v>1</v>
      </c>
      <c r="F637" s="8">
        <f t="shared" si="66"/>
        <v>-2.3995628570899988E-2</v>
      </c>
      <c r="G637">
        <f t="shared" si="67"/>
        <v>0</v>
      </c>
      <c r="H637" s="8">
        <f t="shared" si="63"/>
        <v>30.486438610378219</v>
      </c>
      <c r="I637">
        <v>0.7</v>
      </c>
      <c r="J637">
        <f t="shared" si="68"/>
        <v>-2.3995628570899988E-2</v>
      </c>
    </row>
    <row r="638" spans="1:12" x14ac:dyDescent="0.25">
      <c r="A638" s="2">
        <v>43462</v>
      </c>
      <c r="B638">
        <v>1</v>
      </c>
      <c r="C638" s="6">
        <v>0.15489718045299999</v>
      </c>
      <c r="D638" s="8">
        <f t="shared" si="64"/>
        <v>0</v>
      </c>
      <c r="E638">
        <f t="shared" si="65"/>
        <v>1</v>
      </c>
      <c r="F638" s="8">
        <f t="shared" si="66"/>
        <v>0.1084280263171</v>
      </c>
      <c r="G638">
        <f t="shared" si="67"/>
        <v>0.84440025769219995</v>
      </c>
      <c r="H638" s="8">
        <f t="shared" si="63"/>
        <v>31.330838868070419</v>
      </c>
      <c r="I638">
        <v>0.7</v>
      </c>
      <c r="J638">
        <f t="shared" si="68"/>
        <v>0.1084280263171</v>
      </c>
    </row>
    <row r="639" spans="1:12" x14ac:dyDescent="0.25">
      <c r="A639" s="2">
        <v>43463</v>
      </c>
      <c r="B639">
        <v>0.4</v>
      </c>
      <c r="C639" s="6">
        <v>0.56080203724800004</v>
      </c>
      <c r="D639" s="8">
        <f t="shared" si="64"/>
        <v>0</v>
      </c>
      <c r="E639">
        <f t="shared" si="65"/>
        <v>1</v>
      </c>
      <c r="F639" s="8">
        <f t="shared" si="66"/>
        <v>0.39256142607360001</v>
      </c>
      <c r="G639">
        <f t="shared" si="67"/>
        <v>7.4385739264000161E-3</v>
      </c>
      <c r="H639" s="8">
        <f t="shared" si="63"/>
        <v>31.338277441996819</v>
      </c>
      <c r="I639">
        <v>0.7</v>
      </c>
      <c r="J639">
        <f t="shared" si="68"/>
        <v>0.39256142607360001</v>
      </c>
    </row>
    <row r="640" spans="1:12" x14ac:dyDescent="0.25">
      <c r="A640" s="2">
        <v>43464</v>
      </c>
      <c r="B640">
        <v>0</v>
      </c>
      <c r="C640" s="6">
        <v>0.41620738477300001</v>
      </c>
      <c r="D640" s="8">
        <f t="shared" si="64"/>
        <v>0.2913451693411</v>
      </c>
      <c r="E640">
        <f t="shared" si="65"/>
        <v>1</v>
      </c>
      <c r="F640" s="8">
        <f t="shared" si="66"/>
        <v>0.2913451693411</v>
      </c>
      <c r="G640">
        <f t="shared" si="67"/>
        <v>0</v>
      </c>
      <c r="H640" s="8">
        <f t="shared" si="63"/>
        <v>31.338277441996819</v>
      </c>
      <c r="I640">
        <v>0.7</v>
      </c>
      <c r="J640">
        <f t="shared" si="68"/>
        <v>0.2913451693411</v>
      </c>
    </row>
    <row r="641" spans="1:12" x14ac:dyDescent="0.25">
      <c r="A641" s="2">
        <v>43465</v>
      </c>
      <c r="B641">
        <v>0</v>
      </c>
      <c r="C641" s="6">
        <v>0.71805624999999995</v>
      </c>
      <c r="D641" s="8">
        <f t="shared" si="64"/>
        <v>0.79398454434109988</v>
      </c>
      <c r="E641">
        <f t="shared" si="65"/>
        <v>1</v>
      </c>
      <c r="F641" s="8">
        <f t="shared" si="66"/>
        <v>0.50263937499999989</v>
      </c>
      <c r="G641">
        <f t="shared" si="67"/>
        <v>0</v>
      </c>
      <c r="H641" s="8">
        <f t="shared" si="63"/>
        <v>31.338277441996819</v>
      </c>
      <c r="I641">
        <v>0.7</v>
      </c>
      <c r="J641">
        <f t="shared" si="68"/>
        <v>0.50263937499999989</v>
      </c>
    </row>
    <row r="642" spans="1:12" x14ac:dyDescent="0.25">
      <c r="A642" s="2">
        <v>43466</v>
      </c>
      <c r="B642">
        <v>0</v>
      </c>
      <c r="C642" s="6">
        <v>0.48273461029300002</v>
      </c>
      <c r="D642" s="8">
        <f t="shared" si="64"/>
        <v>1.1318987715461999</v>
      </c>
      <c r="E642">
        <f t="shared" si="65"/>
        <v>1</v>
      </c>
      <c r="F642" s="8">
        <f t="shared" si="66"/>
        <v>0.3379142272051</v>
      </c>
      <c r="G642">
        <f t="shared" si="67"/>
        <v>0</v>
      </c>
      <c r="H642" s="8">
        <f t="shared" si="63"/>
        <v>31.338277441996819</v>
      </c>
      <c r="I642">
        <v>0.7</v>
      </c>
      <c r="J642">
        <f t="shared" si="68"/>
        <v>0.3379142272051</v>
      </c>
    </row>
    <row r="643" spans="1:12" x14ac:dyDescent="0.25">
      <c r="A643" s="2">
        <v>43467</v>
      </c>
      <c r="B643">
        <v>0</v>
      </c>
      <c r="C643" s="6">
        <v>0.30628975493299998</v>
      </c>
      <c r="D643" s="8">
        <f t="shared" si="64"/>
        <v>1.3463015999992998</v>
      </c>
      <c r="E643">
        <f t="shared" si="65"/>
        <v>1</v>
      </c>
      <c r="F643" s="8">
        <f t="shared" si="66"/>
        <v>0.21440282845309996</v>
      </c>
      <c r="G643">
        <f t="shared" si="67"/>
        <v>0</v>
      </c>
      <c r="H643" s="8">
        <f t="shared" ref="H643:H706" si="69">H642+G643</f>
        <v>31.338277441996819</v>
      </c>
      <c r="I643">
        <v>0.7</v>
      </c>
      <c r="J643">
        <f t="shared" si="68"/>
        <v>0.21440282845309996</v>
      </c>
      <c r="K643" s="49">
        <v>120</v>
      </c>
      <c r="L643">
        <f>0.5*(K643+K631)*(H643-H631)/100</f>
        <v>1.3516629093148769</v>
      </c>
    </row>
    <row r="644" spans="1:12" x14ac:dyDescent="0.25">
      <c r="A644" s="2">
        <v>43468</v>
      </c>
      <c r="B644">
        <v>0</v>
      </c>
      <c r="C644" s="6">
        <v>0.12290131916800001</v>
      </c>
      <c r="D644" s="8">
        <f t="shared" ref="D644:D707" si="70">MAX((D643+F644-B644),0)</f>
        <v>1.4323325234168998</v>
      </c>
      <c r="E644">
        <f t="shared" ref="E644:E707" si="71">IF(D643&gt;$Q$2,1-(D643-$Q$2)/($Q$1-$Q$2),1)</f>
        <v>1</v>
      </c>
      <c r="F644" s="8">
        <f t="shared" ref="F644:F707" si="72">E644*J644</f>
        <v>8.6030923417600005E-2</v>
      </c>
      <c r="G644">
        <f t="shared" ref="G644:G707" si="73">IF(D644=0,B644-F644-D643,0)</f>
        <v>0</v>
      </c>
      <c r="H644" s="8">
        <f t="shared" si="69"/>
        <v>31.338277441996819</v>
      </c>
      <c r="I644">
        <v>0.7</v>
      </c>
      <c r="J644">
        <f t="shared" ref="J644:J707" si="74">I644*C644</f>
        <v>8.6030923417600005E-2</v>
      </c>
    </row>
    <row r="645" spans="1:12" x14ac:dyDescent="0.25">
      <c r="A645" s="2">
        <v>43469</v>
      </c>
      <c r="B645">
        <v>0</v>
      </c>
      <c r="C645" s="6">
        <v>0.24101421005300003</v>
      </c>
      <c r="D645" s="8">
        <f t="shared" si="70"/>
        <v>1.6010424704539998</v>
      </c>
      <c r="E645">
        <f t="shared" si="71"/>
        <v>1</v>
      </c>
      <c r="F645" s="8">
        <f t="shared" si="72"/>
        <v>0.16870994703710002</v>
      </c>
      <c r="G645">
        <f t="shared" si="73"/>
        <v>0</v>
      </c>
      <c r="H645" s="8">
        <f t="shared" si="69"/>
        <v>31.338277441996819</v>
      </c>
      <c r="I645">
        <v>0.7</v>
      </c>
      <c r="J645">
        <f t="shared" si="74"/>
        <v>0.16870994703710002</v>
      </c>
    </row>
    <row r="646" spans="1:12" x14ac:dyDescent="0.25">
      <c r="A646" s="2">
        <v>43470</v>
      </c>
      <c r="B646">
        <v>0</v>
      </c>
      <c r="C646" s="6">
        <v>0.14421292404800001</v>
      </c>
      <c r="D646" s="8">
        <f t="shared" si="70"/>
        <v>1.7019915172875999</v>
      </c>
      <c r="E646">
        <f t="shared" si="71"/>
        <v>1</v>
      </c>
      <c r="F646" s="8">
        <f t="shared" si="72"/>
        <v>0.10094904683360001</v>
      </c>
      <c r="G646">
        <f t="shared" si="73"/>
        <v>0</v>
      </c>
      <c r="H646" s="8">
        <f t="shared" si="69"/>
        <v>31.338277441996819</v>
      </c>
      <c r="I646">
        <v>0.7</v>
      </c>
      <c r="J646">
        <f t="shared" si="74"/>
        <v>0.10094904683360001</v>
      </c>
    </row>
    <row r="647" spans="1:12" x14ac:dyDescent="0.25">
      <c r="A647" s="2">
        <v>43471</v>
      </c>
      <c r="B647">
        <v>1.4</v>
      </c>
      <c r="C647" s="6">
        <v>3.8458910208000005E-2</v>
      </c>
      <c r="D647" s="8">
        <f t="shared" si="70"/>
        <v>0.32891275443320001</v>
      </c>
      <c r="E647">
        <f t="shared" si="71"/>
        <v>1</v>
      </c>
      <c r="F647" s="8">
        <f t="shared" si="72"/>
        <v>2.6921237145600001E-2</v>
      </c>
      <c r="G647">
        <f t="shared" si="73"/>
        <v>0</v>
      </c>
      <c r="H647" s="8">
        <f t="shared" si="69"/>
        <v>31.338277441996819</v>
      </c>
      <c r="I647">
        <v>0.7</v>
      </c>
      <c r="J647">
        <f t="shared" si="74"/>
        <v>2.6921237145600001E-2</v>
      </c>
    </row>
    <row r="648" spans="1:12" x14ac:dyDescent="0.25">
      <c r="A648" s="2">
        <v>43472</v>
      </c>
      <c r="B648">
        <v>0.2</v>
      </c>
      <c r="C648" s="6">
        <v>0.93284043381299986</v>
      </c>
      <c r="D648" s="8">
        <f t="shared" si="70"/>
        <v>0.78190105810229982</v>
      </c>
      <c r="E648">
        <f t="shared" si="71"/>
        <v>1</v>
      </c>
      <c r="F648" s="8">
        <f t="shared" si="72"/>
        <v>0.65298830366909988</v>
      </c>
      <c r="G648">
        <f t="shared" si="73"/>
        <v>0</v>
      </c>
      <c r="H648" s="8">
        <f t="shared" si="69"/>
        <v>31.338277441996819</v>
      </c>
      <c r="I648">
        <v>0.7</v>
      </c>
      <c r="J648">
        <f t="shared" si="74"/>
        <v>0.65298830366909988</v>
      </c>
    </row>
    <row r="649" spans="1:12" x14ac:dyDescent="0.25">
      <c r="A649" s="2">
        <v>43473</v>
      </c>
      <c r="B649">
        <v>0.6</v>
      </c>
      <c r="C649" s="6">
        <v>0.56080203724800004</v>
      </c>
      <c r="D649" s="8">
        <f t="shared" si="70"/>
        <v>0.57446248417589996</v>
      </c>
      <c r="E649">
        <f t="shared" si="71"/>
        <v>1</v>
      </c>
      <c r="F649" s="8">
        <f t="shared" si="72"/>
        <v>0.39256142607360001</v>
      </c>
      <c r="G649">
        <f t="shared" si="73"/>
        <v>0</v>
      </c>
      <c r="H649" s="8">
        <f t="shared" si="69"/>
        <v>31.338277441996819</v>
      </c>
      <c r="I649">
        <v>0.7</v>
      </c>
      <c r="J649">
        <f t="shared" si="74"/>
        <v>0.39256142607360001</v>
      </c>
    </row>
    <row r="650" spans="1:12" x14ac:dyDescent="0.25">
      <c r="A650" s="2">
        <v>43474</v>
      </c>
      <c r="B650">
        <v>0</v>
      </c>
      <c r="C650" s="6">
        <v>0.25185473228800004</v>
      </c>
      <c r="D650" s="8">
        <f t="shared" si="70"/>
        <v>0.75076079677749996</v>
      </c>
      <c r="E650">
        <f t="shared" si="71"/>
        <v>1</v>
      </c>
      <c r="F650" s="8">
        <f t="shared" si="72"/>
        <v>0.1762983126016</v>
      </c>
      <c r="G650">
        <f t="shared" si="73"/>
        <v>0</v>
      </c>
      <c r="H650" s="8">
        <f t="shared" si="69"/>
        <v>31.338277441996819</v>
      </c>
      <c r="I650">
        <v>0.7</v>
      </c>
      <c r="J650">
        <f t="shared" si="74"/>
        <v>0.1762983126016</v>
      </c>
    </row>
    <row r="651" spans="1:12" x14ac:dyDescent="0.25">
      <c r="A651" s="2">
        <v>43475</v>
      </c>
      <c r="B651">
        <v>0</v>
      </c>
      <c r="C651" s="6">
        <v>0.26271113613300001</v>
      </c>
      <c r="D651" s="8">
        <f t="shared" si="70"/>
        <v>0.93465859207059998</v>
      </c>
      <c r="E651">
        <f t="shared" si="71"/>
        <v>1</v>
      </c>
      <c r="F651" s="8">
        <f t="shared" si="72"/>
        <v>0.18389779529309999</v>
      </c>
      <c r="G651">
        <f t="shared" si="73"/>
        <v>0</v>
      </c>
      <c r="H651" s="8">
        <f t="shared" si="69"/>
        <v>31.338277441996819</v>
      </c>
      <c r="I651">
        <v>0.7</v>
      </c>
      <c r="J651">
        <f t="shared" si="74"/>
        <v>0.18389779529309999</v>
      </c>
    </row>
    <row r="652" spans="1:12" x14ac:dyDescent="0.25">
      <c r="A652" s="2">
        <v>43476</v>
      </c>
      <c r="B652">
        <v>0</v>
      </c>
      <c r="C652" s="6">
        <v>0.36108575092799994</v>
      </c>
      <c r="D652" s="8">
        <f t="shared" si="70"/>
        <v>1.1874186177202</v>
      </c>
      <c r="E652">
        <f t="shared" si="71"/>
        <v>1</v>
      </c>
      <c r="F652" s="8">
        <f t="shared" si="72"/>
        <v>0.25276002564959993</v>
      </c>
      <c r="G652">
        <f t="shared" si="73"/>
        <v>0</v>
      </c>
      <c r="H652" s="8">
        <f t="shared" si="69"/>
        <v>31.338277441996819</v>
      </c>
      <c r="I652">
        <v>0.7</v>
      </c>
      <c r="J652">
        <f t="shared" si="74"/>
        <v>0.25276002564959993</v>
      </c>
    </row>
    <row r="653" spans="1:12" x14ac:dyDescent="0.25">
      <c r="A653" s="2">
        <v>43477</v>
      </c>
      <c r="B653">
        <v>0</v>
      </c>
      <c r="C653" s="6">
        <v>0.70678515485299975</v>
      </c>
      <c r="D653" s="8">
        <f t="shared" si="70"/>
        <v>1.6821682261172999</v>
      </c>
      <c r="E653">
        <f t="shared" si="71"/>
        <v>1</v>
      </c>
      <c r="F653" s="8">
        <f t="shared" si="72"/>
        <v>0.4947496083970998</v>
      </c>
      <c r="G653">
        <f t="shared" si="73"/>
        <v>0</v>
      </c>
      <c r="H653" s="8">
        <f t="shared" si="69"/>
        <v>31.338277441996819</v>
      </c>
      <c r="I653">
        <v>0.7</v>
      </c>
      <c r="J653">
        <f t="shared" si="74"/>
        <v>0.4947496083970998</v>
      </c>
    </row>
    <row r="654" spans="1:12" x14ac:dyDescent="0.25">
      <c r="A654" s="2">
        <v>43478</v>
      </c>
      <c r="B654">
        <v>2.6</v>
      </c>
      <c r="C654" s="6">
        <v>0.88755923312499996</v>
      </c>
      <c r="D654" s="8">
        <f t="shared" si="70"/>
        <v>0</v>
      </c>
      <c r="E654">
        <f t="shared" si="71"/>
        <v>1</v>
      </c>
      <c r="F654" s="8">
        <f t="shared" si="72"/>
        <v>0.62129146318749995</v>
      </c>
      <c r="G654">
        <f t="shared" si="73"/>
        <v>0.29654031069520026</v>
      </c>
      <c r="H654" s="8">
        <f t="shared" si="69"/>
        <v>31.634817752692019</v>
      </c>
      <c r="I654">
        <v>0.7</v>
      </c>
      <c r="J654">
        <f t="shared" si="74"/>
        <v>0.62129146318749995</v>
      </c>
    </row>
    <row r="655" spans="1:12" x14ac:dyDescent="0.25">
      <c r="A655" s="2">
        <v>43479</v>
      </c>
      <c r="B655">
        <v>0</v>
      </c>
      <c r="C655" s="6">
        <v>0.15489718045299999</v>
      </c>
      <c r="D655" s="8">
        <f t="shared" si="70"/>
        <v>0.1084280263171</v>
      </c>
      <c r="E655">
        <f t="shared" si="71"/>
        <v>1</v>
      </c>
      <c r="F655" s="8">
        <f t="shared" si="72"/>
        <v>0.1084280263171</v>
      </c>
      <c r="G655">
        <f t="shared" si="73"/>
        <v>0</v>
      </c>
      <c r="H655" s="8">
        <f t="shared" si="69"/>
        <v>31.634817752692019</v>
      </c>
      <c r="I655">
        <v>0.7</v>
      </c>
      <c r="J655">
        <f t="shared" si="74"/>
        <v>0.1084280263171</v>
      </c>
    </row>
    <row r="656" spans="1:12" x14ac:dyDescent="0.25">
      <c r="A656" s="2">
        <v>43480</v>
      </c>
      <c r="B656">
        <v>0.6</v>
      </c>
      <c r="C656" s="6">
        <v>0.79707311085299981</v>
      </c>
      <c r="D656" s="8">
        <f t="shared" si="70"/>
        <v>6.6379203914199825E-2</v>
      </c>
      <c r="E656">
        <f t="shared" si="71"/>
        <v>1</v>
      </c>
      <c r="F656" s="8">
        <f t="shared" si="72"/>
        <v>0.55795117759709978</v>
      </c>
      <c r="G656">
        <f t="shared" si="73"/>
        <v>0</v>
      </c>
      <c r="H656" s="8">
        <f t="shared" si="69"/>
        <v>31.634817752692019</v>
      </c>
      <c r="I656">
        <v>0.7</v>
      </c>
      <c r="J656">
        <f t="shared" si="74"/>
        <v>0.55795117759709978</v>
      </c>
    </row>
    <row r="657" spans="1:12" x14ac:dyDescent="0.25">
      <c r="A657" s="2">
        <v>43481</v>
      </c>
      <c r="B657">
        <v>1</v>
      </c>
      <c r="C657" s="6">
        <v>0.74061239244799992</v>
      </c>
      <c r="D657" s="8">
        <f t="shared" si="70"/>
        <v>0</v>
      </c>
      <c r="E657">
        <f t="shared" si="71"/>
        <v>1</v>
      </c>
      <c r="F657" s="8">
        <f t="shared" si="72"/>
        <v>0.51842867471359988</v>
      </c>
      <c r="G657">
        <f t="shared" si="73"/>
        <v>0.4151921213722003</v>
      </c>
      <c r="H657" s="8">
        <f t="shared" si="69"/>
        <v>32.050009874064216</v>
      </c>
      <c r="I657">
        <v>0.7</v>
      </c>
      <c r="J657">
        <f t="shared" si="74"/>
        <v>0.51842867471359988</v>
      </c>
    </row>
    <row r="658" spans="1:12" x14ac:dyDescent="0.25">
      <c r="A658" s="2">
        <v>43482</v>
      </c>
      <c r="B658">
        <v>0</v>
      </c>
      <c r="C658" s="6">
        <v>0.639271413653</v>
      </c>
      <c r="D658" s="8">
        <f t="shared" si="70"/>
        <v>0.44748998955709995</v>
      </c>
      <c r="E658">
        <f t="shared" si="71"/>
        <v>1</v>
      </c>
      <c r="F658" s="8">
        <f t="shared" si="72"/>
        <v>0.44748998955709995</v>
      </c>
      <c r="G658">
        <f t="shared" si="73"/>
        <v>0</v>
      </c>
      <c r="H658" s="8">
        <f t="shared" si="69"/>
        <v>32.050009874064216</v>
      </c>
      <c r="I658">
        <v>0.7</v>
      </c>
      <c r="J658">
        <f t="shared" si="74"/>
        <v>0.44748998955709995</v>
      </c>
    </row>
    <row r="659" spans="1:12" x14ac:dyDescent="0.25">
      <c r="A659" s="2">
        <v>43483</v>
      </c>
      <c r="B659">
        <v>0</v>
      </c>
      <c r="C659" s="6">
        <v>0.317221218448</v>
      </c>
      <c r="D659" s="8">
        <f t="shared" si="70"/>
        <v>0.6695448424706999</v>
      </c>
      <c r="E659">
        <f t="shared" si="71"/>
        <v>1</v>
      </c>
      <c r="F659" s="8">
        <f t="shared" si="72"/>
        <v>0.22205485291359997</v>
      </c>
      <c r="G659">
        <f t="shared" si="73"/>
        <v>0</v>
      </c>
      <c r="H659" s="8">
        <f t="shared" si="69"/>
        <v>32.050009874064216</v>
      </c>
      <c r="I659">
        <v>0.7</v>
      </c>
      <c r="J659">
        <f t="shared" si="74"/>
        <v>0.22205485291359997</v>
      </c>
    </row>
    <row r="660" spans="1:12" x14ac:dyDescent="0.25">
      <c r="A660" s="2">
        <v>43484</v>
      </c>
      <c r="B660">
        <v>0</v>
      </c>
      <c r="C660" s="6">
        <v>0.1656</v>
      </c>
      <c r="D660" s="8">
        <f t="shared" si="70"/>
        <v>0.78546484247069992</v>
      </c>
      <c r="E660">
        <f t="shared" si="71"/>
        <v>1</v>
      </c>
      <c r="F660" s="8">
        <f t="shared" si="72"/>
        <v>0.11592</v>
      </c>
      <c r="G660">
        <f t="shared" si="73"/>
        <v>0</v>
      </c>
      <c r="H660" s="8">
        <f t="shared" si="69"/>
        <v>32.050009874064216</v>
      </c>
      <c r="I660">
        <v>0.7</v>
      </c>
      <c r="J660">
        <f t="shared" si="74"/>
        <v>0.11592</v>
      </c>
    </row>
    <row r="661" spans="1:12" x14ac:dyDescent="0.25">
      <c r="A661" s="2">
        <v>43485</v>
      </c>
      <c r="B661">
        <v>0.2</v>
      </c>
      <c r="C661" s="6">
        <v>0.23018986228800001</v>
      </c>
      <c r="D661" s="8">
        <f t="shared" si="70"/>
        <v>0.74659774607229989</v>
      </c>
      <c r="E661">
        <f t="shared" si="71"/>
        <v>1</v>
      </c>
      <c r="F661" s="8">
        <f t="shared" si="72"/>
        <v>0.16113290360159999</v>
      </c>
      <c r="G661">
        <f t="shared" si="73"/>
        <v>0</v>
      </c>
      <c r="H661" s="8">
        <f t="shared" si="69"/>
        <v>32.050009874064216</v>
      </c>
      <c r="I661">
        <v>0.7</v>
      </c>
      <c r="J661">
        <f t="shared" si="74"/>
        <v>0.16113290360159999</v>
      </c>
    </row>
    <row r="662" spans="1:12" x14ac:dyDescent="0.25">
      <c r="A662" s="2">
        <v>43486</v>
      </c>
      <c r="B662">
        <v>1</v>
      </c>
      <c r="C662" s="6">
        <v>0.25185473228800004</v>
      </c>
      <c r="D662" s="8">
        <f t="shared" si="70"/>
        <v>0</v>
      </c>
      <c r="E662">
        <f t="shared" si="71"/>
        <v>1</v>
      </c>
      <c r="F662" s="8">
        <f t="shared" si="72"/>
        <v>0.1762983126016</v>
      </c>
      <c r="G662">
        <f t="shared" si="73"/>
        <v>7.7103941326100101E-2</v>
      </c>
      <c r="H662" s="8">
        <f t="shared" si="69"/>
        <v>32.127113815390317</v>
      </c>
      <c r="I662">
        <v>0.7</v>
      </c>
      <c r="J662">
        <f t="shared" si="74"/>
        <v>0.1762983126016</v>
      </c>
    </row>
    <row r="663" spans="1:12" x14ac:dyDescent="0.25">
      <c r="A663" s="2">
        <v>43487</v>
      </c>
      <c r="B663">
        <v>0</v>
      </c>
      <c r="C663" s="6">
        <v>0.328166833125</v>
      </c>
      <c r="D663" s="8">
        <f t="shared" si="70"/>
        <v>0.2297167831875</v>
      </c>
      <c r="E663">
        <f t="shared" si="71"/>
        <v>1</v>
      </c>
      <c r="F663" s="8">
        <f t="shared" si="72"/>
        <v>0.2297167831875</v>
      </c>
      <c r="G663">
        <f t="shared" si="73"/>
        <v>0</v>
      </c>
      <c r="H663" s="8">
        <f t="shared" si="69"/>
        <v>32.127113815390317</v>
      </c>
      <c r="I663">
        <v>0.7</v>
      </c>
      <c r="J663">
        <f t="shared" si="74"/>
        <v>0.2297167831875</v>
      </c>
    </row>
    <row r="664" spans="1:12" x14ac:dyDescent="0.25">
      <c r="A664" s="2">
        <v>43488</v>
      </c>
      <c r="B664">
        <v>0.2</v>
      </c>
      <c r="C664" s="6">
        <v>0.37208514341300003</v>
      </c>
      <c r="D664" s="8">
        <f t="shared" si="70"/>
        <v>0.29017638357659997</v>
      </c>
      <c r="E664">
        <f t="shared" si="71"/>
        <v>1</v>
      </c>
      <c r="F664" s="8">
        <f t="shared" si="72"/>
        <v>0.26045960038909999</v>
      </c>
      <c r="G664">
        <f t="shared" si="73"/>
        <v>0</v>
      </c>
      <c r="H664" s="8">
        <f t="shared" si="69"/>
        <v>32.127113815390317</v>
      </c>
      <c r="I664">
        <v>0.7</v>
      </c>
      <c r="J664">
        <f t="shared" si="74"/>
        <v>0.26045960038909999</v>
      </c>
    </row>
    <row r="665" spans="1:12" x14ac:dyDescent="0.25">
      <c r="A665" s="2">
        <v>43489</v>
      </c>
      <c r="B665">
        <v>0.4</v>
      </c>
      <c r="C665" s="6">
        <v>-8.5514806271999991E-2</v>
      </c>
      <c r="D665" s="8">
        <f t="shared" si="70"/>
        <v>0</v>
      </c>
      <c r="E665">
        <f t="shared" si="71"/>
        <v>1</v>
      </c>
      <c r="F665" s="8">
        <f t="shared" si="72"/>
        <v>-5.9860364390399989E-2</v>
      </c>
      <c r="G665">
        <f t="shared" si="73"/>
        <v>0.16968398081380004</v>
      </c>
      <c r="H665" s="8">
        <f t="shared" si="69"/>
        <v>32.296797796204118</v>
      </c>
      <c r="I665">
        <v>0.7</v>
      </c>
      <c r="J665">
        <f t="shared" si="74"/>
        <v>-5.9860364390399989E-2</v>
      </c>
    </row>
    <row r="666" spans="1:12" x14ac:dyDescent="0.25">
      <c r="A666" s="2">
        <v>43490</v>
      </c>
      <c r="B666">
        <v>0</v>
      </c>
      <c r="C666" s="6">
        <v>-0.321685297152</v>
      </c>
      <c r="D666" s="8">
        <f t="shared" si="70"/>
        <v>0</v>
      </c>
      <c r="E666">
        <f t="shared" si="71"/>
        <v>1</v>
      </c>
      <c r="F666" s="8">
        <f t="shared" si="72"/>
        <v>-0.2251797080064</v>
      </c>
      <c r="G666">
        <f t="shared" si="73"/>
        <v>0.2251797080064</v>
      </c>
      <c r="H666" s="8">
        <f t="shared" si="69"/>
        <v>32.521977504210518</v>
      </c>
      <c r="I666">
        <v>0.7</v>
      </c>
      <c r="J666">
        <f t="shared" si="74"/>
        <v>-0.2251797080064</v>
      </c>
    </row>
    <row r="667" spans="1:12" x14ac:dyDescent="0.25">
      <c r="A667" s="2">
        <v>43491</v>
      </c>
      <c r="B667">
        <v>3.4</v>
      </c>
      <c r="C667" s="6">
        <v>0.76318555636800001</v>
      </c>
      <c r="D667" s="8">
        <f t="shared" si="70"/>
        <v>0</v>
      </c>
      <c r="E667">
        <f t="shared" si="71"/>
        <v>1</v>
      </c>
      <c r="F667" s="8">
        <f t="shared" si="72"/>
        <v>0.53422988945759997</v>
      </c>
      <c r="G667">
        <f t="shared" si="73"/>
        <v>2.8657701105424001</v>
      </c>
      <c r="H667" s="8">
        <f t="shared" si="69"/>
        <v>35.387747614752918</v>
      </c>
      <c r="I667">
        <v>0.7</v>
      </c>
      <c r="J667">
        <f t="shared" si="74"/>
        <v>0.53422988945759997</v>
      </c>
    </row>
    <row r="668" spans="1:12" x14ac:dyDescent="0.25">
      <c r="A668" s="2">
        <v>43492</v>
      </c>
      <c r="B668">
        <v>6</v>
      </c>
      <c r="C668" s="6">
        <v>1.1477909166079998</v>
      </c>
      <c r="D668" s="8">
        <f t="shared" si="70"/>
        <v>0</v>
      </c>
      <c r="E668">
        <f t="shared" si="71"/>
        <v>1</v>
      </c>
      <c r="F668" s="8">
        <f t="shared" si="72"/>
        <v>0.80345364162559985</v>
      </c>
      <c r="G668">
        <f t="shared" si="73"/>
        <v>5.1965463583744</v>
      </c>
      <c r="H668" s="8">
        <f t="shared" si="69"/>
        <v>40.584293973127316</v>
      </c>
      <c r="I668">
        <v>0.7</v>
      </c>
      <c r="J668">
        <f t="shared" si="74"/>
        <v>0.80345364162559985</v>
      </c>
    </row>
    <row r="669" spans="1:12" x14ac:dyDescent="0.25">
      <c r="A669" s="2">
        <v>43493</v>
      </c>
      <c r="B669">
        <v>0.2</v>
      </c>
      <c r="C669" s="6">
        <v>0.58318468340799989</v>
      </c>
      <c r="D669" s="8">
        <f t="shared" si="70"/>
        <v>0.2082292783855999</v>
      </c>
      <c r="E669">
        <f t="shared" si="71"/>
        <v>1</v>
      </c>
      <c r="F669" s="8">
        <f t="shared" si="72"/>
        <v>0.40822927838559991</v>
      </c>
      <c r="G669">
        <f t="shared" si="73"/>
        <v>0</v>
      </c>
      <c r="H669" s="8">
        <f t="shared" si="69"/>
        <v>40.584293973127316</v>
      </c>
      <c r="I669">
        <v>0.7</v>
      </c>
      <c r="J669">
        <f t="shared" si="74"/>
        <v>0.40822927838559991</v>
      </c>
    </row>
    <row r="670" spans="1:12" x14ac:dyDescent="0.25">
      <c r="A670" s="2">
        <v>43494</v>
      </c>
      <c r="B670">
        <v>1.4</v>
      </c>
      <c r="C670" s="6">
        <v>0.19781681349300001</v>
      </c>
      <c r="D670" s="8">
        <f t="shared" si="70"/>
        <v>0</v>
      </c>
      <c r="E670">
        <f t="shared" si="71"/>
        <v>1</v>
      </c>
      <c r="F670" s="8">
        <f t="shared" si="72"/>
        <v>0.13847176944510001</v>
      </c>
      <c r="G670">
        <f t="shared" si="73"/>
        <v>1.0532989521692999</v>
      </c>
      <c r="H670" s="8">
        <f t="shared" si="69"/>
        <v>41.637592925296616</v>
      </c>
      <c r="I670">
        <v>0.7</v>
      </c>
      <c r="J670">
        <f t="shared" si="74"/>
        <v>0.13847176944510001</v>
      </c>
    </row>
    <row r="671" spans="1:12" x14ac:dyDescent="0.25">
      <c r="A671" s="2">
        <v>43495</v>
      </c>
      <c r="B671">
        <v>0</v>
      </c>
      <c r="C671" s="6">
        <v>0.37208514341300003</v>
      </c>
      <c r="D671" s="8">
        <f t="shared" si="70"/>
        <v>0.26045960038909999</v>
      </c>
      <c r="E671">
        <f t="shared" si="71"/>
        <v>1</v>
      </c>
      <c r="F671" s="8">
        <f t="shared" si="72"/>
        <v>0.26045960038909999</v>
      </c>
      <c r="G671">
        <f t="shared" si="73"/>
        <v>0</v>
      </c>
      <c r="H671" s="8">
        <f t="shared" si="69"/>
        <v>41.637592925296616</v>
      </c>
      <c r="I671">
        <v>0.7</v>
      </c>
      <c r="J671">
        <f t="shared" si="74"/>
        <v>0.26045960038909999</v>
      </c>
    </row>
    <row r="672" spans="1:12" x14ac:dyDescent="0.25">
      <c r="A672" s="2">
        <v>43496</v>
      </c>
      <c r="B672">
        <v>0.2</v>
      </c>
      <c r="C672" s="6">
        <v>0.29537272780799995</v>
      </c>
      <c r="D672" s="8">
        <f t="shared" si="70"/>
        <v>0.26722050985469992</v>
      </c>
      <c r="E672">
        <f t="shared" si="71"/>
        <v>1</v>
      </c>
      <c r="F672" s="8">
        <f t="shared" si="72"/>
        <v>0.20676090946559994</v>
      </c>
      <c r="G672">
        <f t="shared" si="73"/>
        <v>0</v>
      </c>
      <c r="H672" s="8">
        <f t="shared" si="69"/>
        <v>41.637592925296616</v>
      </c>
      <c r="I672">
        <v>0.7</v>
      </c>
      <c r="J672">
        <f t="shared" si="74"/>
        <v>0.20676090946559994</v>
      </c>
      <c r="K672" s="49">
        <v>92.5</v>
      </c>
      <c r="L672">
        <f>0.5*(K672+K643)*(H672-H643)/100</f>
        <v>10.943022701006035</v>
      </c>
    </row>
    <row r="673" spans="1:15" x14ac:dyDescent="0.25">
      <c r="A673" s="2">
        <v>43497</v>
      </c>
      <c r="B673">
        <v>1.4</v>
      </c>
      <c r="C673" s="6">
        <v>0.30628975493299998</v>
      </c>
      <c r="D673" s="8">
        <f t="shared" si="70"/>
        <v>0</v>
      </c>
      <c r="E673">
        <f t="shared" si="71"/>
        <v>1</v>
      </c>
      <c r="F673" s="8">
        <f t="shared" si="72"/>
        <v>0.21440282845309996</v>
      </c>
      <c r="G673">
        <f t="shared" si="73"/>
        <v>0.91837666169220011</v>
      </c>
      <c r="H673" s="8">
        <f t="shared" si="69"/>
        <v>42.555969586988816</v>
      </c>
      <c r="I673">
        <v>0.7</v>
      </c>
      <c r="J673">
        <f t="shared" si="74"/>
        <v>0.21440282845309996</v>
      </c>
    </row>
    <row r="674" spans="1:15" x14ac:dyDescent="0.25">
      <c r="A674" s="2">
        <v>43498</v>
      </c>
      <c r="B674">
        <v>1.8</v>
      </c>
      <c r="C674" s="6">
        <v>0.30628975493299998</v>
      </c>
      <c r="D674" s="8">
        <f t="shared" si="70"/>
        <v>0</v>
      </c>
      <c r="E674">
        <f t="shared" si="71"/>
        <v>1</v>
      </c>
      <c r="F674" s="8">
        <f t="shared" si="72"/>
        <v>0.21440282845309996</v>
      </c>
      <c r="G674">
        <f t="shared" si="73"/>
        <v>1.5855971715469002</v>
      </c>
      <c r="H674" s="8">
        <f t="shared" si="69"/>
        <v>44.141566758535717</v>
      </c>
      <c r="I674">
        <v>0.7</v>
      </c>
      <c r="J674">
        <f t="shared" si="74"/>
        <v>0.21440282845309996</v>
      </c>
    </row>
    <row r="675" spans="1:15" x14ac:dyDescent="0.25">
      <c r="A675" s="2">
        <v>43499</v>
      </c>
      <c r="B675">
        <v>1.2</v>
      </c>
      <c r="C675" s="6">
        <v>0.1656</v>
      </c>
      <c r="D675" s="8">
        <f t="shared" si="70"/>
        <v>0</v>
      </c>
      <c r="E675">
        <f t="shared" si="71"/>
        <v>1</v>
      </c>
      <c r="F675" s="8">
        <f t="shared" si="72"/>
        <v>0.11592</v>
      </c>
      <c r="G675">
        <f t="shared" si="73"/>
        <v>1.0840799999999999</v>
      </c>
      <c r="H675" s="8">
        <f t="shared" si="69"/>
        <v>45.225646758535717</v>
      </c>
      <c r="I675">
        <v>0.7</v>
      </c>
      <c r="J675">
        <f t="shared" si="74"/>
        <v>0.11592</v>
      </c>
    </row>
    <row r="676" spans="1:15" x14ac:dyDescent="0.25">
      <c r="A676" s="2">
        <v>43500</v>
      </c>
      <c r="B676">
        <v>0</v>
      </c>
      <c r="C676" s="6">
        <v>0.44942226932799995</v>
      </c>
      <c r="D676" s="8">
        <f t="shared" si="70"/>
        <v>0.31459558852959996</v>
      </c>
      <c r="E676">
        <f t="shared" si="71"/>
        <v>1</v>
      </c>
      <c r="F676" s="8">
        <f t="shared" si="72"/>
        <v>0.31459558852959996</v>
      </c>
      <c r="G676">
        <f t="shared" si="73"/>
        <v>0</v>
      </c>
      <c r="H676" s="8">
        <f t="shared" si="69"/>
        <v>45.225646758535717</v>
      </c>
      <c r="I676">
        <v>0.7</v>
      </c>
      <c r="J676">
        <f t="shared" si="74"/>
        <v>0.31459558852959996</v>
      </c>
    </row>
    <row r="677" spans="1:15" x14ac:dyDescent="0.25">
      <c r="A677" s="2">
        <v>43501</v>
      </c>
      <c r="B677">
        <v>6</v>
      </c>
      <c r="C677" s="6">
        <v>2.7999212533000008E-2</v>
      </c>
      <c r="D677" s="8">
        <f t="shared" si="70"/>
        <v>0</v>
      </c>
      <c r="E677">
        <f t="shared" si="71"/>
        <v>1</v>
      </c>
      <c r="F677" s="8">
        <f t="shared" si="72"/>
        <v>1.9599448773100003E-2</v>
      </c>
      <c r="G677">
        <f t="shared" si="73"/>
        <v>5.6658049626973002</v>
      </c>
      <c r="H677" s="8">
        <f t="shared" si="69"/>
        <v>50.891451721233018</v>
      </c>
      <c r="I677">
        <v>0.7</v>
      </c>
      <c r="J677">
        <f t="shared" si="74"/>
        <v>1.9599448773100003E-2</v>
      </c>
    </row>
    <row r="678" spans="1:15" x14ac:dyDescent="0.25">
      <c r="A678" s="2">
        <v>43502</v>
      </c>
      <c r="B678">
        <v>3.2</v>
      </c>
      <c r="C678" s="6">
        <v>4.8940588373000006E-2</v>
      </c>
      <c r="D678" s="8">
        <f t="shared" si="70"/>
        <v>0</v>
      </c>
      <c r="E678">
        <f t="shared" si="71"/>
        <v>1</v>
      </c>
      <c r="F678" s="8">
        <f t="shared" si="72"/>
        <v>3.4258411861099999E-2</v>
      </c>
      <c r="G678">
        <f t="shared" si="73"/>
        <v>3.1657415881389004</v>
      </c>
      <c r="H678" s="8">
        <f t="shared" si="69"/>
        <v>54.057193309371918</v>
      </c>
      <c r="I678">
        <v>0.7</v>
      </c>
      <c r="J678">
        <f t="shared" si="74"/>
        <v>3.4258411861099999E-2</v>
      </c>
    </row>
    <row r="679" spans="1:15" x14ac:dyDescent="0.25">
      <c r="A679" s="2">
        <v>43503</v>
      </c>
      <c r="B679">
        <v>0</v>
      </c>
      <c r="C679" s="6">
        <v>0.28447042357300006</v>
      </c>
      <c r="D679" s="8">
        <f t="shared" si="70"/>
        <v>0.19912929650110003</v>
      </c>
      <c r="E679">
        <f t="shared" si="71"/>
        <v>1</v>
      </c>
      <c r="F679" s="8">
        <f t="shared" si="72"/>
        <v>0.19912929650110003</v>
      </c>
      <c r="G679">
        <f t="shared" si="73"/>
        <v>0</v>
      </c>
      <c r="H679" s="8">
        <f t="shared" si="69"/>
        <v>54.057193309371918</v>
      </c>
      <c r="I679">
        <v>0.7</v>
      </c>
      <c r="J679">
        <f t="shared" si="74"/>
        <v>0.19912929650110003</v>
      </c>
    </row>
    <row r="680" spans="1:15" x14ac:dyDescent="0.25">
      <c r="A680" s="2">
        <v>43504</v>
      </c>
      <c r="B680">
        <v>2</v>
      </c>
      <c r="C680" s="6">
        <v>1.2717592192530001</v>
      </c>
      <c r="D680" s="8">
        <f t="shared" si="70"/>
        <v>0</v>
      </c>
      <c r="E680">
        <f t="shared" si="71"/>
        <v>1</v>
      </c>
      <c r="F680" s="8">
        <f t="shared" si="72"/>
        <v>0.89023145347709998</v>
      </c>
      <c r="G680">
        <f t="shared" si="73"/>
        <v>0.91063925002180013</v>
      </c>
      <c r="H680" s="8">
        <f t="shared" si="69"/>
        <v>54.96783255939372</v>
      </c>
      <c r="I680">
        <v>0.7</v>
      </c>
      <c r="J680">
        <f t="shared" si="74"/>
        <v>0.89023145347709998</v>
      </c>
      <c r="K680" s="49">
        <v>88.1</v>
      </c>
      <c r="L680">
        <f>0.5*(K680+K672)*(H680-H672)/100</f>
        <v>12.037206389589684</v>
      </c>
      <c r="N680">
        <v>58.7</v>
      </c>
      <c r="O680">
        <f>0.5*(N680+N551)*(H680-H551)/100</f>
        <v>16.133058856182057</v>
      </c>
    </row>
    <row r="681" spans="1:15" x14ac:dyDescent="0.25">
      <c r="A681" s="2">
        <v>43505</v>
      </c>
      <c r="B681">
        <v>0.2</v>
      </c>
      <c r="C681" s="6">
        <v>1.2267434331249998</v>
      </c>
      <c r="D681" s="8">
        <f t="shared" si="70"/>
        <v>0.6587204031874998</v>
      </c>
      <c r="E681">
        <f t="shared" si="71"/>
        <v>1</v>
      </c>
      <c r="F681" s="8">
        <f t="shared" si="72"/>
        <v>0.85872040318749976</v>
      </c>
      <c r="G681">
        <f t="shared" si="73"/>
        <v>0</v>
      </c>
      <c r="H681" s="8">
        <f t="shared" si="69"/>
        <v>54.96783255939372</v>
      </c>
      <c r="I681">
        <v>0.7</v>
      </c>
      <c r="J681">
        <f t="shared" si="74"/>
        <v>0.85872040318749976</v>
      </c>
    </row>
    <row r="682" spans="1:15" x14ac:dyDescent="0.25">
      <c r="A682" s="2">
        <v>43506</v>
      </c>
      <c r="B682">
        <v>0.6</v>
      </c>
      <c r="C682" s="6">
        <v>0.66175288312500002</v>
      </c>
      <c r="D682" s="8">
        <f t="shared" si="70"/>
        <v>0.52194742137499983</v>
      </c>
      <c r="E682">
        <f t="shared" si="71"/>
        <v>1</v>
      </c>
      <c r="F682" s="8">
        <f t="shared" si="72"/>
        <v>0.46322701818750001</v>
      </c>
      <c r="G682">
        <f t="shared" si="73"/>
        <v>0</v>
      </c>
      <c r="H682" s="8">
        <f t="shared" si="69"/>
        <v>54.96783255939372</v>
      </c>
      <c r="I682">
        <v>0.7</v>
      </c>
      <c r="J682">
        <f t="shared" si="74"/>
        <v>0.46322701818750001</v>
      </c>
    </row>
    <row r="683" spans="1:15" x14ac:dyDescent="0.25">
      <c r="A683" s="2">
        <v>43507</v>
      </c>
      <c r="B683">
        <v>0</v>
      </c>
      <c r="C683" s="6">
        <v>0.460515913173</v>
      </c>
      <c r="D683" s="8">
        <f t="shared" si="70"/>
        <v>0.84430856059609982</v>
      </c>
      <c r="E683">
        <f t="shared" si="71"/>
        <v>1</v>
      </c>
      <c r="F683" s="8">
        <f t="shared" si="72"/>
        <v>0.32236113922109999</v>
      </c>
      <c r="G683">
        <f t="shared" si="73"/>
        <v>0</v>
      </c>
      <c r="H683" s="8">
        <f t="shared" si="69"/>
        <v>54.96783255939372</v>
      </c>
      <c r="I683">
        <v>0.7</v>
      </c>
      <c r="J683">
        <f t="shared" si="74"/>
        <v>0.32236113922109999</v>
      </c>
    </row>
    <row r="684" spans="1:15" x14ac:dyDescent="0.25">
      <c r="A684" s="2">
        <v>43508</v>
      </c>
      <c r="B684">
        <v>0</v>
      </c>
      <c r="C684" s="6">
        <v>0.47162011596800008</v>
      </c>
      <c r="D684" s="8">
        <f t="shared" si="70"/>
        <v>1.1744426417736999</v>
      </c>
      <c r="E684">
        <f t="shared" si="71"/>
        <v>1</v>
      </c>
      <c r="F684" s="8">
        <f t="shared" si="72"/>
        <v>0.33013408117760001</v>
      </c>
      <c r="G684">
        <f t="shared" si="73"/>
        <v>0</v>
      </c>
      <c r="H684" s="8">
        <f t="shared" si="69"/>
        <v>54.96783255939372</v>
      </c>
      <c r="I684">
        <v>0.7</v>
      </c>
      <c r="J684">
        <f t="shared" si="74"/>
        <v>0.33013408117760001</v>
      </c>
    </row>
    <row r="685" spans="1:15" x14ac:dyDescent="0.25">
      <c r="A685" s="2">
        <v>43509</v>
      </c>
      <c r="B685">
        <v>0</v>
      </c>
      <c r="C685" s="6">
        <v>0.62804020468799993</v>
      </c>
      <c r="D685" s="8">
        <f t="shared" si="70"/>
        <v>1.6140707850552998</v>
      </c>
      <c r="E685">
        <f t="shared" si="71"/>
        <v>1</v>
      </c>
      <c r="F685" s="8">
        <f t="shared" si="72"/>
        <v>0.43962814328159994</v>
      </c>
      <c r="G685">
        <f t="shared" si="73"/>
        <v>0</v>
      </c>
      <c r="H685" s="8">
        <f t="shared" si="69"/>
        <v>54.96783255939372</v>
      </c>
      <c r="I685">
        <v>0.7</v>
      </c>
      <c r="J685">
        <f t="shared" si="74"/>
        <v>0.43962814328159994</v>
      </c>
    </row>
    <row r="686" spans="1:15" x14ac:dyDescent="0.25">
      <c r="A686" s="2">
        <v>43510</v>
      </c>
      <c r="B686">
        <v>0</v>
      </c>
      <c r="C686" s="6">
        <v>0.78577386188800014</v>
      </c>
      <c r="D686" s="8">
        <f t="shared" si="70"/>
        <v>2.1641124883769001</v>
      </c>
      <c r="E686">
        <f t="shared" si="71"/>
        <v>1</v>
      </c>
      <c r="F686" s="8">
        <f t="shared" si="72"/>
        <v>0.55004170332160007</v>
      </c>
      <c r="G686">
        <f t="shared" si="73"/>
        <v>0</v>
      </c>
      <c r="H686" s="8">
        <f t="shared" si="69"/>
        <v>54.96783255939372</v>
      </c>
      <c r="I686">
        <v>0.7</v>
      </c>
      <c r="J686">
        <f t="shared" si="74"/>
        <v>0.55004170332160007</v>
      </c>
    </row>
    <row r="687" spans="1:15" x14ac:dyDescent="0.25">
      <c r="A687" s="2">
        <v>43511</v>
      </c>
      <c r="B687">
        <v>0</v>
      </c>
      <c r="C687" s="6">
        <v>0.89887814260800003</v>
      </c>
      <c r="D687" s="8">
        <f t="shared" si="70"/>
        <v>2.7933271882024999</v>
      </c>
      <c r="E687">
        <f t="shared" si="71"/>
        <v>1</v>
      </c>
      <c r="F687" s="8">
        <f t="shared" si="72"/>
        <v>0.62921469982559997</v>
      </c>
      <c r="G687">
        <f t="shared" si="73"/>
        <v>0</v>
      </c>
      <c r="H687" s="8">
        <f t="shared" si="69"/>
        <v>54.96783255939372</v>
      </c>
      <c r="I687">
        <v>0.7</v>
      </c>
      <c r="J687">
        <f t="shared" si="74"/>
        <v>0.62921469982559997</v>
      </c>
    </row>
    <row r="688" spans="1:15" x14ac:dyDescent="0.25">
      <c r="A688" s="2">
        <v>43512</v>
      </c>
      <c r="B688">
        <v>0</v>
      </c>
      <c r="C688" s="6">
        <v>0.88755923312499996</v>
      </c>
      <c r="D688" s="8">
        <f t="shared" si="70"/>
        <v>3.4146186513899996</v>
      </c>
      <c r="E688">
        <f t="shared" si="71"/>
        <v>1</v>
      </c>
      <c r="F688" s="8">
        <f t="shared" si="72"/>
        <v>0.62129146318749995</v>
      </c>
      <c r="G688">
        <f t="shared" si="73"/>
        <v>0</v>
      </c>
      <c r="H688" s="8">
        <f t="shared" si="69"/>
        <v>54.96783255939372</v>
      </c>
      <c r="I688">
        <v>0.7</v>
      </c>
      <c r="J688">
        <f t="shared" si="74"/>
        <v>0.62129146318749995</v>
      </c>
    </row>
    <row r="689" spans="1:15" x14ac:dyDescent="0.25">
      <c r="A689" s="2">
        <v>43513</v>
      </c>
      <c r="B689">
        <v>0</v>
      </c>
      <c r="C689" s="6">
        <v>1.2380049223679996</v>
      </c>
      <c r="D689" s="8">
        <f t="shared" si="70"/>
        <v>4.2812220970475998</v>
      </c>
      <c r="E689">
        <f t="shared" si="71"/>
        <v>1</v>
      </c>
      <c r="F689" s="8">
        <f t="shared" si="72"/>
        <v>0.86660344565759972</v>
      </c>
      <c r="G689">
        <f t="shared" si="73"/>
        <v>0</v>
      </c>
      <c r="H689" s="8">
        <f t="shared" si="69"/>
        <v>54.96783255939372</v>
      </c>
      <c r="I689">
        <v>0.7</v>
      </c>
      <c r="J689">
        <f t="shared" si="74"/>
        <v>0.86660344565759972</v>
      </c>
    </row>
    <row r="690" spans="1:15" x14ac:dyDescent="0.25">
      <c r="A690" s="2">
        <v>43514</v>
      </c>
      <c r="B690">
        <v>0</v>
      </c>
      <c r="C690" s="6">
        <v>1.1703687299999999</v>
      </c>
      <c r="D690" s="8">
        <f t="shared" si="70"/>
        <v>5.1004802080475997</v>
      </c>
      <c r="E690">
        <f t="shared" si="71"/>
        <v>1</v>
      </c>
      <c r="F690" s="8">
        <f t="shared" si="72"/>
        <v>0.8192581109999999</v>
      </c>
      <c r="G690">
        <f t="shared" si="73"/>
        <v>0</v>
      </c>
      <c r="H690" s="8">
        <f t="shared" si="69"/>
        <v>54.96783255939372</v>
      </c>
      <c r="I690">
        <v>0.7</v>
      </c>
      <c r="J690">
        <f t="shared" si="74"/>
        <v>0.8192581109999999</v>
      </c>
      <c r="N690" s="50">
        <v>8.09</v>
      </c>
      <c r="O690">
        <f>0.5*(N690+N680)*(H690-H680)/100</f>
        <v>0</v>
      </c>
    </row>
    <row r="691" spans="1:15" x14ac:dyDescent="0.25">
      <c r="A691" s="2">
        <v>43515</v>
      </c>
      <c r="B691">
        <v>1.6</v>
      </c>
      <c r="C691" s="6">
        <v>0.70678515485299975</v>
      </c>
      <c r="D691" s="8">
        <f t="shared" si="70"/>
        <v>3.9952298164446991</v>
      </c>
      <c r="E691">
        <f t="shared" si="71"/>
        <v>1</v>
      </c>
      <c r="F691" s="8">
        <f t="shared" si="72"/>
        <v>0.4947496083970998</v>
      </c>
      <c r="G691">
        <f t="shared" si="73"/>
        <v>0</v>
      </c>
      <c r="H691" s="8">
        <f t="shared" si="69"/>
        <v>54.96783255939372</v>
      </c>
      <c r="I691">
        <v>0.7</v>
      </c>
      <c r="J691">
        <f t="shared" si="74"/>
        <v>0.4947496083970998</v>
      </c>
    </row>
    <row r="692" spans="1:15" x14ac:dyDescent="0.25">
      <c r="A692" s="2">
        <v>43516</v>
      </c>
      <c r="B692">
        <v>0</v>
      </c>
      <c r="C692" s="6">
        <v>0.69551902924799991</v>
      </c>
      <c r="D692" s="8">
        <f t="shared" si="70"/>
        <v>4.4820931369182988</v>
      </c>
      <c r="E692">
        <f t="shared" si="71"/>
        <v>1</v>
      </c>
      <c r="F692" s="8">
        <f t="shared" si="72"/>
        <v>0.48686332047359993</v>
      </c>
      <c r="G692">
        <f t="shared" si="73"/>
        <v>0</v>
      </c>
      <c r="H692" s="8">
        <f t="shared" si="69"/>
        <v>54.96783255939372</v>
      </c>
      <c r="I692">
        <v>0.7</v>
      </c>
      <c r="J692">
        <f t="shared" si="74"/>
        <v>0.48686332047359993</v>
      </c>
    </row>
    <row r="693" spans="1:15" x14ac:dyDescent="0.25">
      <c r="A693" s="2">
        <v>43517</v>
      </c>
      <c r="B693">
        <v>0</v>
      </c>
      <c r="C693" s="6">
        <v>0.74061239244799992</v>
      </c>
      <c r="D693" s="8">
        <f t="shared" si="70"/>
        <v>5.0005218116318986</v>
      </c>
      <c r="E693">
        <f t="shared" si="71"/>
        <v>1</v>
      </c>
      <c r="F693" s="8">
        <f t="shared" si="72"/>
        <v>0.51842867471359988</v>
      </c>
      <c r="G693">
        <f t="shared" si="73"/>
        <v>0</v>
      </c>
      <c r="H693" s="8">
        <f t="shared" si="69"/>
        <v>54.96783255939372</v>
      </c>
      <c r="I693">
        <v>0.7</v>
      </c>
      <c r="J693">
        <f t="shared" si="74"/>
        <v>0.51842867471359988</v>
      </c>
    </row>
    <row r="694" spans="1:15" x14ac:dyDescent="0.25">
      <c r="A694" s="2">
        <v>43518</v>
      </c>
      <c r="B694">
        <v>0</v>
      </c>
      <c r="C694" s="6">
        <v>0.70678515485299975</v>
      </c>
      <c r="D694" s="8">
        <f t="shared" si="70"/>
        <v>5.495271420028998</v>
      </c>
      <c r="E694">
        <f t="shared" si="71"/>
        <v>1</v>
      </c>
      <c r="F694" s="8">
        <f t="shared" si="72"/>
        <v>0.4947496083970998</v>
      </c>
      <c r="G694">
        <f t="shared" si="73"/>
        <v>0</v>
      </c>
      <c r="H694" s="8">
        <f t="shared" si="69"/>
        <v>54.96783255939372</v>
      </c>
      <c r="I694">
        <v>0.7</v>
      </c>
      <c r="J694">
        <f t="shared" si="74"/>
        <v>0.4947496083970998</v>
      </c>
    </row>
    <row r="695" spans="1:15" x14ac:dyDescent="0.25">
      <c r="A695" s="2">
        <v>43519</v>
      </c>
      <c r="B695">
        <v>0</v>
      </c>
      <c r="C695" s="6">
        <v>1.0234096179729999</v>
      </c>
      <c r="D695" s="8">
        <f t="shared" si="70"/>
        <v>6.2116581526100978</v>
      </c>
      <c r="E695">
        <f t="shared" si="71"/>
        <v>1</v>
      </c>
      <c r="F695" s="8">
        <f t="shared" si="72"/>
        <v>0.71638673258109986</v>
      </c>
      <c r="G695">
        <f t="shared" si="73"/>
        <v>0</v>
      </c>
      <c r="H695" s="8">
        <f t="shared" si="69"/>
        <v>54.96783255939372</v>
      </c>
      <c r="I695">
        <v>0.7</v>
      </c>
      <c r="J695">
        <f t="shared" si="74"/>
        <v>0.71638673258109986</v>
      </c>
    </row>
    <row r="696" spans="1:15" x14ac:dyDescent="0.25">
      <c r="A696" s="2">
        <v>43520</v>
      </c>
      <c r="B696">
        <v>0</v>
      </c>
      <c r="C696" s="6">
        <v>0.61681567693299999</v>
      </c>
      <c r="D696" s="8">
        <f t="shared" si="70"/>
        <v>6.6434291264631975</v>
      </c>
      <c r="E696">
        <f t="shared" si="71"/>
        <v>1</v>
      </c>
      <c r="F696" s="8">
        <f t="shared" si="72"/>
        <v>0.43177097385309998</v>
      </c>
      <c r="G696">
        <f t="shared" si="73"/>
        <v>0</v>
      </c>
      <c r="H696" s="8">
        <f t="shared" si="69"/>
        <v>54.96783255939372</v>
      </c>
      <c r="I696">
        <v>0.7</v>
      </c>
      <c r="J696">
        <f t="shared" si="74"/>
        <v>0.43177097385309998</v>
      </c>
    </row>
    <row r="697" spans="1:15" x14ac:dyDescent="0.25">
      <c r="A697" s="2">
        <v>43521</v>
      </c>
      <c r="B697">
        <v>0.2</v>
      </c>
      <c r="C697" s="6">
        <v>0.93284043381299986</v>
      </c>
      <c r="D697" s="8">
        <f t="shared" si="70"/>
        <v>7.0964174301322975</v>
      </c>
      <c r="E697">
        <f t="shared" si="71"/>
        <v>1</v>
      </c>
      <c r="F697" s="8">
        <f t="shared" si="72"/>
        <v>0.65298830366909988</v>
      </c>
      <c r="G697">
        <f t="shared" si="73"/>
        <v>0</v>
      </c>
      <c r="H697" s="8">
        <f t="shared" si="69"/>
        <v>54.96783255939372</v>
      </c>
      <c r="I697">
        <v>0.7</v>
      </c>
      <c r="J697">
        <f t="shared" si="74"/>
        <v>0.65298830366909988</v>
      </c>
    </row>
    <row r="698" spans="1:15" x14ac:dyDescent="0.25">
      <c r="A698" s="2">
        <v>43522</v>
      </c>
      <c r="B698">
        <v>0</v>
      </c>
      <c r="C698" s="6">
        <v>1.1703687299999999</v>
      </c>
      <c r="D698" s="8">
        <f t="shared" si="70"/>
        <v>7.9156755411322974</v>
      </c>
      <c r="E698">
        <f t="shared" si="71"/>
        <v>1</v>
      </c>
      <c r="F698" s="8">
        <f t="shared" si="72"/>
        <v>0.8192581109999999</v>
      </c>
      <c r="G698">
        <f t="shared" si="73"/>
        <v>0</v>
      </c>
      <c r="H698" s="8">
        <f t="shared" si="69"/>
        <v>54.96783255939372</v>
      </c>
      <c r="I698">
        <v>0.7</v>
      </c>
      <c r="J698">
        <f t="shared" si="74"/>
        <v>0.8192581109999999</v>
      </c>
    </row>
    <row r="699" spans="1:15" x14ac:dyDescent="0.25">
      <c r="A699" s="2">
        <v>43523</v>
      </c>
      <c r="B699">
        <v>0.2</v>
      </c>
      <c r="C699" s="6">
        <v>1.1477909166079998</v>
      </c>
      <c r="D699" s="8">
        <f t="shared" si="70"/>
        <v>8.5191291827578972</v>
      </c>
      <c r="E699">
        <f t="shared" si="71"/>
        <v>1</v>
      </c>
      <c r="F699" s="8">
        <f t="shared" si="72"/>
        <v>0.80345364162559985</v>
      </c>
      <c r="G699">
        <f t="shared" si="73"/>
        <v>0</v>
      </c>
      <c r="H699" s="8">
        <f t="shared" si="69"/>
        <v>54.96783255939372</v>
      </c>
      <c r="I699">
        <v>0.7</v>
      </c>
      <c r="J699">
        <f t="shared" si="74"/>
        <v>0.80345364162559985</v>
      </c>
    </row>
    <row r="700" spans="1:15" x14ac:dyDescent="0.25">
      <c r="A700" s="2">
        <v>43524</v>
      </c>
      <c r="B700">
        <v>0.2</v>
      </c>
      <c r="C700" s="6">
        <v>0.12290131916800001</v>
      </c>
      <c r="D700" s="8">
        <f t="shared" si="70"/>
        <v>8.4051601061754972</v>
      </c>
      <c r="E700">
        <f t="shared" si="71"/>
        <v>1</v>
      </c>
      <c r="F700" s="8">
        <f t="shared" si="72"/>
        <v>8.6030923417600005E-2</v>
      </c>
      <c r="G700">
        <f t="shared" si="73"/>
        <v>0</v>
      </c>
      <c r="H700" s="8">
        <f t="shared" si="69"/>
        <v>54.96783255939372</v>
      </c>
      <c r="I700">
        <v>0.7</v>
      </c>
      <c r="J700">
        <f t="shared" si="74"/>
        <v>8.6030923417600005E-2</v>
      </c>
      <c r="K700" s="49">
        <v>71.900000000000006</v>
      </c>
      <c r="L700">
        <f>0.5*(K700+K680)*(H700-H680)/100</f>
        <v>0</v>
      </c>
    </row>
    <row r="701" spans="1:15" x14ac:dyDescent="0.25">
      <c r="A701" s="2">
        <v>43525</v>
      </c>
      <c r="B701">
        <v>0</v>
      </c>
      <c r="C701" s="6">
        <v>0.41620738477300001</v>
      </c>
      <c r="D701" s="8">
        <f t="shared" si="70"/>
        <v>8.6965052755165964</v>
      </c>
      <c r="E701">
        <f t="shared" si="71"/>
        <v>1</v>
      </c>
      <c r="F701" s="8">
        <f t="shared" si="72"/>
        <v>0.2913451693411</v>
      </c>
      <c r="G701">
        <f t="shared" si="73"/>
        <v>0</v>
      </c>
      <c r="H701" s="8">
        <f t="shared" si="69"/>
        <v>54.96783255939372</v>
      </c>
      <c r="I701">
        <v>0.7</v>
      </c>
      <c r="J701">
        <f t="shared" si="74"/>
        <v>0.2913451693411</v>
      </c>
    </row>
    <row r="702" spans="1:15" x14ac:dyDescent="0.25">
      <c r="A702" s="2">
        <v>43526</v>
      </c>
      <c r="B702">
        <v>0.2</v>
      </c>
      <c r="C702" s="6">
        <v>1.1477909166079998</v>
      </c>
      <c r="D702" s="8">
        <f t="shared" si="70"/>
        <v>9.299958917142197</v>
      </c>
      <c r="E702">
        <f t="shared" si="71"/>
        <v>1</v>
      </c>
      <c r="F702" s="8">
        <f t="shared" si="72"/>
        <v>0.80345364162559985</v>
      </c>
      <c r="G702">
        <f t="shared" si="73"/>
        <v>0</v>
      </c>
      <c r="H702" s="8">
        <f t="shared" si="69"/>
        <v>54.96783255939372</v>
      </c>
      <c r="I702">
        <v>0.7</v>
      </c>
      <c r="J702">
        <f t="shared" si="74"/>
        <v>0.80345364162559985</v>
      </c>
    </row>
    <row r="703" spans="1:15" x14ac:dyDescent="0.25">
      <c r="A703" s="2">
        <v>43527</v>
      </c>
      <c r="B703">
        <v>19.399999999999999</v>
      </c>
      <c r="C703" s="6">
        <v>1.6058641170929999</v>
      </c>
      <c r="D703" s="8">
        <f t="shared" si="70"/>
        <v>0</v>
      </c>
      <c r="E703">
        <f t="shared" si="71"/>
        <v>1</v>
      </c>
      <c r="F703" s="8">
        <f t="shared" si="72"/>
        <v>1.1241048819650998</v>
      </c>
      <c r="G703">
        <f t="shared" si="73"/>
        <v>8.9759362008927024</v>
      </c>
      <c r="H703" s="8">
        <f t="shared" si="69"/>
        <v>63.943768760286424</v>
      </c>
      <c r="I703">
        <v>0.7</v>
      </c>
      <c r="J703">
        <f t="shared" si="74"/>
        <v>1.1241048819650998</v>
      </c>
    </row>
    <row r="704" spans="1:15" x14ac:dyDescent="0.25">
      <c r="A704" s="2">
        <v>43528</v>
      </c>
      <c r="B704">
        <v>0.2</v>
      </c>
      <c r="C704" s="6">
        <v>1.3615184216530001</v>
      </c>
      <c r="D704" s="8">
        <f t="shared" si="70"/>
        <v>0.7530628951570999</v>
      </c>
      <c r="E704">
        <f t="shared" si="71"/>
        <v>1</v>
      </c>
      <c r="F704" s="8">
        <f t="shared" si="72"/>
        <v>0.95306289515709997</v>
      </c>
      <c r="G704">
        <f t="shared" si="73"/>
        <v>0</v>
      </c>
      <c r="H704" s="8">
        <f t="shared" si="69"/>
        <v>63.943768760286424</v>
      </c>
      <c r="I704">
        <v>0.7</v>
      </c>
      <c r="J704">
        <f t="shared" si="74"/>
        <v>0.95306289515709997</v>
      </c>
    </row>
    <row r="705" spans="1:15" x14ac:dyDescent="0.25">
      <c r="A705" s="2">
        <v>43529</v>
      </c>
      <c r="B705">
        <v>19.2</v>
      </c>
      <c r="C705" s="6">
        <v>0.53845218420800001</v>
      </c>
      <c r="D705" s="8">
        <f t="shared" si="70"/>
        <v>0</v>
      </c>
      <c r="E705">
        <f t="shared" si="71"/>
        <v>1</v>
      </c>
      <c r="F705" s="8">
        <f t="shared" si="72"/>
        <v>0.37691652894559996</v>
      </c>
      <c r="G705">
        <f t="shared" si="73"/>
        <v>18.070020575897299</v>
      </c>
      <c r="H705" s="8">
        <f t="shared" si="69"/>
        <v>82.01378933618372</v>
      </c>
      <c r="I705">
        <v>0.7</v>
      </c>
      <c r="J705">
        <f t="shared" si="74"/>
        <v>0.37691652894559996</v>
      </c>
    </row>
    <row r="706" spans="1:15" x14ac:dyDescent="0.25">
      <c r="A706" s="2">
        <v>43530</v>
      </c>
      <c r="B706">
        <v>10.8</v>
      </c>
      <c r="C706" s="6">
        <v>0.40515867636799996</v>
      </c>
      <c r="D706" s="8">
        <f t="shared" si="70"/>
        <v>0</v>
      </c>
      <c r="E706">
        <f t="shared" si="71"/>
        <v>1</v>
      </c>
      <c r="F706" s="8">
        <f t="shared" si="72"/>
        <v>0.28361107345759995</v>
      </c>
      <c r="G706">
        <f t="shared" si="73"/>
        <v>10.516388926542401</v>
      </c>
      <c r="H706" s="8">
        <f t="shared" si="69"/>
        <v>92.530178262726125</v>
      </c>
      <c r="I706">
        <v>0.7</v>
      </c>
      <c r="J706">
        <f t="shared" si="74"/>
        <v>0.28361107345759995</v>
      </c>
    </row>
    <row r="707" spans="1:15" x14ac:dyDescent="0.25">
      <c r="A707" s="2">
        <v>43531</v>
      </c>
      <c r="B707">
        <v>6.2</v>
      </c>
      <c r="C707" s="6">
        <v>0.95548443469299993</v>
      </c>
      <c r="D707" s="8">
        <f t="shared" si="70"/>
        <v>0</v>
      </c>
      <c r="E707">
        <f t="shared" si="71"/>
        <v>1</v>
      </c>
      <c r="F707" s="8">
        <f t="shared" si="72"/>
        <v>0.66883910428509996</v>
      </c>
      <c r="G707">
        <f t="shared" si="73"/>
        <v>5.5311608957149003</v>
      </c>
      <c r="H707" s="8">
        <f t="shared" ref="H707:H770" si="75">H706+G707</f>
        <v>98.061339158441029</v>
      </c>
      <c r="I707">
        <v>0.7</v>
      </c>
      <c r="J707">
        <f t="shared" si="74"/>
        <v>0.66883910428509996</v>
      </c>
    </row>
    <row r="708" spans="1:15" x14ac:dyDescent="0.25">
      <c r="A708" s="2">
        <v>43532</v>
      </c>
      <c r="B708">
        <v>1</v>
      </c>
      <c r="C708" s="6">
        <v>1.1929313274879998</v>
      </c>
      <c r="D708" s="8">
        <f t="shared" ref="D708:D771" si="76">MAX((D707+F708-B708),0)</f>
        <v>0</v>
      </c>
      <c r="E708">
        <f t="shared" ref="E708:E771" si="77">IF(D707&gt;$Q$2,1-(D707-$Q$2)/($Q$1-$Q$2),1)</f>
        <v>1</v>
      </c>
      <c r="F708" s="8">
        <f t="shared" ref="F708:F771" si="78">E708*J708</f>
        <v>0.83505192924159977</v>
      </c>
      <c r="G708">
        <f t="shared" ref="G708:G771" si="79">IF(D708=0,B708-F708-D707,0)</f>
        <v>0.16494807075840023</v>
      </c>
      <c r="H708" s="8">
        <f t="shared" si="75"/>
        <v>98.226287229199428</v>
      </c>
      <c r="I708">
        <v>0.7</v>
      </c>
      <c r="J708">
        <f t="shared" ref="J708:J771" si="80">I708*C708</f>
        <v>0.83505192924159977</v>
      </c>
    </row>
    <row r="709" spans="1:15" x14ac:dyDescent="0.25">
      <c r="A709" s="2">
        <v>43533</v>
      </c>
      <c r="B709">
        <v>0</v>
      </c>
      <c r="C709" s="6">
        <v>1.39507033</v>
      </c>
      <c r="D709" s="8">
        <f t="shared" si="76"/>
        <v>0.97654923099999991</v>
      </c>
      <c r="E709">
        <f t="shared" si="77"/>
        <v>1</v>
      </c>
      <c r="F709" s="8">
        <f t="shared" si="78"/>
        <v>0.97654923099999991</v>
      </c>
      <c r="G709">
        <f t="shared" si="79"/>
        <v>0</v>
      </c>
      <c r="H709" s="8">
        <f t="shared" si="75"/>
        <v>98.226287229199428</v>
      </c>
      <c r="I709">
        <v>0.7</v>
      </c>
      <c r="J709">
        <f t="shared" si="80"/>
        <v>0.97654923099999991</v>
      </c>
    </row>
    <row r="710" spans="1:15" x14ac:dyDescent="0.25">
      <c r="A710" s="2">
        <v>43534</v>
      </c>
      <c r="B710">
        <v>1.4</v>
      </c>
      <c r="C710" s="6">
        <v>1.1477909166079998</v>
      </c>
      <c r="D710" s="8">
        <f t="shared" si="76"/>
        <v>0.38000287262559995</v>
      </c>
      <c r="E710">
        <f t="shared" si="77"/>
        <v>1</v>
      </c>
      <c r="F710" s="8">
        <f t="shared" si="78"/>
        <v>0.80345364162559985</v>
      </c>
      <c r="G710">
        <f t="shared" si="79"/>
        <v>0</v>
      </c>
      <c r="H710" s="8">
        <f t="shared" si="75"/>
        <v>98.226287229199428</v>
      </c>
      <c r="I710">
        <v>0.7</v>
      </c>
      <c r="J710">
        <f t="shared" si="80"/>
        <v>0.80345364162559985</v>
      </c>
    </row>
    <row r="711" spans="1:15" x14ac:dyDescent="0.25">
      <c r="A711" s="2">
        <v>43535</v>
      </c>
      <c r="B711">
        <v>1.2</v>
      </c>
      <c r="C711" s="6">
        <v>1.5727994405279999</v>
      </c>
      <c r="D711" s="8">
        <f t="shared" si="76"/>
        <v>0.28096248099519983</v>
      </c>
      <c r="E711">
        <f t="shared" si="77"/>
        <v>1</v>
      </c>
      <c r="F711" s="8">
        <f t="shared" si="78"/>
        <v>1.1009596083695998</v>
      </c>
      <c r="G711">
        <f t="shared" si="79"/>
        <v>0</v>
      </c>
      <c r="H711" s="8">
        <f t="shared" si="75"/>
        <v>98.226287229199428</v>
      </c>
      <c r="I711">
        <v>0.7</v>
      </c>
      <c r="J711">
        <f t="shared" si="80"/>
        <v>1.1009596083695998</v>
      </c>
    </row>
    <row r="712" spans="1:15" x14ac:dyDescent="0.25">
      <c r="A712" s="2">
        <v>43536</v>
      </c>
      <c r="B712">
        <v>4.8</v>
      </c>
      <c r="C712" s="6">
        <v>2.0471479299999999</v>
      </c>
      <c r="D712" s="8">
        <f t="shared" si="76"/>
        <v>0</v>
      </c>
      <c r="E712">
        <f t="shared" si="77"/>
        <v>1</v>
      </c>
      <c r="F712" s="8">
        <f t="shared" si="78"/>
        <v>1.4330035509999999</v>
      </c>
      <c r="G712">
        <f t="shared" si="79"/>
        <v>3.0860339680048003</v>
      </c>
      <c r="H712" s="8">
        <f t="shared" si="75"/>
        <v>101.31232119720423</v>
      </c>
      <c r="I712">
        <v>0.7</v>
      </c>
      <c r="J712">
        <f t="shared" si="80"/>
        <v>1.4330035509999999</v>
      </c>
    </row>
    <row r="713" spans="1:15" x14ac:dyDescent="0.25">
      <c r="A713" s="2">
        <v>43537</v>
      </c>
      <c r="B713">
        <v>1.4</v>
      </c>
      <c r="C713" s="6">
        <v>2.1305728395679999</v>
      </c>
      <c r="D713" s="8">
        <f t="shared" si="76"/>
        <v>9.1400987697599856E-2</v>
      </c>
      <c r="E713">
        <f t="shared" si="77"/>
        <v>1</v>
      </c>
      <c r="F713" s="8">
        <f t="shared" si="78"/>
        <v>1.4914009876975998</v>
      </c>
      <c r="G713">
        <f t="shared" si="79"/>
        <v>0</v>
      </c>
      <c r="H713" s="8">
        <f t="shared" si="75"/>
        <v>101.31232119720423</v>
      </c>
      <c r="I713">
        <v>0.7</v>
      </c>
      <c r="J713">
        <f t="shared" si="80"/>
        <v>1.4914009876975998</v>
      </c>
    </row>
    <row r="714" spans="1:15" x14ac:dyDescent="0.25">
      <c r="A714" s="2">
        <v>43538</v>
      </c>
      <c r="B714">
        <v>0</v>
      </c>
      <c r="C714" s="6">
        <v>2.0156176398129997</v>
      </c>
      <c r="D714" s="8">
        <f t="shared" si="76"/>
        <v>1.5023333355666995</v>
      </c>
      <c r="E714">
        <f t="shared" si="77"/>
        <v>1</v>
      </c>
      <c r="F714" s="8">
        <f t="shared" si="78"/>
        <v>1.4109323478690996</v>
      </c>
      <c r="G714">
        <f t="shared" si="79"/>
        <v>0</v>
      </c>
      <c r="H714" s="8">
        <f t="shared" si="75"/>
        <v>101.31232119720423</v>
      </c>
      <c r="I714">
        <v>0.7</v>
      </c>
      <c r="J714">
        <f t="shared" si="80"/>
        <v>1.4109323478690996</v>
      </c>
    </row>
    <row r="715" spans="1:15" x14ac:dyDescent="0.25">
      <c r="A715" s="2">
        <v>43539</v>
      </c>
      <c r="B715">
        <v>5.8</v>
      </c>
      <c r="C715" s="6">
        <v>1.7588979020529998</v>
      </c>
      <c r="D715" s="8">
        <f t="shared" si="76"/>
        <v>0</v>
      </c>
      <c r="E715">
        <f t="shared" si="77"/>
        <v>1</v>
      </c>
      <c r="F715" s="8">
        <f t="shared" si="78"/>
        <v>1.2312285314370999</v>
      </c>
      <c r="G715">
        <f t="shared" si="79"/>
        <v>3.0664381329962009</v>
      </c>
      <c r="H715" s="8">
        <f t="shared" si="75"/>
        <v>104.37875933020042</v>
      </c>
      <c r="I715">
        <v>0.7</v>
      </c>
      <c r="J715">
        <f t="shared" si="80"/>
        <v>1.2312285314370999</v>
      </c>
      <c r="K715" s="49">
        <v>55.1</v>
      </c>
      <c r="L715">
        <f>0.5*(K715+K700)*(H715-H700)/100</f>
        <v>31.375938499462258</v>
      </c>
      <c r="N715" s="50">
        <v>92.9</v>
      </c>
      <c r="O715">
        <f>0.5*(N715+N690)*(H715-H690)/100</f>
        <v>24.950047472918847</v>
      </c>
    </row>
    <row r="716" spans="1:15" x14ac:dyDescent="0.25">
      <c r="A716" s="2">
        <v>43540</v>
      </c>
      <c r="B716">
        <v>10.4</v>
      </c>
      <c r="C716" s="6">
        <v>1.1929313274879998</v>
      </c>
      <c r="D716" s="8">
        <f t="shared" si="76"/>
        <v>0</v>
      </c>
      <c r="E716">
        <f t="shared" si="77"/>
        <v>1</v>
      </c>
      <c r="F716" s="8">
        <f t="shared" si="78"/>
        <v>0.83505192924159977</v>
      </c>
      <c r="G716">
        <f t="shared" si="79"/>
        <v>9.5649480707584011</v>
      </c>
      <c r="H716" s="8">
        <f t="shared" si="75"/>
        <v>113.94370740095883</v>
      </c>
      <c r="I716">
        <v>0.7</v>
      </c>
      <c r="J716">
        <f t="shared" si="80"/>
        <v>0.83505192924159977</v>
      </c>
    </row>
    <row r="717" spans="1:15" x14ac:dyDescent="0.25">
      <c r="A717" s="2">
        <v>43541</v>
      </c>
      <c r="B717">
        <v>0</v>
      </c>
      <c r="C717" s="6">
        <v>1.7371716621329998</v>
      </c>
      <c r="D717" s="8">
        <f t="shared" si="76"/>
        <v>1.2160201634930998</v>
      </c>
      <c r="E717">
        <f t="shared" si="77"/>
        <v>1</v>
      </c>
      <c r="F717" s="8">
        <f t="shared" si="78"/>
        <v>1.2160201634930998</v>
      </c>
      <c r="G717">
        <f t="shared" si="79"/>
        <v>0</v>
      </c>
      <c r="H717" s="8">
        <f t="shared" si="75"/>
        <v>113.94370740095883</v>
      </c>
      <c r="I717">
        <v>0.7</v>
      </c>
      <c r="J717">
        <f t="shared" si="80"/>
        <v>1.2160201634930998</v>
      </c>
    </row>
    <row r="718" spans="1:15" x14ac:dyDescent="0.25">
      <c r="A718" s="2">
        <v>43542</v>
      </c>
      <c r="B718">
        <v>0.2</v>
      </c>
      <c r="C718" s="6">
        <v>1.0007707031249999</v>
      </c>
      <c r="D718" s="8">
        <f t="shared" si="76"/>
        <v>1.7165596556805998</v>
      </c>
      <c r="E718">
        <f t="shared" si="77"/>
        <v>1</v>
      </c>
      <c r="F718" s="8">
        <f t="shared" si="78"/>
        <v>0.70053949218749989</v>
      </c>
      <c r="G718">
        <f t="shared" si="79"/>
        <v>0</v>
      </c>
      <c r="H718" s="8">
        <f t="shared" si="75"/>
        <v>113.94370740095883</v>
      </c>
      <c r="I718">
        <v>0.7</v>
      </c>
      <c r="J718">
        <f t="shared" si="80"/>
        <v>0.70053949218749989</v>
      </c>
    </row>
    <row r="719" spans="1:15" x14ac:dyDescent="0.25">
      <c r="A719" s="2">
        <v>43543</v>
      </c>
      <c r="B719">
        <v>0</v>
      </c>
      <c r="C719" s="6">
        <v>0.85361113460799998</v>
      </c>
      <c r="D719" s="8">
        <f t="shared" si="76"/>
        <v>2.3140874499061996</v>
      </c>
      <c r="E719">
        <f t="shared" si="77"/>
        <v>1</v>
      </c>
      <c r="F719" s="8">
        <f t="shared" si="78"/>
        <v>0.59752779422559998</v>
      </c>
      <c r="G719">
        <f t="shared" si="79"/>
        <v>0</v>
      </c>
      <c r="H719" s="8">
        <f t="shared" si="75"/>
        <v>113.94370740095883</v>
      </c>
      <c r="I719">
        <v>0.7</v>
      </c>
      <c r="J719">
        <f t="shared" si="80"/>
        <v>0.59752779422559998</v>
      </c>
    </row>
    <row r="720" spans="1:15" x14ac:dyDescent="0.25">
      <c r="A720" s="2">
        <v>43544</v>
      </c>
      <c r="B720">
        <v>0</v>
      </c>
      <c r="C720" s="6">
        <v>1.3615184216530001</v>
      </c>
      <c r="D720" s="8">
        <f t="shared" si="76"/>
        <v>3.2671503450632997</v>
      </c>
      <c r="E720">
        <f t="shared" si="77"/>
        <v>1</v>
      </c>
      <c r="F720" s="8">
        <f t="shared" si="78"/>
        <v>0.95306289515709997</v>
      </c>
      <c r="G720">
        <f t="shared" si="79"/>
        <v>0</v>
      </c>
      <c r="H720" s="8">
        <f t="shared" si="75"/>
        <v>113.94370740095883</v>
      </c>
      <c r="I720">
        <v>0.7</v>
      </c>
      <c r="J720">
        <f t="shared" si="80"/>
        <v>0.95306289515709997</v>
      </c>
    </row>
    <row r="721" spans="1:15" x14ac:dyDescent="0.25">
      <c r="A721" s="2">
        <v>43545</v>
      </c>
      <c r="B721">
        <v>0</v>
      </c>
      <c r="C721" s="6">
        <v>1.550707363328</v>
      </c>
      <c r="D721" s="8">
        <f t="shared" si="76"/>
        <v>4.3526454993928994</v>
      </c>
      <c r="E721">
        <f t="shared" si="77"/>
        <v>1</v>
      </c>
      <c r="F721" s="8">
        <f t="shared" si="78"/>
        <v>1.0854951543295999</v>
      </c>
      <c r="G721">
        <f t="shared" si="79"/>
        <v>0</v>
      </c>
      <c r="H721" s="8">
        <f t="shared" si="75"/>
        <v>113.94370740095883</v>
      </c>
      <c r="I721">
        <v>0.7</v>
      </c>
      <c r="J721">
        <f t="shared" si="80"/>
        <v>1.0854951543295999</v>
      </c>
      <c r="K721" s="49">
        <v>43.6</v>
      </c>
      <c r="L721">
        <f>0.5*(K721+K715)*(H721-H715)/100</f>
        <v>4.7203018729192729</v>
      </c>
    </row>
    <row r="722" spans="1:15" x14ac:dyDescent="0.25">
      <c r="A722" s="2">
        <v>43546</v>
      </c>
      <c r="B722">
        <v>0.4</v>
      </c>
      <c r="C722" s="6">
        <v>1.5948525383679999</v>
      </c>
      <c r="D722" s="8">
        <f t="shared" si="76"/>
        <v>5.0690422762504985</v>
      </c>
      <c r="E722">
        <f t="shared" si="77"/>
        <v>1</v>
      </c>
      <c r="F722" s="8">
        <f t="shared" si="78"/>
        <v>1.1163967768575997</v>
      </c>
      <c r="G722">
        <f t="shared" si="79"/>
        <v>0</v>
      </c>
      <c r="H722" s="8">
        <f t="shared" si="75"/>
        <v>113.94370740095883</v>
      </c>
      <c r="I722">
        <v>0.7</v>
      </c>
      <c r="J722">
        <f t="shared" si="80"/>
        <v>1.1163967768575997</v>
      </c>
    </row>
    <row r="723" spans="1:15" x14ac:dyDescent="0.25">
      <c r="A723" s="2">
        <v>43547</v>
      </c>
      <c r="B723">
        <v>0</v>
      </c>
      <c r="C723" s="6">
        <v>1.7371716621329998</v>
      </c>
      <c r="D723" s="8">
        <f t="shared" si="76"/>
        <v>6.2850624397435979</v>
      </c>
      <c r="E723">
        <f t="shared" si="77"/>
        <v>1</v>
      </c>
      <c r="F723" s="8">
        <f t="shared" si="78"/>
        <v>1.2160201634930998</v>
      </c>
      <c r="G723">
        <f t="shared" si="79"/>
        <v>0</v>
      </c>
      <c r="H723" s="8">
        <f t="shared" si="75"/>
        <v>113.94370740095883</v>
      </c>
      <c r="I723">
        <v>0.7</v>
      </c>
      <c r="J723">
        <f t="shared" si="80"/>
        <v>1.2160201634930998</v>
      </c>
    </row>
    <row r="724" spans="1:15" x14ac:dyDescent="0.25">
      <c r="A724" s="2">
        <v>43548</v>
      </c>
      <c r="B724">
        <v>0</v>
      </c>
      <c r="C724" s="6">
        <v>1.769743116288</v>
      </c>
      <c r="D724" s="8">
        <f t="shared" si="76"/>
        <v>7.5238826211451979</v>
      </c>
      <c r="E724">
        <f t="shared" si="77"/>
        <v>1</v>
      </c>
      <c r="F724" s="8">
        <f t="shared" si="78"/>
        <v>1.2388201814016</v>
      </c>
      <c r="G724">
        <f t="shared" si="79"/>
        <v>0</v>
      </c>
      <c r="H724" s="8">
        <f t="shared" si="75"/>
        <v>113.94370740095883</v>
      </c>
      <c r="I724">
        <v>0.7</v>
      </c>
      <c r="J724">
        <f t="shared" si="80"/>
        <v>1.2388201814016</v>
      </c>
    </row>
    <row r="725" spans="1:15" x14ac:dyDescent="0.25">
      <c r="A725" s="2">
        <v>43549</v>
      </c>
      <c r="B725">
        <v>0</v>
      </c>
      <c r="C725" s="6">
        <v>2.1409324054929999</v>
      </c>
      <c r="D725" s="8">
        <f t="shared" si="76"/>
        <v>9.0225353049902974</v>
      </c>
      <c r="E725">
        <f t="shared" si="77"/>
        <v>1</v>
      </c>
      <c r="F725" s="8">
        <f t="shared" si="78"/>
        <v>1.4986526838450998</v>
      </c>
      <c r="G725">
        <f t="shared" si="79"/>
        <v>0</v>
      </c>
      <c r="H725" s="8">
        <f t="shared" si="75"/>
        <v>113.94370740095883</v>
      </c>
      <c r="I725">
        <v>0.7</v>
      </c>
      <c r="J725">
        <f t="shared" si="80"/>
        <v>1.4986526838450998</v>
      </c>
    </row>
    <row r="726" spans="1:15" x14ac:dyDescent="0.25">
      <c r="A726" s="2">
        <v>43550</v>
      </c>
      <c r="B726">
        <v>0</v>
      </c>
      <c r="C726" s="6">
        <v>1.5948525383679999</v>
      </c>
      <c r="D726" s="8">
        <f t="shared" si="76"/>
        <v>10.138932081847898</v>
      </c>
      <c r="E726">
        <f t="shared" si="77"/>
        <v>1</v>
      </c>
      <c r="F726" s="8">
        <f t="shared" si="78"/>
        <v>1.1163967768575997</v>
      </c>
      <c r="G726">
        <f t="shared" si="79"/>
        <v>0</v>
      </c>
      <c r="H726" s="8">
        <f t="shared" si="75"/>
        <v>113.94370740095883</v>
      </c>
      <c r="I726">
        <v>0.7</v>
      </c>
      <c r="J726">
        <f t="shared" si="80"/>
        <v>1.1163967768575997</v>
      </c>
    </row>
    <row r="727" spans="1:15" x14ac:dyDescent="0.25">
      <c r="A727" s="2">
        <v>43551</v>
      </c>
      <c r="B727">
        <v>0</v>
      </c>
      <c r="C727" s="6">
        <v>1.5727994405279999</v>
      </c>
      <c r="D727" s="8">
        <f t="shared" si="76"/>
        <v>11.239891690217497</v>
      </c>
      <c r="E727">
        <f t="shared" si="77"/>
        <v>1</v>
      </c>
      <c r="F727" s="8">
        <f t="shared" si="78"/>
        <v>1.1009596083695998</v>
      </c>
      <c r="G727">
        <f t="shared" si="79"/>
        <v>0</v>
      </c>
      <c r="H727" s="8">
        <f t="shared" si="75"/>
        <v>113.94370740095883</v>
      </c>
      <c r="I727">
        <v>0.7</v>
      </c>
      <c r="J727">
        <f t="shared" si="80"/>
        <v>1.1009596083695998</v>
      </c>
    </row>
    <row r="728" spans="1:15" x14ac:dyDescent="0.25">
      <c r="A728" s="2">
        <v>43552</v>
      </c>
      <c r="B728">
        <v>0</v>
      </c>
      <c r="C728" s="6">
        <v>1.5285774539679997</v>
      </c>
      <c r="D728" s="8">
        <f t="shared" si="76"/>
        <v>12.309895907995097</v>
      </c>
      <c r="E728">
        <f t="shared" si="77"/>
        <v>1</v>
      </c>
      <c r="F728" s="8">
        <f t="shared" si="78"/>
        <v>1.0700042177775997</v>
      </c>
      <c r="G728">
        <f t="shared" si="79"/>
        <v>0</v>
      </c>
      <c r="H728" s="8">
        <f t="shared" si="75"/>
        <v>113.94370740095883</v>
      </c>
      <c r="I728">
        <v>0.7</v>
      </c>
      <c r="J728">
        <f t="shared" si="80"/>
        <v>1.0700042177775997</v>
      </c>
    </row>
    <row r="729" spans="1:15" x14ac:dyDescent="0.25">
      <c r="A729" s="2">
        <v>43553</v>
      </c>
      <c r="B729">
        <v>0</v>
      </c>
      <c r="C729" s="6">
        <v>2.2334627630079997</v>
      </c>
      <c r="D729" s="8">
        <f t="shared" si="76"/>
        <v>13.873319842100697</v>
      </c>
      <c r="E729">
        <f t="shared" si="77"/>
        <v>1</v>
      </c>
      <c r="F729" s="8">
        <f t="shared" si="78"/>
        <v>1.5634239341055998</v>
      </c>
      <c r="G729">
        <f t="shared" si="79"/>
        <v>0</v>
      </c>
      <c r="H729" s="8">
        <f t="shared" si="75"/>
        <v>113.94370740095883</v>
      </c>
      <c r="I729">
        <v>0.7</v>
      </c>
      <c r="J729">
        <f t="shared" si="80"/>
        <v>1.5634239341055998</v>
      </c>
    </row>
    <row r="730" spans="1:15" x14ac:dyDescent="0.25">
      <c r="A730" s="2">
        <v>43554</v>
      </c>
      <c r="B730">
        <v>0.4</v>
      </c>
      <c r="C730" s="6">
        <v>1.350320601488</v>
      </c>
      <c r="D730" s="8">
        <f t="shared" si="76"/>
        <v>14.418544263142296</v>
      </c>
      <c r="E730">
        <f t="shared" si="77"/>
        <v>1</v>
      </c>
      <c r="F730" s="8">
        <f t="shared" si="78"/>
        <v>0.94522442104159998</v>
      </c>
      <c r="G730">
        <f t="shared" si="79"/>
        <v>0</v>
      </c>
      <c r="H730" s="8">
        <f t="shared" si="75"/>
        <v>113.94370740095883</v>
      </c>
      <c r="I730">
        <v>0.7</v>
      </c>
      <c r="J730">
        <f t="shared" si="80"/>
        <v>0.94522442104159998</v>
      </c>
    </row>
    <row r="731" spans="1:15" x14ac:dyDescent="0.25">
      <c r="A731" s="2">
        <v>43555</v>
      </c>
      <c r="B731">
        <v>0</v>
      </c>
      <c r="C731" s="6">
        <v>1.8022057014929997</v>
      </c>
      <c r="D731" s="8">
        <f t="shared" si="76"/>
        <v>15.680088254187396</v>
      </c>
      <c r="E731">
        <f t="shared" si="77"/>
        <v>1</v>
      </c>
      <c r="F731" s="8">
        <f t="shared" si="78"/>
        <v>1.2615439910450998</v>
      </c>
      <c r="G731">
        <f t="shared" si="79"/>
        <v>0</v>
      </c>
      <c r="H731" s="8">
        <f t="shared" si="75"/>
        <v>113.94370740095883</v>
      </c>
      <c r="I731">
        <v>0.7</v>
      </c>
      <c r="J731">
        <f t="shared" si="80"/>
        <v>1.2615439910450998</v>
      </c>
    </row>
    <row r="732" spans="1:15" x14ac:dyDescent="0.25">
      <c r="A732" s="2">
        <v>43556</v>
      </c>
      <c r="B732">
        <v>6.2</v>
      </c>
      <c r="C732" s="6">
        <v>1.6717153331250001</v>
      </c>
      <c r="D732" s="8">
        <f t="shared" si="76"/>
        <v>10.650288987374896</v>
      </c>
      <c r="E732">
        <f t="shared" si="77"/>
        <v>1</v>
      </c>
      <c r="F732" s="8">
        <f t="shared" si="78"/>
        <v>1.1702007331875</v>
      </c>
      <c r="G732">
        <f t="shared" si="79"/>
        <v>0</v>
      </c>
      <c r="H732" s="8">
        <f t="shared" si="75"/>
        <v>113.94370740095883</v>
      </c>
      <c r="I732">
        <v>0.7</v>
      </c>
      <c r="J732">
        <f t="shared" si="80"/>
        <v>1.1702007331875</v>
      </c>
      <c r="K732" s="49">
        <v>7.39</v>
      </c>
      <c r="L732">
        <f>0.5*(K732+K721)*(H732-H721)/100</f>
        <v>0</v>
      </c>
      <c r="N732" s="50">
        <v>23.9</v>
      </c>
      <c r="O732">
        <f>0.5*(N732+N715)*(H732-H715)/100</f>
        <v>5.5859296733229087</v>
      </c>
    </row>
    <row r="733" spans="1:15" x14ac:dyDescent="0.25">
      <c r="A733" s="2">
        <v>43557</v>
      </c>
      <c r="B733">
        <v>34.200000000000003</v>
      </c>
      <c r="C733" s="6">
        <v>1.4953142142129996</v>
      </c>
      <c r="D733" s="8">
        <f t="shared" si="76"/>
        <v>0</v>
      </c>
      <c r="E733">
        <f t="shared" si="77"/>
        <v>1</v>
      </c>
      <c r="F733" s="8">
        <f t="shared" si="78"/>
        <v>1.0467199499490996</v>
      </c>
      <c r="G733">
        <f t="shared" si="79"/>
        <v>22.502991062676006</v>
      </c>
      <c r="H733" s="8">
        <f t="shared" si="75"/>
        <v>136.44669846363485</v>
      </c>
      <c r="I733">
        <v>0.7</v>
      </c>
      <c r="J733">
        <f t="shared" si="80"/>
        <v>1.0467199499490996</v>
      </c>
    </row>
    <row r="734" spans="1:15" x14ac:dyDescent="0.25">
      <c r="A734" s="2">
        <v>43558</v>
      </c>
      <c r="B734">
        <v>9.4</v>
      </c>
      <c r="C734" s="6">
        <v>1.2492615026930001</v>
      </c>
      <c r="D734" s="8">
        <f t="shared" si="76"/>
        <v>0</v>
      </c>
      <c r="E734">
        <f t="shared" si="77"/>
        <v>1</v>
      </c>
      <c r="F734" s="8">
        <f t="shared" si="78"/>
        <v>0.8744830518851</v>
      </c>
      <c r="G734">
        <f t="shared" si="79"/>
        <v>8.5255169481149</v>
      </c>
      <c r="H734" s="10">
        <f t="shared" si="75"/>
        <v>144.97221541174974</v>
      </c>
      <c r="I734">
        <v>0.7</v>
      </c>
      <c r="J734">
        <f t="shared" si="80"/>
        <v>0.8744830518851</v>
      </c>
    </row>
    <row r="735" spans="1:15" x14ac:dyDescent="0.25">
      <c r="A735" s="2">
        <v>43559</v>
      </c>
      <c r="B735">
        <v>0</v>
      </c>
      <c r="C735" s="6">
        <v>1.5948525383679999</v>
      </c>
      <c r="D735" s="8">
        <f t="shared" si="76"/>
        <v>1.1163967768575997</v>
      </c>
      <c r="E735">
        <f t="shared" si="77"/>
        <v>1</v>
      </c>
      <c r="F735" s="8">
        <f t="shared" si="78"/>
        <v>1.1163967768575997</v>
      </c>
      <c r="G735">
        <f t="shared" si="79"/>
        <v>0</v>
      </c>
      <c r="H735" s="8">
        <f t="shared" si="75"/>
        <v>144.97221541174974</v>
      </c>
      <c r="I735">
        <v>0.7</v>
      </c>
      <c r="J735">
        <f t="shared" si="80"/>
        <v>1.1163967768575997</v>
      </c>
    </row>
    <row r="736" spans="1:15" x14ac:dyDescent="0.25">
      <c r="A736" s="2">
        <v>43560</v>
      </c>
      <c r="B736">
        <v>1.2</v>
      </c>
      <c r="C736" s="6">
        <v>2.1201978575730003</v>
      </c>
      <c r="D736" s="8">
        <f t="shared" si="76"/>
        <v>1.4005352771586999</v>
      </c>
      <c r="E736">
        <f t="shared" si="77"/>
        <v>1</v>
      </c>
      <c r="F736" s="8">
        <f t="shared" si="78"/>
        <v>1.4841385003011001</v>
      </c>
      <c r="G736">
        <f t="shared" si="79"/>
        <v>0</v>
      </c>
      <c r="H736" s="8">
        <f t="shared" si="75"/>
        <v>144.97221541174974</v>
      </c>
      <c r="I736">
        <v>0.7</v>
      </c>
      <c r="J736">
        <f t="shared" si="80"/>
        <v>1.4841385003011001</v>
      </c>
    </row>
    <row r="737" spans="1:10" x14ac:dyDescent="0.25">
      <c r="A737" s="2">
        <v>43561</v>
      </c>
      <c r="B737">
        <v>1</v>
      </c>
      <c r="C737" s="6">
        <v>0.36108575092799994</v>
      </c>
      <c r="D737" s="8">
        <f t="shared" si="76"/>
        <v>0.65329530280829973</v>
      </c>
      <c r="E737">
        <f t="shared" si="77"/>
        <v>1</v>
      </c>
      <c r="F737" s="8">
        <f t="shared" si="78"/>
        <v>0.25276002564959993</v>
      </c>
      <c r="G737">
        <f t="shared" si="79"/>
        <v>0</v>
      </c>
      <c r="H737" s="8">
        <f t="shared" si="75"/>
        <v>144.97221541174974</v>
      </c>
      <c r="I737">
        <v>0.7</v>
      </c>
      <c r="J737">
        <f t="shared" si="80"/>
        <v>0.25276002564959993</v>
      </c>
    </row>
    <row r="738" spans="1:10" x14ac:dyDescent="0.25">
      <c r="A738" s="2">
        <v>43562</v>
      </c>
      <c r="B738">
        <v>0</v>
      </c>
      <c r="C738" s="6">
        <v>0.527290199013</v>
      </c>
      <c r="D738" s="8">
        <f t="shared" si="76"/>
        <v>1.0223984421173997</v>
      </c>
      <c r="E738">
        <f t="shared" si="77"/>
        <v>1</v>
      </c>
      <c r="F738" s="8">
        <f t="shared" si="78"/>
        <v>0.36910313930909999</v>
      </c>
      <c r="G738">
        <f t="shared" si="79"/>
        <v>0</v>
      </c>
      <c r="H738" s="8">
        <f t="shared" si="75"/>
        <v>144.97221541174974</v>
      </c>
      <c r="I738">
        <v>0.7</v>
      </c>
      <c r="J738">
        <f t="shared" si="80"/>
        <v>0.36910313930909999</v>
      </c>
    </row>
    <row r="739" spans="1:10" x14ac:dyDescent="0.25">
      <c r="A739" s="2">
        <v>43563</v>
      </c>
      <c r="B739">
        <v>0</v>
      </c>
      <c r="C739" s="6">
        <v>1.2942351608530001</v>
      </c>
      <c r="D739" s="8">
        <f t="shared" si="76"/>
        <v>1.9283630547144996</v>
      </c>
      <c r="E739">
        <f t="shared" si="77"/>
        <v>1</v>
      </c>
      <c r="F739" s="8">
        <f t="shared" si="78"/>
        <v>0.90596461259709993</v>
      </c>
      <c r="G739">
        <f t="shared" si="79"/>
        <v>0</v>
      </c>
      <c r="H739" s="8">
        <f t="shared" si="75"/>
        <v>144.97221541174974</v>
      </c>
      <c r="I739">
        <v>0.7</v>
      </c>
      <c r="J739">
        <f t="shared" si="80"/>
        <v>0.90596461259709993</v>
      </c>
    </row>
    <row r="740" spans="1:10" x14ac:dyDescent="0.25">
      <c r="A740" s="2">
        <v>43564</v>
      </c>
      <c r="B740">
        <v>0</v>
      </c>
      <c r="C740" s="6">
        <v>2.2130115480479997</v>
      </c>
      <c r="D740" s="8">
        <f t="shared" si="76"/>
        <v>3.4774711383480996</v>
      </c>
      <c r="E740">
        <f t="shared" si="77"/>
        <v>1</v>
      </c>
      <c r="F740" s="8">
        <f t="shared" si="78"/>
        <v>1.5491080836335998</v>
      </c>
      <c r="G740">
        <f t="shared" si="79"/>
        <v>0</v>
      </c>
      <c r="H740" s="8">
        <f t="shared" si="75"/>
        <v>144.97221541174974</v>
      </c>
      <c r="I740">
        <v>0.7</v>
      </c>
      <c r="J740">
        <f t="shared" si="80"/>
        <v>1.5491080836335998</v>
      </c>
    </row>
    <row r="741" spans="1:10" x14ac:dyDescent="0.25">
      <c r="A741" s="2">
        <v>43565</v>
      </c>
      <c r="B741">
        <v>0</v>
      </c>
      <c r="C741" s="6">
        <v>1.8775107531680002</v>
      </c>
      <c r="D741" s="8">
        <f t="shared" si="76"/>
        <v>4.7917286655656994</v>
      </c>
      <c r="E741">
        <f t="shared" si="77"/>
        <v>1</v>
      </c>
      <c r="F741" s="8">
        <f t="shared" si="78"/>
        <v>1.3142575272176</v>
      </c>
      <c r="G741">
        <f t="shared" si="79"/>
        <v>0</v>
      </c>
      <c r="H741" s="8">
        <f t="shared" si="75"/>
        <v>144.97221541174974</v>
      </c>
      <c r="I741">
        <v>0.7</v>
      </c>
      <c r="J741">
        <f t="shared" si="80"/>
        <v>1.3142575272176</v>
      </c>
    </row>
    <row r="742" spans="1:10" x14ac:dyDescent="0.25">
      <c r="A742" s="2">
        <v>43566</v>
      </c>
      <c r="B742">
        <v>0</v>
      </c>
      <c r="C742" s="6">
        <v>2.6474359299999999</v>
      </c>
      <c r="D742" s="8">
        <f t="shared" si="76"/>
        <v>6.6449338165656995</v>
      </c>
      <c r="E742">
        <f t="shared" si="77"/>
        <v>1</v>
      </c>
      <c r="F742" s="8">
        <f t="shared" si="78"/>
        <v>1.8532051509999998</v>
      </c>
      <c r="G742">
        <f t="shared" si="79"/>
        <v>0</v>
      </c>
      <c r="H742" s="8">
        <f t="shared" si="75"/>
        <v>144.97221541174974</v>
      </c>
      <c r="I742">
        <v>0.7</v>
      </c>
      <c r="J742">
        <f t="shared" si="80"/>
        <v>1.8532051509999998</v>
      </c>
    </row>
    <row r="743" spans="1:10" x14ac:dyDescent="0.25">
      <c r="A743" s="2">
        <v>43567</v>
      </c>
      <c r="B743">
        <v>0</v>
      </c>
      <c r="C743" s="6">
        <v>1.50641088</v>
      </c>
      <c r="D743" s="8">
        <f t="shared" si="76"/>
        <v>7.6994214325656998</v>
      </c>
      <c r="E743">
        <f t="shared" si="77"/>
        <v>1</v>
      </c>
      <c r="F743" s="8">
        <f t="shared" si="78"/>
        <v>1.0544876159999998</v>
      </c>
      <c r="G743">
        <f t="shared" si="79"/>
        <v>0</v>
      </c>
      <c r="H743" s="8">
        <f t="shared" si="75"/>
        <v>144.97221541174974</v>
      </c>
      <c r="I743">
        <v>0.7</v>
      </c>
      <c r="J743">
        <f t="shared" si="80"/>
        <v>1.0544876159999998</v>
      </c>
    </row>
    <row r="744" spans="1:10" x14ac:dyDescent="0.25">
      <c r="A744" s="2">
        <v>43568</v>
      </c>
      <c r="B744">
        <v>0</v>
      </c>
      <c r="C744" s="6">
        <v>2.2130115480479997</v>
      </c>
      <c r="D744" s="8">
        <f t="shared" si="76"/>
        <v>9.2485295161992997</v>
      </c>
      <c r="E744">
        <f t="shared" si="77"/>
        <v>1</v>
      </c>
      <c r="F744" s="8">
        <f t="shared" si="78"/>
        <v>1.5491080836335998</v>
      </c>
      <c r="G744">
        <f t="shared" si="79"/>
        <v>0</v>
      </c>
      <c r="H744" s="8">
        <f t="shared" si="75"/>
        <v>144.97221541174974</v>
      </c>
      <c r="I744">
        <v>0.7</v>
      </c>
      <c r="J744">
        <f t="shared" si="80"/>
        <v>1.5491080836335998</v>
      </c>
    </row>
    <row r="745" spans="1:10" x14ac:dyDescent="0.25">
      <c r="A745" s="2">
        <v>43569</v>
      </c>
      <c r="B745">
        <v>0</v>
      </c>
      <c r="C745" s="6">
        <v>1.5285774539679997</v>
      </c>
      <c r="D745" s="8">
        <f t="shared" si="76"/>
        <v>10.318533733976899</v>
      </c>
      <c r="E745">
        <f t="shared" si="77"/>
        <v>1</v>
      </c>
      <c r="F745" s="8">
        <f t="shared" si="78"/>
        <v>1.0700042177775997</v>
      </c>
      <c r="G745">
        <f t="shared" si="79"/>
        <v>0</v>
      </c>
      <c r="H745" s="8">
        <f t="shared" si="75"/>
        <v>144.97221541174974</v>
      </c>
      <c r="I745">
        <v>0.7</v>
      </c>
      <c r="J745">
        <f t="shared" si="80"/>
        <v>1.0700042177775997</v>
      </c>
    </row>
    <row r="746" spans="1:10" x14ac:dyDescent="0.25">
      <c r="A746" s="2">
        <v>43570</v>
      </c>
      <c r="B746">
        <v>0</v>
      </c>
      <c r="C746" s="6">
        <v>1.4397031512479999</v>
      </c>
      <c r="D746" s="8">
        <f t="shared" si="76"/>
        <v>11.326325939850499</v>
      </c>
      <c r="E746">
        <f t="shared" si="77"/>
        <v>1</v>
      </c>
      <c r="F746" s="8">
        <f t="shared" si="78"/>
        <v>1.0077922058735997</v>
      </c>
      <c r="G746">
        <f t="shared" si="79"/>
        <v>0</v>
      </c>
      <c r="H746" s="8">
        <f t="shared" si="75"/>
        <v>144.97221541174974</v>
      </c>
      <c r="I746">
        <v>0.7</v>
      </c>
      <c r="J746">
        <f t="shared" si="80"/>
        <v>1.0077922058735997</v>
      </c>
    </row>
    <row r="747" spans="1:10" x14ac:dyDescent="0.25">
      <c r="A747" s="2">
        <v>43571</v>
      </c>
      <c r="B747">
        <v>0</v>
      </c>
      <c r="C747" s="6">
        <v>0.93284043381299986</v>
      </c>
      <c r="D747" s="8">
        <f t="shared" si="76"/>
        <v>11.979314243519598</v>
      </c>
      <c r="E747">
        <f t="shared" si="77"/>
        <v>1</v>
      </c>
      <c r="F747" s="8">
        <f t="shared" si="78"/>
        <v>0.65298830366909988</v>
      </c>
      <c r="G747">
        <f t="shared" si="79"/>
        <v>0</v>
      </c>
      <c r="H747" s="8">
        <f t="shared" si="75"/>
        <v>144.97221541174974</v>
      </c>
      <c r="I747">
        <v>0.7</v>
      </c>
      <c r="J747">
        <f t="shared" si="80"/>
        <v>0.65298830366909988</v>
      </c>
    </row>
    <row r="748" spans="1:10" x14ac:dyDescent="0.25">
      <c r="A748" s="2">
        <v>43572</v>
      </c>
      <c r="B748">
        <v>0</v>
      </c>
      <c r="C748" s="6">
        <v>2.1924964014079995</v>
      </c>
      <c r="D748" s="8">
        <f t="shared" si="76"/>
        <v>13.514061724505197</v>
      </c>
      <c r="E748">
        <f t="shared" si="77"/>
        <v>1</v>
      </c>
      <c r="F748" s="8">
        <f t="shared" si="78"/>
        <v>1.5347474809855997</v>
      </c>
      <c r="G748">
        <f t="shared" si="79"/>
        <v>0</v>
      </c>
      <c r="H748" s="8">
        <f t="shared" si="75"/>
        <v>144.97221541174974</v>
      </c>
      <c r="I748">
        <v>0.7</v>
      </c>
      <c r="J748">
        <f t="shared" si="80"/>
        <v>1.5347474809855997</v>
      </c>
    </row>
    <row r="749" spans="1:10" x14ac:dyDescent="0.25">
      <c r="A749" s="2">
        <v>43573</v>
      </c>
      <c r="B749">
        <v>0.2</v>
      </c>
      <c r="C749" s="6">
        <v>2.5225444126129992</v>
      </c>
      <c r="D749" s="8">
        <f t="shared" si="76"/>
        <v>15.079842813334297</v>
      </c>
      <c r="E749">
        <f t="shared" si="77"/>
        <v>1</v>
      </c>
      <c r="F749" s="8">
        <f t="shared" si="78"/>
        <v>1.7657810888290992</v>
      </c>
      <c r="G749">
        <f t="shared" si="79"/>
        <v>0</v>
      </c>
      <c r="H749" s="8">
        <f t="shared" si="75"/>
        <v>144.97221541174974</v>
      </c>
      <c r="I749">
        <v>0.7</v>
      </c>
      <c r="J749">
        <f t="shared" si="80"/>
        <v>1.7657810888290992</v>
      </c>
    </row>
    <row r="750" spans="1:10" x14ac:dyDescent="0.25">
      <c r="A750" s="2">
        <v>43574</v>
      </c>
      <c r="B750">
        <v>0</v>
      </c>
      <c r="C750" s="6">
        <v>3.5200149778129997</v>
      </c>
      <c r="D750" s="8">
        <f t="shared" si="76"/>
        <v>17.543853297803395</v>
      </c>
      <c r="E750">
        <f t="shared" si="77"/>
        <v>1</v>
      </c>
      <c r="F750" s="8">
        <f t="shared" si="78"/>
        <v>2.4640104844690995</v>
      </c>
      <c r="G750">
        <f t="shared" si="79"/>
        <v>0</v>
      </c>
      <c r="H750" s="8">
        <f t="shared" si="75"/>
        <v>144.97221541174974</v>
      </c>
      <c r="I750">
        <v>0.7</v>
      </c>
      <c r="J750">
        <f t="shared" si="80"/>
        <v>2.4640104844690995</v>
      </c>
    </row>
    <row r="751" spans="1:10" x14ac:dyDescent="0.25">
      <c r="A751" s="2">
        <v>43575</v>
      </c>
      <c r="B751">
        <v>0</v>
      </c>
      <c r="C751" s="6">
        <v>4.0719626951680006</v>
      </c>
      <c r="D751" s="8">
        <f t="shared" si="76"/>
        <v>20.394227184420995</v>
      </c>
      <c r="E751">
        <f t="shared" si="77"/>
        <v>1</v>
      </c>
      <c r="F751" s="8">
        <f t="shared" si="78"/>
        <v>2.8503738866176</v>
      </c>
      <c r="G751">
        <f t="shared" si="79"/>
        <v>0</v>
      </c>
      <c r="H751" s="8">
        <f t="shared" si="75"/>
        <v>144.97221541174974</v>
      </c>
      <c r="I751">
        <v>0.7</v>
      </c>
      <c r="J751">
        <f t="shared" si="80"/>
        <v>2.8503738866176</v>
      </c>
    </row>
    <row r="752" spans="1:10" x14ac:dyDescent="0.25">
      <c r="A752" s="2">
        <v>43576</v>
      </c>
      <c r="B752">
        <v>0</v>
      </c>
      <c r="C752" s="6">
        <v>3.8941052800000007</v>
      </c>
      <c r="D752" s="8">
        <f t="shared" si="76"/>
        <v>23.120100880420996</v>
      </c>
      <c r="E752">
        <f t="shared" si="77"/>
        <v>1</v>
      </c>
      <c r="F752" s="8">
        <f t="shared" si="78"/>
        <v>2.7258736960000003</v>
      </c>
      <c r="G752">
        <f t="shared" si="79"/>
        <v>0</v>
      </c>
      <c r="H752" s="8">
        <f t="shared" si="75"/>
        <v>144.97221541174974</v>
      </c>
      <c r="I752">
        <v>0.7</v>
      </c>
      <c r="J752">
        <f t="shared" si="80"/>
        <v>2.7258736960000003</v>
      </c>
    </row>
    <row r="753" spans="1:10" x14ac:dyDescent="0.25">
      <c r="A753" s="26">
        <v>43577</v>
      </c>
      <c r="B753" s="24">
        <v>0</v>
      </c>
      <c r="C753" s="99">
        <v>3.7514791687730003</v>
      </c>
      <c r="D753" s="10">
        <f t="shared" si="76"/>
        <v>25.746136298562096</v>
      </c>
      <c r="E753" s="24">
        <f t="shared" si="77"/>
        <v>1</v>
      </c>
      <c r="F753" s="10">
        <f t="shared" si="78"/>
        <v>2.6260354181410999</v>
      </c>
      <c r="G753" s="24">
        <f t="shared" si="79"/>
        <v>0</v>
      </c>
      <c r="H753" s="10">
        <f t="shared" si="75"/>
        <v>144.97221541174974</v>
      </c>
      <c r="I753" s="24">
        <v>0.7</v>
      </c>
      <c r="J753" s="24">
        <f t="shared" si="80"/>
        <v>2.6260354181410999</v>
      </c>
    </row>
    <row r="754" spans="1:10" x14ac:dyDescent="0.25">
      <c r="A754" s="2">
        <v>43578</v>
      </c>
      <c r="B754">
        <v>0</v>
      </c>
      <c r="C754" s="6">
        <v>2.6946787831250001</v>
      </c>
      <c r="D754" s="8">
        <f t="shared" si="76"/>
        <v>27.632411446749597</v>
      </c>
      <c r="E754">
        <f t="shared" si="77"/>
        <v>1</v>
      </c>
      <c r="F754" s="8">
        <f t="shared" si="78"/>
        <v>1.8862751481875</v>
      </c>
      <c r="G754">
        <f t="shared" si="79"/>
        <v>0</v>
      </c>
      <c r="H754" s="8">
        <f t="shared" si="75"/>
        <v>144.97221541174974</v>
      </c>
      <c r="I754">
        <v>0.7</v>
      </c>
      <c r="J754">
        <f t="shared" si="80"/>
        <v>1.8862751481875</v>
      </c>
    </row>
    <row r="755" spans="1:10" x14ac:dyDescent="0.25">
      <c r="A755" s="2">
        <v>43579</v>
      </c>
      <c r="B755">
        <v>0.2</v>
      </c>
      <c r="C755" s="6">
        <v>1.2605129944479998</v>
      </c>
      <c r="D755" s="8">
        <f t="shared" si="76"/>
        <v>28.314770542863197</v>
      </c>
      <c r="E755">
        <f t="shared" si="77"/>
        <v>1</v>
      </c>
      <c r="F755" s="8">
        <f t="shared" si="78"/>
        <v>0.88235909611359975</v>
      </c>
      <c r="G755">
        <f t="shared" si="79"/>
        <v>0</v>
      </c>
      <c r="H755" s="8">
        <f t="shared" si="75"/>
        <v>144.97221541174974</v>
      </c>
      <c r="I755">
        <v>0.7</v>
      </c>
      <c r="J755">
        <f t="shared" si="80"/>
        <v>0.88235909611359975</v>
      </c>
    </row>
    <row r="756" spans="1:10" x14ac:dyDescent="0.25">
      <c r="A756" s="2">
        <v>43580</v>
      </c>
      <c r="B756">
        <v>2.4</v>
      </c>
      <c r="C756" s="6">
        <v>2.182215020613</v>
      </c>
      <c r="D756" s="8">
        <f t="shared" si="76"/>
        <v>27.442321057292297</v>
      </c>
      <c r="E756">
        <f t="shared" si="77"/>
        <v>1</v>
      </c>
      <c r="F756" s="8">
        <f t="shared" si="78"/>
        <v>1.5275505144290999</v>
      </c>
      <c r="G756">
        <f t="shared" si="79"/>
        <v>0</v>
      </c>
      <c r="H756" s="8">
        <f t="shared" si="75"/>
        <v>144.97221541174974</v>
      </c>
      <c r="I756">
        <v>0.7</v>
      </c>
      <c r="J756">
        <f t="shared" si="80"/>
        <v>1.5275505144290999</v>
      </c>
    </row>
    <row r="757" spans="1:10" x14ac:dyDescent="0.25">
      <c r="A757" s="2">
        <v>43581</v>
      </c>
      <c r="B757">
        <v>2.4</v>
      </c>
      <c r="C757" s="6">
        <v>2.4933036440480003</v>
      </c>
      <c r="D757" s="8">
        <f t="shared" si="76"/>
        <v>26.787633608125898</v>
      </c>
      <c r="E757">
        <f t="shared" si="77"/>
        <v>1</v>
      </c>
      <c r="F757" s="8">
        <f t="shared" si="78"/>
        <v>1.7453125508336</v>
      </c>
      <c r="G757">
        <f t="shared" si="79"/>
        <v>0</v>
      </c>
      <c r="H757" s="8">
        <f t="shared" si="75"/>
        <v>144.97221541174974</v>
      </c>
      <c r="I757">
        <v>0.7</v>
      </c>
      <c r="J757">
        <f t="shared" si="80"/>
        <v>1.7453125508336</v>
      </c>
    </row>
    <row r="758" spans="1:10" x14ac:dyDescent="0.25">
      <c r="A758" s="2">
        <v>43582</v>
      </c>
      <c r="B758">
        <v>0</v>
      </c>
      <c r="C758" s="6">
        <v>2.888277260288</v>
      </c>
      <c r="D758" s="8">
        <f t="shared" si="76"/>
        <v>28.809427690327496</v>
      </c>
      <c r="E758">
        <f t="shared" si="77"/>
        <v>1</v>
      </c>
      <c r="F758" s="8">
        <f t="shared" si="78"/>
        <v>2.0217940822016001</v>
      </c>
      <c r="G758">
        <f t="shared" si="79"/>
        <v>0</v>
      </c>
      <c r="H758" s="8">
        <f t="shared" si="75"/>
        <v>144.97221541174974</v>
      </c>
      <c r="I758">
        <v>0.7</v>
      </c>
      <c r="J758">
        <f t="shared" si="80"/>
        <v>2.0217940822016001</v>
      </c>
    </row>
    <row r="759" spans="1:10" x14ac:dyDescent="0.25">
      <c r="A759" s="2">
        <v>43583</v>
      </c>
      <c r="B759">
        <v>0</v>
      </c>
      <c r="C759" s="6">
        <v>3.0741905371730001</v>
      </c>
      <c r="D759" s="8">
        <f t="shared" si="76"/>
        <v>30.961361066348594</v>
      </c>
      <c r="E759">
        <f t="shared" si="77"/>
        <v>1</v>
      </c>
      <c r="F759" s="8">
        <f t="shared" si="78"/>
        <v>2.1519333760210997</v>
      </c>
      <c r="G759">
        <f t="shared" si="79"/>
        <v>0</v>
      </c>
      <c r="H759" s="8">
        <f t="shared" si="75"/>
        <v>144.97221541174974</v>
      </c>
      <c r="I759">
        <v>0.7</v>
      </c>
      <c r="J759">
        <f t="shared" si="80"/>
        <v>2.1519333760210997</v>
      </c>
    </row>
    <row r="760" spans="1:10" x14ac:dyDescent="0.25">
      <c r="A760" s="2">
        <v>43584</v>
      </c>
      <c r="B760">
        <v>0.2</v>
      </c>
      <c r="C760" s="6">
        <v>2.6093239717279997</v>
      </c>
      <c r="D760" s="8">
        <f t="shared" si="76"/>
        <v>32.587887846558189</v>
      </c>
      <c r="E760">
        <f t="shared" si="77"/>
        <v>1</v>
      </c>
      <c r="F760" s="8">
        <f t="shared" si="78"/>
        <v>1.8265267802095997</v>
      </c>
      <c r="G760">
        <f t="shared" si="79"/>
        <v>0</v>
      </c>
      <c r="H760" s="8">
        <f t="shared" si="75"/>
        <v>144.97221541174974</v>
      </c>
      <c r="I760">
        <v>0.7</v>
      </c>
      <c r="J760">
        <f t="shared" si="80"/>
        <v>1.8265267802095997</v>
      </c>
    </row>
    <row r="761" spans="1:10" x14ac:dyDescent="0.25">
      <c r="A761" s="2">
        <v>43585</v>
      </c>
      <c r="B761">
        <v>0</v>
      </c>
      <c r="C761" s="6">
        <v>2.7878385831249997</v>
      </c>
      <c r="D761" s="8">
        <f t="shared" si="76"/>
        <v>34.539374854745688</v>
      </c>
      <c r="E761">
        <f t="shared" si="77"/>
        <v>1</v>
      </c>
      <c r="F761" s="8">
        <f t="shared" si="78"/>
        <v>1.9514870081874995</v>
      </c>
      <c r="G761">
        <f t="shared" si="79"/>
        <v>0</v>
      </c>
      <c r="H761" s="8">
        <f t="shared" si="75"/>
        <v>144.97221541174974</v>
      </c>
      <c r="I761">
        <v>0.7</v>
      </c>
      <c r="J761">
        <f t="shared" si="80"/>
        <v>1.9514870081874995</v>
      </c>
    </row>
    <row r="762" spans="1:10" x14ac:dyDescent="0.25">
      <c r="A762" s="2">
        <v>43586</v>
      </c>
      <c r="B762">
        <v>1.8</v>
      </c>
      <c r="C762" s="6">
        <v>1.6388373089279997</v>
      </c>
      <c r="D762" s="8">
        <f t="shared" si="76"/>
        <v>33.886560970995291</v>
      </c>
      <c r="E762">
        <f t="shared" si="77"/>
        <v>1</v>
      </c>
      <c r="F762" s="8">
        <f t="shared" si="78"/>
        <v>1.1471861162495998</v>
      </c>
      <c r="G762">
        <f t="shared" si="79"/>
        <v>0</v>
      </c>
      <c r="H762" s="8">
        <f t="shared" si="75"/>
        <v>144.97221541174974</v>
      </c>
      <c r="I762">
        <v>0.7</v>
      </c>
      <c r="J762">
        <f t="shared" si="80"/>
        <v>1.1471861162495998</v>
      </c>
    </row>
    <row r="763" spans="1:10" x14ac:dyDescent="0.25">
      <c r="A763" s="2">
        <v>43587</v>
      </c>
      <c r="B763">
        <v>1</v>
      </c>
      <c r="C763" s="6">
        <v>1.7480407102879998</v>
      </c>
      <c r="D763" s="8">
        <f t="shared" si="76"/>
        <v>34.110189468196893</v>
      </c>
      <c r="E763">
        <f t="shared" si="77"/>
        <v>1</v>
      </c>
      <c r="F763" s="8">
        <f t="shared" si="78"/>
        <v>1.2236284972015998</v>
      </c>
      <c r="G763">
        <f t="shared" si="79"/>
        <v>0</v>
      </c>
      <c r="H763" s="8">
        <f t="shared" si="75"/>
        <v>144.97221541174974</v>
      </c>
      <c r="I763">
        <v>0.7</v>
      </c>
      <c r="J763">
        <f t="shared" si="80"/>
        <v>1.2236284972015998</v>
      </c>
    </row>
    <row r="764" spans="1:10" x14ac:dyDescent="0.25">
      <c r="A764" s="2">
        <v>43588</v>
      </c>
      <c r="B764">
        <v>0</v>
      </c>
      <c r="C764" s="6">
        <v>2.4244702732529997</v>
      </c>
      <c r="D764" s="8">
        <f t="shared" si="76"/>
        <v>35.807318659473992</v>
      </c>
      <c r="E764">
        <f t="shared" si="77"/>
        <v>1</v>
      </c>
      <c r="F764" s="8">
        <f t="shared" si="78"/>
        <v>1.6971291912770996</v>
      </c>
      <c r="G764">
        <f t="shared" si="79"/>
        <v>0</v>
      </c>
      <c r="H764" s="8">
        <f t="shared" si="75"/>
        <v>144.97221541174974</v>
      </c>
      <c r="I764">
        <v>0.7</v>
      </c>
      <c r="J764">
        <f t="shared" si="80"/>
        <v>1.6971291912770996</v>
      </c>
    </row>
    <row r="765" spans="1:10" x14ac:dyDescent="0.25">
      <c r="A765" s="2">
        <v>43589</v>
      </c>
      <c r="B765">
        <v>0.6</v>
      </c>
      <c r="C765" s="6">
        <v>2.6188783923729999</v>
      </c>
      <c r="D765" s="8">
        <f t="shared" si="76"/>
        <v>37.040533534135093</v>
      </c>
      <c r="E765">
        <f t="shared" si="77"/>
        <v>1</v>
      </c>
      <c r="F765" s="8">
        <f t="shared" si="78"/>
        <v>1.8332148746610999</v>
      </c>
      <c r="G765">
        <f t="shared" si="79"/>
        <v>0</v>
      </c>
      <c r="H765" s="8">
        <f t="shared" si="75"/>
        <v>144.97221541174974</v>
      </c>
      <c r="I765">
        <v>0.7</v>
      </c>
      <c r="J765">
        <f t="shared" si="80"/>
        <v>1.8332148746610999</v>
      </c>
    </row>
    <row r="766" spans="1:10" x14ac:dyDescent="0.25">
      <c r="A766" s="2">
        <v>43590</v>
      </c>
      <c r="B766">
        <v>0.4</v>
      </c>
      <c r="C766" s="6">
        <v>2.3045312831249998</v>
      </c>
      <c r="D766" s="8">
        <f t="shared" si="76"/>
        <v>38.253705432322597</v>
      </c>
      <c r="E766">
        <f t="shared" si="77"/>
        <v>1</v>
      </c>
      <c r="F766" s="8">
        <f t="shared" si="78"/>
        <v>1.6131718981874998</v>
      </c>
      <c r="G766">
        <f t="shared" si="79"/>
        <v>0</v>
      </c>
      <c r="H766" s="8">
        <f t="shared" si="75"/>
        <v>144.97221541174974</v>
      </c>
      <c r="I766">
        <v>0.7</v>
      </c>
      <c r="J766">
        <f t="shared" si="80"/>
        <v>1.6131718981874998</v>
      </c>
    </row>
    <row r="767" spans="1:10" x14ac:dyDescent="0.25">
      <c r="A767" s="2">
        <v>43591</v>
      </c>
      <c r="B767">
        <v>0</v>
      </c>
      <c r="C767" s="6">
        <v>2.0366524846130001</v>
      </c>
      <c r="D767" s="8">
        <f t="shared" si="76"/>
        <v>39.679362171551695</v>
      </c>
      <c r="E767">
        <f t="shared" si="77"/>
        <v>1</v>
      </c>
      <c r="F767" s="8">
        <f t="shared" si="78"/>
        <v>1.4256567392291</v>
      </c>
      <c r="G767">
        <f t="shared" si="79"/>
        <v>0</v>
      </c>
      <c r="H767" s="8">
        <f t="shared" si="75"/>
        <v>144.97221541174974</v>
      </c>
      <c r="I767">
        <v>0.7</v>
      </c>
      <c r="J767">
        <f t="shared" si="80"/>
        <v>1.4256567392291</v>
      </c>
    </row>
    <row r="768" spans="1:10" x14ac:dyDescent="0.25">
      <c r="A768" s="2">
        <v>43592</v>
      </c>
      <c r="B768">
        <v>4.5999999999999996</v>
      </c>
      <c r="C768" s="6">
        <v>2.2027619331250001</v>
      </c>
      <c r="D768" s="8">
        <f t="shared" si="76"/>
        <v>36.621295524739196</v>
      </c>
      <c r="E768">
        <f t="shared" si="77"/>
        <v>1</v>
      </c>
      <c r="F768" s="8">
        <f t="shared" si="78"/>
        <v>1.5419333531874999</v>
      </c>
      <c r="G768">
        <f t="shared" si="79"/>
        <v>0</v>
      </c>
      <c r="H768" s="8">
        <f t="shared" si="75"/>
        <v>144.97221541174974</v>
      </c>
      <c r="I768">
        <v>0.7</v>
      </c>
      <c r="J768">
        <f t="shared" si="80"/>
        <v>1.5419333531874999</v>
      </c>
    </row>
    <row r="769" spans="1:10" x14ac:dyDescent="0.25">
      <c r="A769" s="2">
        <v>43593</v>
      </c>
      <c r="B769">
        <v>6</v>
      </c>
      <c r="C769" s="6">
        <v>1.350320601488</v>
      </c>
      <c r="D769" s="8">
        <f t="shared" si="76"/>
        <v>31.566519945780797</v>
      </c>
      <c r="E769">
        <f t="shared" si="77"/>
        <v>1</v>
      </c>
      <c r="F769" s="8">
        <f t="shared" si="78"/>
        <v>0.94522442104159998</v>
      </c>
      <c r="G769">
        <f t="shared" si="79"/>
        <v>0</v>
      </c>
      <c r="H769" s="8">
        <f t="shared" si="75"/>
        <v>144.97221541174974</v>
      </c>
      <c r="I769">
        <v>0.7</v>
      </c>
      <c r="J769">
        <f t="shared" si="80"/>
        <v>0.94522442104159998</v>
      </c>
    </row>
    <row r="770" spans="1:10" x14ac:dyDescent="0.25">
      <c r="A770" s="2">
        <v>43594</v>
      </c>
      <c r="B770">
        <v>0</v>
      </c>
      <c r="C770" s="6">
        <v>2.4244702732529997</v>
      </c>
      <c r="D770" s="8">
        <f t="shared" si="76"/>
        <v>33.263649137057897</v>
      </c>
      <c r="E770">
        <f t="shared" si="77"/>
        <v>1</v>
      </c>
      <c r="F770" s="8">
        <f t="shared" si="78"/>
        <v>1.6971291912770996</v>
      </c>
      <c r="G770">
        <f t="shared" si="79"/>
        <v>0</v>
      </c>
      <c r="H770" s="8">
        <f t="shared" si="75"/>
        <v>144.97221541174974</v>
      </c>
      <c r="I770">
        <v>0.7</v>
      </c>
      <c r="J770">
        <f t="shared" si="80"/>
        <v>1.6971291912770996</v>
      </c>
    </row>
    <row r="771" spans="1:10" x14ac:dyDescent="0.25">
      <c r="A771" s="2">
        <v>43595</v>
      </c>
      <c r="B771">
        <v>0</v>
      </c>
      <c r="C771" s="6">
        <v>2.7228123762080001</v>
      </c>
      <c r="D771" s="8">
        <f t="shared" si="76"/>
        <v>35.169617800403493</v>
      </c>
      <c r="E771">
        <f t="shared" si="77"/>
        <v>1</v>
      </c>
      <c r="F771" s="8">
        <f t="shared" si="78"/>
        <v>1.9059686633455999</v>
      </c>
      <c r="G771">
        <f t="shared" si="79"/>
        <v>0</v>
      </c>
      <c r="H771" s="8">
        <f t="shared" ref="H771:H834" si="81">H770+G771</f>
        <v>144.97221541174974</v>
      </c>
      <c r="I771">
        <v>0.7</v>
      </c>
      <c r="J771">
        <f t="shared" si="80"/>
        <v>1.9059686633455999</v>
      </c>
    </row>
    <row r="772" spans="1:10" x14ac:dyDescent="0.25">
      <c r="A772" s="2">
        <v>43596</v>
      </c>
      <c r="B772">
        <v>0</v>
      </c>
      <c r="C772" s="6">
        <v>2.9153015981330004</v>
      </c>
      <c r="D772" s="8">
        <f t="shared" ref="D772:D835" si="82">MAX((D771+F772-B772),0)</f>
        <v>37.210328919096597</v>
      </c>
      <c r="E772">
        <f t="shared" ref="E772:E835" si="83">IF(D771&gt;$Q$2,1-(D771-$Q$2)/($Q$1-$Q$2),1)</f>
        <v>1</v>
      </c>
      <c r="F772" s="8">
        <f t="shared" ref="F772:F835" si="84">E772*J772</f>
        <v>2.0407111186931002</v>
      </c>
      <c r="G772">
        <f t="shared" ref="G772:G835" si="85">IF(D772=0,B772-F772-D771,0)</f>
        <v>0</v>
      </c>
      <c r="H772" s="8">
        <f t="shared" si="81"/>
        <v>144.97221541174974</v>
      </c>
      <c r="I772">
        <v>0.7</v>
      </c>
      <c r="J772">
        <f t="shared" ref="J772:J835" si="86">I772*C772</f>
        <v>2.0407111186931002</v>
      </c>
    </row>
    <row r="773" spans="1:10" x14ac:dyDescent="0.25">
      <c r="A773" s="2">
        <v>43597</v>
      </c>
      <c r="B773">
        <v>0</v>
      </c>
      <c r="C773" s="6">
        <v>4.0128222919680008</v>
      </c>
      <c r="D773" s="8">
        <f t="shared" si="82"/>
        <v>40.019304523474197</v>
      </c>
      <c r="E773">
        <f t="shared" si="83"/>
        <v>1</v>
      </c>
      <c r="F773" s="8">
        <f t="shared" si="84"/>
        <v>2.8089756043776002</v>
      </c>
      <c r="G773">
        <f t="shared" si="85"/>
        <v>0</v>
      </c>
      <c r="H773" s="8">
        <f t="shared" si="81"/>
        <v>144.97221541174974</v>
      </c>
      <c r="I773">
        <v>0.7</v>
      </c>
      <c r="J773">
        <f t="shared" si="86"/>
        <v>2.8089756043776002</v>
      </c>
    </row>
    <row r="774" spans="1:10" x14ac:dyDescent="0.25">
      <c r="A774" s="2">
        <v>43598</v>
      </c>
      <c r="B774">
        <v>0</v>
      </c>
      <c r="C774" s="6">
        <v>4.2572491974929996</v>
      </c>
      <c r="D774" s="8">
        <f t="shared" si="82"/>
        <v>42.999378961719295</v>
      </c>
      <c r="E774">
        <f t="shared" si="83"/>
        <v>1</v>
      </c>
      <c r="F774" s="8">
        <f t="shared" si="84"/>
        <v>2.9800744382450994</v>
      </c>
      <c r="G774">
        <f t="shared" si="85"/>
        <v>0</v>
      </c>
      <c r="H774" s="8">
        <f t="shared" si="81"/>
        <v>144.97221541174974</v>
      </c>
      <c r="I774">
        <v>0.7</v>
      </c>
      <c r="J774">
        <f t="shared" si="86"/>
        <v>2.9800744382450994</v>
      </c>
    </row>
    <row r="775" spans="1:10" x14ac:dyDescent="0.25">
      <c r="A775" s="2">
        <v>43599</v>
      </c>
      <c r="B775">
        <v>0</v>
      </c>
      <c r="C775" s="6">
        <v>4.6505356799999999</v>
      </c>
      <c r="D775" s="8">
        <f t="shared" si="82"/>
        <v>46.254753937719293</v>
      </c>
      <c r="E775">
        <f t="shared" si="83"/>
        <v>1</v>
      </c>
      <c r="F775" s="8">
        <f t="shared" si="84"/>
        <v>3.2553749759999997</v>
      </c>
      <c r="G775">
        <f t="shared" si="85"/>
        <v>0</v>
      </c>
      <c r="H775" s="8">
        <f t="shared" si="81"/>
        <v>144.97221541174974</v>
      </c>
      <c r="I775">
        <v>0.7</v>
      </c>
      <c r="J775">
        <f t="shared" si="86"/>
        <v>3.2553749759999997</v>
      </c>
    </row>
    <row r="776" spans="1:10" x14ac:dyDescent="0.25">
      <c r="A776" s="2">
        <v>43600</v>
      </c>
      <c r="B776">
        <v>0</v>
      </c>
      <c r="C776" s="6">
        <v>4.4307375508479989</v>
      </c>
      <c r="D776" s="8">
        <f t="shared" si="82"/>
        <v>49.35627022331289</v>
      </c>
      <c r="E776">
        <f t="shared" si="83"/>
        <v>1</v>
      </c>
      <c r="F776" s="8">
        <f t="shared" si="84"/>
        <v>3.1015162855935992</v>
      </c>
      <c r="G776">
        <f t="shared" si="85"/>
        <v>0</v>
      </c>
      <c r="H776" s="8">
        <f t="shared" si="81"/>
        <v>144.97221541174974</v>
      </c>
      <c r="I776">
        <v>0.7</v>
      </c>
      <c r="J776">
        <f t="shared" si="86"/>
        <v>3.1015162855935992</v>
      </c>
    </row>
    <row r="777" spans="1:10" x14ac:dyDescent="0.25">
      <c r="A777" s="2">
        <v>43601</v>
      </c>
      <c r="B777">
        <v>0</v>
      </c>
      <c r="C777" s="6">
        <v>4.2200304097280004</v>
      </c>
      <c r="D777" s="8">
        <f t="shared" si="82"/>
        <v>52.310291510122489</v>
      </c>
      <c r="E777">
        <f t="shared" si="83"/>
        <v>1</v>
      </c>
      <c r="F777" s="8">
        <f t="shared" si="84"/>
        <v>2.9540212868096001</v>
      </c>
      <c r="G777">
        <f t="shared" si="85"/>
        <v>0</v>
      </c>
      <c r="H777" s="8">
        <f t="shared" si="81"/>
        <v>144.97221541174974</v>
      </c>
      <c r="I777">
        <v>0.7</v>
      </c>
      <c r="J777">
        <f t="shared" si="86"/>
        <v>2.9540212868096001</v>
      </c>
    </row>
    <row r="778" spans="1:10" x14ac:dyDescent="0.25">
      <c r="A778" s="2">
        <v>43602</v>
      </c>
      <c r="B778">
        <v>3.4</v>
      </c>
      <c r="C778" s="6">
        <v>3.0655077473279992</v>
      </c>
      <c r="D778" s="8">
        <f t="shared" si="82"/>
        <v>51.056146933252087</v>
      </c>
      <c r="E778">
        <f t="shared" si="83"/>
        <v>1</v>
      </c>
      <c r="F778" s="8">
        <f t="shared" si="84"/>
        <v>2.1458554231295994</v>
      </c>
      <c r="G778">
        <f t="shared" si="85"/>
        <v>0</v>
      </c>
      <c r="H778" s="8">
        <f t="shared" si="81"/>
        <v>144.97221541174974</v>
      </c>
      <c r="I778">
        <v>0.7</v>
      </c>
      <c r="J778">
        <f t="shared" si="86"/>
        <v>2.1458554231295994</v>
      </c>
    </row>
    <row r="779" spans="1:10" x14ac:dyDescent="0.25">
      <c r="A779" s="2">
        <v>43603</v>
      </c>
      <c r="B779">
        <v>0.2</v>
      </c>
      <c r="C779" s="6">
        <v>1.0799814181280001</v>
      </c>
      <c r="D779" s="8">
        <f t="shared" si="82"/>
        <v>51.612133925941684</v>
      </c>
      <c r="E779">
        <f t="shared" si="83"/>
        <v>1</v>
      </c>
      <c r="F779" s="8">
        <f t="shared" si="84"/>
        <v>0.75598699268960001</v>
      </c>
      <c r="G779">
        <f t="shared" si="85"/>
        <v>0</v>
      </c>
      <c r="H779" s="8">
        <f t="shared" si="81"/>
        <v>144.97221541174974</v>
      </c>
      <c r="I779">
        <v>0.7</v>
      </c>
      <c r="J779">
        <f t="shared" si="86"/>
        <v>0.75598699268960001</v>
      </c>
    </row>
    <row r="780" spans="1:10" x14ac:dyDescent="0.25">
      <c r="A780" s="2">
        <v>43604</v>
      </c>
      <c r="B780">
        <v>0</v>
      </c>
      <c r="C780" s="6">
        <v>2.3747903768479999</v>
      </c>
      <c r="D780" s="8">
        <f t="shared" si="82"/>
        <v>53.274487189735282</v>
      </c>
      <c r="E780">
        <f t="shared" si="83"/>
        <v>1</v>
      </c>
      <c r="F780" s="8">
        <f t="shared" si="84"/>
        <v>1.6623532637935998</v>
      </c>
      <c r="G780">
        <f t="shared" si="85"/>
        <v>0</v>
      </c>
      <c r="H780" s="8">
        <f t="shared" si="81"/>
        <v>144.97221541174974</v>
      </c>
      <c r="I780">
        <v>0.7</v>
      </c>
      <c r="J780">
        <f t="shared" si="86"/>
        <v>1.6623532637935998</v>
      </c>
    </row>
    <row r="781" spans="1:10" x14ac:dyDescent="0.25">
      <c r="A781" s="2">
        <v>43605</v>
      </c>
      <c r="B781">
        <v>0.6</v>
      </c>
      <c r="C781" s="6">
        <v>2.1512764800000004</v>
      </c>
      <c r="D781" s="8">
        <f t="shared" si="82"/>
        <v>54.180380725735283</v>
      </c>
      <c r="E781">
        <f t="shared" si="83"/>
        <v>1</v>
      </c>
      <c r="F781" s="8">
        <f t="shared" si="84"/>
        <v>1.5058935360000001</v>
      </c>
      <c r="G781">
        <f t="shared" si="85"/>
        <v>0</v>
      </c>
      <c r="H781" s="8">
        <f t="shared" si="81"/>
        <v>144.97221541174974</v>
      </c>
      <c r="I781">
        <v>0.7</v>
      </c>
      <c r="J781">
        <f t="shared" si="86"/>
        <v>1.5058935360000001</v>
      </c>
    </row>
    <row r="782" spans="1:10" x14ac:dyDescent="0.25">
      <c r="A782" s="2">
        <v>43606</v>
      </c>
      <c r="B782">
        <v>3.2</v>
      </c>
      <c r="C782" s="6">
        <v>2.7321548703729999</v>
      </c>
      <c r="D782" s="8">
        <f t="shared" si="82"/>
        <v>52.892889134996381</v>
      </c>
      <c r="E782">
        <f t="shared" si="83"/>
        <v>1</v>
      </c>
      <c r="F782" s="8">
        <f t="shared" si="84"/>
        <v>1.9125084092610998</v>
      </c>
      <c r="G782">
        <f t="shared" si="85"/>
        <v>0</v>
      </c>
      <c r="H782" s="8">
        <f t="shared" si="81"/>
        <v>144.97221541174974</v>
      </c>
      <c r="I782">
        <v>0.7</v>
      </c>
      <c r="J782">
        <f t="shared" si="86"/>
        <v>1.9125084092610998</v>
      </c>
    </row>
    <row r="783" spans="1:10" x14ac:dyDescent="0.25">
      <c r="A783" s="2">
        <v>43607</v>
      </c>
      <c r="B783">
        <v>0</v>
      </c>
      <c r="C783" s="6">
        <v>3.8791946443679999</v>
      </c>
      <c r="D783" s="8">
        <f t="shared" si="82"/>
        <v>55.608325386053977</v>
      </c>
      <c r="E783">
        <f t="shared" si="83"/>
        <v>1</v>
      </c>
      <c r="F783" s="8">
        <f t="shared" si="84"/>
        <v>2.7154362510575996</v>
      </c>
      <c r="G783">
        <f t="shared" si="85"/>
        <v>0</v>
      </c>
      <c r="H783" s="8">
        <f t="shared" si="81"/>
        <v>144.97221541174974</v>
      </c>
      <c r="I783">
        <v>0.7</v>
      </c>
      <c r="J783">
        <f t="shared" si="86"/>
        <v>2.7154362510575996</v>
      </c>
    </row>
    <row r="784" spans="1:10" x14ac:dyDescent="0.25">
      <c r="A784" s="2">
        <v>43608</v>
      </c>
      <c r="B784">
        <v>0</v>
      </c>
      <c r="C784" s="6">
        <v>4.3623032072530012</v>
      </c>
      <c r="D784" s="8">
        <f t="shared" si="82"/>
        <v>58.661937631131075</v>
      </c>
      <c r="E784">
        <f t="shared" si="83"/>
        <v>1</v>
      </c>
      <c r="F784" s="8">
        <f t="shared" si="84"/>
        <v>3.0536122450771006</v>
      </c>
      <c r="G784">
        <f t="shared" si="85"/>
        <v>0</v>
      </c>
      <c r="H784" s="8">
        <f t="shared" si="81"/>
        <v>144.97221541174974</v>
      </c>
      <c r="I784">
        <v>0.7</v>
      </c>
      <c r="J784">
        <f t="shared" si="86"/>
        <v>3.0536122450771006</v>
      </c>
    </row>
    <row r="785" spans="1:10" x14ac:dyDescent="0.25">
      <c r="A785" s="2">
        <v>43609</v>
      </c>
      <c r="B785">
        <v>0</v>
      </c>
      <c r="C785" s="6">
        <v>3.9313008331250003</v>
      </c>
      <c r="D785" s="8">
        <f t="shared" si="82"/>
        <v>61.413848214318577</v>
      </c>
      <c r="E785">
        <f t="shared" si="83"/>
        <v>1</v>
      </c>
      <c r="F785" s="8">
        <f t="shared" si="84"/>
        <v>2.7519105831875001</v>
      </c>
      <c r="G785">
        <f t="shared" si="85"/>
        <v>0</v>
      </c>
      <c r="H785" s="8">
        <f t="shared" si="81"/>
        <v>144.97221541174974</v>
      </c>
      <c r="I785">
        <v>0.7</v>
      </c>
      <c r="J785">
        <f t="shared" si="86"/>
        <v>2.7519105831875001</v>
      </c>
    </row>
    <row r="786" spans="1:10" x14ac:dyDescent="0.25">
      <c r="A786" s="2">
        <v>43610</v>
      </c>
      <c r="B786">
        <v>12</v>
      </c>
      <c r="C786" s="6">
        <v>2.223245179733</v>
      </c>
      <c r="D786" s="8">
        <f t="shared" si="82"/>
        <v>50.97011984013168</v>
      </c>
      <c r="E786">
        <f t="shared" si="83"/>
        <v>1</v>
      </c>
      <c r="F786" s="8">
        <f t="shared" si="84"/>
        <v>1.5562716258131</v>
      </c>
      <c r="G786">
        <f t="shared" si="85"/>
        <v>0</v>
      </c>
      <c r="H786" s="8">
        <f t="shared" si="81"/>
        <v>144.97221541174974</v>
      </c>
      <c r="I786">
        <v>0.7</v>
      </c>
      <c r="J786">
        <f t="shared" si="86"/>
        <v>1.5562716258131</v>
      </c>
    </row>
    <row r="787" spans="1:10" x14ac:dyDescent="0.25">
      <c r="A787" s="2">
        <v>43611</v>
      </c>
      <c r="B787">
        <v>2.6</v>
      </c>
      <c r="C787" s="6">
        <v>2.9510906209329995</v>
      </c>
      <c r="D787" s="8">
        <f t="shared" si="82"/>
        <v>50.435883274784779</v>
      </c>
      <c r="E787">
        <f t="shared" si="83"/>
        <v>1</v>
      </c>
      <c r="F787" s="8">
        <f t="shared" si="84"/>
        <v>2.0657634346530993</v>
      </c>
      <c r="G787">
        <f t="shared" si="85"/>
        <v>0</v>
      </c>
      <c r="H787" s="8">
        <f t="shared" si="81"/>
        <v>144.97221541174974</v>
      </c>
      <c r="I787">
        <v>0.7</v>
      </c>
      <c r="J787">
        <f t="shared" si="86"/>
        <v>2.0657634346530993</v>
      </c>
    </row>
    <row r="788" spans="1:10" x14ac:dyDescent="0.25">
      <c r="A788" s="2">
        <v>43612</v>
      </c>
      <c r="B788">
        <v>0.4</v>
      </c>
      <c r="C788" s="6">
        <v>2.1719178597280004</v>
      </c>
      <c r="D788" s="8">
        <f t="shared" si="82"/>
        <v>51.556225776594381</v>
      </c>
      <c r="E788">
        <f t="shared" si="83"/>
        <v>1</v>
      </c>
      <c r="F788" s="8">
        <f t="shared" si="84"/>
        <v>1.5203425018096002</v>
      </c>
      <c r="G788">
        <f t="shared" si="85"/>
        <v>0</v>
      </c>
      <c r="H788" s="8">
        <f t="shared" si="81"/>
        <v>144.97221541174974</v>
      </c>
      <c r="I788">
        <v>0.7</v>
      </c>
      <c r="J788">
        <f t="shared" si="86"/>
        <v>1.5203425018096002</v>
      </c>
    </row>
    <row r="789" spans="1:10" x14ac:dyDescent="0.25">
      <c r="A789" s="2">
        <v>43613</v>
      </c>
      <c r="B789">
        <v>1</v>
      </c>
      <c r="C789" s="6">
        <v>2.1098075361279998</v>
      </c>
      <c r="D789" s="8">
        <f t="shared" si="82"/>
        <v>52.033091051883979</v>
      </c>
      <c r="E789">
        <f t="shared" si="83"/>
        <v>1</v>
      </c>
      <c r="F789" s="8">
        <f t="shared" si="84"/>
        <v>1.4768652752895997</v>
      </c>
      <c r="G789">
        <f t="shared" si="85"/>
        <v>0</v>
      </c>
      <c r="H789" s="8">
        <f t="shared" si="81"/>
        <v>144.97221541174974</v>
      </c>
      <c r="I789">
        <v>0.7</v>
      </c>
      <c r="J789">
        <f t="shared" si="86"/>
        <v>1.4768652752895997</v>
      </c>
    </row>
    <row r="790" spans="1:10" x14ac:dyDescent="0.25">
      <c r="A790" s="2">
        <v>43614</v>
      </c>
      <c r="B790">
        <v>1.2</v>
      </c>
      <c r="C790" s="6">
        <v>2.2640185897329994</v>
      </c>
      <c r="D790" s="8">
        <f t="shared" si="82"/>
        <v>52.417904064697076</v>
      </c>
      <c r="E790">
        <f t="shared" si="83"/>
        <v>1</v>
      </c>
      <c r="F790" s="8">
        <f t="shared" si="84"/>
        <v>1.5848130128130995</v>
      </c>
      <c r="G790">
        <f t="shared" si="85"/>
        <v>0</v>
      </c>
      <c r="H790" s="8">
        <f t="shared" si="81"/>
        <v>144.97221541174974</v>
      </c>
      <c r="I790">
        <v>0.7</v>
      </c>
      <c r="J790">
        <f t="shared" si="86"/>
        <v>1.5848130128130995</v>
      </c>
    </row>
    <row r="791" spans="1:10" x14ac:dyDescent="0.25">
      <c r="A791" s="2">
        <v>43615</v>
      </c>
      <c r="B791">
        <v>9.4</v>
      </c>
      <c r="C791" s="6">
        <v>1.5838309327729998</v>
      </c>
      <c r="D791" s="8">
        <f t="shared" si="82"/>
        <v>44.126585717638179</v>
      </c>
      <c r="E791">
        <f t="shared" si="83"/>
        <v>1</v>
      </c>
      <c r="F791" s="8">
        <f t="shared" si="84"/>
        <v>1.1086816529410999</v>
      </c>
      <c r="G791">
        <f t="shared" si="85"/>
        <v>0</v>
      </c>
      <c r="H791" s="8">
        <f t="shared" si="81"/>
        <v>144.97221541174974</v>
      </c>
      <c r="I791">
        <v>0.7</v>
      </c>
      <c r="J791">
        <f t="shared" si="86"/>
        <v>1.1086816529410999</v>
      </c>
    </row>
    <row r="792" spans="1:10" x14ac:dyDescent="0.25">
      <c r="A792" s="2">
        <v>43616</v>
      </c>
      <c r="B792">
        <v>0.2</v>
      </c>
      <c r="C792" s="6">
        <v>1.417402001408</v>
      </c>
      <c r="D792" s="8">
        <f t="shared" si="82"/>
        <v>44.918767118623776</v>
      </c>
      <c r="E792">
        <f t="shared" si="83"/>
        <v>1</v>
      </c>
      <c r="F792" s="8">
        <f t="shared" si="84"/>
        <v>0.99218140098559993</v>
      </c>
      <c r="G792">
        <f t="shared" si="85"/>
        <v>0</v>
      </c>
      <c r="H792" s="8">
        <f t="shared" si="81"/>
        <v>144.97221541174974</v>
      </c>
      <c r="I792">
        <v>0.7</v>
      </c>
      <c r="J792">
        <f t="shared" si="86"/>
        <v>0.99218140098559993</v>
      </c>
    </row>
    <row r="793" spans="1:10" x14ac:dyDescent="0.25">
      <c r="A793" s="2">
        <v>43617</v>
      </c>
      <c r="B793">
        <v>0.6</v>
      </c>
      <c r="C793" s="6">
        <v>2.6284152007679999</v>
      </c>
      <c r="D793" s="8">
        <f t="shared" si="82"/>
        <v>46.158657759161372</v>
      </c>
      <c r="E793">
        <f t="shared" si="83"/>
        <v>1</v>
      </c>
      <c r="F793" s="8">
        <f t="shared" si="84"/>
        <v>1.8398906405375999</v>
      </c>
      <c r="G793">
        <f t="shared" si="85"/>
        <v>0</v>
      </c>
      <c r="H793" s="8">
        <f t="shared" si="81"/>
        <v>144.97221541174974</v>
      </c>
      <c r="I793">
        <v>0.7</v>
      </c>
      <c r="J793">
        <f t="shared" si="86"/>
        <v>1.8398906405375999</v>
      </c>
    </row>
    <row r="794" spans="1:10" x14ac:dyDescent="0.25">
      <c r="A794" s="2">
        <v>43618</v>
      </c>
      <c r="B794">
        <v>0.2</v>
      </c>
      <c r="C794" s="6">
        <v>2.7878385831249997</v>
      </c>
      <c r="D794" s="8">
        <f t="shared" si="82"/>
        <v>47.910144767348868</v>
      </c>
      <c r="E794">
        <f t="shared" si="83"/>
        <v>1</v>
      </c>
      <c r="F794" s="8">
        <f t="shared" si="84"/>
        <v>1.9514870081874995</v>
      </c>
      <c r="G794">
        <f t="shared" si="85"/>
        <v>0</v>
      </c>
      <c r="H794" s="8">
        <f t="shared" si="81"/>
        <v>144.97221541174974</v>
      </c>
      <c r="I794">
        <v>0.7</v>
      </c>
      <c r="J794">
        <f t="shared" si="86"/>
        <v>1.9514870081874995</v>
      </c>
    </row>
    <row r="795" spans="1:10" x14ac:dyDescent="0.25">
      <c r="A795" s="2">
        <v>43619</v>
      </c>
      <c r="B795">
        <v>0</v>
      </c>
      <c r="C795" s="6">
        <v>2.7228123762080001</v>
      </c>
      <c r="D795" s="8">
        <f t="shared" si="82"/>
        <v>49.816113430694465</v>
      </c>
      <c r="E795">
        <f t="shared" si="83"/>
        <v>1</v>
      </c>
      <c r="F795" s="8">
        <f t="shared" si="84"/>
        <v>1.9059686633455999</v>
      </c>
      <c r="G795">
        <f t="shared" si="85"/>
        <v>0</v>
      </c>
      <c r="H795" s="8">
        <f t="shared" si="81"/>
        <v>144.97221541174974</v>
      </c>
      <c r="I795">
        <v>0.7</v>
      </c>
      <c r="J795">
        <f t="shared" si="86"/>
        <v>1.9059686633455999</v>
      </c>
    </row>
    <row r="796" spans="1:10" x14ac:dyDescent="0.25">
      <c r="A796" s="2">
        <v>43620</v>
      </c>
      <c r="B796">
        <v>8.1999999999999993</v>
      </c>
      <c r="C796" s="6">
        <v>2.6474359299999999</v>
      </c>
      <c r="D796" s="8">
        <f t="shared" si="82"/>
        <v>43.469318581694466</v>
      </c>
      <c r="E796">
        <f t="shared" si="83"/>
        <v>1</v>
      </c>
      <c r="F796" s="8">
        <f t="shared" si="84"/>
        <v>1.8532051509999998</v>
      </c>
      <c r="G796">
        <f t="shared" si="85"/>
        <v>0</v>
      </c>
      <c r="H796" s="8">
        <f t="shared" si="81"/>
        <v>144.97221541174974</v>
      </c>
      <c r="I796">
        <v>0.7</v>
      </c>
      <c r="J796">
        <f t="shared" si="86"/>
        <v>1.8532051509999998</v>
      </c>
    </row>
    <row r="797" spans="1:10" x14ac:dyDescent="0.25">
      <c r="A797" s="2">
        <v>43621</v>
      </c>
      <c r="B797">
        <v>0</v>
      </c>
      <c r="C797" s="6">
        <v>2.6093239717279997</v>
      </c>
      <c r="D797" s="8">
        <f t="shared" si="82"/>
        <v>45.295845361904064</v>
      </c>
      <c r="E797">
        <f t="shared" si="83"/>
        <v>1</v>
      </c>
      <c r="F797" s="8">
        <f t="shared" si="84"/>
        <v>1.8265267802095997</v>
      </c>
      <c r="G797">
        <f t="shared" si="85"/>
        <v>0</v>
      </c>
      <c r="H797" s="8">
        <f t="shared" si="81"/>
        <v>144.97221541174974</v>
      </c>
      <c r="I797">
        <v>0.7</v>
      </c>
      <c r="J797">
        <f t="shared" si="86"/>
        <v>1.8265267802095997</v>
      </c>
    </row>
    <row r="798" spans="1:10" x14ac:dyDescent="0.25">
      <c r="A798" s="2">
        <v>43622</v>
      </c>
      <c r="B798">
        <v>0</v>
      </c>
      <c r="C798" s="6">
        <v>3.6906248818929992</v>
      </c>
      <c r="D798" s="8">
        <f t="shared" si="82"/>
        <v>47.879282779229165</v>
      </c>
      <c r="E798">
        <f t="shared" si="83"/>
        <v>1</v>
      </c>
      <c r="F798" s="8">
        <f t="shared" si="84"/>
        <v>2.5834374173250994</v>
      </c>
      <c r="G798">
        <f t="shared" si="85"/>
        <v>0</v>
      </c>
      <c r="H798" s="8">
        <f t="shared" si="81"/>
        <v>144.97221541174974</v>
      </c>
      <c r="I798">
        <v>0.7</v>
      </c>
      <c r="J798">
        <f t="shared" si="86"/>
        <v>2.5834374173250994</v>
      </c>
    </row>
    <row r="799" spans="1:10" x14ac:dyDescent="0.25">
      <c r="A799" s="2">
        <v>43623</v>
      </c>
      <c r="B799">
        <v>8.4</v>
      </c>
      <c r="C799" s="6">
        <v>2.83375625</v>
      </c>
      <c r="D799" s="8">
        <f t="shared" si="82"/>
        <v>41.462912154229166</v>
      </c>
      <c r="E799">
        <f t="shared" si="83"/>
        <v>1</v>
      </c>
      <c r="F799" s="8">
        <f t="shared" si="84"/>
        <v>1.9836293749999998</v>
      </c>
      <c r="G799">
        <f t="shared" si="85"/>
        <v>0</v>
      </c>
      <c r="H799" s="8">
        <f t="shared" si="81"/>
        <v>144.97221541174974</v>
      </c>
      <c r="I799">
        <v>0.7</v>
      </c>
      <c r="J799">
        <f t="shared" si="86"/>
        <v>1.9836293749999998</v>
      </c>
    </row>
    <row r="800" spans="1:10" x14ac:dyDescent="0.25">
      <c r="A800" s="2">
        <v>43624</v>
      </c>
      <c r="B800">
        <v>0.2</v>
      </c>
      <c r="C800" s="6">
        <v>1.7805762331249999</v>
      </c>
      <c r="D800" s="8">
        <f t="shared" si="82"/>
        <v>42.50931551741666</v>
      </c>
      <c r="E800">
        <f t="shared" si="83"/>
        <v>1</v>
      </c>
      <c r="F800" s="8">
        <f t="shared" si="84"/>
        <v>1.2464033631874998</v>
      </c>
      <c r="G800">
        <f t="shared" si="85"/>
        <v>0</v>
      </c>
      <c r="H800" s="8">
        <f t="shared" si="81"/>
        <v>144.97221541174974</v>
      </c>
      <c r="I800">
        <v>0.7</v>
      </c>
      <c r="J800">
        <f t="shared" si="86"/>
        <v>1.2464033631874998</v>
      </c>
    </row>
    <row r="801" spans="1:10" x14ac:dyDescent="0.25">
      <c r="A801" s="2">
        <v>43625</v>
      </c>
      <c r="B801">
        <v>0</v>
      </c>
      <c r="C801" s="6">
        <v>3.4004053806079999</v>
      </c>
      <c r="D801" s="8">
        <f t="shared" si="82"/>
        <v>44.889599283842259</v>
      </c>
      <c r="E801">
        <f t="shared" si="83"/>
        <v>1</v>
      </c>
      <c r="F801" s="8">
        <f t="shared" si="84"/>
        <v>2.3802837664255998</v>
      </c>
      <c r="G801">
        <f t="shared" si="85"/>
        <v>0</v>
      </c>
      <c r="H801" s="8">
        <f t="shared" si="81"/>
        <v>144.97221541174974</v>
      </c>
      <c r="I801">
        <v>0.7</v>
      </c>
      <c r="J801">
        <f t="shared" si="86"/>
        <v>2.3802837664255998</v>
      </c>
    </row>
    <row r="802" spans="1:10" x14ac:dyDescent="0.25">
      <c r="A802" s="2">
        <v>43626</v>
      </c>
      <c r="B802">
        <v>0</v>
      </c>
      <c r="C802" s="6">
        <v>3.6214541178879998</v>
      </c>
      <c r="D802" s="8">
        <f t="shared" si="82"/>
        <v>47.424617166363859</v>
      </c>
      <c r="E802">
        <f t="shared" si="83"/>
        <v>1</v>
      </c>
      <c r="F802" s="8">
        <f t="shared" si="84"/>
        <v>2.5350178825215997</v>
      </c>
      <c r="G802">
        <f t="shared" si="85"/>
        <v>0</v>
      </c>
      <c r="H802" s="8">
        <f t="shared" si="81"/>
        <v>144.97221541174974</v>
      </c>
      <c r="I802">
        <v>0.7</v>
      </c>
      <c r="J802">
        <f t="shared" si="86"/>
        <v>2.5350178825215997</v>
      </c>
    </row>
    <row r="803" spans="1:10" x14ac:dyDescent="0.25">
      <c r="A803" s="2">
        <v>43627</v>
      </c>
      <c r="B803">
        <v>0.6</v>
      </c>
      <c r="C803" s="6">
        <v>2.3747903768479999</v>
      </c>
      <c r="D803" s="8">
        <f t="shared" si="82"/>
        <v>48.486970430157456</v>
      </c>
      <c r="E803">
        <f t="shared" si="83"/>
        <v>1</v>
      </c>
      <c r="F803" s="8">
        <f t="shared" si="84"/>
        <v>1.6623532637935998</v>
      </c>
      <c r="G803">
        <f t="shared" si="85"/>
        <v>0</v>
      </c>
      <c r="H803" s="8">
        <f t="shared" si="81"/>
        <v>144.97221541174974</v>
      </c>
      <c r="I803">
        <v>0.7</v>
      </c>
      <c r="J803">
        <f t="shared" si="86"/>
        <v>1.6623532637935998</v>
      </c>
    </row>
    <row r="804" spans="1:10" x14ac:dyDescent="0.25">
      <c r="A804" s="2">
        <v>43628</v>
      </c>
      <c r="B804">
        <v>46.8</v>
      </c>
      <c r="C804" s="6">
        <v>1.973374644533</v>
      </c>
      <c r="D804" s="8">
        <f t="shared" si="82"/>
        <v>3.0683326813305598</v>
      </c>
      <c r="E804">
        <f t="shared" si="83"/>
        <v>1</v>
      </c>
      <c r="F804" s="8">
        <f t="shared" si="84"/>
        <v>1.3813622511730999</v>
      </c>
      <c r="G804">
        <f t="shared" si="85"/>
        <v>0</v>
      </c>
      <c r="H804" s="8">
        <f t="shared" si="81"/>
        <v>144.97221541174974</v>
      </c>
      <c r="I804">
        <v>0.7</v>
      </c>
      <c r="J804">
        <f t="shared" si="86"/>
        <v>1.3813622511730999</v>
      </c>
    </row>
    <row r="805" spans="1:10" x14ac:dyDescent="0.25">
      <c r="A805" s="2">
        <v>43629</v>
      </c>
      <c r="B805">
        <v>3.8</v>
      </c>
      <c r="C805" s="6">
        <v>1.5174986762929998</v>
      </c>
      <c r="D805" s="8">
        <f t="shared" si="82"/>
        <v>0.3305817547356602</v>
      </c>
      <c r="E805">
        <f t="shared" si="83"/>
        <v>1</v>
      </c>
      <c r="F805" s="8">
        <f t="shared" si="84"/>
        <v>1.0622490734050998</v>
      </c>
      <c r="G805">
        <f t="shared" si="85"/>
        <v>0</v>
      </c>
      <c r="H805" s="8">
        <f t="shared" si="81"/>
        <v>144.97221541174974</v>
      </c>
      <c r="I805">
        <v>0.7</v>
      </c>
      <c r="J805">
        <f t="shared" si="86"/>
        <v>1.0622490734050998</v>
      </c>
    </row>
    <row r="806" spans="1:10" x14ac:dyDescent="0.25">
      <c r="A806" s="2">
        <v>43630</v>
      </c>
      <c r="B806">
        <v>0</v>
      </c>
      <c r="C806" s="6">
        <v>2.6569198286130002</v>
      </c>
      <c r="D806" s="8">
        <f t="shared" si="82"/>
        <v>2.1904256347647602</v>
      </c>
      <c r="E806">
        <f t="shared" si="83"/>
        <v>1</v>
      </c>
      <c r="F806" s="8">
        <f t="shared" si="84"/>
        <v>1.8598438800290999</v>
      </c>
      <c r="G806">
        <f t="shared" si="85"/>
        <v>0</v>
      </c>
      <c r="H806" s="8">
        <f t="shared" si="81"/>
        <v>144.97221541174974</v>
      </c>
      <c r="I806">
        <v>0.7</v>
      </c>
      <c r="J806">
        <f t="shared" si="86"/>
        <v>1.8598438800290999</v>
      </c>
    </row>
    <row r="807" spans="1:10" x14ac:dyDescent="0.25">
      <c r="A807" s="2">
        <v>43631</v>
      </c>
      <c r="B807">
        <v>1</v>
      </c>
      <c r="C807" s="6">
        <v>2.6852655538079993</v>
      </c>
      <c r="D807" s="8">
        <f t="shared" si="82"/>
        <v>3.0701115224303592</v>
      </c>
      <c r="E807">
        <f t="shared" si="83"/>
        <v>1</v>
      </c>
      <c r="F807" s="8">
        <f t="shared" si="84"/>
        <v>1.8796858876655993</v>
      </c>
      <c r="G807">
        <f t="shared" si="85"/>
        <v>0</v>
      </c>
      <c r="H807" s="8">
        <f t="shared" si="81"/>
        <v>144.97221541174974</v>
      </c>
      <c r="I807">
        <v>0.7</v>
      </c>
      <c r="J807">
        <f t="shared" si="86"/>
        <v>1.8796858876655993</v>
      </c>
    </row>
    <row r="808" spans="1:10" x14ac:dyDescent="0.25">
      <c r="A808" s="2">
        <v>43632</v>
      </c>
      <c r="B808">
        <v>1.4</v>
      </c>
      <c r="C808" s="6">
        <v>3.4884022919729998</v>
      </c>
      <c r="D808" s="8">
        <f t="shared" si="82"/>
        <v>4.1119931268114591</v>
      </c>
      <c r="E808">
        <f t="shared" si="83"/>
        <v>1</v>
      </c>
      <c r="F808" s="8">
        <f t="shared" si="84"/>
        <v>2.4418816043810998</v>
      </c>
      <c r="G808">
        <f t="shared" si="85"/>
        <v>0</v>
      </c>
      <c r="H808" s="8">
        <f t="shared" si="81"/>
        <v>144.97221541174974</v>
      </c>
      <c r="I808">
        <v>0.7</v>
      </c>
      <c r="J808">
        <f t="shared" si="86"/>
        <v>2.4418816043810998</v>
      </c>
    </row>
    <row r="809" spans="1:10" x14ac:dyDescent="0.25">
      <c r="A809" s="2">
        <v>43633</v>
      </c>
      <c r="B809">
        <v>0</v>
      </c>
      <c r="C809" s="6">
        <v>3.8268352342930001</v>
      </c>
      <c r="D809" s="8">
        <f t="shared" si="82"/>
        <v>6.7907777908165592</v>
      </c>
      <c r="E809">
        <f t="shared" si="83"/>
        <v>1</v>
      </c>
      <c r="F809" s="8">
        <f t="shared" si="84"/>
        <v>2.6787846640051001</v>
      </c>
      <c r="G809">
        <f t="shared" si="85"/>
        <v>0</v>
      </c>
      <c r="H809" s="8">
        <f t="shared" si="81"/>
        <v>144.97221541174974</v>
      </c>
      <c r="I809">
        <v>0.7</v>
      </c>
      <c r="J809">
        <f t="shared" si="86"/>
        <v>2.6787846640051001</v>
      </c>
    </row>
    <row r="810" spans="1:10" x14ac:dyDescent="0.25">
      <c r="A810" s="2">
        <v>43634</v>
      </c>
      <c r="B810">
        <v>0</v>
      </c>
      <c r="C810" s="6">
        <v>3.9758092001329999</v>
      </c>
      <c r="D810" s="8">
        <f t="shared" si="82"/>
        <v>9.5738442309096587</v>
      </c>
      <c r="E810">
        <f t="shared" si="83"/>
        <v>1</v>
      </c>
      <c r="F810" s="8">
        <f t="shared" si="84"/>
        <v>2.7830664400930996</v>
      </c>
      <c r="G810">
        <f t="shared" si="85"/>
        <v>0</v>
      </c>
      <c r="H810" s="8">
        <f t="shared" si="81"/>
        <v>144.97221541174974</v>
      </c>
      <c r="I810">
        <v>0.7</v>
      </c>
      <c r="J810">
        <f t="shared" si="86"/>
        <v>2.7830664400930996</v>
      </c>
    </row>
    <row r="811" spans="1:10" x14ac:dyDescent="0.25">
      <c r="A811" s="2">
        <v>43635</v>
      </c>
      <c r="B811">
        <v>0</v>
      </c>
      <c r="C811" s="6">
        <v>3.2108807096530003</v>
      </c>
      <c r="D811" s="8">
        <f t="shared" si="82"/>
        <v>11.821460727666759</v>
      </c>
      <c r="E811">
        <f t="shared" si="83"/>
        <v>1</v>
      </c>
      <c r="F811" s="8">
        <f t="shared" si="84"/>
        <v>2.2476164967571002</v>
      </c>
      <c r="G811">
        <f t="shared" si="85"/>
        <v>0</v>
      </c>
      <c r="H811" s="8">
        <f t="shared" si="81"/>
        <v>144.97221541174974</v>
      </c>
      <c r="I811">
        <v>0.7</v>
      </c>
      <c r="J811">
        <f t="shared" si="86"/>
        <v>2.2476164967571002</v>
      </c>
    </row>
    <row r="812" spans="1:10" x14ac:dyDescent="0.25">
      <c r="A812" s="2">
        <v>43636</v>
      </c>
      <c r="B812">
        <v>0</v>
      </c>
      <c r="C812" s="6">
        <v>3.6522957204479995</v>
      </c>
      <c r="D812" s="8">
        <f t="shared" si="82"/>
        <v>14.378067731980359</v>
      </c>
      <c r="E812">
        <f t="shared" si="83"/>
        <v>1</v>
      </c>
      <c r="F812" s="8">
        <f t="shared" si="84"/>
        <v>2.5566070043135993</v>
      </c>
      <c r="G812">
        <f t="shared" si="85"/>
        <v>0</v>
      </c>
      <c r="H812" s="8">
        <f t="shared" si="81"/>
        <v>144.97221541174974</v>
      </c>
      <c r="I812">
        <v>0.7</v>
      </c>
      <c r="J812">
        <f t="shared" si="86"/>
        <v>2.5566070043135993</v>
      </c>
    </row>
    <row r="813" spans="1:10" x14ac:dyDescent="0.25">
      <c r="A813" s="2">
        <v>43637</v>
      </c>
      <c r="B813">
        <v>0</v>
      </c>
      <c r="C813" s="6">
        <v>4.0128222919680008</v>
      </c>
      <c r="D813" s="8">
        <f t="shared" si="82"/>
        <v>17.187043336357959</v>
      </c>
      <c r="E813">
        <f t="shared" si="83"/>
        <v>1</v>
      </c>
      <c r="F813" s="8">
        <f t="shared" si="84"/>
        <v>2.8089756043776002</v>
      </c>
      <c r="G813">
        <f t="shared" si="85"/>
        <v>0</v>
      </c>
      <c r="H813" s="8">
        <f t="shared" si="81"/>
        <v>144.97221541174974</v>
      </c>
      <c r="I813">
        <v>0.7</v>
      </c>
      <c r="J813">
        <f t="shared" si="86"/>
        <v>2.8089756043776002</v>
      </c>
    </row>
    <row r="814" spans="1:10" x14ac:dyDescent="0.25">
      <c r="A814" s="2">
        <v>43638</v>
      </c>
      <c r="B814">
        <v>0</v>
      </c>
      <c r="C814" s="6">
        <v>3.3271737648529998</v>
      </c>
      <c r="D814" s="8">
        <f t="shared" si="82"/>
        <v>19.51606497175506</v>
      </c>
      <c r="E814">
        <f t="shared" si="83"/>
        <v>1</v>
      </c>
      <c r="F814" s="8">
        <f t="shared" si="84"/>
        <v>2.3290216353970998</v>
      </c>
      <c r="G814">
        <f t="shared" si="85"/>
        <v>0</v>
      </c>
      <c r="H814" s="8">
        <f t="shared" si="81"/>
        <v>144.97221541174974</v>
      </c>
      <c r="I814">
        <v>0.7</v>
      </c>
      <c r="J814">
        <f t="shared" si="86"/>
        <v>2.3290216353970998</v>
      </c>
    </row>
    <row r="815" spans="1:10" x14ac:dyDescent="0.25">
      <c r="A815" s="2">
        <v>43639</v>
      </c>
      <c r="B815">
        <v>9.8000000000000007</v>
      </c>
      <c r="C815" s="6">
        <v>2.5997519531249993</v>
      </c>
      <c r="D815" s="8">
        <f t="shared" si="82"/>
        <v>11.535891338942559</v>
      </c>
      <c r="E815">
        <f t="shared" si="83"/>
        <v>1</v>
      </c>
      <c r="F815" s="8">
        <f t="shared" si="84"/>
        <v>1.8198263671874995</v>
      </c>
      <c r="G815">
        <f t="shared" si="85"/>
        <v>0</v>
      </c>
      <c r="H815" s="8">
        <f t="shared" si="81"/>
        <v>144.97221541174974</v>
      </c>
      <c r="I815">
        <v>0.7</v>
      </c>
      <c r="J815">
        <f t="shared" si="86"/>
        <v>1.8198263671874995</v>
      </c>
    </row>
    <row r="816" spans="1:10" x14ac:dyDescent="0.25">
      <c r="A816" s="2">
        <v>43640</v>
      </c>
      <c r="B816">
        <v>1</v>
      </c>
      <c r="C816" s="6">
        <v>1.0234096179729999</v>
      </c>
      <c r="D816" s="8">
        <f t="shared" si="82"/>
        <v>11.252278071523659</v>
      </c>
      <c r="E816">
        <f t="shared" si="83"/>
        <v>1</v>
      </c>
      <c r="F816" s="8">
        <f t="shared" si="84"/>
        <v>0.71638673258109986</v>
      </c>
      <c r="G816">
        <f t="shared" si="85"/>
        <v>0</v>
      </c>
      <c r="H816" s="8">
        <f t="shared" si="81"/>
        <v>144.97221541174974</v>
      </c>
      <c r="I816">
        <v>0.7</v>
      </c>
      <c r="J816">
        <f t="shared" si="86"/>
        <v>0.71638673258109986</v>
      </c>
    </row>
    <row r="817" spans="1:10" x14ac:dyDescent="0.25">
      <c r="A817" s="2">
        <v>43641</v>
      </c>
      <c r="B817">
        <v>0</v>
      </c>
      <c r="C817" s="6">
        <v>2.0680944327680004</v>
      </c>
      <c r="D817" s="8">
        <f t="shared" si="82"/>
        <v>12.699944174461258</v>
      </c>
      <c r="E817">
        <f t="shared" si="83"/>
        <v>1</v>
      </c>
      <c r="F817" s="8">
        <f t="shared" si="84"/>
        <v>1.4476661029376001</v>
      </c>
      <c r="G817">
        <f t="shared" si="85"/>
        <v>0</v>
      </c>
      <c r="H817" s="8">
        <f t="shared" si="81"/>
        <v>144.97221541174974</v>
      </c>
      <c r="I817">
        <v>0.7</v>
      </c>
      <c r="J817">
        <f t="shared" si="86"/>
        <v>1.4476661029376001</v>
      </c>
    </row>
    <row r="818" spans="1:10" x14ac:dyDescent="0.25">
      <c r="A818" s="2">
        <v>43642</v>
      </c>
      <c r="B818">
        <v>0</v>
      </c>
      <c r="C818" s="6">
        <v>3.5592583188479998</v>
      </c>
      <c r="D818" s="8">
        <f t="shared" si="82"/>
        <v>15.191424997654858</v>
      </c>
      <c r="E818">
        <f t="shared" si="83"/>
        <v>1</v>
      </c>
      <c r="F818" s="8">
        <f t="shared" si="84"/>
        <v>2.4914808231935996</v>
      </c>
      <c r="G818">
        <f t="shared" si="85"/>
        <v>0</v>
      </c>
      <c r="H818" s="8">
        <f t="shared" si="81"/>
        <v>144.97221541174974</v>
      </c>
      <c r="I818">
        <v>0.7</v>
      </c>
      <c r="J818">
        <f t="shared" si="86"/>
        <v>2.4914808231935996</v>
      </c>
    </row>
    <row r="819" spans="1:10" x14ac:dyDescent="0.25">
      <c r="A819" s="2">
        <v>43643</v>
      </c>
      <c r="B819">
        <v>0</v>
      </c>
      <c r="C819" s="6">
        <v>4.7158773422079996</v>
      </c>
      <c r="D819" s="8">
        <f t="shared" si="82"/>
        <v>18.492539137200456</v>
      </c>
      <c r="E819">
        <f t="shared" si="83"/>
        <v>1</v>
      </c>
      <c r="F819" s="8">
        <f t="shared" si="84"/>
        <v>3.3011141395455996</v>
      </c>
      <c r="G819">
        <f t="shared" si="85"/>
        <v>0</v>
      </c>
      <c r="H819" s="8">
        <f t="shared" si="81"/>
        <v>144.97221541174974</v>
      </c>
      <c r="I819">
        <v>0.7</v>
      </c>
      <c r="J819">
        <f t="shared" si="86"/>
        <v>3.3011141395455996</v>
      </c>
    </row>
    <row r="820" spans="1:10" x14ac:dyDescent="0.25">
      <c r="A820" s="2">
        <v>43644</v>
      </c>
      <c r="B820" s="17">
        <v>0</v>
      </c>
      <c r="C820" s="6">
        <v>3.72</v>
      </c>
      <c r="D820" s="8">
        <f t="shared" si="82"/>
        <v>21.096539137200455</v>
      </c>
      <c r="E820">
        <f t="shared" si="83"/>
        <v>1</v>
      </c>
      <c r="F820" s="8">
        <f t="shared" si="84"/>
        <v>2.6040000000000001</v>
      </c>
      <c r="G820">
        <f t="shared" si="85"/>
        <v>0</v>
      </c>
      <c r="H820" s="8">
        <f t="shared" si="81"/>
        <v>144.97221541174974</v>
      </c>
      <c r="I820">
        <v>0.7</v>
      </c>
      <c r="J820">
        <f t="shared" si="86"/>
        <v>2.6040000000000001</v>
      </c>
    </row>
    <row r="821" spans="1:10" x14ac:dyDescent="0.25">
      <c r="A821" s="2">
        <v>43645</v>
      </c>
      <c r="B821">
        <v>0.4</v>
      </c>
      <c r="C821" s="6">
        <v>3.2276781331250004</v>
      </c>
      <c r="D821" s="8">
        <f t="shared" si="82"/>
        <v>22.955913830387956</v>
      </c>
      <c r="E821">
        <f t="shared" si="83"/>
        <v>1</v>
      </c>
      <c r="F821" s="8">
        <f t="shared" si="84"/>
        <v>2.2593746931875001</v>
      </c>
      <c r="G821">
        <f t="shared" si="85"/>
        <v>0</v>
      </c>
      <c r="H821" s="8">
        <f t="shared" si="81"/>
        <v>144.97221541174974</v>
      </c>
      <c r="I821">
        <v>0.7</v>
      </c>
      <c r="J821">
        <f t="shared" si="86"/>
        <v>2.2593746931875001</v>
      </c>
    </row>
    <row r="822" spans="1:10" x14ac:dyDescent="0.25">
      <c r="A822" s="2">
        <v>43646</v>
      </c>
      <c r="B822">
        <v>0</v>
      </c>
      <c r="C822" s="6">
        <v>3.8493098853280006</v>
      </c>
      <c r="D822" s="8">
        <f t="shared" si="82"/>
        <v>25.650430750117557</v>
      </c>
      <c r="E822">
        <f t="shared" si="83"/>
        <v>1</v>
      </c>
      <c r="F822" s="8">
        <f t="shared" si="84"/>
        <v>2.6945169197296002</v>
      </c>
      <c r="G822">
        <f t="shared" si="85"/>
        <v>0</v>
      </c>
      <c r="H822" s="8">
        <f t="shared" si="81"/>
        <v>144.97221541174974</v>
      </c>
      <c r="I822">
        <v>0.7</v>
      </c>
      <c r="J822">
        <f t="shared" si="86"/>
        <v>2.6945169197296002</v>
      </c>
    </row>
    <row r="823" spans="1:10" x14ac:dyDescent="0.25">
      <c r="A823" s="2">
        <v>43647</v>
      </c>
      <c r="B823">
        <v>0.2</v>
      </c>
      <c r="C823" s="95">
        <v>3.6829781012479996</v>
      </c>
      <c r="D823" s="8">
        <f t="shared" si="82"/>
        <v>28.028515420991159</v>
      </c>
      <c r="E823">
        <f t="shared" si="83"/>
        <v>1</v>
      </c>
      <c r="F823" s="8">
        <f t="shared" si="84"/>
        <v>2.5780846708735994</v>
      </c>
      <c r="G823">
        <f t="shared" si="85"/>
        <v>0</v>
      </c>
      <c r="H823" s="8">
        <f t="shared" si="81"/>
        <v>144.97221541174974</v>
      </c>
      <c r="I823">
        <v>0.7</v>
      </c>
      <c r="J823">
        <f t="shared" si="86"/>
        <v>2.5780846708735994</v>
      </c>
    </row>
    <row r="824" spans="1:10" x14ac:dyDescent="0.25">
      <c r="A824" s="2">
        <v>43648</v>
      </c>
      <c r="B824">
        <v>0</v>
      </c>
      <c r="C824" s="95">
        <v>3.5592583188479998</v>
      </c>
      <c r="D824" s="8">
        <f t="shared" si="82"/>
        <v>30.51999624418476</v>
      </c>
      <c r="E824">
        <f t="shared" si="83"/>
        <v>1</v>
      </c>
      <c r="F824" s="8">
        <f t="shared" si="84"/>
        <v>2.4914808231935996</v>
      </c>
      <c r="G824">
        <f t="shared" si="85"/>
        <v>0</v>
      </c>
      <c r="H824" s="8">
        <f t="shared" si="81"/>
        <v>144.97221541174974</v>
      </c>
      <c r="I824">
        <v>0.7</v>
      </c>
      <c r="J824">
        <f t="shared" si="86"/>
        <v>2.4914808231935996</v>
      </c>
    </row>
    <row r="825" spans="1:10" x14ac:dyDescent="0.25">
      <c r="A825" s="2">
        <v>43649</v>
      </c>
      <c r="B825">
        <v>0</v>
      </c>
      <c r="C825" s="95">
        <v>3.8493098853280006</v>
      </c>
      <c r="D825" s="8">
        <f t="shared" si="82"/>
        <v>33.214513163914361</v>
      </c>
      <c r="E825">
        <f t="shared" si="83"/>
        <v>1</v>
      </c>
      <c r="F825" s="8">
        <f t="shared" si="84"/>
        <v>2.6945169197296002</v>
      </c>
      <c r="G825">
        <f t="shared" si="85"/>
        <v>0</v>
      </c>
      <c r="H825" s="8">
        <f t="shared" si="81"/>
        <v>144.97221541174974</v>
      </c>
      <c r="I825">
        <v>0.7</v>
      </c>
      <c r="J825">
        <f t="shared" si="86"/>
        <v>2.6945169197296002</v>
      </c>
    </row>
    <row r="826" spans="1:10" x14ac:dyDescent="0.25">
      <c r="A826" s="2">
        <v>43650</v>
      </c>
      <c r="B826">
        <v>1.4</v>
      </c>
      <c r="C826" s="95">
        <v>2.8792342331249996</v>
      </c>
      <c r="D826" s="8">
        <f t="shared" si="82"/>
        <v>33.829977127101863</v>
      </c>
      <c r="E826">
        <f t="shared" si="83"/>
        <v>1</v>
      </c>
      <c r="F826" s="8">
        <f t="shared" si="84"/>
        <v>2.0154639631874995</v>
      </c>
      <c r="G826">
        <f t="shared" si="85"/>
        <v>0</v>
      </c>
      <c r="H826" s="8">
        <f t="shared" si="81"/>
        <v>144.97221541174974</v>
      </c>
      <c r="I826">
        <v>0.7</v>
      </c>
      <c r="J826">
        <f t="shared" si="86"/>
        <v>2.0154639631874995</v>
      </c>
    </row>
    <row r="827" spans="1:10" x14ac:dyDescent="0.25">
      <c r="A827" s="2">
        <v>43651</v>
      </c>
      <c r="B827">
        <v>2.2000000000000002</v>
      </c>
      <c r="C827" s="95">
        <v>2.933230791573</v>
      </c>
      <c r="D827" s="8">
        <f t="shared" si="82"/>
        <v>33.683238681202958</v>
      </c>
      <c r="E827">
        <f t="shared" si="83"/>
        <v>1</v>
      </c>
      <c r="F827" s="8">
        <f t="shared" si="84"/>
        <v>2.0532615541011001</v>
      </c>
      <c r="G827">
        <f t="shared" si="85"/>
        <v>0</v>
      </c>
      <c r="H827" s="8">
        <f t="shared" si="81"/>
        <v>144.97221541174974</v>
      </c>
      <c r="I827">
        <v>0.7</v>
      </c>
      <c r="J827">
        <f t="shared" si="86"/>
        <v>2.0532615541011001</v>
      </c>
    </row>
    <row r="828" spans="1:10" x14ac:dyDescent="0.25">
      <c r="A828" s="2">
        <v>43652</v>
      </c>
      <c r="B828">
        <v>0</v>
      </c>
      <c r="C828" s="95">
        <v>3.1686104494079999</v>
      </c>
      <c r="D828" s="8">
        <f t="shared" si="82"/>
        <v>35.901265995788556</v>
      </c>
      <c r="E828">
        <f t="shared" si="83"/>
        <v>1</v>
      </c>
      <c r="F828" s="8">
        <f t="shared" si="84"/>
        <v>2.2180273145855995</v>
      </c>
      <c r="G828">
        <f t="shared" si="85"/>
        <v>0</v>
      </c>
      <c r="H828" s="8">
        <f t="shared" si="81"/>
        <v>144.97221541174974</v>
      </c>
      <c r="I828">
        <v>0.7</v>
      </c>
      <c r="J828">
        <f t="shared" si="86"/>
        <v>2.2180273145855995</v>
      </c>
    </row>
    <row r="829" spans="1:10" x14ac:dyDescent="0.25">
      <c r="A829" s="2">
        <v>43653</v>
      </c>
      <c r="B829">
        <v>0</v>
      </c>
      <c r="C829" s="95">
        <v>2.8610956694929999</v>
      </c>
      <c r="D829" s="8">
        <f t="shared" si="82"/>
        <v>37.904032964433654</v>
      </c>
      <c r="E829">
        <f t="shared" si="83"/>
        <v>1</v>
      </c>
      <c r="F829" s="8">
        <f t="shared" si="84"/>
        <v>2.0027669686451</v>
      </c>
      <c r="G829">
        <f t="shared" si="85"/>
        <v>0</v>
      </c>
      <c r="H829" s="8">
        <f t="shared" si="81"/>
        <v>144.97221541174974</v>
      </c>
      <c r="I829">
        <v>0.7</v>
      </c>
      <c r="J829">
        <f t="shared" si="86"/>
        <v>2.0027669686451</v>
      </c>
    </row>
    <row r="830" spans="1:10" x14ac:dyDescent="0.25">
      <c r="A830" s="2">
        <v>43654</v>
      </c>
      <c r="B830">
        <v>1</v>
      </c>
      <c r="C830" s="95">
        <v>2.7507868073329997</v>
      </c>
      <c r="D830" s="8">
        <f t="shared" si="82"/>
        <v>38.829583729566757</v>
      </c>
      <c r="E830">
        <f t="shared" si="83"/>
        <v>1</v>
      </c>
      <c r="F830" s="8">
        <f t="shared" si="84"/>
        <v>1.9255507651330996</v>
      </c>
      <c r="G830">
        <f t="shared" si="85"/>
        <v>0</v>
      </c>
      <c r="H830" s="8">
        <f t="shared" si="81"/>
        <v>144.97221541174974</v>
      </c>
      <c r="I830">
        <v>0.7</v>
      </c>
      <c r="J830">
        <f t="shared" si="86"/>
        <v>1.9255507651330996</v>
      </c>
    </row>
    <row r="831" spans="1:10" x14ac:dyDescent="0.25">
      <c r="A831" s="2">
        <v>43655</v>
      </c>
      <c r="B831">
        <v>14.4</v>
      </c>
      <c r="C831" s="95">
        <v>1.2380049223679996</v>
      </c>
      <c r="D831" s="8">
        <f t="shared" si="82"/>
        <v>25.296187175224361</v>
      </c>
      <c r="E831">
        <f t="shared" si="83"/>
        <v>1</v>
      </c>
      <c r="F831" s="8">
        <f t="shared" si="84"/>
        <v>0.86660344565759972</v>
      </c>
      <c r="G831">
        <f t="shared" si="85"/>
        <v>0</v>
      </c>
      <c r="H831" s="8">
        <f t="shared" si="81"/>
        <v>144.97221541174974</v>
      </c>
      <c r="I831">
        <v>0.7</v>
      </c>
      <c r="J831">
        <f t="shared" si="86"/>
        <v>0.86660344565759972</v>
      </c>
    </row>
    <row r="832" spans="1:10" x14ac:dyDescent="0.25">
      <c r="A832" s="2">
        <v>43656</v>
      </c>
      <c r="B832">
        <v>2.6</v>
      </c>
      <c r="C832" s="95">
        <v>2.7786021370879999</v>
      </c>
      <c r="D832" s="8">
        <f t="shared" si="82"/>
        <v>24.641208671185961</v>
      </c>
      <c r="E832">
        <f t="shared" si="83"/>
        <v>1</v>
      </c>
      <c r="F832" s="8">
        <f t="shared" si="84"/>
        <v>1.9450214959615997</v>
      </c>
      <c r="G832">
        <f t="shared" si="85"/>
        <v>0</v>
      </c>
      <c r="H832" s="8">
        <f t="shared" si="81"/>
        <v>144.97221541174974</v>
      </c>
      <c r="I832">
        <v>0.7</v>
      </c>
      <c r="J832">
        <f t="shared" si="86"/>
        <v>1.9450214959615997</v>
      </c>
    </row>
    <row r="833" spans="1:10" x14ac:dyDescent="0.25">
      <c r="A833" s="2">
        <v>43657</v>
      </c>
      <c r="B833">
        <v>2.2000000000000002</v>
      </c>
      <c r="C833" s="95">
        <v>2.9510906209329995</v>
      </c>
      <c r="D833" s="8">
        <f t="shared" si="82"/>
        <v>24.506972105839061</v>
      </c>
      <c r="E833">
        <f t="shared" si="83"/>
        <v>1</v>
      </c>
      <c r="F833" s="8">
        <f t="shared" si="84"/>
        <v>2.0657634346530993</v>
      </c>
      <c r="G833">
        <f t="shared" si="85"/>
        <v>0</v>
      </c>
      <c r="H833" s="8">
        <f t="shared" si="81"/>
        <v>144.97221541174974</v>
      </c>
      <c r="I833">
        <v>0.7</v>
      </c>
      <c r="J833">
        <f t="shared" si="86"/>
        <v>2.0657634346530993</v>
      </c>
    </row>
    <row r="834" spans="1:10" x14ac:dyDescent="0.25">
      <c r="A834" s="2">
        <v>43658</v>
      </c>
      <c r="B834">
        <v>0.8</v>
      </c>
      <c r="C834" s="95">
        <v>2.2843077612529998</v>
      </c>
      <c r="D834" s="8">
        <f t="shared" si="82"/>
        <v>25.30598753871616</v>
      </c>
      <c r="E834">
        <f t="shared" si="83"/>
        <v>1</v>
      </c>
      <c r="F834" s="8">
        <f t="shared" si="84"/>
        <v>1.5990154328770998</v>
      </c>
      <c r="G834">
        <f t="shared" si="85"/>
        <v>0</v>
      </c>
      <c r="H834" s="8">
        <f t="shared" si="81"/>
        <v>144.97221541174974</v>
      </c>
      <c r="I834">
        <v>0.7</v>
      </c>
      <c r="J834">
        <f t="shared" si="86"/>
        <v>1.5990154328770998</v>
      </c>
    </row>
    <row r="835" spans="1:10" x14ac:dyDescent="0.25">
      <c r="A835" s="2">
        <v>43659</v>
      </c>
      <c r="B835">
        <v>0.2</v>
      </c>
      <c r="C835" s="95">
        <v>2.1512764800000004</v>
      </c>
      <c r="D835" s="8">
        <f t="shared" si="82"/>
        <v>26.611881074716159</v>
      </c>
      <c r="E835">
        <f t="shared" si="83"/>
        <v>1</v>
      </c>
      <c r="F835" s="8">
        <f t="shared" si="84"/>
        <v>1.5058935360000001</v>
      </c>
      <c r="G835">
        <f t="shared" si="85"/>
        <v>0</v>
      </c>
      <c r="H835" s="8">
        <f t="shared" ref="H835:H898" si="87">H834+G835</f>
        <v>144.97221541174974</v>
      </c>
      <c r="I835">
        <v>0.7</v>
      </c>
      <c r="J835">
        <f t="shared" si="86"/>
        <v>1.5058935360000001</v>
      </c>
    </row>
    <row r="836" spans="1:10" x14ac:dyDescent="0.25">
      <c r="A836" s="2">
        <v>43660</v>
      </c>
      <c r="B836">
        <v>0</v>
      </c>
      <c r="C836" s="95">
        <v>3.2276781331250004</v>
      </c>
      <c r="D836" s="8">
        <f t="shared" ref="D836:D899" si="88">MAX((D835+F836-B836),0)</f>
        <v>28.871255767903659</v>
      </c>
      <c r="E836">
        <f t="shared" ref="E836:E899" si="89">IF(D835&gt;$Q$2,1-(D835-$Q$2)/($Q$1-$Q$2),1)</f>
        <v>1</v>
      </c>
      <c r="F836" s="8">
        <f t="shared" ref="F836:F899" si="90">E836*J836</f>
        <v>2.2593746931875001</v>
      </c>
      <c r="G836">
        <f t="shared" ref="G836:G899" si="91">IF(D836=0,B836-F836-D835,0)</f>
        <v>0</v>
      </c>
      <c r="H836" s="8">
        <f t="shared" si="87"/>
        <v>144.97221541174974</v>
      </c>
      <c r="I836">
        <v>0.7</v>
      </c>
      <c r="J836">
        <f t="shared" ref="J836:J899" si="92">I836*C836</f>
        <v>2.2593746931875001</v>
      </c>
    </row>
    <row r="837" spans="1:10" x14ac:dyDescent="0.25">
      <c r="A837" s="2">
        <v>43661</v>
      </c>
      <c r="B837">
        <v>0</v>
      </c>
      <c r="C837" s="95">
        <v>3.7741629332479993</v>
      </c>
      <c r="D837" s="8">
        <f t="shared" si="88"/>
        <v>31.513169821177257</v>
      </c>
      <c r="E837">
        <f t="shared" si="89"/>
        <v>1</v>
      </c>
      <c r="F837" s="8">
        <f t="shared" si="90"/>
        <v>2.6419140532735992</v>
      </c>
      <c r="G837">
        <f t="shared" si="91"/>
        <v>0</v>
      </c>
      <c r="H837" s="8">
        <f t="shared" si="87"/>
        <v>144.97221541174974</v>
      </c>
      <c r="I837">
        <v>0.7</v>
      </c>
      <c r="J837">
        <f t="shared" si="92"/>
        <v>2.6419140532735992</v>
      </c>
    </row>
    <row r="838" spans="1:10" x14ac:dyDescent="0.25">
      <c r="A838" s="2">
        <v>43662</v>
      </c>
      <c r="B838">
        <v>6.4</v>
      </c>
      <c r="C838" s="95">
        <v>2.7507868073329997</v>
      </c>
      <c r="D838" s="8">
        <f t="shared" si="88"/>
        <v>27.038720586310362</v>
      </c>
      <c r="E838">
        <f t="shared" si="89"/>
        <v>1</v>
      </c>
      <c r="F838" s="8">
        <f t="shared" si="90"/>
        <v>1.9255507651330996</v>
      </c>
      <c r="G838">
        <f t="shared" si="91"/>
        <v>0</v>
      </c>
      <c r="H838" s="8">
        <f t="shared" si="87"/>
        <v>144.97221541174974</v>
      </c>
      <c r="I838">
        <v>0.7</v>
      </c>
      <c r="J838">
        <f t="shared" si="92"/>
        <v>1.9255507651330996</v>
      </c>
    </row>
    <row r="839" spans="1:10" x14ac:dyDescent="0.25">
      <c r="A839" s="2">
        <v>43663</v>
      </c>
      <c r="B839">
        <v>3.6</v>
      </c>
      <c r="C839" s="95">
        <v>1.8667916970930001</v>
      </c>
      <c r="D839" s="8">
        <f t="shared" si="88"/>
        <v>24.745474774275461</v>
      </c>
      <c r="E839">
        <f t="shared" si="89"/>
        <v>1</v>
      </c>
      <c r="F839" s="8">
        <f t="shared" si="90"/>
        <v>1.3067541879650999</v>
      </c>
      <c r="G839">
        <f t="shared" si="91"/>
        <v>0</v>
      </c>
      <c r="H839" s="8">
        <f t="shared" si="87"/>
        <v>144.97221541174974</v>
      </c>
      <c r="I839">
        <v>0.7</v>
      </c>
      <c r="J839">
        <f t="shared" si="92"/>
        <v>1.3067541879650999</v>
      </c>
    </row>
    <row r="840" spans="1:10" x14ac:dyDescent="0.25">
      <c r="A840" s="2">
        <v>43664</v>
      </c>
      <c r="B840">
        <v>0</v>
      </c>
      <c r="C840" s="95">
        <v>3.2776984032529994</v>
      </c>
      <c r="D840" s="8">
        <f t="shared" si="88"/>
        <v>27.039863656552562</v>
      </c>
      <c r="E840">
        <f t="shared" si="89"/>
        <v>1</v>
      </c>
      <c r="F840" s="8">
        <f t="shared" si="90"/>
        <v>2.2943888822770995</v>
      </c>
      <c r="G840">
        <f t="shared" si="91"/>
        <v>0</v>
      </c>
      <c r="H840" s="8">
        <f t="shared" si="87"/>
        <v>144.97221541174974</v>
      </c>
      <c r="I840">
        <v>0.7</v>
      </c>
      <c r="J840">
        <f t="shared" si="92"/>
        <v>2.2943888822770995</v>
      </c>
    </row>
    <row r="841" spans="1:10" x14ac:dyDescent="0.25">
      <c r="A841" s="2">
        <v>43665</v>
      </c>
      <c r="B841">
        <v>14.2</v>
      </c>
      <c r="C841" s="95">
        <v>2.6474359299999999</v>
      </c>
      <c r="D841" s="8">
        <f t="shared" si="88"/>
        <v>14.693068807552564</v>
      </c>
      <c r="E841">
        <f t="shared" si="89"/>
        <v>1</v>
      </c>
      <c r="F841" s="8">
        <f t="shared" si="90"/>
        <v>1.8532051509999998</v>
      </c>
      <c r="G841">
        <f t="shared" si="91"/>
        <v>0</v>
      </c>
      <c r="H841" s="8">
        <f t="shared" si="87"/>
        <v>144.97221541174974</v>
      </c>
      <c r="I841">
        <v>0.7</v>
      </c>
      <c r="J841">
        <f t="shared" si="92"/>
        <v>1.8532051509999998</v>
      </c>
    </row>
    <row r="842" spans="1:10" x14ac:dyDescent="0.25">
      <c r="A842" s="2">
        <v>43666</v>
      </c>
      <c r="B842">
        <v>12.8</v>
      </c>
      <c r="C842" s="95">
        <v>3.2444131578929998</v>
      </c>
      <c r="D842" s="8">
        <f t="shared" si="88"/>
        <v>4.1641580180776607</v>
      </c>
      <c r="E842">
        <f t="shared" si="89"/>
        <v>1</v>
      </c>
      <c r="F842" s="8">
        <f t="shared" si="90"/>
        <v>2.2710892105250995</v>
      </c>
      <c r="G842">
        <f t="shared" si="91"/>
        <v>0</v>
      </c>
      <c r="H842" s="8">
        <f t="shared" si="87"/>
        <v>144.97221541174974</v>
      </c>
      <c r="I842">
        <v>0.7</v>
      </c>
      <c r="J842">
        <f t="shared" si="92"/>
        <v>2.2710892105250995</v>
      </c>
    </row>
    <row r="843" spans="1:10" x14ac:dyDescent="0.25">
      <c r="A843" s="2">
        <v>43667</v>
      </c>
      <c r="B843">
        <v>5.6</v>
      </c>
      <c r="C843" s="95">
        <v>2.92427488</v>
      </c>
      <c r="D843" s="8">
        <f t="shared" si="88"/>
        <v>0.61115043407766123</v>
      </c>
      <c r="E843">
        <f t="shared" si="89"/>
        <v>1</v>
      </c>
      <c r="F843" s="8">
        <f t="shared" si="90"/>
        <v>2.0469924159999997</v>
      </c>
      <c r="G843">
        <f t="shared" si="91"/>
        <v>0</v>
      </c>
      <c r="H843" s="8">
        <f t="shared" si="87"/>
        <v>144.97221541174974</v>
      </c>
      <c r="I843">
        <v>0.7</v>
      </c>
      <c r="J843">
        <f t="shared" si="92"/>
        <v>2.0469924159999997</v>
      </c>
    </row>
    <row r="844" spans="1:10" x14ac:dyDescent="0.25">
      <c r="A844" s="2">
        <v>43668</v>
      </c>
      <c r="B844">
        <v>0</v>
      </c>
      <c r="C844" s="95">
        <v>3.4325900799999998</v>
      </c>
      <c r="D844" s="8">
        <f t="shared" si="88"/>
        <v>3.0139634900776611</v>
      </c>
      <c r="E844">
        <f t="shared" si="89"/>
        <v>1</v>
      </c>
      <c r="F844" s="8">
        <f t="shared" si="90"/>
        <v>2.4028130559999998</v>
      </c>
      <c r="G844">
        <f t="shared" si="91"/>
        <v>0</v>
      </c>
      <c r="H844" s="8">
        <f t="shared" si="87"/>
        <v>144.97221541174974</v>
      </c>
      <c r="I844">
        <v>0.7</v>
      </c>
      <c r="J844">
        <f t="shared" si="92"/>
        <v>2.4028130559999998</v>
      </c>
    </row>
    <row r="845" spans="1:10" x14ac:dyDescent="0.25">
      <c r="A845" s="2">
        <v>43669</v>
      </c>
      <c r="B845">
        <v>12.4</v>
      </c>
      <c r="C845" s="95">
        <v>3.9015532874130008</v>
      </c>
      <c r="D845" s="8">
        <f t="shared" si="88"/>
        <v>0</v>
      </c>
      <c r="E845">
        <f t="shared" si="89"/>
        <v>1</v>
      </c>
      <c r="F845" s="8">
        <f t="shared" si="90"/>
        <v>2.7310873011891004</v>
      </c>
      <c r="G845">
        <f t="shared" si="91"/>
        <v>6.6549492087332389</v>
      </c>
      <c r="H845" s="8">
        <f t="shared" si="87"/>
        <v>151.62716462048297</v>
      </c>
      <c r="I845">
        <v>0.7</v>
      </c>
      <c r="J845">
        <f t="shared" si="92"/>
        <v>2.7310873011891004</v>
      </c>
    </row>
    <row r="846" spans="1:10" x14ac:dyDescent="0.25">
      <c r="A846" s="2">
        <v>43670</v>
      </c>
      <c r="B846">
        <v>0</v>
      </c>
      <c r="C846" s="95">
        <v>3.613717798853</v>
      </c>
      <c r="D846" s="8">
        <f t="shared" si="88"/>
        <v>2.5296024591971</v>
      </c>
      <c r="E846">
        <f t="shared" si="89"/>
        <v>1</v>
      </c>
      <c r="F846" s="8">
        <f t="shared" si="90"/>
        <v>2.5296024591971</v>
      </c>
      <c r="G846">
        <f t="shared" si="91"/>
        <v>0</v>
      </c>
      <c r="H846" s="8">
        <f t="shared" si="87"/>
        <v>151.62716462048297</v>
      </c>
      <c r="I846">
        <v>0.7</v>
      </c>
      <c r="J846">
        <f t="shared" si="92"/>
        <v>2.5296024591971</v>
      </c>
    </row>
    <row r="847" spans="1:10" x14ac:dyDescent="0.25">
      <c r="A847" s="2">
        <v>43671</v>
      </c>
      <c r="B847">
        <v>3</v>
      </c>
      <c r="C847" s="95">
        <v>3.7892474482080001</v>
      </c>
      <c r="D847" s="8">
        <f t="shared" si="88"/>
        <v>2.1820756729427</v>
      </c>
      <c r="E847">
        <f t="shared" si="89"/>
        <v>1</v>
      </c>
      <c r="F847" s="8">
        <f t="shared" si="90"/>
        <v>2.6524732137456</v>
      </c>
      <c r="G847">
        <f t="shared" si="91"/>
        <v>0</v>
      </c>
      <c r="H847" s="8">
        <f t="shared" si="87"/>
        <v>151.62716462048297</v>
      </c>
      <c r="I847">
        <v>0.7</v>
      </c>
      <c r="J847">
        <f t="shared" si="92"/>
        <v>2.6524732137456</v>
      </c>
    </row>
    <row r="848" spans="1:10" x14ac:dyDescent="0.25">
      <c r="A848" s="2">
        <v>43672</v>
      </c>
      <c r="B848">
        <v>17</v>
      </c>
      <c r="C848" s="95">
        <v>2.5322565477280001</v>
      </c>
      <c r="D848" s="8">
        <f t="shared" si="88"/>
        <v>0</v>
      </c>
      <c r="E848">
        <f t="shared" si="89"/>
        <v>1</v>
      </c>
      <c r="F848" s="8">
        <f t="shared" si="90"/>
        <v>1.7725795834095999</v>
      </c>
      <c r="G848">
        <f t="shared" si="91"/>
        <v>13.0453447436477</v>
      </c>
      <c r="H848" s="8">
        <f t="shared" si="87"/>
        <v>164.67250936413066</v>
      </c>
      <c r="I848">
        <v>0.7</v>
      </c>
      <c r="J848">
        <f t="shared" si="92"/>
        <v>1.7725795834095999</v>
      </c>
    </row>
    <row r="849" spans="1:10" x14ac:dyDescent="0.25">
      <c r="A849" s="2">
        <v>43673</v>
      </c>
      <c r="B849">
        <v>0</v>
      </c>
      <c r="C849" s="95">
        <v>1.7262908799999996</v>
      </c>
      <c r="D849" s="8">
        <f t="shared" si="88"/>
        <v>1.2084036159999996</v>
      </c>
      <c r="E849">
        <f t="shared" si="89"/>
        <v>1</v>
      </c>
      <c r="F849" s="8">
        <f t="shared" si="90"/>
        <v>1.2084036159999996</v>
      </c>
      <c r="G849">
        <f t="shared" si="91"/>
        <v>0</v>
      </c>
      <c r="H849" s="8">
        <f t="shared" si="87"/>
        <v>164.67250936413066</v>
      </c>
      <c r="I849">
        <v>0.7</v>
      </c>
      <c r="J849">
        <f t="shared" si="92"/>
        <v>1.2084036159999996</v>
      </c>
    </row>
    <row r="850" spans="1:10" x14ac:dyDescent="0.25">
      <c r="A850" s="2">
        <v>43674</v>
      </c>
      <c r="B850">
        <v>1</v>
      </c>
      <c r="C850" s="95">
        <v>2.243664233973</v>
      </c>
      <c r="D850" s="8">
        <f t="shared" si="88"/>
        <v>1.7789685797810995</v>
      </c>
      <c r="E850">
        <f t="shared" si="89"/>
        <v>1</v>
      </c>
      <c r="F850" s="8">
        <f t="shared" si="90"/>
        <v>1.5705649637810999</v>
      </c>
      <c r="G850">
        <f t="shared" si="91"/>
        <v>0</v>
      </c>
      <c r="H850" s="8">
        <f t="shared" si="87"/>
        <v>164.67250936413066</v>
      </c>
      <c r="I850">
        <v>0.7</v>
      </c>
      <c r="J850">
        <f t="shared" si="92"/>
        <v>1.5705649637810999</v>
      </c>
    </row>
    <row r="851" spans="1:10" x14ac:dyDescent="0.25">
      <c r="A851" s="2">
        <v>43675</v>
      </c>
      <c r="B851">
        <v>0</v>
      </c>
      <c r="C851" s="95">
        <v>1.8237853736529999</v>
      </c>
      <c r="D851" s="8">
        <f t="shared" si="88"/>
        <v>3.0556183413381994</v>
      </c>
      <c r="E851">
        <f t="shared" si="89"/>
        <v>1</v>
      </c>
      <c r="F851" s="8">
        <f t="shared" si="90"/>
        <v>1.2766497615570997</v>
      </c>
      <c r="G851">
        <f t="shared" si="91"/>
        <v>0</v>
      </c>
      <c r="H851" s="8">
        <f t="shared" si="87"/>
        <v>164.67250936413066</v>
      </c>
      <c r="I851">
        <v>0.7</v>
      </c>
      <c r="J851">
        <f t="shared" si="92"/>
        <v>1.2766497615570997</v>
      </c>
    </row>
    <row r="852" spans="1:10" x14ac:dyDescent="0.25">
      <c r="A852" s="2">
        <v>43676</v>
      </c>
      <c r="B852">
        <v>0.2</v>
      </c>
      <c r="C852" s="95">
        <v>2.7321548703729999</v>
      </c>
      <c r="D852" s="8">
        <f t="shared" si="88"/>
        <v>4.7681267505992988</v>
      </c>
      <c r="E852">
        <f t="shared" si="89"/>
        <v>1</v>
      </c>
      <c r="F852" s="8">
        <f t="shared" si="90"/>
        <v>1.9125084092610998</v>
      </c>
      <c r="G852">
        <f t="shared" si="91"/>
        <v>0</v>
      </c>
      <c r="H852" s="8">
        <f t="shared" si="87"/>
        <v>164.67250936413066</v>
      </c>
      <c r="I852">
        <v>0.7</v>
      </c>
      <c r="J852">
        <f t="shared" si="92"/>
        <v>1.9125084092610998</v>
      </c>
    </row>
    <row r="853" spans="1:10" x14ac:dyDescent="0.25">
      <c r="A853" s="2">
        <v>43677</v>
      </c>
      <c r="B853">
        <v>2.4</v>
      </c>
      <c r="C853" s="95">
        <v>2.6663860705279996</v>
      </c>
      <c r="D853" s="8">
        <f t="shared" si="88"/>
        <v>4.2345969999688986</v>
      </c>
      <c r="E853">
        <f t="shared" si="89"/>
        <v>1</v>
      </c>
      <c r="F853" s="8">
        <f t="shared" si="90"/>
        <v>1.8664702493695995</v>
      </c>
      <c r="G853">
        <f t="shared" si="91"/>
        <v>0</v>
      </c>
      <c r="H853" s="8">
        <f t="shared" si="87"/>
        <v>164.67250936413066</v>
      </c>
      <c r="I853">
        <v>0.7</v>
      </c>
      <c r="J853">
        <f t="shared" si="92"/>
        <v>1.8664702493695995</v>
      </c>
    </row>
    <row r="854" spans="1:10" x14ac:dyDescent="0.25">
      <c r="A854" s="2">
        <v>43678</v>
      </c>
      <c r="B854">
        <v>0.2</v>
      </c>
      <c r="C854" s="95">
        <v>2.5901623521279999</v>
      </c>
      <c r="D854" s="8">
        <f t="shared" si="88"/>
        <v>5.8477106464584985</v>
      </c>
      <c r="E854">
        <f t="shared" si="89"/>
        <v>1</v>
      </c>
      <c r="F854" s="8">
        <f t="shared" si="90"/>
        <v>1.8131136464895998</v>
      </c>
      <c r="G854">
        <f t="shared" si="91"/>
        <v>0</v>
      </c>
      <c r="H854" s="8">
        <f t="shared" si="87"/>
        <v>164.67250936413066</v>
      </c>
      <c r="I854">
        <v>0.7</v>
      </c>
      <c r="J854">
        <f t="shared" si="92"/>
        <v>1.8131136464895998</v>
      </c>
    </row>
    <row r="855" spans="1:10" x14ac:dyDescent="0.25">
      <c r="A855" s="2">
        <v>43679</v>
      </c>
      <c r="B855">
        <v>0.2</v>
      </c>
      <c r="C855" s="95">
        <v>2.161604989013</v>
      </c>
      <c r="D855" s="8">
        <f t="shared" si="88"/>
        <v>7.1608341387675987</v>
      </c>
      <c r="E855">
        <f t="shared" si="89"/>
        <v>1</v>
      </c>
      <c r="F855" s="8">
        <f t="shared" si="90"/>
        <v>1.5131234923090999</v>
      </c>
      <c r="G855">
        <f t="shared" si="91"/>
        <v>0</v>
      </c>
      <c r="H855" s="8">
        <f t="shared" si="87"/>
        <v>164.67250936413066</v>
      </c>
      <c r="I855">
        <v>0.7</v>
      </c>
      <c r="J855">
        <f t="shared" si="92"/>
        <v>1.5131234923090999</v>
      </c>
    </row>
    <row r="856" spans="1:10" x14ac:dyDescent="0.25">
      <c r="A856" s="2">
        <v>43680</v>
      </c>
      <c r="B856">
        <v>0</v>
      </c>
      <c r="C856" s="95">
        <v>2.9954383969279998</v>
      </c>
      <c r="D856" s="8">
        <f t="shared" si="88"/>
        <v>9.2576410166171978</v>
      </c>
      <c r="E856">
        <f t="shared" si="89"/>
        <v>1</v>
      </c>
      <c r="F856" s="8">
        <f t="shared" si="90"/>
        <v>2.0968068778495996</v>
      </c>
      <c r="G856">
        <f t="shared" si="91"/>
        <v>0</v>
      </c>
      <c r="H856" s="8">
        <f t="shared" si="87"/>
        <v>164.67250936413066</v>
      </c>
      <c r="I856">
        <v>0.7</v>
      </c>
      <c r="J856">
        <f t="shared" si="92"/>
        <v>2.0968068778495996</v>
      </c>
    </row>
    <row r="857" spans="1:10" x14ac:dyDescent="0.25">
      <c r="A857" s="2">
        <v>43681</v>
      </c>
      <c r="B857">
        <v>7.2</v>
      </c>
      <c r="C857" s="95">
        <v>2.5322565477280001</v>
      </c>
      <c r="D857" s="8">
        <f t="shared" si="88"/>
        <v>3.8302206000267978</v>
      </c>
      <c r="E857">
        <f t="shared" si="89"/>
        <v>1</v>
      </c>
      <c r="F857" s="8">
        <f t="shared" si="90"/>
        <v>1.7725795834095999</v>
      </c>
      <c r="G857">
        <f t="shared" si="91"/>
        <v>0</v>
      </c>
      <c r="H857" s="8">
        <f t="shared" si="87"/>
        <v>164.67250936413066</v>
      </c>
      <c r="I857">
        <v>0.7</v>
      </c>
      <c r="J857">
        <f t="shared" si="92"/>
        <v>1.7725795834095999</v>
      </c>
    </row>
    <row r="858" spans="1:10" x14ac:dyDescent="0.25">
      <c r="A858" s="2">
        <v>43682</v>
      </c>
      <c r="B858">
        <v>0.2</v>
      </c>
      <c r="C858" s="95">
        <v>3.3761224241329999</v>
      </c>
      <c r="D858" s="8">
        <f t="shared" si="88"/>
        <v>5.9935062969198976</v>
      </c>
      <c r="E858">
        <f t="shared" si="89"/>
        <v>1</v>
      </c>
      <c r="F858" s="8">
        <f t="shared" si="90"/>
        <v>2.3632856968931</v>
      </c>
      <c r="G858">
        <f t="shared" si="91"/>
        <v>0</v>
      </c>
      <c r="H858" s="8">
        <f t="shared" si="87"/>
        <v>164.67250936413066</v>
      </c>
      <c r="I858">
        <v>0.7</v>
      </c>
      <c r="J858">
        <f t="shared" si="92"/>
        <v>2.3632856968931</v>
      </c>
    </row>
    <row r="859" spans="1:10" x14ac:dyDescent="0.25">
      <c r="A859" s="2">
        <v>43683</v>
      </c>
      <c r="B859">
        <v>9.8000000000000007</v>
      </c>
      <c r="C859" s="95">
        <v>2.0261423585279998</v>
      </c>
      <c r="D859" s="8">
        <f t="shared" si="88"/>
        <v>0</v>
      </c>
      <c r="E859">
        <f t="shared" si="89"/>
        <v>1</v>
      </c>
      <c r="F859" s="8">
        <f t="shared" si="90"/>
        <v>1.4182996509695998</v>
      </c>
      <c r="G859">
        <f t="shared" si="91"/>
        <v>2.3881940521105038</v>
      </c>
      <c r="H859" s="8">
        <f t="shared" si="87"/>
        <v>167.06070341624115</v>
      </c>
      <c r="I859">
        <v>0.7</v>
      </c>
      <c r="J859">
        <f t="shared" si="92"/>
        <v>1.4182996509695998</v>
      </c>
    </row>
    <row r="860" spans="1:10" x14ac:dyDescent="0.25">
      <c r="A860" s="2">
        <v>43684</v>
      </c>
      <c r="B860">
        <v>3.2</v>
      </c>
      <c r="C860" s="95">
        <v>2.3146182855679998</v>
      </c>
      <c r="D860" s="8">
        <f t="shared" si="88"/>
        <v>0</v>
      </c>
      <c r="E860">
        <f t="shared" si="89"/>
        <v>1</v>
      </c>
      <c r="F860" s="8">
        <f t="shared" si="90"/>
        <v>1.6202327998975998</v>
      </c>
      <c r="G860">
        <f t="shared" si="91"/>
        <v>1.5797672001024003</v>
      </c>
      <c r="H860" s="8">
        <f t="shared" si="87"/>
        <v>168.64047061634355</v>
      </c>
      <c r="I860">
        <v>0.7</v>
      </c>
      <c r="J860">
        <f t="shared" si="92"/>
        <v>1.6202327998975998</v>
      </c>
    </row>
    <row r="861" spans="1:10" x14ac:dyDescent="0.25">
      <c r="A861" s="2">
        <v>43685</v>
      </c>
      <c r="B861">
        <v>11.6</v>
      </c>
      <c r="C861" s="95">
        <v>2.5419512450129997</v>
      </c>
      <c r="D861" s="8">
        <f t="shared" si="88"/>
        <v>0</v>
      </c>
      <c r="E861">
        <f t="shared" si="89"/>
        <v>1</v>
      </c>
      <c r="F861" s="8">
        <f t="shared" si="90"/>
        <v>1.7793658715090996</v>
      </c>
      <c r="G861">
        <f t="shared" si="91"/>
        <v>9.8206341284908998</v>
      </c>
      <c r="H861" s="8">
        <f t="shared" si="87"/>
        <v>178.46110474483444</v>
      </c>
      <c r="I861">
        <v>0.7</v>
      </c>
      <c r="J861">
        <f t="shared" si="92"/>
        <v>1.7793658715090996</v>
      </c>
    </row>
    <row r="862" spans="1:10" x14ac:dyDescent="0.25">
      <c r="A862" s="2">
        <v>43686</v>
      </c>
      <c r="B862">
        <v>9.4</v>
      </c>
      <c r="C862" s="95">
        <v>1.7805762331249999</v>
      </c>
      <c r="D862" s="8">
        <f t="shared" si="88"/>
        <v>0</v>
      </c>
      <c r="E862">
        <f t="shared" si="89"/>
        <v>1</v>
      </c>
      <c r="F862" s="8">
        <f t="shared" si="90"/>
        <v>1.2464033631874998</v>
      </c>
      <c r="G862">
        <f t="shared" si="91"/>
        <v>8.1535966368124999</v>
      </c>
      <c r="H862" s="8">
        <f t="shared" si="87"/>
        <v>186.61470138164694</v>
      </c>
      <c r="I862">
        <v>0.7</v>
      </c>
      <c r="J862">
        <f t="shared" si="92"/>
        <v>1.2464033631874998</v>
      </c>
    </row>
    <row r="863" spans="1:10" x14ac:dyDescent="0.25">
      <c r="A863" s="2">
        <v>43687</v>
      </c>
      <c r="B863">
        <v>12.2</v>
      </c>
      <c r="C863" s="95">
        <v>1.7153984875729997</v>
      </c>
      <c r="D863" s="8">
        <f t="shared" si="88"/>
        <v>0</v>
      </c>
      <c r="E863">
        <f t="shared" si="89"/>
        <v>1</v>
      </c>
      <c r="F863" s="8">
        <f t="shared" si="90"/>
        <v>1.2007789413010996</v>
      </c>
      <c r="G863">
        <f t="shared" si="91"/>
        <v>10.9992210586989</v>
      </c>
      <c r="H863" s="8">
        <f t="shared" si="87"/>
        <v>197.61392244034585</v>
      </c>
      <c r="I863">
        <v>0.7</v>
      </c>
      <c r="J863">
        <f t="shared" si="92"/>
        <v>1.2007789413010996</v>
      </c>
    </row>
    <row r="864" spans="1:10" x14ac:dyDescent="0.25">
      <c r="A864" s="2">
        <v>43688</v>
      </c>
      <c r="B864">
        <v>20.6</v>
      </c>
      <c r="C864" s="95">
        <v>1.2267434331249998</v>
      </c>
      <c r="D864" s="8">
        <f t="shared" si="88"/>
        <v>0</v>
      </c>
      <c r="E864">
        <f t="shared" si="89"/>
        <v>1</v>
      </c>
      <c r="F864" s="8">
        <f t="shared" si="90"/>
        <v>0.85872040318749976</v>
      </c>
      <c r="G864">
        <f t="shared" si="91"/>
        <v>19.7412795968125</v>
      </c>
      <c r="H864" s="8">
        <f t="shared" si="87"/>
        <v>217.35520203715834</v>
      </c>
      <c r="I864">
        <v>0.7</v>
      </c>
      <c r="J864">
        <f t="shared" si="92"/>
        <v>0.85872040318749976</v>
      </c>
    </row>
    <row r="865" spans="1:10" x14ac:dyDescent="0.25">
      <c r="A865" s="2">
        <v>43689</v>
      </c>
      <c r="B865">
        <v>0.8</v>
      </c>
      <c r="C865" s="95">
        <v>2.8973028140529999</v>
      </c>
      <c r="D865" s="8">
        <f t="shared" si="88"/>
        <v>1.2281119698370999</v>
      </c>
      <c r="E865">
        <f t="shared" si="89"/>
        <v>1</v>
      </c>
      <c r="F865" s="8">
        <f t="shared" si="90"/>
        <v>2.0281119698371</v>
      </c>
      <c r="G865">
        <f t="shared" si="91"/>
        <v>0</v>
      </c>
      <c r="H865" s="8">
        <f t="shared" si="87"/>
        <v>217.35520203715834</v>
      </c>
      <c r="I865">
        <v>0.7</v>
      </c>
      <c r="J865">
        <f t="shared" si="92"/>
        <v>2.0281119698371</v>
      </c>
    </row>
    <row r="866" spans="1:10" x14ac:dyDescent="0.25">
      <c r="A866" s="2">
        <v>43690</v>
      </c>
      <c r="B866">
        <v>0.6</v>
      </c>
      <c r="C866" s="95">
        <v>3.0130575300000002</v>
      </c>
      <c r="D866" s="8">
        <f t="shared" si="88"/>
        <v>2.7372522408370998</v>
      </c>
      <c r="E866">
        <f t="shared" si="89"/>
        <v>1</v>
      </c>
      <c r="F866" s="8">
        <f t="shared" si="90"/>
        <v>2.1091402709999998</v>
      </c>
      <c r="G866">
        <f t="shared" si="91"/>
        <v>0</v>
      </c>
      <c r="H866" s="8">
        <f t="shared" si="87"/>
        <v>217.35520203715834</v>
      </c>
      <c r="I866">
        <v>0.7</v>
      </c>
      <c r="J866">
        <f t="shared" si="92"/>
        <v>2.1091402709999998</v>
      </c>
    </row>
    <row r="867" spans="1:10" x14ac:dyDescent="0.25">
      <c r="A867" s="2">
        <v>43691</v>
      </c>
      <c r="B867">
        <v>4</v>
      </c>
      <c r="C867" s="95">
        <v>1.8237853736529999</v>
      </c>
      <c r="D867" s="8">
        <f t="shared" si="88"/>
        <v>1.3902002394199364E-2</v>
      </c>
      <c r="E867">
        <f t="shared" si="89"/>
        <v>1</v>
      </c>
      <c r="F867" s="8">
        <f t="shared" si="90"/>
        <v>1.2766497615570997</v>
      </c>
      <c r="G867">
        <f t="shared" si="91"/>
        <v>0</v>
      </c>
      <c r="H867" s="8">
        <f t="shared" si="87"/>
        <v>217.35520203715834</v>
      </c>
      <c r="I867">
        <v>0.7</v>
      </c>
      <c r="J867">
        <f t="shared" si="92"/>
        <v>1.2766497615570997</v>
      </c>
    </row>
    <row r="868" spans="1:10" x14ac:dyDescent="0.25">
      <c r="A868" s="2">
        <v>43692</v>
      </c>
      <c r="B868">
        <v>2.8</v>
      </c>
      <c r="C868" s="95">
        <v>3.3680000686079996</v>
      </c>
      <c r="D868" s="8">
        <f t="shared" si="88"/>
        <v>0</v>
      </c>
      <c r="E868">
        <f t="shared" si="89"/>
        <v>1</v>
      </c>
      <c r="F868" s="8">
        <f t="shared" si="90"/>
        <v>2.3576000480255996</v>
      </c>
      <c r="G868">
        <f t="shared" si="91"/>
        <v>0.42849794958020082</v>
      </c>
      <c r="H868" s="8">
        <f t="shared" si="87"/>
        <v>217.78369998673853</v>
      </c>
      <c r="I868">
        <v>0.7</v>
      </c>
      <c r="J868">
        <f t="shared" si="92"/>
        <v>2.3576000480255996</v>
      </c>
    </row>
    <row r="869" spans="1:10" x14ac:dyDescent="0.25">
      <c r="A869" s="2">
        <v>43693</v>
      </c>
      <c r="B869">
        <v>2</v>
      </c>
      <c r="C869" s="95">
        <v>2.4244702732529997</v>
      </c>
      <c r="D869" s="8">
        <f t="shared" si="88"/>
        <v>0</v>
      </c>
      <c r="E869">
        <f t="shared" si="89"/>
        <v>1</v>
      </c>
      <c r="F869" s="8">
        <f t="shared" si="90"/>
        <v>1.6971291912770996</v>
      </c>
      <c r="G869">
        <f t="shared" si="91"/>
        <v>0.3028708087229004</v>
      </c>
      <c r="H869" s="8">
        <f t="shared" si="87"/>
        <v>218.08657079546143</v>
      </c>
      <c r="I869">
        <v>0.7</v>
      </c>
      <c r="J869">
        <f t="shared" si="92"/>
        <v>1.6971291912770996</v>
      </c>
    </row>
    <row r="870" spans="1:10" x14ac:dyDescent="0.25">
      <c r="A870" s="2">
        <v>43694</v>
      </c>
      <c r="B870">
        <v>0.4</v>
      </c>
      <c r="C870" s="95">
        <v>3.4325900799999998</v>
      </c>
      <c r="D870" s="8">
        <f t="shared" si="88"/>
        <v>2.0028130559999999</v>
      </c>
      <c r="E870">
        <f t="shared" si="89"/>
        <v>1</v>
      </c>
      <c r="F870" s="8">
        <f t="shared" si="90"/>
        <v>2.4028130559999998</v>
      </c>
      <c r="G870">
        <f t="shared" si="91"/>
        <v>0</v>
      </c>
      <c r="H870" s="8">
        <f t="shared" si="87"/>
        <v>218.08657079546143</v>
      </c>
      <c r="I870">
        <v>0.7</v>
      </c>
      <c r="J870">
        <f t="shared" si="92"/>
        <v>2.4028130559999998</v>
      </c>
    </row>
    <row r="871" spans="1:10" x14ac:dyDescent="0.25">
      <c r="A871" s="2">
        <v>43695</v>
      </c>
      <c r="B871">
        <v>0</v>
      </c>
      <c r="C871" s="95">
        <v>2.8701737099679994</v>
      </c>
      <c r="D871" s="8">
        <f t="shared" si="88"/>
        <v>4.0119346529775992</v>
      </c>
      <c r="E871">
        <f t="shared" si="89"/>
        <v>1</v>
      </c>
      <c r="F871" s="8">
        <f t="shared" si="90"/>
        <v>2.0091215969775993</v>
      </c>
      <c r="G871">
        <f t="shared" si="91"/>
        <v>0</v>
      </c>
      <c r="H871" s="8">
        <f t="shared" si="87"/>
        <v>218.08657079546143</v>
      </c>
      <c r="I871">
        <v>0.7</v>
      </c>
      <c r="J871">
        <f t="shared" si="92"/>
        <v>2.0091215969775993</v>
      </c>
    </row>
    <row r="872" spans="1:10" x14ac:dyDescent="0.25">
      <c r="A872" s="2">
        <v>43696</v>
      </c>
      <c r="B872">
        <v>0.6</v>
      </c>
      <c r="C872" s="95">
        <v>2.9777508530079997</v>
      </c>
      <c r="D872" s="8">
        <f t="shared" si="88"/>
        <v>5.4963602500831996</v>
      </c>
      <c r="E872">
        <f t="shared" si="89"/>
        <v>1</v>
      </c>
      <c r="F872" s="8">
        <f t="shared" si="90"/>
        <v>2.0844255971055996</v>
      </c>
      <c r="G872">
        <f t="shared" si="91"/>
        <v>0</v>
      </c>
      <c r="H872" s="8">
        <f t="shared" si="87"/>
        <v>218.08657079546143</v>
      </c>
      <c r="I872">
        <v>0.7</v>
      </c>
      <c r="J872">
        <f t="shared" si="92"/>
        <v>2.0844255971055996</v>
      </c>
    </row>
    <row r="873" spans="1:10" x14ac:dyDescent="0.25">
      <c r="A873" s="2">
        <v>43697</v>
      </c>
      <c r="B873">
        <v>4</v>
      </c>
      <c r="C873" s="95">
        <v>2.4244702732529997</v>
      </c>
      <c r="D873" s="8">
        <f t="shared" si="88"/>
        <v>3.193489441360299</v>
      </c>
      <c r="E873">
        <f t="shared" si="89"/>
        <v>1</v>
      </c>
      <c r="F873" s="8">
        <f t="shared" si="90"/>
        <v>1.6971291912770996</v>
      </c>
      <c r="G873">
        <f t="shared" si="91"/>
        <v>0</v>
      </c>
      <c r="H873" s="8">
        <f t="shared" si="87"/>
        <v>218.08657079546143</v>
      </c>
      <c r="I873">
        <v>0.7</v>
      </c>
      <c r="J873">
        <f t="shared" si="92"/>
        <v>1.6971291912770996</v>
      </c>
    </row>
    <row r="874" spans="1:10" x14ac:dyDescent="0.25">
      <c r="A874" s="2">
        <v>43698</v>
      </c>
      <c r="B874">
        <v>0.2</v>
      </c>
      <c r="C874" s="95">
        <v>2.6569198286130002</v>
      </c>
      <c r="D874" s="8">
        <f t="shared" si="88"/>
        <v>4.8533333213893988</v>
      </c>
      <c r="E874">
        <f t="shared" si="89"/>
        <v>1</v>
      </c>
      <c r="F874" s="8">
        <f t="shared" si="90"/>
        <v>1.8598438800290999</v>
      </c>
      <c r="G874">
        <f t="shared" si="91"/>
        <v>0</v>
      </c>
      <c r="H874" s="8">
        <f t="shared" si="87"/>
        <v>218.08657079546143</v>
      </c>
      <c r="I874">
        <v>0.7</v>
      </c>
      <c r="J874">
        <f t="shared" si="92"/>
        <v>1.8598438800290999</v>
      </c>
    </row>
    <row r="875" spans="1:10" x14ac:dyDescent="0.25">
      <c r="A875" s="2">
        <v>43699</v>
      </c>
      <c r="B875">
        <v>0</v>
      </c>
      <c r="C875" s="95">
        <v>2.6946787831250001</v>
      </c>
      <c r="D875" s="8">
        <f t="shared" si="88"/>
        <v>6.7396084695768987</v>
      </c>
      <c r="E875">
        <f t="shared" si="89"/>
        <v>1</v>
      </c>
      <c r="F875" s="8">
        <f t="shared" si="90"/>
        <v>1.8862751481875</v>
      </c>
      <c r="G875">
        <f t="shared" si="91"/>
        <v>0</v>
      </c>
      <c r="H875" s="8">
        <f t="shared" si="87"/>
        <v>218.08657079546143</v>
      </c>
      <c r="I875">
        <v>0.7</v>
      </c>
      <c r="J875">
        <f t="shared" si="92"/>
        <v>1.8862751481875</v>
      </c>
    </row>
    <row r="876" spans="1:10" x14ac:dyDescent="0.25">
      <c r="A876" s="2">
        <v>43700</v>
      </c>
      <c r="B876">
        <v>0</v>
      </c>
      <c r="C876" s="95">
        <v>3.392324983125</v>
      </c>
      <c r="D876" s="8">
        <f t="shared" si="88"/>
        <v>9.1142359577643983</v>
      </c>
      <c r="E876">
        <f t="shared" si="89"/>
        <v>1</v>
      </c>
      <c r="F876" s="8">
        <f t="shared" si="90"/>
        <v>2.3746274881875</v>
      </c>
      <c r="G876">
        <f t="shared" si="91"/>
        <v>0</v>
      </c>
      <c r="H876" s="8">
        <f t="shared" si="87"/>
        <v>218.08657079546143</v>
      </c>
      <c r="I876">
        <v>0.7</v>
      </c>
      <c r="J876">
        <f t="shared" si="92"/>
        <v>2.3746274881875</v>
      </c>
    </row>
    <row r="877" spans="1:10" x14ac:dyDescent="0.25">
      <c r="A877" s="2">
        <v>43701</v>
      </c>
      <c r="B877">
        <v>0.2</v>
      </c>
      <c r="C877" s="95">
        <v>3.9535699758080005</v>
      </c>
      <c r="D877" s="8">
        <f t="shared" si="88"/>
        <v>11.681734940829999</v>
      </c>
      <c r="E877">
        <f t="shared" si="89"/>
        <v>1</v>
      </c>
      <c r="F877" s="8">
        <f t="shared" si="90"/>
        <v>2.7674989830656003</v>
      </c>
      <c r="G877">
        <f t="shared" si="91"/>
        <v>0</v>
      </c>
      <c r="H877" s="8">
        <f t="shared" si="87"/>
        <v>218.08657079546143</v>
      </c>
      <c r="I877">
        <v>0.7</v>
      </c>
      <c r="J877">
        <f t="shared" si="92"/>
        <v>2.7674989830656003</v>
      </c>
    </row>
    <row r="878" spans="1:10" x14ac:dyDescent="0.25">
      <c r="A878" s="2">
        <v>43702</v>
      </c>
      <c r="B878">
        <v>0</v>
      </c>
      <c r="C878" s="95">
        <v>4.0128222919680008</v>
      </c>
      <c r="D878" s="8">
        <f t="shared" si="88"/>
        <v>14.4907105452076</v>
      </c>
      <c r="E878">
        <f t="shared" si="89"/>
        <v>1</v>
      </c>
      <c r="F878" s="8">
        <f t="shared" si="90"/>
        <v>2.8089756043776002</v>
      </c>
      <c r="G878">
        <f t="shared" si="91"/>
        <v>0</v>
      </c>
      <c r="H878" s="8">
        <f t="shared" si="87"/>
        <v>218.08657079546143</v>
      </c>
      <c r="I878">
        <v>0.7</v>
      </c>
      <c r="J878">
        <f t="shared" si="92"/>
        <v>2.8089756043776002</v>
      </c>
    </row>
    <row r="879" spans="1:10" x14ac:dyDescent="0.25">
      <c r="A879" s="2">
        <v>43703</v>
      </c>
      <c r="B879">
        <v>0</v>
      </c>
      <c r="C879" s="95">
        <v>3.2942498706929992</v>
      </c>
      <c r="D879" s="8">
        <f t="shared" si="88"/>
        <v>16.7966854546927</v>
      </c>
      <c r="E879">
        <f t="shared" si="89"/>
        <v>1</v>
      </c>
      <c r="F879" s="8">
        <f t="shared" si="90"/>
        <v>2.3059749094850992</v>
      </c>
      <c r="G879">
        <f t="shared" si="91"/>
        <v>0</v>
      </c>
      <c r="H879" s="8">
        <f t="shared" si="87"/>
        <v>218.08657079546143</v>
      </c>
      <c r="I879">
        <v>0.7</v>
      </c>
      <c r="J879">
        <f t="shared" si="92"/>
        <v>2.3059749094850992</v>
      </c>
    </row>
    <row r="880" spans="1:10" x14ac:dyDescent="0.25">
      <c r="A880" s="2">
        <v>43704</v>
      </c>
      <c r="B880">
        <v>6.8</v>
      </c>
      <c r="C880" s="95">
        <v>2.842886957653</v>
      </c>
      <c r="D880" s="8">
        <f t="shared" si="88"/>
        <v>11.986706325049798</v>
      </c>
      <c r="E880">
        <f t="shared" si="89"/>
        <v>1</v>
      </c>
      <c r="F880" s="8">
        <f t="shared" si="90"/>
        <v>1.9900208703570998</v>
      </c>
      <c r="G880">
        <f t="shared" si="91"/>
        <v>0</v>
      </c>
      <c r="H880" s="8">
        <f t="shared" si="87"/>
        <v>218.08657079546143</v>
      </c>
      <c r="I880">
        <v>0.7</v>
      </c>
      <c r="J880">
        <f t="shared" si="92"/>
        <v>1.9900208703570998</v>
      </c>
    </row>
    <row r="881" spans="1:10" x14ac:dyDescent="0.25">
      <c r="A881" s="2">
        <v>43705</v>
      </c>
      <c r="B881">
        <v>0.6</v>
      </c>
      <c r="C881" s="95">
        <v>2.2843077612529998</v>
      </c>
      <c r="D881" s="8">
        <f t="shared" si="88"/>
        <v>12.985721757926898</v>
      </c>
      <c r="E881">
        <f t="shared" si="89"/>
        <v>1</v>
      </c>
      <c r="F881" s="8">
        <f t="shared" si="90"/>
        <v>1.5990154328770998</v>
      </c>
      <c r="G881">
        <f t="shared" si="91"/>
        <v>0</v>
      </c>
      <c r="H881" s="8">
        <f t="shared" si="87"/>
        <v>218.08657079546143</v>
      </c>
      <c r="I881">
        <v>0.7</v>
      </c>
      <c r="J881">
        <f t="shared" si="92"/>
        <v>1.5990154328770998</v>
      </c>
    </row>
    <row r="882" spans="1:10" x14ac:dyDescent="0.25">
      <c r="A882" s="2">
        <v>43706</v>
      </c>
      <c r="B882">
        <v>0.4</v>
      </c>
      <c r="C882" s="95">
        <v>1.9415436799999999</v>
      </c>
      <c r="D882" s="8">
        <f t="shared" si="88"/>
        <v>13.944802333926898</v>
      </c>
      <c r="E882">
        <f t="shared" si="89"/>
        <v>1</v>
      </c>
      <c r="F882" s="8">
        <f t="shared" si="90"/>
        <v>1.3590805759999998</v>
      </c>
      <c r="G882">
        <f t="shared" si="91"/>
        <v>0</v>
      </c>
      <c r="H882" s="8">
        <f t="shared" si="87"/>
        <v>218.08657079546143</v>
      </c>
      <c r="I882">
        <v>0.7</v>
      </c>
      <c r="J882">
        <f t="shared" si="92"/>
        <v>1.3590805759999998</v>
      </c>
    </row>
    <row r="883" spans="1:10" x14ac:dyDescent="0.25">
      <c r="A883" s="2">
        <v>43707</v>
      </c>
      <c r="B883">
        <v>0.4</v>
      </c>
      <c r="C883" s="95">
        <v>1.693579372933</v>
      </c>
      <c r="D883" s="8">
        <f t="shared" si="88"/>
        <v>14.730307894979997</v>
      </c>
      <c r="E883">
        <f t="shared" si="89"/>
        <v>1</v>
      </c>
      <c r="F883" s="8">
        <f t="shared" si="90"/>
        <v>1.1855055610531</v>
      </c>
      <c r="G883">
        <f t="shared" si="91"/>
        <v>0</v>
      </c>
      <c r="H883" s="8">
        <f t="shared" si="87"/>
        <v>218.08657079546143</v>
      </c>
      <c r="I883">
        <v>0.7</v>
      </c>
      <c r="J883">
        <f t="shared" si="92"/>
        <v>1.1855055610531</v>
      </c>
    </row>
    <row r="884" spans="1:10" x14ac:dyDescent="0.25">
      <c r="A884" s="2">
        <v>43708</v>
      </c>
      <c r="B884">
        <v>0</v>
      </c>
      <c r="C884" s="95">
        <v>2.7970573771679996</v>
      </c>
      <c r="D884" s="8">
        <f t="shared" si="88"/>
        <v>16.688248058997598</v>
      </c>
      <c r="E884">
        <f t="shared" si="89"/>
        <v>1</v>
      </c>
      <c r="F884" s="8">
        <f t="shared" si="90"/>
        <v>1.9579401640175995</v>
      </c>
      <c r="G884">
        <f t="shared" si="91"/>
        <v>0</v>
      </c>
      <c r="H884" s="8">
        <f t="shared" si="87"/>
        <v>218.08657079546143</v>
      </c>
      <c r="I884">
        <v>0.7</v>
      </c>
      <c r="J884">
        <f t="shared" si="92"/>
        <v>1.9579401640175995</v>
      </c>
    </row>
    <row r="885" spans="1:10" x14ac:dyDescent="0.25">
      <c r="A885" s="2">
        <v>43709</v>
      </c>
      <c r="B885">
        <v>1.4</v>
      </c>
      <c r="C885" s="95">
        <v>2.6474359299999999</v>
      </c>
      <c r="D885" s="8">
        <f t="shared" si="88"/>
        <v>17.1414532099976</v>
      </c>
      <c r="E885">
        <f t="shared" si="89"/>
        <v>1</v>
      </c>
      <c r="F885" s="8">
        <f t="shared" si="90"/>
        <v>1.8532051509999998</v>
      </c>
      <c r="G885">
        <f t="shared" si="91"/>
        <v>0</v>
      </c>
      <c r="H885" s="8">
        <f t="shared" si="87"/>
        <v>218.08657079546143</v>
      </c>
      <c r="I885">
        <v>0.7</v>
      </c>
      <c r="J885">
        <f t="shared" si="92"/>
        <v>1.8532051509999998</v>
      </c>
    </row>
    <row r="886" spans="1:10" x14ac:dyDescent="0.25">
      <c r="A886" s="2">
        <v>43710</v>
      </c>
      <c r="B886">
        <v>0.2</v>
      </c>
      <c r="C886" s="95">
        <v>1.372709426688</v>
      </c>
      <c r="D886" s="8">
        <f t="shared" si="88"/>
        <v>17.902349808679201</v>
      </c>
      <c r="E886">
        <f t="shared" si="89"/>
        <v>1</v>
      </c>
      <c r="F886" s="8">
        <f t="shared" si="90"/>
        <v>0.96089659868159993</v>
      </c>
      <c r="G886">
        <f t="shared" si="91"/>
        <v>0</v>
      </c>
      <c r="H886" s="8">
        <f t="shared" si="87"/>
        <v>218.08657079546143</v>
      </c>
      <c r="I886">
        <v>0.7</v>
      </c>
      <c r="J886">
        <f t="shared" si="92"/>
        <v>0.96089659868159993</v>
      </c>
    </row>
    <row r="887" spans="1:10" x14ac:dyDescent="0.25">
      <c r="A887" s="2">
        <v>43711</v>
      </c>
      <c r="B887">
        <v>1.8</v>
      </c>
      <c r="C887" s="95">
        <v>1.2942351608530001</v>
      </c>
      <c r="D887" s="8">
        <f t="shared" si="88"/>
        <v>17.0083144212763</v>
      </c>
      <c r="E887">
        <f t="shared" si="89"/>
        <v>1</v>
      </c>
      <c r="F887" s="8">
        <f t="shared" si="90"/>
        <v>0.90596461259709993</v>
      </c>
      <c r="G887">
        <f t="shared" si="91"/>
        <v>0</v>
      </c>
      <c r="H887" s="8">
        <f t="shared" si="87"/>
        <v>218.08657079546143</v>
      </c>
      <c r="I887">
        <v>0.7</v>
      </c>
      <c r="J887">
        <f t="shared" si="92"/>
        <v>0.90596461259709993</v>
      </c>
    </row>
    <row r="888" spans="1:10" x14ac:dyDescent="0.25">
      <c r="A888" s="2">
        <v>43712</v>
      </c>
      <c r="B888">
        <v>6</v>
      </c>
      <c r="C888" s="95">
        <v>2.3648036020530001</v>
      </c>
      <c r="D888" s="8">
        <f t="shared" si="88"/>
        <v>12.663676942713401</v>
      </c>
      <c r="E888">
        <f t="shared" si="89"/>
        <v>1</v>
      </c>
      <c r="F888" s="8">
        <f t="shared" si="90"/>
        <v>1.6553625214370999</v>
      </c>
      <c r="G888">
        <f t="shared" si="91"/>
        <v>0</v>
      </c>
      <c r="H888" s="8">
        <f t="shared" si="87"/>
        <v>218.08657079546143</v>
      </c>
      <c r="I888">
        <v>0.7</v>
      </c>
      <c r="J888">
        <f t="shared" si="92"/>
        <v>1.6553625214370999</v>
      </c>
    </row>
    <row r="889" spans="1:10" x14ac:dyDescent="0.25">
      <c r="A889" s="2">
        <v>43713</v>
      </c>
      <c r="B889">
        <v>0</v>
      </c>
      <c r="C889" s="95">
        <v>2.6852655538079993</v>
      </c>
      <c r="D889" s="8">
        <f t="shared" si="88"/>
        <v>14.543362830379001</v>
      </c>
      <c r="E889">
        <f t="shared" si="89"/>
        <v>1</v>
      </c>
      <c r="F889" s="8">
        <f t="shared" si="90"/>
        <v>1.8796858876655993</v>
      </c>
      <c r="G889">
        <f t="shared" si="91"/>
        <v>0</v>
      </c>
      <c r="H889" s="8">
        <f t="shared" si="87"/>
        <v>218.08657079546143</v>
      </c>
      <c r="I889">
        <v>0.7</v>
      </c>
      <c r="J889">
        <f t="shared" si="92"/>
        <v>1.8796858876655993</v>
      </c>
    </row>
    <row r="890" spans="1:10" x14ac:dyDescent="0.25">
      <c r="A890" s="2">
        <v>43714</v>
      </c>
      <c r="B890">
        <v>0.4</v>
      </c>
      <c r="C890" s="95">
        <v>2.7228123762080001</v>
      </c>
      <c r="D890" s="8">
        <f t="shared" si="88"/>
        <v>16.049331493724601</v>
      </c>
      <c r="E890">
        <f t="shared" si="89"/>
        <v>1</v>
      </c>
      <c r="F890" s="8">
        <f t="shared" si="90"/>
        <v>1.9059686633455999</v>
      </c>
      <c r="G890">
        <f t="shared" si="91"/>
        <v>0</v>
      </c>
      <c r="H890" s="8">
        <f t="shared" si="87"/>
        <v>218.08657079546143</v>
      </c>
      <c r="I890">
        <v>0.7</v>
      </c>
      <c r="J890">
        <f t="shared" si="92"/>
        <v>1.9059686633455999</v>
      </c>
    </row>
    <row r="891" spans="1:10" x14ac:dyDescent="0.25">
      <c r="A891" s="2">
        <v>43715</v>
      </c>
      <c r="B891">
        <v>0.2</v>
      </c>
      <c r="C891" s="95">
        <v>2.6379343838930001</v>
      </c>
      <c r="D891" s="8">
        <f t="shared" si="88"/>
        <v>17.695885562449703</v>
      </c>
      <c r="E891">
        <f t="shared" si="89"/>
        <v>1</v>
      </c>
      <c r="F891" s="8">
        <f t="shared" si="90"/>
        <v>1.8465540687250999</v>
      </c>
      <c r="G891">
        <f t="shared" si="91"/>
        <v>0</v>
      </c>
      <c r="H891" s="8">
        <f t="shared" si="87"/>
        <v>218.08657079546143</v>
      </c>
      <c r="I891">
        <v>0.7</v>
      </c>
      <c r="J891">
        <f t="shared" si="92"/>
        <v>1.8465540687250999</v>
      </c>
    </row>
    <row r="892" spans="1:10" x14ac:dyDescent="0.25">
      <c r="A892" s="2">
        <v>43716</v>
      </c>
      <c r="B892">
        <v>5</v>
      </c>
      <c r="C892" s="95">
        <v>2.3747903768479999</v>
      </c>
      <c r="D892" s="8">
        <f t="shared" si="88"/>
        <v>14.358238826243301</v>
      </c>
      <c r="E892">
        <f t="shared" si="89"/>
        <v>1</v>
      </c>
      <c r="F892" s="8">
        <f t="shared" si="90"/>
        <v>1.6623532637935998</v>
      </c>
      <c r="G892">
        <f t="shared" si="91"/>
        <v>0</v>
      </c>
      <c r="H892" s="8">
        <f t="shared" si="87"/>
        <v>218.08657079546143</v>
      </c>
      <c r="I892">
        <v>0.7</v>
      </c>
      <c r="J892">
        <f t="shared" si="92"/>
        <v>1.6623532637935998</v>
      </c>
    </row>
    <row r="893" spans="1:10" x14ac:dyDescent="0.25">
      <c r="A893" s="2">
        <v>43717</v>
      </c>
      <c r="B893">
        <v>0.2</v>
      </c>
      <c r="C893" s="95">
        <v>0.68425811389299984</v>
      </c>
      <c r="D893" s="8">
        <f t="shared" si="88"/>
        <v>14.637219505968401</v>
      </c>
      <c r="E893">
        <f t="shared" si="89"/>
        <v>1</v>
      </c>
      <c r="F893" s="8">
        <f t="shared" si="90"/>
        <v>0.47898067972509983</v>
      </c>
      <c r="G893">
        <f t="shared" si="91"/>
        <v>0</v>
      </c>
      <c r="H893" s="8">
        <f t="shared" si="87"/>
        <v>218.08657079546143</v>
      </c>
      <c r="I893">
        <v>0.7</v>
      </c>
      <c r="J893">
        <f t="shared" si="92"/>
        <v>0.47898067972509983</v>
      </c>
    </row>
    <row r="894" spans="1:10" x14ac:dyDescent="0.25">
      <c r="A894" s="2">
        <v>43718</v>
      </c>
      <c r="B894">
        <v>1.2</v>
      </c>
      <c r="C894" s="95">
        <v>1.6388373089279997</v>
      </c>
      <c r="D894" s="8">
        <f t="shared" si="88"/>
        <v>14.584405622218002</v>
      </c>
      <c r="E894">
        <f t="shared" si="89"/>
        <v>1</v>
      </c>
      <c r="F894" s="8">
        <f t="shared" si="90"/>
        <v>1.1471861162495998</v>
      </c>
      <c r="G894">
        <f t="shared" si="91"/>
        <v>0</v>
      </c>
      <c r="H894" s="8">
        <f t="shared" si="87"/>
        <v>218.08657079546143</v>
      </c>
      <c r="I894">
        <v>0.7</v>
      </c>
      <c r="J894">
        <f t="shared" si="92"/>
        <v>1.1471861162495998</v>
      </c>
    </row>
    <row r="895" spans="1:10" x14ac:dyDescent="0.25">
      <c r="A895" s="2">
        <v>43719</v>
      </c>
      <c r="B895">
        <v>0</v>
      </c>
      <c r="C895" s="95">
        <v>2.6569198286130002</v>
      </c>
      <c r="D895" s="8">
        <f t="shared" si="88"/>
        <v>16.444249502247104</v>
      </c>
      <c r="E895">
        <f t="shared" si="89"/>
        <v>1</v>
      </c>
      <c r="F895" s="8">
        <f t="shared" si="90"/>
        <v>1.8598438800290999</v>
      </c>
      <c r="G895">
        <f t="shared" si="91"/>
        <v>0</v>
      </c>
      <c r="H895" s="8">
        <f t="shared" si="87"/>
        <v>218.08657079546143</v>
      </c>
      <c r="I895">
        <v>0.7</v>
      </c>
      <c r="J895">
        <f t="shared" si="92"/>
        <v>1.8598438800290999</v>
      </c>
    </row>
    <row r="896" spans="1:10" x14ac:dyDescent="0.25">
      <c r="A896" s="2">
        <v>43720</v>
      </c>
      <c r="B896">
        <v>2.8</v>
      </c>
      <c r="C896" s="95">
        <v>1.8345562499999999</v>
      </c>
      <c r="D896" s="8">
        <f t="shared" si="88"/>
        <v>14.928438877247103</v>
      </c>
      <c r="E896">
        <f t="shared" si="89"/>
        <v>1</v>
      </c>
      <c r="F896" s="8">
        <f t="shared" si="90"/>
        <v>1.2841893749999997</v>
      </c>
      <c r="G896">
        <f t="shared" si="91"/>
        <v>0</v>
      </c>
      <c r="H896" s="8">
        <f t="shared" si="87"/>
        <v>218.08657079546143</v>
      </c>
      <c r="I896">
        <v>0.7</v>
      </c>
      <c r="J896">
        <f t="shared" si="92"/>
        <v>1.2841893749999997</v>
      </c>
    </row>
    <row r="897" spans="1:10" x14ac:dyDescent="0.25">
      <c r="A897" s="2">
        <v>43721</v>
      </c>
      <c r="B897">
        <v>0</v>
      </c>
      <c r="C897" s="95">
        <v>2.9063109182880003</v>
      </c>
      <c r="D897" s="8">
        <f t="shared" si="88"/>
        <v>16.962856520048703</v>
      </c>
      <c r="E897">
        <f t="shared" si="89"/>
        <v>1</v>
      </c>
      <c r="F897" s="8">
        <f t="shared" si="90"/>
        <v>2.0344176428015999</v>
      </c>
      <c r="G897">
        <f t="shared" si="91"/>
        <v>0</v>
      </c>
      <c r="H897" s="8">
        <f t="shared" si="87"/>
        <v>218.08657079546143</v>
      </c>
      <c r="I897">
        <v>0.7</v>
      </c>
      <c r="J897">
        <f t="shared" si="92"/>
        <v>2.0344176428015999</v>
      </c>
    </row>
    <row r="898" spans="1:10" x14ac:dyDescent="0.25">
      <c r="A898" s="2">
        <v>43722</v>
      </c>
      <c r="B898">
        <v>0.4</v>
      </c>
      <c r="C898" s="95">
        <v>2.0050784178079999</v>
      </c>
      <c r="D898" s="8">
        <f t="shared" si="88"/>
        <v>17.966411412514304</v>
      </c>
      <c r="E898">
        <f t="shared" si="89"/>
        <v>1</v>
      </c>
      <c r="F898" s="8">
        <f t="shared" si="90"/>
        <v>1.4035548924655998</v>
      </c>
      <c r="G898">
        <f t="shared" si="91"/>
        <v>0</v>
      </c>
      <c r="H898" s="8">
        <f t="shared" si="87"/>
        <v>218.08657079546143</v>
      </c>
      <c r="I898">
        <v>0.7</v>
      </c>
      <c r="J898">
        <f t="shared" si="92"/>
        <v>1.4035548924655998</v>
      </c>
    </row>
    <row r="899" spans="1:10" x14ac:dyDescent="0.25">
      <c r="A899" s="2">
        <v>43723</v>
      </c>
      <c r="B899">
        <v>0.2</v>
      </c>
      <c r="C899" s="95">
        <v>1.9095881424530001</v>
      </c>
      <c r="D899" s="8">
        <f t="shared" si="88"/>
        <v>19.103123112231405</v>
      </c>
      <c r="E899">
        <f t="shared" si="89"/>
        <v>1</v>
      </c>
      <c r="F899" s="8">
        <f t="shared" si="90"/>
        <v>1.3367116997171</v>
      </c>
      <c r="G899">
        <f t="shared" si="91"/>
        <v>0</v>
      </c>
      <c r="H899" s="8">
        <f t="shared" ref="H899:H962" si="93">H898+G899</f>
        <v>218.08657079546143</v>
      </c>
      <c r="I899">
        <v>0.7</v>
      </c>
      <c r="J899">
        <f t="shared" si="92"/>
        <v>1.3367116997171</v>
      </c>
    </row>
    <row r="900" spans="1:10" x14ac:dyDescent="0.25">
      <c r="A900" s="2">
        <v>43724</v>
      </c>
      <c r="B900">
        <v>0</v>
      </c>
      <c r="C900" s="95">
        <v>2.2944277566880005</v>
      </c>
      <c r="D900" s="8">
        <f t="shared" ref="D900:D963" si="94">MAX((D899+F900-B900),0)</f>
        <v>20.709222541913004</v>
      </c>
      <c r="E900">
        <f t="shared" ref="E900:E963" si="95">IF(D899&gt;$Q$2,1-(D899-$Q$2)/($Q$1-$Q$2),1)</f>
        <v>1</v>
      </c>
      <c r="F900" s="8">
        <f t="shared" ref="F900:F963" si="96">E900*J900</f>
        <v>1.6060994296816002</v>
      </c>
      <c r="G900">
        <f t="shared" ref="G900:G963" si="97">IF(D900=0,B900-F900-D899,0)</f>
        <v>0</v>
      </c>
      <c r="H900" s="8">
        <f t="shared" si="93"/>
        <v>218.08657079546143</v>
      </c>
      <c r="I900">
        <v>0.7</v>
      </c>
      <c r="J900">
        <f t="shared" ref="J900:J963" si="98">I900*C900</f>
        <v>1.6060994296816002</v>
      </c>
    </row>
    <row r="901" spans="1:10" x14ac:dyDescent="0.25">
      <c r="A901" s="2">
        <v>43725</v>
      </c>
      <c r="B901">
        <v>0</v>
      </c>
      <c r="C901" s="95">
        <v>2.4145683006879999</v>
      </c>
      <c r="D901" s="8">
        <f t="shared" si="94"/>
        <v>22.399420352394603</v>
      </c>
      <c r="E901">
        <f t="shared" si="95"/>
        <v>1</v>
      </c>
      <c r="F901" s="8">
        <f t="shared" si="96"/>
        <v>1.6901978104815998</v>
      </c>
      <c r="G901">
        <f t="shared" si="97"/>
        <v>0</v>
      </c>
      <c r="H901" s="8">
        <f t="shared" si="93"/>
        <v>218.08657079546143</v>
      </c>
      <c r="I901">
        <v>0.7</v>
      </c>
      <c r="J901">
        <f t="shared" si="98"/>
        <v>1.6901978104815998</v>
      </c>
    </row>
    <row r="902" spans="1:10" x14ac:dyDescent="0.25">
      <c r="A902" s="2">
        <v>43726</v>
      </c>
      <c r="B902">
        <v>0</v>
      </c>
      <c r="C902" s="95">
        <v>1.316687925893</v>
      </c>
      <c r="D902" s="8">
        <f t="shared" si="94"/>
        <v>23.321101900519704</v>
      </c>
      <c r="E902">
        <f t="shared" si="95"/>
        <v>1</v>
      </c>
      <c r="F902" s="8">
        <f t="shared" si="96"/>
        <v>0.92168154812509995</v>
      </c>
      <c r="G902">
        <f t="shared" si="97"/>
        <v>0</v>
      </c>
      <c r="H902" s="8">
        <f t="shared" si="93"/>
        <v>218.08657079546143</v>
      </c>
      <c r="I902">
        <v>0.7</v>
      </c>
      <c r="J902">
        <f t="shared" si="98"/>
        <v>0.92168154812509995</v>
      </c>
    </row>
    <row r="903" spans="1:10" x14ac:dyDescent="0.25">
      <c r="A903" s="2">
        <v>43727</v>
      </c>
      <c r="B903">
        <v>0.2</v>
      </c>
      <c r="C903" s="95">
        <v>2.0994019531250001</v>
      </c>
      <c r="D903" s="8">
        <f t="shared" si="94"/>
        <v>24.590683267707206</v>
      </c>
      <c r="E903">
        <f t="shared" si="95"/>
        <v>1</v>
      </c>
      <c r="F903" s="8">
        <f t="shared" si="96"/>
        <v>1.4695813671875</v>
      </c>
      <c r="G903">
        <f t="shared" si="97"/>
        <v>0</v>
      </c>
      <c r="H903" s="8">
        <f t="shared" si="93"/>
        <v>218.08657079546143</v>
      </c>
      <c r="I903">
        <v>0.7</v>
      </c>
      <c r="J903">
        <f t="shared" si="98"/>
        <v>1.4695813671875</v>
      </c>
    </row>
    <row r="904" spans="1:10" x14ac:dyDescent="0.25">
      <c r="A904" s="2">
        <v>43728</v>
      </c>
      <c r="B904">
        <v>0</v>
      </c>
      <c r="C904" s="95">
        <v>2.6474359299999999</v>
      </c>
      <c r="D904" s="8">
        <f t="shared" si="94"/>
        <v>26.443888418707207</v>
      </c>
      <c r="E904">
        <f t="shared" si="95"/>
        <v>1</v>
      </c>
      <c r="F904" s="8">
        <f t="shared" si="96"/>
        <v>1.8532051509999998</v>
      </c>
      <c r="G904">
        <f t="shared" si="97"/>
        <v>0</v>
      </c>
      <c r="H904" s="8">
        <f t="shared" si="93"/>
        <v>218.08657079546143</v>
      </c>
      <c r="I904">
        <v>0.7</v>
      </c>
      <c r="J904">
        <f t="shared" si="98"/>
        <v>1.8532051509999998</v>
      </c>
    </row>
    <row r="905" spans="1:10" x14ac:dyDescent="0.25">
      <c r="A905" s="2">
        <v>43729</v>
      </c>
      <c r="B905">
        <v>0</v>
      </c>
      <c r="C905" s="95">
        <v>2.6093239717279997</v>
      </c>
      <c r="D905" s="8">
        <f t="shared" si="94"/>
        <v>28.270415198916808</v>
      </c>
      <c r="E905">
        <f t="shared" si="95"/>
        <v>1</v>
      </c>
      <c r="F905" s="8">
        <f t="shared" si="96"/>
        <v>1.8265267802095997</v>
      </c>
      <c r="G905">
        <f t="shared" si="97"/>
        <v>0</v>
      </c>
      <c r="H905" s="8">
        <f t="shared" si="93"/>
        <v>218.08657079546143</v>
      </c>
      <c r="I905">
        <v>0.7</v>
      </c>
      <c r="J905">
        <f t="shared" si="98"/>
        <v>1.8265267802095997</v>
      </c>
    </row>
    <row r="906" spans="1:10" x14ac:dyDescent="0.25">
      <c r="A906" s="2">
        <v>43730</v>
      </c>
      <c r="B906">
        <v>4</v>
      </c>
      <c r="C906" s="95">
        <v>0.92151896012799983</v>
      </c>
      <c r="D906" s="8">
        <f t="shared" si="94"/>
        <v>24.915478471006409</v>
      </c>
      <c r="E906">
        <f t="shared" si="95"/>
        <v>1</v>
      </c>
      <c r="F906" s="8">
        <f t="shared" si="96"/>
        <v>0.64506327208959979</v>
      </c>
      <c r="G906">
        <f t="shared" si="97"/>
        <v>0</v>
      </c>
      <c r="H906" s="8">
        <f t="shared" si="93"/>
        <v>218.08657079546143</v>
      </c>
      <c r="I906">
        <v>0.7</v>
      </c>
      <c r="J906">
        <f t="shared" si="98"/>
        <v>0.64506327208959979</v>
      </c>
    </row>
    <row r="907" spans="1:10" x14ac:dyDescent="0.25">
      <c r="A907" s="2">
        <v>43731</v>
      </c>
      <c r="B907">
        <v>2.2000000000000002</v>
      </c>
      <c r="C907" s="95">
        <v>1.6168655300000001</v>
      </c>
      <c r="D907" s="8">
        <f t="shared" si="94"/>
        <v>23.847284342006411</v>
      </c>
      <c r="E907">
        <f t="shared" si="95"/>
        <v>1</v>
      </c>
      <c r="F907" s="8">
        <f t="shared" si="96"/>
        <v>1.1318058710000001</v>
      </c>
      <c r="G907">
        <f t="shared" si="97"/>
        <v>0</v>
      </c>
      <c r="H907" s="8">
        <f t="shared" si="93"/>
        <v>218.08657079546143</v>
      </c>
      <c r="I907">
        <v>0.7</v>
      </c>
      <c r="J907">
        <f t="shared" si="98"/>
        <v>1.1318058710000001</v>
      </c>
    </row>
    <row r="908" spans="1:10" x14ac:dyDescent="0.25">
      <c r="A908" s="2">
        <v>43732</v>
      </c>
      <c r="B908">
        <v>14.4</v>
      </c>
      <c r="C908" s="95">
        <v>0.77447793312499991</v>
      </c>
      <c r="D908" s="8">
        <f t="shared" si="94"/>
        <v>9.9894188951939089</v>
      </c>
      <c r="E908">
        <f t="shared" si="95"/>
        <v>1</v>
      </c>
      <c r="F908" s="8">
        <f t="shared" si="96"/>
        <v>0.54213455318749992</v>
      </c>
      <c r="G908">
        <f t="shared" si="97"/>
        <v>0</v>
      </c>
      <c r="H908" s="8">
        <f t="shared" si="93"/>
        <v>218.08657079546143</v>
      </c>
      <c r="I908">
        <v>0.7</v>
      </c>
      <c r="J908">
        <f t="shared" si="98"/>
        <v>0.54213455318749992</v>
      </c>
    </row>
    <row r="909" spans="1:10" x14ac:dyDescent="0.25">
      <c r="A909" s="2">
        <v>43733</v>
      </c>
      <c r="B909">
        <v>5.6</v>
      </c>
      <c r="C909" s="95">
        <v>0.74061239244799992</v>
      </c>
      <c r="D909" s="8">
        <f t="shared" si="94"/>
        <v>4.9078475699075099</v>
      </c>
      <c r="E909">
        <f t="shared" si="95"/>
        <v>1</v>
      </c>
      <c r="F909" s="8">
        <f t="shared" si="96"/>
        <v>0.51842867471359988</v>
      </c>
      <c r="G909">
        <f t="shared" si="97"/>
        <v>0</v>
      </c>
      <c r="H909" s="8">
        <f t="shared" si="93"/>
        <v>218.08657079546143</v>
      </c>
      <c r="I909">
        <v>0.7</v>
      </c>
      <c r="J909">
        <f t="shared" si="98"/>
        <v>0.51842867471359988</v>
      </c>
    </row>
    <row r="910" spans="1:10" x14ac:dyDescent="0.25">
      <c r="A910" s="2">
        <v>43734</v>
      </c>
      <c r="B910">
        <v>0.2</v>
      </c>
      <c r="C910" s="95">
        <v>1.2380049223679996</v>
      </c>
      <c r="D910" s="8">
        <f t="shared" si="94"/>
        <v>5.574451015565109</v>
      </c>
      <c r="E910">
        <f t="shared" si="95"/>
        <v>1</v>
      </c>
      <c r="F910" s="8">
        <f t="shared" si="96"/>
        <v>0.86660344565759972</v>
      </c>
      <c r="G910">
        <f t="shared" si="97"/>
        <v>0</v>
      </c>
      <c r="H910" s="8">
        <f t="shared" si="93"/>
        <v>218.08657079546143</v>
      </c>
      <c r="I910">
        <v>0.7</v>
      </c>
      <c r="J910">
        <f t="shared" si="98"/>
        <v>0.86660344565759972</v>
      </c>
    </row>
    <row r="911" spans="1:10" x14ac:dyDescent="0.25">
      <c r="A911" s="2">
        <v>43735</v>
      </c>
      <c r="B911">
        <v>10</v>
      </c>
      <c r="C911" s="95">
        <v>0.96680653516799986</v>
      </c>
      <c r="D911" s="8">
        <f t="shared" si="94"/>
        <v>0</v>
      </c>
      <c r="E911">
        <f t="shared" si="95"/>
        <v>1</v>
      </c>
      <c r="F911" s="8">
        <f t="shared" si="96"/>
        <v>0.67676457461759987</v>
      </c>
      <c r="G911">
        <f t="shared" si="97"/>
        <v>3.7487844098172909</v>
      </c>
      <c r="H911" s="8">
        <f t="shared" si="93"/>
        <v>221.83535520527872</v>
      </c>
      <c r="I911">
        <v>0.7</v>
      </c>
      <c r="J911">
        <f t="shared" si="98"/>
        <v>0.67676457461759987</v>
      </c>
    </row>
    <row r="912" spans="1:10" x14ac:dyDescent="0.25">
      <c r="A912" s="2">
        <v>43736</v>
      </c>
      <c r="B912">
        <v>0</v>
      </c>
      <c r="C912" s="95">
        <v>1.8560595220480001</v>
      </c>
      <c r="D912" s="8">
        <f t="shared" si="94"/>
        <v>1.2992416654335999</v>
      </c>
      <c r="E912">
        <f t="shared" si="95"/>
        <v>1</v>
      </c>
      <c r="F912" s="8">
        <f t="shared" si="96"/>
        <v>1.2992416654335999</v>
      </c>
      <c r="G912">
        <f t="shared" si="97"/>
        <v>0</v>
      </c>
      <c r="H912" s="8">
        <f t="shared" si="93"/>
        <v>221.83535520527872</v>
      </c>
      <c r="I912">
        <v>0.7</v>
      </c>
      <c r="J912">
        <f t="shared" si="98"/>
        <v>1.2992416654335999</v>
      </c>
    </row>
    <row r="913" spans="1:18" x14ac:dyDescent="0.25">
      <c r="A913" s="2">
        <v>43737</v>
      </c>
      <c r="B913">
        <v>0</v>
      </c>
      <c r="C913" s="95">
        <v>0.639271413653</v>
      </c>
      <c r="D913" s="8">
        <f t="shared" si="94"/>
        <v>1.7467316549906999</v>
      </c>
      <c r="E913">
        <f t="shared" si="95"/>
        <v>1</v>
      </c>
      <c r="F913" s="8">
        <f t="shared" si="96"/>
        <v>0.44748998955709995</v>
      </c>
      <c r="G913">
        <f t="shared" si="97"/>
        <v>0</v>
      </c>
      <c r="H913" s="8">
        <f t="shared" si="93"/>
        <v>221.83535520527872</v>
      </c>
      <c r="I913">
        <v>0.7</v>
      </c>
      <c r="J913">
        <f t="shared" si="98"/>
        <v>0.44748998955709995</v>
      </c>
    </row>
    <row r="914" spans="1:18" x14ac:dyDescent="0.25">
      <c r="A914" s="12">
        <v>43738</v>
      </c>
      <c r="B914" s="13">
        <v>2.2000000000000002</v>
      </c>
      <c r="C914" s="96">
        <v>1.1025957166079998</v>
      </c>
      <c r="D914" s="15">
        <f t="shared" si="94"/>
        <v>0.31854865661629983</v>
      </c>
      <c r="E914" s="13">
        <f t="shared" si="95"/>
        <v>1</v>
      </c>
      <c r="F914" s="33">
        <f t="shared" si="96"/>
        <v>0.77181700162559985</v>
      </c>
      <c r="G914" s="32">
        <f t="shared" si="97"/>
        <v>0</v>
      </c>
      <c r="H914" s="33">
        <f t="shared" si="93"/>
        <v>221.83535520527872</v>
      </c>
      <c r="I914">
        <v>0.7</v>
      </c>
      <c r="J914" s="32">
        <f t="shared" si="98"/>
        <v>0.77181700162559985</v>
      </c>
      <c r="K914" s="126" t="s">
        <v>12</v>
      </c>
      <c r="L914" s="126"/>
      <c r="M914" s="126"/>
      <c r="N914" s="126" t="s">
        <v>13</v>
      </c>
      <c r="O914" s="126"/>
      <c r="P914" s="126"/>
      <c r="Q914" t="s">
        <v>35</v>
      </c>
      <c r="R914" t="s">
        <v>36</v>
      </c>
    </row>
    <row r="915" spans="1:18" x14ac:dyDescent="0.25">
      <c r="A915" s="16">
        <v>43739</v>
      </c>
      <c r="B915" s="17">
        <v>0</v>
      </c>
      <c r="C915" s="97">
        <v>1.6388373089279997</v>
      </c>
      <c r="D915" s="19">
        <f t="shared" si="94"/>
        <v>1.4657347728658996</v>
      </c>
      <c r="E915" s="17">
        <f t="shared" si="95"/>
        <v>1</v>
      </c>
      <c r="F915" s="39">
        <f t="shared" si="96"/>
        <v>1.1471861162495998</v>
      </c>
      <c r="G915" s="40">
        <f t="shared" si="97"/>
        <v>0</v>
      </c>
      <c r="H915" s="40">
        <v>0</v>
      </c>
      <c r="I915">
        <v>0.7</v>
      </c>
      <c r="J915" s="40">
        <f t="shared" si="98"/>
        <v>1.1471861162495998</v>
      </c>
      <c r="K915" s="38" t="s">
        <v>14</v>
      </c>
      <c r="L915" s="38" t="s">
        <v>15</v>
      </c>
      <c r="M915" t="s">
        <v>16</v>
      </c>
      <c r="N915" s="38" t="s">
        <v>14</v>
      </c>
      <c r="O915" s="38" t="s">
        <v>15</v>
      </c>
      <c r="P915" t="s">
        <v>16</v>
      </c>
      <c r="Q915">
        <f>STDEVA(M916,P916)</f>
        <v>0.52106490868948885</v>
      </c>
      <c r="R915">
        <f>Q915/SQRT(2)</f>
        <v>0.36844853037268671</v>
      </c>
    </row>
    <row r="916" spans="1:18" x14ac:dyDescent="0.25">
      <c r="A916" s="2">
        <v>43740</v>
      </c>
      <c r="B916">
        <v>0</v>
      </c>
      <c r="C916" s="95">
        <v>1.6826529044479999</v>
      </c>
      <c r="D916" s="8">
        <f t="shared" si="94"/>
        <v>2.6435918059794994</v>
      </c>
      <c r="E916">
        <f t="shared" si="95"/>
        <v>1</v>
      </c>
      <c r="F916" s="8">
        <f t="shared" si="96"/>
        <v>1.1778570331135998</v>
      </c>
      <c r="G916">
        <f t="shared" si="97"/>
        <v>0</v>
      </c>
      <c r="H916">
        <f t="shared" si="93"/>
        <v>0</v>
      </c>
      <c r="I916">
        <v>0.7</v>
      </c>
      <c r="J916">
        <f t="shared" si="98"/>
        <v>1.1778570331135998</v>
      </c>
      <c r="M916">
        <f>SUM(L952:L970)</f>
        <v>2.7753855391034854</v>
      </c>
      <c r="P916">
        <f>SUM(O952:O970)</f>
        <v>2.0384884783581105</v>
      </c>
    </row>
    <row r="917" spans="1:18" x14ac:dyDescent="0.25">
      <c r="A917" s="2">
        <v>43741</v>
      </c>
      <c r="B917">
        <v>7.2</v>
      </c>
      <c r="C917" s="95">
        <v>0.80837544948799989</v>
      </c>
      <c r="D917" s="8">
        <f t="shared" si="94"/>
        <v>0</v>
      </c>
      <c r="E917">
        <f t="shared" si="95"/>
        <v>1</v>
      </c>
      <c r="F917" s="8">
        <f t="shared" si="96"/>
        <v>0.56586281464159993</v>
      </c>
      <c r="G917">
        <f t="shared" si="97"/>
        <v>3.9905453793789012</v>
      </c>
      <c r="H917">
        <f t="shared" si="93"/>
        <v>3.9905453793789012</v>
      </c>
      <c r="I917">
        <v>0.7</v>
      </c>
      <c r="J917">
        <f t="shared" si="98"/>
        <v>0.56586281464159993</v>
      </c>
    </row>
    <row r="918" spans="1:18" x14ac:dyDescent="0.25">
      <c r="A918" s="2">
        <v>43742</v>
      </c>
      <c r="B918">
        <v>0</v>
      </c>
      <c r="C918" s="95">
        <v>0.28447042357300006</v>
      </c>
      <c r="D918" s="8">
        <f t="shared" si="94"/>
        <v>0.19912929650110003</v>
      </c>
      <c r="E918">
        <f t="shared" si="95"/>
        <v>1</v>
      </c>
      <c r="F918" s="8">
        <f t="shared" si="96"/>
        <v>0.19912929650110003</v>
      </c>
      <c r="G918">
        <f t="shared" si="97"/>
        <v>0</v>
      </c>
      <c r="H918">
        <f t="shared" si="93"/>
        <v>3.9905453793789012</v>
      </c>
      <c r="I918">
        <v>0.7</v>
      </c>
      <c r="J918">
        <f t="shared" si="98"/>
        <v>0.19912929650110003</v>
      </c>
      <c r="O918">
        <f>STDEVA(M916,P916)</f>
        <v>0.52106490868948885</v>
      </c>
    </row>
    <row r="919" spans="1:18" x14ac:dyDescent="0.25">
      <c r="A919" s="2">
        <v>43743</v>
      </c>
      <c r="B919">
        <v>12.6</v>
      </c>
      <c r="C919" s="95">
        <v>0.21938198312500001</v>
      </c>
      <c r="D919" s="8">
        <f t="shared" si="94"/>
        <v>0</v>
      </c>
      <c r="E919">
        <f t="shared" si="95"/>
        <v>1</v>
      </c>
      <c r="F919" s="8">
        <f t="shared" si="96"/>
        <v>0.15356738818749999</v>
      </c>
      <c r="G919">
        <f t="shared" si="97"/>
        <v>12.247303315311399</v>
      </c>
      <c r="H919">
        <f t="shared" si="93"/>
        <v>16.2378486946903</v>
      </c>
      <c r="I919">
        <v>0.7</v>
      </c>
      <c r="J919">
        <f t="shared" si="98"/>
        <v>0.15356738818749999</v>
      </c>
    </row>
    <row r="920" spans="1:18" x14ac:dyDescent="0.25">
      <c r="A920" s="2">
        <v>43744</v>
      </c>
      <c r="B920">
        <v>1.6</v>
      </c>
      <c r="C920" s="95">
        <v>0.39412188309300006</v>
      </c>
      <c r="D920" s="8">
        <f t="shared" si="94"/>
        <v>0</v>
      </c>
      <c r="E920">
        <f t="shared" si="95"/>
        <v>1</v>
      </c>
      <c r="F920" s="8">
        <f t="shared" si="96"/>
        <v>0.27588531816510004</v>
      </c>
      <c r="G920">
        <f t="shared" si="97"/>
        <v>1.3241146818349001</v>
      </c>
      <c r="H920">
        <f t="shared" si="93"/>
        <v>17.561963376525199</v>
      </c>
      <c r="I920">
        <v>0.7</v>
      </c>
      <c r="J920">
        <f t="shared" si="98"/>
        <v>0.27588531816510004</v>
      </c>
    </row>
    <row r="921" spans="1:18" x14ac:dyDescent="0.25">
      <c r="A921" s="2">
        <v>43745</v>
      </c>
      <c r="B921">
        <v>0.4</v>
      </c>
      <c r="C921" s="95">
        <v>1.1138989831249999</v>
      </c>
      <c r="D921" s="8">
        <f t="shared" si="94"/>
        <v>0.37972928818749985</v>
      </c>
      <c r="E921">
        <f t="shared" si="95"/>
        <v>1</v>
      </c>
      <c r="F921" s="8">
        <f t="shared" si="96"/>
        <v>0.77972928818749987</v>
      </c>
      <c r="G921">
        <f t="shared" si="97"/>
        <v>0</v>
      </c>
      <c r="H921">
        <f t="shared" si="93"/>
        <v>17.561963376525199</v>
      </c>
      <c r="I921">
        <v>0.7</v>
      </c>
      <c r="J921">
        <f t="shared" si="98"/>
        <v>0.77972928818749987</v>
      </c>
    </row>
    <row r="922" spans="1:18" x14ac:dyDescent="0.25">
      <c r="A922" s="2">
        <v>43746</v>
      </c>
      <c r="B922">
        <v>0</v>
      </c>
      <c r="C922" s="95">
        <v>1.7480407102879998</v>
      </c>
      <c r="D922" s="8">
        <f t="shared" si="94"/>
        <v>1.6033577853890997</v>
      </c>
      <c r="E922">
        <f t="shared" si="95"/>
        <v>1</v>
      </c>
      <c r="F922" s="8">
        <f t="shared" si="96"/>
        <v>1.2236284972015998</v>
      </c>
      <c r="G922">
        <f t="shared" si="97"/>
        <v>0</v>
      </c>
      <c r="H922">
        <f t="shared" si="93"/>
        <v>17.561963376525199</v>
      </c>
      <c r="I922">
        <v>0.7</v>
      </c>
      <c r="J922">
        <f t="shared" si="98"/>
        <v>1.2236284972015998</v>
      </c>
    </row>
    <row r="923" spans="1:18" x14ac:dyDescent="0.25">
      <c r="A923" s="2">
        <v>43747</v>
      </c>
      <c r="B923">
        <v>0</v>
      </c>
      <c r="C923" s="95">
        <v>1.4508418831249998</v>
      </c>
      <c r="D923" s="8">
        <f t="shared" si="94"/>
        <v>2.6189471035765992</v>
      </c>
      <c r="E923">
        <f t="shared" si="95"/>
        <v>1</v>
      </c>
      <c r="F923" s="8">
        <f t="shared" si="96"/>
        <v>1.0155893181874998</v>
      </c>
      <c r="G923">
        <f t="shared" si="97"/>
        <v>0</v>
      </c>
      <c r="H923">
        <f t="shared" si="93"/>
        <v>17.561963376525199</v>
      </c>
      <c r="I923">
        <v>0.7</v>
      </c>
      <c r="J923">
        <f t="shared" si="98"/>
        <v>1.0155893181874998</v>
      </c>
    </row>
    <row r="924" spans="1:18" x14ac:dyDescent="0.25">
      <c r="A924" s="2">
        <v>43748</v>
      </c>
      <c r="B924">
        <v>4.5999999999999996</v>
      </c>
      <c r="C924" s="95">
        <v>1.4397031512479999</v>
      </c>
      <c r="D924" s="8">
        <f t="shared" si="94"/>
        <v>0</v>
      </c>
      <c r="E924">
        <f t="shared" si="95"/>
        <v>1</v>
      </c>
      <c r="F924" s="8">
        <f t="shared" si="96"/>
        <v>1.0077922058735997</v>
      </c>
      <c r="G924">
        <f t="shared" si="97"/>
        <v>0.97326069054980069</v>
      </c>
      <c r="H924">
        <f t="shared" si="93"/>
        <v>18.535224067074999</v>
      </c>
      <c r="I924">
        <v>0.7</v>
      </c>
      <c r="J924">
        <f t="shared" si="98"/>
        <v>1.0077922058735997</v>
      </c>
    </row>
    <row r="925" spans="1:18" x14ac:dyDescent="0.25">
      <c r="A925" s="2">
        <v>43749</v>
      </c>
      <c r="B925">
        <v>0</v>
      </c>
      <c r="C925" s="95">
        <v>1.7153984875729997</v>
      </c>
      <c r="D925" s="8">
        <f t="shared" si="94"/>
        <v>1.2007789413010996</v>
      </c>
      <c r="E925">
        <f t="shared" si="95"/>
        <v>1</v>
      </c>
      <c r="F925" s="8">
        <f t="shared" si="96"/>
        <v>1.2007789413010996</v>
      </c>
      <c r="G925">
        <f t="shared" si="97"/>
        <v>0</v>
      </c>
      <c r="H925">
        <f t="shared" si="93"/>
        <v>18.535224067074999</v>
      </c>
      <c r="I925">
        <v>0.7</v>
      </c>
      <c r="J925">
        <f t="shared" si="98"/>
        <v>1.2007789413010996</v>
      </c>
    </row>
    <row r="926" spans="1:18" x14ac:dyDescent="0.25">
      <c r="A926" s="2">
        <v>43750</v>
      </c>
      <c r="B926">
        <v>0</v>
      </c>
      <c r="C926" s="95">
        <v>1.350320601488</v>
      </c>
      <c r="D926" s="8">
        <f t="shared" si="94"/>
        <v>2.1460033623426997</v>
      </c>
      <c r="E926">
        <f t="shared" si="95"/>
        <v>1</v>
      </c>
      <c r="F926" s="8">
        <f t="shared" si="96"/>
        <v>0.94522442104159998</v>
      </c>
      <c r="G926">
        <f t="shared" si="97"/>
        <v>0</v>
      </c>
      <c r="H926">
        <f t="shared" si="93"/>
        <v>18.535224067074999</v>
      </c>
      <c r="I926">
        <v>0.7</v>
      </c>
      <c r="J926">
        <f t="shared" si="98"/>
        <v>0.94522442104159998</v>
      </c>
    </row>
    <row r="927" spans="1:18" x14ac:dyDescent="0.25">
      <c r="A927" s="2">
        <v>43751</v>
      </c>
      <c r="B927">
        <v>9.1999999999999993</v>
      </c>
      <c r="C927" s="95">
        <v>0.12290131916800001</v>
      </c>
      <c r="D927" s="8">
        <f t="shared" si="94"/>
        <v>0</v>
      </c>
      <c r="E927">
        <f t="shared" si="95"/>
        <v>1</v>
      </c>
      <c r="F927" s="8">
        <f t="shared" si="96"/>
        <v>8.6030923417600005E-2</v>
      </c>
      <c r="G927">
        <f t="shared" si="97"/>
        <v>6.9679657142396998</v>
      </c>
      <c r="H927">
        <f t="shared" si="93"/>
        <v>25.503189781314699</v>
      </c>
      <c r="I927">
        <v>0.7</v>
      </c>
      <c r="J927">
        <f t="shared" si="98"/>
        <v>8.6030923417600005E-2</v>
      </c>
    </row>
    <row r="928" spans="1:18" x14ac:dyDescent="0.25">
      <c r="A928" s="2">
        <v>43752</v>
      </c>
      <c r="B928">
        <v>5.6</v>
      </c>
      <c r="C928" s="95">
        <v>0.74061239244799992</v>
      </c>
      <c r="D928" s="8">
        <f t="shared" si="94"/>
        <v>0</v>
      </c>
      <c r="E928">
        <f t="shared" si="95"/>
        <v>1</v>
      </c>
      <c r="F928" s="8">
        <f t="shared" si="96"/>
        <v>0.51842867471359988</v>
      </c>
      <c r="G928">
        <f t="shared" si="97"/>
        <v>5.0815713252863999</v>
      </c>
      <c r="H928">
        <f t="shared" si="93"/>
        <v>30.5847611066011</v>
      </c>
      <c r="I928">
        <v>0.7</v>
      </c>
      <c r="J928">
        <f t="shared" si="98"/>
        <v>0.51842867471359988</v>
      </c>
    </row>
    <row r="929" spans="1:10" x14ac:dyDescent="0.25">
      <c r="A929" s="2">
        <v>43753</v>
      </c>
      <c r="B929">
        <v>1.2</v>
      </c>
      <c r="C929" s="95">
        <v>0.43833945312500006</v>
      </c>
      <c r="D929" s="8">
        <f t="shared" si="94"/>
        <v>0</v>
      </c>
      <c r="E929">
        <f t="shared" si="95"/>
        <v>1</v>
      </c>
      <c r="F929" s="8">
        <f t="shared" si="96"/>
        <v>0.30683761718750002</v>
      </c>
      <c r="G929">
        <f t="shared" si="97"/>
        <v>0.89316238281249993</v>
      </c>
      <c r="H929">
        <f t="shared" si="93"/>
        <v>31.477923489413598</v>
      </c>
      <c r="I929">
        <v>0.7</v>
      </c>
      <c r="J929">
        <f t="shared" si="98"/>
        <v>0.30683761718750002</v>
      </c>
    </row>
    <row r="930" spans="1:10" x14ac:dyDescent="0.25">
      <c r="A930" s="2">
        <v>43754</v>
      </c>
      <c r="B930">
        <v>0.4</v>
      </c>
      <c r="C930" s="95">
        <v>0.66175288312500002</v>
      </c>
      <c r="D930" s="8">
        <f t="shared" si="94"/>
        <v>6.3227018187499984E-2</v>
      </c>
      <c r="E930">
        <f t="shared" si="95"/>
        <v>1</v>
      </c>
      <c r="F930" s="8">
        <f t="shared" si="96"/>
        <v>0.46322701818750001</v>
      </c>
      <c r="G930">
        <f t="shared" si="97"/>
        <v>0</v>
      </c>
      <c r="H930">
        <f t="shared" si="93"/>
        <v>31.477923489413598</v>
      </c>
      <c r="I930">
        <v>0.7</v>
      </c>
      <c r="J930">
        <f t="shared" si="98"/>
        <v>0.46322701818750001</v>
      </c>
    </row>
    <row r="931" spans="1:10" x14ac:dyDescent="0.25">
      <c r="A931" s="2">
        <v>43755</v>
      </c>
      <c r="B931">
        <v>0.6</v>
      </c>
      <c r="C931" s="95">
        <v>0.80837544948799989</v>
      </c>
      <c r="D931" s="8">
        <f t="shared" si="94"/>
        <v>2.9089832829099938E-2</v>
      </c>
      <c r="E931">
        <f t="shared" si="95"/>
        <v>1</v>
      </c>
      <c r="F931" s="8">
        <f t="shared" si="96"/>
        <v>0.56586281464159993</v>
      </c>
      <c r="G931">
        <f t="shared" si="97"/>
        <v>0</v>
      </c>
      <c r="H931">
        <f t="shared" si="93"/>
        <v>31.477923489413598</v>
      </c>
      <c r="I931">
        <v>0.7</v>
      </c>
      <c r="J931">
        <f t="shared" si="98"/>
        <v>0.56586281464159993</v>
      </c>
    </row>
    <row r="932" spans="1:10" x14ac:dyDescent="0.25">
      <c r="A932" s="2">
        <v>43756</v>
      </c>
      <c r="B932">
        <v>8.8000000000000007</v>
      </c>
      <c r="C932" s="95">
        <v>0.328166833125</v>
      </c>
      <c r="D932" s="8">
        <f t="shared" si="94"/>
        <v>0</v>
      </c>
      <c r="E932">
        <f t="shared" si="95"/>
        <v>1</v>
      </c>
      <c r="F932" s="8">
        <f t="shared" si="96"/>
        <v>0.2297167831875</v>
      </c>
      <c r="G932">
        <f t="shared" si="97"/>
        <v>8.5411933839833996</v>
      </c>
      <c r="H932" s="10">
        <f t="shared" si="93"/>
        <v>40.019116873396996</v>
      </c>
      <c r="I932">
        <v>0.7</v>
      </c>
      <c r="J932">
        <f t="shared" si="98"/>
        <v>0.2297167831875</v>
      </c>
    </row>
    <row r="933" spans="1:10" x14ac:dyDescent="0.25">
      <c r="A933" s="2">
        <v>43757</v>
      </c>
      <c r="B933">
        <v>17</v>
      </c>
      <c r="C933" s="95">
        <v>0.49385912999999992</v>
      </c>
      <c r="D933" s="8">
        <f t="shared" si="94"/>
        <v>0</v>
      </c>
      <c r="E933">
        <f t="shared" si="95"/>
        <v>1</v>
      </c>
      <c r="F933" s="8">
        <f t="shared" si="96"/>
        <v>0.34570139099999991</v>
      </c>
      <c r="G933">
        <f t="shared" si="97"/>
        <v>16.654298609000001</v>
      </c>
      <c r="H933" s="8">
        <f t="shared" si="93"/>
        <v>56.673415482396997</v>
      </c>
      <c r="I933">
        <v>0.7</v>
      </c>
      <c r="J933">
        <f t="shared" si="98"/>
        <v>0.34570139099999991</v>
      </c>
    </row>
    <row r="934" spans="1:10" x14ac:dyDescent="0.25">
      <c r="A934" s="2">
        <v>43758</v>
      </c>
      <c r="B934">
        <v>1</v>
      </c>
      <c r="C934" s="95">
        <v>0.98944987892800007</v>
      </c>
      <c r="D934" s="8">
        <f t="shared" si="94"/>
        <v>0</v>
      </c>
      <c r="E934">
        <f t="shared" si="95"/>
        <v>1</v>
      </c>
      <c r="F934" s="8">
        <f t="shared" si="96"/>
        <v>0.69261491524960006</v>
      </c>
      <c r="G934">
        <f t="shared" si="97"/>
        <v>0.30738508475039994</v>
      </c>
      <c r="H934" s="8">
        <f t="shared" si="93"/>
        <v>56.980800567147398</v>
      </c>
      <c r="I934">
        <v>0.7</v>
      </c>
      <c r="J934">
        <f t="shared" si="98"/>
        <v>0.69261491524960006</v>
      </c>
    </row>
    <row r="935" spans="1:10" x14ac:dyDescent="0.25">
      <c r="A935" s="2">
        <v>43759</v>
      </c>
      <c r="B935">
        <v>0</v>
      </c>
      <c r="C935" s="95">
        <v>0.74061239244799992</v>
      </c>
      <c r="D935" s="8">
        <f t="shared" si="94"/>
        <v>0.51842867471359988</v>
      </c>
      <c r="E935">
        <f t="shared" si="95"/>
        <v>1</v>
      </c>
      <c r="F935" s="8">
        <f t="shared" si="96"/>
        <v>0.51842867471359988</v>
      </c>
      <c r="G935">
        <f t="shared" si="97"/>
        <v>0</v>
      </c>
      <c r="H935" s="8">
        <f t="shared" si="93"/>
        <v>56.980800567147398</v>
      </c>
      <c r="I935">
        <v>0.7</v>
      </c>
      <c r="J935">
        <f t="shared" si="98"/>
        <v>0.51842867471359988</v>
      </c>
    </row>
    <row r="936" spans="1:10" x14ac:dyDescent="0.25">
      <c r="A936" s="2">
        <v>43760</v>
      </c>
      <c r="B936">
        <v>0</v>
      </c>
      <c r="C936" s="95">
        <v>0.78577386188800014</v>
      </c>
      <c r="D936" s="8">
        <f t="shared" si="94"/>
        <v>1.0684703780352001</v>
      </c>
      <c r="E936">
        <f t="shared" si="95"/>
        <v>1</v>
      </c>
      <c r="F936" s="8">
        <f t="shared" si="96"/>
        <v>0.55004170332160007</v>
      </c>
      <c r="G936">
        <f t="shared" si="97"/>
        <v>0</v>
      </c>
      <c r="H936" s="8">
        <f t="shared" si="93"/>
        <v>56.980800567147398</v>
      </c>
      <c r="I936">
        <v>0.7</v>
      </c>
      <c r="J936">
        <f t="shared" si="98"/>
        <v>0.55004170332160007</v>
      </c>
    </row>
    <row r="937" spans="1:10" x14ac:dyDescent="0.25">
      <c r="A937" s="2">
        <v>43761</v>
      </c>
      <c r="B937">
        <v>0</v>
      </c>
      <c r="C937" s="95">
        <v>0.69551902924799991</v>
      </c>
      <c r="D937" s="8">
        <f t="shared" si="94"/>
        <v>1.5553336985088</v>
      </c>
      <c r="E937">
        <f t="shared" si="95"/>
        <v>1</v>
      </c>
      <c r="F937" s="8">
        <f t="shared" si="96"/>
        <v>0.48686332047359993</v>
      </c>
      <c r="G937">
        <f t="shared" si="97"/>
        <v>0</v>
      </c>
      <c r="H937" s="8">
        <f t="shared" si="93"/>
        <v>56.980800567147398</v>
      </c>
      <c r="I937">
        <v>0.7</v>
      </c>
      <c r="J937">
        <f t="shared" si="98"/>
        <v>0.48686332047359993</v>
      </c>
    </row>
    <row r="938" spans="1:10" x14ac:dyDescent="0.25">
      <c r="A938" s="2">
        <v>43762</v>
      </c>
      <c r="B938">
        <v>0</v>
      </c>
      <c r="C938" s="95">
        <v>0.83098847999999992</v>
      </c>
      <c r="D938" s="8">
        <f t="shared" si="94"/>
        <v>2.1370256345087997</v>
      </c>
      <c r="E938">
        <f t="shared" si="95"/>
        <v>1</v>
      </c>
      <c r="F938" s="8">
        <f t="shared" si="96"/>
        <v>0.58169193599999991</v>
      </c>
      <c r="G938">
        <f t="shared" si="97"/>
        <v>0</v>
      </c>
      <c r="H938" s="8">
        <f t="shared" si="93"/>
        <v>56.980800567147398</v>
      </c>
      <c r="I938">
        <v>0.7</v>
      </c>
      <c r="J938">
        <f t="shared" si="98"/>
        <v>0.58169193599999991</v>
      </c>
    </row>
    <row r="939" spans="1:10" x14ac:dyDescent="0.25">
      <c r="A939" s="2">
        <v>43763</v>
      </c>
      <c r="B939">
        <v>2.4</v>
      </c>
      <c r="C939" s="95">
        <v>0.27358312999999995</v>
      </c>
      <c r="D939" s="8">
        <f t="shared" si="94"/>
        <v>0</v>
      </c>
      <c r="E939">
        <f t="shared" si="95"/>
        <v>1</v>
      </c>
      <c r="F939" s="8">
        <f t="shared" si="96"/>
        <v>0.19150819099999997</v>
      </c>
      <c r="G939">
        <f t="shared" si="97"/>
        <v>7.1466174491200185E-2</v>
      </c>
      <c r="H939" s="8">
        <f t="shared" si="93"/>
        <v>57.052266741638597</v>
      </c>
      <c r="I939">
        <v>0.7</v>
      </c>
      <c r="J939">
        <f t="shared" si="98"/>
        <v>0.19150819099999997</v>
      </c>
    </row>
    <row r="940" spans="1:10" x14ac:dyDescent="0.25">
      <c r="A940" s="2">
        <v>43764</v>
      </c>
      <c r="B940">
        <v>0</v>
      </c>
      <c r="C940" s="95">
        <v>0.75189696469300005</v>
      </c>
      <c r="D940" s="8">
        <f t="shared" si="94"/>
        <v>0.52632787528509994</v>
      </c>
      <c r="E940">
        <f t="shared" si="95"/>
        <v>1</v>
      </c>
      <c r="F940" s="8">
        <f t="shared" si="96"/>
        <v>0.52632787528509994</v>
      </c>
      <c r="G940">
        <f t="shared" si="97"/>
        <v>0</v>
      </c>
      <c r="H940" s="8">
        <f t="shared" si="93"/>
        <v>57.052266741638597</v>
      </c>
      <c r="I940">
        <v>0.7</v>
      </c>
      <c r="J940">
        <f t="shared" si="98"/>
        <v>0.52632787528509994</v>
      </c>
    </row>
    <row r="941" spans="1:10" x14ac:dyDescent="0.25">
      <c r="A941" s="2">
        <v>43765</v>
      </c>
      <c r="B941">
        <v>0</v>
      </c>
      <c r="C941" s="95">
        <v>1.0912897962129997</v>
      </c>
      <c r="D941" s="8">
        <f t="shared" si="94"/>
        <v>1.2902307326341997</v>
      </c>
      <c r="E941">
        <f t="shared" si="95"/>
        <v>1</v>
      </c>
      <c r="F941" s="8">
        <f t="shared" si="96"/>
        <v>0.7639028573490998</v>
      </c>
      <c r="G941">
        <f t="shared" si="97"/>
        <v>0</v>
      </c>
      <c r="H941" s="8">
        <f t="shared" si="93"/>
        <v>57.052266741638597</v>
      </c>
      <c r="I941">
        <v>0.7</v>
      </c>
      <c r="J941">
        <f t="shared" si="98"/>
        <v>0.7639028573490998</v>
      </c>
    </row>
    <row r="942" spans="1:10" x14ac:dyDescent="0.25">
      <c r="A942" s="2">
        <v>43766</v>
      </c>
      <c r="B942">
        <v>1.4</v>
      </c>
      <c r="C942" s="95">
        <v>0.58318468340799989</v>
      </c>
      <c r="D942" s="8">
        <f t="shared" si="94"/>
        <v>0.29846001101979969</v>
      </c>
      <c r="E942">
        <f t="shared" si="95"/>
        <v>1</v>
      </c>
      <c r="F942" s="8">
        <f t="shared" si="96"/>
        <v>0.40822927838559991</v>
      </c>
      <c r="G942">
        <f t="shared" si="97"/>
        <v>0</v>
      </c>
      <c r="H942" s="8">
        <f t="shared" si="93"/>
        <v>57.052266741638597</v>
      </c>
      <c r="I942">
        <v>0.7</v>
      </c>
      <c r="J942">
        <f t="shared" si="98"/>
        <v>0.40822927838559991</v>
      </c>
    </row>
    <row r="943" spans="1:10" x14ac:dyDescent="0.25">
      <c r="A943" s="2">
        <v>43767</v>
      </c>
      <c r="B943">
        <v>0.6</v>
      </c>
      <c r="C943" s="95">
        <v>0.328166833125</v>
      </c>
      <c r="D943" s="8">
        <f t="shared" si="94"/>
        <v>0</v>
      </c>
      <c r="E943">
        <f t="shared" si="95"/>
        <v>1</v>
      </c>
      <c r="F943" s="8">
        <f t="shared" si="96"/>
        <v>0.2297167831875</v>
      </c>
      <c r="G943">
        <f t="shared" si="97"/>
        <v>7.1823205792700295E-2</v>
      </c>
      <c r="H943" s="8">
        <f t="shared" si="93"/>
        <v>57.124089947431294</v>
      </c>
      <c r="I943">
        <v>0.7</v>
      </c>
      <c r="J943">
        <f t="shared" si="98"/>
        <v>0.2297167831875</v>
      </c>
    </row>
    <row r="944" spans="1:10" x14ac:dyDescent="0.25">
      <c r="A944" s="2">
        <v>43768</v>
      </c>
      <c r="B944">
        <v>0</v>
      </c>
      <c r="C944" s="95">
        <v>0.33912631500799995</v>
      </c>
      <c r="D944" s="8">
        <f t="shared" si="94"/>
        <v>0.23738842050559994</v>
      </c>
      <c r="E944">
        <f t="shared" si="95"/>
        <v>1</v>
      </c>
      <c r="F944" s="8">
        <f t="shared" si="96"/>
        <v>0.23738842050559994</v>
      </c>
      <c r="G944">
        <f t="shared" si="97"/>
        <v>0</v>
      </c>
      <c r="H944" s="8">
        <f t="shared" si="93"/>
        <v>57.124089947431294</v>
      </c>
      <c r="I944">
        <v>0.7</v>
      </c>
      <c r="J944">
        <f t="shared" si="98"/>
        <v>0.23738842050559994</v>
      </c>
    </row>
    <row r="945" spans="1:15" x14ac:dyDescent="0.25">
      <c r="A945" s="2">
        <v>43769</v>
      </c>
      <c r="B945">
        <v>3.8</v>
      </c>
      <c r="C945" s="95">
        <v>0.41620738477300001</v>
      </c>
      <c r="D945" s="8">
        <f t="shared" si="94"/>
        <v>0</v>
      </c>
      <c r="E945">
        <f t="shared" si="95"/>
        <v>1</v>
      </c>
      <c r="F945" s="8">
        <f t="shared" si="96"/>
        <v>0.2913451693411</v>
      </c>
      <c r="G945">
        <f t="shared" si="97"/>
        <v>3.2712664101533</v>
      </c>
      <c r="H945" s="8">
        <f t="shared" si="93"/>
        <v>60.395356357584596</v>
      </c>
      <c r="I945">
        <v>0.7</v>
      </c>
      <c r="J945">
        <f t="shared" si="98"/>
        <v>0.2913451693411</v>
      </c>
    </row>
    <row r="946" spans="1:15" x14ac:dyDescent="0.25">
      <c r="A946" s="2">
        <v>43770</v>
      </c>
      <c r="B946">
        <v>5.4</v>
      </c>
      <c r="C946" s="95">
        <v>-0.11594804042699998</v>
      </c>
      <c r="D946" s="8">
        <f t="shared" si="94"/>
        <v>0</v>
      </c>
      <c r="E946">
        <f t="shared" si="95"/>
        <v>1</v>
      </c>
      <c r="F946" s="8">
        <f t="shared" si="96"/>
        <v>-8.1163628298899976E-2</v>
      </c>
      <c r="G946">
        <f t="shared" si="97"/>
        <v>5.4811636282989005</v>
      </c>
      <c r="H946" s="8">
        <f t="shared" si="93"/>
        <v>65.87651998588349</v>
      </c>
      <c r="I946">
        <v>0.7</v>
      </c>
      <c r="J946">
        <f t="shared" si="98"/>
        <v>-8.1163628298899976E-2</v>
      </c>
    </row>
    <row r="947" spans="1:15" x14ac:dyDescent="0.25">
      <c r="A947" s="2">
        <v>43771</v>
      </c>
      <c r="B947">
        <v>7.8</v>
      </c>
      <c r="C947" s="95">
        <v>-1.3613388186999991E-2</v>
      </c>
      <c r="D947" s="8">
        <f t="shared" si="94"/>
        <v>0</v>
      </c>
      <c r="E947">
        <f t="shared" si="95"/>
        <v>1</v>
      </c>
      <c r="F947" s="8">
        <f t="shared" si="96"/>
        <v>-9.5293717308999933E-3</v>
      </c>
      <c r="G947">
        <f t="shared" si="97"/>
        <v>7.8095293717308998</v>
      </c>
      <c r="H947" s="8">
        <f t="shared" si="93"/>
        <v>73.686049357614394</v>
      </c>
      <c r="I947">
        <v>0.7</v>
      </c>
      <c r="J947">
        <f t="shared" si="98"/>
        <v>-9.5293717308999933E-3</v>
      </c>
    </row>
    <row r="948" spans="1:15" x14ac:dyDescent="0.25">
      <c r="A948" s="2">
        <v>43772</v>
      </c>
      <c r="B948">
        <v>0.4</v>
      </c>
      <c r="C948" s="95">
        <v>0.17632107965299998</v>
      </c>
      <c r="D948" s="8">
        <f t="shared" si="94"/>
        <v>0</v>
      </c>
      <c r="E948">
        <f t="shared" si="95"/>
        <v>1</v>
      </c>
      <c r="F948" s="8">
        <f t="shared" si="96"/>
        <v>0.12342475575709998</v>
      </c>
      <c r="G948">
        <f t="shared" si="97"/>
        <v>0.27657524424290003</v>
      </c>
      <c r="H948" s="8">
        <f t="shared" si="93"/>
        <v>73.9626246018573</v>
      </c>
      <c r="I948">
        <v>0.7</v>
      </c>
      <c r="J948">
        <f t="shared" si="98"/>
        <v>0.12342475575709998</v>
      </c>
    </row>
    <row r="949" spans="1:15" x14ac:dyDescent="0.25">
      <c r="A949" s="2">
        <v>43773</v>
      </c>
      <c r="B949">
        <v>9.1999999999999993</v>
      </c>
      <c r="C949" s="95">
        <v>0.25185473228800004</v>
      </c>
      <c r="D949" s="8">
        <f t="shared" si="94"/>
        <v>0</v>
      </c>
      <c r="E949">
        <f t="shared" si="95"/>
        <v>1</v>
      </c>
      <c r="F949" s="8">
        <f t="shared" si="96"/>
        <v>0.1762983126016</v>
      </c>
      <c r="G949">
        <f t="shared" si="97"/>
        <v>9.0237016873983986</v>
      </c>
      <c r="H949" s="8">
        <f t="shared" si="93"/>
        <v>82.9863262892557</v>
      </c>
      <c r="I949">
        <v>0.7</v>
      </c>
      <c r="J949">
        <f t="shared" si="98"/>
        <v>0.1762983126016</v>
      </c>
    </row>
    <row r="950" spans="1:15" x14ac:dyDescent="0.25">
      <c r="A950" s="2">
        <v>43774</v>
      </c>
      <c r="B950">
        <v>12.2</v>
      </c>
      <c r="C950" s="95">
        <v>0.639271413653</v>
      </c>
      <c r="D950" s="8">
        <f t="shared" si="94"/>
        <v>0</v>
      </c>
      <c r="E950">
        <f t="shared" si="95"/>
        <v>1</v>
      </c>
      <c r="F950" s="8">
        <f t="shared" si="96"/>
        <v>0.44748998955709995</v>
      </c>
      <c r="G950">
        <f t="shared" si="97"/>
        <v>11.752510010442899</v>
      </c>
      <c r="H950" s="8">
        <f t="shared" si="93"/>
        <v>94.738836299698605</v>
      </c>
      <c r="I950">
        <v>0.7</v>
      </c>
      <c r="J950">
        <f t="shared" si="98"/>
        <v>0.44748998955709995</v>
      </c>
    </row>
    <row r="951" spans="1:15" x14ac:dyDescent="0.25">
      <c r="A951" s="2">
        <v>43775</v>
      </c>
      <c r="B951">
        <v>4.8</v>
      </c>
      <c r="C951" s="95">
        <v>0.23018986228800001</v>
      </c>
      <c r="D951" s="8">
        <f t="shared" si="94"/>
        <v>0</v>
      </c>
      <c r="E951">
        <f t="shared" si="95"/>
        <v>1</v>
      </c>
      <c r="F951" s="8">
        <f t="shared" si="96"/>
        <v>0.16113290360159999</v>
      </c>
      <c r="G951">
        <f t="shared" si="97"/>
        <v>4.6388670963983998</v>
      </c>
      <c r="H951" s="8">
        <f t="shared" si="93"/>
        <v>99.377703396097004</v>
      </c>
      <c r="I951">
        <v>0.7</v>
      </c>
      <c r="J951">
        <f t="shared" si="98"/>
        <v>0.16113290360159999</v>
      </c>
    </row>
    <row r="952" spans="1:15" x14ac:dyDescent="0.25">
      <c r="A952" s="2">
        <v>43776</v>
      </c>
      <c r="B952">
        <v>2.6</v>
      </c>
      <c r="C952" s="95">
        <v>0.69551902924799991</v>
      </c>
      <c r="D952" s="8">
        <f t="shared" si="94"/>
        <v>0</v>
      </c>
      <c r="E952">
        <f t="shared" si="95"/>
        <v>1</v>
      </c>
      <c r="F952" s="8">
        <f t="shared" si="96"/>
        <v>0.48686332047359993</v>
      </c>
      <c r="G952">
        <f t="shared" si="97"/>
        <v>2.1131366795264004</v>
      </c>
      <c r="H952" s="8">
        <f t="shared" si="93"/>
        <v>101.49084007562341</v>
      </c>
      <c r="I952">
        <v>0.7</v>
      </c>
      <c r="J952">
        <f t="shared" si="98"/>
        <v>0.48686332047359993</v>
      </c>
      <c r="K952" s="51">
        <v>0.94</v>
      </c>
      <c r="L952">
        <f>0.5*(K952+K916)*(H952-H916)/100</f>
        <v>0.47700694835542995</v>
      </c>
      <c r="N952" s="52">
        <v>0.54</v>
      </c>
      <c r="O952">
        <f>0.5*(N952+N916)*(H952-H916)/100</f>
        <v>0.27402526820418321</v>
      </c>
    </row>
    <row r="953" spans="1:15" x14ac:dyDescent="0.25">
      <c r="A953" s="2">
        <v>43777</v>
      </c>
      <c r="B953">
        <v>0.2</v>
      </c>
      <c r="C953" s="95">
        <v>0.66175288312500002</v>
      </c>
      <c r="D953" s="8">
        <f t="shared" si="94"/>
        <v>0.26322701818749999</v>
      </c>
      <c r="E953">
        <f t="shared" si="95"/>
        <v>1</v>
      </c>
      <c r="F953" s="8">
        <f t="shared" si="96"/>
        <v>0.46322701818750001</v>
      </c>
      <c r="G953">
        <f t="shared" si="97"/>
        <v>0</v>
      </c>
      <c r="H953" s="8">
        <f t="shared" si="93"/>
        <v>101.49084007562341</v>
      </c>
      <c r="I953">
        <v>0.7</v>
      </c>
      <c r="J953">
        <f t="shared" si="98"/>
        <v>0.46322701818750001</v>
      </c>
    </row>
    <row r="954" spans="1:15" x14ac:dyDescent="0.25">
      <c r="A954" s="2">
        <v>43778</v>
      </c>
      <c r="B954">
        <v>0.2</v>
      </c>
      <c r="C954" s="95">
        <v>0.527290199013</v>
      </c>
      <c r="D954" s="8">
        <f t="shared" si="94"/>
        <v>0.43233015749660003</v>
      </c>
      <c r="E954">
        <f t="shared" si="95"/>
        <v>1</v>
      </c>
      <c r="F954" s="8">
        <f t="shared" si="96"/>
        <v>0.36910313930909999</v>
      </c>
      <c r="G954">
        <f t="shared" si="97"/>
        <v>0</v>
      </c>
      <c r="H954" s="8">
        <f t="shared" si="93"/>
        <v>101.49084007562341</v>
      </c>
      <c r="I954">
        <v>0.7</v>
      </c>
      <c r="J954">
        <f t="shared" si="98"/>
        <v>0.36910313930909999</v>
      </c>
    </row>
    <row r="955" spans="1:15" x14ac:dyDescent="0.25">
      <c r="A955" s="2">
        <v>43779</v>
      </c>
      <c r="B955">
        <v>3.2</v>
      </c>
      <c r="C955" s="95">
        <v>0.30628975493299998</v>
      </c>
      <c r="D955" s="8">
        <f t="shared" si="94"/>
        <v>0</v>
      </c>
      <c r="E955">
        <f t="shared" si="95"/>
        <v>1</v>
      </c>
      <c r="F955" s="8">
        <f t="shared" si="96"/>
        <v>0.21440282845309996</v>
      </c>
      <c r="G955">
        <f t="shared" si="97"/>
        <v>2.5532670140503</v>
      </c>
      <c r="H955" s="8">
        <f t="shared" si="93"/>
        <v>104.04410708967372</v>
      </c>
      <c r="I955">
        <v>0.7</v>
      </c>
      <c r="J955">
        <f t="shared" si="98"/>
        <v>0.21440282845309996</v>
      </c>
    </row>
    <row r="956" spans="1:15" x14ac:dyDescent="0.25">
      <c r="A956" s="2">
        <v>43780</v>
      </c>
      <c r="B956">
        <v>1.6</v>
      </c>
      <c r="C956" s="95">
        <v>0.44942226932799995</v>
      </c>
      <c r="D956" s="8">
        <f t="shared" si="94"/>
        <v>0</v>
      </c>
      <c r="E956">
        <f t="shared" si="95"/>
        <v>1</v>
      </c>
      <c r="F956" s="8">
        <f t="shared" si="96"/>
        <v>0.31459558852959996</v>
      </c>
      <c r="G956">
        <f t="shared" si="97"/>
        <v>1.2854044114704002</v>
      </c>
      <c r="H956" s="8">
        <f t="shared" si="93"/>
        <v>105.32951150114411</v>
      </c>
      <c r="I956">
        <v>0.7</v>
      </c>
      <c r="J956">
        <f t="shared" si="98"/>
        <v>0.31459558852959996</v>
      </c>
    </row>
    <row r="957" spans="1:15" x14ac:dyDescent="0.25">
      <c r="A957" s="2">
        <v>43781</v>
      </c>
      <c r="B957">
        <v>6</v>
      </c>
      <c r="C957" s="95">
        <v>0.51613718732799996</v>
      </c>
      <c r="D957" s="8">
        <f t="shared" si="94"/>
        <v>0</v>
      </c>
      <c r="E957">
        <f t="shared" si="95"/>
        <v>1</v>
      </c>
      <c r="F957" s="8">
        <f t="shared" si="96"/>
        <v>0.36129603112959996</v>
      </c>
      <c r="G957">
        <f t="shared" si="97"/>
        <v>5.6387039688704004</v>
      </c>
      <c r="H957" s="8">
        <f t="shared" si="93"/>
        <v>110.96821547001451</v>
      </c>
      <c r="I957">
        <v>0.7</v>
      </c>
      <c r="J957">
        <f t="shared" si="98"/>
        <v>0.36129603112959996</v>
      </c>
    </row>
    <row r="958" spans="1:15" x14ac:dyDescent="0.25">
      <c r="A958" s="2">
        <v>43782</v>
      </c>
      <c r="B958">
        <v>6.6</v>
      </c>
      <c r="C958" s="95">
        <v>0.41620738477300001</v>
      </c>
      <c r="D958" s="8">
        <f t="shared" si="94"/>
        <v>0</v>
      </c>
      <c r="E958">
        <f t="shared" si="95"/>
        <v>1</v>
      </c>
      <c r="F958" s="8">
        <f t="shared" si="96"/>
        <v>0.2913451693411</v>
      </c>
      <c r="G958">
        <f t="shared" si="97"/>
        <v>6.3086548306588996</v>
      </c>
      <c r="H958" s="8">
        <f t="shared" si="93"/>
        <v>117.27687030067341</v>
      </c>
      <c r="I958">
        <v>0.7</v>
      </c>
      <c r="J958">
        <f t="shared" si="98"/>
        <v>0.2913451693411</v>
      </c>
    </row>
    <row r="959" spans="1:15" x14ac:dyDescent="0.25">
      <c r="A959" s="2">
        <v>43783</v>
      </c>
      <c r="B959">
        <v>4.2</v>
      </c>
      <c r="C959" s="95">
        <v>0.39412188309300006</v>
      </c>
      <c r="D959" s="8">
        <f t="shared" si="94"/>
        <v>0</v>
      </c>
      <c r="E959">
        <f t="shared" si="95"/>
        <v>1</v>
      </c>
      <c r="F959" s="8">
        <f t="shared" si="96"/>
        <v>0.27588531816510004</v>
      </c>
      <c r="G959">
        <f t="shared" si="97"/>
        <v>3.9241146818349</v>
      </c>
      <c r="H959" s="8">
        <f t="shared" si="93"/>
        <v>121.2009849825083</v>
      </c>
      <c r="I959">
        <v>0.7</v>
      </c>
      <c r="J959">
        <f t="shared" si="98"/>
        <v>0.27588531816510004</v>
      </c>
    </row>
    <row r="960" spans="1:15" x14ac:dyDescent="0.25">
      <c r="A960" s="2">
        <v>43784</v>
      </c>
      <c r="B960">
        <v>2.4</v>
      </c>
      <c r="C960" s="95">
        <v>0.48273461029300002</v>
      </c>
      <c r="D960" s="8">
        <f t="shared" si="94"/>
        <v>0</v>
      </c>
      <c r="E960">
        <f t="shared" si="95"/>
        <v>1</v>
      </c>
      <c r="F960" s="8">
        <f t="shared" si="96"/>
        <v>0.3379142272051</v>
      </c>
      <c r="G960">
        <f t="shared" si="97"/>
        <v>2.0620857727948998</v>
      </c>
      <c r="H960" s="8">
        <f t="shared" si="93"/>
        <v>123.2630707553032</v>
      </c>
      <c r="I960">
        <v>0.7</v>
      </c>
      <c r="J960">
        <f t="shared" si="98"/>
        <v>0.3379142272051</v>
      </c>
    </row>
    <row r="961" spans="1:15" x14ac:dyDescent="0.25">
      <c r="A961" s="2">
        <v>43785</v>
      </c>
      <c r="B961">
        <v>8.8000000000000007</v>
      </c>
      <c r="C961" s="95">
        <v>9.1080784452999983E-2</v>
      </c>
      <c r="D961" s="8">
        <f t="shared" si="94"/>
        <v>0</v>
      </c>
      <c r="E961">
        <f t="shared" si="95"/>
        <v>1</v>
      </c>
      <c r="F961" s="8">
        <f t="shared" si="96"/>
        <v>6.3756549117099978E-2</v>
      </c>
      <c r="G961">
        <f t="shared" si="97"/>
        <v>8.7362434508829008</v>
      </c>
      <c r="H961" s="8">
        <f t="shared" si="93"/>
        <v>131.99931420618611</v>
      </c>
      <c r="I961">
        <v>0.7</v>
      </c>
      <c r="J961">
        <f t="shared" si="98"/>
        <v>6.3756549117099978E-2</v>
      </c>
    </row>
    <row r="962" spans="1:15" x14ac:dyDescent="0.25">
      <c r="A962" s="2">
        <v>43786</v>
      </c>
      <c r="B962">
        <v>0.4</v>
      </c>
      <c r="C962" s="95">
        <v>0.23018986228800001</v>
      </c>
      <c r="D962" s="8">
        <f t="shared" si="94"/>
        <v>0</v>
      </c>
      <c r="E962">
        <f t="shared" si="95"/>
        <v>1</v>
      </c>
      <c r="F962" s="8">
        <f t="shared" si="96"/>
        <v>0.16113290360159999</v>
      </c>
      <c r="G962">
        <f t="shared" si="97"/>
        <v>0.23886709639840004</v>
      </c>
      <c r="H962" s="8">
        <f t="shared" si="93"/>
        <v>132.23818130258451</v>
      </c>
      <c r="I962">
        <v>0.7</v>
      </c>
      <c r="J962">
        <f t="shared" si="98"/>
        <v>0.16113290360159999</v>
      </c>
    </row>
    <row r="963" spans="1:15" x14ac:dyDescent="0.25">
      <c r="A963" s="2">
        <v>43787</v>
      </c>
      <c r="B963">
        <v>0</v>
      </c>
      <c r="C963" s="95">
        <v>0.47162011596800008</v>
      </c>
      <c r="D963" s="8">
        <f t="shared" si="94"/>
        <v>0.33013408117760001</v>
      </c>
      <c r="E963">
        <f t="shared" si="95"/>
        <v>1</v>
      </c>
      <c r="F963" s="8">
        <f t="shared" si="96"/>
        <v>0.33013408117760001</v>
      </c>
      <c r="G963">
        <f t="shared" si="97"/>
        <v>0</v>
      </c>
      <c r="H963" s="8">
        <f t="shared" ref="H963:H1026" si="99">H962+G963</f>
        <v>132.23818130258451</v>
      </c>
      <c r="I963">
        <v>0.7</v>
      </c>
      <c r="J963">
        <f t="shared" si="98"/>
        <v>0.33013408117760001</v>
      </c>
    </row>
    <row r="964" spans="1:15" x14ac:dyDescent="0.25">
      <c r="A964" s="2">
        <v>43788</v>
      </c>
      <c r="B964">
        <v>0.2</v>
      </c>
      <c r="C964" s="95">
        <v>0.26271113613300001</v>
      </c>
      <c r="D964" s="8">
        <f t="shared" ref="D964:D1027" si="100">MAX((D963+F964-B964),0)</f>
        <v>0.31403187647070002</v>
      </c>
      <c r="E964">
        <f t="shared" ref="E964:E1027" si="101">IF(D963&gt;$Q$2,1-(D963-$Q$2)/($Q$1-$Q$2),1)</f>
        <v>1</v>
      </c>
      <c r="F964" s="8">
        <f t="shared" ref="F964:F1027" si="102">E964*J964</f>
        <v>0.18389779529309999</v>
      </c>
      <c r="G964">
        <f t="shared" ref="G964:G1027" si="103">IF(D964=0,B964-F964-D963,0)</f>
        <v>0</v>
      </c>
      <c r="H964" s="8">
        <f t="shared" si="99"/>
        <v>132.23818130258451</v>
      </c>
      <c r="I964">
        <v>0.7</v>
      </c>
      <c r="J964">
        <f t="shared" ref="J964:J1027" si="104">I964*C964</f>
        <v>0.18389779529309999</v>
      </c>
    </row>
    <row r="965" spans="1:15" x14ac:dyDescent="0.25">
      <c r="A965" s="2">
        <v>43789</v>
      </c>
      <c r="B965">
        <v>0</v>
      </c>
      <c r="C965" s="95">
        <v>0.14421292404800001</v>
      </c>
      <c r="D965" s="8">
        <f t="shared" si="100"/>
        <v>0.41498092330430003</v>
      </c>
      <c r="E965">
        <f t="shared" si="101"/>
        <v>1</v>
      </c>
      <c r="F965" s="8">
        <f t="shared" si="102"/>
        <v>0.10094904683360001</v>
      </c>
      <c r="G965">
        <f t="shared" si="103"/>
        <v>0</v>
      </c>
      <c r="H965" s="8">
        <f t="shared" si="99"/>
        <v>132.23818130258451</v>
      </c>
      <c r="I965">
        <v>0.7</v>
      </c>
      <c r="J965">
        <f t="shared" si="104"/>
        <v>0.10094904683360001</v>
      </c>
    </row>
    <row r="966" spans="1:15" x14ac:dyDescent="0.25">
      <c r="A966" s="2">
        <v>43790</v>
      </c>
      <c r="B966">
        <v>0.4</v>
      </c>
      <c r="C966" s="95">
        <v>0.28447042357300006</v>
      </c>
      <c r="D966" s="8">
        <f t="shared" si="100"/>
        <v>0.21411021980540001</v>
      </c>
      <c r="E966">
        <f t="shared" si="101"/>
        <v>1</v>
      </c>
      <c r="F966" s="8">
        <f t="shared" si="102"/>
        <v>0.19912929650110003</v>
      </c>
      <c r="G966">
        <f t="shared" si="103"/>
        <v>0</v>
      </c>
      <c r="H966" s="8">
        <f t="shared" si="99"/>
        <v>132.23818130258451</v>
      </c>
      <c r="I966">
        <v>0.7</v>
      </c>
      <c r="J966">
        <f t="shared" si="104"/>
        <v>0.19912929650110003</v>
      </c>
    </row>
    <row r="967" spans="1:15" x14ac:dyDescent="0.25">
      <c r="A967" s="2">
        <v>43791</v>
      </c>
      <c r="B967">
        <v>4</v>
      </c>
      <c r="C967" s="95">
        <v>-3.2448081919999915E-3</v>
      </c>
      <c r="D967" s="8">
        <f t="shared" si="100"/>
        <v>0</v>
      </c>
      <c r="E967">
        <f t="shared" si="101"/>
        <v>1</v>
      </c>
      <c r="F967" s="8">
        <f t="shared" si="102"/>
        <v>-2.271365734399994E-3</v>
      </c>
      <c r="G967">
        <f t="shared" si="103"/>
        <v>3.7881611459289997</v>
      </c>
      <c r="H967" s="8">
        <f t="shared" si="99"/>
        <v>136.0263424485135</v>
      </c>
      <c r="I967">
        <v>0.7</v>
      </c>
      <c r="J967">
        <f t="shared" si="104"/>
        <v>-2.271365734399994E-3</v>
      </c>
    </row>
    <row r="968" spans="1:15" x14ac:dyDescent="0.25">
      <c r="A968" s="2">
        <v>43792</v>
      </c>
      <c r="B968">
        <v>13.4</v>
      </c>
      <c r="C968" s="95">
        <v>-0.12603912243200002</v>
      </c>
      <c r="D968" s="8">
        <f t="shared" si="100"/>
        <v>0</v>
      </c>
      <c r="E968">
        <f t="shared" si="101"/>
        <v>1</v>
      </c>
      <c r="F968" s="8">
        <f t="shared" si="102"/>
        <v>-8.8227385702400005E-2</v>
      </c>
      <c r="G968">
        <f t="shared" si="103"/>
        <v>13.4882273857024</v>
      </c>
      <c r="H968" s="8">
        <f t="shared" si="99"/>
        <v>149.51456983421591</v>
      </c>
      <c r="I968">
        <v>0.7</v>
      </c>
      <c r="J968">
        <f t="shared" si="104"/>
        <v>-8.8227385702400005E-2</v>
      </c>
    </row>
    <row r="969" spans="1:15" x14ac:dyDescent="0.25">
      <c r="A969" s="2">
        <v>43793</v>
      </c>
      <c r="B969">
        <v>0.2</v>
      </c>
      <c r="C969" s="95">
        <v>-0.12603912243200002</v>
      </c>
      <c r="D969" s="8">
        <f t="shared" si="100"/>
        <v>0</v>
      </c>
      <c r="E969">
        <f t="shared" si="101"/>
        <v>1</v>
      </c>
      <c r="F969" s="8">
        <f t="shared" si="102"/>
        <v>-8.8227385702400005E-2</v>
      </c>
      <c r="G969">
        <f t="shared" si="103"/>
        <v>0.28822738570240003</v>
      </c>
      <c r="H969" s="8">
        <f t="shared" si="99"/>
        <v>149.80279721991832</v>
      </c>
      <c r="I969">
        <v>0.7</v>
      </c>
      <c r="J969">
        <f t="shared" si="104"/>
        <v>-8.8227385702400005E-2</v>
      </c>
    </row>
    <row r="970" spans="1:15" x14ac:dyDescent="0.25">
      <c r="A970" s="2">
        <v>43794</v>
      </c>
      <c r="B970">
        <v>2.4</v>
      </c>
      <c r="C970" s="95">
        <v>-0.19589531687499998</v>
      </c>
      <c r="D970" s="8">
        <f t="shared" si="100"/>
        <v>0</v>
      </c>
      <c r="E970">
        <f t="shared" si="101"/>
        <v>1</v>
      </c>
      <c r="F970" s="8">
        <f t="shared" si="102"/>
        <v>-0.13712672181249996</v>
      </c>
      <c r="G970">
        <f t="shared" si="103"/>
        <v>2.5371267218124998</v>
      </c>
      <c r="H970" s="8">
        <f t="shared" si="99"/>
        <v>152.33992394173083</v>
      </c>
      <c r="I970">
        <v>0.7</v>
      </c>
      <c r="J970">
        <f t="shared" si="104"/>
        <v>-0.13712672181249996</v>
      </c>
      <c r="K970" s="51">
        <v>8.1</v>
      </c>
      <c r="L970">
        <f>0.5*(K970+K952)*(H970-H952)/100</f>
        <v>2.2983785907480554</v>
      </c>
      <c r="N970" s="53">
        <v>6.4</v>
      </c>
      <c r="O970">
        <f>0.5*(N970+N952)*(H970-H952)/100</f>
        <v>1.7644632101539275</v>
      </c>
    </row>
    <row r="971" spans="1:15" x14ac:dyDescent="0.25">
      <c r="A971" s="2">
        <v>43795</v>
      </c>
      <c r="B971">
        <v>4.5999999999999996</v>
      </c>
      <c r="C971" s="95">
        <v>-0.16612779827199997</v>
      </c>
      <c r="D971" s="8">
        <f t="shared" si="100"/>
        <v>0</v>
      </c>
      <c r="E971">
        <f t="shared" si="101"/>
        <v>1</v>
      </c>
      <c r="F971" s="8">
        <f t="shared" si="102"/>
        <v>-0.11628945879039997</v>
      </c>
      <c r="G971">
        <f t="shared" si="103"/>
        <v>4.7162894587903992</v>
      </c>
      <c r="H971" s="8">
        <f t="shared" si="99"/>
        <v>157.05621340052124</v>
      </c>
      <c r="I971">
        <v>0.7</v>
      </c>
      <c r="J971">
        <f t="shared" si="104"/>
        <v>-0.11628945879039997</v>
      </c>
    </row>
    <row r="972" spans="1:15" x14ac:dyDescent="0.25">
      <c r="A972" s="2">
        <v>43796</v>
      </c>
      <c r="B972">
        <v>10.6</v>
      </c>
      <c r="C972" s="95">
        <v>-8.5514806271999991E-2</v>
      </c>
      <c r="D972" s="8">
        <f t="shared" si="100"/>
        <v>0</v>
      </c>
      <c r="E972">
        <f t="shared" si="101"/>
        <v>1</v>
      </c>
      <c r="F972" s="8">
        <f t="shared" si="102"/>
        <v>-5.9860364390399989E-2</v>
      </c>
      <c r="G972">
        <f t="shared" si="103"/>
        <v>10.659860364390399</v>
      </c>
      <c r="H972" s="8">
        <f t="shared" si="99"/>
        <v>167.71607376491164</v>
      </c>
      <c r="I972">
        <v>0.7</v>
      </c>
      <c r="J972">
        <f t="shared" si="104"/>
        <v>-5.9860364390399989E-2</v>
      </c>
    </row>
    <row r="973" spans="1:15" x14ac:dyDescent="0.25">
      <c r="A973" s="2">
        <v>43797</v>
      </c>
      <c r="B973">
        <v>2.4</v>
      </c>
      <c r="C973" s="95">
        <v>0.54962288312499996</v>
      </c>
      <c r="D973" s="8">
        <f t="shared" si="100"/>
        <v>0</v>
      </c>
      <c r="E973">
        <f t="shared" si="101"/>
        <v>1</v>
      </c>
      <c r="F973" s="8">
        <f t="shared" si="102"/>
        <v>0.38473601818749997</v>
      </c>
      <c r="G973">
        <f t="shared" si="103"/>
        <v>2.0152639818124998</v>
      </c>
      <c r="H973" s="8">
        <f t="shared" si="99"/>
        <v>169.73133774672414</v>
      </c>
      <c r="I973">
        <v>0.7</v>
      </c>
      <c r="J973">
        <f t="shared" si="104"/>
        <v>0.38473601818749997</v>
      </c>
    </row>
    <row r="974" spans="1:15" x14ac:dyDescent="0.25">
      <c r="A974" s="2">
        <v>43798</v>
      </c>
      <c r="B974">
        <v>0</v>
      </c>
      <c r="C974" s="95">
        <v>0.38309727999999993</v>
      </c>
      <c r="D974" s="8">
        <f t="shared" si="100"/>
        <v>0.26816809599999991</v>
      </c>
      <c r="E974">
        <f t="shared" si="101"/>
        <v>1</v>
      </c>
      <c r="F974" s="8">
        <f t="shared" si="102"/>
        <v>0.26816809599999991</v>
      </c>
      <c r="G974">
        <f t="shared" si="103"/>
        <v>0</v>
      </c>
      <c r="H974" s="8">
        <f t="shared" si="99"/>
        <v>169.73133774672414</v>
      </c>
      <c r="I974">
        <v>0.7</v>
      </c>
      <c r="J974">
        <f t="shared" si="104"/>
        <v>0.26816809599999991</v>
      </c>
    </row>
    <row r="975" spans="1:15" x14ac:dyDescent="0.25">
      <c r="A975" s="2">
        <v>43799</v>
      </c>
      <c r="B975">
        <v>0.2</v>
      </c>
      <c r="C975" s="95">
        <v>0.25185473228800004</v>
      </c>
      <c r="D975" s="8">
        <f t="shared" si="100"/>
        <v>0.2444664086015999</v>
      </c>
      <c r="E975">
        <f t="shared" si="101"/>
        <v>1</v>
      </c>
      <c r="F975" s="8">
        <f t="shared" si="102"/>
        <v>0.1762983126016</v>
      </c>
      <c r="G975">
        <f t="shared" si="103"/>
        <v>0</v>
      </c>
      <c r="H975" s="8">
        <f t="shared" si="99"/>
        <v>169.73133774672414</v>
      </c>
      <c r="I975">
        <v>0.7</v>
      </c>
      <c r="J975">
        <f t="shared" si="104"/>
        <v>0.1762983126016</v>
      </c>
    </row>
    <row r="976" spans="1:15" x14ac:dyDescent="0.25">
      <c r="A976" s="2">
        <v>43800</v>
      </c>
      <c r="B976">
        <v>0.2</v>
      </c>
      <c r="C976" s="95">
        <v>0.14421292404800001</v>
      </c>
      <c r="D976" s="8">
        <f t="shared" si="100"/>
        <v>0.1454154554351999</v>
      </c>
      <c r="E976">
        <f t="shared" si="101"/>
        <v>1</v>
      </c>
      <c r="F976" s="8">
        <f t="shared" si="102"/>
        <v>0.10094904683360001</v>
      </c>
      <c r="G976">
        <f t="shared" si="103"/>
        <v>0</v>
      </c>
      <c r="H976" s="8">
        <f t="shared" si="99"/>
        <v>169.73133774672414</v>
      </c>
      <c r="I976">
        <v>0.7</v>
      </c>
      <c r="J976">
        <f t="shared" si="104"/>
        <v>0.10094904683360001</v>
      </c>
    </row>
    <row r="977" spans="1:10" x14ac:dyDescent="0.25">
      <c r="A977" s="2">
        <v>43801</v>
      </c>
      <c r="B977">
        <v>0.2</v>
      </c>
      <c r="C977" s="95">
        <v>-0.35926232115199996</v>
      </c>
      <c r="D977" s="8">
        <f t="shared" si="100"/>
        <v>0</v>
      </c>
      <c r="E977">
        <f t="shared" si="101"/>
        <v>1</v>
      </c>
      <c r="F977" s="8">
        <f t="shared" si="102"/>
        <v>-0.25148362480639996</v>
      </c>
      <c r="G977">
        <f t="shared" si="103"/>
        <v>0.30606816937120007</v>
      </c>
      <c r="H977" s="8">
        <f t="shared" si="99"/>
        <v>170.03740591609534</v>
      </c>
      <c r="I977">
        <v>0.7</v>
      </c>
      <c r="J977">
        <f t="shared" si="104"/>
        <v>-0.25148362480639996</v>
      </c>
    </row>
    <row r="978" spans="1:10" x14ac:dyDescent="0.25">
      <c r="A978" s="2">
        <v>43802</v>
      </c>
      <c r="B978">
        <v>0</v>
      </c>
      <c r="C978" s="95">
        <v>2.7999212533000008E-2</v>
      </c>
      <c r="D978" s="8">
        <f t="shared" si="100"/>
        <v>1.9599448773100003E-2</v>
      </c>
      <c r="E978">
        <f t="shared" si="101"/>
        <v>1</v>
      </c>
      <c r="F978" s="8">
        <f t="shared" si="102"/>
        <v>1.9599448773100003E-2</v>
      </c>
      <c r="G978">
        <f t="shared" si="103"/>
        <v>0</v>
      </c>
      <c r="H978" s="8">
        <f t="shared" si="99"/>
        <v>170.03740591609534</v>
      </c>
      <c r="I978">
        <v>0.7</v>
      </c>
      <c r="J978">
        <f t="shared" si="104"/>
        <v>1.9599448773100003E-2</v>
      </c>
    </row>
    <row r="979" spans="1:10" x14ac:dyDescent="0.25">
      <c r="A979" s="2">
        <v>43803</v>
      </c>
      <c r="B979">
        <v>0</v>
      </c>
      <c r="C979" s="95">
        <v>0.26271113613300001</v>
      </c>
      <c r="D979" s="8">
        <f t="shared" si="100"/>
        <v>0.20349724406619998</v>
      </c>
      <c r="E979">
        <f t="shared" si="101"/>
        <v>1</v>
      </c>
      <c r="F979" s="8">
        <f t="shared" si="102"/>
        <v>0.18389779529309999</v>
      </c>
      <c r="G979">
        <f t="shared" si="103"/>
        <v>0</v>
      </c>
      <c r="H979" s="8">
        <f t="shared" si="99"/>
        <v>170.03740591609534</v>
      </c>
      <c r="I979">
        <v>0.7</v>
      </c>
      <c r="J979">
        <f t="shared" si="104"/>
        <v>0.18389779529309999</v>
      </c>
    </row>
    <row r="980" spans="1:10" x14ac:dyDescent="0.25">
      <c r="A980" s="2">
        <v>43804</v>
      </c>
      <c r="B980">
        <v>0.2</v>
      </c>
      <c r="C980" s="95">
        <v>0.50499341021300004</v>
      </c>
      <c r="D980" s="8">
        <f t="shared" si="100"/>
        <v>0.35699263121529995</v>
      </c>
      <c r="E980">
        <f t="shared" si="101"/>
        <v>1</v>
      </c>
      <c r="F980" s="8">
        <f t="shared" si="102"/>
        <v>0.3534953871491</v>
      </c>
      <c r="G980">
        <f t="shared" si="103"/>
        <v>0</v>
      </c>
      <c r="H980" s="8">
        <f t="shared" si="99"/>
        <v>170.03740591609534</v>
      </c>
      <c r="I980">
        <v>0.7</v>
      </c>
      <c r="J980">
        <f t="shared" si="104"/>
        <v>0.3534953871491</v>
      </c>
    </row>
    <row r="981" spans="1:10" x14ac:dyDescent="0.25">
      <c r="A981" s="2">
        <v>43805</v>
      </c>
      <c r="B981">
        <v>3.4</v>
      </c>
      <c r="C981" s="95">
        <v>0.38309727999999993</v>
      </c>
      <c r="D981" s="8">
        <f t="shared" si="100"/>
        <v>0</v>
      </c>
      <c r="E981">
        <f t="shared" si="101"/>
        <v>1</v>
      </c>
      <c r="F981" s="8">
        <f t="shared" si="102"/>
        <v>0.26816809599999991</v>
      </c>
      <c r="G981">
        <f t="shared" si="103"/>
        <v>2.7748392727847002</v>
      </c>
      <c r="H981" s="8">
        <f t="shared" si="99"/>
        <v>172.81224518888004</v>
      </c>
      <c r="I981">
        <v>0.7</v>
      </c>
      <c r="J981">
        <f t="shared" si="104"/>
        <v>0.26816809599999991</v>
      </c>
    </row>
    <row r="982" spans="1:10" x14ac:dyDescent="0.25">
      <c r="A982" s="2">
        <v>43806</v>
      </c>
      <c r="B982">
        <v>0.8</v>
      </c>
      <c r="C982" s="95">
        <v>0.44942226932799995</v>
      </c>
      <c r="D982" s="8">
        <f t="shared" si="100"/>
        <v>0</v>
      </c>
      <c r="E982">
        <f t="shared" si="101"/>
        <v>1</v>
      </c>
      <c r="F982" s="8">
        <f t="shared" si="102"/>
        <v>0.31459558852959996</v>
      </c>
      <c r="G982">
        <f t="shared" si="103"/>
        <v>0.48540441147040009</v>
      </c>
      <c r="H982" s="8">
        <f t="shared" si="99"/>
        <v>173.29764960035044</v>
      </c>
      <c r="I982">
        <v>0.7</v>
      </c>
      <c r="J982">
        <f t="shared" si="104"/>
        <v>0.31459558852959996</v>
      </c>
    </row>
    <row r="983" spans="1:10" x14ac:dyDescent="0.25">
      <c r="A983" s="2">
        <v>43807</v>
      </c>
      <c r="B983">
        <v>0.4</v>
      </c>
      <c r="C983" s="95">
        <v>0.97812841997299993</v>
      </c>
      <c r="D983" s="8">
        <f t="shared" si="100"/>
        <v>0.2846898939810999</v>
      </c>
      <c r="E983">
        <f t="shared" si="101"/>
        <v>1</v>
      </c>
      <c r="F983" s="8">
        <f t="shared" si="102"/>
        <v>0.68468989398109992</v>
      </c>
      <c r="G983">
        <f t="shared" si="103"/>
        <v>0</v>
      </c>
      <c r="H983" s="8">
        <f t="shared" si="99"/>
        <v>173.29764960035044</v>
      </c>
      <c r="I983">
        <v>0.7</v>
      </c>
      <c r="J983">
        <f t="shared" si="104"/>
        <v>0.68468989398109992</v>
      </c>
    </row>
    <row r="984" spans="1:10" x14ac:dyDescent="0.25">
      <c r="A984" s="2">
        <v>43808</v>
      </c>
      <c r="B984">
        <v>0</v>
      </c>
      <c r="C984" s="95">
        <v>0.33912631500799995</v>
      </c>
      <c r="D984" s="8">
        <f t="shared" si="100"/>
        <v>0.52207831448669983</v>
      </c>
      <c r="E984">
        <f t="shared" si="101"/>
        <v>1</v>
      </c>
      <c r="F984" s="8">
        <f t="shared" si="102"/>
        <v>0.23738842050559994</v>
      </c>
      <c r="G984">
        <f t="shared" si="103"/>
        <v>0</v>
      </c>
      <c r="H984" s="8">
        <f t="shared" si="99"/>
        <v>173.29764960035044</v>
      </c>
      <c r="I984">
        <v>0.7</v>
      </c>
      <c r="J984">
        <f t="shared" si="104"/>
        <v>0.23738842050559994</v>
      </c>
    </row>
    <row r="985" spans="1:10" x14ac:dyDescent="0.25">
      <c r="A985" s="2">
        <v>43809</v>
      </c>
      <c r="B985">
        <v>3.8</v>
      </c>
      <c r="C985" s="95">
        <v>0.43833945312500006</v>
      </c>
      <c r="D985" s="8">
        <f t="shared" si="100"/>
        <v>0</v>
      </c>
      <c r="E985">
        <f t="shared" si="101"/>
        <v>1</v>
      </c>
      <c r="F985" s="8">
        <f t="shared" si="102"/>
        <v>0.30683761718750002</v>
      </c>
      <c r="G985">
        <f t="shared" si="103"/>
        <v>2.9710840683258</v>
      </c>
      <c r="H985" s="8">
        <f t="shared" si="99"/>
        <v>176.26873366867625</v>
      </c>
      <c r="I985">
        <v>0.7</v>
      </c>
      <c r="J985">
        <f t="shared" si="104"/>
        <v>0.30683761718750002</v>
      </c>
    </row>
    <row r="986" spans="1:10" x14ac:dyDescent="0.25">
      <c r="A986" s="2">
        <v>43810</v>
      </c>
      <c r="B986">
        <v>0</v>
      </c>
      <c r="C986" s="95">
        <v>0.58318468340799989</v>
      </c>
      <c r="D986" s="8">
        <f t="shared" si="100"/>
        <v>0.40822927838559991</v>
      </c>
      <c r="E986">
        <f t="shared" si="101"/>
        <v>1</v>
      </c>
      <c r="F986" s="8">
        <f t="shared" si="102"/>
        <v>0.40822927838559991</v>
      </c>
      <c r="G986">
        <f t="shared" si="103"/>
        <v>0</v>
      </c>
      <c r="H986" s="8">
        <f t="shared" si="99"/>
        <v>176.26873366867625</v>
      </c>
      <c r="I986">
        <v>0.7</v>
      </c>
      <c r="J986">
        <f t="shared" si="104"/>
        <v>0.40822927838559991</v>
      </c>
    </row>
    <row r="987" spans="1:10" x14ac:dyDescent="0.25">
      <c r="A987" s="2">
        <v>43811</v>
      </c>
      <c r="B987">
        <v>5.8</v>
      </c>
      <c r="C987" s="95">
        <v>0.14421292404800001</v>
      </c>
      <c r="D987" s="8">
        <f t="shared" si="100"/>
        <v>0</v>
      </c>
      <c r="E987">
        <f t="shared" si="101"/>
        <v>1</v>
      </c>
      <c r="F987" s="8">
        <f t="shared" si="102"/>
        <v>0.10094904683360001</v>
      </c>
      <c r="G987">
        <f t="shared" si="103"/>
        <v>5.2908216747807995</v>
      </c>
      <c r="H987" s="8">
        <f t="shared" si="99"/>
        <v>181.55955534345705</v>
      </c>
      <c r="I987">
        <v>0.7</v>
      </c>
      <c r="J987">
        <f t="shared" si="104"/>
        <v>0.10094904683360001</v>
      </c>
    </row>
    <row r="988" spans="1:10" x14ac:dyDescent="0.25">
      <c r="A988" s="2">
        <v>43812</v>
      </c>
      <c r="B988">
        <v>0.4</v>
      </c>
      <c r="C988" s="95">
        <v>0.35009938141300001</v>
      </c>
      <c r="D988" s="8">
        <f t="shared" si="100"/>
        <v>0</v>
      </c>
      <c r="E988">
        <f t="shared" si="101"/>
        <v>1</v>
      </c>
      <c r="F988" s="8">
        <f t="shared" si="102"/>
        <v>0.24506956698909999</v>
      </c>
      <c r="G988">
        <f t="shared" si="103"/>
        <v>0.15493043301090004</v>
      </c>
      <c r="H988" s="8">
        <f t="shared" si="99"/>
        <v>181.71448577646794</v>
      </c>
      <c r="I988">
        <v>0.7</v>
      </c>
      <c r="J988">
        <f t="shared" si="104"/>
        <v>0.24506956698909999</v>
      </c>
    </row>
    <row r="989" spans="1:10" x14ac:dyDescent="0.25">
      <c r="A989" s="2">
        <v>43813</v>
      </c>
      <c r="B989">
        <v>0</v>
      </c>
      <c r="C989" s="95">
        <v>0.70678515485299975</v>
      </c>
      <c r="D989" s="8">
        <f t="shared" si="100"/>
        <v>0.4947496083970998</v>
      </c>
      <c r="E989">
        <f t="shared" si="101"/>
        <v>1</v>
      </c>
      <c r="F989" s="8">
        <f t="shared" si="102"/>
        <v>0.4947496083970998</v>
      </c>
      <c r="G989">
        <f t="shared" si="103"/>
        <v>0</v>
      </c>
      <c r="H989" s="8">
        <f t="shared" si="99"/>
        <v>181.71448577646794</v>
      </c>
      <c r="I989">
        <v>0.7</v>
      </c>
      <c r="J989">
        <f t="shared" si="104"/>
        <v>0.4947496083970998</v>
      </c>
    </row>
    <row r="990" spans="1:10" x14ac:dyDescent="0.25">
      <c r="A990" s="2">
        <v>43814</v>
      </c>
      <c r="B990">
        <v>1.6</v>
      </c>
      <c r="C990" s="95">
        <v>0.30628975493299998</v>
      </c>
      <c r="D990" s="8">
        <f t="shared" si="100"/>
        <v>0</v>
      </c>
      <c r="E990">
        <f t="shared" si="101"/>
        <v>1</v>
      </c>
      <c r="F990" s="8">
        <f t="shared" si="102"/>
        <v>0.21440282845309996</v>
      </c>
      <c r="G990">
        <f t="shared" si="103"/>
        <v>0.8908475631498004</v>
      </c>
      <c r="H990" s="8">
        <f t="shared" si="99"/>
        <v>182.60533333961774</v>
      </c>
      <c r="I990">
        <v>0.7</v>
      </c>
      <c r="J990">
        <f t="shared" si="104"/>
        <v>0.21440282845309996</v>
      </c>
    </row>
    <row r="991" spans="1:10" x14ac:dyDescent="0.25">
      <c r="A991" s="2">
        <v>43815</v>
      </c>
      <c r="B991">
        <v>0.2</v>
      </c>
      <c r="C991" s="95">
        <v>0.33912631500799995</v>
      </c>
      <c r="D991" s="8">
        <f t="shared" si="100"/>
        <v>3.7388420505599929E-2</v>
      </c>
      <c r="E991">
        <f t="shared" si="101"/>
        <v>1</v>
      </c>
      <c r="F991" s="8">
        <f t="shared" si="102"/>
        <v>0.23738842050559994</v>
      </c>
      <c r="G991">
        <f t="shared" si="103"/>
        <v>0</v>
      </c>
      <c r="H991" s="8">
        <f t="shared" si="99"/>
        <v>182.60533333961774</v>
      </c>
      <c r="I991">
        <v>0.7</v>
      </c>
      <c r="J991">
        <f t="shared" si="104"/>
        <v>0.23738842050559994</v>
      </c>
    </row>
    <row r="992" spans="1:10" x14ac:dyDescent="0.25">
      <c r="A992" s="2">
        <v>43816</v>
      </c>
      <c r="B992">
        <v>0</v>
      </c>
      <c r="C992" s="95">
        <v>0.23018986228800001</v>
      </c>
      <c r="D992" s="8">
        <f t="shared" si="100"/>
        <v>0.19852132410719991</v>
      </c>
      <c r="E992">
        <f t="shared" si="101"/>
        <v>1</v>
      </c>
      <c r="F992" s="8">
        <f t="shared" si="102"/>
        <v>0.16113290360159999</v>
      </c>
      <c r="G992">
        <f t="shared" si="103"/>
        <v>0</v>
      </c>
      <c r="H992" s="8">
        <f t="shared" si="99"/>
        <v>182.60533333961774</v>
      </c>
      <c r="I992">
        <v>0.7</v>
      </c>
      <c r="J992">
        <f t="shared" si="104"/>
        <v>0.16113290360159999</v>
      </c>
    </row>
    <row r="993" spans="1:10" x14ac:dyDescent="0.25">
      <c r="A993" s="2">
        <v>43817</v>
      </c>
      <c r="B993">
        <v>4.2</v>
      </c>
      <c r="C993" s="95">
        <v>-0.14613926999999999</v>
      </c>
      <c r="D993" s="8">
        <f t="shared" si="100"/>
        <v>0</v>
      </c>
      <c r="E993">
        <f t="shared" si="101"/>
        <v>1</v>
      </c>
      <c r="F993" s="8">
        <f t="shared" si="102"/>
        <v>-0.10229748899999999</v>
      </c>
      <c r="G993">
        <f t="shared" si="103"/>
        <v>4.1037761648927997</v>
      </c>
      <c r="H993" s="8">
        <f t="shared" si="99"/>
        <v>186.70910950451054</v>
      </c>
      <c r="I993">
        <v>0.7</v>
      </c>
      <c r="J993">
        <f t="shared" si="104"/>
        <v>-0.10229748899999999</v>
      </c>
    </row>
    <row r="994" spans="1:10" x14ac:dyDescent="0.25">
      <c r="A994" s="2">
        <v>43818</v>
      </c>
      <c r="B994">
        <v>2.4</v>
      </c>
      <c r="C994" s="95">
        <v>-0.13610297850699996</v>
      </c>
      <c r="D994" s="8">
        <f t="shared" si="100"/>
        <v>0</v>
      </c>
      <c r="E994">
        <f t="shared" si="101"/>
        <v>1</v>
      </c>
      <c r="F994" s="8">
        <f t="shared" si="102"/>
        <v>-9.5272084954899958E-2</v>
      </c>
      <c r="G994">
        <f t="shared" si="103"/>
        <v>2.4952720849548999</v>
      </c>
      <c r="H994" s="8">
        <f t="shared" si="99"/>
        <v>189.20438158946544</v>
      </c>
      <c r="I994">
        <v>0.7</v>
      </c>
      <c r="J994">
        <f t="shared" si="104"/>
        <v>-9.5272084954899958E-2</v>
      </c>
    </row>
    <row r="995" spans="1:10" x14ac:dyDescent="0.25">
      <c r="A995" s="2">
        <v>43819</v>
      </c>
      <c r="B995">
        <v>0</v>
      </c>
      <c r="C995" s="95">
        <v>0.11227458312500001</v>
      </c>
      <c r="D995" s="8">
        <f t="shared" si="100"/>
        <v>7.8592208187499998E-2</v>
      </c>
      <c r="E995">
        <f t="shared" si="101"/>
        <v>1</v>
      </c>
      <c r="F995" s="8">
        <f t="shared" si="102"/>
        <v>7.8592208187499998E-2</v>
      </c>
      <c r="G995">
        <f t="shared" si="103"/>
        <v>0</v>
      </c>
      <c r="H995" s="8">
        <f t="shared" si="99"/>
        <v>189.20438158946544</v>
      </c>
      <c r="I995">
        <v>0.7</v>
      </c>
      <c r="J995">
        <f t="shared" si="104"/>
        <v>7.8592208187499998E-2</v>
      </c>
    </row>
    <row r="996" spans="1:10" x14ac:dyDescent="0.25">
      <c r="A996" s="2">
        <v>43820</v>
      </c>
      <c r="B996">
        <v>0</v>
      </c>
      <c r="C996" s="95">
        <v>5.9443929999999999E-2</v>
      </c>
      <c r="D996" s="8">
        <f t="shared" si="100"/>
        <v>0.12020295918749999</v>
      </c>
      <c r="E996">
        <f t="shared" si="101"/>
        <v>1</v>
      </c>
      <c r="F996" s="8">
        <f t="shared" si="102"/>
        <v>4.1610750999999994E-2</v>
      </c>
      <c r="G996">
        <f t="shared" si="103"/>
        <v>0</v>
      </c>
      <c r="H996" s="8">
        <f t="shared" si="99"/>
        <v>189.20438158946544</v>
      </c>
      <c r="I996">
        <v>0.7</v>
      </c>
      <c r="J996">
        <f t="shared" si="104"/>
        <v>4.1610750999999994E-2</v>
      </c>
    </row>
    <row r="997" spans="1:10" x14ac:dyDescent="0.25">
      <c r="A997" s="2">
        <v>43821</v>
      </c>
      <c r="B997">
        <v>0</v>
      </c>
      <c r="C997" s="95">
        <v>-0.13610297850699996</v>
      </c>
      <c r="D997" s="8">
        <f t="shared" si="100"/>
        <v>2.4930874232600028E-2</v>
      </c>
      <c r="E997">
        <f t="shared" si="101"/>
        <v>1</v>
      </c>
      <c r="F997" s="8">
        <f t="shared" si="102"/>
        <v>-9.5272084954899958E-2</v>
      </c>
      <c r="G997">
        <f t="shared" si="103"/>
        <v>0</v>
      </c>
      <c r="H997" s="8">
        <f t="shared" si="99"/>
        <v>189.20438158946544</v>
      </c>
      <c r="I997">
        <v>0.7</v>
      </c>
      <c r="J997">
        <f t="shared" si="104"/>
        <v>-9.5272084954899958E-2</v>
      </c>
    </row>
    <row r="998" spans="1:10" x14ac:dyDescent="0.25">
      <c r="A998" s="2">
        <v>43822</v>
      </c>
      <c r="B998">
        <v>0</v>
      </c>
      <c r="C998" s="95">
        <v>0.21938198312500001</v>
      </c>
      <c r="D998" s="8">
        <f t="shared" si="100"/>
        <v>0.17849826242010003</v>
      </c>
      <c r="E998">
        <f t="shared" si="101"/>
        <v>1</v>
      </c>
      <c r="F998" s="8">
        <f t="shared" si="102"/>
        <v>0.15356738818749999</v>
      </c>
      <c r="G998">
        <f t="shared" si="103"/>
        <v>0</v>
      </c>
      <c r="H998" s="8">
        <f t="shared" si="99"/>
        <v>189.20438158946544</v>
      </c>
      <c r="I998">
        <v>0.7</v>
      </c>
      <c r="J998">
        <f t="shared" si="104"/>
        <v>0.15356738818749999</v>
      </c>
    </row>
    <row r="999" spans="1:10" x14ac:dyDescent="0.25">
      <c r="A999" s="2">
        <v>43823</v>
      </c>
      <c r="B999">
        <v>0</v>
      </c>
      <c r="C999" s="95">
        <v>0.17632107965299998</v>
      </c>
      <c r="D999" s="8">
        <f t="shared" si="100"/>
        <v>0.30192301817720002</v>
      </c>
      <c r="E999">
        <f t="shared" si="101"/>
        <v>1</v>
      </c>
      <c r="F999" s="8">
        <f t="shared" si="102"/>
        <v>0.12342475575709998</v>
      </c>
      <c r="G999">
        <f t="shared" si="103"/>
        <v>0</v>
      </c>
      <c r="H999" s="8">
        <f t="shared" si="99"/>
        <v>189.20438158946544</v>
      </c>
      <c r="I999">
        <v>0.7</v>
      </c>
      <c r="J999">
        <f t="shared" si="104"/>
        <v>0.12342475575709998</v>
      </c>
    </row>
    <row r="1000" spans="1:10" x14ac:dyDescent="0.25">
      <c r="A1000" s="2">
        <v>43824</v>
      </c>
      <c r="B1000">
        <v>0.2</v>
      </c>
      <c r="C1000" s="95">
        <v>0.1656</v>
      </c>
      <c r="D1000" s="8">
        <f t="shared" si="100"/>
        <v>0.21784301817720003</v>
      </c>
      <c r="E1000">
        <f t="shared" si="101"/>
        <v>1</v>
      </c>
      <c r="F1000" s="8">
        <f t="shared" si="102"/>
        <v>0.11592</v>
      </c>
      <c r="G1000">
        <f t="shared" si="103"/>
        <v>0</v>
      </c>
      <c r="H1000" s="8">
        <f t="shared" si="99"/>
        <v>189.20438158946544</v>
      </c>
      <c r="I1000">
        <v>0.7</v>
      </c>
      <c r="J1000">
        <f t="shared" si="104"/>
        <v>0.11592</v>
      </c>
    </row>
    <row r="1001" spans="1:10" x14ac:dyDescent="0.25">
      <c r="A1001" s="2">
        <v>43825</v>
      </c>
      <c r="B1001">
        <v>0</v>
      </c>
      <c r="C1001" s="95">
        <v>-1.3613388186999991E-2</v>
      </c>
      <c r="D1001" s="8">
        <f t="shared" si="100"/>
        <v>0.20831364644630004</v>
      </c>
      <c r="E1001">
        <f t="shared" si="101"/>
        <v>1</v>
      </c>
      <c r="F1001" s="8">
        <f t="shared" si="102"/>
        <v>-9.5293717308999933E-3</v>
      </c>
      <c r="G1001">
        <f t="shared" si="103"/>
        <v>0</v>
      </c>
      <c r="H1001" s="8">
        <f t="shared" si="99"/>
        <v>189.20438158946544</v>
      </c>
      <c r="I1001">
        <v>0.7</v>
      </c>
      <c r="J1001">
        <f t="shared" si="104"/>
        <v>-9.5293717308999933E-3</v>
      </c>
    </row>
    <row r="1002" spans="1:10" x14ac:dyDescent="0.25">
      <c r="A1002" s="2">
        <v>43826</v>
      </c>
      <c r="B1002">
        <v>2.2000000000000002</v>
      </c>
      <c r="C1002" s="95">
        <v>-0.10583006987199998</v>
      </c>
      <c r="D1002" s="8">
        <f t="shared" si="100"/>
        <v>0</v>
      </c>
      <c r="E1002">
        <f t="shared" si="101"/>
        <v>1</v>
      </c>
      <c r="F1002" s="8">
        <f t="shared" si="102"/>
        <v>-7.4081048910399988E-2</v>
      </c>
      <c r="G1002">
        <f t="shared" si="103"/>
        <v>2.0657674024641</v>
      </c>
      <c r="H1002" s="8">
        <f t="shared" si="99"/>
        <v>191.27014899192955</v>
      </c>
      <c r="I1002">
        <v>0.7</v>
      </c>
      <c r="J1002">
        <f t="shared" si="104"/>
        <v>-7.4081048910399988E-2</v>
      </c>
    </row>
    <row r="1003" spans="1:10" x14ac:dyDescent="0.25">
      <c r="A1003" s="2">
        <v>43827</v>
      </c>
      <c r="B1003">
        <v>0</v>
      </c>
      <c r="C1003" s="95">
        <v>0.57198938933300003</v>
      </c>
      <c r="D1003" s="8">
        <f t="shared" si="100"/>
        <v>0.40039257253310001</v>
      </c>
      <c r="E1003">
        <f t="shared" si="101"/>
        <v>1</v>
      </c>
      <c r="F1003" s="8">
        <f t="shared" si="102"/>
        <v>0.40039257253310001</v>
      </c>
      <c r="G1003">
        <f t="shared" si="103"/>
        <v>0</v>
      </c>
      <c r="H1003" s="8">
        <f t="shared" si="99"/>
        <v>191.27014899192955</v>
      </c>
      <c r="I1003">
        <v>0.7</v>
      </c>
      <c r="J1003">
        <f t="shared" si="104"/>
        <v>0.40039257253310001</v>
      </c>
    </row>
    <row r="1004" spans="1:10" x14ac:dyDescent="0.25">
      <c r="A1004" s="2">
        <v>43828</v>
      </c>
      <c r="B1004">
        <v>0</v>
      </c>
      <c r="C1004" s="95">
        <v>0.60559807999999982</v>
      </c>
      <c r="D1004" s="8">
        <f t="shared" si="100"/>
        <v>0.82431122853309979</v>
      </c>
      <c r="E1004">
        <f t="shared" si="101"/>
        <v>1</v>
      </c>
      <c r="F1004" s="8">
        <f t="shared" si="102"/>
        <v>0.42391865599999984</v>
      </c>
      <c r="G1004">
        <f t="shared" si="103"/>
        <v>0</v>
      </c>
      <c r="H1004" s="8">
        <f t="shared" si="99"/>
        <v>191.27014899192955</v>
      </c>
      <c r="I1004">
        <v>0.7</v>
      </c>
      <c r="J1004">
        <f t="shared" si="104"/>
        <v>0.42391865599999984</v>
      </c>
    </row>
    <row r="1005" spans="1:10" x14ac:dyDescent="0.25">
      <c r="A1005" s="2">
        <v>43829</v>
      </c>
      <c r="B1005">
        <v>0</v>
      </c>
      <c r="C1005" s="95">
        <v>0.48273461029300002</v>
      </c>
      <c r="D1005" s="8">
        <f t="shared" si="100"/>
        <v>1.1622254557381999</v>
      </c>
      <c r="E1005">
        <f t="shared" si="101"/>
        <v>1</v>
      </c>
      <c r="F1005" s="8">
        <f t="shared" si="102"/>
        <v>0.3379142272051</v>
      </c>
      <c r="G1005">
        <f t="shared" si="103"/>
        <v>0</v>
      </c>
      <c r="H1005" s="8">
        <f t="shared" si="99"/>
        <v>191.27014899192955</v>
      </c>
      <c r="I1005">
        <v>0.7</v>
      </c>
      <c r="J1005">
        <f t="shared" si="104"/>
        <v>0.3379142272051</v>
      </c>
    </row>
    <row r="1006" spans="1:10" x14ac:dyDescent="0.25">
      <c r="A1006" s="2">
        <v>43830</v>
      </c>
      <c r="B1006">
        <v>0.4</v>
      </c>
      <c r="C1006" s="95">
        <v>0.27358312999999995</v>
      </c>
      <c r="D1006" s="8">
        <f t="shared" si="100"/>
        <v>0.95373364673819994</v>
      </c>
      <c r="E1006">
        <f t="shared" si="101"/>
        <v>1</v>
      </c>
      <c r="F1006" s="8">
        <f t="shared" si="102"/>
        <v>0.19150819099999997</v>
      </c>
      <c r="G1006">
        <f t="shared" si="103"/>
        <v>0</v>
      </c>
      <c r="H1006" s="8">
        <f t="shared" si="99"/>
        <v>191.27014899192955</v>
      </c>
      <c r="I1006">
        <v>0.7</v>
      </c>
      <c r="J1006">
        <f t="shared" si="104"/>
        <v>0.19150819099999997</v>
      </c>
    </row>
    <row r="1007" spans="1:10" x14ac:dyDescent="0.25">
      <c r="A1007" s="2">
        <v>43831</v>
      </c>
      <c r="B1007">
        <v>0</v>
      </c>
      <c r="C1007" s="95">
        <v>0.12290131916800001</v>
      </c>
      <c r="D1007" s="8">
        <f t="shared" si="100"/>
        <v>1.0397645701558</v>
      </c>
      <c r="E1007">
        <f t="shared" si="101"/>
        <v>1</v>
      </c>
      <c r="F1007" s="8">
        <f t="shared" si="102"/>
        <v>8.6030923417600005E-2</v>
      </c>
      <c r="G1007">
        <f t="shared" si="103"/>
        <v>0</v>
      </c>
      <c r="H1007" s="8">
        <f t="shared" si="99"/>
        <v>191.27014899192955</v>
      </c>
      <c r="I1007">
        <v>0.7</v>
      </c>
      <c r="J1007">
        <f t="shared" si="104"/>
        <v>8.6030923417600005E-2</v>
      </c>
    </row>
    <row r="1008" spans="1:10" x14ac:dyDescent="0.25">
      <c r="A1008" s="2">
        <v>43832</v>
      </c>
      <c r="B1008">
        <v>0.8</v>
      </c>
      <c r="C1008" s="95">
        <v>0.69551902924799991</v>
      </c>
      <c r="D1008" s="8">
        <f t="shared" si="100"/>
        <v>0.72662789062939992</v>
      </c>
      <c r="E1008">
        <f t="shared" si="101"/>
        <v>1</v>
      </c>
      <c r="F1008" s="8">
        <f t="shared" si="102"/>
        <v>0.48686332047359993</v>
      </c>
      <c r="G1008">
        <f t="shared" si="103"/>
        <v>0</v>
      </c>
      <c r="H1008" s="8">
        <f t="shared" si="99"/>
        <v>191.27014899192955</v>
      </c>
      <c r="I1008">
        <v>0.7</v>
      </c>
      <c r="J1008">
        <f t="shared" si="104"/>
        <v>0.48686332047359993</v>
      </c>
    </row>
    <row r="1009" spans="1:10" x14ac:dyDescent="0.25">
      <c r="A1009" s="2">
        <v>43833</v>
      </c>
      <c r="B1009">
        <v>0</v>
      </c>
      <c r="C1009" s="95">
        <v>0.26271113613300001</v>
      </c>
      <c r="D1009" s="8">
        <f t="shared" si="100"/>
        <v>0.91052568592249994</v>
      </c>
      <c r="E1009">
        <f t="shared" si="101"/>
        <v>1</v>
      </c>
      <c r="F1009" s="8">
        <f t="shared" si="102"/>
        <v>0.18389779529309999</v>
      </c>
      <c r="G1009">
        <f t="shared" si="103"/>
        <v>0</v>
      </c>
      <c r="H1009" s="8">
        <f t="shared" si="99"/>
        <v>191.27014899192955</v>
      </c>
      <c r="I1009">
        <v>0.7</v>
      </c>
      <c r="J1009">
        <f t="shared" si="104"/>
        <v>0.18389779529309999</v>
      </c>
    </row>
    <row r="1010" spans="1:10" x14ac:dyDescent="0.25">
      <c r="A1010" s="2">
        <v>43834</v>
      </c>
      <c r="B1010">
        <v>0</v>
      </c>
      <c r="C1010" s="95">
        <v>0.35009938141300001</v>
      </c>
      <c r="D1010" s="8">
        <f t="shared" si="100"/>
        <v>1.1555952529116</v>
      </c>
      <c r="E1010">
        <f t="shared" si="101"/>
        <v>1</v>
      </c>
      <c r="F1010" s="8">
        <f t="shared" si="102"/>
        <v>0.24506956698909999</v>
      </c>
      <c r="G1010">
        <f t="shared" si="103"/>
        <v>0</v>
      </c>
      <c r="H1010" s="8">
        <f t="shared" si="99"/>
        <v>191.27014899192955</v>
      </c>
      <c r="I1010">
        <v>0.7</v>
      </c>
      <c r="J1010">
        <f t="shared" si="104"/>
        <v>0.24506956698909999</v>
      </c>
    </row>
    <row r="1011" spans="1:10" x14ac:dyDescent="0.25">
      <c r="A1011" s="2">
        <v>43835</v>
      </c>
      <c r="B1011">
        <v>0</v>
      </c>
      <c r="C1011" s="95">
        <v>0.62804020468799993</v>
      </c>
      <c r="D1011" s="8">
        <f t="shared" si="100"/>
        <v>1.5952233961931999</v>
      </c>
      <c r="E1011">
        <f t="shared" si="101"/>
        <v>1</v>
      </c>
      <c r="F1011" s="8">
        <f t="shared" si="102"/>
        <v>0.43962814328159994</v>
      </c>
      <c r="G1011">
        <f t="shared" si="103"/>
        <v>0</v>
      </c>
      <c r="H1011" s="8">
        <f t="shared" si="99"/>
        <v>191.27014899192955</v>
      </c>
      <c r="I1011">
        <v>0.7</v>
      </c>
      <c r="J1011">
        <f t="shared" si="104"/>
        <v>0.43962814328159994</v>
      </c>
    </row>
    <row r="1012" spans="1:10" x14ac:dyDescent="0.25">
      <c r="A1012" s="2">
        <v>43836</v>
      </c>
      <c r="B1012">
        <v>0.2</v>
      </c>
      <c r="C1012" s="95">
        <v>0.639271413653</v>
      </c>
      <c r="D1012" s="8">
        <f t="shared" si="100"/>
        <v>1.8427133857502997</v>
      </c>
      <c r="E1012">
        <f t="shared" si="101"/>
        <v>1</v>
      </c>
      <c r="F1012" s="8">
        <f t="shared" si="102"/>
        <v>0.44748998955709995</v>
      </c>
      <c r="G1012">
        <f t="shared" si="103"/>
        <v>0</v>
      </c>
      <c r="H1012" s="8">
        <f t="shared" si="99"/>
        <v>191.27014899192955</v>
      </c>
      <c r="I1012">
        <v>0.7</v>
      </c>
      <c r="J1012">
        <f t="shared" si="104"/>
        <v>0.44748998955709995</v>
      </c>
    </row>
    <row r="1013" spans="1:10" x14ac:dyDescent="0.25">
      <c r="A1013" s="2">
        <v>43837</v>
      </c>
      <c r="B1013">
        <v>1.2</v>
      </c>
      <c r="C1013" s="95">
        <v>1.0007707031249999</v>
      </c>
      <c r="D1013" s="8">
        <f t="shared" si="100"/>
        <v>1.3432528779377997</v>
      </c>
      <c r="E1013">
        <f t="shared" si="101"/>
        <v>1</v>
      </c>
      <c r="F1013" s="8">
        <f t="shared" si="102"/>
        <v>0.70053949218749989</v>
      </c>
      <c r="G1013">
        <f t="shared" si="103"/>
        <v>0</v>
      </c>
      <c r="H1013" s="8">
        <f t="shared" si="99"/>
        <v>191.27014899192955</v>
      </c>
      <c r="I1013">
        <v>0.7</v>
      </c>
      <c r="J1013">
        <f t="shared" si="104"/>
        <v>0.70053949218749989</v>
      </c>
    </row>
    <row r="1014" spans="1:10" x14ac:dyDescent="0.25">
      <c r="A1014" s="2">
        <v>43838</v>
      </c>
      <c r="B1014">
        <v>8.8000000000000007</v>
      </c>
      <c r="C1014" s="95">
        <v>0.56080203724800004</v>
      </c>
      <c r="D1014" s="8">
        <f t="shared" si="100"/>
        <v>0</v>
      </c>
      <c r="E1014">
        <f t="shared" si="101"/>
        <v>1</v>
      </c>
      <c r="F1014" s="8">
        <f t="shared" si="102"/>
        <v>0.39256142607360001</v>
      </c>
      <c r="G1014">
        <f t="shared" si="103"/>
        <v>7.0641856959886011</v>
      </c>
      <c r="H1014" s="8">
        <f t="shared" si="99"/>
        <v>198.33433468791816</v>
      </c>
      <c r="I1014">
        <v>0.7</v>
      </c>
      <c r="J1014">
        <f t="shared" si="104"/>
        <v>0.39256142607360001</v>
      </c>
    </row>
    <row r="1015" spans="1:10" x14ac:dyDescent="0.25">
      <c r="A1015" s="2">
        <v>43839</v>
      </c>
      <c r="B1015">
        <v>5.8</v>
      </c>
      <c r="C1015" s="95">
        <v>0.17632107965299998</v>
      </c>
      <c r="D1015" s="8">
        <f t="shared" si="100"/>
        <v>0</v>
      </c>
      <c r="E1015">
        <f t="shared" si="101"/>
        <v>1</v>
      </c>
      <c r="F1015" s="8">
        <f t="shared" si="102"/>
        <v>0.12342475575709998</v>
      </c>
      <c r="G1015">
        <f t="shared" si="103"/>
        <v>5.6765752442429003</v>
      </c>
      <c r="H1015" s="8">
        <f t="shared" si="99"/>
        <v>204.01090993216107</v>
      </c>
      <c r="I1015">
        <v>0.7</v>
      </c>
      <c r="J1015">
        <f t="shared" si="104"/>
        <v>0.12342475575709998</v>
      </c>
    </row>
    <row r="1016" spans="1:10" x14ac:dyDescent="0.25">
      <c r="A1016" s="2">
        <v>43840</v>
      </c>
      <c r="B1016">
        <v>0.4</v>
      </c>
      <c r="C1016" s="95">
        <v>6.9968619333000012E-2</v>
      </c>
      <c r="D1016" s="8">
        <f t="shared" si="100"/>
        <v>0</v>
      </c>
      <c r="E1016">
        <f t="shared" si="101"/>
        <v>1</v>
      </c>
      <c r="F1016" s="8">
        <f t="shared" si="102"/>
        <v>4.8978033533100006E-2</v>
      </c>
      <c r="G1016">
        <f t="shared" si="103"/>
        <v>0.35102196646690004</v>
      </c>
      <c r="H1016" s="8">
        <f t="shared" si="99"/>
        <v>204.36193189862797</v>
      </c>
      <c r="I1016">
        <v>0.7</v>
      </c>
      <c r="J1016">
        <f t="shared" si="104"/>
        <v>4.8978033533100006E-2</v>
      </c>
    </row>
    <row r="1017" spans="1:10" x14ac:dyDescent="0.25">
      <c r="A1017" s="2">
        <v>43841</v>
      </c>
      <c r="B1017">
        <v>2.4</v>
      </c>
      <c r="C1017" s="95">
        <v>0.80837544948799989</v>
      </c>
      <c r="D1017" s="8">
        <f t="shared" si="100"/>
        <v>0</v>
      </c>
      <c r="E1017">
        <f t="shared" si="101"/>
        <v>1</v>
      </c>
      <c r="F1017" s="8">
        <f t="shared" si="102"/>
        <v>0.56586281464159993</v>
      </c>
      <c r="G1017">
        <f t="shared" si="103"/>
        <v>1.8341371853583999</v>
      </c>
      <c r="H1017" s="8">
        <f t="shared" si="99"/>
        <v>206.19606908398637</v>
      </c>
      <c r="I1017">
        <v>0.7</v>
      </c>
      <c r="J1017">
        <f t="shared" si="104"/>
        <v>0.56586281464159993</v>
      </c>
    </row>
    <row r="1018" spans="1:10" x14ac:dyDescent="0.25">
      <c r="A1018" s="2">
        <v>43842</v>
      </c>
      <c r="B1018">
        <v>0</v>
      </c>
      <c r="C1018" s="95">
        <v>0.25185473228800004</v>
      </c>
      <c r="D1018" s="8">
        <f t="shared" si="100"/>
        <v>0.1762983126016</v>
      </c>
      <c r="E1018">
        <f t="shared" si="101"/>
        <v>1</v>
      </c>
      <c r="F1018" s="8">
        <f t="shared" si="102"/>
        <v>0.1762983126016</v>
      </c>
      <c r="G1018">
        <f t="shared" si="103"/>
        <v>0</v>
      </c>
      <c r="H1018" s="8">
        <f t="shared" si="99"/>
        <v>206.19606908398637</v>
      </c>
      <c r="I1018">
        <v>0.7</v>
      </c>
      <c r="J1018">
        <f t="shared" si="104"/>
        <v>0.1762983126016</v>
      </c>
    </row>
    <row r="1019" spans="1:10" x14ac:dyDescent="0.25">
      <c r="A1019" s="2">
        <v>43843</v>
      </c>
      <c r="B1019">
        <v>2</v>
      </c>
      <c r="C1019" s="95">
        <v>0.68425811389299984</v>
      </c>
      <c r="D1019" s="8">
        <f t="shared" si="100"/>
        <v>0</v>
      </c>
      <c r="E1019">
        <f t="shared" si="101"/>
        <v>1</v>
      </c>
      <c r="F1019" s="8">
        <f t="shared" si="102"/>
        <v>0.47898067972509983</v>
      </c>
      <c r="G1019">
        <f t="shared" si="103"/>
        <v>1.3447210076733003</v>
      </c>
      <c r="H1019" s="8">
        <f t="shared" si="99"/>
        <v>207.54079009165969</v>
      </c>
      <c r="I1019">
        <v>0.7</v>
      </c>
      <c r="J1019">
        <f t="shared" si="104"/>
        <v>0.47898067972509983</v>
      </c>
    </row>
    <row r="1020" spans="1:10" x14ac:dyDescent="0.25">
      <c r="A1020" s="2">
        <v>43844</v>
      </c>
      <c r="B1020">
        <v>0.4</v>
      </c>
      <c r="C1020" s="95">
        <v>0.81968064853299982</v>
      </c>
      <c r="D1020" s="8">
        <f t="shared" si="100"/>
        <v>0.17377645397309982</v>
      </c>
      <c r="E1020">
        <f t="shared" si="101"/>
        <v>1</v>
      </c>
      <c r="F1020" s="8">
        <f t="shared" si="102"/>
        <v>0.57377645397309984</v>
      </c>
      <c r="G1020">
        <f t="shared" si="103"/>
        <v>0</v>
      </c>
      <c r="H1020" s="8">
        <f t="shared" si="99"/>
        <v>207.54079009165969</v>
      </c>
      <c r="I1020">
        <v>0.7</v>
      </c>
      <c r="J1020">
        <f t="shared" si="104"/>
        <v>0.57377645397309984</v>
      </c>
    </row>
    <row r="1021" spans="1:10" x14ac:dyDescent="0.25">
      <c r="A1021" s="2">
        <v>43845</v>
      </c>
      <c r="B1021">
        <v>0</v>
      </c>
      <c r="C1021" s="95">
        <v>0.66175288312500002</v>
      </c>
      <c r="D1021" s="8">
        <f t="shared" si="100"/>
        <v>0.63700347216059983</v>
      </c>
      <c r="E1021">
        <f t="shared" si="101"/>
        <v>1</v>
      </c>
      <c r="F1021" s="8">
        <f t="shared" si="102"/>
        <v>0.46322701818750001</v>
      </c>
      <c r="G1021">
        <f t="shared" si="103"/>
        <v>0</v>
      </c>
      <c r="H1021" s="8">
        <f t="shared" si="99"/>
        <v>207.54079009165969</v>
      </c>
      <c r="I1021">
        <v>0.7</v>
      </c>
      <c r="J1021">
        <f t="shared" si="104"/>
        <v>0.46322701818750001</v>
      </c>
    </row>
    <row r="1022" spans="1:10" x14ac:dyDescent="0.25">
      <c r="A1022" s="2">
        <v>43846</v>
      </c>
      <c r="B1022">
        <v>0</v>
      </c>
      <c r="C1022" s="95">
        <v>0.61681567693299999</v>
      </c>
      <c r="D1022" s="8">
        <f t="shared" si="100"/>
        <v>1.0687744460136999</v>
      </c>
      <c r="E1022">
        <f t="shared" si="101"/>
        <v>1</v>
      </c>
      <c r="F1022" s="8">
        <f t="shared" si="102"/>
        <v>0.43177097385309998</v>
      </c>
      <c r="G1022">
        <f t="shared" si="103"/>
        <v>0</v>
      </c>
      <c r="H1022" s="8">
        <f t="shared" si="99"/>
        <v>207.54079009165969</v>
      </c>
      <c r="I1022">
        <v>0.7</v>
      </c>
      <c r="J1022">
        <f t="shared" si="104"/>
        <v>0.43177097385309998</v>
      </c>
    </row>
    <row r="1023" spans="1:10" x14ac:dyDescent="0.25">
      <c r="A1023" s="2">
        <v>43847</v>
      </c>
      <c r="B1023">
        <v>0</v>
      </c>
      <c r="C1023" s="95">
        <v>0.41620738477300001</v>
      </c>
      <c r="D1023" s="8">
        <f t="shared" si="100"/>
        <v>1.3601196153547999</v>
      </c>
      <c r="E1023">
        <f t="shared" si="101"/>
        <v>1</v>
      </c>
      <c r="F1023" s="8">
        <f t="shared" si="102"/>
        <v>0.2913451693411</v>
      </c>
      <c r="G1023">
        <f t="shared" si="103"/>
        <v>0</v>
      </c>
      <c r="H1023" s="8">
        <f t="shared" si="99"/>
        <v>207.54079009165969</v>
      </c>
      <c r="I1023">
        <v>0.7</v>
      </c>
      <c r="J1023">
        <f t="shared" si="104"/>
        <v>0.2913451693411</v>
      </c>
    </row>
    <row r="1024" spans="1:10" x14ac:dyDescent="0.25">
      <c r="A1024" s="2">
        <v>43848</v>
      </c>
      <c r="B1024">
        <v>0</v>
      </c>
      <c r="C1024" s="95">
        <v>0.48273461029300002</v>
      </c>
      <c r="D1024" s="8">
        <f t="shared" si="100"/>
        <v>1.6980338425598998</v>
      </c>
      <c r="E1024">
        <f t="shared" si="101"/>
        <v>1</v>
      </c>
      <c r="F1024" s="8">
        <f t="shared" si="102"/>
        <v>0.3379142272051</v>
      </c>
      <c r="G1024">
        <f t="shared" si="103"/>
        <v>0</v>
      </c>
      <c r="H1024" s="8">
        <f t="shared" si="99"/>
        <v>207.54079009165969</v>
      </c>
      <c r="I1024">
        <v>0.7</v>
      </c>
      <c r="J1024">
        <f t="shared" si="104"/>
        <v>0.3379142272051</v>
      </c>
    </row>
    <row r="1025" spans="1:10" x14ac:dyDescent="0.25">
      <c r="A1025" s="2">
        <v>43849</v>
      </c>
      <c r="B1025">
        <v>0.2</v>
      </c>
      <c r="C1025" s="95">
        <v>0.41620738477300001</v>
      </c>
      <c r="D1025" s="8">
        <f t="shared" si="100"/>
        <v>1.7893790119009998</v>
      </c>
      <c r="E1025">
        <f t="shared" si="101"/>
        <v>1</v>
      </c>
      <c r="F1025" s="8">
        <f t="shared" si="102"/>
        <v>0.2913451693411</v>
      </c>
      <c r="G1025">
        <f t="shared" si="103"/>
        <v>0</v>
      </c>
      <c r="H1025" s="8">
        <f t="shared" si="99"/>
        <v>207.54079009165969</v>
      </c>
      <c r="I1025">
        <v>0.7</v>
      </c>
      <c r="J1025">
        <f t="shared" si="104"/>
        <v>0.2913451693411</v>
      </c>
    </row>
    <row r="1026" spans="1:10" x14ac:dyDescent="0.25">
      <c r="A1026" s="2">
        <v>43850</v>
      </c>
      <c r="B1026">
        <v>0</v>
      </c>
      <c r="C1026" s="95">
        <v>0.11227458312500001</v>
      </c>
      <c r="D1026" s="8">
        <f t="shared" si="100"/>
        <v>1.8679712200884997</v>
      </c>
      <c r="E1026">
        <f t="shared" si="101"/>
        <v>1</v>
      </c>
      <c r="F1026" s="8">
        <f t="shared" si="102"/>
        <v>7.8592208187499998E-2</v>
      </c>
      <c r="G1026">
        <f t="shared" si="103"/>
        <v>0</v>
      </c>
      <c r="H1026" s="8">
        <f t="shared" si="99"/>
        <v>207.54079009165969</v>
      </c>
      <c r="I1026">
        <v>0.7</v>
      </c>
      <c r="J1026">
        <f t="shared" si="104"/>
        <v>7.8592208187499998E-2</v>
      </c>
    </row>
    <row r="1027" spans="1:10" x14ac:dyDescent="0.25">
      <c r="A1027" s="2">
        <v>43851</v>
      </c>
      <c r="B1027">
        <v>0</v>
      </c>
      <c r="C1027" s="95">
        <v>-5.4848608106999985E-2</v>
      </c>
      <c r="D1027" s="8">
        <f t="shared" si="100"/>
        <v>1.8295771944135997</v>
      </c>
      <c r="E1027">
        <f t="shared" si="101"/>
        <v>1</v>
      </c>
      <c r="F1027" s="8">
        <f t="shared" si="102"/>
        <v>-3.8394025674899988E-2</v>
      </c>
      <c r="G1027">
        <f t="shared" si="103"/>
        <v>0</v>
      </c>
      <c r="H1027" s="8">
        <f t="shared" ref="H1027:H1090" si="105">H1026+G1027</f>
        <v>207.54079009165969</v>
      </c>
      <c r="I1027">
        <v>0.7</v>
      </c>
      <c r="J1027">
        <f t="shared" si="104"/>
        <v>-3.8394025674899988E-2</v>
      </c>
    </row>
    <row r="1028" spans="1:10" x14ac:dyDescent="0.25">
      <c r="A1028" s="2">
        <v>43852</v>
      </c>
      <c r="B1028">
        <v>0</v>
      </c>
      <c r="C1028" s="95">
        <v>2.7999212533000008E-2</v>
      </c>
      <c r="D1028" s="8">
        <f t="shared" ref="D1028:D1091" si="106">MAX((D1027+F1028-B1028),0)</f>
        <v>1.8491766431866996</v>
      </c>
      <c r="E1028">
        <f t="shared" ref="E1028:E1091" si="107">IF(D1027&gt;$Q$2,1-(D1027-$Q$2)/($Q$1-$Q$2),1)</f>
        <v>1</v>
      </c>
      <c r="F1028" s="8">
        <f t="shared" ref="F1028:F1091" si="108">E1028*J1028</f>
        <v>1.9599448773100003E-2</v>
      </c>
      <c r="G1028">
        <f t="shared" ref="G1028:G1091" si="109">IF(D1028=0,B1028-F1028-D1027,0)</f>
        <v>0</v>
      </c>
      <c r="H1028" s="8">
        <f t="shared" si="105"/>
        <v>207.54079009165969</v>
      </c>
      <c r="I1028">
        <v>0.7</v>
      </c>
      <c r="J1028">
        <f t="shared" ref="J1028:J1091" si="110">I1028*C1028</f>
        <v>1.9599448773100003E-2</v>
      </c>
    </row>
    <row r="1029" spans="1:10" x14ac:dyDescent="0.25">
      <c r="A1029" s="2">
        <v>43853</v>
      </c>
      <c r="B1029">
        <v>0.2</v>
      </c>
      <c r="C1029" s="95">
        <v>0.19781681349300001</v>
      </c>
      <c r="D1029" s="8">
        <f t="shared" si="106"/>
        <v>1.7876484126317997</v>
      </c>
      <c r="E1029">
        <f t="shared" si="107"/>
        <v>1</v>
      </c>
      <c r="F1029" s="8">
        <f t="shared" si="108"/>
        <v>0.13847176944510001</v>
      </c>
      <c r="G1029">
        <f t="shared" si="109"/>
        <v>0</v>
      </c>
      <c r="H1029" s="8">
        <f t="shared" si="105"/>
        <v>207.54079009165969</v>
      </c>
      <c r="I1029">
        <v>0.7</v>
      </c>
      <c r="J1029">
        <f t="shared" si="110"/>
        <v>0.13847176944510001</v>
      </c>
    </row>
    <row r="1030" spans="1:10" x14ac:dyDescent="0.25">
      <c r="A1030" s="16">
        <v>43854</v>
      </c>
      <c r="B1030" s="17">
        <v>0</v>
      </c>
      <c r="C1030" s="97">
        <v>0.28447042357300006</v>
      </c>
      <c r="D1030" s="19">
        <f t="shared" si="106"/>
        <v>1.9867777091328997</v>
      </c>
      <c r="E1030" s="17">
        <f t="shared" si="107"/>
        <v>1</v>
      </c>
      <c r="F1030" s="19">
        <f t="shared" si="108"/>
        <v>0.19912929650110003</v>
      </c>
      <c r="G1030" s="17">
        <f t="shared" si="109"/>
        <v>0</v>
      </c>
      <c r="H1030" s="19">
        <f t="shared" si="105"/>
        <v>207.54079009165969</v>
      </c>
      <c r="I1030" s="17">
        <v>0.7</v>
      </c>
      <c r="J1030">
        <f t="shared" si="110"/>
        <v>0.19912929650110003</v>
      </c>
    </row>
    <row r="1031" spans="1:10" x14ac:dyDescent="0.25">
      <c r="A1031" s="2">
        <v>43855</v>
      </c>
      <c r="B1031">
        <v>0</v>
      </c>
      <c r="C1031" s="95">
        <v>0.527290199013</v>
      </c>
      <c r="D1031" s="8">
        <f t="shared" si="106"/>
        <v>2.3558808484419997</v>
      </c>
      <c r="E1031">
        <f t="shared" si="107"/>
        <v>1</v>
      </c>
      <c r="F1031" s="8">
        <f t="shared" si="108"/>
        <v>0.36910313930909999</v>
      </c>
      <c r="G1031">
        <f t="shared" si="109"/>
        <v>0</v>
      </c>
      <c r="H1031" s="8">
        <f t="shared" si="105"/>
        <v>207.54079009165969</v>
      </c>
      <c r="I1031">
        <v>0.7</v>
      </c>
      <c r="J1031">
        <f t="shared" si="110"/>
        <v>0.36910313930909999</v>
      </c>
    </row>
    <row r="1032" spans="1:10" x14ac:dyDescent="0.25">
      <c r="A1032" s="2">
        <v>43856</v>
      </c>
      <c r="B1032">
        <v>0.4</v>
      </c>
      <c r="C1032" s="95">
        <v>0.47162011596800008</v>
      </c>
      <c r="D1032" s="8">
        <f t="shared" si="106"/>
        <v>2.2860149296195997</v>
      </c>
      <c r="E1032">
        <f t="shared" si="107"/>
        <v>1</v>
      </c>
      <c r="F1032" s="8">
        <f t="shared" si="108"/>
        <v>0.33013408117760001</v>
      </c>
      <c r="G1032">
        <f t="shared" si="109"/>
        <v>0</v>
      </c>
      <c r="H1032" s="8">
        <f t="shared" si="105"/>
        <v>207.54079009165969</v>
      </c>
      <c r="I1032">
        <v>0.7</v>
      </c>
      <c r="J1032">
        <f t="shared" si="110"/>
        <v>0.33013408117760001</v>
      </c>
    </row>
    <row r="1033" spans="1:10" x14ac:dyDescent="0.25">
      <c r="A1033" s="2">
        <v>43857</v>
      </c>
      <c r="B1033">
        <v>0.2</v>
      </c>
      <c r="C1033" s="95">
        <v>0.460515913173</v>
      </c>
      <c r="D1033" s="8">
        <f t="shared" si="106"/>
        <v>2.4083760688406994</v>
      </c>
      <c r="E1033">
        <f t="shared" si="107"/>
        <v>1</v>
      </c>
      <c r="F1033" s="8">
        <f t="shared" si="108"/>
        <v>0.32236113922109999</v>
      </c>
      <c r="G1033">
        <f t="shared" si="109"/>
        <v>0</v>
      </c>
      <c r="H1033" s="8">
        <f t="shared" si="105"/>
        <v>207.54079009165969</v>
      </c>
      <c r="I1033">
        <v>0.7</v>
      </c>
      <c r="J1033">
        <f t="shared" si="110"/>
        <v>0.32236113922109999</v>
      </c>
    </row>
    <row r="1034" spans="1:10" x14ac:dyDescent="0.25">
      <c r="A1034" s="2">
        <v>43858</v>
      </c>
      <c r="B1034">
        <v>0</v>
      </c>
      <c r="C1034" s="95">
        <v>0.44942226932799995</v>
      </c>
      <c r="D1034" s="8">
        <f t="shared" si="106"/>
        <v>2.7229716573702993</v>
      </c>
      <c r="E1034">
        <f t="shared" si="107"/>
        <v>1</v>
      </c>
      <c r="F1034" s="8">
        <f t="shared" si="108"/>
        <v>0.31459558852959996</v>
      </c>
      <c r="G1034">
        <f t="shared" si="109"/>
        <v>0</v>
      </c>
      <c r="H1034" s="8">
        <f t="shared" si="105"/>
        <v>207.54079009165969</v>
      </c>
      <c r="I1034">
        <v>0.7</v>
      </c>
      <c r="J1034">
        <f t="shared" si="110"/>
        <v>0.31459558852959996</v>
      </c>
    </row>
    <row r="1035" spans="1:10" x14ac:dyDescent="0.25">
      <c r="A1035" s="2">
        <v>43859</v>
      </c>
      <c r="B1035">
        <v>1.4</v>
      </c>
      <c r="C1035" s="95">
        <v>0.58318468340799989</v>
      </c>
      <c r="D1035" s="8">
        <f t="shared" si="106"/>
        <v>1.7312009357558993</v>
      </c>
      <c r="E1035">
        <f t="shared" si="107"/>
        <v>1</v>
      </c>
      <c r="F1035" s="8">
        <f t="shared" si="108"/>
        <v>0.40822927838559991</v>
      </c>
      <c r="G1035">
        <f t="shared" si="109"/>
        <v>0</v>
      </c>
      <c r="H1035" s="8">
        <f t="shared" si="105"/>
        <v>207.54079009165969</v>
      </c>
      <c r="I1035">
        <v>0.7</v>
      </c>
      <c r="J1035">
        <f t="shared" si="110"/>
        <v>0.40822927838559991</v>
      </c>
    </row>
    <row r="1036" spans="1:10" x14ac:dyDescent="0.25">
      <c r="A1036" s="2">
        <v>43860</v>
      </c>
      <c r="B1036">
        <v>0</v>
      </c>
      <c r="C1036" s="95">
        <v>0.80837544948799989</v>
      </c>
      <c r="D1036" s="8">
        <f t="shared" si="106"/>
        <v>2.2970637503974993</v>
      </c>
      <c r="E1036">
        <f t="shared" si="107"/>
        <v>1</v>
      </c>
      <c r="F1036" s="8">
        <f t="shared" si="108"/>
        <v>0.56586281464159993</v>
      </c>
      <c r="G1036">
        <f t="shared" si="109"/>
        <v>0</v>
      </c>
      <c r="H1036" s="8">
        <f t="shared" si="105"/>
        <v>207.54079009165969</v>
      </c>
      <c r="I1036">
        <v>0.7</v>
      </c>
      <c r="J1036">
        <f t="shared" si="110"/>
        <v>0.56586281464159993</v>
      </c>
    </row>
    <row r="1037" spans="1:10" x14ac:dyDescent="0.25">
      <c r="A1037" s="2">
        <v>43861</v>
      </c>
      <c r="B1037">
        <v>1.4</v>
      </c>
      <c r="C1037" s="95">
        <v>0.76318555636800001</v>
      </c>
      <c r="D1037" s="8">
        <f t="shared" si="106"/>
        <v>1.4312936398550993</v>
      </c>
      <c r="E1037">
        <f t="shared" si="107"/>
        <v>1</v>
      </c>
      <c r="F1037" s="8">
        <f t="shared" si="108"/>
        <v>0.53422988945759997</v>
      </c>
      <c r="G1037">
        <f t="shared" si="109"/>
        <v>0</v>
      </c>
      <c r="H1037" s="8">
        <f t="shared" si="105"/>
        <v>207.54079009165969</v>
      </c>
      <c r="I1037">
        <v>0.7</v>
      </c>
      <c r="J1037">
        <f t="shared" si="110"/>
        <v>0.53422988945759997</v>
      </c>
    </row>
    <row r="1038" spans="1:10" x14ac:dyDescent="0.25">
      <c r="A1038" s="2">
        <v>43862</v>
      </c>
      <c r="B1038">
        <v>2.4</v>
      </c>
      <c r="C1038" s="95">
        <v>0.85361113460799998</v>
      </c>
      <c r="D1038" s="8">
        <f t="shared" si="106"/>
        <v>0</v>
      </c>
      <c r="E1038">
        <f t="shared" si="107"/>
        <v>1</v>
      </c>
      <c r="F1038" s="8">
        <f t="shared" si="108"/>
        <v>0.59752779422559998</v>
      </c>
      <c r="G1038">
        <f t="shared" si="109"/>
        <v>0.37117856591930076</v>
      </c>
      <c r="H1038" s="8">
        <f t="shared" si="105"/>
        <v>207.911968657579</v>
      </c>
      <c r="I1038">
        <v>0.7</v>
      </c>
      <c r="J1038">
        <f t="shared" si="110"/>
        <v>0.59752779422559998</v>
      </c>
    </row>
    <row r="1039" spans="1:10" x14ac:dyDescent="0.25">
      <c r="A1039" s="2">
        <v>43863</v>
      </c>
      <c r="B1039">
        <v>2</v>
      </c>
      <c r="C1039" s="95">
        <v>3.8458910208000005E-2</v>
      </c>
      <c r="D1039" s="8">
        <f t="shared" si="106"/>
        <v>0</v>
      </c>
      <c r="E1039">
        <f t="shared" si="107"/>
        <v>1</v>
      </c>
      <c r="F1039" s="8">
        <f t="shared" si="108"/>
        <v>2.6921237145600001E-2</v>
      </c>
      <c r="G1039">
        <f t="shared" si="109"/>
        <v>1.9730787628544</v>
      </c>
      <c r="H1039" s="8">
        <f t="shared" si="105"/>
        <v>209.88504742043341</v>
      </c>
      <c r="I1039">
        <v>0.7</v>
      </c>
      <c r="J1039">
        <f t="shared" si="110"/>
        <v>2.6921237145600001E-2</v>
      </c>
    </row>
    <row r="1040" spans="1:10" x14ac:dyDescent="0.25">
      <c r="A1040" s="2">
        <v>43864</v>
      </c>
      <c r="B1040">
        <v>0.2</v>
      </c>
      <c r="C1040" s="95">
        <v>1.0007707031249999</v>
      </c>
      <c r="D1040" s="8">
        <f t="shared" si="106"/>
        <v>0.50053949218749993</v>
      </c>
      <c r="E1040">
        <f t="shared" si="107"/>
        <v>1</v>
      </c>
      <c r="F1040" s="8">
        <f t="shared" si="108"/>
        <v>0.70053949218749989</v>
      </c>
      <c r="G1040">
        <f t="shared" si="109"/>
        <v>0</v>
      </c>
      <c r="H1040" s="8">
        <f t="shared" si="105"/>
        <v>209.88504742043341</v>
      </c>
      <c r="I1040">
        <v>0.7</v>
      </c>
      <c r="J1040">
        <f t="shared" si="110"/>
        <v>0.70053949218749989</v>
      </c>
    </row>
    <row r="1041" spans="1:10" x14ac:dyDescent="0.25">
      <c r="A1041" s="2">
        <v>43865</v>
      </c>
      <c r="B1041">
        <v>0.2</v>
      </c>
      <c r="C1041" s="95">
        <v>0.78577386188800014</v>
      </c>
      <c r="D1041" s="8">
        <f t="shared" si="106"/>
        <v>0.85058119550910005</v>
      </c>
      <c r="E1041">
        <f t="shared" si="107"/>
        <v>1</v>
      </c>
      <c r="F1041" s="8">
        <f t="shared" si="108"/>
        <v>0.55004170332160007</v>
      </c>
      <c r="G1041">
        <f t="shared" si="109"/>
        <v>0</v>
      </c>
      <c r="H1041" s="8">
        <f t="shared" si="105"/>
        <v>209.88504742043341</v>
      </c>
      <c r="I1041">
        <v>0.7</v>
      </c>
      <c r="J1041">
        <f t="shared" si="110"/>
        <v>0.55004170332160007</v>
      </c>
    </row>
    <row r="1042" spans="1:10" x14ac:dyDescent="0.25">
      <c r="A1042" s="2">
        <v>43866</v>
      </c>
      <c r="B1042">
        <v>0</v>
      </c>
      <c r="C1042" s="95">
        <v>0.38309727999999993</v>
      </c>
      <c r="D1042" s="8">
        <f t="shared" si="106"/>
        <v>1.1187492915091</v>
      </c>
      <c r="E1042">
        <f t="shared" si="107"/>
        <v>1</v>
      </c>
      <c r="F1042" s="8">
        <f t="shared" si="108"/>
        <v>0.26816809599999991</v>
      </c>
      <c r="G1042">
        <f t="shared" si="109"/>
        <v>0</v>
      </c>
      <c r="H1042" s="8">
        <f t="shared" si="105"/>
        <v>209.88504742043341</v>
      </c>
      <c r="I1042">
        <v>0.7</v>
      </c>
      <c r="J1042">
        <f t="shared" si="110"/>
        <v>0.26816809599999991</v>
      </c>
    </row>
    <row r="1043" spans="1:10" x14ac:dyDescent="0.25">
      <c r="A1043" s="2">
        <v>43867</v>
      </c>
      <c r="B1043">
        <v>0</v>
      </c>
      <c r="C1043" s="95">
        <v>0.527290199013</v>
      </c>
      <c r="D1043" s="8">
        <f t="shared" si="106"/>
        <v>1.4878524308182</v>
      </c>
      <c r="E1043">
        <f t="shared" si="107"/>
        <v>1</v>
      </c>
      <c r="F1043" s="8">
        <f t="shared" si="108"/>
        <v>0.36910313930909999</v>
      </c>
      <c r="G1043">
        <f t="shared" si="109"/>
        <v>0</v>
      </c>
      <c r="H1043" s="8">
        <f t="shared" si="105"/>
        <v>209.88504742043341</v>
      </c>
      <c r="I1043">
        <v>0.7</v>
      </c>
      <c r="J1043">
        <f t="shared" si="110"/>
        <v>0.36910313930909999</v>
      </c>
    </row>
    <row r="1044" spans="1:10" x14ac:dyDescent="0.25">
      <c r="A1044" s="2">
        <v>43868</v>
      </c>
      <c r="B1044">
        <v>0.2</v>
      </c>
      <c r="C1044" s="95">
        <v>0.39412188309300006</v>
      </c>
      <c r="D1044" s="8">
        <f t="shared" si="106"/>
        <v>1.5637377489833</v>
      </c>
      <c r="E1044">
        <f t="shared" si="107"/>
        <v>1</v>
      </c>
      <c r="F1044" s="8">
        <f t="shared" si="108"/>
        <v>0.27588531816510004</v>
      </c>
      <c r="G1044">
        <f t="shared" si="109"/>
        <v>0</v>
      </c>
      <c r="H1044" s="8">
        <f t="shared" si="105"/>
        <v>209.88504742043341</v>
      </c>
      <c r="I1044">
        <v>0.7</v>
      </c>
      <c r="J1044">
        <f t="shared" si="110"/>
        <v>0.27588531816510004</v>
      </c>
    </row>
    <row r="1045" spans="1:10" x14ac:dyDescent="0.25">
      <c r="A1045" s="2">
        <v>43869</v>
      </c>
      <c r="B1045">
        <v>8</v>
      </c>
      <c r="C1045" s="95">
        <v>0.95548443469299993</v>
      </c>
      <c r="D1045" s="8">
        <f t="shared" si="106"/>
        <v>0</v>
      </c>
      <c r="E1045">
        <f t="shared" si="107"/>
        <v>1</v>
      </c>
      <c r="F1045" s="8">
        <f t="shared" si="108"/>
        <v>0.66883910428509996</v>
      </c>
      <c r="G1045">
        <f t="shared" si="109"/>
        <v>5.7674231467316002</v>
      </c>
      <c r="H1045" s="8">
        <f t="shared" si="105"/>
        <v>215.65247056716501</v>
      </c>
      <c r="I1045">
        <v>0.7</v>
      </c>
      <c r="J1045">
        <f t="shared" si="110"/>
        <v>0.66883910428509996</v>
      </c>
    </row>
    <row r="1046" spans="1:10" x14ac:dyDescent="0.25">
      <c r="A1046" s="2">
        <v>43870</v>
      </c>
      <c r="B1046">
        <v>4</v>
      </c>
      <c r="C1046" s="95">
        <v>1.2605129944479998</v>
      </c>
      <c r="D1046" s="8">
        <f t="shared" si="106"/>
        <v>0</v>
      </c>
      <c r="E1046">
        <f t="shared" si="107"/>
        <v>1</v>
      </c>
      <c r="F1046" s="8">
        <f t="shared" si="108"/>
        <v>0.88235909611359975</v>
      </c>
      <c r="G1046">
        <f t="shared" si="109"/>
        <v>3.1176409038864001</v>
      </c>
      <c r="H1046" s="8">
        <f t="shared" si="105"/>
        <v>218.77011147105142</v>
      </c>
      <c r="I1046">
        <v>0.7</v>
      </c>
      <c r="J1046">
        <f t="shared" si="110"/>
        <v>0.88235909611359975</v>
      </c>
    </row>
    <row r="1047" spans="1:10" x14ac:dyDescent="0.25">
      <c r="A1047" s="2">
        <v>43871</v>
      </c>
      <c r="B1047">
        <v>3.2</v>
      </c>
      <c r="C1047" s="95">
        <v>1.1025957166079998</v>
      </c>
      <c r="D1047" s="8">
        <f t="shared" si="106"/>
        <v>0</v>
      </c>
      <c r="E1047">
        <f t="shared" si="107"/>
        <v>1</v>
      </c>
      <c r="F1047" s="8">
        <f t="shared" si="108"/>
        <v>0.77181700162559985</v>
      </c>
      <c r="G1047">
        <f t="shared" si="109"/>
        <v>2.4281829983744005</v>
      </c>
      <c r="H1047" s="8">
        <f t="shared" si="105"/>
        <v>221.19829446942583</v>
      </c>
      <c r="I1047">
        <v>0.7</v>
      </c>
      <c r="J1047">
        <f t="shared" si="110"/>
        <v>0.77181700162559985</v>
      </c>
    </row>
    <row r="1048" spans="1:10" x14ac:dyDescent="0.25">
      <c r="A1048" s="2">
        <v>43872</v>
      </c>
      <c r="B1048">
        <v>0.8</v>
      </c>
      <c r="C1048" s="95">
        <v>1.0234096179729999</v>
      </c>
      <c r="D1048" s="8">
        <f t="shared" si="106"/>
        <v>0</v>
      </c>
      <c r="E1048">
        <f t="shared" si="107"/>
        <v>1</v>
      </c>
      <c r="F1048" s="8">
        <f t="shared" si="108"/>
        <v>0.71638673258109986</v>
      </c>
      <c r="G1048">
        <f t="shared" si="109"/>
        <v>8.3613267418900183E-2</v>
      </c>
      <c r="H1048" s="8">
        <f t="shared" si="105"/>
        <v>221.28190773684474</v>
      </c>
      <c r="I1048">
        <v>0.7</v>
      </c>
      <c r="J1048">
        <f t="shared" si="110"/>
        <v>0.71638673258109986</v>
      </c>
    </row>
    <row r="1049" spans="1:10" x14ac:dyDescent="0.25">
      <c r="A1049" s="2">
        <v>43873</v>
      </c>
      <c r="B1049">
        <v>3.8</v>
      </c>
      <c r="C1049" s="95">
        <v>0.88755923312499996</v>
      </c>
      <c r="D1049" s="8">
        <f t="shared" si="106"/>
        <v>0</v>
      </c>
      <c r="E1049">
        <f t="shared" si="107"/>
        <v>1</v>
      </c>
      <c r="F1049" s="8">
        <f t="shared" si="108"/>
        <v>0.62129146318749995</v>
      </c>
      <c r="G1049">
        <f t="shared" si="109"/>
        <v>3.1787085368124997</v>
      </c>
      <c r="H1049" s="8">
        <f t="shared" si="105"/>
        <v>224.46061627365725</v>
      </c>
      <c r="I1049">
        <v>0.7</v>
      </c>
      <c r="J1049">
        <f t="shared" si="110"/>
        <v>0.62129146318749995</v>
      </c>
    </row>
    <row r="1050" spans="1:10" x14ac:dyDescent="0.25">
      <c r="A1050" s="2">
        <v>43874</v>
      </c>
      <c r="B1050">
        <v>5</v>
      </c>
      <c r="C1050" s="95">
        <v>0.35009938141300001</v>
      </c>
      <c r="D1050" s="8">
        <f t="shared" si="106"/>
        <v>0</v>
      </c>
      <c r="E1050">
        <f t="shared" si="107"/>
        <v>1</v>
      </c>
      <c r="F1050" s="8">
        <f t="shared" si="108"/>
        <v>0.24506956698909999</v>
      </c>
      <c r="G1050">
        <f t="shared" si="109"/>
        <v>4.7549304330108999</v>
      </c>
      <c r="H1050" s="8">
        <f t="shared" si="105"/>
        <v>229.21554670666816</v>
      </c>
      <c r="I1050">
        <v>0.7</v>
      </c>
      <c r="J1050">
        <f t="shared" si="110"/>
        <v>0.24506956698909999</v>
      </c>
    </row>
    <row r="1051" spans="1:10" x14ac:dyDescent="0.25">
      <c r="A1051" s="2">
        <v>43875</v>
      </c>
      <c r="B1051">
        <v>0.4</v>
      </c>
      <c r="C1051" s="95">
        <v>0.28447042357300006</v>
      </c>
      <c r="D1051" s="8">
        <f t="shared" si="106"/>
        <v>0</v>
      </c>
      <c r="E1051">
        <f t="shared" si="107"/>
        <v>1</v>
      </c>
      <c r="F1051" s="8">
        <f t="shared" si="108"/>
        <v>0.19912929650110003</v>
      </c>
      <c r="G1051">
        <f t="shared" si="109"/>
        <v>0.20087070349889999</v>
      </c>
      <c r="H1051" s="8">
        <f t="shared" si="105"/>
        <v>229.41641741016707</v>
      </c>
      <c r="I1051">
        <v>0.7</v>
      </c>
      <c r="J1051">
        <f t="shared" si="110"/>
        <v>0.19912929650110003</v>
      </c>
    </row>
    <row r="1052" spans="1:10" x14ac:dyDescent="0.25">
      <c r="A1052" s="2">
        <v>43876</v>
      </c>
      <c r="B1052">
        <v>6.4</v>
      </c>
      <c r="C1052" s="95">
        <v>0.92151896012799983</v>
      </c>
      <c r="D1052" s="8">
        <f t="shared" si="106"/>
        <v>0</v>
      </c>
      <c r="E1052">
        <f t="shared" si="107"/>
        <v>1</v>
      </c>
      <c r="F1052" s="8">
        <f t="shared" si="108"/>
        <v>0.64506327208959979</v>
      </c>
      <c r="G1052">
        <f t="shared" si="109"/>
        <v>5.7549367279104002</v>
      </c>
      <c r="H1052" s="8">
        <f t="shared" si="105"/>
        <v>235.17135413807748</v>
      </c>
      <c r="I1052">
        <v>0.7</v>
      </c>
      <c r="J1052">
        <f t="shared" si="110"/>
        <v>0.64506327208959979</v>
      </c>
    </row>
    <row r="1053" spans="1:10" x14ac:dyDescent="0.25">
      <c r="A1053" s="2">
        <v>43877</v>
      </c>
      <c r="B1053">
        <v>0</v>
      </c>
      <c r="C1053" s="95">
        <v>1.5285774539679997</v>
      </c>
      <c r="D1053" s="8">
        <f t="shared" si="106"/>
        <v>1.0700042177775997</v>
      </c>
      <c r="E1053">
        <f t="shared" si="107"/>
        <v>1</v>
      </c>
      <c r="F1053" s="8">
        <f t="shared" si="108"/>
        <v>1.0700042177775997</v>
      </c>
      <c r="G1053">
        <f t="shared" si="109"/>
        <v>0</v>
      </c>
      <c r="H1053" s="8">
        <f t="shared" si="105"/>
        <v>235.17135413807748</v>
      </c>
      <c r="I1053">
        <v>0.7</v>
      </c>
      <c r="J1053">
        <f t="shared" si="110"/>
        <v>1.0700042177775997</v>
      </c>
    </row>
    <row r="1054" spans="1:10" x14ac:dyDescent="0.25">
      <c r="A1054" s="2">
        <v>43878</v>
      </c>
      <c r="B1054">
        <v>0</v>
      </c>
      <c r="C1054" s="95">
        <v>1.1703687299999999</v>
      </c>
      <c r="D1054" s="8">
        <f t="shared" si="106"/>
        <v>1.8892623287775996</v>
      </c>
      <c r="E1054">
        <f t="shared" si="107"/>
        <v>1</v>
      </c>
      <c r="F1054" s="8">
        <f t="shared" si="108"/>
        <v>0.8192581109999999</v>
      </c>
      <c r="G1054">
        <f t="shared" si="109"/>
        <v>0</v>
      </c>
      <c r="H1054" s="8">
        <f t="shared" si="105"/>
        <v>235.17135413807748</v>
      </c>
      <c r="I1054">
        <v>0.7</v>
      </c>
      <c r="J1054">
        <f t="shared" si="110"/>
        <v>0.8192581109999999</v>
      </c>
    </row>
    <row r="1055" spans="1:10" x14ac:dyDescent="0.25">
      <c r="A1055" s="2">
        <v>43879</v>
      </c>
      <c r="B1055">
        <v>0</v>
      </c>
      <c r="C1055" s="95">
        <v>0.87624161484799989</v>
      </c>
      <c r="D1055" s="8">
        <f t="shared" si="106"/>
        <v>2.5026314591711993</v>
      </c>
      <c r="E1055">
        <f t="shared" si="107"/>
        <v>1</v>
      </c>
      <c r="F1055" s="8">
        <f t="shared" si="108"/>
        <v>0.61336913039359986</v>
      </c>
      <c r="G1055">
        <f t="shared" si="109"/>
        <v>0</v>
      </c>
      <c r="H1055" s="8">
        <f t="shared" si="105"/>
        <v>235.17135413807748</v>
      </c>
      <c r="I1055">
        <v>0.7</v>
      </c>
      <c r="J1055">
        <f t="shared" si="110"/>
        <v>0.61336913039359986</v>
      </c>
    </row>
    <row r="1056" spans="1:10" x14ac:dyDescent="0.25">
      <c r="A1056" s="2">
        <v>43880</v>
      </c>
      <c r="B1056">
        <v>0.6</v>
      </c>
      <c r="C1056" s="95">
        <v>0.79707311085299981</v>
      </c>
      <c r="D1056" s="8">
        <f t="shared" si="106"/>
        <v>2.460582636768299</v>
      </c>
      <c r="E1056">
        <f t="shared" si="107"/>
        <v>1</v>
      </c>
      <c r="F1056" s="8">
        <f t="shared" si="108"/>
        <v>0.55795117759709978</v>
      </c>
      <c r="G1056">
        <f t="shared" si="109"/>
        <v>0</v>
      </c>
      <c r="H1056" s="8">
        <f t="shared" si="105"/>
        <v>235.17135413807748</v>
      </c>
      <c r="I1056">
        <v>0.7</v>
      </c>
      <c r="J1056">
        <f t="shared" si="110"/>
        <v>0.55795117759709978</v>
      </c>
    </row>
    <row r="1057" spans="1:10" x14ac:dyDescent="0.25">
      <c r="A1057" s="2">
        <v>43881</v>
      </c>
      <c r="B1057">
        <v>0.2</v>
      </c>
      <c r="C1057" s="95">
        <v>0.81968064853299982</v>
      </c>
      <c r="D1057" s="8">
        <f t="shared" si="106"/>
        <v>2.8343590907413985</v>
      </c>
      <c r="E1057">
        <f t="shared" si="107"/>
        <v>1</v>
      </c>
      <c r="F1057" s="8">
        <f t="shared" si="108"/>
        <v>0.57377645397309984</v>
      </c>
      <c r="G1057">
        <f t="shared" si="109"/>
        <v>0</v>
      </c>
      <c r="H1057" s="8">
        <f t="shared" si="105"/>
        <v>235.17135413807748</v>
      </c>
      <c r="I1057">
        <v>0.7</v>
      </c>
      <c r="J1057">
        <f t="shared" si="110"/>
        <v>0.57377645397309984</v>
      </c>
    </row>
    <row r="1058" spans="1:10" x14ac:dyDescent="0.25">
      <c r="A1058" s="2">
        <v>43882</v>
      </c>
      <c r="B1058">
        <v>3.2</v>
      </c>
      <c r="C1058" s="95">
        <v>1.5838309327729998</v>
      </c>
      <c r="D1058" s="8">
        <f t="shared" si="106"/>
        <v>0.74304074368249839</v>
      </c>
      <c r="E1058">
        <f t="shared" si="107"/>
        <v>1</v>
      </c>
      <c r="F1058" s="8">
        <f t="shared" si="108"/>
        <v>1.1086816529410999</v>
      </c>
      <c r="G1058">
        <f t="shared" si="109"/>
        <v>0</v>
      </c>
      <c r="H1058" s="8">
        <f t="shared" si="105"/>
        <v>235.17135413807748</v>
      </c>
      <c r="I1058">
        <v>0.7</v>
      </c>
      <c r="J1058">
        <f t="shared" si="110"/>
        <v>1.1086816529410999</v>
      </c>
    </row>
    <row r="1059" spans="1:10" x14ac:dyDescent="0.25">
      <c r="A1059" s="2">
        <v>43883</v>
      </c>
      <c r="B1059">
        <v>3.2</v>
      </c>
      <c r="C1059" s="95">
        <v>1.6058641170929999</v>
      </c>
      <c r="D1059" s="8">
        <f t="shared" si="106"/>
        <v>0</v>
      </c>
      <c r="E1059">
        <f t="shared" si="107"/>
        <v>1</v>
      </c>
      <c r="F1059" s="8">
        <f t="shared" si="108"/>
        <v>1.1241048819650998</v>
      </c>
      <c r="G1059">
        <f t="shared" si="109"/>
        <v>1.3328543743524017</v>
      </c>
      <c r="H1059" s="8">
        <f t="shared" si="105"/>
        <v>236.50420851242987</v>
      </c>
      <c r="I1059">
        <v>0.7</v>
      </c>
      <c r="J1059">
        <f t="shared" si="110"/>
        <v>1.1241048819650998</v>
      </c>
    </row>
    <row r="1060" spans="1:10" x14ac:dyDescent="0.25">
      <c r="A1060" s="2">
        <v>43884</v>
      </c>
      <c r="B1060">
        <v>3.8</v>
      </c>
      <c r="C1060" s="95">
        <v>1.0234096179729999</v>
      </c>
      <c r="D1060" s="8">
        <f t="shared" si="106"/>
        <v>0</v>
      </c>
      <c r="E1060">
        <f t="shared" si="107"/>
        <v>1</v>
      </c>
      <c r="F1060" s="8">
        <f t="shared" si="108"/>
        <v>0.71638673258109986</v>
      </c>
      <c r="G1060">
        <f t="shared" si="109"/>
        <v>3.0836132674189001</v>
      </c>
      <c r="H1060" s="8">
        <f t="shared" si="105"/>
        <v>239.58782177984878</v>
      </c>
      <c r="I1060">
        <v>0.7</v>
      </c>
      <c r="J1060">
        <f t="shared" si="110"/>
        <v>0.71638673258109986</v>
      </c>
    </row>
    <row r="1061" spans="1:10" x14ac:dyDescent="0.25">
      <c r="A1061" s="2">
        <v>43885</v>
      </c>
      <c r="B1061">
        <v>6</v>
      </c>
      <c r="C1061" s="95">
        <v>0.527290199013</v>
      </c>
      <c r="D1061" s="8">
        <f t="shared" si="106"/>
        <v>0</v>
      </c>
      <c r="E1061">
        <f t="shared" si="107"/>
        <v>1</v>
      </c>
      <c r="F1061" s="8">
        <f t="shared" si="108"/>
        <v>0.36910313930909999</v>
      </c>
      <c r="G1061">
        <f t="shared" si="109"/>
        <v>5.6308968606908998</v>
      </c>
      <c r="H1061" s="8">
        <f t="shared" si="105"/>
        <v>245.21871864053969</v>
      </c>
      <c r="I1061">
        <v>0.7</v>
      </c>
      <c r="J1061">
        <f t="shared" si="110"/>
        <v>0.36910313930909999</v>
      </c>
    </row>
    <row r="1062" spans="1:10" x14ac:dyDescent="0.25">
      <c r="A1062" s="2">
        <v>43886</v>
      </c>
      <c r="B1062">
        <v>0.2</v>
      </c>
      <c r="C1062" s="95">
        <v>0.92151896012799983</v>
      </c>
      <c r="D1062" s="8">
        <f t="shared" si="106"/>
        <v>0.44506327208959978</v>
      </c>
      <c r="E1062">
        <f t="shared" si="107"/>
        <v>1</v>
      </c>
      <c r="F1062" s="8">
        <f t="shared" si="108"/>
        <v>0.64506327208959979</v>
      </c>
      <c r="G1062">
        <f t="shared" si="109"/>
        <v>0</v>
      </c>
      <c r="H1062" s="8">
        <f t="shared" si="105"/>
        <v>245.21871864053969</v>
      </c>
      <c r="I1062">
        <v>0.7</v>
      </c>
      <c r="J1062">
        <f t="shared" si="110"/>
        <v>0.64506327208959979</v>
      </c>
    </row>
    <row r="1063" spans="1:10" x14ac:dyDescent="0.25">
      <c r="A1063" s="2">
        <v>43887</v>
      </c>
      <c r="B1063">
        <v>0</v>
      </c>
      <c r="C1063" s="95">
        <v>1.0912897962129997</v>
      </c>
      <c r="D1063" s="8">
        <f t="shared" si="106"/>
        <v>1.2089661294386995</v>
      </c>
      <c r="E1063">
        <f t="shared" si="107"/>
        <v>1</v>
      </c>
      <c r="F1063" s="8">
        <f t="shared" si="108"/>
        <v>0.7639028573490998</v>
      </c>
      <c r="G1063">
        <f t="shared" si="109"/>
        <v>0</v>
      </c>
      <c r="H1063" s="8">
        <f t="shared" si="105"/>
        <v>245.21871864053969</v>
      </c>
      <c r="I1063">
        <v>0.7</v>
      </c>
      <c r="J1063">
        <f t="shared" si="110"/>
        <v>0.7639028573490998</v>
      </c>
    </row>
    <row r="1064" spans="1:10" x14ac:dyDescent="0.25">
      <c r="A1064" s="2">
        <v>43888</v>
      </c>
      <c r="B1064">
        <v>0</v>
      </c>
      <c r="C1064" s="95">
        <v>0.96680653516799986</v>
      </c>
      <c r="D1064" s="8">
        <f t="shared" si="106"/>
        <v>1.8857307040562994</v>
      </c>
      <c r="E1064">
        <f t="shared" si="107"/>
        <v>1</v>
      </c>
      <c r="F1064" s="8">
        <f t="shared" si="108"/>
        <v>0.67676457461759987</v>
      </c>
      <c r="G1064">
        <f t="shared" si="109"/>
        <v>0</v>
      </c>
      <c r="H1064" s="8">
        <f t="shared" si="105"/>
        <v>245.21871864053969</v>
      </c>
      <c r="I1064">
        <v>0.7</v>
      </c>
      <c r="J1064">
        <f t="shared" si="110"/>
        <v>0.67676457461759987</v>
      </c>
    </row>
    <row r="1065" spans="1:10" x14ac:dyDescent="0.25">
      <c r="A1065" s="2">
        <v>43889</v>
      </c>
      <c r="B1065">
        <v>2.8</v>
      </c>
      <c r="C1065" s="95">
        <v>0.27358312999999995</v>
      </c>
      <c r="D1065" s="8">
        <f t="shared" si="106"/>
        <v>0</v>
      </c>
      <c r="E1065">
        <f t="shared" si="107"/>
        <v>1</v>
      </c>
      <c r="F1065" s="8">
        <f t="shared" si="108"/>
        <v>0.19150819099999997</v>
      </c>
      <c r="G1065">
        <f t="shared" si="109"/>
        <v>0.72276110494370038</v>
      </c>
      <c r="H1065" s="8">
        <f t="shared" si="105"/>
        <v>245.94147974548341</v>
      </c>
      <c r="I1065">
        <v>0.7</v>
      </c>
      <c r="J1065">
        <f t="shared" si="110"/>
        <v>0.19150819099999997</v>
      </c>
    </row>
    <row r="1066" spans="1:10" x14ac:dyDescent="0.25">
      <c r="A1066" s="2">
        <v>43890</v>
      </c>
      <c r="B1066">
        <v>5.6</v>
      </c>
      <c r="C1066" s="95">
        <v>1.1364967761329996</v>
      </c>
      <c r="D1066" s="8">
        <f t="shared" si="106"/>
        <v>0</v>
      </c>
      <c r="E1066">
        <f t="shared" si="107"/>
        <v>1</v>
      </c>
      <c r="F1066" s="8">
        <f t="shared" si="108"/>
        <v>0.79554774329309963</v>
      </c>
      <c r="G1066">
        <f t="shared" si="109"/>
        <v>4.8044522567068997</v>
      </c>
      <c r="H1066" s="8">
        <f t="shared" si="105"/>
        <v>250.7459320021903</v>
      </c>
      <c r="I1066">
        <v>0.7</v>
      </c>
      <c r="J1066">
        <f t="shared" si="110"/>
        <v>0.79554774329309963</v>
      </c>
    </row>
    <row r="1067" spans="1:10" x14ac:dyDescent="0.25">
      <c r="A1067" s="2">
        <v>43891</v>
      </c>
      <c r="B1067">
        <v>0.2</v>
      </c>
      <c r="C1067" s="95">
        <v>1.5285774539679997</v>
      </c>
      <c r="D1067" s="8">
        <f t="shared" si="106"/>
        <v>0.87000421777759973</v>
      </c>
      <c r="E1067">
        <f t="shared" si="107"/>
        <v>1</v>
      </c>
      <c r="F1067" s="8">
        <f t="shared" si="108"/>
        <v>1.0700042177775997</v>
      </c>
      <c r="G1067">
        <f t="shared" si="109"/>
        <v>0</v>
      </c>
      <c r="H1067" s="8">
        <f t="shared" si="105"/>
        <v>250.7459320021903</v>
      </c>
      <c r="I1067">
        <v>0.7</v>
      </c>
      <c r="J1067">
        <f t="shared" si="110"/>
        <v>1.0700042177775997</v>
      </c>
    </row>
    <row r="1068" spans="1:10" x14ac:dyDescent="0.25">
      <c r="A1068" s="2">
        <v>43892</v>
      </c>
      <c r="B1068">
        <v>0.8</v>
      </c>
      <c r="C1068" s="95">
        <v>1.012090684928</v>
      </c>
      <c r="D1068" s="8">
        <f t="shared" si="106"/>
        <v>0.77846769722719977</v>
      </c>
      <c r="E1068">
        <f t="shared" si="107"/>
        <v>1</v>
      </c>
      <c r="F1068" s="8">
        <f t="shared" si="108"/>
        <v>0.70846347944959998</v>
      </c>
      <c r="G1068">
        <f t="shared" si="109"/>
        <v>0</v>
      </c>
      <c r="H1068" s="8">
        <f t="shared" si="105"/>
        <v>250.7459320021903</v>
      </c>
      <c r="I1068">
        <v>0.7</v>
      </c>
      <c r="J1068">
        <f t="shared" si="110"/>
        <v>0.70846347944959998</v>
      </c>
    </row>
    <row r="1069" spans="1:10" x14ac:dyDescent="0.25">
      <c r="A1069" s="2">
        <v>43893</v>
      </c>
      <c r="B1069">
        <v>0</v>
      </c>
      <c r="C1069" s="95">
        <v>0.98944987892800007</v>
      </c>
      <c r="D1069" s="8">
        <f t="shared" si="106"/>
        <v>1.4710826124767999</v>
      </c>
      <c r="E1069">
        <f t="shared" si="107"/>
        <v>1</v>
      </c>
      <c r="F1069" s="8">
        <f t="shared" si="108"/>
        <v>0.69261491524960006</v>
      </c>
      <c r="G1069">
        <f t="shared" si="109"/>
        <v>0</v>
      </c>
      <c r="H1069" s="8">
        <f t="shared" si="105"/>
        <v>250.7459320021903</v>
      </c>
      <c r="I1069">
        <v>0.7</v>
      </c>
      <c r="J1069">
        <f t="shared" si="110"/>
        <v>0.69261491524960006</v>
      </c>
    </row>
    <row r="1070" spans="1:10" x14ac:dyDescent="0.25">
      <c r="A1070" s="2">
        <v>43894</v>
      </c>
      <c r="B1070">
        <v>0.2</v>
      </c>
      <c r="C1070" s="95">
        <v>0.97812841997299993</v>
      </c>
      <c r="D1070" s="8">
        <f t="shared" si="106"/>
        <v>1.9557725064578999</v>
      </c>
      <c r="E1070">
        <f t="shared" si="107"/>
        <v>1</v>
      </c>
      <c r="F1070" s="8">
        <f t="shared" si="108"/>
        <v>0.68468989398109992</v>
      </c>
      <c r="G1070">
        <f t="shared" si="109"/>
        <v>0</v>
      </c>
      <c r="H1070" s="8">
        <f t="shared" si="105"/>
        <v>250.7459320021903</v>
      </c>
      <c r="I1070">
        <v>0.7</v>
      </c>
      <c r="J1070">
        <f t="shared" si="110"/>
        <v>0.68468989398109992</v>
      </c>
    </row>
    <row r="1071" spans="1:10" x14ac:dyDescent="0.25">
      <c r="A1071" s="2">
        <v>43895</v>
      </c>
      <c r="B1071">
        <v>0</v>
      </c>
      <c r="C1071" s="95">
        <v>1.0234096179729999</v>
      </c>
      <c r="D1071" s="8">
        <f t="shared" si="106"/>
        <v>2.6721592390389999</v>
      </c>
      <c r="E1071">
        <f t="shared" si="107"/>
        <v>1</v>
      </c>
      <c r="F1071" s="8">
        <f t="shared" si="108"/>
        <v>0.71638673258109986</v>
      </c>
      <c r="G1071">
        <f t="shared" si="109"/>
        <v>0</v>
      </c>
      <c r="H1071" s="8">
        <f t="shared" si="105"/>
        <v>250.7459320021903</v>
      </c>
      <c r="I1071">
        <v>0.7</v>
      </c>
      <c r="J1071">
        <f t="shared" si="110"/>
        <v>0.71638673258109986</v>
      </c>
    </row>
    <row r="1072" spans="1:10" x14ac:dyDescent="0.25">
      <c r="A1072" s="2">
        <v>43896</v>
      </c>
      <c r="B1072">
        <v>0.8</v>
      </c>
      <c r="C1072" s="95">
        <v>0.75189696469300005</v>
      </c>
      <c r="D1072" s="8">
        <f t="shared" si="106"/>
        <v>2.3984871143240998</v>
      </c>
      <c r="E1072">
        <f t="shared" si="107"/>
        <v>1</v>
      </c>
      <c r="F1072" s="8">
        <f t="shared" si="108"/>
        <v>0.52632787528509994</v>
      </c>
      <c r="G1072">
        <f t="shared" si="109"/>
        <v>0</v>
      </c>
      <c r="H1072" s="8">
        <f t="shared" si="105"/>
        <v>250.7459320021903</v>
      </c>
      <c r="I1072">
        <v>0.7</v>
      </c>
      <c r="J1072">
        <f t="shared" si="110"/>
        <v>0.52632787528509994</v>
      </c>
    </row>
    <row r="1073" spans="1:10" x14ac:dyDescent="0.25">
      <c r="A1073" s="2">
        <v>43897</v>
      </c>
      <c r="B1073">
        <v>0</v>
      </c>
      <c r="C1073" s="95">
        <v>0.85361113460799998</v>
      </c>
      <c r="D1073" s="8">
        <f t="shared" si="106"/>
        <v>2.9960149085496997</v>
      </c>
      <c r="E1073">
        <f t="shared" si="107"/>
        <v>1</v>
      </c>
      <c r="F1073" s="8">
        <f t="shared" si="108"/>
        <v>0.59752779422559998</v>
      </c>
      <c r="G1073">
        <f t="shared" si="109"/>
        <v>0</v>
      </c>
      <c r="H1073" s="8">
        <f t="shared" si="105"/>
        <v>250.7459320021903</v>
      </c>
      <c r="I1073">
        <v>0.7</v>
      </c>
      <c r="J1073">
        <f t="shared" si="110"/>
        <v>0.59752779422559998</v>
      </c>
    </row>
    <row r="1074" spans="1:10" x14ac:dyDescent="0.25">
      <c r="A1074" s="2">
        <v>43898</v>
      </c>
      <c r="B1074">
        <v>0.8</v>
      </c>
      <c r="C1074" s="95">
        <v>1.3391161331250001</v>
      </c>
      <c r="D1074" s="8">
        <f t="shared" si="106"/>
        <v>3.1333962017371997</v>
      </c>
      <c r="E1074">
        <f t="shared" si="107"/>
        <v>1</v>
      </c>
      <c r="F1074" s="8">
        <f t="shared" si="108"/>
        <v>0.93738129318749996</v>
      </c>
      <c r="G1074">
        <f t="shared" si="109"/>
        <v>0</v>
      </c>
      <c r="H1074" s="8">
        <f t="shared" si="105"/>
        <v>250.7459320021903</v>
      </c>
      <c r="I1074">
        <v>0.7</v>
      </c>
      <c r="J1074">
        <f t="shared" si="110"/>
        <v>0.93738129318749996</v>
      </c>
    </row>
    <row r="1075" spans="1:10" x14ac:dyDescent="0.25">
      <c r="A1075" s="2">
        <v>43899</v>
      </c>
      <c r="B1075">
        <v>2</v>
      </c>
      <c r="C1075" s="95">
        <v>1.1590816311729999</v>
      </c>
      <c r="D1075" s="8">
        <f t="shared" si="106"/>
        <v>1.9447533435582995</v>
      </c>
      <c r="E1075">
        <f t="shared" si="107"/>
        <v>1</v>
      </c>
      <c r="F1075" s="8">
        <f t="shared" si="108"/>
        <v>0.81135714182109986</v>
      </c>
      <c r="G1075">
        <f t="shared" si="109"/>
        <v>0</v>
      </c>
      <c r="H1075" s="8">
        <f t="shared" si="105"/>
        <v>250.7459320021903</v>
      </c>
      <c r="I1075">
        <v>0.7</v>
      </c>
      <c r="J1075">
        <f t="shared" si="110"/>
        <v>0.81135714182109986</v>
      </c>
    </row>
    <row r="1076" spans="1:10" x14ac:dyDescent="0.25">
      <c r="A1076" s="2">
        <v>43900</v>
      </c>
      <c r="B1076">
        <v>4.2</v>
      </c>
      <c r="C1076" s="95">
        <v>1.693579372933</v>
      </c>
      <c r="D1076" s="8">
        <f t="shared" si="106"/>
        <v>0</v>
      </c>
      <c r="E1076">
        <f t="shared" si="107"/>
        <v>1</v>
      </c>
      <c r="F1076" s="8">
        <f t="shared" si="108"/>
        <v>1.1855055610531</v>
      </c>
      <c r="G1076">
        <f t="shared" si="109"/>
        <v>1.0697410953886006</v>
      </c>
      <c r="H1076" s="8">
        <f t="shared" si="105"/>
        <v>251.81567309757889</v>
      </c>
      <c r="I1076">
        <v>0.7</v>
      </c>
      <c r="J1076">
        <f t="shared" si="110"/>
        <v>1.1855055610531</v>
      </c>
    </row>
    <row r="1077" spans="1:10" x14ac:dyDescent="0.25">
      <c r="A1077" s="2">
        <v>43901</v>
      </c>
      <c r="B1077">
        <v>4.4000000000000004</v>
      </c>
      <c r="C1077" s="95">
        <v>1.4619725102079999</v>
      </c>
      <c r="D1077" s="8">
        <f t="shared" si="106"/>
        <v>0</v>
      </c>
      <c r="E1077">
        <f t="shared" si="107"/>
        <v>1</v>
      </c>
      <c r="F1077" s="8">
        <f t="shared" si="108"/>
        <v>1.0233807571456</v>
      </c>
      <c r="G1077">
        <f t="shared" si="109"/>
        <v>3.3766192428544004</v>
      </c>
      <c r="H1077" s="8">
        <f t="shared" si="105"/>
        <v>255.19229234043328</v>
      </c>
      <c r="I1077">
        <v>0.7</v>
      </c>
      <c r="J1077">
        <f t="shared" si="110"/>
        <v>1.0233807571456</v>
      </c>
    </row>
    <row r="1078" spans="1:10" x14ac:dyDescent="0.25">
      <c r="A1078" s="2">
        <v>43902</v>
      </c>
      <c r="B1078">
        <v>2.6</v>
      </c>
      <c r="C1078" s="95">
        <v>1.406239900773</v>
      </c>
      <c r="D1078" s="8">
        <f t="shared" si="106"/>
        <v>0</v>
      </c>
      <c r="E1078">
        <f t="shared" si="107"/>
        <v>1</v>
      </c>
      <c r="F1078" s="8">
        <f t="shared" si="108"/>
        <v>0.98436793054109994</v>
      </c>
      <c r="G1078">
        <f t="shared" si="109"/>
        <v>1.6156320694589001</v>
      </c>
      <c r="H1078" s="8">
        <f t="shared" si="105"/>
        <v>256.80792440989217</v>
      </c>
      <c r="I1078">
        <v>0.7</v>
      </c>
      <c r="J1078">
        <f t="shared" si="110"/>
        <v>0.98436793054109994</v>
      </c>
    </row>
    <row r="1079" spans="1:10" x14ac:dyDescent="0.25">
      <c r="A1079" s="2">
        <v>43903</v>
      </c>
      <c r="B1079">
        <v>0</v>
      </c>
      <c r="C1079" s="95">
        <v>1.0460435186929999</v>
      </c>
      <c r="D1079" s="8">
        <f t="shared" si="106"/>
        <v>0.73223046308509987</v>
      </c>
      <c r="E1079">
        <f t="shared" si="107"/>
        <v>1</v>
      </c>
      <c r="F1079" s="8">
        <f t="shared" si="108"/>
        <v>0.73223046308509987</v>
      </c>
      <c r="G1079">
        <f t="shared" si="109"/>
        <v>0</v>
      </c>
      <c r="H1079" s="8">
        <f t="shared" si="105"/>
        <v>256.80792440989217</v>
      </c>
      <c r="I1079">
        <v>0.7</v>
      </c>
      <c r="J1079">
        <f t="shared" si="110"/>
        <v>0.73223046308509987</v>
      </c>
    </row>
    <row r="1080" spans="1:10" x14ac:dyDescent="0.25">
      <c r="A1080" s="2">
        <v>43904</v>
      </c>
      <c r="B1080">
        <v>0</v>
      </c>
      <c r="C1080" s="95">
        <v>0.97812841997299993</v>
      </c>
      <c r="D1080" s="8">
        <f t="shared" si="106"/>
        <v>1.4169203570661999</v>
      </c>
      <c r="E1080">
        <f t="shared" si="107"/>
        <v>1</v>
      </c>
      <c r="F1080" s="8">
        <f t="shared" si="108"/>
        <v>0.68468989398109992</v>
      </c>
      <c r="G1080">
        <f t="shared" si="109"/>
        <v>0</v>
      </c>
      <c r="H1080" s="8">
        <f t="shared" si="105"/>
        <v>256.80792440989217</v>
      </c>
      <c r="I1080">
        <v>0.7</v>
      </c>
      <c r="J1080">
        <f t="shared" si="110"/>
        <v>0.68468989398109992</v>
      </c>
    </row>
    <row r="1081" spans="1:10" x14ac:dyDescent="0.25">
      <c r="A1081" s="2">
        <v>43905</v>
      </c>
      <c r="B1081">
        <v>0.2</v>
      </c>
      <c r="C1081" s="95">
        <v>1.550707363328</v>
      </c>
      <c r="D1081" s="8">
        <f t="shared" si="106"/>
        <v>2.3024155113957994</v>
      </c>
      <c r="E1081">
        <f t="shared" si="107"/>
        <v>1</v>
      </c>
      <c r="F1081" s="8">
        <f t="shared" si="108"/>
        <v>1.0854951543295999</v>
      </c>
      <c r="G1081">
        <f t="shared" si="109"/>
        <v>0</v>
      </c>
      <c r="H1081" s="8">
        <f t="shared" si="105"/>
        <v>256.80792440989217</v>
      </c>
      <c r="I1081">
        <v>0.7</v>
      </c>
      <c r="J1081">
        <f t="shared" si="110"/>
        <v>1.0854951543295999</v>
      </c>
    </row>
    <row r="1082" spans="1:10" x14ac:dyDescent="0.25">
      <c r="A1082" s="2">
        <v>43906</v>
      </c>
      <c r="B1082">
        <v>0</v>
      </c>
      <c r="C1082" s="95">
        <v>1.316687925893</v>
      </c>
      <c r="D1082" s="8">
        <f t="shared" si="106"/>
        <v>3.2240970595208993</v>
      </c>
      <c r="E1082">
        <f t="shared" si="107"/>
        <v>1</v>
      </c>
      <c r="F1082" s="8">
        <f t="shared" si="108"/>
        <v>0.92168154812509995</v>
      </c>
      <c r="G1082">
        <f t="shared" si="109"/>
        <v>0</v>
      </c>
      <c r="H1082" s="8">
        <f t="shared" si="105"/>
        <v>256.80792440989217</v>
      </c>
      <c r="I1082">
        <v>0.7</v>
      </c>
      <c r="J1082">
        <f t="shared" si="110"/>
        <v>0.92168154812509995</v>
      </c>
    </row>
    <row r="1083" spans="1:10" x14ac:dyDescent="0.25">
      <c r="A1083" s="2">
        <v>43907</v>
      </c>
      <c r="B1083">
        <v>12.2</v>
      </c>
      <c r="C1083" s="95">
        <v>1.6717153331250001</v>
      </c>
      <c r="D1083" s="8">
        <f t="shared" si="106"/>
        <v>0</v>
      </c>
      <c r="E1083">
        <f t="shared" si="107"/>
        <v>1</v>
      </c>
      <c r="F1083" s="8">
        <f t="shared" si="108"/>
        <v>1.1702007331875</v>
      </c>
      <c r="G1083">
        <f t="shared" si="109"/>
        <v>7.8057022072916009</v>
      </c>
      <c r="H1083" s="10">
        <f t="shared" si="105"/>
        <v>264.61362661718374</v>
      </c>
      <c r="I1083">
        <v>0.7</v>
      </c>
      <c r="J1083">
        <f t="shared" si="110"/>
        <v>1.1702007331875</v>
      </c>
    </row>
    <row r="1084" spans="1:10" x14ac:dyDescent="0.25">
      <c r="A1084" s="2">
        <v>43908</v>
      </c>
      <c r="B1084">
        <v>0.4</v>
      </c>
      <c r="C1084" s="95">
        <v>1.3391161331250001</v>
      </c>
      <c r="D1084" s="8">
        <f t="shared" si="106"/>
        <v>0.53738129318749994</v>
      </c>
      <c r="E1084">
        <f t="shared" si="107"/>
        <v>1</v>
      </c>
      <c r="F1084" s="8">
        <f t="shared" si="108"/>
        <v>0.93738129318749996</v>
      </c>
      <c r="G1084">
        <f t="shared" si="109"/>
        <v>0</v>
      </c>
      <c r="H1084" s="8">
        <f t="shared" si="105"/>
        <v>264.61362661718374</v>
      </c>
      <c r="I1084">
        <v>0.7</v>
      </c>
      <c r="J1084">
        <f t="shared" si="110"/>
        <v>0.93738129318749996</v>
      </c>
    </row>
    <row r="1085" spans="1:10" x14ac:dyDescent="0.25">
      <c r="A1085" s="2">
        <v>43909</v>
      </c>
      <c r="B1085">
        <v>0</v>
      </c>
      <c r="C1085" s="95">
        <v>1.3838934509329999</v>
      </c>
      <c r="D1085" s="8">
        <f t="shared" si="106"/>
        <v>1.5061067088405999</v>
      </c>
      <c r="E1085">
        <f t="shared" si="107"/>
        <v>1</v>
      </c>
      <c r="F1085" s="8">
        <f t="shared" si="108"/>
        <v>0.96872541565309989</v>
      </c>
      <c r="G1085">
        <f t="shared" si="109"/>
        <v>0</v>
      </c>
      <c r="H1085" s="8">
        <f t="shared" si="105"/>
        <v>264.61362661718374</v>
      </c>
      <c r="I1085">
        <v>0.7</v>
      </c>
      <c r="J1085">
        <f t="shared" si="110"/>
        <v>0.96872541565309989</v>
      </c>
    </row>
    <row r="1086" spans="1:10" x14ac:dyDescent="0.25">
      <c r="A1086" s="2">
        <v>43910</v>
      </c>
      <c r="B1086">
        <v>0</v>
      </c>
      <c r="C1086" s="95">
        <v>1.4508418831249998</v>
      </c>
      <c r="D1086" s="8">
        <f t="shared" si="106"/>
        <v>2.5216960270280997</v>
      </c>
      <c r="E1086">
        <f t="shared" si="107"/>
        <v>1</v>
      </c>
      <c r="F1086" s="8">
        <f t="shared" si="108"/>
        <v>1.0155893181874998</v>
      </c>
      <c r="G1086">
        <f t="shared" si="109"/>
        <v>0</v>
      </c>
      <c r="H1086" s="8">
        <f t="shared" si="105"/>
        <v>264.61362661718374</v>
      </c>
      <c r="I1086">
        <v>0.7</v>
      </c>
      <c r="J1086">
        <f t="shared" si="110"/>
        <v>1.0155893181874998</v>
      </c>
    </row>
    <row r="1087" spans="1:10" x14ac:dyDescent="0.25">
      <c r="A1087" s="2">
        <v>43911</v>
      </c>
      <c r="B1087">
        <v>0</v>
      </c>
      <c r="C1087" s="95">
        <v>1.2605129944479998</v>
      </c>
      <c r="D1087" s="8">
        <f t="shared" si="106"/>
        <v>3.4040551231416996</v>
      </c>
      <c r="E1087">
        <f t="shared" si="107"/>
        <v>1</v>
      </c>
      <c r="F1087" s="8">
        <f t="shared" si="108"/>
        <v>0.88235909611359975</v>
      </c>
      <c r="G1087">
        <f t="shared" si="109"/>
        <v>0</v>
      </c>
      <c r="H1087" s="8">
        <f t="shared" si="105"/>
        <v>264.61362661718374</v>
      </c>
      <c r="I1087">
        <v>0.7</v>
      </c>
      <c r="J1087">
        <f t="shared" si="110"/>
        <v>0.88235909611359975</v>
      </c>
    </row>
    <row r="1088" spans="1:10" x14ac:dyDescent="0.25">
      <c r="A1088" s="2">
        <v>43912</v>
      </c>
      <c r="B1088">
        <v>0</v>
      </c>
      <c r="C1088" s="95">
        <v>1.7371716621329998</v>
      </c>
      <c r="D1088" s="8">
        <f t="shared" si="106"/>
        <v>4.6200752866347994</v>
      </c>
      <c r="E1088">
        <f t="shared" si="107"/>
        <v>1</v>
      </c>
      <c r="F1088" s="8">
        <f t="shared" si="108"/>
        <v>1.2160201634930998</v>
      </c>
      <c r="G1088">
        <f t="shared" si="109"/>
        <v>0</v>
      </c>
      <c r="H1088" s="8">
        <f t="shared" si="105"/>
        <v>264.61362661718374</v>
      </c>
      <c r="I1088">
        <v>0.7</v>
      </c>
      <c r="J1088">
        <f t="shared" si="110"/>
        <v>1.2160201634930998</v>
      </c>
    </row>
    <row r="1089" spans="1:10" x14ac:dyDescent="0.25">
      <c r="A1089" s="2">
        <v>43913</v>
      </c>
      <c r="B1089">
        <v>0</v>
      </c>
      <c r="C1089" s="95">
        <v>1.550707363328</v>
      </c>
      <c r="D1089" s="8">
        <f t="shared" si="106"/>
        <v>5.705570440964399</v>
      </c>
      <c r="E1089">
        <f t="shared" si="107"/>
        <v>1</v>
      </c>
      <c r="F1089" s="8">
        <f t="shared" si="108"/>
        <v>1.0854951543295999</v>
      </c>
      <c r="G1089">
        <f t="shared" si="109"/>
        <v>0</v>
      </c>
      <c r="H1089" s="8">
        <f t="shared" si="105"/>
        <v>264.61362661718374</v>
      </c>
      <c r="I1089">
        <v>0.7</v>
      </c>
      <c r="J1089">
        <f t="shared" si="110"/>
        <v>1.0854951543295999</v>
      </c>
    </row>
    <row r="1090" spans="1:10" x14ac:dyDescent="0.25">
      <c r="A1090" s="2">
        <v>43914</v>
      </c>
      <c r="B1090">
        <v>0</v>
      </c>
      <c r="C1090" s="95">
        <v>1.5617582031249999</v>
      </c>
      <c r="D1090" s="8">
        <f t="shared" si="106"/>
        <v>6.7988011831518991</v>
      </c>
      <c r="E1090">
        <f t="shared" si="107"/>
        <v>1</v>
      </c>
      <c r="F1090" s="8">
        <f t="shared" si="108"/>
        <v>1.0932307421874998</v>
      </c>
      <c r="G1090">
        <f t="shared" si="109"/>
        <v>0</v>
      </c>
      <c r="H1090" s="8">
        <f t="shared" si="105"/>
        <v>264.61362661718374</v>
      </c>
      <c r="I1090">
        <v>0.7</v>
      </c>
      <c r="J1090">
        <f t="shared" si="110"/>
        <v>1.0932307421874998</v>
      </c>
    </row>
    <row r="1091" spans="1:10" x14ac:dyDescent="0.25">
      <c r="A1091" s="2">
        <v>43915</v>
      </c>
      <c r="B1091">
        <v>0</v>
      </c>
      <c r="C1091" s="95">
        <v>2.0785453203729998</v>
      </c>
      <c r="D1091" s="8">
        <f t="shared" si="106"/>
        <v>8.2537829074129991</v>
      </c>
      <c r="E1091">
        <f t="shared" si="107"/>
        <v>1</v>
      </c>
      <c r="F1091" s="8">
        <f t="shared" si="108"/>
        <v>1.4549817242610998</v>
      </c>
      <c r="G1091">
        <f t="shared" si="109"/>
        <v>0</v>
      </c>
      <c r="H1091" s="8">
        <f t="shared" ref="H1091:H1127" si="111">H1090+G1091</f>
        <v>264.61362661718374</v>
      </c>
      <c r="I1091">
        <v>0.7</v>
      </c>
      <c r="J1091">
        <f t="shared" si="110"/>
        <v>1.4549817242610998</v>
      </c>
    </row>
    <row r="1092" spans="1:10" x14ac:dyDescent="0.25">
      <c r="A1092" s="2">
        <v>43916</v>
      </c>
      <c r="B1092">
        <v>0</v>
      </c>
      <c r="C1092" s="95">
        <v>0.78577386188800014</v>
      </c>
      <c r="D1092" s="8">
        <f t="shared" ref="D1092:D1127" si="112">MAX((D1091+F1092-B1092),0)</f>
        <v>8.8038246107345994</v>
      </c>
      <c r="E1092">
        <f t="shared" ref="E1092:E1127" si="113">IF(D1091&gt;$Q$2,1-(D1091-$Q$2)/($Q$1-$Q$2),1)</f>
        <v>1</v>
      </c>
      <c r="F1092" s="8">
        <f t="shared" ref="F1092:F1127" si="114">E1092*J1092</f>
        <v>0.55004170332160007</v>
      </c>
      <c r="G1092">
        <f t="shared" ref="G1092:G1127" si="115">IF(D1092=0,B1092-F1092-D1091,0)</f>
        <v>0</v>
      </c>
      <c r="H1092" s="8">
        <f t="shared" si="111"/>
        <v>264.61362661718374</v>
      </c>
      <c r="I1092">
        <v>0.7</v>
      </c>
      <c r="J1092">
        <f t="shared" ref="J1092:J1127" si="116">I1092*C1092</f>
        <v>0.55004170332160007</v>
      </c>
    </row>
    <row r="1093" spans="1:10" x14ac:dyDescent="0.25">
      <c r="A1093" s="2">
        <v>43917</v>
      </c>
      <c r="B1093">
        <v>0.4</v>
      </c>
      <c r="C1093" s="95">
        <v>0.95548443469299993</v>
      </c>
      <c r="D1093" s="8">
        <f t="shared" si="112"/>
        <v>9.0726637150196989</v>
      </c>
      <c r="E1093">
        <f t="shared" si="113"/>
        <v>1</v>
      </c>
      <c r="F1093" s="8">
        <f t="shared" si="114"/>
        <v>0.66883910428509996</v>
      </c>
      <c r="G1093">
        <f t="shared" si="115"/>
        <v>0</v>
      </c>
      <c r="H1093" s="8">
        <f t="shared" si="111"/>
        <v>264.61362661718374</v>
      </c>
      <c r="I1093">
        <v>0.7</v>
      </c>
      <c r="J1093">
        <f t="shared" si="116"/>
        <v>0.66883910428509996</v>
      </c>
    </row>
    <row r="1094" spans="1:10" x14ac:dyDescent="0.25">
      <c r="A1094" s="2">
        <v>43918</v>
      </c>
      <c r="B1094">
        <v>0.8</v>
      </c>
      <c r="C1094" s="95">
        <v>1.693579372933</v>
      </c>
      <c r="D1094" s="8">
        <f t="shared" si="112"/>
        <v>9.4581692760727982</v>
      </c>
      <c r="E1094">
        <f t="shared" si="113"/>
        <v>1</v>
      </c>
      <c r="F1094" s="8">
        <f t="shared" si="114"/>
        <v>1.1855055610531</v>
      </c>
      <c r="G1094">
        <f t="shared" si="115"/>
        <v>0</v>
      </c>
      <c r="H1094" s="8">
        <f t="shared" si="111"/>
        <v>264.61362661718374</v>
      </c>
      <c r="I1094">
        <v>0.7</v>
      </c>
      <c r="J1094">
        <f t="shared" si="116"/>
        <v>1.1855055610531</v>
      </c>
    </row>
    <row r="1095" spans="1:10" x14ac:dyDescent="0.25">
      <c r="A1095" s="2">
        <v>43919</v>
      </c>
      <c r="B1095">
        <v>0.2</v>
      </c>
      <c r="C1095" s="95">
        <v>1.5727994405279999</v>
      </c>
      <c r="D1095" s="8">
        <f t="shared" si="112"/>
        <v>10.359128884442399</v>
      </c>
      <c r="E1095">
        <f t="shared" si="113"/>
        <v>1</v>
      </c>
      <c r="F1095" s="8">
        <f t="shared" si="114"/>
        <v>1.1009596083695998</v>
      </c>
      <c r="G1095">
        <f t="shared" si="115"/>
        <v>0</v>
      </c>
      <c r="H1095" s="8">
        <f t="shared" si="111"/>
        <v>264.61362661718374</v>
      </c>
      <c r="I1095">
        <v>0.7</v>
      </c>
      <c r="J1095">
        <f t="shared" si="116"/>
        <v>1.1009596083695998</v>
      </c>
    </row>
    <row r="1096" spans="1:10" x14ac:dyDescent="0.25">
      <c r="A1096" s="2">
        <v>43920</v>
      </c>
      <c r="B1096">
        <v>0.2</v>
      </c>
      <c r="C1096" s="95">
        <v>2.0785453203729998</v>
      </c>
      <c r="D1096" s="8">
        <f t="shared" si="112"/>
        <v>11.614110608703498</v>
      </c>
      <c r="E1096">
        <f t="shared" si="113"/>
        <v>1</v>
      </c>
      <c r="F1096" s="8">
        <f t="shared" si="114"/>
        <v>1.4549817242610998</v>
      </c>
      <c r="G1096">
        <f t="shared" si="115"/>
        <v>0</v>
      </c>
      <c r="H1096" s="8">
        <f t="shared" si="111"/>
        <v>264.61362661718374</v>
      </c>
      <c r="I1096">
        <v>0.7</v>
      </c>
      <c r="J1096">
        <f t="shared" si="116"/>
        <v>1.4549817242610998</v>
      </c>
    </row>
    <row r="1097" spans="1:10" x14ac:dyDescent="0.25">
      <c r="A1097" s="2">
        <v>43921</v>
      </c>
      <c r="B1097">
        <v>0</v>
      </c>
      <c r="C1097" s="95">
        <v>1.1590816311729999</v>
      </c>
      <c r="D1097" s="8">
        <f t="shared" si="112"/>
        <v>12.425467750524598</v>
      </c>
      <c r="E1097">
        <f t="shared" si="113"/>
        <v>1</v>
      </c>
      <c r="F1097" s="8">
        <f t="shared" si="114"/>
        <v>0.81135714182109986</v>
      </c>
      <c r="G1097">
        <f t="shared" si="115"/>
        <v>0</v>
      </c>
      <c r="H1097" s="8">
        <f t="shared" si="111"/>
        <v>264.61362661718374</v>
      </c>
      <c r="I1097">
        <v>0.7</v>
      </c>
      <c r="J1097">
        <f t="shared" si="116"/>
        <v>0.81135714182109986</v>
      </c>
    </row>
    <row r="1098" spans="1:10" x14ac:dyDescent="0.25">
      <c r="A1098" s="2">
        <v>43922</v>
      </c>
      <c r="B1098">
        <v>0</v>
      </c>
      <c r="C1098" s="95">
        <v>1.550707363328</v>
      </c>
      <c r="D1098" s="8">
        <f t="shared" si="112"/>
        <v>13.510962904854198</v>
      </c>
      <c r="E1098">
        <f t="shared" si="113"/>
        <v>1</v>
      </c>
      <c r="F1098" s="8">
        <f t="shared" si="114"/>
        <v>1.0854951543295999</v>
      </c>
      <c r="G1098">
        <f t="shared" si="115"/>
        <v>0</v>
      </c>
      <c r="H1098" s="8">
        <f t="shared" si="111"/>
        <v>264.61362661718374</v>
      </c>
      <c r="I1098">
        <v>0.7</v>
      </c>
      <c r="J1098">
        <f t="shared" si="116"/>
        <v>1.0854951543295999</v>
      </c>
    </row>
    <row r="1099" spans="1:10" x14ac:dyDescent="0.25">
      <c r="A1099" s="2">
        <v>43923</v>
      </c>
      <c r="B1099">
        <v>0</v>
      </c>
      <c r="C1099" s="95">
        <v>1.8022057014929997</v>
      </c>
      <c r="D1099" s="8">
        <f t="shared" si="112"/>
        <v>14.772506895899298</v>
      </c>
      <c r="E1099">
        <f t="shared" si="113"/>
        <v>1</v>
      </c>
      <c r="F1099" s="8">
        <f t="shared" si="114"/>
        <v>1.2615439910450998</v>
      </c>
      <c r="G1099">
        <f t="shared" si="115"/>
        <v>0</v>
      </c>
      <c r="H1099" s="8">
        <f t="shared" si="111"/>
        <v>264.61362661718374</v>
      </c>
      <c r="I1099">
        <v>0.7</v>
      </c>
      <c r="J1099">
        <f t="shared" si="116"/>
        <v>1.2615439910450998</v>
      </c>
    </row>
    <row r="1100" spans="1:10" x14ac:dyDescent="0.25">
      <c r="A1100" s="2">
        <v>43924</v>
      </c>
      <c r="B1100">
        <v>0</v>
      </c>
      <c r="C1100" s="95">
        <v>1.2154772158879996</v>
      </c>
      <c r="D1100" s="8">
        <f t="shared" si="112"/>
        <v>15.623340947020898</v>
      </c>
      <c r="E1100">
        <f t="shared" si="113"/>
        <v>1</v>
      </c>
      <c r="F1100" s="8">
        <f t="shared" si="114"/>
        <v>0.85083405112159971</v>
      </c>
      <c r="G1100">
        <f t="shared" si="115"/>
        <v>0</v>
      </c>
      <c r="H1100" s="8">
        <f t="shared" si="111"/>
        <v>264.61362661718374</v>
      </c>
      <c r="I1100">
        <v>0.7</v>
      </c>
      <c r="J1100">
        <f t="shared" si="116"/>
        <v>0.85083405112159971</v>
      </c>
    </row>
    <row r="1101" spans="1:10" x14ac:dyDescent="0.25">
      <c r="A1101" s="2">
        <v>43925</v>
      </c>
      <c r="B1101">
        <v>0</v>
      </c>
      <c r="C1101" s="95">
        <v>1.5838309327729998</v>
      </c>
      <c r="D1101" s="8">
        <f t="shared" si="112"/>
        <v>16.732022599961997</v>
      </c>
      <c r="E1101">
        <f t="shared" si="113"/>
        <v>1</v>
      </c>
      <c r="F1101" s="8">
        <f t="shared" si="114"/>
        <v>1.1086816529410999</v>
      </c>
      <c r="G1101">
        <f t="shared" si="115"/>
        <v>0</v>
      </c>
      <c r="H1101" s="8">
        <f t="shared" si="111"/>
        <v>264.61362661718374</v>
      </c>
      <c r="I1101">
        <v>0.7</v>
      </c>
      <c r="J1101">
        <f t="shared" si="116"/>
        <v>1.1086816529410999</v>
      </c>
    </row>
    <row r="1102" spans="1:10" x14ac:dyDescent="0.25">
      <c r="A1102" s="2">
        <v>43926</v>
      </c>
      <c r="B1102">
        <v>0</v>
      </c>
      <c r="C1102" s="95">
        <v>3.0306085703679999</v>
      </c>
      <c r="D1102" s="8">
        <f t="shared" si="112"/>
        <v>18.853448599219597</v>
      </c>
      <c r="E1102">
        <f t="shared" si="113"/>
        <v>1</v>
      </c>
      <c r="F1102" s="8">
        <f t="shared" si="114"/>
        <v>2.1214259992575997</v>
      </c>
      <c r="G1102">
        <f t="shared" si="115"/>
        <v>0</v>
      </c>
      <c r="H1102" s="8">
        <f t="shared" si="111"/>
        <v>264.61362661718374</v>
      </c>
      <c r="I1102">
        <v>0.7</v>
      </c>
      <c r="J1102">
        <f t="shared" si="116"/>
        <v>2.1214259992575997</v>
      </c>
    </row>
    <row r="1103" spans="1:10" x14ac:dyDescent="0.25">
      <c r="A1103" s="2">
        <v>43927</v>
      </c>
      <c r="B1103">
        <v>0.2</v>
      </c>
      <c r="C1103" s="95">
        <v>2.842886957653</v>
      </c>
      <c r="D1103" s="8">
        <f t="shared" si="112"/>
        <v>20.643469469576697</v>
      </c>
      <c r="E1103">
        <f t="shared" si="113"/>
        <v>1</v>
      </c>
      <c r="F1103" s="8">
        <f t="shared" si="114"/>
        <v>1.9900208703570998</v>
      </c>
      <c r="G1103">
        <f t="shared" si="115"/>
        <v>0</v>
      </c>
      <c r="H1103" s="8">
        <f t="shared" si="111"/>
        <v>264.61362661718374</v>
      </c>
      <c r="I1103">
        <v>0.7</v>
      </c>
      <c r="J1103">
        <f t="shared" si="116"/>
        <v>1.9900208703570998</v>
      </c>
    </row>
    <row r="1104" spans="1:10" x14ac:dyDescent="0.25">
      <c r="A1104" s="2">
        <v>43928</v>
      </c>
      <c r="B1104">
        <v>0</v>
      </c>
      <c r="C1104" s="95">
        <v>2.9510906209329995</v>
      </c>
      <c r="D1104" s="8">
        <f t="shared" si="112"/>
        <v>22.709232904229797</v>
      </c>
      <c r="E1104">
        <f t="shared" si="113"/>
        <v>1</v>
      </c>
      <c r="F1104" s="8">
        <f t="shared" si="114"/>
        <v>2.0657634346530993</v>
      </c>
      <c r="G1104">
        <f t="shared" si="115"/>
        <v>0</v>
      </c>
      <c r="H1104" s="8">
        <f t="shared" si="111"/>
        <v>264.61362661718374</v>
      </c>
      <c r="I1104">
        <v>0.7</v>
      </c>
      <c r="J1104">
        <f t="shared" si="116"/>
        <v>2.0657634346530993</v>
      </c>
    </row>
    <row r="1105" spans="1:10" x14ac:dyDescent="0.25">
      <c r="A1105" s="2">
        <v>43929</v>
      </c>
      <c r="B1105">
        <v>0</v>
      </c>
      <c r="C1105" s="95">
        <v>2.6284152007679999</v>
      </c>
      <c r="D1105" s="8">
        <f t="shared" si="112"/>
        <v>24.549123544767397</v>
      </c>
      <c r="E1105">
        <f t="shared" si="113"/>
        <v>1</v>
      </c>
      <c r="F1105" s="8">
        <f t="shared" si="114"/>
        <v>1.8398906405375999</v>
      </c>
      <c r="G1105">
        <f t="shared" si="115"/>
        <v>0</v>
      </c>
      <c r="H1105" s="8">
        <f t="shared" si="111"/>
        <v>264.61362661718374</v>
      </c>
      <c r="I1105">
        <v>0.7</v>
      </c>
      <c r="J1105">
        <f t="shared" si="116"/>
        <v>1.8398906405375999</v>
      </c>
    </row>
    <row r="1106" spans="1:10" x14ac:dyDescent="0.25">
      <c r="A1106" s="2">
        <v>43930</v>
      </c>
      <c r="B1106">
        <v>0</v>
      </c>
      <c r="C1106" s="95">
        <v>1.1138989831249999</v>
      </c>
      <c r="D1106" s="8">
        <f t="shared" si="112"/>
        <v>25.328852832954897</v>
      </c>
      <c r="E1106">
        <f t="shared" si="113"/>
        <v>1</v>
      </c>
      <c r="F1106" s="8">
        <f t="shared" si="114"/>
        <v>0.77972928818749987</v>
      </c>
      <c r="G1106">
        <f t="shared" si="115"/>
        <v>0</v>
      </c>
      <c r="H1106" s="8">
        <f t="shared" si="111"/>
        <v>264.61362661718374</v>
      </c>
      <c r="I1106">
        <v>0.7</v>
      </c>
      <c r="J1106">
        <f t="shared" si="116"/>
        <v>0.77972928818749987</v>
      </c>
    </row>
    <row r="1107" spans="1:10" x14ac:dyDescent="0.25">
      <c r="A1107" s="2">
        <v>43931</v>
      </c>
      <c r="B1107">
        <v>0</v>
      </c>
      <c r="C1107" s="95">
        <v>1.9095881424530001</v>
      </c>
      <c r="D1107" s="8">
        <f t="shared" si="112"/>
        <v>26.665564532671997</v>
      </c>
      <c r="E1107">
        <f t="shared" si="113"/>
        <v>1</v>
      </c>
      <c r="F1107" s="8">
        <f t="shared" si="114"/>
        <v>1.3367116997171</v>
      </c>
      <c r="G1107">
        <f t="shared" si="115"/>
        <v>0</v>
      </c>
      <c r="H1107" s="8">
        <f t="shared" si="111"/>
        <v>264.61362661718374</v>
      </c>
      <c r="I1107">
        <v>0.7</v>
      </c>
      <c r="J1107">
        <f t="shared" si="116"/>
        <v>1.3367116997171</v>
      </c>
    </row>
    <row r="1108" spans="1:10" x14ac:dyDescent="0.25">
      <c r="A1108" s="2">
        <v>43932</v>
      </c>
      <c r="B1108">
        <v>0</v>
      </c>
      <c r="C1108" s="95">
        <v>3.2024584186879994</v>
      </c>
      <c r="D1108" s="8">
        <f t="shared" si="112"/>
        <v>28.907285425753596</v>
      </c>
      <c r="E1108">
        <f t="shared" si="113"/>
        <v>1</v>
      </c>
      <c r="F1108" s="8">
        <f t="shared" si="114"/>
        <v>2.2417208930815993</v>
      </c>
      <c r="G1108">
        <f t="shared" si="115"/>
        <v>0</v>
      </c>
      <c r="H1108" s="8">
        <f t="shared" si="111"/>
        <v>264.61362661718374</v>
      </c>
      <c r="I1108">
        <v>0.7</v>
      </c>
      <c r="J1108">
        <f t="shared" si="116"/>
        <v>2.2417208930815993</v>
      </c>
    </row>
    <row r="1109" spans="1:10" x14ac:dyDescent="0.25">
      <c r="A1109" s="2">
        <v>43933</v>
      </c>
      <c r="B1109">
        <v>0</v>
      </c>
      <c r="C1109" s="95">
        <v>1.6826529044479999</v>
      </c>
      <c r="D1109" s="8">
        <f t="shared" si="112"/>
        <v>30.085142458867196</v>
      </c>
      <c r="E1109">
        <f t="shared" si="113"/>
        <v>1</v>
      </c>
      <c r="F1109" s="8">
        <f t="shared" si="114"/>
        <v>1.1778570331135998</v>
      </c>
      <c r="G1109">
        <f t="shared" si="115"/>
        <v>0</v>
      </c>
      <c r="H1109" s="8">
        <f t="shared" si="111"/>
        <v>264.61362661718374</v>
      </c>
      <c r="I1109">
        <v>0.7</v>
      </c>
      <c r="J1109">
        <f t="shared" si="116"/>
        <v>1.1778570331135998</v>
      </c>
    </row>
    <row r="1110" spans="1:10" x14ac:dyDescent="0.25">
      <c r="A1110" s="2">
        <v>43934</v>
      </c>
      <c r="B1110">
        <v>0</v>
      </c>
      <c r="C1110" s="95">
        <v>1.7044946098079996</v>
      </c>
      <c r="D1110" s="8">
        <f t="shared" si="112"/>
        <v>31.278288685732797</v>
      </c>
      <c r="E1110">
        <f t="shared" si="113"/>
        <v>1</v>
      </c>
      <c r="F1110" s="8">
        <f t="shared" si="114"/>
        <v>1.1931462268655997</v>
      </c>
      <c r="G1110">
        <f t="shared" si="115"/>
        <v>0</v>
      </c>
      <c r="H1110" s="8">
        <f t="shared" si="111"/>
        <v>264.61362661718374</v>
      </c>
      <c r="I1110">
        <v>0.7</v>
      </c>
      <c r="J1110">
        <f t="shared" si="116"/>
        <v>1.1931462268655997</v>
      </c>
    </row>
    <row r="1111" spans="1:10" x14ac:dyDescent="0.25">
      <c r="A1111" s="2">
        <v>43935</v>
      </c>
      <c r="B1111">
        <v>0</v>
      </c>
      <c r="C1111" s="95">
        <v>2.4145683006879999</v>
      </c>
      <c r="D1111" s="8">
        <f t="shared" si="112"/>
        <v>32.968486496214396</v>
      </c>
      <c r="E1111">
        <f t="shared" si="113"/>
        <v>1</v>
      </c>
      <c r="F1111" s="8">
        <f t="shared" si="114"/>
        <v>1.6901978104815998</v>
      </c>
      <c r="G1111">
        <f t="shared" si="115"/>
        <v>0</v>
      </c>
      <c r="H1111" s="8">
        <f t="shared" si="111"/>
        <v>264.61362661718374</v>
      </c>
      <c r="I1111">
        <v>0.7</v>
      </c>
      <c r="J1111">
        <f t="shared" si="116"/>
        <v>1.6901978104815998</v>
      </c>
    </row>
    <row r="1112" spans="1:10" x14ac:dyDescent="0.25">
      <c r="A1112" s="2">
        <v>43936</v>
      </c>
      <c r="B1112">
        <v>0</v>
      </c>
      <c r="C1112" s="95">
        <v>3.4245642358129991</v>
      </c>
      <c r="D1112" s="8">
        <f t="shared" si="112"/>
        <v>35.365681461283494</v>
      </c>
      <c r="E1112">
        <f t="shared" si="113"/>
        <v>1</v>
      </c>
      <c r="F1112" s="8">
        <f t="shared" si="114"/>
        <v>2.3971949650690991</v>
      </c>
      <c r="G1112">
        <f t="shared" si="115"/>
        <v>0</v>
      </c>
      <c r="H1112" s="8">
        <f t="shared" si="111"/>
        <v>264.61362661718374</v>
      </c>
      <c r="I1112">
        <v>0.7</v>
      </c>
      <c r="J1112">
        <f t="shared" si="116"/>
        <v>2.3971949650690991</v>
      </c>
    </row>
    <row r="1113" spans="1:10" x14ac:dyDescent="0.25">
      <c r="A1113" s="2">
        <v>43937</v>
      </c>
      <c r="B1113">
        <v>0</v>
      </c>
      <c r="C1113" s="95">
        <v>1.3279051847680001</v>
      </c>
      <c r="D1113" s="8">
        <f t="shared" si="112"/>
        <v>36.295215090621092</v>
      </c>
      <c r="E1113">
        <f t="shared" si="113"/>
        <v>1</v>
      </c>
      <c r="F1113" s="8">
        <f t="shared" si="114"/>
        <v>0.92953362933759998</v>
      </c>
      <c r="G1113">
        <f t="shared" si="115"/>
        <v>0</v>
      </c>
      <c r="H1113" s="8">
        <f t="shared" si="111"/>
        <v>264.61362661718374</v>
      </c>
      <c r="I1113">
        <v>0.7</v>
      </c>
      <c r="J1113">
        <f t="shared" si="116"/>
        <v>0.92953362933759998</v>
      </c>
    </row>
    <row r="1114" spans="1:10" x14ac:dyDescent="0.25">
      <c r="A1114" s="2">
        <v>43938</v>
      </c>
      <c r="B1114">
        <v>0</v>
      </c>
      <c r="C1114" s="95">
        <v>2.3747903768479999</v>
      </c>
      <c r="D1114" s="8">
        <f t="shared" si="112"/>
        <v>37.95756835441469</v>
      </c>
      <c r="E1114">
        <f t="shared" si="113"/>
        <v>1</v>
      </c>
      <c r="F1114" s="8">
        <f t="shared" si="114"/>
        <v>1.6623532637935998</v>
      </c>
      <c r="G1114">
        <f t="shared" si="115"/>
        <v>0</v>
      </c>
      <c r="H1114" s="8">
        <f t="shared" si="111"/>
        <v>264.61362661718374</v>
      </c>
      <c r="I1114">
        <v>0.7</v>
      </c>
      <c r="J1114">
        <f t="shared" si="116"/>
        <v>1.6623532637935998</v>
      </c>
    </row>
    <row r="1115" spans="1:10" x14ac:dyDescent="0.25">
      <c r="A1115" s="2">
        <v>43939</v>
      </c>
      <c r="B1115">
        <v>0</v>
      </c>
      <c r="C1115" s="95">
        <v>1.8453143364529998</v>
      </c>
      <c r="D1115" s="8">
        <f t="shared" si="112"/>
        <v>39.249288389931792</v>
      </c>
      <c r="E1115">
        <f t="shared" si="113"/>
        <v>1</v>
      </c>
      <c r="F1115" s="8">
        <f t="shared" si="114"/>
        <v>1.2917200355170997</v>
      </c>
      <c r="G1115">
        <f t="shared" si="115"/>
        <v>0</v>
      </c>
      <c r="H1115" s="8">
        <f t="shared" si="111"/>
        <v>264.61362661718374</v>
      </c>
      <c r="I1115">
        <v>0.7</v>
      </c>
      <c r="J1115">
        <f t="shared" si="116"/>
        <v>1.2917200355170997</v>
      </c>
    </row>
    <row r="1116" spans="1:10" x14ac:dyDescent="0.25">
      <c r="A1116" s="2">
        <v>43940</v>
      </c>
      <c r="B1116">
        <v>0</v>
      </c>
      <c r="C1116" s="95">
        <v>1.8560595220480001</v>
      </c>
      <c r="D1116" s="8">
        <f t="shared" si="112"/>
        <v>40.54853005536539</v>
      </c>
      <c r="E1116">
        <f t="shared" si="113"/>
        <v>1</v>
      </c>
      <c r="F1116" s="8">
        <f t="shared" si="114"/>
        <v>1.2992416654335999</v>
      </c>
      <c r="G1116">
        <f t="shared" si="115"/>
        <v>0</v>
      </c>
      <c r="H1116" s="8">
        <f t="shared" si="111"/>
        <v>264.61362661718374</v>
      </c>
      <c r="I1116">
        <v>0.7</v>
      </c>
      <c r="J1116">
        <f t="shared" si="116"/>
        <v>1.2992416654335999</v>
      </c>
    </row>
    <row r="1117" spans="1:10" x14ac:dyDescent="0.25">
      <c r="A1117" s="2">
        <v>43941</v>
      </c>
      <c r="B1117">
        <v>0</v>
      </c>
      <c r="C1117" s="95">
        <v>2.5901623521279999</v>
      </c>
      <c r="D1117" s="8">
        <f t="shared" si="112"/>
        <v>42.361643701854987</v>
      </c>
      <c r="E1117">
        <f t="shared" si="113"/>
        <v>1</v>
      </c>
      <c r="F1117" s="8">
        <f t="shared" si="114"/>
        <v>1.8131136464895998</v>
      </c>
      <c r="G1117">
        <f t="shared" si="115"/>
        <v>0</v>
      </c>
      <c r="H1117" s="8">
        <f t="shared" si="111"/>
        <v>264.61362661718374</v>
      </c>
      <c r="I1117">
        <v>0.7</v>
      </c>
      <c r="J1117">
        <f t="shared" si="116"/>
        <v>1.8131136464895998</v>
      </c>
    </row>
    <row r="1118" spans="1:10" x14ac:dyDescent="0.25">
      <c r="A1118" s="2">
        <v>43942</v>
      </c>
      <c r="B1118">
        <v>0</v>
      </c>
      <c r="C1118" s="95">
        <v>3.3435475605330001</v>
      </c>
      <c r="D1118" s="8">
        <f t="shared" si="112"/>
        <v>44.702126994228088</v>
      </c>
      <c r="E1118">
        <f t="shared" si="113"/>
        <v>1</v>
      </c>
      <c r="F1118" s="8">
        <f t="shared" si="114"/>
        <v>2.3404832923730998</v>
      </c>
      <c r="G1118">
        <f t="shared" si="115"/>
        <v>0</v>
      </c>
      <c r="H1118" s="8">
        <f t="shared" si="111"/>
        <v>264.61362661718374</v>
      </c>
      <c r="I1118">
        <v>0.7</v>
      </c>
      <c r="J1118">
        <f t="shared" si="116"/>
        <v>2.3404832923730998</v>
      </c>
    </row>
    <row r="1119" spans="1:10" x14ac:dyDescent="0.25">
      <c r="A1119" s="2">
        <v>43943</v>
      </c>
      <c r="B1119">
        <v>0</v>
      </c>
      <c r="C1119" s="95">
        <v>3.5042334106929998</v>
      </c>
      <c r="D1119" s="8">
        <f t="shared" si="112"/>
        <v>47.155090381713187</v>
      </c>
      <c r="E1119">
        <f t="shared" si="113"/>
        <v>1</v>
      </c>
      <c r="F1119" s="8">
        <f t="shared" si="114"/>
        <v>2.4529633874850996</v>
      </c>
      <c r="G1119">
        <f t="shared" si="115"/>
        <v>0</v>
      </c>
      <c r="H1119" s="8">
        <f t="shared" si="111"/>
        <v>264.61362661718374</v>
      </c>
      <c r="I1119">
        <v>0.7</v>
      </c>
      <c r="J1119">
        <f t="shared" si="116"/>
        <v>2.4529633874850996</v>
      </c>
    </row>
    <row r="1120" spans="1:10" x14ac:dyDescent="0.25">
      <c r="A1120" s="2">
        <v>43944</v>
      </c>
      <c r="B1120">
        <v>0</v>
      </c>
      <c r="C1120" s="95">
        <v>3.440602542693</v>
      </c>
      <c r="D1120" s="8">
        <f t="shared" si="112"/>
        <v>49.56351216159829</v>
      </c>
      <c r="E1120">
        <f t="shared" si="113"/>
        <v>1</v>
      </c>
      <c r="F1120" s="8">
        <f t="shared" si="114"/>
        <v>2.4084217798850998</v>
      </c>
      <c r="G1120">
        <f t="shared" si="115"/>
        <v>0</v>
      </c>
      <c r="H1120" s="8">
        <f t="shared" si="111"/>
        <v>264.61362661718374</v>
      </c>
      <c r="I1120">
        <v>0.7</v>
      </c>
      <c r="J1120">
        <f t="shared" si="116"/>
        <v>2.4084217798850998</v>
      </c>
    </row>
    <row r="1121" spans="1:10" x14ac:dyDescent="0.25">
      <c r="A1121" s="2">
        <v>43945</v>
      </c>
      <c r="B1121">
        <v>0</v>
      </c>
      <c r="C1121" s="95">
        <v>3.5121303299999997</v>
      </c>
      <c r="D1121" s="8">
        <f t="shared" si="112"/>
        <v>52.022003392598286</v>
      </c>
      <c r="E1121">
        <f t="shared" si="113"/>
        <v>1</v>
      </c>
      <c r="F1121" s="8">
        <f t="shared" si="114"/>
        <v>2.4584912309999996</v>
      </c>
      <c r="G1121">
        <f t="shared" si="115"/>
        <v>0</v>
      </c>
      <c r="H1121" s="8">
        <f t="shared" si="111"/>
        <v>264.61362661718374</v>
      </c>
      <c r="I1121">
        <v>0.7</v>
      </c>
      <c r="J1121">
        <f t="shared" si="116"/>
        <v>2.4584912309999996</v>
      </c>
    </row>
    <row r="1122" spans="1:10" x14ac:dyDescent="0.25">
      <c r="A1122" s="2">
        <v>43946</v>
      </c>
      <c r="B1122">
        <v>0</v>
      </c>
      <c r="C1122" s="95">
        <v>3.3353679354879997</v>
      </c>
      <c r="D1122" s="8">
        <f t="shared" si="112"/>
        <v>54.356760947439888</v>
      </c>
      <c r="E1122">
        <f t="shared" si="113"/>
        <v>1</v>
      </c>
      <c r="F1122" s="8">
        <f t="shared" si="114"/>
        <v>2.3347575548415995</v>
      </c>
      <c r="G1122">
        <f t="shared" si="115"/>
        <v>0</v>
      </c>
      <c r="H1122" s="8">
        <f t="shared" si="111"/>
        <v>264.61362661718374</v>
      </c>
      <c r="I1122">
        <v>0.7</v>
      </c>
      <c r="J1122">
        <f t="shared" si="116"/>
        <v>2.3347575548415995</v>
      </c>
    </row>
    <row r="1123" spans="1:10" x14ac:dyDescent="0.25">
      <c r="A1123" s="2">
        <v>43947</v>
      </c>
      <c r="B1123">
        <v>0</v>
      </c>
      <c r="C1123" s="95">
        <v>3.5826648131729995</v>
      </c>
      <c r="D1123" s="8">
        <f t="shared" si="112"/>
        <v>56.864626316660988</v>
      </c>
      <c r="E1123">
        <f t="shared" si="113"/>
        <v>1</v>
      </c>
      <c r="F1123" s="8">
        <f t="shared" si="114"/>
        <v>2.5078653692210993</v>
      </c>
      <c r="G1123">
        <f t="shared" si="115"/>
        <v>0</v>
      </c>
      <c r="H1123" s="8">
        <f t="shared" si="111"/>
        <v>264.61362661718374</v>
      </c>
      <c r="I1123">
        <v>0.7</v>
      </c>
      <c r="J1123">
        <f t="shared" si="116"/>
        <v>2.5078653692210993</v>
      </c>
    </row>
    <row r="1124" spans="1:10" x14ac:dyDescent="0.25">
      <c r="A1124" s="2">
        <v>43948</v>
      </c>
      <c r="B1124">
        <v>0</v>
      </c>
      <c r="C1124" s="95">
        <v>2.9688813331249997</v>
      </c>
      <c r="D1124" s="8">
        <f t="shared" si="112"/>
        <v>58.942843249848487</v>
      </c>
      <c r="E1124">
        <f t="shared" si="113"/>
        <v>1</v>
      </c>
      <c r="F1124" s="8">
        <f t="shared" si="114"/>
        <v>2.0782169331874996</v>
      </c>
      <c r="G1124">
        <f t="shared" si="115"/>
        <v>0</v>
      </c>
      <c r="H1124" s="8">
        <f t="shared" si="111"/>
        <v>264.61362661718374</v>
      </c>
      <c r="I1124">
        <v>0.7</v>
      </c>
      <c r="J1124">
        <f t="shared" si="116"/>
        <v>2.0782169331874996</v>
      </c>
    </row>
    <row r="1125" spans="1:10" x14ac:dyDescent="0.25">
      <c r="A1125" s="2">
        <v>43949</v>
      </c>
      <c r="B1125">
        <v>0</v>
      </c>
      <c r="C1125" s="95">
        <v>3.1770963967730004</v>
      </c>
      <c r="D1125" s="8">
        <f t="shared" si="112"/>
        <v>61.166810727589585</v>
      </c>
      <c r="E1125">
        <f t="shared" si="113"/>
        <v>1</v>
      </c>
      <c r="F1125" s="8">
        <f t="shared" si="114"/>
        <v>2.2239674777411</v>
      </c>
      <c r="G1125">
        <f t="shared" si="115"/>
        <v>0</v>
      </c>
      <c r="H1125" s="8">
        <f t="shared" si="111"/>
        <v>264.61362661718374</v>
      </c>
      <c r="I1125">
        <v>0.7</v>
      </c>
      <c r="J1125">
        <f t="shared" si="116"/>
        <v>2.2239674777411</v>
      </c>
    </row>
    <row r="1126" spans="1:10" x14ac:dyDescent="0.25">
      <c r="A1126" s="2">
        <v>43950</v>
      </c>
      <c r="B1126">
        <v>0.2</v>
      </c>
      <c r="C1126" s="95">
        <v>2.9954383969279998</v>
      </c>
      <c r="D1126" s="8">
        <f t="shared" si="112"/>
        <v>63.063617605439184</v>
      </c>
      <c r="E1126">
        <f t="shared" si="113"/>
        <v>1</v>
      </c>
      <c r="F1126" s="8">
        <f t="shared" si="114"/>
        <v>2.0968068778495996</v>
      </c>
      <c r="G1126">
        <f t="shared" si="115"/>
        <v>0</v>
      </c>
      <c r="H1126" s="8">
        <f t="shared" si="111"/>
        <v>264.61362661718374</v>
      </c>
      <c r="I1126">
        <v>0.7</v>
      </c>
      <c r="J1126">
        <f t="shared" si="116"/>
        <v>2.0968068778495996</v>
      </c>
    </row>
    <row r="1127" spans="1:10" x14ac:dyDescent="0.25">
      <c r="A1127" s="2">
        <v>43951</v>
      </c>
      <c r="B1127">
        <v>0.8</v>
      </c>
      <c r="C1127" s="95">
        <v>2.5709304715679999</v>
      </c>
      <c r="D1127" s="8">
        <f t="shared" si="112"/>
        <v>64.063268935536783</v>
      </c>
      <c r="E1127">
        <f t="shared" si="113"/>
        <v>1</v>
      </c>
      <c r="F1127" s="8">
        <f t="shared" si="114"/>
        <v>1.7996513300975998</v>
      </c>
      <c r="G1127">
        <f t="shared" si="115"/>
        <v>0</v>
      </c>
      <c r="H1127" s="8">
        <f t="shared" si="111"/>
        <v>264.61362661718374</v>
      </c>
      <c r="I1127">
        <v>0.7</v>
      </c>
      <c r="J1127">
        <f t="shared" si="116"/>
        <v>1.7996513300975998</v>
      </c>
    </row>
    <row r="1449" spans="2:2" x14ac:dyDescent="0.25">
      <c r="B1449">
        <v>38.6</v>
      </c>
    </row>
  </sheetData>
  <mergeCells count="6">
    <mergeCell ref="K184:M184"/>
    <mergeCell ref="N184:P184"/>
    <mergeCell ref="K549:M549"/>
    <mergeCell ref="N549:P549"/>
    <mergeCell ref="K914:M914"/>
    <mergeCell ref="N914:P91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27"/>
  <sheetViews>
    <sheetView topLeftCell="A1134" workbookViewId="0">
      <selection activeCell="N554" sqref="N554"/>
    </sheetView>
  </sheetViews>
  <sheetFormatPr defaultRowHeight="15" x14ac:dyDescent="0.25"/>
  <cols>
    <col min="1" max="1" width="10.7109375" bestFit="1" customWidth="1"/>
    <col min="8" max="8" width="14" bestFit="1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I1" s="5" t="s">
        <v>10</v>
      </c>
      <c r="J1" s="5" t="s">
        <v>11</v>
      </c>
      <c r="P1" s="3" t="s">
        <v>8</v>
      </c>
      <c r="Q1" s="3">
        <v>66</v>
      </c>
    </row>
    <row r="2" spans="1:17" ht="15.75" thickTop="1" x14ac:dyDescent="0.25">
      <c r="A2" s="2">
        <v>42826</v>
      </c>
      <c r="B2">
        <v>3.58</v>
      </c>
      <c r="C2" s="6">
        <v>1.7153984875729997</v>
      </c>
      <c r="D2">
        <v>0</v>
      </c>
      <c r="I2">
        <v>0.7</v>
      </c>
      <c r="J2">
        <f>I2*C2</f>
        <v>1.2007789413010996</v>
      </c>
      <c r="P2" t="s">
        <v>9</v>
      </c>
      <c r="Q2">
        <v>33</v>
      </c>
    </row>
    <row r="3" spans="1:17" x14ac:dyDescent="0.25">
      <c r="A3" s="2">
        <v>42827</v>
      </c>
      <c r="B3">
        <v>0.01</v>
      </c>
      <c r="C3" s="6">
        <v>2.5901623521279999</v>
      </c>
      <c r="D3" s="8">
        <f>MAX((D2+F3-B3),0)</f>
        <v>1.8031136464895998</v>
      </c>
      <c r="E3">
        <f>IF(D2&gt;$Q$2,1-(D2-$Q$2)/($Q$1-$Q$2),1)</f>
        <v>1</v>
      </c>
      <c r="F3" s="8">
        <f>E3*J3</f>
        <v>1.8131136464895998</v>
      </c>
      <c r="G3">
        <f>IF(D3=0,B3-F3-D2,0)</f>
        <v>0</v>
      </c>
      <c r="H3">
        <f>H2+G3</f>
        <v>0</v>
      </c>
      <c r="I3">
        <v>0.7</v>
      </c>
      <c r="J3">
        <f>I3*C3</f>
        <v>1.8131136464895998</v>
      </c>
    </row>
    <row r="4" spans="1:17" x14ac:dyDescent="0.25">
      <c r="A4" s="2">
        <v>42828</v>
      </c>
      <c r="B4">
        <v>0.38</v>
      </c>
      <c r="C4" s="6">
        <v>2.223245179733</v>
      </c>
      <c r="D4" s="8">
        <f t="shared" ref="D4:D67" si="0">MAX((D3+F4-B4),0)</f>
        <v>2.9793852723027001</v>
      </c>
      <c r="E4">
        <f t="shared" ref="E4:E67" si="1">IF(D3&gt;$Q$2,1-(D3-$Q$2)/($Q$1-$Q$2),1)</f>
        <v>1</v>
      </c>
      <c r="F4" s="8">
        <f>E4*J4</f>
        <v>1.5562716258131</v>
      </c>
      <c r="G4">
        <f t="shared" ref="G4:G67" si="2">IF(D4=0,B4-F4-D3,0)</f>
        <v>0</v>
      </c>
      <c r="H4">
        <f t="shared" ref="H4:H67" si="3">H3+G4</f>
        <v>0</v>
      </c>
      <c r="I4">
        <v>0.7</v>
      </c>
      <c r="J4">
        <f t="shared" ref="J4:J67" si="4">I4*C4</f>
        <v>1.5562716258131</v>
      </c>
    </row>
    <row r="5" spans="1:17" x14ac:dyDescent="0.25">
      <c r="A5" s="2">
        <v>42829</v>
      </c>
      <c r="B5">
        <v>0.22</v>
      </c>
      <c r="C5" s="6">
        <v>2.9688813331249997</v>
      </c>
      <c r="D5" s="8">
        <f t="shared" si="0"/>
        <v>4.8376022054902004</v>
      </c>
      <c r="E5">
        <f t="shared" si="1"/>
        <v>1</v>
      </c>
      <c r="F5" s="8">
        <f t="shared" ref="F5:F68" si="5">E5*J5</f>
        <v>2.0782169331874996</v>
      </c>
      <c r="G5">
        <f t="shared" si="2"/>
        <v>0</v>
      </c>
      <c r="H5">
        <f t="shared" si="3"/>
        <v>0</v>
      </c>
      <c r="I5">
        <v>0.7</v>
      </c>
      <c r="J5">
        <f t="shared" si="4"/>
        <v>2.0782169331874996</v>
      </c>
    </row>
    <row r="6" spans="1:17" x14ac:dyDescent="0.25">
      <c r="A6" s="2">
        <v>42830</v>
      </c>
      <c r="B6">
        <v>0.01</v>
      </c>
      <c r="C6" s="6">
        <v>2.4442229257329995</v>
      </c>
      <c r="D6" s="8">
        <f t="shared" si="0"/>
        <v>6.5385582535033002</v>
      </c>
      <c r="E6">
        <f t="shared" si="1"/>
        <v>1</v>
      </c>
      <c r="F6" s="8">
        <f t="shared" si="5"/>
        <v>1.7109560480130996</v>
      </c>
      <c r="G6">
        <f t="shared" si="2"/>
        <v>0</v>
      </c>
      <c r="H6">
        <f t="shared" si="3"/>
        <v>0</v>
      </c>
      <c r="I6">
        <v>0.7</v>
      </c>
      <c r="J6">
        <f t="shared" si="4"/>
        <v>1.7109560480130996</v>
      </c>
    </row>
    <row r="7" spans="1:17" x14ac:dyDescent="0.25">
      <c r="A7" s="2">
        <v>42831</v>
      </c>
      <c r="B7">
        <v>0</v>
      </c>
      <c r="C7" s="6">
        <v>2.2130115480479997</v>
      </c>
      <c r="D7" s="8">
        <f t="shared" si="0"/>
        <v>8.0876663371369002</v>
      </c>
      <c r="E7">
        <f t="shared" si="1"/>
        <v>1</v>
      </c>
      <c r="F7" s="8">
        <f t="shared" si="5"/>
        <v>1.5491080836335998</v>
      </c>
      <c r="G7">
        <f t="shared" si="2"/>
        <v>0</v>
      </c>
      <c r="H7">
        <f t="shared" si="3"/>
        <v>0</v>
      </c>
      <c r="I7">
        <v>0.7</v>
      </c>
      <c r="J7">
        <f t="shared" si="4"/>
        <v>1.5491080836335998</v>
      </c>
    </row>
    <row r="8" spans="1:17" x14ac:dyDescent="0.25">
      <c r="A8" s="2">
        <v>42832</v>
      </c>
      <c r="B8">
        <v>0</v>
      </c>
      <c r="C8" s="6">
        <v>1.660766789008</v>
      </c>
      <c r="D8" s="8">
        <f t="shared" si="0"/>
        <v>9.2502030894425005</v>
      </c>
      <c r="E8">
        <f t="shared" si="1"/>
        <v>1</v>
      </c>
      <c r="F8" s="8">
        <f t="shared" si="5"/>
        <v>1.1625367523055998</v>
      </c>
      <c r="G8">
        <f t="shared" si="2"/>
        <v>0</v>
      </c>
      <c r="H8">
        <f t="shared" si="3"/>
        <v>0</v>
      </c>
      <c r="I8">
        <v>0.7</v>
      </c>
      <c r="J8">
        <f t="shared" si="4"/>
        <v>1.1625367523055998</v>
      </c>
    </row>
    <row r="9" spans="1:17" x14ac:dyDescent="0.25">
      <c r="A9" s="2">
        <v>42833</v>
      </c>
      <c r="B9">
        <v>0</v>
      </c>
      <c r="C9" s="6">
        <v>3.0393586607729999</v>
      </c>
      <c r="D9" s="8">
        <f t="shared" si="0"/>
        <v>11.3777541519836</v>
      </c>
      <c r="E9">
        <f t="shared" si="1"/>
        <v>1</v>
      </c>
      <c r="F9" s="8">
        <f t="shared" si="5"/>
        <v>2.1275510625410998</v>
      </c>
      <c r="G9">
        <f t="shared" si="2"/>
        <v>0</v>
      </c>
      <c r="H9">
        <f t="shared" si="3"/>
        <v>0</v>
      </c>
      <c r="I9">
        <v>0.7</v>
      </c>
      <c r="J9">
        <f t="shared" si="4"/>
        <v>2.1275510625410998</v>
      </c>
    </row>
    <row r="10" spans="1:17" x14ac:dyDescent="0.25">
      <c r="A10" s="2">
        <v>42834</v>
      </c>
      <c r="B10">
        <v>0.05</v>
      </c>
      <c r="C10" s="6">
        <v>2.6946787831250001</v>
      </c>
      <c r="D10" s="8">
        <f t="shared" si="0"/>
        <v>13.214029300171099</v>
      </c>
      <c r="E10">
        <f t="shared" si="1"/>
        <v>1</v>
      </c>
      <c r="F10" s="8">
        <f t="shared" si="5"/>
        <v>1.8862751481875</v>
      </c>
      <c r="G10">
        <f t="shared" si="2"/>
        <v>0</v>
      </c>
      <c r="H10">
        <f t="shared" si="3"/>
        <v>0</v>
      </c>
      <c r="I10">
        <v>0.7</v>
      </c>
      <c r="J10">
        <f t="shared" si="4"/>
        <v>1.8862751481875</v>
      </c>
    </row>
    <row r="11" spans="1:17" x14ac:dyDescent="0.25">
      <c r="A11" s="2">
        <v>42835</v>
      </c>
      <c r="B11">
        <v>0.01</v>
      </c>
      <c r="C11" s="6">
        <v>2.6093239717279997</v>
      </c>
      <c r="D11" s="8">
        <f t="shared" si="0"/>
        <v>15.030556080380698</v>
      </c>
      <c r="E11">
        <f t="shared" si="1"/>
        <v>1</v>
      </c>
      <c r="F11" s="8">
        <f t="shared" si="5"/>
        <v>1.8265267802095997</v>
      </c>
      <c r="G11">
        <f t="shared" si="2"/>
        <v>0</v>
      </c>
      <c r="H11">
        <f t="shared" si="3"/>
        <v>0</v>
      </c>
      <c r="I11">
        <v>0.7</v>
      </c>
      <c r="J11">
        <f t="shared" si="4"/>
        <v>1.8265267802095997</v>
      </c>
    </row>
    <row r="12" spans="1:17" x14ac:dyDescent="0.25">
      <c r="A12" s="2">
        <v>42836</v>
      </c>
      <c r="B12">
        <v>0</v>
      </c>
      <c r="C12" s="6">
        <v>1.6717153331250001</v>
      </c>
      <c r="D12" s="8">
        <f t="shared" si="0"/>
        <v>16.200756813568198</v>
      </c>
      <c r="E12">
        <f t="shared" si="1"/>
        <v>1</v>
      </c>
      <c r="F12" s="8">
        <f t="shared" si="5"/>
        <v>1.1702007331875</v>
      </c>
      <c r="G12">
        <f t="shared" si="2"/>
        <v>0</v>
      </c>
      <c r="H12">
        <f t="shared" si="3"/>
        <v>0</v>
      </c>
      <c r="I12">
        <v>0.7</v>
      </c>
      <c r="J12">
        <f t="shared" si="4"/>
        <v>1.1702007331875</v>
      </c>
    </row>
    <row r="13" spans="1:17" x14ac:dyDescent="0.25">
      <c r="A13" s="2">
        <v>42837</v>
      </c>
      <c r="B13">
        <v>0</v>
      </c>
      <c r="C13" s="6">
        <v>2.7134521965329998</v>
      </c>
      <c r="D13" s="8">
        <f t="shared" si="0"/>
        <v>18.100173351141297</v>
      </c>
      <c r="E13">
        <f t="shared" si="1"/>
        <v>1</v>
      </c>
      <c r="F13" s="8">
        <f t="shared" si="5"/>
        <v>1.8994165375730998</v>
      </c>
      <c r="G13">
        <f t="shared" si="2"/>
        <v>0</v>
      </c>
      <c r="H13">
        <f t="shared" si="3"/>
        <v>0</v>
      </c>
      <c r="I13">
        <v>0.7</v>
      </c>
      <c r="J13">
        <f t="shared" si="4"/>
        <v>1.8994165375730998</v>
      </c>
    </row>
    <row r="14" spans="1:17" x14ac:dyDescent="0.25">
      <c r="A14" s="2">
        <v>42838</v>
      </c>
      <c r="B14">
        <v>0.02</v>
      </c>
      <c r="C14" s="6">
        <v>2.0366524846130001</v>
      </c>
      <c r="D14" s="8">
        <f t="shared" si="0"/>
        <v>19.505830090370399</v>
      </c>
      <c r="E14">
        <f t="shared" si="1"/>
        <v>1</v>
      </c>
      <c r="F14" s="8">
        <f t="shared" si="5"/>
        <v>1.4256567392291</v>
      </c>
      <c r="G14">
        <f t="shared" si="2"/>
        <v>0</v>
      </c>
      <c r="H14">
        <f t="shared" si="3"/>
        <v>0</v>
      </c>
      <c r="I14">
        <v>0.7</v>
      </c>
      <c r="J14">
        <f t="shared" si="4"/>
        <v>1.4256567392291</v>
      </c>
    </row>
    <row r="15" spans="1:17" x14ac:dyDescent="0.25">
      <c r="A15" s="2">
        <v>42839</v>
      </c>
      <c r="B15">
        <v>0.32</v>
      </c>
      <c r="C15" s="6">
        <v>1.8237853736529999</v>
      </c>
      <c r="D15" s="8">
        <f t="shared" si="0"/>
        <v>20.462479851927498</v>
      </c>
      <c r="E15">
        <f t="shared" si="1"/>
        <v>1</v>
      </c>
      <c r="F15" s="8">
        <f t="shared" si="5"/>
        <v>1.2766497615570997</v>
      </c>
      <c r="G15">
        <f t="shared" si="2"/>
        <v>0</v>
      </c>
      <c r="H15">
        <f t="shared" si="3"/>
        <v>0</v>
      </c>
      <c r="I15">
        <v>0.7</v>
      </c>
      <c r="J15">
        <f t="shared" si="4"/>
        <v>1.2766497615570997</v>
      </c>
    </row>
    <row r="16" spans="1:17" x14ac:dyDescent="0.25">
      <c r="A16" s="2">
        <v>42840</v>
      </c>
      <c r="B16">
        <v>0</v>
      </c>
      <c r="C16" s="6">
        <v>2.7970573771679996</v>
      </c>
      <c r="D16" s="8">
        <f t="shared" si="0"/>
        <v>22.420420015945098</v>
      </c>
      <c r="E16">
        <f t="shared" si="1"/>
        <v>1</v>
      </c>
      <c r="F16" s="8">
        <f t="shared" si="5"/>
        <v>1.9579401640175995</v>
      </c>
      <c r="G16">
        <f t="shared" si="2"/>
        <v>0</v>
      </c>
      <c r="H16">
        <f t="shared" si="3"/>
        <v>0</v>
      </c>
      <c r="I16">
        <v>0.7</v>
      </c>
      <c r="J16">
        <f t="shared" si="4"/>
        <v>1.9579401640175995</v>
      </c>
    </row>
    <row r="17" spans="1:10" x14ac:dyDescent="0.25">
      <c r="A17" s="2">
        <v>42841</v>
      </c>
      <c r="B17">
        <v>1.39</v>
      </c>
      <c r="C17" s="6">
        <v>1.7262908799999996</v>
      </c>
      <c r="D17" s="8">
        <f t="shared" si="0"/>
        <v>22.238823631945095</v>
      </c>
      <c r="E17">
        <f t="shared" si="1"/>
        <v>1</v>
      </c>
      <c r="F17" s="8">
        <f t="shared" si="5"/>
        <v>1.2084036159999996</v>
      </c>
      <c r="G17">
        <f t="shared" si="2"/>
        <v>0</v>
      </c>
      <c r="H17">
        <f t="shared" si="3"/>
        <v>0</v>
      </c>
      <c r="I17">
        <v>0.7</v>
      </c>
      <c r="J17">
        <f t="shared" si="4"/>
        <v>1.2084036159999996</v>
      </c>
    </row>
    <row r="18" spans="1:10" x14ac:dyDescent="0.25">
      <c r="A18" s="2">
        <v>42842</v>
      </c>
      <c r="B18">
        <v>0.37</v>
      </c>
      <c r="C18" s="6">
        <v>1.8775107531680002</v>
      </c>
      <c r="D18" s="8">
        <f t="shared" si="0"/>
        <v>23.183081159162693</v>
      </c>
      <c r="E18">
        <f t="shared" si="1"/>
        <v>1</v>
      </c>
      <c r="F18" s="8">
        <f t="shared" si="5"/>
        <v>1.3142575272176</v>
      </c>
      <c r="G18">
        <f t="shared" si="2"/>
        <v>0</v>
      </c>
      <c r="H18">
        <f t="shared" si="3"/>
        <v>0</v>
      </c>
      <c r="I18">
        <v>0.7</v>
      </c>
      <c r="J18">
        <f t="shared" si="4"/>
        <v>1.3142575272176</v>
      </c>
    </row>
    <row r="19" spans="1:10" x14ac:dyDescent="0.25">
      <c r="A19" s="2">
        <v>42843</v>
      </c>
      <c r="B19">
        <v>0</v>
      </c>
      <c r="C19" s="6">
        <v>2.394713261568</v>
      </c>
      <c r="D19" s="8">
        <f t="shared" si="0"/>
        <v>24.859380442260292</v>
      </c>
      <c r="E19">
        <f t="shared" si="1"/>
        <v>1</v>
      </c>
      <c r="F19" s="8">
        <f t="shared" si="5"/>
        <v>1.6762992830976</v>
      </c>
      <c r="G19">
        <f t="shared" si="2"/>
        <v>0</v>
      </c>
      <c r="H19">
        <f t="shared" si="3"/>
        <v>0</v>
      </c>
      <c r="I19">
        <v>0.7</v>
      </c>
      <c r="J19">
        <f t="shared" si="4"/>
        <v>1.6762992830976</v>
      </c>
    </row>
    <row r="20" spans="1:10" x14ac:dyDescent="0.25">
      <c r="A20" s="2">
        <v>42844</v>
      </c>
      <c r="B20">
        <v>0.01</v>
      </c>
      <c r="C20" s="6">
        <v>2.3146182855679998</v>
      </c>
      <c r="D20" s="8">
        <f t="shared" si="0"/>
        <v>26.469613242157891</v>
      </c>
      <c r="E20">
        <f t="shared" si="1"/>
        <v>1</v>
      </c>
      <c r="F20" s="8">
        <f t="shared" si="5"/>
        <v>1.6202327998975998</v>
      </c>
      <c r="G20">
        <f t="shared" si="2"/>
        <v>0</v>
      </c>
      <c r="H20">
        <f t="shared" si="3"/>
        <v>0</v>
      </c>
      <c r="I20">
        <v>0.7</v>
      </c>
      <c r="J20">
        <f t="shared" si="4"/>
        <v>1.6202327998975998</v>
      </c>
    </row>
    <row r="21" spans="1:10" x14ac:dyDescent="0.25">
      <c r="A21" s="2">
        <v>42845</v>
      </c>
      <c r="B21">
        <v>0.02</v>
      </c>
      <c r="C21" s="6">
        <v>3.4645607009279997</v>
      </c>
      <c r="D21" s="8">
        <f t="shared" si="0"/>
        <v>28.874805732807491</v>
      </c>
      <c r="E21">
        <f t="shared" si="1"/>
        <v>1</v>
      </c>
      <c r="F21" s="8">
        <f t="shared" si="5"/>
        <v>2.4251924906495996</v>
      </c>
      <c r="G21">
        <f t="shared" si="2"/>
        <v>0</v>
      </c>
      <c r="H21">
        <f t="shared" si="3"/>
        <v>0</v>
      </c>
      <c r="I21">
        <v>0.7</v>
      </c>
      <c r="J21">
        <f t="shared" si="4"/>
        <v>2.4251924906495996</v>
      </c>
    </row>
    <row r="22" spans="1:10" x14ac:dyDescent="0.25">
      <c r="A22" s="2">
        <v>42846</v>
      </c>
      <c r="B22">
        <v>1.48</v>
      </c>
      <c r="C22" s="6">
        <v>2.1719178597280004</v>
      </c>
      <c r="D22" s="8">
        <f t="shared" si="0"/>
        <v>28.915148234617092</v>
      </c>
      <c r="E22">
        <f t="shared" si="1"/>
        <v>1</v>
      </c>
      <c r="F22" s="8">
        <f t="shared" si="5"/>
        <v>1.5203425018096002</v>
      </c>
      <c r="G22">
        <f t="shared" si="2"/>
        <v>0</v>
      </c>
      <c r="H22">
        <f t="shared" si="3"/>
        <v>0</v>
      </c>
      <c r="I22">
        <v>0.7</v>
      </c>
      <c r="J22">
        <f t="shared" si="4"/>
        <v>1.5203425018096002</v>
      </c>
    </row>
    <row r="23" spans="1:10" x14ac:dyDescent="0.25">
      <c r="A23" s="2">
        <v>42847</v>
      </c>
      <c r="B23">
        <v>0</v>
      </c>
      <c r="C23" s="6">
        <v>2.4145683006879999</v>
      </c>
      <c r="D23" s="8">
        <f t="shared" si="0"/>
        <v>30.605346045098692</v>
      </c>
      <c r="E23">
        <f t="shared" si="1"/>
        <v>1</v>
      </c>
      <c r="F23" s="8">
        <f t="shared" si="5"/>
        <v>1.6901978104815998</v>
      </c>
      <c r="G23">
        <f t="shared" si="2"/>
        <v>0</v>
      </c>
      <c r="H23">
        <f t="shared" si="3"/>
        <v>0</v>
      </c>
      <c r="I23">
        <v>0.7</v>
      </c>
      <c r="J23">
        <f t="shared" si="4"/>
        <v>1.6901978104815998</v>
      </c>
    </row>
    <row r="24" spans="1:10" x14ac:dyDescent="0.25">
      <c r="A24" s="2">
        <v>42848</v>
      </c>
      <c r="B24">
        <v>1.71</v>
      </c>
      <c r="C24" s="6">
        <v>3.4565877459729997</v>
      </c>
      <c r="D24" s="8">
        <f t="shared" si="0"/>
        <v>31.31495746727979</v>
      </c>
      <c r="E24">
        <f t="shared" si="1"/>
        <v>1</v>
      </c>
      <c r="F24" s="8">
        <f t="shared" si="5"/>
        <v>2.4196114221810996</v>
      </c>
      <c r="G24">
        <f t="shared" si="2"/>
        <v>0</v>
      </c>
      <c r="H24">
        <f t="shared" si="3"/>
        <v>0</v>
      </c>
      <c r="I24">
        <v>0.7</v>
      </c>
      <c r="J24">
        <f t="shared" si="4"/>
        <v>2.4196114221810996</v>
      </c>
    </row>
    <row r="25" spans="1:10" x14ac:dyDescent="0.25">
      <c r="A25" s="2">
        <v>42849</v>
      </c>
      <c r="B25">
        <v>3.22</v>
      </c>
      <c r="C25" s="6">
        <v>2.6946787831250001</v>
      </c>
      <c r="D25" s="8">
        <f t="shared" si="0"/>
        <v>29.981232615467292</v>
      </c>
      <c r="E25">
        <f t="shared" si="1"/>
        <v>1</v>
      </c>
      <c r="F25" s="8">
        <f t="shared" si="5"/>
        <v>1.8862751481875</v>
      </c>
      <c r="G25">
        <f t="shared" si="2"/>
        <v>0</v>
      </c>
      <c r="H25">
        <f t="shared" si="3"/>
        <v>0</v>
      </c>
      <c r="I25">
        <v>0.7</v>
      </c>
      <c r="J25">
        <f t="shared" si="4"/>
        <v>1.8862751481875</v>
      </c>
    </row>
    <row r="26" spans="1:10" x14ac:dyDescent="0.25">
      <c r="A26" s="2">
        <v>42850</v>
      </c>
      <c r="B26">
        <v>3.46</v>
      </c>
      <c r="C26" s="6">
        <v>2.2843077612529998</v>
      </c>
      <c r="D26" s="8">
        <f t="shared" si="0"/>
        <v>28.12024804834439</v>
      </c>
      <c r="E26">
        <f t="shared" si="1"/>
        <v>1</v>
      </c>
      <c r="F26" s="8">
        <f t="shared" si="5"/>
        <v>1.5990154328770998</v>
      </c>
      <c r="G26">
        <f t="shared" si="2"/>
        <v>0</v>
      </c>
      <c r="H26">
        <f t="shared" si="3"/>
        <v>0</v>
      </c>
      <c r="I26">
        <v>0.7</v>
      </c>
      <c r="J26">
        <f t="shared" si="4"/>
        <v>1.5990154328770998</v>
      </c>
    </row>
    <row r="27" spans="1:10" x14ac:dyDescent="0.25">
      <c r="A27" s="2">
        <v>42851</v>
      </c>
      <c r="B27">
        <v>0.03</v>
      </c>
      <c r="C27" s="6">
        <v>2.3847602782929997</v>
      </c>
      <c r="D27" s="8">
        <f t="shared" si="0"/>
        <v>29.75958024314949</v>
      </c>
      <c r="E27">
        <f t="shared" si="1"/>
        <v>1</v>
      </c>
      <c r="F27" s="8">
        <f t="shared" si="5"/>
        <v>1.6693321948050996</v>
      </c>
      <c r="G27">
        <f t="shared" si="2"/>
        <v>0</v>
      </c>
      <c r="H27">
        <f t="shared" si="3"/>
        <v>0</v>
      </c>
      <c r="I27">
        <v>0.7</v>
      </c>
      <c r="J27">
        <f t="shared" si="4"/>
        <v>1.6693321948050996</v>
      </c>
    </row>
    <row r="28" spans="1:10" x14ac:dyDescent="0.25">
      <c r="A28" s="2">
        <v>42852</v>
      </c>
      <c r="B28">
        <v>0.38</v>
      </c>
      <c r="C28" s="6">
        <v>2.1098075361279998</v>
      </c>
      <c r="D28" s="8">
        <f t="shared" si="0"/>
        <v>30.856445518439092</v>
      </c>
      <c r="E28">
        <f t="shared" si="1"/>
        <v>1</v>
      </c>
      <c r="F28" s="8">
        <f t="shared" si="5"/>
        <v>1.4768652752895997</v>
      </c>
      <c r="G28">
        <f t="shared" si="2"/>
        <v>0</v>
      </c>
      <c r="H28">
        <f t="shared" si="3"/>
        <v>0</v>
      </c>
      <c r="I28">
        <v>0.7</v>
      </c>
      <c r="J28">
        <f t="shared" si="4"/>
        <v>1.4768652752895997</v>
      </c>
    </row>
    <row r="29" spans="1:10" x14ac:dyDescent="0.25">
      <c r="A29" s="2">
        <v>42853</v>
      </c>
      <c r="B29">
        <v>0.06</v>
      </c>
      <c r="C29" s="6">
        <v>2.0785453203729998</v>
      </c>
      <c r="D29" s="8">
        <f t="shared" si="0"/>
        <v>32.251427242700188</v>
      </c>
      <c r="E29">
        <f t="shared" si="1"/>
        <v>1</v>
      </c>
      <c r="F29" s="8">
        <f t="shared" si="5"/>
        <v>1.4549817242610998</v>
      </c>
      <c r="G29">
        <f t="shared" si="2"/>
        <v>0</v>
      </c>
      <c r="H29">
        <f t="shared" si="3"/>
        <v>0</v>
      </c>
      <c r="I29">
        <v>0.7</v>
      </c>
      <c r="J29">
        <f t="shared" si="4"/>
        <v>1.4549817242610998</v>
      </c>
    </row>
    <row r="30" spans="1:10" x14ac:dyDescent="0.25">
      <c r="A30" s="2">
        <v>42854</v>
      </c>
      <c r="B30">
        <v>0</v>
      </c>
      <c r="C30" s="6">
        <v>1.6717153331250001</v>
      </c>
      <c r="D30" s="8">
        <f t="shared" si="0"/>
        <v>33.421627975887688</v>
      </c>
      <c r="E30">
        <f t="shared" si="1"/>
        <v>1</v>
      </c>
      <c r="F30" s="8">
        <f t="shared" si="5"/>
        <v>1.1702007331875</v>
      </c>
      <c r="G30">
        <f t="shared" si="2"/>
        <v>0</v>
      </c>
      <c r="H30">
        <f t="shared" si="3"/>
        <v>0</v>
      </c>
      <c r="I30">
        <v>0.7</v>
      </c>
      <c r="J30">
        <f t="shared" si="4"/>
        <v>1.1702007331875</v>
      </c>
    </row>
    <row r="31" spans="1:10" x14ac:dyDescent="0.25">
      <c r="A31" s="2">
        <v>42855</v>
      </c>
      <c r="B31">
        <v>0</v>
      </c>
      <c r="C31" s="6">
        <v>2.6569198286130002</v>
      </c>
      <c r="D31" s="8">
        <f t="shared" si="0"/>
        <v>35.25770936468637</v>
      </c>
      <c r="E31">
        <f t="shared" si="1"/>
        <v>0.98722339467007003</v>
      </c>
      <c r="F31" s="8">
        <f t="shared" si="5"/>
        <v>1.8360813887986824</v>
      </c>
      <c r="G31">
        <f t="shared" si="2"/>
        <v>0</v>
      </c>
      <c r="H31">
        <f t="shared" si="3"/>
        <v>0</v>
      </c>
      <c r="I31">
        <v>0.7</v>
      </c>
      <c r="J31">
        <f t="shared" si="4"/>
        <v>1.8598438800290999</v>
      </c>
    </row>
    <row r="32" spans="1:10" x14ac:dyDescent="0.25">
      <c r="A32" s="2">
        <v>42856</v>
      </c>
      <c r="B32">
        <v>0.24</v>
      </c>
      <c r="C32" s="6">
        <v>1.7805762331249999</v>
      </c>
      <c r="D32" s="8">
        <f t="shared" si="0"/>
        <v>36.178839499230079</v>
      </c>
      <c r="E32">
        <f t="shared" si="1"/>
        <v>0.93158456470647366</v>
      </c>
      <c r="F32" s="8">
        <f t="shared" si="5"/>
        <v>1.1611301345437117</v>
      </c>
      <c r="G32">
        <f t="shared" si="2"/>
        <v>0</v>
      </c>
      <c r="H32">
        <f t="shared" si="3"/>
        <v>0</v>
      </c>
      <c r="I32">
        <v>0.7</v>
      </c>
      <c r="J32">
        <f t="shared" si="4"/>
        <v>1.2464033631874998</v>
      </c>
    </row>
    <row r="33" spans="1:10" x14ac:dyDescent="0.25">
      <c r="A33" s="2">
        <v>42857</v>
      </c>
      <c r="B33">
        <v>0</v>
      </c>
      <c r="C33" s="6">
        <v>1.9415436799999999</v>
      </c>
      <c r="D33" s="8">
        <f t="shared" si="0"/>
        <v>37.407001923180829</v>
      </c>
      <c r="E33">
        <f t="shared" si="1"/>
        <v>0.90367153032636127</v>
      </c>
      <c r="F33" s="8">
        <f t="shared" si="5"/>
        <v>1.2281624239507523</v>
      </c>
      <c r="G33">
        <f t="shared" si="2"/>
        <v>0</v>
      </c>
      <c r="H33">
        <f t="shared" si="3"/>
        <v>0</v>
      </c>
      <c r="I33">
        <v>0.7</v>
      </c>
      <c r="J33">
        <f t="shared" si="4"/>
        <v>1.3590805759999998</v>
      </c>
    </row>
    <row r="34" spans="1:10" x14ac:dyDescent="0.25">
      <c r="A34" s="2">
        <v>42858</v>
      </c>
      <c r="B34">
        <v>0.04</v>
      </c>
      <c r="C34" s="6">
        <v>3.8343329479680008</v>
      </c>
      <c r="D34" s="8">
        <f t="shared" si="0"/>
        <v>39.692594414847299</v>
      </c>
      <c r="E34">
        <f t="shared" si="1"/>
        <v>0.86645448717633855</v>
      </c>
      <c r="F34" s="8">
        <f t="shared" si="5"/>
        <v>2.3255924916664665</v>
      </c>
      <c r="G34">
        <f t="shared" si="2"/>
        <v>0</v>
      </c>
      <c r="H34">
        <f t="shared" si="3"/>
        <v>0</v>
      </c>
      <c r="I34">
        <v>0.7</v>
      </c>
      <c r="J34">
        <f t="shared" si="4"/>
        <v>2.6840330635776004</v>
      </c>
    </row>
    <row r="35" spans="1:10" x14ac:dyDescent="0.25">
      <c r="A35" s="2">
        <v>42859</v>
      </c>
      <c r="B35">
        <v>0</v>
      </c>
      <c r="C35" s="6">
        <v>3.5904444799999995</v>
      </c>
      <c r="D35" s="8">
        <f t="shared" si="0"/>
        <v>41.696191245648293</v>
      </c>
      <c r="E35">
        <f t="shared" si="1"/>
        <v>0.79719410864099094</v>
      </c>
      <c r="F35" s="8">
        <f t="shared" si="5"/>
        <v>2.0035968308009959</v>
      </c>
      <c r="G35">
        <f t="shared" si="2"/>
        <v>0</v>
      </c>
      <c r="H35">
        <f t="shared" si="3"/>
        <v>0</v>
      </c>
      <c r="I35">
        <v>0.7</v>
      </c>
      <c r="J35">
        <f t="shared" si="4"/>
        <v>2.5133111359999996</v>
      </c>
    </row>
    <row r="36" spans="1:10" x14ac:dyDescent="0.25">
      <c r="A36" s="2">
        <v>42860</v>
      </c>
      <c r="B36">
        <v>0</v>
      </c>
      <c r="C36" s="6">
        <v>3.5278874721279996</v>
      </c>
      <c r="D36" s="8">
        <f t="shared" si="0"/>
        <v>43.514941903243155</v>
      </c>
      <c r="E36">
        <f t="shared" si="1"/>
        <v>0.73647905316217299</v>
      </c>
      <c r="F36" s="8">
        <f t="shared" si="5"/>
        <v>1.8187506575948649</v>
      </c>
      <c r="G36">
        <f t="shared" si="2"/>
        <v>0</v>
      </c>
      <c r="H36">
        <f t="shared" si="3"/>
        <v>0</v>
      </c>
      <c r="I36">
        <v>0.7</v>
      </c>
      <c r="J36">
        <f t="shared" si="4"/>
        <v>2.4695212304895997</v>
      </c>
    </row>
    <row r="37" spans="1:10" x14ac:dyDescent="0.25">
      <c r="A37" s="2">
        <v>42861</v>
      </c>
      <c r="B37">
        <v>0.16</v>
      </c>
      <c r="C37" s="6">
        <v>2.7970573771679996</v>
      </c>
      <c r="D37" s="8">
        <f t="shared" si="0"/>
        <v>44.689014580149504</v>
      </c>
      <c r="E37">
        <f t="shared" si="1"/>
        <v>0.6813653968714195</v>
      </c>
      <c r="F37" s="8">
        <f t="shared" si="5"/>
        <v>1.3340726769063438</v>
      </c>
      <c r="G37">
        <f t="shared" si="2"/>
        <v>0</v>
      </c>
      <c r="H37">
        <f t="shared" si="3"/>
        <v>0</v>
      </c>
      <c r="I37">
        <v>0.7</v>
      </c>
      <c r="J37">
        <f t="shared" si="4"/>
        <v>1.9579401640175995</v>
      </c>
    </row>
    <row r="38" spans="1:10" x14ac:dyDescent="0.25">
      <c r="A38" s="2">
        <v>42862</v>
      </c>
      <c r="B38">
        <v>0.02</v>
      </c>
      <c r="C38" s="6">
        <v>2.5322565477280001</v>
      </c>
      <c r="D38" s="8">
        <f t="shared" si="0"/>
        <v>45.813724206136371</v>
      </c>
      <c r="E38">
        <f t="shared" si="1"/>
        <v>0.64578743696516661</v>
      </c>
      <c r="F38" s="8">
        <f t="shared" si="5"/>
        <v>1.1447096259868683</v>
      </c>
      <c r="G38">
        <f t="shared" si="2"/>
        <v>0</v>
      </c>
      <c r="H38">
        <f t="shared" si="3"/>
        <v>0</v>
      </c>
      <c r="I38">
        <v>0.7</v>
      </c>
      <c r="J38">
        <f t="shared" si="4"/>
        <v>1.7725795834095999</v>
      </c>
    </row>
    <row r="39" spans="1:10" x14ac:dyDescent="0.25">
      <c r="A39" s="2">
        <v>42863</v>
      </c>
      <c r="B39">
        <v>0</v>
      </c>
      <c r="C39" s="6">
        <v>2.6852655538079993</v>
      </c>
      <c r="D39" s="8">
        <f t="shared" si="0"/>
        <v>46.963538076871252</v>
      </c>
      <c r="E39">
        <f t="shared" si="1"/>
        <v>0.61170532708677672</v>
      </c>
      <c r="F39" s="8">
        <f t="shared" si="5"/>
        <v>1.1498138707348837</v>
      </c>
      <c r="G39">
        <f t="shared" si="2"/>
        <v>0</v>
      </c>
      <c r="H39">
        <f t="shared" si="3"/>
        <v>0</v>
      </c>
      <c r="I39">
        <v>0.7</v>
      </c>
      <c r="J39">
        <f t="shared" si="4"/>
        <v>1.8796858876655993</v>
      </c>
    </row>
    <row r="40" spans="1:10" x14ac:dyDescent="0.25">
      <c r="A40" s="2">
        <v>42864</v>
      </c>
      <c r="B40">
        <v>0</v>
      </c>
      <c r="C40" s="6">
        <v>3.5357479322129999</v>
      </c>
      <c r="D40" s="8">
        <f t="shared" si="0"/>
        <v>48.391286307687849</v>
      </c>
      <c r="E40">
        <f t="shared" si="1"/>
        <v>0.57686248251905292</v>
      </c>
      <c r="F40" s="8">
        <f t="shared" si="5"/>
        <v>1.4277482308165992</v>
      </c>
      <c r="G40">
        <f t="shared" si="2"/>
        <v>0</v>
      </c>
      <c r="H40">
        <f t="shared" si="3"/>
        <v>0</v>
      </c>
      <c r="I40">
        <v>0.7</v>
      </c>
      <c r="J40">
        <f t="shared" si="4"/>
        <v>2.4750235525490996</v>
      </c>
    </row>
    <row r="41" spans="1:10" x14ac:dyDescent="0.25">
      <c r="A41" s="2">
        <v>42865</v>
      </c>
      <c r="B41">
        <v>0.08</v>
      </c>
      <c r="C41" s="6">
        <v>3.1855663299999999</v>
      </c>
      <c r="D41" s="8">
        <f t="shared" si="0"/>
        <v>49.501153211232932</v>
      </c>
      <c r="E41">
        <f t="shared" si="1"/>
        <v>0.53359738461551975</v>
      </c>
      <c r="F41" s="8">
        <f t="shared" si="5"/>
        <v>1.1898669035450817</v>
      </c>
      <c r="G41">
        <f t="shared" si="2"/>
        <v>0</v>
      </c>
      <c r="H41">
        <f t="shared" si="3"/>
        <v>0</v>
      </c>
      <c r="I41">
        <v>0.7</v>
      </c>
      <c r="J41">
        <f t="shared" si="4"/>
        <v>2.2298964309999998</v>
      </c>
    </row>
    <row r="42" spans="1:10" x14ac:dyDescent="0.25">
      <c r="A42" s="2">
        <v>42866</v>
      </c>
      <c r="B42">
        <v>0.02</v>
      </c>
      <c r="C42" s="6">
        <v>3.1686104494079999</v>
      </c>
      <c r="D42" s="8">
        <f t="shared" si="0"/>
        <v>50.590089357798028</v>
      </c>
      <c r="E42">
        <f t="shared" si="1"/>
        <v>0.49996505420506265</v>
      </c>
      <c r="F42" s="8">
        <f t="shared" si="5"/>
        <v>1.1089361465650989</v>
      </c>
      <c r="G42">
        <f t="shared" si="2"/>
        <v>0</v>
      </c>
      <c r="H42">
        <f t="shared" si="3"/>
        <v>0</v>
      </c>
      <c r="I42">
        <v>0.7</v>
      </c>
      <c r="J42">
        <f t="shared" si="4"/>
        <v>2.2180273145855995</v>
      </c>
    </row>
    <row r="43" spans="1:10" x14ac:dyDescent="0.25">
      <c r="A43" s="2">
        <v>42867</v>
      </c>
      <c r="B43">
        <v>0.89</v>
      </c>
      <c r="C43" s="6">
        <v>1.8453143364529998</v>
      </c>
      <c r="D43" s="8">
        <f t="shared" si="0"/>
        <v>50.303279973618039</v>
      </c>
      <c r="E43">
        <f t="shared" si="1"/>
        <v>0.46696698915763546</v>
      </c>
      <c r="F43" s="8">
        <f t="shared" si="5"/>
        <v>0.60319061582001399</v>
      </c>
      <c r="G43">
        <f t="shared" si="2"/>
        <v>0</v>
      </c>
      <c r="H43">
        <f t="shared" si="3"/>
        <v>0</v>
      </c>
      <c r="I43">
        <v>0.7</v>
      </c>
      <c r="J43">
        <f t="shared" si="4"/>
        <v>1.2917200355170997</v>
      </c>
    </row>
    <row r="44" spans="1:10" x14ac:dyDescent="0.25">
      <c r="A44" s="2">
        <v>42868</v>
      </c>
      <c r="B44">
        <v>0.91</v>
      </c>
      <c r="C44" s="6">
        <v>2.4639069379729999</v>
      </c>
      <c r="D44" s="8">
        <f t="shared" si="0"/>
        <v>50.213664220996698</v>
      </c>
      <c r="E44">
        <f t="shared" si="1"/>
        <v>0.47565818261763515</v>
      </c>
      <c r="F44" s="8">
        <f t="shared" si="5"/>
        <v>0.82038424737865356</v>
      </c>
      <c r="G44">
        <f t="shared" si="2"/>
        <v>0</v>
      </c>
      <c r="H44">
        <f t="shared" si="3"/>
        <v>0</v>
      </c>
      <c r="I44">
        <v>0.7</v>
      </c>
      <c r="J44">
        <f t="shared" si="4"/>
        <v>1.7247348565810998</v>
      </c>
    </row>
    <row r="45" spans="1:10" x14ac:dyDescent="0.25">
      <c r="A45" s="2">
        <v>42869</v>
      </c>
      <c r="B45">
        <v>0.35</v>
      </c>
      <c r="C45" s="6">
        <v>3.3680000686079996</v>
      </c>
      <c r="D45" s="8">
        <f t="shared" si="0"/>
        <v>50.991478341927802</v>
      </c>
      <c r="E45">
        <f t="shared" si="1"/>
        <v>0.47837381148494851</v>
      </c>
      <c r="F45" s="8">
        <f t="shared" si="5"/>
        <v>1.1278141209311037</v>
      </c>
      <c r="G45">
        <f t="shared" si="2"/>
        <v>0</v>
      </c>
      <c r="H45">
        <f t="shared" si="3"/>
        <v>0</v>
      </c>
      <c r="I45">
        <v>0.7</v>
      </c>
      <c r="J45">
        <f t="shared" si="4"/>
        <v>2.3576000480255996</v>
      </c>
    </row>
    <row r="46" spans="1:10" x14ac:dyDescent="0.25">
      <c r="A46" s="2">
        <v>42870</v>
      </c>
      <c r="B46">
        <v>3.57</v>
      </c>
      <c r="C46" s="6">
        <v>1.8022057014929997</v>
      </c>
      <c r="D46" s="8">
        <f t="shared" si="0"/>
        <v>47.995233199873596</v>
      </c>
      <c r="E46">
        <f t="shared" si="1"/>
        <v>0.45480368660824844</v>
      </c>
      <c r="F46" s="8">
        <f t="shared" si="5"/>
        <v>0.57375485794579462</v>
      </c>
      <c r="G46">
        <f t="shared" si="2"/>
        <v>0</v>
      </c>
      <c r="H46">
        <f t="shared" si="3"/>
        <v>0</v>
      </c>
      <c r="I46">
        <v>0.7</v>
      </c>
      <c r="J46">
        <f t="shared" si="4"/>
        <v>1.2615439910450998</v>
      </c>
    </row>
    <row r="47" spans="1:10" x14ac:dyDescent="0.25">
      <c r="A47" s="2">
        <v>42871</v>
      </c>
      <c r="B47">
        <v>0.1</v>
      </c>
      <c r="C47" s="6">
        <v>2.5901623521279999</v>
      </c>
      <c r="D47" s="8">
        <f t="shared" si="0"/>
        <v>48.884466181303054</v>
      </c>
      <c r="E47">
        <f t="shared" si="1"/>
        <v>0.54559899394322442</v>
      </c>
      <c r="F47" s="8">
        <f t="shared" si="5"/>
        <v>0.9892329814294567</v>
      </c>
      <c r="G47">
        <f t="shared" si="2"/>
        <v>0</v>
      </c>
      <c r="H47">
        <f t="shared" si="3"/>
        <v>0</v>
      </c>
      <c r="I47">
        <v>0.7</v>
      </c>
      <c r="J47">
        <f t="shared" si="4"/>
        <v>1.8131136464895998</v>
      </c>
    </row>
    <row r="48" spans="1:10" x14ac:dyDescent="0.25">
      <c r="A48" s="2">
        <v>42872</v>
      </c>
      <c r="B48">
        <v>0</v>
      </c>
      <c r="C48" s="6">
        <v>2.5612882294929999</v>
      </c>
      <c r="D48" s="8">
        <f t="shared" si="0"/>
        <v>49.814359233361309</v>
      </c>
      <c r="E48">
        <f t="shared" si="1"/>
        <v>0.51865253996051353</v>
      </c>
      <c r="F48" s="8">
        <f t="shared" si="5"/>
        <v>0.92989305205825767</v>
      </c>
      <c r="G48">
        <f t="shared" si="2"/>
        <v>0</v>
      </c>
      <c r="H48">
        <f t="shared" si="3"/>
        <v>0</v>
      </c>
      <c r="I48">
        <v>0.7</v>
      </c>
      <c r="J48">
        <f t="shared" si="4"/>
        <v>1.7929017606450999</v>
      </c>
    </row>
    <row r="49" spans="1:10" x14ac:dyDescent="0.25">
      <c r="A49" s="2">
        <v>42873</v>
      </c>
      <c r="B49">
        <v>0.01</v>
      </c>
      <c r="C49" s="6">
        <v>3.236053408768</v>
      </c>
      <c r="D49" s="8">
        <f t="shared" si="0"/>
        <v>50.915399190427458</v>
      </c>
      <c r="E49">
        <f t="shared" si="1"/>
        <v>0.49047396262541487</v>
      </c>
      <c r="F49" s="8">
        <f t="shared" si="5"/>
        <v>1.1110399570661456</v>
      </c>
      <c r="G49">
        <f t="shared" si="2"/>
        <v>0</v>
      </c>
      <c r="H49">
        <f t="shared" si="3"/>
        <v>0</v>
      </c>
      <c r="I49">
        <v>0.7</v>
      </c>
      <c r="J49">
        <f t="shared" si="4"/>
        <v>2.2652373861375996</v>
      </c>
    </row>
    <row r="50" spans="1:10" x14ac:dyDescent="0.25">
      <c r="A50" s="2">
        <v>42874</v>
      </c>
      <c r="B50">
        <v>4.03</v>
      </c>
      <c r="C50" s="6">
        <v>1.8345562499999999</v>
      </c>
      <c r="D50" s="8">
        <f t="shared" si="0"/>
        <v>47.472413859693198</v>
      </c>
      <c r="E50">
        <f t="shared" si="1"/>
        <v>0.45710911544159216</v>
      </c>
      <c r="F50" s="8">
        <f t="shared" si="5"/>
        <v>0.58701466926574097</v>
      </c>
      <c r="G50">
        <f t="shared" si="2"/>
        <v>0</v>
      </c>
      <c r="H50">
        <f t="shared" si="3"/>
        <v>0</v>
      </c>
      <c r="I50">
        <v>0.7</v>
      </c>
      <c r="J50">
        <f t="shared" si="4"/>
        <v>1.2841893749999997</v>
      </c>
    </row>
    <row r="51" spans="1:10" x14ac:dyDescent="0.25">
      <c r="A51" s="2">
        <v>42875</v>
      </c>
      <c r="B51">
        <v>3.75</v>
      </c>
      <c r="C51" s="6">
        <v>1.8667916970930001</v>
      </c>
      <c r="D51" s="8">
        <f t="shared" si="0"/>
        <v>44.456080550048654</v>
      </c>
      <c r="E51">
        <f t="shared" si="1"/>
        <v>0.56144200425172119</v>
      </c>
      <c r="F51" s="8">
        <f t="shared" si="5"/>
        <v>0.73366669035545606</v>
      </c>
      <c r="G51">
        <f t="shared" si="2"/>
        <v>0</v>
      </c>
      <c r="H51">
        <f t="shared" si="3"/>
        <v>0</v>
      </c>
      <c r="I51">
        <v>0.7</v>
      </c>
      <c r="J51">
        <f t="shared" si="4"/>
        <v>1.3067541879650999</v>
      </c>
    </row>
    <row r="52" spans="1:10" x14ac:dyDescent="0.25">
      <c r="A52" s="2">
        <v>42876</v>
      </c>
      <c r="B52">
        <v>0</v>
      </c>
      <c r="C52" s="6">
        <v>2.3648036020530001</v>
      </c>
      <c r="D52" s="8">
        <f t="shared" si="0"/>
        <v>45.536777423451966</v>
      </c>
      <c r="E52">
        <f t="shared" si="1"/>
        <v>0.65284604393791956</v>
      </c>
      <c r="F52" s="8">
        <f t="shared" si="5"/>
        <v>1.0806968734033102</v>
      </c>
      <c r="G52">
        <f t="shared" si="2"/>
        <v>0</v>
      </c>
      <c r="H52">
        <f t="shared" si="3"/>
        <v>0</v>
      </c>
      <c r="I52">
        <v>0.7</v>
      </c>
      <c r="J52">
        <f t="shared" si="4"/>
        <v>1.6553625214370999</v>
      </c>
    </row>
    <row r="53" spans="1:10" x14ac:dyDescent="0.25">
      <c r="A53" s="2">
        <v>42877</v>
      </c>
      <c r="B53">
        <v>3.48</v>
      </c>
      <c r="C53" s="6">
        <v>2.6569198286130002</v>
      </c>
      <c r="D53" s="8">
        <f t="shared" si="0"/>
        <v>43.210062249957005</v>
      </c>
      <c r="E53">
        <f t="shared" si="1"/>
        <v>0.62009765383478888</v>
      </c>
      <c r="F53" s="8">
        <f t="shared" si="5"/>
        <v>1.1532848265050355</v>
      </c>
      <c r="G53">
        <f t="shared" si="2"/>
        <v>0</v>
      </c>
      <c r="H53">
        <f t="shared" si="3"/>
        <v>0</v>
      </c>
      <c r="I53">
        <v>0.7</v>
      </c>
      <c r="J53">
        <f t="shared" si="4"/>
        <v>1.8598438800290999</v>
      </c>
    </row>
    <row r="54" spans="1:10" x14ac:dyDescent="0.25">
      <c r="A54" s="2">
        <v>42878</v>
      </c>
      <c r="B54">
        <v>0.13</v>
      </c>
      <c r="C54" s="6">
        <v>3.6291799331249996</v>
      </c>
      <c r="D54" s="8">
        <f t="shared" si="0"/>
        <v>44.834491017585385</v>
      </c>
      <c r="E54">
        <f t="shared" si="1"/>
        <v>0.69060417424372711</v>
      </c>
      <c r="F54" s="8">
        <f t="shared" si="5"/>
        <v>1.7544287676283865</v>
      </c>
      <c r="G54">
        <f t="shared" si="2"/>
        <v>0</v>
      </c>
      <c r="H54">
        <f t="shared" si="3"/>
        <v>0</v>
      </c>
      <c r="I54">
        <v>0.7</v>
      </c>
      <c r="J54">
        <f t="shared" si="4"/>
        <v>2.5404259531874995</v>
      </c>
    </row>
    <row r="55" spans="1:10" x14ac:dyDescent="0.25">
      <c r="A55" s="2">
        <v>42879</v>
      </c>
      <c r="B55">
        <v>0.02</v>
      </c>
      <c r="C55" s="6">
        <v>4.2274644531250001</v>
      </c>
      <c r="D55" s="8">
        <f t="shared" si="0"/>
        <v>46.712476041792016</v>
      </c>
      <c r="E55">
        <f t="shared" si="1"/>
        <v>0.64137906007317014</v>
      </c>
      <c r="F55" s="8">
        <f t="shared" si="5"/>
        <v>1.8979850242066354</v>
      </c>
      <c r="G55">
        <f t="shared" si="2"/>
        <v>0</v>
      </c>
      <c r="H55">
        <f t="shared" si="3"/>
        <v>0</v>
      </c>
      <c r="I55">
        <v>0.7</v>
      </c>
      <c r="J55">
        <f t="shared" si="4"/>
        <v>2.9592251171874997</v>
      </c>
    </row>
    <row r="56" spans="1:10" x14ac:dyDescent="0.25">
      <c r="A56" s="2">
        <v>42880</v>
      </c>
      <c r="B56">
        <v>0</v>
      </c>
      <c r="C56" s="6">
        <v>4.4923452800000003</v>
      </c>
      <c r="D56" s="8">
        <f t="shared" si="0"/>
        <v>48.550426103961101</v>
      </c>
      <c r="E56">
        <f t="shared" si="1"/>
        <v>0.5844704229759996</v>
      </c>
      <c r="F56" s="8">
        <f t="shared" si="5"/>
        <v>1.8379500621690847</v>
      </c>
      <c r="G56">
        <f t="shared" si="2"/>
        <v>0</v>
      </c>
      <c r="H56">
        <f t="shared" si="3"/>
        <v>0</v>
      </c>
      <c r="I56">
        <v>0.7</v>
      </c>
      <c r="J56">
        <f t="shared" si="4"/>
        <v>3.1446416959999999</v>
      </c>
    </row>
    <row r="57" spans="1:10" x14ac:dyDescent="0.25">
      <c r="A57" s="2">
        <v>42881</v>
      </c>
      <c r="B57">
        <v>0</v>
      </c>
      <c r="C57" s="6">
        <v>4.2274644531250001</v>
      </c>
      <c r="D57" s="8">
        <f t="shared" si="0"/>
        <v>50.115190266305881</v>
      </c>
      <c r="E57">
        <f t="shared" si="1"/>
        <v>0.52877496654663325</v>
      </c>
      <c r="F57" s="8">
        <f t="shared" si="5"/>
        <v>1.564764162344777</v>
      </c>
      <c r="G57">
        <f t="shared" si="2"/>
        <v>0</v>
      </c>
      <c r="H57">
        <f t="shared" si="3"/>
        <v>0</v>
      </c>
      <c r="I57">
        <v>0.7</v>
      </c>
      <c r="J57">
        <f t="shared" si="4"/>
        <v>2.9592251171874997</v>
      </c>
    </row>
    <row r="58" spans="1:10" x14ac:dyDescent="0.25">
      <c r="A58" s="2">
        <v>42882</v>
      </c>
      <c r="B58">
        <v>1.06</v>
      </c>
      <c r="C58" s="6">
        <v>3.5748739826079996</v>
      </c>
      <c r="D58" s="8">
        <f t="shared" si="0"/>
        <v>50.259745876153239</v>
      </c>
      <c r="E58">
        <f t="shared" si="1"/>
        <v>0.48135787071800362</v>
      </c>
      <c r="F58" s="8">
        <f t="shared" si="5"/>
        <v>1.2045556098473631</v>
      </c>
      <c r="G58">
        <f t="shared" si="2"/>
        <v>0</v>
      </c>
      <c r="H58">
        <f t="shared" si="3"/>
        <v>0</v>
      </c>
      <c r="I58">
        <v>0.7</v>
      </c>
      <c r="J58">
        <f t="shared" si="4"/>
        <v>2.5024117878255994</v>
      </c>
    </row>
    <row r="59" spans="1:10" x14ac:dyDescent="0.25">
      <c r="A59" s="2">
        <v>42883</v>
      </c>
      <c r="B59">
        <v>0.04</v>
      </c>
      <c r="C59" s="6">
        <v>2.5997519531249993</v>
      </c>
      <c r="D59" s="8">
        <f t="shared" si="0"/>
        <v>51.087761921026214</v>
      </c>
      <c r="E59">
        <f t="shared" si="1"/>
        <v>0.47697739769232606</v>
      </c>
      <c r="F59" s="8">
        <f t="shared" si="5"/>
        <v>0.8680160448729729</v>
      </c>
      <c r="G59">
        <f t="shared" si="2"/>
        <v>0</v>
      </c>
      <c r="H59">
        <f t="shared" si="3"/>
        <v>0</v>
      </c>
      <c r="I59">
        <v>0.7</v>
      </c>
      <c r="J59">
        <f t="shared" si="4"/>
        <v>1.8198263671874995</v>
      </c>
    </row>
    <row r="60" spans="1:10" x14ac:dyDescent="0.25">
      <c r="A60" s="2">
        <v>42884</v>
      </c>
      <c r="B60">
        <v>0.49</v>
      </c>
      <c r="C60" s="6">
        <v>1.50641088</v>
      </c>
      <c r="D60" s="8">
        <f t="shared" si="0"/>
        <v>51.074270114393528</v>
      </c>
      <c r="E60">
        <f t="shared" si="1"/>
        <v>0.45188600239314503</v>
      </c>
      <c r="F60" s="8">
        <f t="shared" si="5"/>
        <v>0.4765081933673177</v>
      </c>
      <c r="G60">
        <f t="shared" si="2"/>
        <v>0</v>
      </c>
      <c r="H60">
        <f t="shared" si="3"/>
        <v>0</v>
      </c>
      <c r="I60">
        <v>0.7</v>
      </c>
      <c r="J60">
        <f t="shared" si="4"/>
        <v>1.0544876159999998</v>
      </c>
    </row>
    <row r="61" spans="1:10" x14ac:dyDescent="0.25">
      <c r="A61" s="2">
        <v>42885</v>
      </c>
      <c r="B61">
        <v>0.61</v>
      </c>
      <c r="C61" s="6">
        <v>3.6753219388529992</v>
      </c>
      <c r="D61" s="8">
        <f t="shared" si="0"/>
        <v>51.627900531101844</v>
      </c>
      <c r="E61">
        <f t="shared" si="1"/>
        <v>0.45229484501837791</v>
      </c>
      <c r="F61" s="8">
        <f t="shared" si="5"/>
        <v>1.1636304167083129</v>
      </c>
      <c r="G61">
        <f t="shared" si="2"/>
        <v>0</v>
      </c>
      <c r="H61">
        <f t="shared" si="3"/>
        <v>0</v>
      </c>
      <c r="I61">
        <v>0.7</v>
      </c>
      <c r="J61">
        <f t="shared" si="4"/>
        <v>2.5727253571970992</v>
      </c>
    </row>
    <row r="62" spans="1:10" x14ac:dyDescent="0.25">
      <c r="A62" s="2">
        <v>42886</v>
      </c>
      <c r="B62">
        <v>0</v>
      </c>
      <c r="C62" s="6">
        <v>4.3850231435680005</v>
      </c>
      <c r="D62" s="8">
        <f t="shared" si="0"/>
        <v>52.964730596403236</v>
      </c>
      <c r="E62">
        <f t="shared" si="1"/>
        <v>0.43551816572418656</v>
      </c>
      <c r="F62" s="8">
        <f t="shared" si="5"/>
        <v>1.3368300653013891</v>
      </c>
      <c r="G62">
        <f t="shared" si="2"/>
        <v>0</v>
      </c>
      <c r="H62">
        <f t="shared" si="3"/>
        <v>0</v>
      </c>
      <c r="I62">
        <v>0.7</v>
      </c>
      <c r="J62">
        <f t="shared" si="4"/>
        <v>3.0695162004976</v>
      </c>
    </row>
    <row r="63" spans="1:10" x14ac:dyDescent="0.25">
      <c r="A63" s="2">
        <v>42887</v>
      </c>
      <c r="B63">
        <v>4.58</v>
      </c>
      <c r="C63" s="6">
        <v>3.0568082031249997</v>
      </c>
      <c r="D63" s="8">
        <f t="shared" si="0"/>
        <v>49.229955533069941</v>
      </c>
      <c r="E63">
        <f t="shared" si="1"/>
        <v>0.39500816374535652</v>
      </c>
      <c r="F63" s="8">
        <f t="shared" si="5"/>
        <v>0.84522493666670417</v>
      </c>
      <c r="G63">
        <f t="shared" si="2"/>
        <v>0</v>
      </c>
      <c r="H63">
        <f t="shared" si="3"/>
        <v>0</v>
      </c>
      <c r="I63">
        <v>0.7</v>
      </c>
      <c r="J63">
        <f t="shared" si="4"/>
        <v>2.1397657421874996</v>
      </c>
    </row>
    <row r="64" spans="1:10" x14ac:dyDescent="0.25">
      <c r="A64" s="2">
        <v>42888</v>
      </c>
      <c r="B64">
        <v>0.06</v>
      </c>
      <c r="C64" s="6">
        <v>3.4004053806079999</v>
      </c>
      <c r="D64" s="8">
        <f t="shared" si="0"/>
        <v>50.379575672672033</v>
      </c>
      <c r="E64">
        <f t="shared" si="1"/>
        <v>0.50818316566454724</v>
      </c>
      <c r="F64" s="8">
        <f t="shared" si="5"/>
        <v>1.2096201396020931</v>
      </c>
      <c r="G64">
        <f t="shared" si="2"/>
        <v>0</v>
      </c>
      <c r="H64">
        <f t="shared" si="3"/>
        <v>0</v>
      </c>
      <c r="I64">
        <v>0.7</v>
      </c>
      <c r="J64">
        <f t="shared" si="4"/>
        <v>2.3802837664255998</v>
      </c>
    </row>
    <row r="65" spans="1:10" x14ac:dyDescent="0.25">
      <c r="A65" s="2">
        <v>42889</v>
      </c>
      <c r="B65">
        <v>0</v>
      </c>
      <c r="C65" s="6">
        <v>4.1015237498880008</v>
      </c>
      <c r="D65" s="8">
        <f t="shared" si="0"/>
        <v>51.738584125802483</v>
      </c>
      <c r="E65">
        <f t="shared" si="1"/>
        <v>0.47334619173721115</v>
      </c>
      <c r="F65" s="8">
        <f t="shared" si="5"/>
        <v>1.3590084531304476</v>
      </c>
      <c r="G65">
        <f t="shared" si="2"/>
        <v>0</v>
      </c>
      <c r="H65">
        <f t="shared" si="3"/>
        <v>0</v>
      </c>
      <c r="I65">
        <v>0.7</v>
      </c>
      <c r="J65">
        <f t="shared" si="4"/>
        <v>2.8710666249216006</v>
      </c>
    </row>
    <row r="66" spans="1:10" x14ac:dyDescent="0.25">
      <c r="A66" s="2">
        <v>42890</v>
      </c>
      <c r="B66">
        <v>3.1</v>
      </c>
      <c r="C66" s="6">
        <v>3.2942498706929992</v>
      </c>
      <c r="D66" s="8">
        <f t="shared" si="0"/>
        <v>49.635143737306478</v>
      </c>
      <c r="E66">
        <f t="shared" si="1"/>
        <v>0.43216411739992477</v>
      </c>
      <c r="F66" s="8">
        <f t="shared" si="5"/>
        <v>0.9965596115039993</v>
      </c>
      <c r="G66">
        <f t="shared" si="2"/>
        <v>0</v>
      </c>
      <c r="H66">
        <f t="shared" si="3"/>
        <v>0</v>
      </c>
      <c r="I66">
        <v>0.7</v>
      </c>
      <c r="J66">
        <f t="shared" si="4"/>
        <v>2.3059749094850992</v>
      </c>
    </row>
    <row r="67" spans="1:10" x14ac:dyDescent="0.25">
      <c r="A67" s="2">
        <v>42891</v>
      </c>
      <c r="B67">
        <v>19.66</v>
      </c>
      <c r="C67" s="6">
        <v>2.1924964014079995</v>
      </c>
      <c r="D67" s="8">
        <f t="shared" si="0"/>
        <v>30.736232280514368</v>
      </c>
      <c r="E67">
        <f t="shared" si="1"/>
        <v>0.49590473523313705</v>
      </c>
      <c r="F67" s="8">
        <f t="shared" si="5"/>
        <v>0.76108854320788788</v>
      </c>
      <c r="G67">
        <f t="shared" si="2"/>
        <v>0</v>
      </c>
      <c r="H67">
        <f t="shared" si="3"/>
        <v>0</v>
      </c>
      <c r="I67">
        <v>0.7</v>
      </c>
      <c r="J67">
        <f t="shared" si="4"/>
        <v>1.5347474809855997</v>
      </c>
    </row>
    <row r="68" spans="1:10" x14ac:dyDescent="0.25">
      <c r="A68" s="2">
        <v>42892</v>
      </c>
      <c r="B68">
        <v>32.880000000000003</v>
      </c>
      <c r="C68" s="6">
        <v>2.4639069379729999</v>
      </c>
      <c r="D68" s="8">
        <f t="shared" ref="D68:D131" si="6">MAX((D67+F68-B68),0)</f>
        <v>0</v>
      </c>
      <c r="E68">
        <f t="shared" ref="E68:E131" si="7">IF(D67&gt;$Q$2,1-(D67-$Q$2)/($Q$1-$Q$2),1)</f>
        <v>1</v>
      </c>
      <c r="F68" s="8">
        <f t="shared" si="5"/>
        <v>1.7247348565810998</v>
      </c>
      <c r="G68">
        <f t="shared" ref="G68:G131" si="8">IF(D68=0,B68-F68-D67,0)</f>
        <v>0.41903286290453323</v>
      </c>
      <c r="H68">
        <f t="shared" ref="H68:H131" si="9">H67+G68</f>
        <v>0.41903286290453323</v>
      </c>
      <c r="I68">
        <v>0.7</v>
      </c>
      <c r="J68">
        <f t="shared" ref="J68:J131" si="10">I68*C68</f>
        <v>1.7247348565810998</v>
      </c>
    </row>
    <row r="69" spans="1:10" x14ac:dyDescent="0.25">
      <c r="A69" s="2">
        <v>42893</v>
      </c>
      <c r="B69">
        <v>0.68</v>
      </c>
      <c r="C69" s="6">
        <v>3.6446005966930004</v>
      </c>
      <c r="D69" s="8">
        <f t="shared" si="6"/>
        <v>1.8712204176850999</v>
      </c>
      <c r="E69">
        <f t="shared" si="7"/>
        <v>1</v>
      </c>
      <c r="F69" s="8">
        <f t="shared" ref="F69:F132" si="11">E69*J69</f>
        <v>2.5512204176851001</v>
      </c>
      <c r="G69">
        <f t="shared" si="8"/>
        <v>0</v>
      </c>
      <c r="H69">
        <f t="shared" si="9"/>
        <v>0.41903286290453323</v>
      </c>
      <c r="I69">
        <v>0.7</v>
      </c>
      <c r="J69">
        <f t="shared" si="10"/>
        <v>2.5512204176851001</v>
      </c>
    </row>
    <row r="70" spans="1:10" x14ac:dyDescent="0.25">
      <c r="A70" s="2">
        <v>42894</v>
      </c>
      <c r="B70">
        <v>9.09</v>
      </c>
      <c r="C70" s="6">
        <v>2.3847602782929997</v>
      </c>
      <c r="D70" s="8">
        <f t="shared" si="6"/>
        <v>0</v>
      </c>
      <c r="E70">
        <f t="shared" si="7"/>
        <v>1</v>
      </c>
      <c r="F70" s="8">
        <f t="shared" si="11"/>
        <v>1.6693321948050996</v>
      </c>
      <c r="G70">
        <f t="shared" si="8"/>
        <v>5.5494473875098</v>
      </c>
      <c r="H70">
        <f t="shared" si="9"/>
        <v>5.9684802504143333</v>
      </c>
      <c r="I70">
        <v>0.7</v>
      </c>
      <c r="J70">
        <f t="shared" si="10"/>
        <v>1.6693321948050996</v>
      </c>
    </row>
    <row r="71" spans="1:10" x14ac:dyDescent="0.25">
      <c r="A71" s="2">
        <v>42895</v>
      </c>
      <c r="B71">
        <v>0.97</v>
      </c>
      <c r="C71" s="6">
        <v>3.0741905371730001</v>
      </c>
      <c r="D71" s="8">
        <f t="shared" si="6"/>
        <v>1.1819333760210997</v>
      </c>
      <c r="E71">
        <f t="shared" si="7"/>
        <v>1</v>
      </c>
      <c r="F71" s="8">
        <f t="shared" si="11"/>
        <v>2.1519333760210997</v>
      </c>
      <c r="G71">
        <f t="shared" si="8"/>
        <v>0</v>
      </c>
      <c r="H71">
        <f t="shared" si="9"/>
        <v>5.9684802504143333</v>
      </c>
      <c r="I71">
        <v>0.7</v>
      </c>
      <c r="J71">
        <f t="shared" si="10"/>
        <v>2.1519333760210997</v>
      </c>
    </row>
    <row r="72" spans="1:10" x14ac:dyDescent="0.25">
      <c r="A72" s="2">
        <v>42896</v>
      </c>
      <c r="B72">
        <v>1.75</v>
      </c>
      <c r="C72" s="6">
        <v>2.5225444126129992</v>
      </c>
      <c r="D72" s="8">
        <f t="shared" si="6"/>
        <v>1.1977144648501987</v>
      </c>
      <c r="E72">
        <f t="shared" si="7"/>
        <v>1</v>
      </c>
      <c r="F72" s="8">
        <f t="shared" si="11"/>
        <v>1.7657810888290992</v>
      </c>
      <c r="G72">
        <f t="shared" si="8"/>
        <v>0</v>
      </c>
      <c r="H72">
        <f t="shared" si="9"/>
        <v>5.9684802504143333</v>
      </c>
      <c r="I72">
        <v>0.7</v>
      </c>
      <c r="J72">
        <f t="shared" si="10"/>
        <v>1.7657810888290992</v>
      </c>
    </row>
    <row r="73" spans="1:10" x14ac:dyDescent="0.25">
      <c r="A73" s="2">
        <v>42897</v>
      </c>
      <c r="B73">
        <v>0.52</v>
      </c>
      <c r="C73" s="6">
        <v>2.842886957653</v>
      </c>
      <c r="D73" s="8">
        <f t="shared" si="6"/>
        <v>2.6677353352072983</v>
      </c>
      <c r="E73">
        <f t="shared" si="7"/>
        <v>1</v>
      </c>
      <c r="F73" s="8">
        <f t="shared" si="11"/>
        <v>1.9900208703570998</v>
      </c>
      <c r="G73">
        <f t="shared" si="8"/>
        <v>0</v>
      </c>
      <c r="H73">
        <f t="shared" si="9"/>
        <v>5.9684802504143333</v>
      </c>
      <c r="I73">
        <v>0.7</v>
      </c>
      <c r="J73">
        <f t="shared" si="10"/>
        <v>1.9900208703570998</v>
      </c>
    </row>
    <row r="74" spans="1:10" x14ac:dyDescent="0.25">
      <c r="A74" s="2">
        <v>42898</v>
      </c>
      <c r="B74">
        <v>0</v>
      </c>
      <c r="C74" s="6">
        <v>3.6522957204479995</v>
      </c>
      <c r="D74" s="8">
        <f t="shared" si="6"/>
        <v>5.2243423395208977</v>
      </c>
      <c r="E74">
        <f t="shared" si="7"/>
        <v>1</v>
      </c>
      <c r="F74" s="8">
        <f t="shared" si="11"/>
        <v>2.5566070043135993</v>
      </c>
      <c r="G74">
        <f t="shared" si="8"/>
        <v>0</v>
      </c>
      <c r="H74">
        <f t="shared" si="9"/>
        <v>5.9684802504143333</v>
      </c>
      <c r="I74">
        <v>0.7</v>
      </c>
      <c r="J74">
        <f t="shared" si="10"/>
        <v>2.5566070043135993</v>
      </c>
    </row>
    <row r="75" spans="1:10" x14ac:dyDescent="0.25">
      <c r="A75" s="2">
        <v>42899</v>
      </c>
      <c r="B75">
        <v>0.62</v>
      </c>
      <c r="C75" s="6">
        <v>3.1259382850129995</v>
      </c>
      <c r="D75" s="8">
        <f t="shared" si="6"/>
        <v>6.7924991390299967</v>
      </c>
      <c r="E75">
        <f t="shared" si="7"/>
        <v>1</v>
      </c>
      <c r="F75" s="8">
        <f t="shared" si="11"/>
        <v>2.1881567995090996</v>
      </c>
      <c r="G75">
        <f t="shared" si="8"/>
        <v>0</v>
      </c>
      <c r="H75">
        <f t="shared" si="9"/>
        <v>5.9684802504143333</v>
      </c>
      <c r="I75">
        <v>0.7</v>
      </c>
      <c r="J75">
        <f t="shared" si="10"/>
        <v>2.1881567995090996</v>
      </c>
    </row>
    <row r="76" spans="1:10" x14ac:dyDescent="0.25">
      <c r="A76" s="2">
        <v>42900</v>
      </c>
      <c r="B76">
        <v>7.0000000000000007E-2</v>
      </c>
      <c r="C76" s="6">
        <v>2.8792342331249996</v>
      </c>
      <c r="D76" s="8">
        <f t="shared" si="6"/>
        <v>8.7379631022174955</v>
      </c>
      <c r="E76">
        <f t="shared" si="7"/>
        <v>1</v>
      </c>
      <c r="F76" s="8">
        <f t="shared" si="11"/>
        <v>2.0154639631874995</v>
      </c>
      <c r="G76">
        <f t="shared" si="8"/>
        <v>0</v>
      </c>
      <c r="H76">
        <f t="shared" si="9"/>
        <v>5.9684802504143333</v>
      </c>
      <c r="I76">
        <v>0.7</v>
      </c>
      <c r="J76">
        <f t="shared" si="10"/>
        <v>2.0154639631874995</v>
      </c>
    </row>
    <row r="77" spans="1:10" x14ac:dyDescent="0.25">
      <c r="A77" s="2">
        <v>42901</v>
      </c>
      <c r="B77">
        <v>3.23</v>
      </c>
      <c r="C77" s="6">
        <v>3.1940203149329998</v>
      </c>
      <c r="D77" s="8">
        <f t="shared" si="6"/>
        <v>7.7437773226705957</v>
      </c>
      <c r="E77">
        <f t="shared" si="7"/>
        <v>1</v>
      </c>
      <c r="F77" s="8">
        <f t="shared" si="11"/>
        <v>2.2358142204530997</v>
      </c>
      <c r="G77">
        <f t="shared" si="8"/>
        <v>0</v>
      </c>
      <c r="H77">
        <f t="shared" si="9"/>
        <v>5.9684802504143333</v>
      </c>
      <c r="I77">
        <v>0.7</v>
      </c>
      <c r="J77">
        <f t="shared" si="10"/>
        <v>2.2358142204530997</v>
      </c>
    </row>
    <row r="78" spans="1:10" x14ac:dyDescent="0.25">
      <c r="A78" s="2">
        <v>42902</v>
      </c>
      <c r="B78">
        <v>0</v>
      </c>
      <c r="C78" s="6">
        <v>3.048091856528</v>
      </c>
      <c r="D78" s="8">
        <f t="shared" si="6"/>
        <v>9.8774416222401946</v>
      </c>
      <c r="E78">
        <f t="shared" si="7"/>
        <v>1</v>
      </c>
      <c r="F78" s="8">
        <f t="shared" si="11"/>
        <v>2.1336642995695998</v>
      </c>
      <c r="G78">
        <f t="shared" si="8"/>
        <v>0</v>
      </c>
      <c r="H78">
        <f t="shared" si="9"/>
        <v>5.9684802504143333</v>
      </c>
      <c r="I78">
        <v>0.7</v>
      </c>
      <c r="J78">
        <f t="shared" si="10"/>
        <v>2.1336642995695998</v>
      </c>
    </row>
    <row r="79" spans="1:10" x14ac:dyDescent="0.25">
      <c r="A79" s="2">
        <v>42903</v>
      </c>
      <c r="B79">
        <v>0</v>
      </c>
      <c r="C79" s="6">
        <v>5.0298994785280007</v>
      </c>
      <c r="D79" s="8">
        <f t="shared" si="6"/>
        <v>13.398371257209796</v>
      </c>
      <c r="E79">
        <f t="shared" si="7"/>
        <v>1</v>
      </c>
      <c r="F79" s="8">
        <f t="shared" si="11"/>
        <v>3.5209296349696002</v>
      </c>
      <c r="G79">
        <f t="shared" si="8"/>
        <v>0</v>
      </c>
      <c r="H79">
        <f t="shared" si="9"/>
        <v>5.9684802504143333</v>
      </c>
      <c r="I79">
        <v>0.7</v>
      </c>
      <c r="J79">
        <f t="shared" si="10"/>
        <v>3.5209296349696002</v>
      </c>
    </row>
    <row r="80" spans="1:10" x14ac:dyDescent="0.25">
      <c r="A80" s="2">
        <v>42904</v>
      </c>
      <c r="B80">
        <v>0</v>
      </c>
      <c r="C80" s="6">
        <v>5.0766697442930004</v>
      </c>
      <c r="D80" s="8">
        <f t="shared" si="6"/>
        <v>16.952040078214896</v>
      </c>
      <c r="E80">
        <f t="shared" si="7"/>
        <v>1</v>
      </c>
      <c r="F80" s="8">
        <f t="shared" si="11"/>
        <v>3.5536688210051</v>
      </c>
      <c r="G80">
        <f t="shared" si="8"/>
        <v>0</v>
      </c>
      <c r="H80">
        <f t="shared" si="9"/>
        <v>5.9684802504143333</v>
      </c>
      <c r="I80">
        <v>0.7</v>
      </c>
      <c r="J80">
        <f t="shared" si="10"/>
        <v>3.5536688210051</v>
      </c>
    </row>
    <row r="81" spans="1:10" x14ac:dyDescent="0.25">
      <c r="A81" s="2">
        <v>42905</v>
      </c>
      <c r="B81">
        <v>0.02</v>
      </c>
      <c r="C81" s="6">
        <v>4.1977536158930002</v>
      </c>
      <c r="D81" s="8">
        <f t="shared" si="6"/>
        <v>19.870467609339997</v>
      </c>
      <c r="E81">
        <f t="shared" si="7"/>
        <v>1</v>
      </c>
      <c r="F81" s="8">
        <f t="shared" si="11"/>
        <v>2.9384275311250998</v>
      </c>
      <c r="G81">
        <f t="shared" si="8"/>
        <v>0</v>
      </c>
      <c r="H81">
        <f t="shared" si="9"/>
        <v>5.9684802504143333</v>
      </c>
      <c r="I81">
        <v>0.7</v>
      </c>
      <c r="J81">
        <f t="shared" si="10"/>
        <v>2.9384275311250998</v>
      </c>
    </row>
    <row r="82" spans="1:10" x14ac:dyDescent="0.25">
      <c r="A82" s="2">
        <v>42906</v>
      </c>
      <c r="B82">
        <v>0.42</v>
      </c>
      <c r="C82" s="6">
        <v>3.3680000686079996</v>
      </c>
      <c r="D82" s="8">
        <f t="shared" si="6"/>
        <v>21.808067657365594</v>
      </c>
      <c r="E82">
        <f t="shared" si="7"/>
        <v>1</v>
      </c>
      <c r="F82" s="8">
        <f t="shared" si="11"/>
        <v>2.3576000480255996</v>
      </c>
      <c r="G82">
        <f t="shared" si="8"/>
        <v>0</v>
      </c>
      <c r="H82">
        <f t="shared" si="9"/>
        <v>5.9684802504143333</v>
      </c>
      <c r="I82">
        <v>0.7</v>
      </c>
      <c r="J82">
        <f t="shared" si="10"/>
        <v>2.3576000480255996</v>
      </c>
    </row>
    <row r="83" spans="1:10" x14ac:dyDescent="0.25">
      <c r="A83" s="2">
        <v>42907</v>
      </c>
      <c r="B83">
        <v>4.46</v>
      </c>
      <c r="C83" s="6">
        <v>2.223245179733</v>
      </c>
      <c r="D83" s="8">
        <f t="shared" si="6"/>
        <v>18.904339283178693</v>
      </c>
      <c r="E83">
        <f t="shared" si="7"/>
        <v>1</v>
      </c>
      <c r="F83" s="8">
        <f t="shared" si="11"/>
        <v>1.5562716258131</v>
      </c>
      <c r="G83">
        <f t="shared" si="8"/>
        <v>0</v>
      </c>
      <c r="H83">
        <f t="shared" si="9"/>
        <v>5.9684802504143333</v>
      </c>
      <c r="I83">
        <v>0.7</v>
      </c>
      <c r="J83">
        <f t="shared" si="10"/>
        <v>1.5562716258131</v>
      </c>
    </row>
    <row r="84" spans="1:10" x14ac:dyDescent="0.25">
      <c r="A84" s="2">
        <v>42908</v>
      </c>
      <c r="B84">
        <v>0.73</v>
      </c>
      <c r="C84" s="6">
        <v>2.7600762558879999</v>
      </c>
      <c r="D84" s="8">
        <f t="shared" si="6"/>
        <v>20.106392662300291</v>
      </c>
      <c r="E84">
        <f t="shared" si="7"/>
        <v>1</v>
      </c>
      <c r="F84" s="8">
        <f t="shared" si="11"/>
        <v>1.9320533791215997</v>
      </c>
      <c r="G84">
        <f t="shared" si="8"/>
        <v>0</v>
      </c>
      <c r="H84">
        <f t="shared" si="9"/>
        <v>5.9684802504143333</v>
      </c>
      <c r="I84">
        <v>0.7</v>
      </c>
      <c r="J84">
        <f t="shared" si="10"/>
        <v>1.9320533791215997</v>
      </c>
    </row>
    <row r="85" spans="1:10" x14ac:dyDescent="0.25">
      <c r="A85" s="2">
        <v>42909</v>
      </c>
      <c r="B85">
        <v>0.64</v>
      </c>
      <c r="C85" s="6">
        <v>3.2024584186879994</v>
      </c>
      <c r="D85" s="8">
        <f t="shared" si="6"/>
        <v>21.708113555381889</v>
      </c>
      <c r="E85">
        <f t="shared" si="7"/>
        <v>1</v>
      </c>
      <c r="F85" s="8">
        <f t="shared" si="11"/>
        <v>2.2417208930815993</v>
      </c>
      <c r="G85">
        <f t="shared" si="8"/>
        <v>0</v>
      </c>
      <c r="H85">
        <f t="shared" si="9"/>
        <v>5.9684802504143333</v>
      </c>
      <c r="I85">
        <v>0.7</v>
      </c>
      <c r="J85">
        <f t="shared" si="10"/>
        <v>2.2417208930815993</v>
      </c>
    </row>
    <row r="86" spans="1:10" x14ac:dyDescent="0.25">
      <c r="A86" s="2">
        <v>42910</v>
      </c>
      <c r="B86">
        <v>0</v>
      </c>
      <c r="C86" s="6">
        <v>3.9089966629279997</v>
      </c>
      <c r="D86" s="8">
        <f t="shared" si="6"/>
        <v>24.444411219431487</v>
      </c>
      <c r="E86">
        <f t="shared" si="7"/>
        <v>1</v>
      </c>
      <c r="F86" s="8">
        <f t="shared" si="11"/>
        <v>2.7362976640495997</v>
      </c>
      <c r="G86">
        <f t="shared" si="8"/>
        <v>0</v>
      </c>
      <c r="H86">
        <f t="shared" si="9"/>
        <v>5.9684802504143333</v>
      </c>
      <c r="I86">
        <v>0.7</v>
      </c>
      <c r="J86">
        <f t="shared" si="10"/>
        <v>2.7362976640495997</v>
      </c>
    </row>
    <row r="87" spans="1:10" x14ac:dyDescent="0.25">
      <c r="A87" s="2">
        <v>42911</v>
      </c>
      <c r="B87">
        <v>0</v>
      </c>
      <c r="C87" s="6">
        <v>3.9089966629279997</v>
      </c>
      <c r="D87" s="8">
        <f t="shared" si="6"/>
        <v>27.180708883481088</v>
      </c>
      <c r="E87">
        <f t="shared" si="7"/>
        <v>1</v>
      </c>
      <c r="F87" s="8">
        <f t="shared" si="11"/>
        <v>2.7362976640495997</v>
      </c>
      <c r="G87">
        <f t="shared" si="8"/>
        <v>0</v>
      </c>
      <c r="H87">
        <f t="shared" si="9"/>
        <v>5.9684802504143333</v>
      </c>
      <c r="I87">
        <v>0.7</v>
      </c>
      <c r="J87">
        <f t="shared" si="10"/>
        <v>2.7362976640495997</v>
      </c>
    </row>
    <row r="88" spans="1:10" x14ac:dyDescent="0.25">
      <c r="A88" s="2">
        <v>42912</v>
      </c>
      <c r="B88">
        <v>7.26</v>
      </c>
      <c r="C88" s="6">
        <v>2.2334627630079997</v>
      </c>
      <c r="D88" s="8">
        <f t="shared" si="6"/>
        <v>21.484132817586691</v>
      </c>
      <c r="E88">
        <f t="shared" si="7"/>
        <v>1</v>
      </c>
      <c r="F88" s="8">
        <f t="shared" si="11"/>
        <v>1.5634239341055998</v>
      </c>
      <c r="G88">
        <f t="shared" si="8"/>
        <v>0</v>
      </c>
      <c r="H88">
        <f t="shared" si="9"/>
        <v>5.9684802504143333</v>
      </c>
      <c r="I88">
        <v>0.7</v>
      </c>
      <c r="J88">
        <f t="shared" si="10"/>
        <v>1.5634239341055998</v>
      </c>
    </row>
    <row r="89" spans="1:10" x14ac:dyDescent="0.25">
      <c r="A89" s="2">
        <v>42913</v>
      </c>
      <c r="B89">
        <v>3.27</v>
      </c>
      <c r="C89" s="6">
        <v>1.1929313274879998</v>
      </c>
      <c r="D89" s="8">
        <f t="shared" si="6"/>
        <v>19.049184746828292</v>
      </c>
      <c r="E89">
        <f t="shared" si="7"/>
        <v>1</v>
      </c>
      <c r="F89" s="8">
        <f t="shared" si="11"/>
        <v>0.83505192924159977</v>
      </c>
      <c r="G89">
        <f t="shared" si="8"/>
        <v>0</v>
      </c>
      <c r="H89">
        <f t="shared" si="9"/>
        <v>5.9684802504143333</v>
      </c>
      <c r="I89">
        <v>0.7</v>
      </c>
      <c r="J89">
        <f t="shared" si="10"/>
        <v>0.83505192924159977</v>
      </c>
    </row>
    <row r="90" spans="1:10" x14ac:dyDescent="0.25">
      <c r="A90" s="2">
        <v>42914</v>
      </c>
      <c r="B90">
        <v>32.5</v>
      </c>
      <c r="C90" s="6">
        <v>2.0785453203729998</v>
      </c>
      <c r="D90" s="8">
        <f t="shared" si="6"/>
        <v>0</v>
      </c>
      <c r="E90">
        <f t="shared" si="7"/>
        <v>1</v>
      </c>
      <c r="F90" s="8">
        <f t="shared" si="11"/>
        <v>1.4549817242610998</v>
      </c>
      <c r="G90">
        <f t="shared" si="8"/>
        <v>11.995833528910609</v>
      </c>
      <c r="H90">
        <f t="shared" si="9"/>
        <v>17.964313779324943</v>
      </c>
      <c r="I90">
        <v>0.7</v>
      </c>
      <c r="J90">
        <f t="shared" si="10"/>
        <v>1.4549817242610998</v>
      </c>
    </row>
    <row r="91" spans="1:10" x14ac:dyDescent="0.25">
      <c r="A91" s="2">
        <v>42915</v>
      </c>
      <c r="B91">
        <v>18.489999999999998</v>
      </c>
      <c r="C91" s="6">
        <v>0.96680653516799986</v>
      </c>
      <c r="D91" s="8">
        <f t="shared" si="6"/>
        <v>0</v>
      </c>
      <c r="E91">
        <f t="shared" si="7"/>
        <v>1</v>
      </c>
      <c r="F91" s="8">
        <f t="shared" si="11"/>
        <v>0.67676457461759987</v>
      </c>
      <c r="G91" s="25">
        <f t="shared" si="8"/>
        <v>17.813235425382398</v>
      </c>
      <c r="H91" s="8">
        <f t="shared" si="9"/>
        <v>35.777549204707341</v>
      </c>
      <c r="I91">
        <v>0.7</v>
      </c>
      <c r="J91">
        <f t="shared" si="10"/>
        <v>0.67676457461759987</v>
      </c>
    </row>
    <row r="92" spans="1:10" x14ac:dyDescent="0.25">
      <c r="A92" s="2">
        <v>42916</v>
      </c>
      <c r="B92">
        <v>0.78</v>
      </c>
      <c r="C92" s="6">
        <v>1.2829999999999999</v>
      </c>
      <c r="D92" s="8">
        <f t="shared" si="6"/>
        <v>0.11809999999999987</v>
      </c>
      <c r="E92">
        <f t="shared" si="7"/>
        <v>1</v>
      </c>
      <c r="F92" s="8">
        <f t="shared" si="11"/>
        <v>0.8980999999999999</v>
      </c>
      <c r="G92">
        <f t="shared" si="8"/>
        <v>0</v>
      </c>
      <c r="H92" s="8">
        <f t="shared" si="9"/>
        <v>35.777549204707341</v>
      </c>
      <c r="I92">
        <v>0.7</v>
      </c>
      <c r="J92">
        <f t="shared" si="10"/>
        <v>0.8980999999999999</v>
      </c>
    </row>
    <row r="93" spans="1:10" x14ac:dyDescent="0.25">
      <c r="A93" s="2">
        <v>42917</v>
      </c>
      <c r="B93">
        <v>0.01</v>
      </c>
      <c r="C93" s="6">
        <v>3.1259382850129995</v>
      </c>
      <c r="D93" s="8">
        <f t="shared" si="6"/>
        <v>2.2962567995090994</v>
      </c>
      <c r="E93">
        <f t="shared" si="7"/>
        <v>1</v>
      </c>
      <c r="F93" s="8">
        <f t="shared" si="11"/>
        <v>2.1881567995090996</v>
      </c>
      <c r="G93">
        <f t="shared" si="8"/>
        <v>0</v>
      </c>
      <c r="H93" s="8">
        <f t="shared" si="9"/>
        <v>35.777549204707341</v>
      </c>
      <c r="I93">
        <v>0.7</v>
      </c>
      <c r="J93">
        <f t="shared" si="10"/>
        <v>2.1881567995090996</v>
      </c>
    </row>
    <row r="94" spans="1:10" x14ac:dyDescent="0.25">
      <c r="A94" s="2">
        <v>42918</v>
      </c>
      <c r="B94">
        <v>0.2</v>
      </c>
      <c r="C94" s="6">
        <v>3.6906248818929992</v>
      </c>
      <c r="D94" s="8">
        <f t="shared" si="6"/>
        <v>4.6796942168341991</v>
      </c>
      <c r="E94">
        <f t="shared" si="7"/>
        <v>1</v>
      </c>
      <c r="F94" s="8">
        <f t="shared" si="11"/>
        <v>2.5834374173250994</v>
      </c>
      <c r="G94">
        <f t="shared" si="8"/>
        <v>0</v>
      </c>
      <c r="H94" s="8">
        <f t="shared" si="9"/>
        <v>35.777549204707341</v>
      </c>
      <c r="I94">
        <v>0.7</v>
      </c>
      <c r="J94">
        <f t="shared" si="10"/>
        <v>2.5834374173250994</v>
      </c>
    </row>
    <row r="95" spans="1:10" x14ac:dyDescent="0.25">
      <c r="A95" s="2">
        <v>42919</v>
      </c>
      <c r="B95">
        <v>3.05</v>
      </c>
      <c r="C95" s="6">
        <v>3.2024584186879994</v>
      </c>
      <c r="D95" s="8">
        <f t="shared" si="6"/>
        <v>3.871415109915799</v>
      </c>
      <c r="E95">
        <f t="shared" si="7"/>
        <v>1</v>
      </c>
      <c r="F95" s="8">
        <f t="shared" si="11"/>
        <v>2.2417208930815993</v>
      </c>
      <c r="G95">
        <f t="shared" si="8"/>
        <v>0</v>
      </c>
      <c r="H95" s="8">
        <f t="shared" si="9"/>
        <v>35.777549204707341</v>
      </c>
      <c r="I95">
        <v>0.7</v>
      </c>
      <c r="J95">
        <f t="shared" si="10"/>
        <v>2.2417208930815993</v>
      </c>
    </row>
    <row r="96" spans="1:10" x14ac:dyDescent="0.25">
      <c r="A96" s="2">
        <v>42920</v>
      </c>
      <c r="B96">
        <v>9.94</v>
      </c>
      <c r="C96" s="6">
        <v>1.125199400848</v>
      </c>
      <c r="D96" s="8">
        <f t="shared" si="6"/>
        <v>0</v>
      </c>
      <c r="E96">
        <f t="shared" si="7"/>
        <v>1</v>
      </c>
      <c r="F96" s="8">
        <f t="shared" si="11"/>
        <v>0.78763958059359995</v>
      </c>
      <c r="G96">
        <f t="shared" si="8"/>
        <v>5.2809453094906003</v>
      </c>
      <c r="H96" s="8">
        <f t="shared" si="9"/>
        <v>41.058494514197939</v>
      </c>
      <c r="I96">
        <v>0.7</v>
      </c>
      <c r="J96">
        <f t="shared" si="10"/>
        <v>0.78763958059359995</v>
      </c>
    </row>
    <row r="97" spans="1:10" x14ac:dyDescent="0.25">
      <c r="A97" s="2">
        <v>42921</v>
      </c>
      <c r="B97">
        <v>1.1599999999999999</v>
      </c>
      <c r="C97" s="6">
        <v>1.8453143364529998</v>
      </c>
      <c r="D97" s="8">
        <f t="shared" si="6"/>
        <v>0.13172003551709976</v>
      </c>
      <c r="E97">
        <f t="shared" si="7"/>
        <v>1</v>
      </c>
      <c r="F97" s="8">
        <f t="shared" si="11"/>
        <v>1.2917200355170997</v>
      </c>
      <c r="G97">
        <f t="shared" si="8"/>
        <v>0</v>
      </c>
      <c r="H97" s="8">
        <f t="shared" si="9"/>
        <v>41.058494514197939</v>
      </c>
      <c r="I97">
        <v>0.7</v>
      </c>
      <c r="J97">
        <f t="shared" si="10"/>
        <v>1.2917200355170997</v>
      </c>
    </row>
    <row r="98" spans="1:10" x14ac:dyDescent="0.25">
      <c r="A98" s="2">
        <v>42922</v>
      </c>
      <c r="B98">
        <v>0.18</v>
      </c>
      <c r="C98" s="6">
        <v>2.0471479299999999</v>
      </c>
      <c r="D98" s="8">
        <f t="shared" si="6"/>
        <v>1.3847235865170997</v>
      </c>
      <c r="E98">
        <f t="shared" si="7"/>
        <v>1</v>
      </c>
      <c r="F98" s="8">
        <f t="shared" si="11"/>
        <v>1.4330035509999999</v>
      </c>
      <c r="G98">
        <f t="shared" si="8"/>
        <v>0</v>
      </c>
      <c r="H98" s="8">
        <f t="shared" si="9"/>
        <v>41.058494514197939</v>
      </c>
      <c r="I98">
        <v>0.7</v>
      </c>
      <c r="J98">
        <f t="shared" si="10"/>
        <v>1.4330035509999999</v>
      </c>
    </row>
    <row r="99" spans="1:10" x14ac:dyDescent="0.25">
      <c r="A99" s="2">
        <v>42923</v>
      </c>
      <c r="B99">
        <v>0.67</v>
      </c>
      <c r="C99" s="6">
        <v>3.0042564954129998</v>
      </c>
      <c r="D99" s="8">
        <f t="shared" si="6"/>
        <v>2.8177031333061997</v>
      </c>
      <c r="E99">
        <f t="shared" si="7"/>
        <v>1</v>
      </c>
      <c r="F99" s="8">
        <f t="shared" si="11"/>
        <v>2.1029795467890997</v>
      </c>
      <c r="G99">
        <f t="shared" si="8"/>
        <v>0</v>
      </c>
      <c r="H99" s="8">
        <f t="shared" si="9"/>
        <v>41.058494514197939</v>
      </c>
      <c r="I99">
        <v>0.7</v>
      </c>
      <c r="J99">
        <f t="shared" si="10"/>
        <v>2.1029795467890997</v>
      </c>
    </row>
    <row r="100" spans="1:10" x14ac:dyDescent="0.25">
      <c r="A100" s="2">
        <v>42924</v>
      </c>
      <c r="B100">
        <v>0</v>
      </c>
      <c r="C100" s="6">
        <v>4.1977536158930002</v>
      </c>
      <c r="D100" s="8">
        <f t="shared" si="6"/>
        <v>5.7561306644312999</v>
      </c>
      <c r="E100">
        <f t="shared" si="7"/>
        <v>1</v>
      </c>
      <c r="F100" s="8">
        <f t="shared" si="11"/>
        <v>2.9384275311250998</v>
      </c>
      <c r="G100">
        <f t="shared" si="8"/>
        <v>0</v>
      </c>
      <c r="H100" s="8">
        <f t="shared" si="9"/>
        <v>41.058494514197939</v>
      </c>
      <c r="I100">
        <v>0.7</v>
      </c>
      <c r="J100">
        <f t="shared" si="10"/>
        <v>2.9384275311250998</v>
      </c>
    </row>
    <row r="101" spans="1:10" x14ac:dyDescent="0.25">
      <c r="A101" s="2">
        <v>42925</v>
      </c>
      <c r="B101">
        <v>1.39</v>
      </c>
      <c r="C101" s="6">
        <v>1.9521679743729998</v>
      </c>
      <c r="D101" s="8">
        <f t="shared" si="6"/>
        <v>5.7326482464924</v>
      </c>
      <c r="E101">
        <f t="shared" si="7"/>
        <v>1</v>
      </c>
      <c r="F101" s="8">
        <f t="shared" si="11"/>
        <v>1.3665175820610997</v>
      </c>
      <c r="G101">
        <f t="shared" si="8"/>
        <v>0</v>
      </c>
      <c r="H101" s="8">
        <f t="shared" si="9"/>
        <v>41.058494514197939</v>
      </c>
      <c r="I101">
        <v>0.7</v>
      </c>
      <c r="J101">
        <f t="shared" si="10"/>
        <v>1.3665175820610997</v>
      </c>
    </row>
    <row r="102" spans="1:10" x14ac:dyDescent="0.25">
      <c r="A102" s="2">
        <v>42926</v>
      </c>
      <c r="B102">
        <v>5.95</v>
      </c>
      <c r="C102" s="6">
        <v>1.2267434331249998</v>
      </c>
      <c r="D102" s="8">
        <f t="shared" si="6"/>
        <v>0.64136864967990004</v>
      </c>
      <c r="E102">
        <f t="shared" si="7"/>
        <v>1</v>
      </c>
      <c r="F102" s="8">
        <f t="shared" si="11"/>
        <v>0.85872040318749976</v>
      </c>
      <c r="G102">
        <f t="shared" si="8"/>
        <v>0</v>
      </c>
      <c r="H102" s="8">
        <f t="shared" si="9"/>
        <v>41.058494514197939</v>
      </c>
      <c r="I102">
        <v>0.7</v>
      </c>
      <c r="J102">
        <f t="shared" si="10"/>
        <v>0.85872040318749976</v>
      </c>
    </row>
    <row r="103" spans="1:10" x14ac:dyDescent="0.25">
      <c r="A103" s="2">
        <v>42927</v>
      </c>
      <c r="B103">
        <v>0.45</v>
      </c>
      <c r="C103" s="6">
        <v>2.6663860705279996</v>
      </c>
      <c r="D103" s="8">
        <f t="shared" si="6"/>
        <v>2.0578388990494991</v>
      </c>
      <c r="E103">
        <f t="shared" si="7"/>
        <v>1</v>
      </c>
      <c r="F103" s="8">
        <f t="shared" si="11"/>
        <v>1.8664702493695995</v>
      </c>
      <c r="G103">
        <f t="shared" si="8"/>
        <v>0</v>
      </c>
      <c r="H103" s="8">
        <f t="shared" si="9"/>
        <v>41.058494514197939</v>
      </c>
      <c r="I103">
        <v>0.7</v>
      </c>
      <c r="J103">
        <f t="shared" si="10"/>
        <v>1.8664702493695995</v>
      </c>
    </row>
    <row r="104" spans="1:10" x14ac:dyDescent="0.25">
      <c r="A104" s="2">
        <v>42928</v>
      </c>
      <c r="B104">
        <v>0</v>
      </c>
      <c r="C104" s="6">
        <v>3.2192872574879994</v>
      </c>
      <c r="D104" s="8">
        <f t="shared" si="6"/>
        <v>4.3113399792910982</v>
      </c>
      <c r="E104">
        <f t="shared" si="7"/>
        <v>1</v>
      </c>
      <c r="F104" s="8">
        <f t="shared" si="11"/>
        <v>2.2535010802415996</v>
      </c>
      <c r="G104">
        <f t="shared" si="8"/>
        <v>0</v>
      </c>
      <c r="H104" s="8">
        <f t="shared" si="9"/>
        <v>41.058494514197939</v>
      </c>
      <c r="I104">
        <v>0.7</v>
      </c>
      <c r="J104">
        <f t="shared" si="10"/>
        <v>2.2535010802415996</v>
      </c>
    </row>
    <row r="105" spans="1:10" x14ac:dyDescent="0.25">
      <c r="A105" s="2">
        <v>42929</v>
      </c>
      <c r="B105">
        <v>1.1200000000000001</v>
      </c>
      <c r="C105" s="6">
        <v>3.2276781331250004</v>
      </c>
      <c r="D105" s="8">
        <f t="shared" si="6"/>
        <v>5.4507146724785978</v>
      </c>
      <c r="E105">
        <f t="shared" si="7"/>
        <v>1</v>
      </c>
      <c r="F105" s="8">
        <f t="shared" si="11"/>
        <v>2.2593746931875001</v>
      </c>
      <c r="G105">
        <f t="shared" si="8"/>
        <v>0</v>
      </c>
      <c r="H105" s="8">
        <f t="shared" si="9"/>
        <v>41.058494514197939</v>
      </c>
      <c r="I105">
        <v>0.7</v>
      </c>
      <c r="J105">
        <f t="shared" si="10"/>
        <v>2.2593746931875001</v>
      </c>
    </row>
    <row r="106" spans="1:10" x14ac:dyDescent="0.25">
      <c r="A106" s="2">
        <v>42930</v>
      </c>
      <c r="B106">
        <v>1.06</v>
      </c>
      <c r="C106" s="6">
        <v>3.3353679354879997</v>
      </c>
      <c r="D106" s="8">
        <f t="shared" si="6"/>
        <v>6.7254722273201963</v>
      </c>
      <c r="E106">
        <f t="shared" si="7"/>
        <v>1</v>
      </c>
      <c r="F106" s="8">
        <f t="shared" si="11"/>
        <v>2.3347575548415995</v>
      </c>
      <c r="G106">
        <f t="shared" si="8"/>
        <v>0</v>
      </c>
      <c r="H106" s="8">
        <f t="shared" si="9"/>
        <v>41.058494514197939</v>
      </c>
      <c r="I106">
        <v>0.7</v>
      </c>
      <c r="J106">
        <f t="shared" si="10"/>
        <v>2.3347575548415995</v>
      </c>
    </row>
    <row r="107" spans="1:10" x14ac:dyDescent="0.25">
      <c r="A107" s="2">
        <v>42931</v>
      </c>
      <c r="B107">
        <v>2.74</v>
      </c>
      <c r="C107" s="6">
        <v>2.4343551610879999</v>
      </c>
      <c r="D107" s="8">
        <f t="shared" si="6"/>
        <v>5.689520840081796</v>
      </c>
      <c r="E107">
        <f t="shared" si="7"/>
        <v>1</v>
      </c>
      <c r="F107" s="8">
        <f t="shared" si="11"/>
        <v>1.7040486127615999</v>
      </c>
      <c r="G107">
        <f t="shared" si="8"/>
        <v>0</v>
      </c>
      <c r="H107" s="8">
        <f t="shared" si="9"/>
        <v>41.058494514197939</v>
      </c>
      <c r="I107">
        <v>0.7</v>
      </c>
      <c r="J107">
        <f t="shared" si="10"/>
        <v>1.7040486127615999</v>
      </c>
    </row>
    <row r="108" spans="1:10" x14ac:dyDescent="0.25">
      <c r="A108" s="2">
        <v>42932</v>
      </c>
      <c r="B108">
        <v>0</v>
      </c>
      <c r="C108" s="6">
        <v>4.4307375508479989</v>
      </c>
      <c r="D108" s="8">
        <f t="shared" si="6"/>
        <v>8.7910371256753947</v>
      </c>
      <c r="E108">
        <f t="shared" si="7"/>
        <v>1</v>
      </c>
      <c r="F108" s="8">
        <f t="shared" si="11"/>
        <v>3.1015162855935992</v>
      </c>
      <c r="G108">
        <f t="shared" si="8"/>
        <v>0</v>
      </c>
      <c r="H108" s="8">
        <f t="shared" si="9"/>
        <v>41.058494514197939</v>
      </c>
      <c r="I108">
        <v>0.7</v>
      </c>
      <c r="J108">
        <f t="shared" si="10"/>
        <v>3.1015162855935992</v>
      </c>
    </row>
    <row r="109" spans="1:10" x14ac:dyDescent="0.25">
      <c r="A109" s="2">
        <v>42933</v>
      </c>
      <c r="B109">
        <v>0</v>
      </c>
      <c r="C109" s="6">
        <v>4.9658572594130002</v>
      </c>
      <c r="D109" s="8">
        <f t="shared" si="6"/>
        <v>12.267137207264495</v>
      </c>
      <c r="E109">
        <f t="shared" si="7"/>
        <v>1</v>
      </c>
      <c r="F109" s="8">
        <f t="shared" si="11"/>
        <v>3.4761000815891001</v>
      </c>
      <c r="G109">
        <f t="shared" si="8"/>
        <v>0</v>
      </c>
      <c r="H109" s="8">
        <f t="shared" si="9"/>
        <v>41.058494514197939</v>
      </c>
      <c r="I109">
        <v>0.7</v>
      </c>
      <c r="J109">
        <f t="shared" si="10"/>
        <v>3.4761000815891001</v>
      </c>
    </row>
    <row r="110" spans="1:10" x14ac:dyDescent="0.25">
      <c r="A110" s="2">
        <v>42934</v>
      </c>
      <c r="B110">
        <v>0</v>
      </c>
      <c r="C110" s="6">
        <v>4.2497952455680013</v>
      </c>
      <c r="D110" s="8">
        <f t="shared" si="6"/>
        <v>15.241993879162095</v>
      </c>
      <c r="E110">
        <f t="shared" si="7"/>
        <v>1</v>
      </c>
      <c r="F110" s="8">
        <f t="shared" si="11"/>
        <v>2.9748566718976006</v>
      </c>
      <c r="G110">
        <f t="shared" si="8"/>
        <v>0</v>
      </c>
      <c r="H110" s="8">
        <f t="shared" si="9"/>
        <v>41.058494514197939</v>
      </c>
      <c r="I110">
        <v>0.7</v>
      </c>
      <c r="J110">
        <f t="shared" si="10"/>
        <v>2.9748566718976006</v>
      </c>
    </row>
    <row r="111" spans="1:10" x14ac:dyDescent="0.25">
      <c r="A111" s="2">
        <v>42935</v>
      </c>
      <c r="B111">
        <v>2.66</v>
      </c>
      <c r="C111" s="6">
        <v>1.8237853736529999</v>
      </c>
      <c r="D111" s="8">
        <f t="shared" si="6"/>
        <v>13.858643640719194</v>
      </c>
      <c r="E111">
        <f t="shared" si="7"/>
        <v>1</v>
      </c>
      <c r="F111" s="8">
        <f t="shared" si="11"/>
        <v>1.2766497615570997</v>
      </c>
      <c r="G111">
        <f t="shared" si="8"/>
        <v>0</v>
      </c>
      <c r="H111" s="8">
        <f t="shared" si="9"/>
        <v>41.058494514197939</v>
      </c>
      <c r="I111">
        <v>0.7</v>
      </c>
      <c r="J111">
        <f t="shared" si="10"/>
        <v>1.2766497615570997</v>
      </c>
    </row>
    <row r="112" spans="1:10" x14ac:dyDescent="0.25">
      <c r="A112" s="2">
        <v>42936</v>
      </c>
      <c r="B112">
        <v>0.75</v>
      </c>
      <c r="C112" s="6">
        <v>2.2538495300000001</v>
      </c>
      <c r="D112" s="8">
        <f t="shared" si="6"/>
        <v>14.686338311719194</v>
      </c>
      <c r="E112">
        <f t="shared" si="7"/>
        <v>1</v>
      </c>
      <c r="F112" s="8">
        <f t="shared" si="11"/>
        <v>1.5776946709999999</v>
      </c>
      <c r="G112">
        <f t="shared" si="8"/>
        <v>0</v>
      </c>
      <c r="H112" s="8">
        <f t="shared" si="9"/>
        <v>41.058494514197939</v>
      </c>
      <c r="I112">
        <v>0.7</v>
      </c>
      <c r="J112">
        <f t="shared" si="10"/>
        <v>1.5776946709999999</v>
      </c>
    </row>
    <row r="113" spans="1:10" x14ac:dyDescent="0.25">
      <c r="A113" s="2">
        <v>42937</v>
      </c>
      <c r="B113">
        <v>3.17</v>
      </c>
      <c r="C113" s="6">
        <v>1.7913971339679997</v>
      </c>
      <c r="D113" s="8">
        <f t="shared" si="6"/>
        <v>12.770316305496793</v>
      </c>
      <c r="E113">
        <f t="shared" si="7"/>
        <v>1</v>
      </c>
      <c r="F113" s="8">
        <f t="shared" si="11"/>
        <v>1.2539779937775997</v>
      </c>
      <c r="G113">
        <f t="shared" si="8"/>
        <v>0</v>
      </c>
      <c r="H113" s="8">
        <f t="shared" si="9"/>
        <v>41.058494514197939</v>
      </c>
      <c r="I113">
        <v>0.7</v>
      </c>
      <c r="J113">
        <f t="shared" si="10"/>
        <v>1.2539779937775997</v>
      </c>
    </row>
    <row r="114" spans="1:10" x14ac:dyDescent="0.25">
      <c r="A114" s="2">
        <v>42938</v>
      </c>
      <c r="B114">
        <v>8.17</v>
      </c>
      <c r="C114" s="6">
        <v>0.79707311085299981</v>
      </c>
      <c r="D114" s="8">
        <f t="shared" si="6"/>
        <v>5.1582674830938924</v>
      </c>
      <c r="E114">
        <f t="shared" si="7"/>
        <v>1</v>
      </c>
      <c r="F114" s="8">
        <f t="shared" si="11"/>
        <v>0.55795117759709978</v>
      </c>
      <c r="G114">
        <f t="shared" si="8"/>
        <v>0</v>
      </c>
      <c r="H114" s="8">
        <f t="shared" si="9"/>
        <v>41.058494514197939</v>
      </c>
      <c r="I114">
        <v>0.7</v>
      </c>
      <c r="J114">
        <f t="shared" si="10"/>
        <v>0.55795117759709978</v>
      </c>
    </row>
    <row r="115" spans="1:10" x14ac:dyDescent="0.25">
      <c r="A115" s="2">
        <v>42939</v>
      </c>
      <c r="B115">
        <v>9.02</v>
      </c>
      <c r="C115" s="6">
        <v>1.2605129944479998</v>
      </c>
      <c r="D115" s="8">
        <f t="shared" si="6"/>
        <v>0</v>
      </c>
      <c r="E115">
        <f t="shared" si="7"/>
        <v>1</v>
      </c>
      <c r="F115" s="8">
        <f t="shared" si="11"/>
        <v>0.88235909611359975</v>
      </c>
      <c r="G115">
        <f t="shared" si="8"/>
        <v>2.9793734207925073</v>
      </c>
      <c r="H115" s="8">
        <f t="shared" si="9"/>
        <v>44.037867934990444</v>
      </c>
      <c r="I115">
        <v>0.7</v>
      </c>
      <c r="J115">
        <f t="shared" si="10"/>
        <v>0.88235909611359975</v>
      </c>
    </row>
    <row r="116" spans="1:10" x14ac:dyDescent="0.25">
      <c r="A116" s="2">
        <v>42940</v>
      </c>
      <c r="B116">
        <v>0.27</v>
      </c>
      <c r="C116" s="6">
        <v>2.5128148654079996</v>
      </c>
      <c r="D116" s="8">
        <f t="shared" si="6"/>
        <v>1.4889704057855995</v>
      </c>
      <c r="E116">
        <f t="shared" si="7"/>
        <v>1</v>
      </c>
      <c r="F116" s="8">
        <f t="shared" si="11"/>
        <v>1.7589704057855995</v>
      </c>
      <c r="G116">
        <f t="shared" si="8"/>
        <v>0</v>
      </c>
      <c r="H116" s="8">
        <f t="shared" si="9"/>
        <v>44.037867934990444</v>
      </c>
      <c r="I116">
        <v>0.7</v>
      </c>
      <c r="J116">
        <f t="shared" si="10"/>
        <v>1.7589704057855995</v>
      </c>
    </row>
    <row r="117" spans="1:10" x14ac:dyDescent="0.25">
      <c r="A117" s="2">
        <v>42941</v>
      </c>
      <c r="B117">
        <v>0.82</v>
      </c>
      <c r="C117" s="6">
        <v>1.7153984875729997</v>
      </c>
      <c r="D117" s="8">
        <f t="shared" si="6"/>
        <v>1.869749347086699</v>
      </c>
      <c r="E117">
        <f t="shared" si="7"/>
        <v>1</v>
      </c>
      <c r="F117" s="8">
        <f t="shared" si="11"/>
        <v>1.2007789413010996</v>
      </c>
      <c r="G117">
        <f t="shared" si="8"/>
        <v>0</v>
      </c>
      <c r="H117" s="8">
        <f t="shared" si="9"/>
        <v>44.037867934990444</v>
      </c>
      <c r="I117">
        <v>0.7</v>
      </c>
      <c r="J117">
        <f t="shared" si="10"/>
        <v>1.2007789413010996</v>
      </c>
    </row>
    <row r="118" spans="1:10" x14ac:dyDescent="0.25">
      <c r="A118" s="2">
        <v>42942</v>
      </c>
      <c r="B118">
        <v>4.92</v>
      </c>
      <c r="C118" s="6">
        <v>2.6284152007679999</v>
      </c>
      <c r="D118" s="8">
        <f t="shared" si="6"/>
        <v>0</v>
      </c>
      <c r="E118">
        <f t="shared" si="7"/>
        <v>1</v>
      </c>
      <c r="F118" s="8">
        <f t="shared" si="11"/>
        <v>1.8398906405375999</v>
      </c>
      <c r="G118">
        <f t="shared" si="8"/>
        <v>1.210360012375701</v>
      </c>
      <c r="H118" s="8">
        <f t="shared" si="9"/>
        <v>45.248227947366146</v>
      </c>
      <c r="I118">
        <v>0.7</v>
      </c>
      <c r="J118">
        <f t="shared" si="10"/>
        <v>1.8398906405375999</v>
      </c>
    </row>
    <row r="119" spans="1:10" x14ac:dyDescent="0.25">
      <c r="A119" s="2">
        <v>42943</v>
      </c>
      <c r="B119">
        <v>3.9</v>
      </c>
      <c r="C119" s="6">
        <v>3.0042564954129998</v>
      </c>
      <c r="D119" s="8">
        <f t="shared" si="6"/>
        <v>0</v>
      </c>
      <c r="E119">
        <f t="shared" si="7"/>
        <v>1</v>
      </c>
      <c r="F119" s="8">
        <f t="shared" si="11"/>
        <v>2.1029795467890997</v>
      </c>
      <c r="G119">
        <f t="shared" si="8"/>
        <v>1.7970204532109002</v>
      </c>
      <c r="H119" s="8">
        <f t="shared" si="9"/>
        <v>47.045248400577044</v>
      </c>
      <c r="I119">
        <v>0.7</v>
      </c>
      <c r="J119">
        <f t="shared" si="10"/>
        <v>2.1029795467890997</v>
      </c>
    </row>
    <row r="120" spans="1:10" x14ac:dyDescent="0.25">
      <c r="A120" s="2">
        <v>42944</v>
      </c>
      <c r="B120">
        <v>0</v>
      </c>
      <c r="C120" s="6">
        <v>2.8701737099679994</v>
      </c>
      <c r="D120" s="8">
        <f t="shared" si="6"/>
        <v>2.0091215969775993</v>
      </c>
      <c r="E120">
        <f t="shared" si="7"/>
        <v>1</v>
      </c>
      <c r="F120" s="8">
        <f t="shared" si="11"/>
        <v>2.0091215969775993</v>
      </c>
      <c r="G120">
        <f t="shared" si="8"/>
        <v>0</v>
      </c>
      <c r="H120" s="8">
        <f t="shared" si="9"/>
        <v>47.045248400577044</v>
      </c>
      <c r="I120">
        <v>0.7</v>
      </c>
      <c r="J120">
        <f t="shared" si="10"/>
        <v>2.0091215969775993</v>
      </c>
    </row>
    <row r="121" spans="1:10" x14ac:dyDescent="0.25">
      <c r="A121" s="2">
        <v>42945</v>
      </c>
      <c r="B121">
        <v>1.55</v>
      </c>
      <c r="C121" s="6">
        <v>3.0741905371730001</v>
      </c>
      <c r="D121" s="8">
        <f t="shared" si="6"/>
        <v>2.6110549729986987</v>
      </c>
      <c r="E121">
        <f t="shared" si="7"/>
        <v>1</v>
      </c>
      <c r="F121" s="8">
        <f t="shared" si="11"/>
        <v>2.1519333760210997</v>
      </c>
      <c r="G121">
        <f t="shared" si="8"/>
        <v>0</v>
      </c>
      <c r="H121" s="8">
        <f t="shared" si="9"/>
        <v>47.045248400577044</v>
      </c>
      <c r="I121">
        <v>0.7</v>
      </c>
      <c r="J121">
        <f t="shared" si="10"/>
        <v>2.1519333760210997</v>
      </c>
    </row>
    <row r="122" spans="1:10" x14ac:dyDescent="0.25">
      <c r="A122" s="2">
        <v>42946</v>
      </c>
      <c r="B122">
        <v>2.39</v>
      </c>
      <c r="C122" s="6">
        <v>3.2276781331250004</v>
      </c>
      <c r="D122" s="8">
        <f t="shared" si="6"/>
        <v>2.4804296661861991</v>
      </c>
      <c r="E122">
        <f t="shared" si="7"/>
        <v>1</v>
      </c>
      <c r="F122" s="8">
        <f t="shared" si="11"/>
        <v>2.2593746931875001</v>
      </c>
      <c r="G122">
        <f t="shared" si="8"/>
        <v>0</v>
      </c>
      <c r="H122" s="8">
        <f t="shared" si="9"/>
        <v>47.045248400577044</v>
      </c>
      <c r="I122">
        <v>0.7</v>
      </c>
      <c r="J122">
        <f t="shared" si="10"/>
        <v>2.2593746931875001</v>
      </c>
    </row>
    <row r="123" spans="1:10" x14ac:dyDescent="0.25">
      <c r="A123" s="2">
        <v>42947</v>
      </c>
      <c r="B123">
        <v>2.7</v>
      </c>
      <c r="C123" s="6">
        <v>3.1001388799999998</v>
      </c>
      <c r="D123" s="8">
        <f t="shared" si="6"/>
        <v>1.9505268821861987</v>
      </c>
      <c r="E123">
        <f t="shared" si="7"/>
        <v>1</v>
      </c>
      <c r="F123" s="8">
        <f t="shared" si="11"/>
        <v>2.1700972159999998</v>
      </c>
      <c r="G123">
        <f t="shared" si="8"/>
        <v>0</v>
      </c>
      <c r="H123" s="8">
        <f t="shared" si="9"/>
        <v>47.045248400577044</v>
      </c>
      <c r="I123">
        <v>0.7</v>
      </c>
      <c r="J123">
        <f t="shared" si="10"/>
        <v>2.1700972159999998</v>
      </c>
    </row>
    <row r="124" spans="1:10" x14ac:dyDescent="0.25">
      <c r="A124" s="2">
        <v>42948</v>
      </c>
      <c r="B124">
        <v>0.55000000000000004</v>
      </c>
      <c r="C124" s="6">
        <v>2.8246079524530003</v>
      </c>
      <c r="D124" s="8">
        <f t="shared" si="6"/>
        <v>3.3777524489032986</v>
      </c>
      <c r="E124">
        <f t="shared" si="7"/>
        <v>1</v>
      </c>
      <c r="F124" s="8">
        <f t="shared" si="11"/>
        <v>1.9772255667171001</v>
      </c>
      <c r="G124">
        <f t="shared" si="8"/>
        <v>0</v>
      </c>
      <c r="H124" s="8">
        <f t="shared" si="9"/>
        <v>47.045248400577044</v>
      </c>
      <c r="I124">
        <v>0.7</v>
      </c>
      <c r="J124">
        <f t="shared" si="10"/>
        <v>1.9772255667171001</v>
      </c>
    </row>
    <row r="125" spans="1:10" x14ac:dyDescent="0.25">
      <c r="A125" s="2">
        <v>42949</v>
      </c>
      <c r="B125">
        <v>3.94</v>
      </c>
      <c r="C125" s="6">
        <v>2.4343551610879999</v>
      </c>
      <c r="D125" s="8">
        <f t="shared" si="6"/>
        <v>1.1418010616648986</v>
      </c>
      <c r="E125">
        <f t="shared" si="7"/>
        <v>1</v>
      </c>
      <c r="F125" s="8">
        <f t="shared" si="11"/>
        <v>1.7040486127615999</v>
      </c>
      <c r="G125">
        <f t="shared" si="8"/>
        <v>0</v>
      </c>
      <c r="H125" s="8">
        <f t="shared" si="9"/>
        <v>47.045248400577044</v>
      </c>
      <c r="I125">
        <v>0.7</v>
      </c>
      <c r="J125">
        <f t="shared" si="10"/>
        <v>1.7040486127615999</v>
      </c>
    </row>
    <row r="126" spans="1:10" x14ac:dyDescent="0.25">
      <c r="A126" s="2">
        <v>42950</v>
      </c>
      <c r="B126">
        <v>1.95</v>
      </c>
      <c r="C126" s="6">
        <v>3.1515902552479993</v>
      </c>
      <c r="D126" s="8">
        <f t="shared" si="6"/>
        <v>1.3979142403384979</v>
      </c>
      <c r="E126">
        <f t="shared" si="7"/>
        <v>1</v>
      </c>
      <c r="F126" s="8">
        <f t="shared" si="11"/>
        <v>2.2061131786735992</v>
      </c>
      <c r="G126">
        <f t="shared" si="8"/>
        <v>0</v>
      </c>
      <c r="H126" s="8">
        <f t="shared" si="9"/>
        <v>47.045248400577044</v>
      </c>
      <c r="I126">
        <v>0.7</v>
      </c>
      <c r="J126">
        <f t="shared" si="10"/>
        <v>2.2061131786735992</v>
      </c>
    </row>
    <row r="127" spans="1:10" x14ac:dyDescent="0.25">
      <c r="A127" s="2">
        <v>42951</v>
      </c>
      <c r="B127">
        <v>2.04</v>
      </c>
      <c r="C127" s="6">
        <v>2.5128148654079996</v>
      </c>
      <c r="D127" s="8">
        <f t="shared" si="6"/>
        <v>1.1168846461240971</v>
      </c>
      <c r="E127">
        <f t="shared" si="7"/>
        <v>1</v>
      </c>
      <c r="F127" s="8">
        <f t="shared" si="11"/>
        <v>1.7589704057855995</v>
      </c>
      <c r="G127">
        <f t="shared" si="8"/>
        <v>0</v>
      </c>
      <c r="H127" s="8">
        <f t="shared" si="9"/>
        <v>47.045248400577044</v>
      </c>
      <c r="I127">
        <v>0.7</v>
      </c>
      <c r="J127">
        <f t="shared" si="10"/>
        <v>1.7589704057855995</v>
      </c>
    </row>
    <row r="128" spans="1:10" x14ac:dyDescent="0.25">
      <c r="A128" s="2">
        <v>42952</v>
      </c>
      <c r="B128">
        <v>2.17</v>
      </c>
      <c r="C128" s="6">
        <v>3.021841541093</v>
      </c>
      <c r="D128" s="8">
        <f t="shared" si="6"/>
        <v>1.0621737248891971</v>
      </c>
      <c r="E128">
        <f t="shared" si="7"/>
        <v>1</v>
      </c>
      <c r="F128" s="8">
        <f t="shared" si="11"/>
        <v>2.1152890787651</v>
      </c>
      <c r="G128">
        <f t="shared" si="8"/>
        <v>0</v>
      </c>
      <c r="H128" s="8">
        <f t="shared" si="9"/>
        <v>47.045248400577044</v>
      </c>
      <c r="I128">
        <v>0.7</v>
      </c>
      <c r="J128">
        <f t="shared" si="10"/>
        <v>2.1152890787651</v>
      </c>
    </row>
    <row r="129" spans="1:10" x14ac:dyDescent="0.25">
      <c r="A129" s="2">
        <v>42953</v>
      </c>
      <c r="B129">
        <v>4.0599999999999996</v>
      </c>
      <c r="C129" s="6">
        <v>2.4145683006879999</v>
      </c>
      <c r="D129" s="8">
        <f t="shared" si="6"/>
        <v>0</v>
      </c>
      <c r="E129">
        <f t="shared" si="7"/>
        <v>1</v>
      </c>
      <c r="F129" s="8">
        <f t="shared" si="11"/>
        <v>1.6901978104815998</v>
      </c>
      <c r="G129">
        <f t="shared" si="8"/>
        <v>1.3076284646292029</v>
      </c>
      <c r="H129" s="8">
        <f t="shared" si="9"/>
        <v>48.352876865206248</v>
      </c>
      <c r="I129">
        <v>0.7</v>
      </c>
      <c r="J129">
        <f t="shared" si="10"/>
        <v>1.6901978104815998</v>
      </c>
    </row>
    <row r="130" spans="1:10" x14ac:dyDescent="0.25">
      <c r="A130" s="2">
        <v>42954</v>
      </c>
      <c r="B130">
        <v>0.37</v>
      </c>
      <c r="C130" s="6">
        <v>3.0655077473279992</v>
      </c>
      <c r="D130" s="8">
        <f t="shared" si="6"/>
        <v>1.7758554231295993</v>
      </c>
      <c r="E130">
        <f t="shared" si="7"/>
        <v>1</v>
      </c>
      <c r="F130" s="8">
        <f t="shared" si="11"/>
        <v>2.1458554231295994</v>
      </c>
      <c r="G130">
        <f t="shared" si="8"/>
        <v>0</v>
      </c>
      <c r="H130" s="8">
        <f t="shared" si="9"/>
        <v>48.352876865206248</v>
      </c>
      <c r="I130">
        <v>0.7</v>
      </c>
      <c r="J130">
        <f t="shared" si="10"/>
        <v>2.1458554231295994</v>
      </c>
    </row>
    <row r="131" spans="1:10" x14ac:dyDescent="0.25">
      <c r="A131" s="2">
        <v>42955</v>
      </c>
      <c r="B131">
        <v>0.04</v>
      </c>
      <c r="C131" s="6">
        <v>3.0828566219679998</v>
      </c>
      <c r="D131" s="8">
        <f t="shared" si="6"/>
        <v>3.8938550585071989</v>
      </c>
      <c r="E131">
        <f t="shared" si="7"/>
        <v>1</v>
      </c>
      <c r="F131" s="8">
        <f t="shared" si="11"/>
        <v>2.1579996353775996</v>
      </c>
      <c r="G131">
        <f t="shared" si="8"/>
        <v>0</v>
      </c>
      <c r="H131" s="8">
        <f t="shared" si="9"/>
        <v>48.352876865206248</v>
      </c>
      <c r="I131">
        <v>0.7</v>
      </c>
      <c r="J131">
        <f t="shared" si="10"/>
        <v>2.1579996353775996</v>
      </c>
    </row>
    <row r="132" spans="1:10" x14ac:dyDescent="0.25">
      <c r="A132" s="2">
        <v>42956</v>
      </c>
      <c r="B132">
        <v>0</v>
      </c>
      <c r="C132" s="6">
        <v>3.4645607009279997</v>
      </c>
      <c r="D132" s="8">
        <f t="shared" ref="D132:D195" si="12">MAX((D131+F132-B132),0)</f>
        <v>6.3190475491567986</v>
      </c>
      <c r="E132">
        <f t="shared" ref="E132:E195" si="13">IF(D131&gt;$Q$2,1-(D131-$Q$2)/($Q$1-$Q$2),1)</f>
        <v>1</v>
      </c>
      <c r="F132" s="8">
        <f t="shared" si="11"/>
        <v>2.4251924906495996</v>
      </c>
      <c r="G132">
        <f t="shared" ref="G132:G184" si="14">IF(D132=0,B132-F132-D131,0)</f>
        <v>0</v>
      </c>
      <c r="H132" s="8">
        <f t="shared" ref="H132:H195" si="15">H131+G132</f>
        <v>48.352876865206248</v>
      </c>
      <c r="I132">
        <v>0.7</v>
      </c>
      <c r="J132">
        <f t="shared" ref="J132:J195" si="16">I132*C132</f>
        <v>2.4251924906495996</v>
      </c>
    </row>
    <row r="133" spans="1:10" x14ac:dyDescent="0.25">
      <c r="A133" s="2">
        <v>42957</v>
      </c>
      <c r="B133">
        <v>0.49</v>
      </c>
      <c r="C133" s="6">
        <v>3.5982131125330001</v>
      </c>
      <c r="D133" s="8">
        <f t="shared" si="12"/>
        <v>8.3477967279298984</v>
      </c>
      <c r="E133">
        <f t="shared" si="13"/>
        <v>1</v>
      </c>
      <c r="F133" s="8">
        <f t="shared" ref="F133:F196" si="17">E133*J133</f>
        <v>2.5187491787731</v>
      </c>
      <c r="G133">
        <f t="shared" si="14"/>
        <v>0</v>
      </c>
      <c r="H133" s="8">
        <f t="shared" si="15"/>
        <v>48.352876865206248</v>
      </c>
      <c r="I133">
        <v>0.7</v>
      </c>
      <c r="J133">
        <f t="shared" si="16"/>
        <v>2.5187491787731</v>
      </c>
    </row>
    <row r="134" spans="1:10" x14ac:dyDescent="0.25">
      <c r="A134" s="2">
        <v>42958</v>
      </c>
      <c r="B134">
        <v>2.69</v>
      </c>
      <c r="C134" s="6">
        <v>2.0576286078929997</v>
      </c>
      <c r="D134" s="8">
        <f t="shared" si="12"/>
        <v>7.0981367534549982</v>
      </c>
      <c r="E134">
        <f t="shared" si="13"/>
        <v>1</v>
      </c>
      <c r="F134" s="8">
        <f t="shared" si="17"/>
        <v>1.4403400255250998</v>
      </c>
      <c r="G134">
        <f t="shared" si="14"/>
        <v>0</v>
      </c>
      <c r="H134" s="8">
        <f t="shared" si="15"/>
        <v>48.352876865206248</v>
      </c>
      <c r="I134">
        <v>0.7</v>
      </c>
      <c r="J134">
        <f t="shared" si="16"/>
        <v>1.4403400255250998</v>
      </c>
    </row>
    <row r="135" spans="1:10" x14ac:dyDescent="0.25">
      <c r="A135" s="2">
        <v>42959</v>
      </c>
      <c r="B135">
        <v>0.56000000000000005</v>
      </c>
      <c r="C135" s="6">
        <v>2.1098075361279998</v>
      </c>
      <c r="D135" s="8">
        <f t="shared" si="12"/>
        <v>8.0150020287445969</v>
      </c>
      <c r="E135">
        <f t="shared" si="13"/>
        <v>1</v>
      </c>
      <c r="F135" s="8">
        <f t="shared" si="17"/>
        <v>1.4768652752895997</v>
      </c>
      <c r="G135">
        <f t="shared" si="14"/>
        <v>0</v>
      </c>
      <c r="H135" s="8">
        <f t="shared" si="15"/>
        <v>48.352876865206248</v>
      </c>
      <c r="I135">
        <v>0.7</v>
      </c>
      <c r="J135">
        <f t="shared" si="16"/>
        <v>1.4768652752895997</v>
      </c>
    </row>
    <row r="136" spans="1:10" x14ac:dyDescent="0.25">
      <c r="A136" s="2">
        <v>42960</v>
      </c>
      <c r="B136">
        <v>0.39</v>
      </c>
      <c r="C136" s="6">
        <v>2.9510906209329995</v>
      </c>
      <c r="D136" s="8">
        <f t="shared" si="12"/>
        <v>9.6907654633976961</v>
      </c>
      <c r="E136">
        <f t="shared" si="13"/>
        <v>1</v>
      </c>
      <c r="F136" s="8">
        <f t="shared" si="17"/>
        <v>2.0657634346530993</v>
      </c>
      <c r="G136">
        <f t="shared" si="14"/>
        <v>0</v>
      </c>
      <c r="H136" s="8">
        <f t="shared" si="15"/>
        <v>48.352876865206248</v>
      </c>
      <c r="I136">
        <v>0.7</v>
      </c>
      <c r="J136">
        <f t="shared" si="16"/>
        <v>2.0657634346530993</v>
      </c>
    </row>
    <row r="137" spans="1:10" x14ac:dyDescent="0.25">
      <c r="A137" s="2">
        <v>42961</v>
      </c>
      <c r="B137">
        <v>8.92</v>
      </c>
      <c r="C137" s="6">
        <v>2.0050784178079999</v>
      </c>
      <c r="D137" s="8">
        <f t="shared" si="12"/>
        <v>2.174320355863296</v>
      </c>
      <c r="E137">
        <f t="shared" si="13"/>
        <v>1</v>
      </c>
      <c r="F137" s="8">
        <f t="shared" si="17"/>
        <v>1.4035548924655998</v>
      </c>
      <c r="G137">
        <f t="shared" si="14"/>
        <v>0</v>
      </c>
      <c r="H137" s="8">
        <f t="shared" si="15"/>
        <v>48.352876865206248</v>
      </c>
      <c r="I137">
        <v>0.7</v>
      </c>
      <c r="J137">
        <f t="shared" si="16"/>
        <v>1.4035548924655998</v>
      </c>
    </row>
    <row r="138" spans="1:10" x14ac:dyDescent="0.25">
      <c r="A138" s="2">
        <v>42962</v>
      </c>
      <c r="B138">
        <v>0.47</v>
      </c>
      <c r="C138" s="6">
        <v>3.2693999999999996</v>
      </c>
      <c r="D138" s="8">
        <f t="shared" si="12"/>
        <v>3.9929003558632958</v>
      </c>
      <c r="E138">
        <f t="shared" si="13"/>
        <v>1</v>
      </c>
      <c r="F138" s="8">
        <f t="shared" si="17"/>
        <v>2.2885799999999996</v>
      </c>
      <c r="G138">
        <f t="shared" si="14"/>
        <v>0</v>
      </c>
      <c r="H138" s="8">
        <f t="shared" si="15"/>
        <v>48.352876865206248</v>
      </c>
      <c r="I138">
        <v>0.7</v>
      </c>
      <c r="J138">
        <f t="shared" si="16"/>
        <v>2.2885799999999996</v>
      </c>
    </row>
    <row r="139" spans="1:10" x14ac:dyDescent="0.25">
      <c r="A139" s="26">
        <v>42963</v>
      </c>
      <c r="B139" s="24">
        <v>1.8</v>
      </c>
      <c r="C139" s="99">
        <v>3.2192872574879994</v>
      </c>
      <c r="D139" s="10">
        <f t="shared" si="12"/>
        <v>4.4464014361048951</v>
      </c>
      <c r="E139" s="24">
        <f t="shared" si="13"/>
        <v>1</v>
      </c>
      <c r="F139" s="10">
        <f t="shared" si="17"/>
        <v>2.2535010802415996</v>
      </c>
      <c r="G139" s="24">
        <f t="shared" si="14"/>
        <v>0</v>
      </c>
      <c r="H139" s="10">
        <f t="shared" si="15"/>
        <v>48.352876865206248</v>
      </c>
      <c r="I139" s="24">
        <v>0.7</v>
      </c>
      <c r="J139" s="24">
        <f t="shared" si="16"/>
        <v>2.2535010802415996</v>
      </c>
    </row>
    <row r="140" spans="1:10" x14ac:dyDescent="0.25">
      <c r="A140" s="2">
        <v>42964</v>
      </c>
      <c r="B140">
        <v>6.88</v>
      </c>
      <c r="C140" s="6">
        <v>4.0128222919680008</v>
      </c>
      <c r="D140" s="8">
        <f t="shared" si="12"/>
        <v>0.37537704048249498</v>
      </c>
      <c r="E140">
        <f t="shared" si="13"/>
        <v>1</v>
      </c>
      <c r="F140" s="8">
        <f t="shared" si="17"/>
        <v>2.8089756043776002</v>
      </c>
      <c r="G140">
        <f t="shared" si="14"/>
        <v>0</v>
      </c>
      <c r="H140" s="8">
        <f t="shared" si="15"/>
        <v>48.352876865206248</v>
      </c>
      <c r="I140">
        <v>0.7</v>
      </c>
      <c r="J140">
        <f t="shared" si="16"/>
        <v>2.8089756043776002</v>
      </c>
    </row>
    <row r="141" spans="1:10" x14ac:dyDescent="0.25">
      <c r="A141" s="2">
        <v>42965</v>
      </c>
      <c r="B141">
        <v>2</v>
      </c>
      <c r="C141" s="6">
        <v>3.0915060522929996</v>
      </c>
      <c r="D141" s="8">
        <f t="shared" si="12"/>
        <v>0.53943127708759464</v>
      </c>
      <c r="E141">
        <f t="shared" si="13"/>
        <v>1</v>
      </c>
      <c r="F141" s="8">
        <f t="shared" si="17"/>
        <v>2.1640542366050997</v>
      </c>
      <c r="G141">
        <f t="shared" si="14"/>
        <v>0</v>
      </c>
      <c r="H141" s="8">
        <f t="shared" si="15"/>
        <v>48.352876865206248</v>
      </c>
      <c r="I141">
        <v>0.7</v>
      </c>
      <c r="J141">
        <f t="shared" si="16"/>
        <v>2.1640542366050997</v>
      </c>
    </row>
    <row r="142" spans="1:10" x14ac:dyDescent="0.25">
      <c r="A142" s="2">
        <v>42966</v>
      </c>
      <c r="B142">
        <v>0.13</v>
      </c>
      <c r="C142" s="6">
        <v>3.2527574552480001</v>
      </c>
      <c r="D142" s="8">
        <f t="shared" si="12"/>
        <v>2.6863614957611945</v>
      </c>
      <c r="E142">
        <f t="shared" si="13"/>
        <v>1</v>
      </c>
      <c r="F142" s="8">
        <f t="shared" si="17"/>
        <v>2.2769302186735998</v>
      </c>
      <c r="G142">
        <f t="shared" si="14"/>
        <v>0</v>
      </c>
      <c r="H142" s="8">
        <f t="shared" si="15"/>
        <v>48.352876865206248</v>
      </c>
      <c r="I142">
        <v>0.7</v>
      </c>
      <c r="J142">
        <f t="shared" si="16"/>
        <v>2.2769302186735998</v>
      </c>
    </row>
    <row r="143" spans="1:10" x14ac:dyDescent="0.25">
      <c r="A143" s="2">
        <v>42967</v>
      </c>
      <c r="B143">
        <v>0</v>
      </c>
      <c r="C143" s="6">
        <v>2.8246079524530003</v>
      </c>
      <c r="D143" s="8">
        <f t="shared" si="12"/>
        <v>4.6635870624782942</v>
      </c>
      <c r="E143">
        <f t="shared" si="13"/>
        <v>1</v>
      </c>
      <c r="F143" s="8">
        <f t="shared" si="17"/>
        <v>1.9772255667171001</v>
      </c>
      <c r="G143">
        <f t="shared" si="14"/>
        <v>0</v>
      </c>
      <c r="H143" s="8">
        <f t="shared" si="15"/>
        <v>48.352876865206248</v>
      </c>
      <c r="I143">
        <v>0.7</v>
      </c>
      <c r="J143">
        <f t="shared" si="16"/>
        <v>1.9772255667171001</v>
      </c>
    </row>
    <row r="144" spans="1:10" x14ac:dyDescent="0.25">
      <c r="A144" s="2">
        <v>42968</v>
      </c>
      <c r="B144">
        <v>0.09</v>
      </c>
      <c r="C144" s="6">
        <v>2.6569198286130002</v>
      </c>
      <c r="D144" s="8">
        <f t="shared" si="12"/>
        <v>6.4334309425073943</v>
      </c>
      <c r="E144">
        <f t="shared" si="13"/>
        <v>1</v>
      </c>
      <c r="F144" s="8">
        <f t="shared" si="17"/>
        <v>1.8598438800290999</v>
      </c>
      <c r="G144">
        <f t="shared" si="14"/>
        <v>0</v>
      </c>
      <c r="H144" s="8">
        <f t="shared" si="15"/>
        <v>48.352876865206248</v>
      </c>
      <c r="I144">
        <v>0.7</v>
      </c>
      <c r="J144">
        <f t="shared" si="16"/>
        <v>1.8598438800290999</v>
      </c>
    </row>
    <row r="145" spans="1:10" x14ac:dyDescent="0.25">
      <c r="A145" s="2">
        <v>42969</v>
      </c>
      <c r="B145">
        <v>0.34</v>
      </c>
      <c r="C145" s="6">
        <v>1.5838309327729998</v>
      </c>
      <c r="D145" s="8">
        <f t="shared" si="12"/>
        <v>7.2021125954484946</v>
      </c>
      <c r="E145">
        <f t="shared" si="13"/>
        <v>1</v>
      </c>
      <c r="F145" s="8">
        <f t="shared" si="17"/>
        <v>1.1086816529410999</v>
      </c>
      <c r="G145">
        <f t="shared" si="14"/>
        <v>0</v>
      </c>
      <c r="H145" s="8">
        <f t="shared" si="15"/>
        <v>48.352876865206248</v>
      </c>
      <c r="I145">
        <v>0.7</v>
      </c>
      <c r="J145">
        <f t="shared" si="16"/>
        <v>1.1086816529410999</v>
      </c>
    </row>
    <row r="146" spans="1:10" x14ac:dyDescent="0.25">
      <c r="A146" s="2">
        <v>42970</v>
      </c>
      <c r="B146">
        <v>0.09</v>
      </c>
      <c r="C146" s="6">
        <v>2.1098075361279998</v>
      </c>
      <c r="D146" s="8">
        <f t="shared" si="12"/>
        <v>8.5889778707380948</v>
      </c>
      <c r="E146">
        <f t="shared" si="13"/>
        <v>1</v>
      </c>
      <c r="F146" s="8">
        <f t="shared" si="17"/>
        <v>1.4768652752895997</v>
      </c>
      <c r="G146">
        <f t="shared" si="14"/>
        <v>0</v>
      </c>
      <c r="H146" s="8">
        <f t="shared" si="15"/>
        <v>48.352876865206248</v>
      </c>
      <c r="I146">
        <v>0.7</v>
      </c>
      <c r="J146">
        <f t="shared" si="16"/>
        <v>1.4768652752895997</v>
      </c>
    </row>
    <row r="147" spans="1:10" x14ac:dyDescent="0.25">
      <c r="A147" s="2">
        <v>42971</v>
      </c>
      <c r="B147">
        <v>0.14000000000000001</v>
      </c>
      <c r="C147" s="6">
        <v>2.8701737099679994</v>
      </c>
      <c r="D147" s="8">
        <f t="shared" si="12"/>
        <v>10.458099467715694</v>
      </c>
      <c r="E147">
        <f t="shared" si="13"/>
        <v>1</v>
      </c>
      <c r="F147" s="8">
        <f t="shared" si="17"/>
        <v>2.0091215969775993</v>
      </c>
      <c r="G147">
        <f t="shared" si="14"/>
        <v>0</v>
      </c>
      <c r="H147" s="8">
        <f t="shared" si="15"/>
        <v>48.352876865206248</v>
      </c>
      <c r="I147">
        <v>0.7</v>
      </c>
      <c r="J147">
        <f t="shared" si="16"/>
        <v>2.0091215969775993</v>
      </c>
    </row>
    <row r="148" spans="1:10" x14ac:dyDescent="0.25">
      <c r="A148" s="2">
        <v>42972</v>
      </c>
      <c r="B148">
        <v>2.61</v>
      </c>
      <c r="C148" s="6">
        <v>1.9415436799999999</v>
      </c>
      <c r="D148" s="8">
        <f t="shared" si="12"/>
        <v>9.2071800437156952</v>
      </c>
      <c r="E148">
        <f t="shared" si="13"/>
        <v>1</v>
      </c>
      <c r="F148" s="8">
        <f t="shared" si="17"/>
        <v>1.3590805759999998</v>
      </c>
      <c r="G148">
        <f t="shared" si="14"/>
        <v>0</v>
      </c>
      <c r="H148" s="8">
        <f t="shared" si="15"/>
        <v>48.352876865206248</v>
      </c>
      <c r="I148">
        <v>0.7</v>
      </c>
      <c r="J148">
        <f t="shared" si="16"/>
        <v>1.3590805759999998</v>
      </c>
    </row>
    <row r="149" spans="1:10" x14ac:dyDescent="0.25">
      <c r="A149" s="2">
        <v>42973</v>
      </c>
      <c r="B149">
        <v>0.18</v>
      </c>
      <c r="C149" s="6">
        <v>1.9521679743729998</v>
      </c>
      <c r="D149" s="8">
        <f t="shared" si="12"/>
        <v>10.393697625776795</v>
      </c>
      <c r="E149">
        <f t="shared" si="13"/>
        <v>1</v>
      </c>
      <c r="F149" s="8">
        <f t="shared" si="17"/>
        <v>1.3665175820610997</v>
      </c>
      <c r="G149">
        <f t="shared" si="14"/>
        <v>0</v>
      </c>
      <c r="H149" s="8">
        <f t="shared" si="15"/>
        <v>48.352876865206248</v>
      </c>
      <c r="I149">
        <v>0.7</v>
      </c>
      <c r="J149">
        <f t="shared" si="16"/>
        <v>1.3665175820610997</v>
      </c>
    </row>
    <row r="150" spans="1:10" x14ac:dyDescent="0.25">
      <c r="A150" s="2">
        <v>42974</v>
      </c>
      <c r="B150">
        <v>0</v>
      </c>
      <c r="C150" s="6">
        <v>2.1409324054929999</v>
      </c>
      <c r="D150" s="8">
        <f t="shared" si="12"/>
        <v>11.892350309621895</v>
      </c>
      <c r="E150">
        <f t="shared" si="13"/>
        <v>1</v>
      </c>
      <c r="F150" s="8">
        <f t="shared" si="17"/>
        <v>1.4986526838450998</v>
      </c>
      <c r="G150">
        <f t="shared" si="14"/>
        <v>0</v>
      </c>
      <c r="H150" s="8">
        <f t="shared" si="15"/>
        <v>48.352876865206248</v>
      </c>
      <c r="I150">
        <v>0.7</v>
      </c>
      <c r="J150">
        <f t="shared" si="16"/>
        <v>1.4986526838450998</v>
      </c>
    </row>
    <row r="151" spans="1:10" x14ac:dyDescent="0.25">
      <c r="A151" s="2">
        <v>42975</v>
      </c>
      <c r="B151">
        <v>0.22</v>
      </c>
      <c r="C151" s="6">
        <v>2.0156176398129997</v>
      </c>
      <c r="D151" s="8">
        <f t="shared" si="12"/>
        <v>13.083282657490994</v>
      </c>
      <c r="E151">
        <f t="shared" si="13"/>
        <v>1</v>
      </c>
      <c r="F151" s="8">
        <f t="shared" si="17"/>
        <v>1.4109323478690996</v>
      </c>
      <c r="G151">
        <f t="shared" si="14"/>
        <v>0</v>
      </c>
      <c r="H151" s="8">
        <f t="shared" si="15"/>
        <v>48.352876865206248</v>
      </c>
      <c r="I151">
        <v>0.7</v>
      </c>
      <c r="J151">
        <f t="shared" si="16"/>
        <v>1.4109323478690996</v>
      </c>
    </row>
    <row r="152" spans="1:10" x14ac:dyDescent="0.25">
      <c r="A152" s="2">
        <v>42976</v>
      </c>
      <c r="B152">
        <v>0.01</v>
      </c>
      <c r="C152" s="6">
        <v>1.8130018196479998</v>
      </c>
      <c r="D152" s="8">
        <f t="shared" si="12"/>
        <v>14.342383931244594</v>
      </c>
      <c r="E152">
        <f t="shared" si="13"/>
        <v>1</v>
      </c>
      <c r="F152" s="8">
        <f t="shared" si="17"/>
        <v>1.2691012737535998</v>
      </c>
      <c r="G152">
        <f t="shared" si="14"/>
        <v>0</v>
      </c>
      <c r="H152" s="8">
        <f t="shared" si="15"/>
        <v>48.352876865206248</v>
      </c>
      <c r="I152">
        <v>0.7</v>
      </c>
      <c r="J152">
        <f t="shared" si="16"/>
        <v>1.2691012737535998</v>
      </c>
    </row>
    <row r="153" spans="1:10" x14ac:dyDescent="0.25">
      <c r="A153" s="2">
        <v>42977</v>
      </c>
      <c r="B153">
        <v>0.61</v>
      </c>
      <c r="C153" s="6">
        <v>2.5612882294929999</v>
      </c>
      <c r="D153" s="8">
        <f t="shared" si="12"/>
        <v>15.525285691889696</v>
      </c>
      <c r="E153">
        <f t="shared" si="13"/>
        <v>1</v>
      </c>
      <c r="F153" s="8">
        <f t="shared" si="17"/>
        <v>1.7929017606450999</v>
      </c>
      <c r="G153">
        <f t="shared" si="14"/>
        <v>0</v>
      </c>
      <c r="H153" s="8">
        <f t="shared" si="15"/>
        <v>48.352876865206248</v>
      </c>
      <c r="I153">
        <v>0.7</v>
      </c>
      <c r="J153">
        <f t="shared" si="16"/>
        <v>1.7929017606450999</v>
      </c>
    </row>
    <row r="154" spans="1:10" x14ac:dyDescent="0.25">
      <c r="A154" s="2">
        <v>42978</v>
      </c>
      <c r="B154">
        <v>0.13</v>
      </c>
      <c r="C154" s="6">
        <v>2.6852655538079993</v>
      </c>
      <c r="D154" s="8">
        <f t="shared" si="12"/>
        <v>17.274971579555295</v>
      </c>
      <c r="E154">
        <f t="shared" si="13"/>
        <v>1</v>
      </c>
      <c r="F154" s="8">
        <f t="shared" si="17"/>
        <v>1.8796858876655993</v>
      </c>
      <c r="G154">
        <f t="shared" si="14"/>
        <v>0</v>
      </c>
      <c r="H154" s="8">
        <f t="shared" si="15"/>
        <v>48.352876865206248</v>
      </c>
      <c r="I154">
        <v>0.7</v>
      </c>
      <c r="J154">
        <f t="shared" si="16"/>
        <v>1.8796858876655993</v>
      </c>
    </row>
    <row r="155" spans="1:10" x14ac:dyDescent="0.25">
      <c r="A155" s="2">
        <v>42979</v>
      </c>
      <c r="B155">
        <v>0.2</v>
      </c>
      <c r="C155" s="6">
        <v>2.1305728395679999</v>
      </c>
      <c r="D155" s="8">
        <f t="shared" si="12"/>
        <v>18.566372567252895</v>
      </c>
      <c r="E155">
        <f t="shared" si="13"/>
        <v>1</v>
      </c>
      <c r="F155" s="8">
        <f t="shared" si="17"/>
        <v>1.4914009876975998</v>
      </c>
      <c r="G155">
        <f t="shared" si="14"/>
        <v>0</v>
      </c>
      <c r="H155" s="8">
        <f t="shared" si="15"/>
        <v>48.352876865206248</v>
      </c>
      <c r="I155">
        <v>0.7</v>
      </c>
      <c r="J155">
        <f t="shared" si="16"/>
        <v>1.4914009876975998</v>
      </c>
    </row>
    <row r="156" spans="1:10" x14ac:dyDescent="0.25">
      <c r="A156" s="2">
        <v>42980</v>
      </c>
      <c r="B156">
        <v>0</v>
      </c>
      <c r="C156" s="6">
        <v>2.7786021370879999</v>
      </c>
      <c r="D156" s="8">
        <f t="shared" si="12"/>
        <v>20.511394063214496</v>
      </c>
      <c r="E156">
        <f t="shared" si="13"/>
        <v>1</v>
      </c>
      <c r="F156" s="8">
        <f t="shared" si="17"/>
        <v>1.9450214959615997</v>
      </c>
      <c r="G156">
        <f t="shared" si="14"/>
        <v>0</v>
      </c>
      <c r="H156" s="8">
        <f t="shared" si="15"/>
        <v>48.352876865206248</v>
      </c>
      <c r="I156">
        <v>0.7</v>
      </c>
      <c r="J156">
        <f t="shared" si="16"/>
        <v>1.9450214959615997</v>
      </c>
    </row>
    <row r="157" spans="1:10" x14ac:dyDescent="0.25">
      <c r="A157" s="2">
        <v>42981</v>
      </c>
      <c r="B157">
        <v>0</v>
      </c>
      <c r="C157" s="6">
        <v>2.0366524846130001</v>
      </c>
      <c r="D157" s="8">
        <f t="shared" si="12"/>
        <v>21.937050802443597</v>
      </c>
      <c r="E157">
        <f t="shared" si="13"/>
        <v>1</v>
      </c>
      <c r="F157" s="8">
        <f t="shared" si="17"/>
        <v>1.4256567392291</v>
      </c>
      <c r="G157">
        <f t="shared" si="14"/>
        <v>0</v>
      </c>
      <c r="H157" s="8">
        <f t="shared" si="15"/>
        <v>48.352876865206248</v>
      </c>
      <c r="I157">
        <v>0.7</v>
      </c>
      <c r="J157">
        <f t="shared" si="16"/>
        <v>1.4256567392291</v>
      </c>
    </row>
    <row r="158" spans="1:10" x14ac:dyDescent="0.25">
      <c r="A158" s="2">
        <v>42982</v>
      </c>
      <c r="B158">
        <v>6.85</v>
      </c>
      <c r="C158" s="6">
        <v>1.3279051847680001</v>
      </c>
      <c r="D158" s="8">
        <f t="shared" si="12"/>
        <v>16.016584431781197</v>
      </c>
      <c r="E158">
        <f t="shared" si="13"/>
        <v>1</v>
      </c>
      <c r="F158" s="8">
        <f t="shared" si="17"/>
        <v>0.92953362933759998</v>
      </c>
      <c r="G158">
        <f t="shared" si="14"/>
        <v>0</v>
      </c>
      <c r="H158" s="8">
        <f t="shared" si="15"/>
        <v>48.352876865206248</v>
      </c>
      <c r="I158">
        <v>0.7</v>
      </c>
      <c r="J158">
        <f t="shared" si="16"/>
        <v>0.92953362933759998</v>
      </c>
    </row>
    <row r="159" spans="1:10" x14ac:dyDescent="0.25">
      <c r="A159" s="2">
        <v>42983</v>
      </c>
      <c r="B159">
        <v>1.07</v>
      </c>
      <c r="C159" s="6">
        <v>1.6717153331250001</v>
      </c>
      <c r="D159" s="8">
        <f t="shared" si="12"/>
        <v>16.116785164968697</v>
      </c>
      <c r="E159">
        <f t="shared" si="13"/>
        <v>1</v>
      </c>
      <c r="F159" s="8">
        <f t="shared" si="17"/>
        <v>1.1702007331875</v>
      </c>
      <c r="G159">
        <f t="shared" si="14"/>
        <v>0</v>
      </c>
      <c r="H159" s="8">
        <f t="shared" si="15"/>
        <v>48.352876865206248</v>
      </c>
      <c r="I159">
        <v>0.7</v>
      </c>
      <c r="J159">
        <f t="shared" si="16"/>
        <v>1.1702007331875</v>
      </c>
    </row>
    <row r="160" spans="1:10" x14ac:dyDescent="0.25">
      <c r="A160" s="16">
        <v>42984</v>
      </c>
      <c r="B160" s="17">
        <v>0.01</v>
      </c>
      <c r="C160" s="18">
        <v>2.2741713530879997</v>
      </c>
      <c r="D160" s="19">
        <f t="shared" si="12"/>
        <v>17.698705112130295</v>
      </c>
      <c r="E160" s="17">
        <f t="shared" si="13"/>
        <v>1</v>
      </c>
      <c r="F160" s="19">
        <f t="shared" si="17"/>
        <v>1.5919199471615997</v>
      </c>
      <c r="G160" s="17">
        <f t="shared" si="14"/>
        <v>0</v>
      </c>
      <c r="H160" s="19">
        <f t="shared" si="15"/>
        <v>48.352876865206248</v>
      </c>
      <c r="I160" s="17">
        <v>0.7</v>
      </c>
      <c r="J160">
        <f t="shared" si="16"/>
        <v>1.5919199471615997</v>
      </c>
    </row>
    <row r="161" spans="1:10" x14ac:dyDescent="0.25">
      <c r="A161" s="2">
        <v>42985</v>
      </c>
      <c r="B161">
        <v>4.7300000000000004</v>
      </c>
      <c r="C161" s="6">
        <v>1.2942351608530001</v>
      </c>
      <c r="D161" s="8">
        <f t="shared" si="12"/>
        <v>13.874669724727394</v>
      </c>
      <c r="E161">
        <f t="shared" si="13"/>
        <v>1</v>
      </c>
      <c r="F161" s="8">
        <f t="shared" si="17"/>
        <v>0.90596461259709993</v>
      </c>
      <c r="G161">
        <f t="shared" si="14"/>
        <v>0</v>
      </c>
      <c r="H161" s="8">
        <f t="shared" si="15"/>
        <v>48.352876865206248</v>
      </c>
      <c r="I161">
        <v>0.7</v>
      </c>
      <c r="J161">
        <f t="shared" si="16"/>
        <v>0.90596461259709993</v>
      </c>
    </row>
    <row r="162" spans="1:10" x14ac:dyDescent="0.25">
      <c r="A162" s="2">
        <v>42986</v>
      </c>
      <c r="B162">
        <v>2.37</v>
      </c>
      <c r="C162" s="6">
        <v>2.2334627630079997</v>
      </c>
      <c r="D162" s="8">
        <f t="shared" si="12"/>
        <v>13.068093658832993</v>
      </c>
      <c r="E162">
        <f t="shared" si="13"/>
        <v>1</v>
      </c>
      <c r="F162" s="8">
        <f t="shared" si="17"/>
        <v>1.5634239341055998</v>
      </c>
      <c r="G162">
        <f t="shared" si="14"/>
        <v>0</v>
      </c>
      <c r="H162" s="8">
        <f t="shared" si="15"/>
        <v>48.352876865206248</v>
      </c>
      <c r="I162">
        <v>0.7</v>
      </c>
      <c r="J162">
        <f t="shared" si="16"/>
        <v>1.5634239341055998</v>
      </c>
    </row>
    <row r="163" spans="1:10" x14ac:dyDescent="0.25">
      <c r="A163" s="2">
        <v>42987</v>
      </c>
      <c r="B163">
        <v>0.36</v>
      </c>
      <c r="C163" s="6">
        <v>1.8130018196479998</v>
      </c>
      <c r="D163" s="8">
        <f t="shared" si="12"/>
        <v>13.977194932586594</v>
      </c>
      <c r="E163">
        <f t="shared" si="13"/>
        <v>1</v>
      </c>
      <c r="F163" s="8">
        <f t="shared" si="17"/>
        <v>1.2691012737535998</v>
      </c>
      <c r="G163">
        <f t="shared" si="14"/>
        <v>0</v>
      </c>
      <c r="H163" s="8">
        <f t="shared" si="15"/>
        <v>48.352876865206248</v>
      </c>
      <c r="I163">
        <v>0.7</v>
      </c>
      <c r="J163">
        <f t="shared" si="16"/>
        <v>1.2691012737535998</v>
      </c>
    </row>
    <row r="164" spans="1:10" x14ac:dyDescent="0.25">
      <c r="A164" s="2">
        <v>42988</v>
      </c>
      <c r="B164">
        <v>4.7</v>
      </c>
      <c r="C164" s="6">
        <v>1.4730948770129997</v>
      </c>
      <c r="D164" s="8">
        <f t="shared" si="12"/>
        <v>10.308361346495694</v>
      </c>
      <c r="E164">
        <f t="shared" si="13"/>
        <v>1</v>
      </c>
      <c r="F164" s="8">
        <f t="shared" si="17"/>
        <v>1.0311664139090997</v>
      </c>
      <c r="G164">
        <f t="shared" si="14"/>
        <v>0</v>
      </c>
      <c r="H164" s="8">
        <f t="shared" si="15"/>
        <v>48.352876865206248</v>
      </c>
      <c r="I164">
        <v>0.7</v>
      </c>
      <c r="J164">
        <f t="shared" si="16"/>
        <v>1.0311664139090997</v>
      </c>
    </row>
    <row r="165" spans="1:10" x14ac:dyDescent="0.25">
      <c r="A165" s="2">
        <v>42989</v>
      </c>
      <c r="B165">
        <v>1.44</v>
      </c>
      <c r="C165" s="6">
        <v>2.2130115480479997</v>
      </c>
      <c r="D165" s="8">
        <f t="shared" si="12"/>
        <v>10.417469430129294</v>
      </c>
      <c r="E165">
        <f t="shared" si="13"/>
        <v>1</v>
      </c>
      <c r="F165" s="8">
        <f t="shared" si="17"/>
        <v>1.5491080836335998</v>
      </c>
      <c r="G165">
        <f t="shared" si="14"/>
        <v>0</v>
      </c>
      <c r="H165" s="8">
        <f t="shared" si="15"/>
        <v>48.352876865206248</v>
      </c>
      <c r="I165">
        <v>0.7</v>
      </c>
      <c r="J165">
        <f t="shared" si="16"/>
        <v>1.5491080836335998</v>
      </c>
    </row>
    <row r="166" spans="1:10" x14ac:dyDescent="0.25">
      <c r="A166" s="2">
        <v>42990</v>
      </c>
      <c r="B166">
        <v>5.75</v>
      </c>
      <c r="C166" s="6">
        <v>2.3747903768479999</v>
      </c>
      <c r="D166" s="8">
        <f t="shared" si="12"/>
        <v>6.3298226939228943</v>
      </c>
      <c r="E166">
        <f t="shared" si="13"/>
        <v>1</v>
      </c>
      <c r="F166" s="8">
        <f t="shared" si="17"/>
        <v>1.6623532637935998</v>
      </c>
      <c r="G166">
        <f t="shared" si="14"/>
        <v>0</v>
      </c>
      <c r="H166" s="8">
        <f t="shared" si="15"/>
        <v>48.352876865206248</v>
      </c>
      <c r="I166">
        <v>0.7</v>
      </c>
      <c r="J166">
        <f t="shared" si="16"/>
        <v>1.6623532637935998</v>
      </c>
    </row>
    <row r="167" spans="1:10" x14ac:dyDescent="0.25">
      <c r="A167" s="2">
        <v>42991</v>
      </c>
      <c r="B167">
        <v>3.99</v>
      </c>
      <c r="C167" s="6">
        <v>1.406239900773</v>
      </c>
      <c r="D167" s="8">
        <f t="shared" si="12"/>
        <v>3.324190624463994</v>
      </c>
      <c r="E167">
        <f t="shared" si="13"/>
        <v>1</v>
      </c>
      <c r="F167" s="8">
        <f t="shared" si="17"/>
        <v>0.98436793054109994</v>
      </c>
      <c r="G167">
        <f t="shared" si="14"/>
        <v>0</v>
      </c>
      <c r="H167" s="8">
        <f t="shared" si="15"/>
        <v>48.352876865206248</v>
      </c>
      <c r="I167">
        <v>0.7</v>
      </c>
      <c r="J167">
        <f t="shared" si="16"/>
        <v>0.98436793054109994</v>
      </c>
    </row>
    <row r="168" spans="1:10" x14ac:dyDescent="0.25">
      <c r="A168" s="2">
        <v>42992</v>
      </c>
      <c r="B168">
        <v>1.47</v>
      </c>
      <c r="C168" s="6">
        <v>2.4046492831249995</v>
      </c>
      <c r="D168" s="8">
        <f t="shared" si="12"/>
        <v>3.5374451226514934</v>
      </c>
      <c r="E168">
        <f t="shared" si="13"/>
        <v>1</v>
      </c>
      <c r="F168" s="8">
        <f t="shared" si="17"/>
        <v>1.6832544981874995</v>
      </c>
      <c r="G168">
        <f t="shared" si="14"/>
        <v>0</v>
      </c>
      <c r="H168" s="8">
        <f t="shared" si="15"/>
        <v>48.352876865206248</v>
      </c>
      <c r="I168">
        <v>0.7</v>
      </c>
      <c r="J168">
        <f t="shared" si="16"/>
        <v>1.6832544981874995</v>
      </c>
    </row>
    <row r="169" spans="1:10" x14ac:dyDescent="0.25">
      <c r="A169" s="2">
        <v>42993</v>
      </c>
      <c r="B169">
        <v>4.38</v>
      </c>
      <c r="C169" s="6">
        <v>2.0471479299999999</v>
      </c>
      <c r="D169" s="8">
        <f t="shared" si="12"/>
        <v>0.59044867365149312</v>
      </c>
      <c r="E169">
        <f t="shared" si="13"/>
        <v>1</v>
      </c>
      <c r="F169" s="8">
        <f t="shared" si="17"/>
        <v>1.4330035509999999</v>
      </c>
      <c r="G169">
        <f t="shared" si="14"/>
        <v>0</v>
      </c>
      <c r="H169" s="8">
        <f t="shared" si="15"/>
        <v>48.352876865206248</v>
      </c>
      <c r="I169">
        <v>0.7</v>
      </c>
      <c r="J169">
        <f t="shared" si="16"/>
        <v>1.4330035509999999</v>
      </c>
    </row>
    <row r="170" spans="1:10" x14ac:dyDescent="0.25">
      <c r="A170" s="2">
        <v>42994</v>
      </c>
      <c r="B170">
        <v>1.65</v>
      </c>
      <c r="C170" s="6">
        <v>1.3279051847680001</v>
      </c>
      <c r="D170" s="8">
        <f t="shared" si="12"/>
        <v>0</v>
      </c>
      <c r="E170">
        <f t="shared" si="13"/>
        <v>1</v>
      </c>
      <c r="F170" s="8">
        <f t="shared" si="17"/>
        <v>0.92953362933759998</v>
      </c>
      <c r="G170">
        <f t="shared" si="14"/>
        <v>0.13001769701090682</v>
      </c>
      <c r="H170" s="8">
        <f t="shared" si="15"/>
        <v>48.482894562217155</v>
      </c>
      <c r="I170">
        <v>0.7</v>
      </c>
      <c r="J170">
        <f t="shared" si="16"/>
        <v>0.92953362933759998</v>
      </c>
    </row>
    <row r="171" spans="1:10" x14ac:dyDescent="0.25">
      <c r="A171" s="2">
        <v>42995</v>
      </c>
      <c r="B171">
        <v>1.17</v>
      </c>
      <c r="C171" s="6">
        <v>1.2154772158879996</v>
      </c>
      <c r="D171" s="8">
        <f t="shared" si="12"/>
        <v>0</v>
      </c>
      <c r="E171">
        <f t="shared" si="13"/>
        <v>1</v>
      </c>
      <c r="F171" s="8">
        <f t="shared" si="17"/>
        <v>0.85083405112159971</v>
      </c>
      <c r="G171">
        <f t="shared" si="14"/>
        <v>0.31916594887840022</v>
      </c>
      <c r="H171" s="8">
        <f t="shared" si="15"/>
        <v>48.802060511095554</v>
      </c>
      <c r="I171">
        <v>0.7</v>
      </c>
      <c r="J171">
        <f t="shared" si="16"/>
        <v>0.85083405112159971</v>
      </c>
    </row>
    <row r="172" spans="1:10" x14ac:dyDescent="0.25">
      <c r="A172" s="2">
        <v>42996</v>
      </c>
      <c r="B172">
        <v>1.96</v>
      </c>
      <c r="C172" s="6">
        <v>1.1138989831249999</v>
      </c>
      <c r="D172" s="8">
        <f t="shared" si="12"/>
        <v>0</v>
      </c>
      <c r="E172">
        <f t="shared" si="13"/>
        <v>1</v>
      </c>
      <c r="F172" s="8">
        <f t="shared" si="17"/>
        <v>0.77972928818749987</v>
      </c>
      <c r="G172">
        <f t="shared" si="14"/>
        <v>1.1802707118125002</v>
      </c>
      <c r="H172" s="8">
        <f t="shared" si="15"/>
        <v>49.982331222908051</v>
      </c>
      <c r="I172">
        <v>0.7</v>
      </c>
      <c r="J172">
        <f t="shared" si="16"/>
        <v>0.77972928818749987</v>
      </c>
    </row>
    <row r="173" spans="1:10" x14ac:dyDescent="0.25">
      <c r="A173" s="2">
        <v>42997</v>
      </c>
      <c r="B173">
        <v>0</v>
      </c>
      <c r="C173" s="6">
        <v>1.9627783282079998</v>
      </c>
      <c r="D173" s="8">
        <f t="shared" si="12"/>
        <v>1.3739448297455998</v>
      </c>
      <c r="E173">
        <f t="shared" si="13"/>
        <v>1</v>
      </c>
      <c r="F173" s="8">
        <f t="shared" si="17"/>
        <v>1.3739448297455998</v>
      </c>
      <c r="G173">
        <f t="shared" si="14"/>
        <v>0</v>
      </c>
      <c r="H173" s="8">
        <f t="shared" si="15"/>
        <v>49.982331222908051</v>
      </c>
      <c r="I173">
        <v>0.7</v>
      </c>
      <c r="J173">
        <f t="shared" si="16"/>
        <v>1.3739448297455998</v>
      </c>
    </row>
    <row r="174" spans="1:10" x14ac:dyDescent="0.25">
      <c r="A174" s="2">
        <v>42998</v>
      </c>
      <c r="B174">
        <v>0.52</v>
      </c>
      <c r="C174" s="6">
        <v>0.98944987892800007</v>
      </c>
      <c r="D174" s="8">
        <f t="shared" si="12"/>
        <v>1.5465597449952</v>
      </c>
      <c r="E174">
        <f t="shared" si="13"/>
        <v>1</v>
      </c>
      <c r="F174" s="8">
        <f t="shared" si="17"/>
        <v>0.69261491524960006</v>
      </c>
      <c r="G174">
        <f t="shared" si="14"/>
        <v>0</v>
      </c>
      <c r="H174" s="8">
        <f t="shared" si="15"/>
        <v>49.982331222908051</v>
      </c>
      <c r="I174">
        <v>0.7</v>
      </c>
      <c r="J174">
        <f t="shared" si="16"/>
        <v>0.69261491524960006</v>
      </c>
    </row>
    <row r="175" spans="1:10" x14ac:dyDescent="0.25">
      <c r="A175" s="2">
        <v>42999</v>
      </c>
      <c r="B175">
        <v>1.68</v>
      </c>
      <c r="C175" s="6">
        <v>1.316687925893</v>
      </c>
      <c r="D175" s="8">
        <f t="shared" si="12"/>
        <v>0.7882412931203</v>
      </c>
      <c r="E175">
        <f t="shared" si="13"/>
        <v>1</v>
      </c>
      <c r="F175" s="8">
        <f t="shared" si="17"/>
        <v>0.92168154812509995</v>
      </c>
      <c r="G175">
        <f t="shared" si="14"/>
        <v>0</v>
      </c>
      <c r="H175" s="8">
        <f t="shared" si="15"/>
        <v>49.982331222908051</v>
      </c>
      <c r="I175">
        <v>0.7</v>
      </c>
      <c r="J175">
        <f t="shared" si="16"/>
        <v>0.92168154812509995</v>
      </c>
    </row>
    <row r="176" spans="1:10" x14ac:dyDescent="0.25">
      <c r="A176" s="2">
        <v>43000</v>
      </c>
      <c r="B176">
        <v>0.22</v>
      </c>
      <c r="C176" s="6">
        <v>1.3615184216530001</v>
      </c>
      <c r="D176" s="8">
        <f t="shared" si="12"/>
        <v>1.5213041882773999</v>
      </c>
      <c r="E176">
        <f t="shared" si="13"/>
        <v>1</v>
      </c>
      <c r="F176" s="8">
        <f t="shared" si="17"/>
        <v>0.95306289515709997</v>
      </c>
      <c r="G176">
        <f t="shared" si="14"/>
        <v>0</v>
      </c>
      <c r="H176" s="8">
        <f t="shared" si="15"/>
        <v>49.982331222908051</v>
      </c>
      <c r="I176">
        <v>0.7</v>
      </c>
      <c r="J176">
        <f t="shared" si="16"/>
        <v>0.95306289515709997</v>
      </c>
    </row>
    <row r="177" spans="1:16" x14ac:dyDescent="0.25">
      <c r="A177" s="2">
        <v>43001</v>
      </c>
      <c r="B177">
        <v>0</v>
      </c>
      <c r="C177" s="6">
        <v>1.372709426688</v>
      </c>
      <c r="D177" s="8">
        <f t="shared" si="12"/>
        <v>2.4822007869589999</v>
      </c>
      <c r="E177">
        <f t="shared" si="13"/>
        <v>1</v>
      </c>
      <c r="F177" s="8">
        <f t="shared" si="17"/>
        <v>0.96089659868159993</v>
      </c>
      <c r="G177">
        <f t="shared" si="14"/>
        <v>0</v>
      </c>
      <c r="H177" s="8">
        <f t="shared" si="15"/>
        <v>49.982331222908051</v>
      </c>
      <c r="I177">
        <v>0.7</v>
      </c>
      <c r="J177">
        <f t="shared" si="16"/>
        <v>0.96089659868159993</v>
      </c>
    </row>
    <row r="178" spans="1:16" x14ac:dyDescent="0.25">
      <c r="A178" s="2">
        <v>43002</v>
      </c>
      <c r="B178">
        <v>2.92</v>
      </c>
      <c r="C178" s="6">
        <v>1.3391161331250001</v>
      </c>
      <c r="D178" s="8">
        <f t="shared" si="12"/>
        <v>0.49958208014649985</v>
      </c>
      <c r="E178">
        <f t="shared" si="13"/>
        <v>1</v>
      </c>
      <c r="F178" s="8">
        <f t="shared" si="17"/>
        <v>0.93738129318749996</v>
      </c>
      <c r="G178">
        <f t="shared" si="14"/>
        <v>0</v>
      </c>
      <c r="H178" s="8">
        <f t="shared" si="15"/>
        <v>49.982331222908051</v>
      </c>
      <c r="I178">
        <v>0.7</v>
      </c>
      <c r="J178">
        <f t="shared" si="16"/>
        <v>0.93738129318749996</v>
      </c>
    </row>
    <row r="179" spans="1:16" x14ac:dyDescent="0.25">
      <c r="A179" s="2">
        <v>43003</v>
      </c>
      <c r="B179">
        <v>0.46</v>
      </c>
      <c r="C179" s="6">
        <v>0.57198938933300003</v>
      </c>
      <c r="D179" s="8">
        <f t="shared" si="12"/>
        <v>0.43997465267959984</v>
      </c>
      <c r="E179">
        <f t="shared" si="13"/>
        <v>1</v>
      </c>
      <c r="F179" s="8">
        <f t="shared" si="17"/>
        <v>0.40039257253310001</v>
      </c>
      <c r="G179">
        <f t="shared" si="14"/>
        <v>0</v>
      </c>
      <c r="H179" s="8">
        <f t="shared" si="15"/>
        <v>49.982331222908051</v>
      </c>
      <c r="I179">
        <v>0.7</v>
      </c>
      <c r="J179">
        <f t="shared" si="16"/>
        <v>0.40039257253310001</v>
      </c>
    </row>
    <row r="180" spans="1:16" x14ac:dyDescent="0.25">
      <c r="A180" s="2">
        <v>43004</v>
      </c>
      <c r="B180">
        <v>0</v>
      </c>
      <c r="C180" s="6">
        <v>0.84229871717299987</v>
      </c>
      <c r="D180" s="8">
        <f t="shared" si="12"/>
        <v>1.0295837547006996</v>
      </c>
      <c r="E180">
        <f t="shared" si="13"/>
        <v>1</v>
      </c>
      <c r="F180" s="8">
        <f t="shared" si="17"/>
        <v>0.58960910202109984</v>
      </c>
      <c r="G180">
        <f t="shared" si="14"/>
        <v>0</v>
      </c>
      <c r="H180" s="8">
        <f t="shared" si="15"/>
        <v>49.982331222908051</v>
      </c>
      <c r="I180">
        <v>0.7</v>
      </c>
      <c r="J180">
        <f t="shared" si="16"/>
        <v>0.58960910202109984</v>
      </c>
    </row>
    <row r="181" spans="1:16" x14ac:dyDescent="0.25">
      <c r="A181" s="2">
        <v>43005</v>
      </c>
      <c r="B181">
        <v>5.92</v>
      </c>
      <c r="C181" s="6">
        <v>1.181652024533</v>
      </c>
      <c r="D181" s="8">
        <f t="shared" si="12"/>
        <v>0</v>
      </c>
      <c r="E181">
        <f t="shared" si="13"/>
        <v>1</v>
      </c>
      <c r="F181" s="8">
        <f t="shared" si="17"/>
        <v>0.82715641717309996</v>
      </c>
      <c r="G181">
        <f t="shared" si="14"/>
        <v>4.0632598281262</v>
      </c>
      <c r="H181" s="8">
        <f t="shared" si="15"/>
        <v>54.045591051034251</v>
      </c>
      <c r="I181">
        <v>0.7</v>
      </c>
      <c r="J181">
        <f t="shared" si="16"/>
        <v>0.82715641717309996</v>
      </c>
    </row>
    <row r="182" spans="1:16" x14ac:dyDescent="0.25">
      <c r="A182" s="2">
        <v>43006</v>
      </c>
      <c r="B182">
        <v>1.28</v>
      </c>
      <c r="C182" s="6">
        <v>1.6168655300000001</v>
      </c>
      <c r="D182" s="8">
        <f t="shared" si="12"/>
        <v>0</v>
      </c>
      <c r="E182">
        <f t="shared" si="13"/>
        <v>1</v>
      </c>
      <c r="F182" s="8">
        <f t="shared" si="17"/>
        <v>1.1318058710000001</v>
      </c>
      <c r="G182">
        <f t="shared" si="14"/>
        <v>0.14819412899999995</v>
      </c>
      <c r="H182" s="8">
        <f t="shared" si="15"/>
        <v>54.193785180034247</v>
      </c>
      <c r="I182">
        <v>0.7</v>
      </c>
      <c r="J182">
        <f t="shared" si="16"/>
        <v>1.1318058710000001</v>
      </c>
    </row>
    <row r="183" spans="1:16" x14ac:dyDescent="0.25">
      <c r="A183" s="2">
        <v>43007</v>
      </c>
      <c r="B183">
        <v>3.25</v>
      </c>
      <c r="C183" s="6">
        <v>1.6717153331250001</v>
      </c>
      <c r="D183" s="8">
        <f t="shared" si="12"/>
        <v>0</v>
      </c>
      <c r="E183">
        <f t="shared" si="13"/>
        <v>1</v>
      </c>
      <c r="F183" s="8">
        <f t="shared" si="17"/>
        <v>1.1702007331875</v>
      </c>
      <c r="G183">
        <f t="shared" si="14"/>
        <v>2.0797992668125</v>
      </c>
      <c r="H183" s="8">
        <f t="shared" si="15"/>
        <v>56.273584446846748</v>
      </c>
      <c r="I183">
        <v>0.7</v>
      </c>
      <c r="J183">
        <f t="shared" si="16"/>
        <v>1.1702007331875</v>
      </c>
    </row>
    <row r="184" spans="1:16" x14ac:dyDescent="0.25">
      <c r="A184" s="12">
        <v>43008</v>
      </c>
      <c r="B184" s="13">
        <v>1.62</v>
      </c>
      <c r="C184" s="14">
        <v>1.417402001408</v>
      </c>
      <c r="D184" s="15">
        <f t="shared" si="12"/>
        <v>0</v>
      </c>
      <c r="E184" s="13">
        <f t="shared" si="13"/>
        <v>1</v>
      </c>
      <c r="F184" s="15">
        <f t="shared" si="17"/>
        <v>0.99218140098559993</v>
      </c>
      <c r="G184" s="13">
        <f t="shared" si="14"/>
        <v>0.62781859901440018</v>
      </c>
      <c r="H184" s="15">
        <f t="shared" si="15"/>
        <v>56.901403045861144</v>
      </c>
      <c r="I184" s="32">
        <v>0.7</v>
      </c>
      <c r="J184" s="13">
        <f t="shared" si="16"/>
        <v>0.99218140098559993</v>
      </c>
      <c r="K184" s="126" t="s">
        <v>12</v>
      </c>
      <c r="L184" s="126"/>
      <c r="M184" s="126"/>
      <c r="N184" s="126" t="s">
        <v>13</v>
      </c>
      <c r="O184" s="126"/>
      <c r="P184" s="126"/>
    </row>
    <row r="185" spans="1:16" x14ac:dyDescent="0.25">
      <c r="A185" s="16">
        <v>43009</v>
      </c>
      <c r="B185" s="17">
        <v>0.62</v>
      </c>
      <c r="C185" s="18">
        <v>0.97812841997299993</v>
      </c>
      <c r="D185" s="19">
        <f t="shared" si="12"/>
        <v>6.4689893981099922E-2</v>
      </c>
      <c r="E185" s="17">
        <f t="shared" si="13"/>
        <v>1</v>
      </c>
      <c r="F185" s="19">
        <f t="shared" si="17"/>
        <v>0.68468989398109992</v>
      </c>
      <c r="G185" s="17">
        <f>IF(D185=0,B185-F185-D184,0)</f>
        <v>0</v>
      </c>
      <c r="H185" s="17">
        <v>0</v>
      </c>
      <c r="I185" s="17">
        <v>0.7</v>
      </c>
      <c r="J185" s="17">
        <f t="shared" si="16"/>
        <v>0.68468989398109992</v>
      </c>
      <c r="K185" s="38" t="s">
        <v>14</v>
      </c>
      <c r="L185" s="38" t="s">
        <v>15</v>
      </c>
      <c r="M185" t="s">
        <v>16</v>
      </c>
      <c r="N185" s="38" t="s">
        <v>14</v>
      </c>
      <c r="O185" s="38" t="s">
        <v>15</v>
      </c>
      <c r="P185" t="s">
        <v>16</v>
      </c>
    </row>
    <row r="186" spans="1:16" x14ac:dyDescent="0.25">
      <c r="A186" s="2">
        <v>43010</v>
      </c>
      <c r="B186">
        <v>0.17</v>
      </c>
      <c r="C186" s="6">
        <v>2.3447796180529998</v>
      </c>
      <c r="D186" s="8">
        <f t="shared" si="12"/>
        <v>1.5360356266181996</v>
      </c>
      <c r="E186">
        <f t="shared" si="13"/>
        <v>1</v>
      </c>
      <c r="F186" s="8">
        <f t="shared" si="17"/>
        <v>1.6413457326370997</v>
      </c>
      <c r="G186">
        <f t="shared" ref="G186:G249" si="18">IF(D186=0,B186-F186-D185,0)</f>
        <v>0</v>
      </c>
      <c r="H186">
        <f t="shared" si="15"/>
        <v>0</v>
      </c>
      <c r="I186">
        <v>0.7</v>
      </c>
      <c r="J186">
        <f t="shared" si="16"/>
        <v>1.6413457326370997</v>
      </c>
      <c r="M186">
        <f>SUM(L242:L265)</f>
        <v>24.507983218046515</v>
      </c>
    </row>
    <row r="187" spans="1:16" x14ac:dyDescent="0.25">
      <c r="A187" s="2">
        <v>43011</v>
      </c>
      <c r="B187">
        <v>0.7</v>
      </c>
      <c r="C187" s="6">
        <v>1.8560595220480001</v>
      </c>
      <c r="D187" s="8">
        <f t="shared" si="12"/>
        <v>2.1352772920517991</v>
      </c>
      <c r="E187">
        <f t="shared" si="13"/>
        <v>1</v>
      </c>
      <c r="F187" s="8">
        <f t="shared" si="17"/>
        <v>1.2992416654335999</v>
      </c>
      <c r="G187">
        <f t="shared" si="18"/>
        <v>0</v>
      </c>
      <c r="H187">
        <f t="shared" si="15"/>
        <v>0</v>
      </c>
      <c r="I187">
        <v>0.7</v>
      </c>
      <c r="J187">
        <f t="shared" si="16"/>
        <v>1.2992416654335999</v>
      </c>
    </row>
    <row r="188" spans="1:16" x14ac:dyDescent="0.25">
      <c r="A188" s="2">
        <v>43012</v>
      </c>
      <c r="B188">
        <v>11.77</v>
      </c>
      <c r="C188" s="6">
        <v>1.50641088</v>
      </c>
      <c r="D188" s="8">
        <f t="shared" si="12"/>
        <v>0</v>
      </c>
      <c r="E188">
        <f t="shared" si="13"/>
        <v>1</v>
      </c>
      <c r="F188" s="8">
        <f t="shared" si="17"/>
        <v>1.0544876159999998</v>
      </c>
      <c r="G188">
        <f t="shared" si="18"/>
        <v>8.5802350919482002</v>
      </c>
      <c r="H188">
        <f t="shared" si="15"/>
        <v>8.5802350919482002</v>
      </c>
      <c r="I188">
        <v>0.7</v>
      </c>
      <c r="J188">
        <f t="shared" si="16"/>
        <v>1.0544876159999998</v>
      </c>
    </row>
    <row r="189" spans="1:16" x14ac:dyDescent="0.25">
      <c r="A189" s="2">
        <v>43013</v>
      </c>
      <c r="B189">
        <v>0.31</v>
      </c>
      <c r="C189" s="6">
        <v>1.8345562499999999</v>
      </c>
      <c r="D189" s="8">
        <f t="shared" si="12"/>
        <v>0.97418937499999969</v>
      </c>
      <c r="E189">
        <f t="shared" si="13"/>
        <v>1</v>
      </c>
      <c r="F189" s="8">
        <f t="shared" si="17"/>
        <v>1.2841893749999997</v>
      </c>
      <c r="G189">
        <f t="shared" si="18"/>
        <v>0</v>
      </c>
      <c r="H189">
        <f t="shared" si="15"/>
        <v>8.5802350919482002</v>
      </c>
      <c r="I189">
        <v>0.7</v>
      </c>
      <c r="J189">
        <f t="shared" si="16"/>
        <v>1.2841893749999997</v>
      </c>
    </row>
    <row r="190" spans="1:16" x14ac:dyDescent="0.25">
      <c r="A190" s="2">
        <v>43014</v>
      </c>
      <c r="B190">
        <v>0.18</v>
      </c>
      <c r="C190" s="6">
        <v>1.350320601488</v>
      </c>
      <c r="D190" s="8">
        <f t="shared" si="12"/>
        <v>1.7394137960415998</v>
      </c>
      <c r="E190">
        <f t="shared" si="13"/>
        <v>1</v>
      </c>
      <c r="F190" s="8">
        <f t="shared" si="17"/>
        <v>0.94522442104159998</v>
      </c>
      <c r="G190">
        <f t="shared" si="18"/>
        <v>0</v>
      </c>
      <c r="H190">
        <f t="shared" si="15"/>
        <v>8.5802350919482002</v>
      </c>
      <c r="I190">
        <v>0.7</v>
      </c>
      <c r="J190">
        <f t="shared" si="16"/>
        <v>0.94522442104159998</v>
      </c>
    </row>
    <row r="191" spans="1:16" x14ac:dyDescent="0.25">
      <c r="A191" s="2">
        <v>43015</v>
      </c>
      <c r="B191">
        <v>0.09</v>
      </c>
      <c r="C191" s="6">
        <v>1.5617582031249999</v>
      </c>
      <c r="D191" s="8">
        <f t="shared" si="12"/>
        <v>2.7426445382290998</v>
      </c>
      <c r="E191">
        <f t="shared" si="13"/>
        <v>1</v>
      </c>
      <c r="F191" s="8">
        <f t="shared" si="17"/>
        <v>1.0932307421874998</v>
      </c>
      <c r="G191">
        <f t="shared" si="18"/>
        <v>0</v>
      </c>
      <c r="H191">
        <f t="shared" si="15"/>
        <v>8.5802350919482002</v>
      </c>
      <c r="I191">
        <v>0.7</v>
      </c>
      <c r="J191">
        <f t="shared" si="16"/>
        <v>1.0932307421874998</v>
      </c>
    </row>
    <row r="192" spans="1:16" x14ac:dyDescent="0.25">
      <c r="A192" s="2">
        <v>43016</v>
      </c>
      <c r="B192">
        <v>0</v>
      </c>
      <c r="C192" s="6">
        <v>0.93284043381299986</v>
      </c>
      <c r="D192" s="8">
        <f t="shared" si="12"/>
        <v>3.3956328418981996</v>
      </c>
      <c r="E192">
        <f t="shared" si="13"/>
        <v>1</v>
      </c>
      <c r="F192" s="8">
        <f t="shared" si="17"/>
        <v>0.65298830366909988</v>
      </c>
      <c r="G192">
        <f t="shared" si="18"/>
        <v>0</v>
      </c>
      <c r="H192">
        <f t="shared" si="15"/>
        <v>8.5802350919482002</v>
      </c>
      <c r="I192">
        <v>0.7</v>
      </c>
      <c r="J192">
        <f t="shared" si="16"/>
        <v>0.65298830366909988</v>
      </c>
    </row>
    <row r="193" spans="1:10" x14ac:dyDescent="0.25">
      <c r="A193" s="2">
        <v>43017</v>
      </c>
      <c r="B193">
        <v>1.45</v>
      </c>
      <c r="C193" s="6">
        <v>1.125199400848</v>
      </c>
      <c r="D193" s="8">
        <f t="shared" si="12"/>
        <v>2.7332724224917992</v>
      </c>
      <c r="E193">
        <f t="shared" si="13"/>
        <v>1</v>
      </c>
      <c r="F193" s="8">
        <f t="shared" si="17"/>
        <v>0.78763958059359995</v>
      </c>
      <c r="G193">
        <f t="shared" si="18"/>
        <v>0</v>
      </c>
      <c r="H193">
        <f t="shared" si="15"/>
        <v>8.5802350919482002</v>
      </c>
      <c r="I193">
        <v>0.7</v>
      </c>
      <c r="J193">
        <f t="shared" si="16"/>
        <v>0.78763958059359995</v>
      </c>
    </row>
    <row r="194" spans="1:10" x14ac:dyDescent="0.25">
      <c r="A194" s="2">
        <v>43018</v>
      </c>
      <c r="B194">
        <v>0.45</v>
      </c>
      <c r="C194" s="6">
        <v>1.1477909166079998</v>
      </c>
      <c r="D194" s="8">
        <f t="shared" si="12"/>
        <v>3.086726064117399</v>
      </c>
      <c r="E194">
        <f t="shared" si="13"/>
        <v>1</v>
      </c>
      <c r="F194" s="8">
        <f t="shared" si="17"/>
        <v>0.80345364162559985</v>
      </c>
      <c r="G194">
        <f t="shared" si="18"/>
        <v>0</v>
      </c>
      <c r="H194">
        <f t="shared" si="15"/>
        <v>8.5802350919482002</v>
      </c>
      <c r="I194">
        <v>0.7</v>
      </c>
      <c r="J194">
        <f t="shared" si="16"/>
        <v>0.80345364162559985</v>
      </c>
    </row>
    <row r="195" spans="1:10" x14ac:dyDescent="0.25">
      <c r="A195" s="2">
        <v>43019</v>
      </c>
      <c r="B195">
        <v>4.92</v>
      </c>
      <c r="C195" s="6">
        <v>1.39507033</v>
      </c>
      <c r="D195" s="8">
        <f t="shared" si="12"/>
        <v>0</v>
      </c>
      <c r="E195">
        <f t="shared" si="13"/>
        <v>1</v>
      </c>
      <c r="F195" s="8">
        <f t="shared" si="17"/>
        <v>0.97654923099999991</v>
      </c>
      <c r="G195">
        <f t="shared" si="18"/>
        <v>0.856724704882601</v>
      </c>
      <c r="H195">
        <f t="shared" si="15"/>
        <v>9.4369597968308021</v>
      </c>
      <c r="I195">
        <v>0.7</v>
      </c>
      <c r="J195">
        <f t="shared" si="16"/>
        <v>0.97654923099999991</v>
      </c>
    </row>
    <row r="196" spans="1:10" x14ac:dyDescent="0.25">
      <c r="A196" s="2">
        <v>43020</v>
      </c>
      <c r="B196">
        <v>0.6</v>
      </c>
      <c r="C196" s="6">
        <v>1.1025957166079998</v>
      </c>
      <c r="D196" s="8">
        <f t="shared" ref="D196:D259" si="19">MAX((D195+F196-B196),0)</f>
        <v>0.17181700162559987</v>
      </c>
      <c r="E196">
        <f t="shared" ref="E196:E259" si="20">IF(D195&gt;$Q$2,1-(D195-$Q$2)/($Q$1-$Q$2),1)</f>
        <v>1</v>
      </c>
      <c r="F196" s="8">
        <f t="shared" si="17"/>
        <v>0.77181700162559985</v>
      </c>
      <c r="G196">
        <f t="shared" si="18"/>
        <v>0</v>
      </c>
      <c r="H196">
        <f t="shared" ref="H196:H259" si="21">H195+G196</f>
        <v>9.4369597968308021</v>
      </c>
      <c r="I196">
        <v>0.7</v>
      </c>
      <c r="J196">
        <f t="shared" ref="J196:J259" si="22">I196*C196</f>
        <v>0.77181700162559985</v>
      </c>
    </row>
    <row r="197" spans="1:10" x14ac:dyDescent="0.25">
      <c r="A197" s="2">
        <v>43021</v>
      </c>
      <c r="B197">
        <v>1.71</v>
      </c>
      <c r="C197" s="6">
        <v>0.91019812421299995</v>
      </c>
      <c r="D197" s="8">
        <f t="shared" si="19"/>
        <v>0</v>
      </c>
      <c r="E197">
        <f t="shared" si="20"/>
        <v>1</v>
      </c>
      <c r="F197" s="8">
        <f t="shared" ref="F197:F260" si="23">E197*J197</f>
        <v>0.63713868694909992</v>
      </c>
      <c r="G197">
        <f t="shared" si="18"/>
        <v>0.90104431142530006</v>
      </c>
      <c r="H197">
        <f t="shared" si="21"/>
        <v>10.338004108256102</v>
      </c>
      <c r="I197">
        <v>0.7</v>
      </c>
      <c r="J197">
        <f t="shared" si="22"/>
        <v>0.63713868694909992</v>
      </c>
    </row>
    <row r="198" spans="1:10" x14ac:dyDescent="0.25">
      <c r="A198" s="2">
        <v>43022</v>
      </c>
      <c r="B198">
        <v>0.45</v>
      </c>
      <c r="C198" s="6">
        <v>0.639271413653</v>
      </c>
      <c r="D198" s="8">
        <f t="shared" si="19"/>
        <v>0</v>
      </c>
      <c r="E198">
        <f t="shared" si="20"/>
        <v>1</v>
      </c>
      <c r="F198" s="8">
        <f t="shared" si="23"/>
        <v>0.44748998955709995</v>
      </c>
      <c r="G198">
        <f t="shared" si="18"/>
        <v>2.5100104429000569E-3</v>
      </c>
      <c r="H198">
        <f t="shared" si="21"/>
        <v>10.340514118699003</v>
      </c>
      <c r="I198">
        <v>0.7</v>
      </c>
      <c r="J198">
        <f t="shared" si="22"/>
        <v>0.44748998955709995</v>
      </c>
    </row>
    <row r="199" spans="1:10" x14ac:dyDescent="0.25">
      <c r="A199" s="2">
        <v>43023</v>
      </c>
      <c r="B199">
        <v>0.72</v>
      </c>
      <c r="C199" s="6">
        <v>1.2492615026930001</v>
      </c>
      <c r="D199" s="8">
        <f t="shared" si="19"/>
        <v>0.15448305188510003</v>
      </c>
      <c r="E199">
        <f t="shared" si="20"/>
        <v>1</v>
      </c>
      <c r="F199" s="8">
        <f t="shared" si="23"/>
        <v>0.8744830518851</v>
      </c>
      <c r="G199">
        <f t="shared" si="18"/>
        <v>0</v>
      </c>
      <c r="H199">
        <f t="shared" si="21"/>
        <v>10.340514118699003</v>
      </c>
      <c r="I199">
        <v>0.7</v>
      </c>
      <c r="J199">
        <f t="shared" si="22"/>
        <v>0.8744830518851</v>
      </c>
    </row>
    <row r="200" spans="1:10" x14ac:dyDescent="0.25">
      <c r="A200" s="2">
        <v>43024</v>
      </c>
      <c r="B200">
        <v>1.75</v>
      </c>
      <c r="C200" s="6">
        <v>0.76318555636800001</v>
      </c>
      <c r="D200" s="8">
        <f t="shared" si="19"/>
        <v>0</v>
      </c>
      <c r="E200">
        <f t="shared" si="20"/>
        <v>1</v>
      </c>
      <c r="F200" s="8">
        <f t="shared" si="23"/>
        <v>0.53422988945759997</v>
      </c>
      <c r="G200">
        <f t="shared" si="18"/>
        <v>1.0612870586573</v>
      </c>
      <c r="H200">
        <f t="shared" si="21"/>
        <v>11.401801177356303</v>
      </c>
      <c r="I200">
        <v>0.7</v>
      </c>
      <c r="J200">
        <f t="shared" si="22"/>
        <v>0.53422988945759997</v>
      </c>
    </row>
    <row r="201" spans="1:10" x14ac:dyDescent="0.25">
      <c r="A201" s="2">
        <v>43025</v>
      </c>
      <c r="B201">
        <v>3.17</v>
      </c>
      <c r="C201" s="6">
        <v>1.5948525383679999</v>
      </c>
      <c r="D201" s="8">
        <f t="shared" si="19"/>
        <v>0</v>
      </c>
      <c r="E201">
        <f t="shared" si="20"/>
        <v>1</v>
      </c>
      <c r="F201" s="8">
        <f t="shared" si="23"/>
        <v>1.1163967768575997</v>
      </c>
      <c r="G201">
        <f t="shared" si="18"/>
        <v>2.0536032231424004</v>
      </c>
      <c r="H201">
        <f t="shared" si="21"/>
        <v>13.455404400498704</v>
      </c>
      <c r="I201">
        <v>0.7</v>
      </c>
      <c r="J201">
        <f t="shared" si="22"/>
        <v>1.1163967768575997</v>
      </c>
    </row>
    <row r="202" spans="1:10" x14ac:dyDescent="0.25">
      <c r="A202" s="2">
        <v>43026</v>
      </c>
      <c r="B202">
        <v>1.36</v>
      </c>
      <c r="C202" s="6">
        <v>0.47162011596800008</v>
      </c>
      <c r="D202" s="8">
        <f t="shared" si="19"/>
        <v>0</v>
      </c>
      <c r="E202">
        <f t="shared" si="20"/>
        <v>1</v>
      </c>
      <c r="F202" s="8">
        <f t="shared" si="23"/>
        <v>0.33013408117760001</v>
      </c>
      <c r="G202">
        <f t="shared" si="18"/>
        <v>1.0298659188224</v>
      </c>
      <c r="H202">
        <f t="shared" si="21"/>
        <v>14.485270319321105</v>
      </c>
      <c r="I202">
        <v>0.7</v>
      </c>
      <c r="J202">
        <f t="shared" si="22"/>
        <v>0.33013408117760001</v>
      </c>
    </row>
    <row r="203" spans="1:10" x14ac:dyDescent="0.25">
      <c r="A203" s="2">
        <v>43027</v>
      </c>
      <c r="B203">
        <v>9.52</v>
      </c>
      <c r="C203" s="6">
        <v>0.317221218448</v>
      </c>
      <c r="D203" s="8">
        <f t="shared" si="19"/>
        <v>0</v>
      </c>
      <c r="E203">
        <f t="shared" si="20"/>
        <v>1</v>
      </c>
      <c r="F203" s="8">
        <f t="shared" si="23"/>
        <v>0.22205485291359997</v>
      </c>
      <c r="G203">
        <f t="shared" si="18"/>
        <v>9.2979451470864003</v>
      </c>
      <c r="H203">
        <f t="shared" si="21"/>
        <v>23.783215466407505</v>
      </c>
      <c r="I203">
        <v>0.7</v>
      </c>
      <c r="J203">
        <f t="shared" si="22"/>
        <v>0.22205485291359997</v>
      </c>
    </row>
    <row r="204" spans="1:10" x14ac:dyDescent="0.25">
      <c r="A204" s="2">
        <v>43028</v>
      </c>
      <c r="B204">
        <v>1.8</v>
      </c>
      <c r="C204" s="6">
        <v>0.68425811389299984</v>
      </c>
      <c r="D204" s="8">
        <f t="shared" si="19"/>
        <v>0</v>
      </c>
      <c r="E204">
        <f t="shared" si="20"/>
        <v>1</v>
      </c>
      <c r="F204" s="8">
        <f t="shared" si="23"/>
        <v>0.47898067972509983</v>
      </c>
      <c r="G204">
        <f t="shared" si="18"/>
        <v>1.3210193202749001</v>
      </c>
      <c r="H204">
        <f t="shared" si="21"/>
        <v>25.104234786682404</v>
      </c>
      <c r="I204">
        <v>0.7</v>
      </c>
      <c r="J204">
        <f t="shared" si="22"/>
        <v>0.47898067972509983</v>
      </c>
    </row>
    <row r="205" spans="1:10" x14ac:dyDescent="0.25">
      <c r="A205" s="2">
        <v>43029</v>
      </c>
      <c r="B205">
        <v>1.1499999999999999</v>
      </c>
      <c r="C205" s="6">
        <v>0.75189696469300005</v>
      </c>
      <c r="D205" s="8">
        <f t="shared" si="19"/>
        <v>0</v>
      </c>
      <c r="E205">
        <f t="shared" si="20"/>
        <v>1</v>
      </c>
      <c r="F205" s="8">
        <f t="shared" si="23"/>
        <v>0.52632787528509994</v>
      </c>
      <c r="G205">
        <f t="shared" si="18"/>
        <v>0.62367212471489997</v>
      </c>
      <c r="H205">
        <f t="shared" si="21"/>
        <v>25.727906911397305</v>
      </c>
      <c r="I205">
        <v>0.7</v>
      </c>
      <c r="J205">
        <f t="shared" si="22"/>
        <v>0.52632787528509994</v>
      </c>
    </row>
    <row r="206" spans="1:10" x14ac:dyDescent="0.25">
      <c r="A206" s="2">
        <v>43030</v>
      </c>
      <c r="B206">
        <v>0.03</v>
      </c>
      <c r="C206" s="6">
        <v>1.1025957166079998</v>
      </c>
      <c r="D206" s="8">
        <f t="shared" si="19"/>
        <v>0.74181700162559983</v>
      </c>
      <c r="E206">
        <f t="shared" si="20"/>
        <v>1</v>
      </c>
      <c r="F206" s="8">
        <f t="shared" si="23"/>
        <v>0.77181700162559985</v>
      </c>
      <c r="G206">
        <f t="shared" si="18"/>
        <v>0</v>
      </c>
      <c r="H206">
        <f t="shared" si="21"/>
        <v>25.727906911397305</v>
      </c>
      <c r="I206">
        <v>0.7</v>
      </c>
      <c r="J206">
        <f t="shared" si="22"/>
        <v>0.77181700162559985</v>
      </c>
    </row>
    <row r="207" spans="1:10" x14ac:dyDescent="0.25">
      <c r="A207" s="2">
        <v>43031</v>
      </c>
      <c r="B207">
        <v>0.49</v>
      </c>
      <c r="C207" s="6">
        <v>0.40515867636799996</v>
      </c>
      <c r="D207" s="8">
        <f t="shared" si="19"/>
        <v>0.53542807508319989</v>
      </c>
      <c r="E207">
        <f t="shared" si="20"/>
        <v>1</v>
      </c>
      <c r="F207" s="8">
        <f t="shared" si="23"/>
        <v>0.28361107345759995</v>
      </c>
      <c r="G207">
        <f t="shared" si="18"/>
        <v>0</v>
      </c>
      <c r="H207">
        <f t="shared" si="21"/>
        <v>25.727906911397305</v>
      </c>
      <c r="I207">
        <v>0.7</v>
      </c>
      <c r="J207">
        <f t="shared" si="22"/>
        <v>0.28361107345759995</v>
      </c>
    </row>
    <row r="208" spans="1:10" x14ac:dyDescent="0.25">
      <c r="A208" s="2">
        <v>43032</v>
      </c>
      <c r="B208">
        <v>0.57999999999999996</v>
      </c>
      <c r="C208" s="6">
        <v>0.70678515485299975</v>
      </c>
      <c r="D208" s="8">
        <f t="shared" si="19"/>
        <v>0.45017768348029963</v>
      </c>
      <c r="E208">
        <f t="shared" si="20"/>
        <v>1</v>
      </c>
      <c r="F208" s="8">
        <f t="shared" si="23"/>
        <v>0.4947496083970998</v>
      </c>
      <c r="G208">
        <f t="shared" si="18"/>
        <v>0</v>
      </c>
      <c r="H208">
        <f t="shared" si="21"/>
        <v>25.727906911397305</v>
      </c>
      <c r="I208">
        <v>0.7</v>
      </c>
      <c r="J208">
        <f t="shared" si="22"/>
        <v>0.4947496083970998</v>
      </c>
    </row>
    <row r="209" spans="1:10" x14ac:dyDescent="0.25">
      <c r="A209" s="2">
        <v>43033</v>
      </c>
      <c r="B209">
        <v>0.01</v>
      </c>
      <c r="C209" s="6">
        <v>1.05735808</v>
      </c>
      <c r="D209" s="8">
        <f t="shared" si="19"/>
        <v>1.1803283394802995</v>
      </c>
      <c r="E209">
        <f t="shared" si="20"/>
        <v>1</v>
      </c>
      <c r="F209" s="8">
        <f t="shared" si="23"/>
        <v>0.74015065599999996</v>
      </c>
      <c r="G209">
        <f t="shared" si="18"/>
        <v>0</v>
      </c>
      <c r="H209">
        <f t="shared" si="21"/>
        <v>25.727906911397305</v>
      </c>
      <c r="I209">
        <v>0.7</v>
      </c>
      <c r="J209">
        <f t="shared" si="22"/>
        <v>0.74015065599999996</v>
      </c>
    </row>
    <row r="210" spans="1:10" x14ac:dyDescent="0.25">
      <c r="A210" s="2">
        <v>43034</v>
      </c>
      <c r="B210">
        <v>0.16</v>
      </c>
      <c r="C210" s="6">
        <v>0.81968064853299982</v>
      </c>
      <c r="D210" s="8">
        <f t="shared" si="19"/>
        <v>1.5941047934533994</v>
      </c>
      <c r="E210">
        <f t="shared" si="20"/>
        <v>1</v>
      </c>
      <c r="F210" s="8">
        <f t="shared" si="23"/>
        <v>0.57377645397309984</v>
      </c>
      <c r="G210">
        <f t="shared" si="18"/>
        <v>0</v>
      </c>
      <c r="H210">
        <f t="shared" si="21"/>
        <v>25.727906911397305</v>
      </c>
      <c r="I210">
        <v>0.7</v>
      </c>
      <c r="J210">
        <f t="shared" si="22"/>
        <v>0.57377645397309984</v>
      </c>
    </row>
    <row r="211" spans="1:10" x14ac:dyDescent="0.25">
      <c r="A211" s="2">
        <v>43035</v>
      </c>
      <c r="B211">
        <v>0.04</v>
      </c>
      <c r="C211" s="6">
        <v>0.85361113460799998</v>
      </c>
      <c r="D211" s="8">
        <f t="shared" si="19"/>
        <v>2.1516325876789995</v>
      </c>
      <c r="E211">
        <f t="shared" si="20"/>
        <v>1</v>
      </c>
      <c r="F211" s="8">
        <f t="shared" si="23"/>
        <v>0.59752779422559998</v>
      </c>
      <c r="G211">
        <f t="shared" si="18"/>
        <v>0</v>
      </c>
      <c r="H211">
        <f t="shared" si="21"/>
        <v>25.727906911397305</v>
      </c>
      <c r="I211">
        <v>0.7</v>
      </c>
      <c r="J211">
        <f t="shared" si="22"/>
        <v>0.59752779422559998</v>
      </c>
    </row>
    <row r="212" spans="1:10" x14ac:dyDescent="0.25">
      <c r="A212" s="2">
        <v>43036</v>
      </c>
      <c r="B212">
        <v>0.02</v>
      </c>
      <c r="C212" s="6">
        <v>0.95548443469299993</v>
      </c>
      <c r="D212" s="8">
        <f t="shared" si="19"/>
        <v>2.8004716919640993</v>
      </c>
      <c r="E212">
        <f t="shared" si="20"/>
        <v>1</v>
      </c>
      <c r="F212" s="8">
        <f t="shared" si="23"/>
        <v>0.66883910428509996</v>
      </c>
      <c r="G212">
        <f t="shared" si="18"/>
        <v>0</v>
      </c>
      <c r="H212">
        <f t="shared" si="21"/>
        <v>25.727906911397305</v>
      </c>
      <c r="I212">
        <v>0.7</v>
      </c>
      <c r="J212">
        <f t="shared" si="22"/>
        <v>0.66883910428509996</v>
      </c>
    </row>
    <row r="213" spans="1:10" x14ac:dyDescent="0.25">
      <c r="A213" s="2">
        <v>43037</v>
      </c>
      <c r="B213">
        <v>0.03</v>
      </c>
      <c r="C213" s="6">
        <v>0.95548443469299993</v>
      </c>
      <c r="D213" s="8">
        <f t="shared" si="19"/>
        <v>3.4393107962491993</v>
      </c>
      <c r="E213">
        <f t="shared" si="20"/>
        <v>1</v>
      </c>
      <c r="F213" s="8">
        <f t="shared" si="23"/>
        <v>0.66883910428509996</v>
      </c>
      <c r="G213">
        <f t="shared" si="18"/>
        <v>0</v>
      </c>
      <c r="H213">
        <f t="shared" si="21"/>
        <v>25.727906911397305</v>
      </c>
      <c r="I213">
        <v>0.7</v>
      </c>
      <c r="J213">
        <f t="shared" si="22"/>
        <v>0.66883910428509996</v>
      </c>
    </row>
    <row r="214" spans="1:10" x14ac:dyDescent="0.25">
      <c r="A214" s="2">
        <v>43038</v>
      </c>
      <c r="B214">
        <v>2.08</v>
      </c>
      <c r="C214" s="6">
        <v>0.24101421005300003</v>
      </c>
      <c r="D214" s="8">
        <f t="shared" si="19"/>
        <v>1.5280207432862993</v>
      </c>
      <c r="E214">
        <f t="shared" si="20"/>
        <v>1</v>
      </c>
      <c r="F214" s="8">
        <f t="shared" si="23"/>
        <v>0.16870994703710002</v>
      </c>
      <c r="G214">
        <f t="shared" si="18"/>
        <v>0</v>
      </c>
      <c r="H214">
        <f t="shared" si="21"/>
        <v>25.727906911397305</v>
      </c>
      <c r="I214">
        <v>0.7</v>
      </c>
      <c r="J214">
        <f t="shared" si="22"/>
        <v>0.16870994703710002</v>
      </c>
    </row>
    <row r="215" spans="1:10" x14ac:dyDescent="0.25">
      <c r="A215" s="2">
        <v>43039</v>
      </c>
      <c r="B215">
        <v>0.14000000000000001</v>
      </c>
      <c r="C215" s="6">
        <v>0.24101421005300003</v>
      </c>
      <c r="D215" s="8">
        <f t="shared" si="19"/>
        <v>1.5567306903233993</v>
      </c>
      <c r="E215">
        <f t="shared" si="20"/>
        <v>1</v>
      </c>
      <c r="F215" s="8">
        <f t="shared" si="23"/>
        <v>0.16870994703710002</v>
      </c>
      <c r="G215">
        <f t="shared" si="18"/>
        <v>0</v>
      </c>
      <c r="H215">
        <f t="shared" si="21"/>
        <v>25.727906911397305</v>
      </c>
      <c r="I215">
        <v>0.7</v>
      </c>
      <c r="J215">
        <f t="shared" si="22"/>
        <v>0.16870994703710002</v>
      </c>
    </row>
    <row r="216" spans="1:10" x14ac:dyDescent="0.25">
      <c r="A216" s="2">
        <v>43040</v>
      </c>
      <c r="B216">
        <v>0.46</v>
      </c>
      <c r="C216" s="6">
        <v>0.74061239244799992</v>
      </c>
      <c r="D216" s="8">
        <f t="shared" si="19"/>
        <v>1.6151593650369991</v>
      </c>
      <c r="E216">
        <f t="shared" si="20"/>
        <v>1</v>
      </c>
      <c r="F216" s="8">
        <f t="shared" si="23"/>
        <v>0.51842867471359988</v>
      </c>
      <c r="G216">
        <f t="shared" si="18"/>
        <v>0</v>
      </c>
      <c r="H216">
        <f t="shared" si="21"/>
        <v>25.727906911397305</v>
      </c>
      <c r="I216">
        <v>0.7</v>
      </c>
      <c r="J216">
        <f t="shared" si="22"/>
        <v>0.51842867471359988</v>
      </c>
    </row>
    <row r="217" spans="1:10" x14ac:dyDescent="0.25">
      <c r="A217" s="2">
        <v>43041</v>
      </c>
      <c r="B217">
        <v>0.2</v>
      </c>
      <c r="C217" s="6">
        <v>0.56080203724800004</v>
      </c>
      <c r="D217" s="8">
        <f t="shared" si="19"/>
        <v>1.8077207911105992</v>
      </c>
      <c r="E217">
        <f t="shared" si="20"/>
        <v>1</v>
      </c>
      <c r="F217" s="8">
        <f t="shared" si="23"/>
        <v>0.39256142607360001</v>
      </c>
      <c r="G217">
        <f t="shared" si="18"/>
        <v>0</v>
      </c>
      <c r="H217">
        <f t="shared" si="21"/>
        <v>25.727906911397305</v>
      </c>
      <c r="I217">
        <v>0.7</v>
      </c>
      <c r="J217">
        <f t="shared" si="22"/>
        <v>0.39256142607360001</v>
      </c>
    </row>
    <row r="218" spans="1:10" x14ac:dyDescent="0.25">
      <c r="A218" s="2">
        <v>43042</v>
      </c>
      <c r="B218">
        <v>0.08</v>
      </c>
      <c r="C218" s="6">
        <v>0.25185473228800004</v>
      </c>
      <c r="D218" s="8">
        <f t="shared" si="19"/>
        <v>1.9040191037121992</v>
      </c>
      <c r="E218">
        <f t="shared" si="20"/>
        <v>1</v>
      </c>
      <c r="F218" s="8">
        <f t="shared" si="23"/>
        <v>0.1762983126016</v>
      </c>
      <c r="G218">
        <f t="shared" si="18"/>
        <v>0</v>
      </c>
      <c r="H218">
        <f t="shared" si="21"/>
        <v>25.727906911397305</v>
      </c>
      <c r="I218">
        <v>0.7</v>
      </c>
      <c r="J218">
        <f t="shared" si="22"/>
        <v>0.1762983126016</v>
      </c>
    </row>
    <row r="219" spans="1:10" x14ac:dyDescent="0.25">
      <c r="A219" s="2">
        <v>43043</v>
      </c>
      <c r="B219">
        <v>0.11</v>
      </c>
      <c r="C219" s="6">
        <v>0.59438766477299998</v>
      </c>
      <c r="D219" s="8">
        <f t="shared" si="19"/>
        <v>2.2100904690532994</v>
      </c>
      <c r="E219">
        <f t="shared" si="20"/>
        <v>1</v>
      </c>
      <c r="F219" s="8">
        <f t="shared" si="23"/>
        <v>0.41607136534109995</v>
      </c>
      <c r="G219">
        <f t="shared" si="18"/>
        <v>0</v>
      </c>
      <c r="H219">
        <f t="shared" si="21"/>
        <v>25.727906911397305</v>
      </c>
      <c r="I219">
        <v>0.7</v>
      </c>
      <c r="J219">
        <f t="shared" si="22"/>
        <v>0.41607136534109995</v>
      </c>
    </row>
    <row r="220" spans="1:10" x14ac:dyDescent="0.25">
      <c r="A220" s="2">
        <v>43044</v>
      </c>
      <c r="B220">
        <v>0.03</v>
      </c>
      <c r="C220" s="6">
        <v>0.51613718732799996</v>
      </c>
      <c r="D220" s="8">
        <f t="shared" si="19"/>
        <v>2.5413865001828997</v>
      </c>
      <c r="E220">
        <f t="shared" si="20"/>
        <v>1</v>
      </c>
      <c r="F220" s="8">
        <f t="shared" si="23"/>
        <v>0.36129603112959996</v>
      </c>
      <c r="G220">
        <f t="shared" si="18"/>
        <v>0</v>
      </c>
      <c r="H220">
        <f t="shared" si="21"/>
        <v>25.727906911397305</v>
      </c>
      <c r="I220">
        <v>0.7</v>
      </c>
      <c r="J220">
        <f t="shared" si="22"/>
        <v>0.36129603112959996</v>
      </c>
    </row>
    <row r="221" spans="1:10" x14ac:dyDescent="0.25">
      <c r="A221" s="2">
        <v>43045</v>
      </c>
      <c r="B221">
        <v>0.56999999999999995</v>
      </c>
      <c r="C221" s="6">
        <v>0.28447042357300006</v>
      </c>
      <c r="D221" s="8">
        <f t="shared" si="19"/>
        <v>2.1705157966840001</v>
      </c>
      <c r="E221">
        <f t="shared" si="20"/>
        <v>1</v>
      </c>
      <c r="F221" s="8">
        <f t="shared" si="23"/>
        <v>0.19912929650110003</v>
      </c>
      <c r="G221">
        <f t="shared" si="18"/>
        <v>0</v>
      </c>
      <c r="H221">
        <f t="shared" si="21"/>
        <v>25.727906911397305</v>
      </c>
      <c r="I221">
        <v>0.7</v>
      </c>
      <c r="J221">
        <f t="shared" si="22"/>
        <v>0.19912929650110003</v>
      </c>
    </row>
    <row r="222" spans="1:10" x14ac:dyDescent="0.25">
      <c r="A222" s="2">
        <v>43046</v>
      </c>
      <c r="B222">
        <v>0.17</v>
      </c>
      <c r="C222" s="6">
        <v>0.44942226932799995</v>
      </c>
      <c r="D222" s="8">
        <f t="shared" si="19"/>
        <v>2.3151113852136</v>
      </c>
      <c r="E222">
        <f t="shared" si="20"/>
        <v>1</v>
      </c>
      <c r="F222" s="8">
        <f t="shared" si="23"/>
        <v>0.31459558852959996</v>
      </c>
      <c r="G222">
        <f t="shared" si="18"/>
        <v>0</v>
      </c>
      <c r="H222">
        <f t="shared" si="21"/>
        <v>25.727906911397305</v>
      </c>
      <c r="I222">
        <v>0.7</v>
      </c>
      <c r="J222">
        <f t="shared" si="22"/>
        <v>0.31459558852959996</v>
      </c>
    </row>
    <row r="223" spans="1:10" x14ac:dyDescent="0.25">
      <c r="A223" s="2">
        <v>43047</v>
      </c>
      <c r="B223">
        <v>0.61</v>
      </c>
      <c r="C223" s="6">
        <v>0.27358312999999995</v>
      </c>
      <c r="D223" s="8">
        <f t="shared" si="19"/>
        <v>1.8966195762136002</v>
      </c>
      <c r="E223">
        <f t="shared" si="20"/>
        <v>1</v>
      </c>
      <c r="F223" s="8">
        <f t="shared" si="23"/>
        <v>0.19150819099999997</v>
      </c>
      <c r="G223">
        <f t="shared" si="18"/>
        <v>0</v>
      </c>
      <c r="H223">
        <f t="shared" si="21"/>
        <v>25.727906911397305</v>
      </c>
      <c r="I223">
        <v>0.7</v>
      </c>
      <c r="J223">
        <f t="shared" si="22"/>
        <v>0.19150819099999997</v>
      </c>
    </row>
    <row r="224" spans="1:10" x14ac:dyDescent="0.25">
      <c r="A224" s="2">
        <v>43048</v>
      </c>
      <c r="B224">
        <v>0.3</v>
      </c>
      <c r="C224" s="6">
        <v>1.0234096179729999</v>
      </c>
      <c r="D224" s="8">
        <f t="shared" si="19"/>
        <v>2.3130063087947001</v>
      </c>
      <c r="E224">
        <f t="shared" si="20"/>
        <v>1</v>
      </c>
      <c r="F224" s="8">
        <f t="shared" si="23"/>
        <v>0.71638673258109986</v>
      </c>
      <c r="G224">
        <f t="shared" si="18"/>
        <v>0</v>
      </c>
      <c r="H224">
        <f t="shared" si="21"/>
        <v>25.727906911397305</v>
      </c>
      <c r="I224">
        <v>0.7</v>
      </c>
      <c r="J224">
        <f t="shared" si="22"/>
        <v>0.71638673258109986</v>
      </c>
    </row>
    <row r="225" spans="1:10" x14ac:dyDescent="0.25">
      <c r="A225" s="2">
        <v>43049</v>
      </c>
      <c r="B225">
        <v>0.02</v>
      </c>
      <c r="C225" s="6">
        <v>0.84229871717299987</v>
      </c>
      <c r="D225" s="8">
        <f t="shared" si="19"/>
        <v>2.8826154108158</v>
      </c>
      <c r="E225">
        <f t="shared" si="20"/>
        <v>1</v>
      </c>
      <c r="F225" s="8">
        <f t="shared" si="23"/>
        <v>0.58960910202109984</v>
      </c>
      <c r="G225">
        <f t="shared" si="18"/>
        <v>0</v>
      </c>
      <c r="H225">
        <f t="shared" si="21"/>
        <v>25.727906911397305</v>
      </c>
      <c r="I225">
        <v>0.7</v>
      </c>
      <c r="J225">
        <f t="shared" si="22"/>
        <v>0.58960910202109984</v>
      </c>
    </row>
    <row r="226" spans="1:10" x14ac:dyDescent="0.25">
      <c r="A226" s="2">
        <v>43050</v>
      </c>
      <c r="B226">
        <v>0</v>
      </c>
      <c r="C226" s="6">
        <v>0.53845218420800001</v>
      </c>
      <c r="D226" s="8">
        <f t="shared" si="19"/>
        <v>3.2595319397613998</v>
      </c>
      <c r="E226">
        <f t="shared" si="20"/>
        <v>1</v>
      </c>
      <c r="F226" s="8">
        <f t="shared" si="23"/>
        <v>0.37691652894559996</v>
      </c>
      <c r="G226">
        <f t="shared" si="18"/>
        <v>0</v>
      </c>
      <c r="H226">
        <f t="shared" si="21"/>
        <v>25.727906911397305</v>
      </c>
      <c r="I226">
        <v>0.7</v>
      </c>
      <c r="J226">
        <f t="shared" si="22"/>
        <v>0.37691652894559996</v>
      </c>
    </row>
    <row r="227" spans="1:10" x14ac:dyDescent="0.25">
      <c r="A227" s="2">
        <v>43051</v>
      </c>
      <c r="B227">
        <v>0</v>
      </c>
      <c r="C227" s="6">
        <v>0.61681567693299999</v>
      </c>
      <c r="D227" s="8">
        <f t="shared" si="19"/>
        <v>3.6913029136144999</v>
      </c>
      <c r="E227">
        <f t="shared" si="20"/>
        <v>1</v>
      </c>
      <c r="F227" s="8">
        <f t="shared" si="23"/>
        <v>0.43177097385309998</v>
      </c>
      <c r="G227">
        <f t="shared" si="18"/>
        <v>0</v>
      </c>
      <c r="H227">
        <f t="shared" si="21"/>
        <v>25.727906911397305</v>
      </c>
      <c r="I227">
        <v>0.7</v>
      </c>
      <c r="J227">
        <f t="shared" si="22"/>
        <v>0.43177097385309998</v>
      </c>
    </row>
    <row r="228" spans="1:10" x14ac:dyDescent="0.25">
      <c r="A228" s="2">
        <v>43052</v>
      </c>
      <c r="B228">
        <v>0.43</v>
      </c>
      <c r="C228" s="6">
        <v>0.36108575092799994</v>
      </c>
      <c r="D228" s="8">
        <f t="shared" si="19"/>
        <v>3.5140629392640998</v>
      </c>
      <c r="E228">
        <f t="shared" si="20"/>
        <v>1</v>
      </c>
      <c r="F228" s="8">
        <f t="shared" si="23"/>
        <v>0.25276002564959993</v>
      </c>
      <c r="G228">
        <f t="shared" si="18"/>
        <v>0</v>
      </c>
      <c r="H228">
        <f t="shared" si="21"/>
        <v>25.727906911397305</v>
      </c>
      <c r="I228">
        <v>0.7</v>
      </c>
      <c r="J228">
        <f t="shared" si="22"/>
        <v>0.25276002564959993</v>
      </c>
    </row>
    <row r="229" spans="1:10" x14ac:dyDescent="0.25">
      <c r="A229" s="2">
        <v>43053</v>
      </c>
      <c r="B229">
        <v>0.05</v>
      </c>
      <c r="C229" s="6">
        <v>0.317221218448</v>
      </c>
      <c r="D229" s="8">
        <f t="shared" si="19"/>
        <v>3.6861177921777002</v>
      </c>
      <c r="E229">
        <f t="shared" si="20"/>
        <v>1</v>
      </c>
      <c r="F229" s="8">
        <f t="shared" si="23"/>
        <v>0.22205485291359997</v>
      </c>
      <c r="G229">
        <f t="shared" si="18"/>
        <v>0</v>
      </c>
      <c r="H229">
        <f t="shared" si="21"/>
        <v>25.727906911397305</v>
      </c>
      <c r="I229">
        <v>0.7</v>
      </c>
      <c r="J229">
        <f t="shared" si="22"/>
        <v>0.22205485291359997</v>
      </c>
    </row>
    <row r="230" spans="1:10" x14ac:dyDescent="0.25">
      <c r="A230" s="2">
        <v>43054</v>
      </c>
      <c r="B230">
        <v>0.77</v>
      </c>
      <c r="C230" s="6">
        <v>2.7999212533000008E-2</v>
      </c>
      <c r="D230" s="8">
        <f t="shared" si="19"/>
        <v>2.9357172409508001</v>
      </c>
      <c r="E230">
        <f t="shared" si="20"/>
        <v>1</v>
      </c>
      <c r="F230" s="8">
        <f t="shared" si="23"/>
        <v>1.9599448773100003E-2</v>
      </c>
      <c r="G230">
        <f t="shared" si="18"/>
        <v>0</v>
      </c>
      <c r="H230">
        <f t="shared" si="21"/>
        <v>25.727906911397305</v>
      </c>
      <c r="I230">
        <v>0.7</v>
      </c>
      <c r="J230">
        <f t="shared" si="22"/>
        <v>1.9599448773100003E-2</v>
      </c>
    </row>
    <row r="231" spans="1:10" x14ac:dyDescent="0.25">
      <c r="A231" s="2">
        <v>43055</v>
      </c>
      <c r="B231">
        <v>7.0000000000000007E-2</v>
      </c>
      <c r="C231" s="6">
        <v>0.60559807999999982</v>
      </c>
      <c r="D231" s="8">
        <f t="shared" si="19"/>
        <v>3.2896358969507999</v>
      </c>
      <c r="E231">
        <f t="shared" si="20"/>
        <v>1</v>
      </c>
      <c r="F231" s="8">
        <f t="shared" si="23"/>
        <v>0.42391865599999984</v>
      </c>
      <c r="G231">
        <f t="shared" si="18"/>
        <v>0</v>
      </c>
      <c r="H231">
        <f t="shared" si="21"/>
        <v>25.727906911397305</v>
      </c>
      <c r="I231">
        <v>0.7</v>
      </c>
      <c r="J231">
        <f t="shared" si="22"/>
        <v>0.42391865599999984</v>
      </c>
    </row>
    <row r="232" spans="1:10" x14ac:dyDescent="0.25">
      <c r="A232" s="2">
        <v>43056</v>
      </c>
      <c r="B232">
        <v>0.09</v>
      </c>
      <c r="C232" s="6">
        <v>0.51613718732799996</v>
      </c>
      <c r="D232" s="8">
        <f t="shared" si="19"/>
        <v>3.5609319280804002</v>
      </c>
      <c r="E232">
        <f t="shared" si="20"/>
        <v>1</v>
      </c>
      <c r="F232" s="8">
        <f t="shared" si="23"/>
        <v>0.36129603112959996</v>
      </c>
      <c r="G232">
        <f t="shared" si="18"/>
        <v>0</v>
      </c>
      <c r="H232">
        <f t="shared" si="21"/>
        <v>25.727906911397305</v>
      </c>
      <c r="I232">
        <v>0.7</v>
      </c>
      <c r="J232">
        <f t="shared" si="22"/>
        <v>0.36129603112959996</v>
      </c>
    </row>
    <row r="233" spans="1:10" x14ac:dyDescent="0.25">
      <c r="A233" s="2">
        <v>43057</v>
      </c>
      <c r="B233">
        <v>0</v>
      </c>
      <c r="C233" s="6">
        <v>0.61681567693299999</v>
      </c>
      <c r="D233" s="8">
        <f t="shared" si="19"/>
        <v>3.9927029019335003</v>
      </c>
      <c r="E233">
        <f t="shared" si="20"/>
        <v>1</v>
      </c>
      <c r="F233" s="8">
        <f t="shared" si="23"/>
        <v>0.43177097385309998</v>
      </c>
      <c r="G233">
        <f t="shared" si="18"/>
        <v>0</v>
      </c>
      <c r="H233">
        <f t="shared" si="21"/>
        <v>25.727906911397305</v>
      </c>
      <c r="I233">
        <v>0.7</v>
      </c>
      <c r="J233">
        <f t="shared" si="22"/>
        <v>0.43177097385309998</v>
      </c>
    </row>
    <row r="234" spans="1:10" x14ac:dyDescent="0.25">
      <c r="A234" s="2">
        <v>43058</v>
      </c>
      <c r="B234">
        <v>6.07</v>
      </c>
      <c r="C234" s="6">
        <v>0.29537272780799995</v>
      </c>
      <c r="D234" s="8">
        <f t="shared" si="19"/>
        <v>0</v>
      </c>
      <c r="E234">
        <f t="shared" si="20"/>
        <v>1</v>
      </c>
      <c r="F234" s="8">
        <f t="shared" si="23"/>
        <v>0.20676090946559994</v>
      </c>
      <c r="G234">
        <f t="shared" si="18"/>
        <v>1.8705361886009002</v>
      </c>
      <c r="H234">
        <f t="shared" si="21"/>
        <v>27.598443099998207</v>
      </c>
      <c r="I234">
        <v>0.7</v>
      </c>
      <c r="J234">
        <f t="shared" si="22"/>
        <v>0.20676090946559994</v>
      </c>
    </row>
    <row r="235" spans="1:10" x14ac:dyDescent="0.25">
      <c r="A235" s="2">
        <v>43059</v>
      </c>
      <c r="B235">
        <v>4.1900000000000004</v>
      </c>
      <c r="C235" s="6">
        <v>-0.19589531687499998</v>
      </c>
      <c r="D235" s="8">
        <f t="shared" si="19"/>
        <v>0</v>
      </c>
      <c r="E235">
        <f t="shared" si="20"/>
        <v>1</v>
      </c>
      <c r="F235" s="8">
        <f t="shared" si="23"/>
        <v>-0.13712672181249996</v>
      </c>
      <c r="G235">
        <f t="shared" si="18"/>
        <v>4.3271267218125002</v>
      </c>
      <c r="H235">
        <f t="shared" si="21"/>
        <v>31.925569821810708</v>
      </c>
      <c r="I235">
        <v>0.7</v>
      </c>
      <c r="J235">
        <f t="shared" si="22"/>
        <v>-0.13712672181249996</v>
      </c>
    </row>
    <row r="236" spans="1:10" x14ac:dyDescent="0.25">
      <c r="A236" s="2">
        <v>43060</v>
      </c>
      <c r="B236">
        <v>2.15</v>
      </c>
      <c r="C236" s="6">
        <v>-0.23516898002699996</v>
      </c>
      <c r="D236" s="8">
        <f t="shared" si="19"/>
        <v>0</v>
      </c>
      <c r="E236">
        <f t="shared" si="20"/>
        <v>1</v>
      </c>
      <c r="F236" s="8">
        <f t="shared" si="23"/>
        <v>-0.16461828601889997</v>
      </c>
      <c r="G236">
        <f t="shared" si="18"/>
        <v>2.3146182860189</v>
      </c>
      <c r="H236">
        <f t="shared" si="21"/>
        <v>34.24018810782961</v>
      </c>
      <c r="I236">
        <v>0.7</v>
      </c>
      <c r="J236">
        <f t="shared" si="22"/>
        <v>-0.16461828601889997</v>
      </c>
    </row>
    <row r="237" spans="1:10" x14ac:dyDescent="0.25">
      <c r="A237" s="2">
        <v>43061</v>
      </c>
      <c r="B237">
        <v>25.87</v>
      </c>
      <c r="C237" s="6">
        <v>0.13354753509299999</v>
      </c>
      <c r="D237" s="8">
        <f t="shared" si="19"/>
        <v>0</v>
      </c>
      <c r="E237">
        <f t="shared" si="20"/>
        <v>1</v>
      </c>
      <c r="F237" s="8">
        <f t="shared" si="23"/>
        <v>9.3483274565099986E-2</v>
      </c>
      <c r="G237" s="25">
        <f t="shared" si="18"/>
        <v>25.776516725434902</v>
      </c>
      <c r="H237" s="10">
        <f t="shared" si="21"/>
        <v>60.016704833264512</v>
      </c>
      <c r="I237">
        <v>0.7</v>
      </c>
      <c r="J237">
        <f t="shared" si="22"/>
        <v>9.3483274565099986E-2</v>
      </c>
    </row>
    <row r="238" spans="1:10" x14ac:dyDescent="0.25">
      <c r="A238" s="2">
        <v>43062</v>
      </c>
      <c r="B238">
        <v>0.11</v>
      </c>
      <c r="C238" s="6">
        <v>0.328166833125</v>
      </c>
      <c r="D238" s="8">
        <f t="shared" si="19"/>
        <v>0.11971678318749999</v>
      </c>
      <c r="E238">
        <f t="shared" si="20"/>
        <v>1</v>
      </c>
      <c r="F238" s="8">
        <f t="shared" si="23"/>
        <v>0.2297167831875</v>
      </c>
      <c r="G238">
        <f t="shared" si="18"/>
        <v>0</v>
      </c>
      <c r="H238" s="8">
        <f t="shared" si="21"/>
        <v>60.016704833264512</v>
      </c>
      <c r="I238">
        <v>0.7</v>
      </c>
      <c r="J238">
        <f t="shared" si="22"/>
        <v>0.2297167831875</v>
      </c>
    </row>
    <row r="239" spans="1:10" x14ac:dyDescent="0.25">
      <c r="A239" s="2">
        <v>43063</v>
      </c>
      <c r="B239">
        <v>0.08</v>
      </c>
      <c r="C239" s="6">
        <v>0.41620738477300001</v>
      </c>
      <c r="D239" s="8">
        <f t="shared" si="19"/>
        <v>0.33106195252859999</v>
      </c>
      <c r="E239">
        <f t="shared" si="20"/>
        <v>1</v>
      </c>
      <c r="F239" s="8">
        <f t="shared" si="23"/>
        <v>0.2913451693411</v>
      </c>
      <c r="G239">
        <f t="shared" si="18"/>
        <v>0</v>
      </c>
      <c r="H239" s="8">
        <f t="shared" si="21"/>
        <v>60.016704833264512</v>
      </c>
      <c r="I239">
        <v>0.7</v>
      </c>
      <c r="J239">
        <f t="shared" si="22"/>
        <v>0.2913451693411</v>
      </c>
    </row>
    <row r="240" spans="1:10" x14ac:dyDescent="0.25">
      <c r="A240" s="2">
        <v>43064</v>
      </c>
      <c r="B240">
        <v>0.13</v>
      </c>
      <c r="C240" s="6">
        <v>0.53845218420800001</v>
      </c>
      <c r="D240" s="8">
        <f t="shared" si="19"/>
        <v>0.57797848147419995</v>
      </c>
      <c r="E240">
        <f t="shared" si="20"/>
        <v>1</v>
      </c>
      <c r="F240" s="8">
        <f t="shared" si="23"/>
        <v>0.37691652894559996</v>
      </c>
      <c r="G240">
        <f t="shared" si="18"/>
        <v>0</v>
      </c>
      <c r="H240" s="8">
        <f t="shared" si="21"/>
        <v>60.016704833264512</v>
      </c>
      <c r="I240">
        <v>0.7</v>
      </c>
      <c r="J240">
        <f t="shared" si="22"/>
        <v>0.37691652894559996</v>
      </c>
    </row>
    <row r="241" spans="1:12" x14ac:dyDescent="0.25">
      <c r="A241" s="2">
        <v>43065</v>
      </c>
      <c r="B241">
        <v>1.1299999999999999</v>
      </c>
      <c r="C241" s="6">
        <v>0.33912631500799995</v>
      </c>
      <c r="D241" s="8">
        <f t="shared" si="19"/>
        <v>0</v>
      </c>
      <c r="E241">
        <f t="shared" si="20"/>
        <v>1</v>
      </c>
      <c r="F241" s="8">
        <f t="shared" si="23"/>
        <v>0.23738842050559994</v>
      </c>
      <c r="G241">
        <f t="shared" si="18"/>
        <v>0.31463309802020001</v>
      </c>
      <c r="H241" s="8">
        <f t="shared" si="21"/>
        <v>60.331337931284715</v>
      </c>
      <c r="I241">
        <v>0.7</v>
      </c>
      <c r="J241">
        <f t="shared" si="22"/>
        <v>0.23738842050559994</v>
      </c>
    </row>
    <row r="242" spans="1:12" x14ac:dyDescent="0.25">
      <c r="A242" s="2">
        <v>43066</v>
      </c>
      <c r="B242">
        <v>0.25</v>
      </c>
      <c r="C242" s="6">
        <v>0.62804020468799993</v>
      </c>
      <c r="D242" s="8">
        <f t="shared" si="19"/>
        <v>0.18962814328159994</v>
      </c>
      <c r="E242">
        <f t="shared" si="20"/>
        <v>1</v>
      </c>
      <c r="F242" s="8">
        <f t="shared" si="23"/>
        <v>0.43962814328159994</v>
      </c>
      <c r="G242">
        <f t="shared" si="18"/>
        <v>0</v>
      </c>
      <c r="H242" s="8">
        <f t="shared" si="21"/>
        <v>60.331337931284715</v>
      </c>
      <c r="I242">
        <v>0.7</v>
      </c>
      <c r="J242">
        <f t="shared" si="22"/>
        <v>0.43962814328159994</v>
      </c>
      <c r="K242" s="54">
        <v>51.4</v>
      </c>
      <c r="L242">
        <f>0.5*(K242+K186)*(H242-H186)/100</f>
        <v>15.505153848340171</v>
      </c>
    </row>
    <row r="243" spans="1:12" x14ac:dyDescent="0.25">
      <c r="A243" s="2">
        <v>43067</v>
      </c>
      <c r="B243">
        <v>6.8</v>
      </c>
      <c r="C243" s="6">
        <v>0.60559807999999982</v>
      </c>
      <c r="D243" s="8">
        <f t="shared" si="19"/>
        <v>0</v>
      </c>
      <c r="E243">
        <f t="shared" si="20"/>
        <v>1</v>
      </c>
      <c r="F243" s="8">
        <f t="shared" si="23"/>
        <v>0.42391865599999984</v>
      </c>
      <c r="G243">
        <f t="shared" si="18"/>
        <v>6.1864532007184003</v>
      </c>
      <c r="H243" s="8">
        <f t="shared" si="21"/>
        <v>66.517791132003111</v>
      </c>
      <c r="I243">
        <v>0.7</v>
      </c>
      <c r="J243">
        <f t="shared" si="22"/>
        <v>0.42391865599999984</v>
      </c>
    </row>
    <row r="244" spans="1:12" x14ac:dyDescent="0.25">
      <c r="A244" s="2">
        <v>43068</v>
      </c>
      <c r="B244">
        <v>0.46</v>
      </c>
      <c r="C244" s="6">
        <v>0.77447793312499991</v>
      </c>
      <c r="D244" s="8">
        <f t="shared" si="19"/>
        <v>8.2134553187499904E-2</v>
      </c>
      <c r="E244">
        <f t="shared" si="20"/>
        <v>1</v>
      </c>
      <c r="F244" s="8">
        <f t="shared" si="23"/>
        <v>0.54213455318749992</v>
      </c>
      <c r="G244">
        <f t="shared" si="18"/>
        <v>0</v>
      </c>
      <c r="H244" s="8">
        <f t="shared" si="21"/>
        <v>66.517791132003111</v>
      </c>
      <c r="I244">
        <v>0.7</v>
      </c>
      <c r="J244">
        <f t="shared" si="22"/>
        <v>0.54213455318749992</v>
      </c>
    </row>
    <row r="245" spans="1:12" x14ac:dyDescent="0.25">
      <c r="A245" s="2">
        <v>43069</v>
      </c>
      <c r="B245">
        <v>8.48</v>
      </c>
      <c r="C245" s="6">
        <v>0.78577386188800014</v>
      </c>
      <c r="D245" s="8">
        <f t="shared" si="19"/>
        <v>0</v>
      </c>
      <c r="E245">
        <f t="shared" si="20"/>
        <v>1</v>
      </c>
      <c r="F245" s="8">
        <f t="shared" si="23"/>
        <v>0.55004170332160007</v>
      </c>
      <c r="G245">
        <f t="shared" si="18"/>
        <v>7.8478237434909</v>
      </c>
      <c r="H245" s="8">
        <f t="shared" si="21"/>
        <v>74.365614875494018</v>
      </c>
      <c r="I245">
        <v>0.7</v>
      </c>
      <c r="J245">
        <f t="shared" si="22"/>
        <v>0.55004170332160007</v>
      </c>
    </row>
    <row r="246" spans="1:12" x14ac:dyDescent="0.25">
      <c r="A246" s="2">
        <v>43070</v>
      </c>
      <c r="B246">
        <v>1.5</v>
      </c>
      <c r="C246" s="6">
        <v>0.317221218448</v>
      </c>
      <c r="D246" s="8">
        <f t="shared" si="19"/>
        <v>0</v>
      </c>
      <c r="E246">
        <f t="shared" si="20"/>
        <v>1</v>
      </c>
      <c r="F246" s="8">
        <f t="shared" si="23"/>
        <v>0.22205485291359997</v>
      </c>
      <c r="G246">
        <f t="shared" si="18"/>
        <v>1.2779451470864001</v>
      </c>
      <c r="H246" s="8">
        <f t="shared" si="21"/>
        <v>75.643560022580417</v>
      </c>
      <c r="I246">
        <v>0.7</v>
      </c>
      <c r="J246">
        <f t="shared" si="22"/>
        <v>0.22205485291359997</v>
      </c>
      <c r="K246" s="54">
        <v>37.299999999999997</v>
      </c>
      <c r="L246">
        <f>0.5*(K246+K242)*(H246-H242)/100</f>
        <v>6.790970497489643</v>
      </c>
    </row>
    <row r="247" spans="1:12" x14ac:dyDescent="0.25">
      <c r="A247" s="2">
        <v>43071</v>
      </c>
      <c r="B247">
        <v>0.61</v>
      </c>
      <c r="C247" s="6">
        <v>-3.4279469386999988E-2</v>
      </c>
      <c r="D247" s="8">
        <f t="shared" si="19"/>
        <v>0</v>
      </c>
      <c r="E247">
        <f t="shared" si="20"/>
        <v>1</v>
      </c>
      <c r="F247" s="8">
        <f t="shared" si="23"/>
        <v>-2.3995628570899988E-2</v>
      </c>
      <c r="G247">
        <f t="shared" si="18"/>
        <v>0.63399562857089997</v>
      </c>
      <c r="H247" s="8">
        <f t="shared" si="21"/>
        <v>76.277555651151317</v>
      </c>
      <c r="I247">
        <v>0.7</v>
      </c>
      <c r="J247">
        <f t="shared" si="22"/>
        <v>-2.3995628570899988E-2</v>
      </c>
    </row>
    <row r="248" spans="1:12" x14ac:dyDescent="0.25">
      <c r="A248" s="2">
        <v>43072</v>
      </c>
      <c r="B248">
        <v>0.08</v>
      </c>
      <c r="C248" s="6">
        <v>-8.5514806271999991E-2</v>
      </c>
      <c r="D248" s="8">
        <f t="shared" si="19"/>
        <v>0</v>
      </c>
      <c r="E248">
        <f t="shared" si="20"/>
        <v>1</v>
      </c>
      <c r="F248" s="8">
        <f t="shared" si="23"/>
        <v>-5.9860364390399989E-2</v>
      </c>
      <c r="G248">
        <f t="shared" si="18"/>
        <v>0.1398603643904</v>
      </c>
      <c r="H248" s="8">
        <f t="shared" si="21"/>
        <v>76.417416015541718</v>
      </c>
      <c r="I248">
        <v>0.7</v>
      </c>
      <c r="J248">
        <f t="shared" si="22"/>
        <v>-5.9860364390399989E-2</v>
      </c>
    </row>
    <row r="249" spans="1:12" x14ac:dyDescent="0.25">
      <c r="A249" s="2">
        <v>43073</v>
      </c>
      <c r="B249">
        <v>0.1</v>
      </c>
      <c r="C249" s="6">
        <v>0.13354753509299999</v>
      </c>
      <c r="D249" s="8">
        <f t="shared" si="19"/>
        <v>0</v>
      </c>
      <c r="E249">
        <f t="shared" si="20"/>
        <v>1</v>
      </c>
      <c r="F249" s="8">
        <f t="shared" si="23"/>
        <v>9.3483274565099986E-2</v>
      </c>
      <c r="G249">
        <f t="shared" si="18"/>
        <v>6.5167254349000198E-3</v>
      </c>
      <c r="H249" s="8">
        <f t="shared" si="21"/>
        <v>76.423932740976625</v>
      </c>
      <c r="I249">
        <v>0.7</v>
      </c>
      <c r="J249">
        <f t="shared" si="22"/>
        <v>9.3483274565099986E-2</v>
      </c>
    </row>
    <row r="250" spans="1:12" x14ac:dyDescent="0.25">
      <c r="A250" s="2">
        <v>43074</v>
      </c>
      <c r="B250">
        <v>0.01</v>
      </c>
      <c r="C250" s="6">
        <v>0.37208514341300003</v>
      </c>
      <c r="D250" s="8">
        <f t="shared" si="19"/>
        <v>0.25045960038909998</v>
      </c>
      <c r="E250">
        <f t="shared" si="20"/>
        <v>1</v>
      </c>
      <c r="F250" s="8">
        <f t="shared" si="23"/>
        <v>0.26045960038909999</v>
      </c>
      <c r="G250">
        <f t="shared" ref="G250:G313" si="24">IF(D250=0,B250-F250-D249,0)</f>
        <v>0</v>
      </c>
      <c r="H250" s="8">
        <f t="shared" si="21"/>
        <v>76.423932740976625</v>
      </c>
      <c r="I250">
        <v>0.7</v>
      </c>
      <c r="J250">
        <f t="shared" si="22"/>
        <v>0.26045960038909999</v>
      </c>
    </row>
    <row r="251" spans="1:12" x14ac:dyDescent="0.25">
      <c r="A251" s="2">
        <v>43075</v>
      </c>
      <c r="B251">
        <v>1.04</v>
      </c>
      <c r="C251" s="6">
        <v>1.05735808</v>
      </c>
      <c r="D251" s="8">
        <f t="shared" si="19"/>
        <v>0</v>
      </c>
      <c r="E251">
        <f t="shared" si="20"/>
        <v>1</v>
      </c>
      <c r="F251" s="8">
        <f t="shared" si="23"/>
        <v>0.74015065599999996</v>
      </c>
      <c r="G251">
        <f t="shared" si="24"/>
        <v>4.9389743610900094E-2</v>
      </c>
      <c r="H251" s="8">
        <f t="shared" si="21"/>
        <v>76.473322484587527</v>
      </c>
      <c r="I251">
        <v>0.7</v>
      </c>
      <c r="J251">
        <f t="shared" si="22"/>
        <v>0.74015065599999996</v>
      </c>
    </row>
    <row r="252" spans="1:12" x14ac:dyDescent="0.25">
      <c r="A252" s="2">
        <v>43076</v>
      </c>
      <c r="B252">
        <v>0.09</v>
      </c>
      <c r="C252" s="6">
        <v>0.88755923312499996</v>
      </c>
      <c r="D252" s="8">
        <f t="shared" si="19"/>
        <v>0.53129146318749998</v>
      </c>
      <c r="E252">
        <f t="shared" si="20"/>
        <v>1</v>
      </c>
      <c r="F252" s="8">
        <f t="shared" si="23"/>
        <v>0.62129146318749995</v>
      </c>
      <c r="G252">
        <f t="shared" si="24"/>
        <v>0</v>
      </c>
      <c r="H252" s="8">
        <f t="shared" si="21"/>
        <v>76.473322484587527</v>
      </c>
      <c r="I252">
        <v>0.7</v>
      </c>
      <c r="J252">
        <f t="shared" si="22"/>
        <v>0.62129146318749995</v>
      </c>
    </row>
    <row r="253" spans="1:12" x14ac:dyDescent="0.25">
      <c r="A253" s="2">
        <v>43077</v>
      </c>
      <c r="B253">
        <v>0</v>
      </c>
      <c r="C253" s="6">
        <v>0.54962288312499996</v>
      </c>
      <c r="D253" s="8">
        <f t="shared" si="19"/>
        <v>0.91602748137500001</v>
      </c>
      <c r="E253">
        <f t="shared" si="20"/>
        <v>1</v>
      </c>
      <c r="F253" s="8">
        <f t="shared" si="23"/>
        <v>0.38473601818749997</v>
      </c>
      <c r="G253">
        <f t="shared" si="24"/>
        <v>0</v>
      </c>
      <c r="H253" s="8">
        <f t="shared" si="21"/>
        <v>76.473322484587527</v>
      </c>
      <c r="I253">
        <v>0.7</v>
      </c>
      <c r="J253">
        <f t="shared" si="22"/>
        <v>0.38473601818749997</v>
      </c>
    </row>
    <row r="254" spans="1:12" x14ac:dyDescent="0.25">
      <c r="A254" s="2">
        <v>43078</v>
      </c>
      <c r="B254">
        <v>0.01</v>
      </c>
      <c r="C254" s="6">
        <v>0.33912631500799995</v>
      </c>
      <c r="D254" s="8">
        <f t="shared" si="19"/>
        <v>1.1434159018805998</v>
      </c>
      <c r="E254">
        <f t="shared" si="20"/>
        <v>1</v>
      </c>
      <c r="F254" s="8">
        <f t="shared" si="23"/>
        <v>0.23738842050559994</v>
      </c>
      <c r="G254">
        <f t="shared" si="24"/>
        <v>0</v>
      </c>
      <c r="H254" s="8">
        <f t="shared" si="21"/>
        <v>76.473322484587527</v>
      </c>
      <c r="I254">
        <v>0.7</v>
      </c>
      <c r="J254">
        <f t="shared" si="22"/>
        <v>0.23738842050559994</v>
      </c>
    </row>
    <row r="255" spans="1:12" x14ac:dyDescent="0.25">
      <c r="A255" s="2">
        <v>43079</v>
      </c>
      <c r="B255">
        <v>0.49</v>
      </c>
      <c r="C255" s="6">
        <v>0.28447042357300006</v>
      </c>
      <c r="D255" s="8">
        <f t="shared" si="19"/>
        <v>0.85254519838169984</v>
      </c>
      <c r="E255">
        <f t="shared" si="20"/>
        <v>1</v>
      </c>
      <c r="F255" s="8">
        <f t="shared" si="23"/>
        <v>0.19912929650110003</v>
      </c>
      <c r="G255">
        <f t="shared" si="24"/>
        <v>0</v>
      </c>
      <c r="H255" s="8">
        <f t="shared" si="21"/>
        <v>76.473322484587527</v>
      </c>
      <c r="I255">
        <v>0.7</v>
      </c>
      <c r="J255">
        <f t="shared" si="22"/>
        <v>0.19912929650110003</v>
      </c>
    </row>
    <row r="256" spans="1:12" x14ac:dyDescent="0.25">
      <c r="A256" s="2">
        <v>43080</v>
      </c>
      <c r="B256">
        <v>1.1000000000000001</v>
      </c>
      <c r="C256" s="6">
        <v>0.21938198312500001</v>
      </c>
      <c r="D256" s="8">
        <f t="shared" si="19"/>
        <v>0</v>
      </c>
      <c r="E256">
        <f t="shared" si="20"/>
        <v>1</v>
      </c>
      <c r="F256" s="8">
        <f t="shared" si="23"/>
        <v>0.15356738818749999</v>
      </c>
      <c r="G256">
        <f t="shared" si="24"/>
        <v>9.3887413430800315E-2</v>
      </c>
      <c r="H256" s="8">
        <f t="shared" si="21"/>
        <v>76.567209898018334</v>
      </c>
      <c r="I256">
        <v>0.7</v>
      </c>
      <c r="J256">
        <f t="shared" si="22"/>
        <v>0.15356738818749999</v>
      </c>
    </row>
    <row r="257" spans="1:12" x14ac:dyDescent="0.25">
      <c r="A257" s="2">
        <v>43081</v>
      </c>
      <c r="B257">
        <v>1.34</v>
      </c>
      <c r="C257" s="6">
        <v>0.1656</v>
      </c>
      <c r="D257" s="8">
        <f t="shared" si="19"/>
        <v>0</v>
      </c>
      <c r="E257">
        <f t="shared" si="20"/>
        <v>1</v>
      </c>
      <c r="F257" s="8">
        <f t="shared" si="23"/>
        <v>0.11592</v>
      </c>
      <c r="G257">
        <f t="shared" si="24"/>
        <v>1.2240800000000001</v>
      </c>
      <c r="H257" s="8">
        <f t="shared" si="21"/>
        <v>77.791289898018334</v>
      </c>
      <c r="I257">
        <v>0.7</v>
      </c>
      <c r="J257">
        <f t="shared" si="22"/>
        <v>0.11592</v>
      </c>
    </row>
    <row r="258" spans="1:12" x14ac:dyDescent="0.25">
      <c r="A258" s="2">
        <v>43082</v>
      </c>
      <c r="B258">
        <v>0.55000000000000004</v>
      </c>
      <c r="C258" s="6">
        <v>0.18706011764800001</v>
      </c>
      <c r="D258" s="8">
        <f t="shared" si="19"/>
        <v>0</v>
      </c>
      <c r="E258">
        <f t="shared" si="20"/>
        <v>1</v>
      </c>
      <c r="F258" s="8">
        <f t="shared" si="23"/>
        <v>0.1309420823536</v>
      </c>
      <c r="G258">
        <f t="shared" si="24"/>
        <v>0.41905791764640005</v>
      </c>
      <c r="H258" s="8">
        <f t="shared" si="21"/>
        <v>78.210347815664733</v>
      </c>
      <c r="I258">
        <v>0.7</v>
      </c>
      <c r="J258">
        <f t="shared" si="22"/>
        <v>0.1309420823536</v>
      </c>
    </row>
    <row r="259" spans="1:12" x14ac:dyDescent="0.25">
      <c r="A259" s="2">
        <v>43083</v>
      </c>
      <c r="B259">
        <v>1.63</v>
      </c>
      <c r="C259" s="6">
        <v>0.23018986228800001</v>
      </c>
      <c r="D259" s="8">
        <f t="shared" si="19"/>
        <v>0</v>
      </c>
      <c r="E259">
        <f t="shared" si="20"/>
        <v>1</v>
      </c>
      <c r="F259" s="8">
        <f t="shared" si="23"/>
        <v>0.16113290360159999</v>
      </c>
      <c r="G259">
        <f t="shared" si="24"/>
        <v>1.4688670963983999</v>
      </c>
      <c r="H259" s="8">
        <f t="shared" si="21"/>
        <v>79.679214912063131</v>
      </c>
      <c r="I259">
        <v>0.7</v>
      </c>
      <c r="J259">
        <f t="shared" si="22"/>
        <v>0.16113290360159999</v>
      </c>
    </row>
    <row r="260" spans="1:12" x14ac:dyDescent="0.25">
      <c r="A260" s="2">
        <v>43084</v>
      </c>
      <c r="B260">
        <v>1.02</v>
      </c>
      <c r="C260" s="6">
        <v>0.38309727999999993</v>
      </c>
      <c r="D260" s="8">
        <f t="shared" ref="D260:D323" si="25">MAX((D259+F260-B260),0)</f>
        <v>0</v>
      </c>
      <c r="E260">
        <f t="shared" ref="E260:E323" si="26">IF(D259&gt;$Q$2,1-(D259-$Q$2)/($Q$1-$Q$2),1)</f>
        <v>1</v>
      </c>
      <c r="F260" s="8">
        <f t="shared" si="23"/>
        <v>0.26816809599999991</v>
      </c>
      <c r="G260">
        <f t="shared" si="24"/>
        <v>0.75183190400000011</v>
      </c>
      <c r="H260" s="8">
        <f t="shared" ref="H260:H323" si="27">H259+G260</f>
        <v>80.43104681606313</v>
      </c>
      <c r="I260">
        <v>0.7</v>
      </c>
      <c r="J260">
        <f t="shared" ref="J260:J323" si="28">I260*C260</f>
        <v>0.26816809599999991</v>
      </c>
    </row>
    <row r="261" spans="1:12" x14ac:dyDescent="0.25">
      <c r="A261" s="2">
        <v>43085</v>
      </c>
      <c r="B261">
        <v>0.74</v>
      </c>
      <c r="C261" s="6">
        <v>0.38309727999999993</v>
      </c>
      <c r="D261" s="8">
        <f t="shared" si="25"/>
        <v>0</v>
      </c>
      <c r="E261">
        <f t="shared" si="26"/>
        <v>1</v>
      </c>
      <c r="F261" s="8">
        <f t="shared" ref="F261:F324" si="29">E261*J261</f>
        <v>0.26816809599999991</v>
      </c>
      <c r="G261">
        <f t="shared" si="24"/>
        <v>0.47183190400000008</v>
      </c>
      <c r="H261" s="8">
        <f t="shared" si="27"/>
        <v>80.902878720063129</v>
      </c>
      <c r="I261">
        <v>0.7</v>
      </c>
      <c r="J261">
        <f t="shared" si="28"/>
        <v>0.26816809599999991</v>
      </c>
    </row>
    <row r="262" spans="1:12" x14ac:dyDescent="0.25">
      <c r="A262" s="2">
        <v>43086</v>
      </c>
      <c r="B262">
        <v>1.18</v>
      </c>
      <c r="C262" s="6">
        <v>0.11227458312500001</v>
      </c>
      <c r="D262" s="8">
        <f t="shared" si="25"/>
        <v>0</v>
      </c>
      <c r="E262">
        <f t="shared" si="26"/>
        <v>1</v>
      </c>
      <c r="F262" s="8">
        <f t="shared" si="29"/>
        <v>7.8592208187499998E-2</v>
      </c>
      <c r="G262">
        <f t="shared" si="24"/>
        <v>1.1014077918125</v>
      </c>
      <c r="H262" s="8">
        <f t="shared" si="27"/>
        <v>82.004286511875634</v>
      </c>
      <c r="I262">
        <v>0.7</v>
      </c>
      <c r="J262">
        <f t="shared" si="28"/>
        <v>7.8592208187499998E-2</v>
      </c>
    </row>
    <row r="263" spans="1:12" x14ac:dyDescent="0.25">
      <c r="A263" s="2">
        <v>43087</v>
      </c>
      <c r="B263">
        <v>0.1</v>
      </c>
      <c r="C263" s="6">
        <v>-0.33113182594699991</v>
      </c>
      <c r="D263" s="8">
        <f t="shared" si="25"/>
        <v>0</v>
      </c>
      <c r="E263">
        <f t="shared" si="26"/>
        <v>1</v>
      </c>
      <c r="F263" s="8">
        <f t="shared" si="29"/>
        <v>-0.23179227816289993</v>
      </c>
      <c r="G263">
        <f t="shared" si="24"/>
        <v>0.33179227816289991</v>
      </c>
      <c r="H263" s="8">
        <f t="shared" si="27"/>
        <v>82.336078790038528</v>
      </c>
      <c r="I263">
        <v>0.7</v>
      </c>
      <c r="J263">
        <f t="shared" si="28"/>
        <v>-0.23179227816289993</v>
      </c>
    </row>
    <row r="264" spans="1:12" x14ac:dyDescent="0.25">
      <c r="A264" s="2">
        <v>43088</v>
      </c>
      <c r="B264">
        <v>0.04</v>
      </c>
      <c r="C264" s="6">
        <v>-0.47731856687500002</v>
      </c>
      <c r="D264" s="8">
        <f t="shared" si="25"/>
        <v>0</v>
      </c>
      <c r="E264">
        <f t="shared" si="26"/>
        <v>1</v>
      </c>
      <c r="F264" s="8">
        <f t="shared" si="29"/>
        <v>-0.33412299681250002</v>
      </c>
      <c r="G264">
        <f t="shared" si="24"/>
        <v>0.3741229968125</v>
      </c>
      <c r="H264" s="8">
        <f t="shared" si="27"/>
        <v>82.71020178685103</v>
      </c>
      <c r="I264">
        <v>0.7</v>
      </c>
      <c r="J264">
        <f t="shared" si="28"/>
        <v>-0.33412299681250002</v>
      </c>
    </row>
    <row r="265" spans="1:12" x14ac:dyDescent="0.25">
      <c r="A265" s="2">
        <v>43089</v>
      </c>
      <c r="B265">
        <v>0</v>
      </c>
      <c r="C265" s="6">
        <v>0.1656</v>
      </c>
      <c r="D265" s="8">
        <f t="shared" si="25"/>
        <v>0.11592</v>
      </c>
      <c r="E265">
        <f t="shared" si="26"/>
        <v>1</v>
      </c>
      <c r="F265" s="8">
        <f t="shared" si="29"/>
        <v>0.11592</v>
      </c>
      <c r="G265">
        <f t="shared" si="24"/>
        <v>0</v>
      </c>
      <c r="H265" s="8">
        <f t="shared" si="27"/>
        <v>82.71020178685103</v>
      </c>
      <c r="I265">
        <v>0.7</v>
      </c>
      <c r="J265">
        <f t="shared" si="28"/>
        <v>0.11592</v>
      </c>
      <c r="K265" s="54">
        <v>25.3</v>
      </c>
      <c r="L265">
        <f>0.5*(K265+K246)*(H265-H246)/100</f>
        <v>2.2118588722167019</v>
      </c>
    </row>
    <row r="266" spans="1:12" x14ac:dyDescent="0.25">
      <c r="A266" s="2">
        <v>43090</v>
      </c>
      <c r="B266">
        <v>0</v>
      </c>
      <c r="C266" s="6">
        <v>1.7561813647999979E-2</v>
      </c>
      <c r="D266" s="8">
        <f t="shared" si="25"/>
        <v>0.12821326955359999</v>
      </c>
      <c r="E266">
        <f t="shared" si="26"/>
        <v>1</v>
      </c>
      <c r="F266" s="8">
        <f t="shared" si="29"/>
        <v>1.2293269553599984E-2</v>
      </c>
      <c r="G266">
        <f t="shared" si="24"/>
        <v>0</v>
      </c>
      <c r="H266" s="8">
        <f t="shared" si="27"/>
        <v>82.71020178685103</v>
      </c>
      <c r="I266">
        <v>0.7</v>
      </c>
      <c r="J266">
        <f t="shared" si="28"/>
        <v>1.2293269553599984E-2</v>
      </c>
    </row>
    <row r="267" spans="1:12" x14ac:dyDescent="0.25">
      <c r="A267" s="2">
        <v>43091</v>
      </c>
      <c r="B267">
        <v>0.1</v>
      </c>
      <c r="C267" s="6">
        <v>-0.36856823370700004</v>
      </c>
      <c r="D267" s="8">
        <f t="shared" si="25"/>
        <v>0</v>
      </c>
      <c r="E267">
        <f t="shared" si="26"/>
        <v>1</v>
      </c>
      <c r="F267" s="8">
        <f t="shared" si="29"/>
        <v>-0.25799776359490001</v>
      </c>
      <c r="G267">
        <f t="shared" si="24"/>
        <v>0.2297844940413</v>
      </c>
      <c r="H267" s="8">
        <f t="shared" si="27"/>
        <v>82.939986280892327</v>
      </c>
      <c r="I267">
        <v>0.7</v>
      </c>
      <c r="J267">
        <f t="shared" si="28"/>
        <v>-0.25799776359490001</v>
      </c>
    </row>
    <row r="268" spans="1:12" x14ac:dyDescent="0.25">
      <c r="A268" s="2">
        <v>43092</v>
      </c>
      <c r="B268">
        <v>0.04</v>
      </c>
      <c r="C268" s="6">
        <v>0.19781681349300001</v>
      </c>
      <c r="D268" s="8">
        <f t="shared" si="25"/>
        <v>9.8471769445099999E-2</v>
      </c>
      <c r="E268">
        <f t="shared" si="26"/>
        <v>1</v>
      </c>
      <c r="F268" s="8">
        <f t="shared" si="29"/>
        <v>0.13847176944510001</v>
      </c>
      <c r="G268">
        <f t="shared" si="24"/>
        <v>0</v>
      </c>
      <c r="H268" s="8">
        <f t="shared" si="27"/>
        <v>82.939986280892327</v>
      </c>
      <c r="I268">
        <v>0.7</v>
      </c>
      <c r="J268">
        <f t="shared" si="28"/>
        <v>0.13847176944510001</v>
      </c>
    </row>
    <row r="269" spans="1:12" x14ac:dyDescent="0.25">
      <c r="A269" s="2">
        <v>43093</v>
      </c>
      <c r="B269">
        <v>1.45</v>
      </c>
      <c r="C269" s="6">
        <v>0.72933207525299992</v>
      </c>
      <c r="D269" s="8">
        <f t="shared" si="25"/>
        <v>0</v>
      </c>
      <c r="E269">
        <f t="shared" si="26"/>
        <v>1</v>
      </c>
      <c r="F269" s="8">
        <f t="shared" si="29"/>
        <v>0.5105324526770999</v>
      </c>
      <c r="G269">
        <f t="shared" si="24"/>
        <v>0.84099577787780011</v>
      </c>
      <c r="H269" s="8">
        <f t="shared" si="27"/>
        <v>83.780982058770121</v>
      </c>
      <c r="I269">
        <v>0.7</v>
      </c>
      <c r="J269">
        <f t="shared" si="28"/>
        <v>0.5105324526770999</v>
      </c>
    </row>
    <row r="270" spans="1:12" x14ac:dyDescent="0.25">
      <c r="A270" s="2">
        <v>43094</v>
      </c>
      <c r="B270">
        <v>18.149999999999999</v>
      </c>
      <c r="C270" s="6">
        <v>2.7999212533000008E-2</v>
      </c>
      <c r="D270" s="8">
        <f t="shared" si="25"/>
        <v>0</v>
      </c>
      <c r="E270">
        <f t="shared" si="26"/>
        <v>1</v>
      </c>
      <c r="F270" s="8">
        <f t="shared" si="29"/>
        <v>1.9599448773100003E-2</v>
      </c>
      <c r="G270">
        <f t="shared" si="24"/>
        <v>18.130400551226899</v>
      </c>
      <c r="H270" s="8">
        <f t="shared" si="27"/>
        <v>101.91138260999702</v>
      </c>
      <c r="I270">
        <v>0.7</v>
      </c>
      <c r="J270">
        <f t="shared" si="28"/>
        <v>1.9599448773100003E-2</v>
      </c>
    </row>
    <row r="271" spans="1:12" x14ac:dyDescent="0.25">
      <c r="A271" s="2">
        <v>43095</v>
      </c>
      <c r="B271">
        <v>0.51</v>
      </c>
      <c r="C271" s="6">
        <v>0.28447042357300006</v>
      </c>
      <c r="D271" s="8">
        <f t="shared" si="25"/>
        <v>0</v>
      </c>
      <c r="E271">
        <f t="shared" si="26"/>
        <v>1</v>
      </c>
      <c r="F271" s="8">
        <f t="shared" si="29"/>
        <v>0.19912929650110003</v>
      </c>
      <c r="G271">
        <f t="shared" si="24"/>
        <v>0.3108707034989</v>
      </c>
      <c r="H271" s="8">
        <f t="shared" si="27"/>
        <v>102.22225331349593</v>
      </c>
      <c r="I271">
        <v>0.7</v>
      </c>
      <c r="J271">
        <f t="shared" si="28"/>
        <v>0.19912929650110003</v>
      </c>
    </row>
    <row r="272" spans="1:12" x14ac:dyDescent="0.25">
      <c r="A272" s="2">
        <v>43096</v>
      </c>
      <c r="B272">
        <v>0.23</v>
      </c>
      <c r="C272" s="6">
        <v>0.42726773452799999</v>
      </c>
      <c r="D272" s="8">
        <f t="shared" si="25"/>
        <v>6.9087414169599987E-2</v>
      </c>
      <c r="E272">
        <f t="shared" si="26"/>
        <v>1</v>
      </c>
      <c r="F272" s="8">
        <f t="shared" si="29"/>
        <v>0.2990874141696</v>
      </c>
      <c r="G272">
        <f t="shared" si="24"/>
        <v>0</v>
      </c>
      <c r="H272" s="8">
        <f t="shared" si="27"/>
        <v>102.22225331349593</v>
      </c>
      <c r="I272">
        <v>0.7</v>
      </c>
      <c r="J272">
        <f t="shared" si="28"/>
        <v>0.2990874141696</v>
      </c>
    </row>
    <row r="273" spans="1:10" x14ac:dyDescent="0.25">
      <c r="A273" s="2">
        <v>43097</v>
      </c>
      <c r="B273">
        <v>0.01</v>
      </c>
      <c r="C273" s="6">
        <v>0.48273461029300002</v>
      </c>
      <c r="D273" s="8">
        <f t="shared" si="25"/>
        <v>0.39700164137469995</v>
      </c>
      <c r="E273">
        <f t="shared" si="26"/>
        <v>1</v>
      </c>
      <c r="F273" s="8">
        <f t="shared" si="29"/>
        <v>0.3379142272051</v>
      </c>
      <c r="G273">
        <f t="shared" si="24"/>
        <v>0</v>
      </c>
      <c r="H273" s="8">
        <f t="shared" si="27"/>
        <v>102.22225331349593</v>
      </c>
      <c r="I273">
        <v>0.7</v>
      </c>
      <c r="J273">
        <f t="shared" si="28"/>
        <v>0.3379142272051</v>
      </c>
    </row>
    <row r="274" spans="1:10" x14ac:dyDescent="0.25">
      <c r="A274" s="2">
        <v>43098</v>
      </c>
      <c r="B274">
        <v>3.17</v>
      </c>
      <c r="C274" s="6">
        <v>0.1656</v>
      </c>
      <c r="D274" s="8">
        <f t="shared" si="25"/>
        <v>0</v>
      </c>
      <c r="E274">
        <f t="shared" si="26"/>
        <v>1</v>
      </c>
      <c r="F274" s="8">
        <f t="shared" si="29"/>
        <v>0.11592</v>
      </c>
      <c r="G274">
        <f t="shared" si="24"/>
        <v>2.6570783586253</v>
      </c>
      <c r="H274" s="8">
        <f t="shared" si="27"/>
        <v>104.87933167212122</v>
      </c>
      <c r="I274">
        <v>0.7</v>
      </c>
      <c r="J274">
        <f t="shared" si="28"/>
        <v>0.11592</v>
      </c>
    </row>
    <row r="275" spans="1:10" x14ac:dyDescent="0.25">
      <c r="A275" s="2">
        <v>43099</v>
      </c>
      <c r="B275">
        <v>2.2400000000000002</v>
      </c>
      <c r="C275" s="6">
        <v>-8.5514806271999991E-2</v>
      </c>
      <c r="D275" s="8">
        <f t="shared" si="25"/>
        <v>0</v>
      </c>
      <c r="E275">
        <f t="shared" si="26"/>
        <v>1</v>
      </c>
      <c r="F275" s="8">
        <f t="shared" si="29"/>
        <v>-5.9860364390399989E-2</v>
      </c>
      <c r="G275">
        <f t="shared" si="24"/>
        <v>2.2998603643904003</v>
      </c>
      <c r="H275" s="8">
        <f t="shared" si="27"/>
        <v>107.17919203651162</v>
      </c>
      <c r="I275">
        <v>0.7</v>
      </c>
      <c r="J275">
        <f t="shared" si="28"/>
        <v>-5.9860364390399989E-2</v>
      </c>
    </row>
    <row r="276" spans="1:10" x14ac:dyDescent="0.25">
      <c r="A276" s="2">
        <v>43100</v>
      </c>
      <c r="B276">
        <v>0.42</v>
      </c>
      <c r="C276" s="6">
        <v>0.54962288312499996</v>
      </c>
      <c r="D276" s="8">
        <f t="shared" si="25"/>
        <v>0</v>
      </c>
      <c r="E276">
        <f t="shared" si="26"/>
        <v>1</v>
      </c>
      <c r="F276" s="8">
        <f t="shared" si="29"/>
        <v>0.38473601818749997</v>
      </c>
      <c r="G276">
        <f t="shared" si="24"/>
        <v>3.5263981812500012E-2</v>
      </c>
      <c r="H276" s="8">
        <f t="shared" si="27"/>
        <v>107.21445601832413</v>
      </c>
      <c r="I276">
        <v>0.7</v>
      </c>
      <c r="J276">
        <f t="shared" si="28"/>
        <v>0.38473601818749997</v>
      </c>
    </row>
    <row r="277" spans="1:10" x14ac:dyDescent="0.25">
      <c r="A277" s="2">
        <v>43101</v>
      </c>
      <c r="B277">
        <v>0.37</v>
      </c>
      <c r="C277" s="6">
        <v>0.208590867968</v>
      </c>
      <c r="D277" s="8">
        <f t="shared" si="25"/>
        <v>0</v>
      </c>
      <c r="E277">
        <f t="shared" si="26"/>
        <v>1</v>
      </c>
      <c r="F277" s="8">
        <f t="shared" si="29"/>
        <v>0.14601360757759999</v>
      </c>
      <c r="G277">
        <f t="shared" si="24"/>
        <v>0.22398639242240001</v>
      </c>
      <c r="H277" s="8">
        <f t="shared" si="27"/>
        <v>107.43844241074653</v>
      </c>
      <c r="I277">
        <v>0.7</v>
      </c>
      <c r="J277">
        <f t="shared" si="28"/>
        <v>0.14601360757759999</v>
      </c>
    </row>
    <row r="278" spans="1:10" x14ac:dyDescent="0.25">
      <c r="A278" s="2">
        <v>43102</v>
      </c>
      <c r="B278">
        <v>12.99</v>
      </c>
      <c r="C278" s="6">
        <v>-4.4576319999999989E-2</v>
      </c>
      <c r="D278" s="8">
        <f t="shared" si="25"/>
        <v>0</v>
      </c>
      <c r="E278">
        <f t="shared" si="26"/>
        <v>1</v>
      </c>
      <c r="F278" s="8">
        <f t="shared" si="29"/>
        <v>-3.120342399999999E-2</v>
      </c>
      <c r="G278" s="25">
        <f t="shared" si="24"/>
        <v>13.021203423999999</v>
      </c>
      <c r="H278" s="8">
        <f t="shared" si="27"/>
        <v>120.45964583474654</v>
      </c>
      <c r="I278">
        <v>0.7</v>
      </c>
      <c r="J278">
        <f t="shared" si="28"/>
        <v>-3.120342399999999E-2</v>
      </c>
    </row>
    <row r="279" spans="1:10" x14ac:dyDescent="0.25">
      <c r="A279" s="2">
        <v>43103</v>
      </c>
      <c r="B279">
        <v>0.48</v>
      </c>
      <c r="C279" s="6">
        <v>0.460515913173</v>
      </c>
      <c r="D279" s="8">
        <f t="shared" si="25"/>
        <v>0</v>
      </c>
      <c r="E279">
        <f t="shared" si="26"/>
        <v>1</v>
      </c>
      <c r="F279" s="8">
        <f t="shared" si="29"/>
        <v>0.32236113922109999</v>
      </c>
      <c r="G279">
        <f t="shared" si="24"/>
        <v>0.15763886077889999</v>
      </c>
      <c r="H279" s="8">
        <f t="shared" si="27"/>
        <v>120.61728469552544</v>
      </c>
      <c r="I279">
        <v>0.7</v>
      </c>
      <c r="J279">
        <f t="shared" si="28"/>
        <v>0.32236113922109999</v>
      </c>
    </row>
    <row r="280" spans="1:10" x14ac:dyDescent="0.25">
      <c r="A280" s="2">
        <v>43104</v>
      </c>
      <c r="B280">
        <v>15.28</v>
      </c>
      <c r="C280" s="6">
        <v>-1.3613388186999991E-2</v>
      </c>
      <c r="D280" s="8">
        <f t="shared" si="25"/>
        <v>0</v>
      </c>
      <c r="E280">
        <f t="shared" si="26"/>
        <v>1</v>
      </c>
      <c r="F280" s="8">
        <f t="shared" si="29"/>
        <v>-9.5293717308999933E-3</v>
      </c>
      <c r="G280" s="25">
        <f t="shared" si="24"/>
        <v>15.2895293717309</v>
      </c>
      <c r="H280" s="8">
        <f t="shared" si="27"/>
        <v>135.90681406725633</v>
      </c>
      <c r="I280">
        <v>0.7</v>
      </c>
      <c r="J280">
        <f t="shared" si="28"/>
        <v>-9.5293717308999933E-3</v>
      </c>
    </row>
    <row r="281" spans="1:10" x14ac:dyDescent="0.25">
      <c r="A281" s="2">
        <v>43105</v>
      </c>
      <c r="B281">
        <v>4.93</v>
      </c>
      <c r="C281" s="6">
        <v>0.21938198312500001</v>
      </c>
      <c r="D281" s="8">
        <f t="shared" si="25"/>
        <v>0</v>
      </c>
      <c r="E281">
        <f t="shared" si="26"/>
        <v>1</v>
      </c>
      <c r="F281" s="8">
        <f t="shared" si="29"/>
        <v>0.15356738818749999</v>
      </c>
      <c r="G281">
        <f t="shared" si="24"/>
        <v>4.7764326118125</v>
      </c>
      <c r="H281" s="8">
        <f t="shared" si="27"/>
        <v>140.68324667906884</v>
      </c>
      <c r="I281">
        <v>0.7</v>
      </c>
      <c r="J281">
        <f t="shared" si="28"/>
        <v>0.15356738818749999</v>
      </c>
    </row>
    <row r="282" spans="1:10" x14ac:dyDescent="0.25">
      <c r="A282" s="2">
        <v>43106</v>
      </c>
      <c r="B282">
        <v>0.8</v>
      </c>
      <c r="C282" s="6">
        <v>0.78577386188800014</v>
      </c>
      <c r="D282" s="8">
        <f t="shared" si="25"/>
        <v>0</v>
      </c>
      <c r="E282">
        <f t="shared" si="26"/>
        <v>1</v>
      </c>
      <c r="F282" s="8">
        <f t="shared" si="29"/>
        <v>0.55004170332160007</v>
      </c>
      <c r="G282">
        <f t="shared" si="24"/>
        <v>0.24995829667839997</v>
      </c>
      <c r="H282" s="8">
        <f t="shared" si="27"/>
        <v>140.93320497574723</v>
      </c>
      <c r="I282">
        <v>0.7</v>
      </c>
      <c r="J282">
        <f t="shared" si="28"/>
        <v>0.55004170332160007</v>
      </c>
    </row>
    <row r="283" spans="1:10" x14ac:dyDescent="0.25">
      <c r="A283" s="2">
        <v>43107</v>
      </c>
      <c r="B283">
        <v>0.05</v>
      </c>
      <c r="C283" s="6">
        <v>0.28447042357300006</v>
      </c>
      <c r="D283" s="8">
        <f t="shared" si="25"/>
        <v>0.14912929650110002</v>
      </c>
      <c r="E283">
        <f t="shared" si="26"/>
        <v>1</v>
      </c>
      <c r="F283" s="8">
        <f t="shared" si="29"/>
        <v>0.19912929650110003</v>
      </c>
      <c r="G283">
        <f t="shared" si="24"/>
        <v>0</v>
      </c>
      <c r="H283" s="8">
        <f t="shared" si="27"/>
        <v>140.93320497574723</v>
      </c>
      <c r="I283">
        <v>0.7</v>
      </c>
      <c r="J283">
        <f t="shared" si="28"/>
        <v>0.19912929650110003</v>
      </c>
    </row>
    <row r="284" spans="1:10" x14ac:dyDescent="0.25">
      <c r="A284" s="2">
        <v>43108</v>
      </c>
      <c r="B284">
        <v>0.17</v>
      </c>
      <c r="C284" s="6">
        <v>0.28447042357300006</v>
      </c>
      <c r="D284" s="8">
        <f t="shared" si="25"/>
        <v>0.17825859300220007</v>
      </c>
      <c r="E284">
        <f t="shared" si="26"/>
        <v>1</v>
      </c>
      <c r="F284" s="8">
        <f t="shared" si="29"/>
        <v>0.19912929650110003</v>
      </c>
      <c r="G284">
        <f t="shared" si="24"/>
        <v>0</v>
      </c>
      <c r="H284" s="8">
        <f t="shared" si="27"/>
        <v>140.93320497574723</v>
      </c>
      <c r="I284">
        <v>0.7</v>
      </c>
      <c r="J284">
        <f t="shared" si="28"/>
        <v>0.19912929650110003</v>
      </c>
    </row>
    <row r="285" spans="1:10" x14ac:dyDescent="0.25">
      <c r="A285" s="2">
        <v>43109</v>
      </c>
      <c r="B285">
        <v>0.35</v>
      </c>
      <c r="C285" s="6">
        <v>4.8940588373000006E-2</v>
      </c>
      <c r="D285" s="8">
        <f t="shared" si="25"/>
        <v>0</v>
      </c>
      <c r="E285">
        <f t="shared" si="26"/>
        <v>1</v>
      </c>
      <c r="F285" s="8">
        <f t="shared" si="29"/>
        <v>3.4258411861099999E-2</v>
      </c>
      <c r="G285">
        <f t="shared" si="24"/>
        <v>0.1374829951366999</v>
      </c>
      <c r="H285" s="8">
        <f t="shared" si="27"/>
        <v>141.07068797088394</v>
      </c>
      <c r="I285">
        <v>0.7</v>
      </c>
      <c r="J285">
        <f t="shared" si="28"/>
        <v>3.4258411861099999E-2</v>
      </c>
    </row>
    <row r="286" spans="1:10" x14ac:dyDescent="0.25">
      <c r="A286" s="2">
        <v>43110</v>
      </c>
      <c r="B286">
        <v>1.44</v>
      </c>
      <c r="C286" s="6">
        <v>-6.5096005232000001E-2</v>
      </c>
      <c r="D286" s="8">
        <f t="shared" si="25"/>
        <v>0</v>
      </c>
      <c r="E286">
        <f t="shared" si="26"/>
        <v>1</v>
      </c>
      <c r="F286" s="8">
        <f t="shared" si="29"/>
        <v>-4.5567203662399997E-2</v>
      </c>
      <c r="G286">
        <f t="shared" si="24"/>
        <v>1.4855672036623999</v>
      </c>
      <c r="H286" s="8">
        <f t="shared" si="27"/>
        <v>142.55625517454635</v>
      </c>
      <c r="I286">
        <v>0.7</v>
      </c>
      <c r="J286">
        <f t="shared" si="28"/>
        <v>-4.5567203662399997E-2</v>
      </c>
    </row>
    <row r="287" spans="1:10" x14ac:dyDescent="0.25">
      <c r="A287" s="2">
        <v>43111</v>
      </c>
      <c r="B287">
        <v>1.03</v>
      </c>
      <c r="C287" s="6">
        <v>-0.11594804042699998</v>
      </c>
      <c r="D287" s="8">
        <f t="shared" si="25"/>
        <v>0</v>
      </c>
      <c r="E287">
        <f t="shared" si="26"/>
        <v>1</v>
      </c>
      <c r="F287" s="8">
        <f t="shared" si="29"/>
        <v>-8.1163628298899976E-2</v>
      </c>
      <c r="G287">
        <f t="shared" si="24"/>
        <v>1.1111636282988999</v>
      </c>
      <c r="H287" s="8">
        <f t="shared" si="27"/>
        <v>143.66741880284525</v>
      </c>
      <c r="I287">
        <v>0.7</v>
      </c>
      <c r="J287">
        <f t="shared" si="28"/>
        <v>-8.1163628298899976E-2</v>
      </c>
    </row>
    <row r="288" spans="1:10" x14ac:dyDescent="0.25">
      <c r="A288" s="2">
        <v>43112</v>
      </c>
      <c r="B288">
        <v>0</v>
      </c>
      <c r="C288" s="6">
        <v>7.1470331250000083E-3</v>
      </c>
      <c r="D288" s="8">
        <f t="shared" si="25"/>
        <v>5.0029231875000054E-3</v>
      </c>
      <c r="E288">
        <f t="shared" si="26"/>
        <v>1</v>
      </c>
      <c r="F288" s="8">
        <f t="shared" si="29"/>
        <v>5.0029231875000054E-3</v>
      </c>
      <c r="G288">
        <f t="shared" si="24"/>
        <v>0</v>
      </c>
      <c r="H288" s="8">
        <f t="shared" si="27"/>
        <v>143.66741880284525</v>
      </c>
      <c r="I288">
        <v>0.7</v>
      </c>
      <c r="J288">
        <f t="shared" si="28"/>
        <v>5.0029231875000054E-3</v>
      </c>
    </row>
    <row r="289" spans="1:10" x14ac:dyDescent="0.25">
      <c r="A289" s="2">
        <v>43113</v>
      </c>
      <c r="B289">
        <v>0.03</v>
      </c>
      <c r="C289" s="6">
        <v>0.328166833125</v>
      </c>
      <c r="D289" s="8">
        <f t="shared" si="25"/>
        <v>0.204719706375</v>
      </c>
      <c r="E289">
        <f t="shared" si="26"/>
        <v>1</v>
      </c>
      <c r="F289" s="8">
        <f t="shared" si="29"/>
        <v>0.2297167831875</v>
      </c>
      <c r="G289">
        <f t="shared" si="24"/>
        <v>0</v>
      </c>
      <c r="H289" s="8">
        <f t="shared" si="27"/>
        <v>143.66741880284525</v>
      </c>
      <c r="I289">
        <v>0.7</v>
      </c>
      <c r="J289">
        <f t="shared" si="28"/>
        <v>0.2297167831875</v>
      </c>
    </row>
    <row r="290" spans="1:10" x14ac:dyDescent="0.25">
      <c r="A290" s="2">
        <v>43114</v>
      </c>
      <c r="B290">
        <v>1.1000000000000001</v>
      </c>
      <c r="C290" s="6">
        <v>0.317221218448</v>
      </c>
      <c r="D290" s="8">
        <f t="shared" si="25"/>
        <v>0</v>
      </c>
      <c r="E290">
        <f t="shared" si="26"/>
        <v>1</v>
      </c>
      <c r="F290" s="8">
        <f t="shared" si="29"/>
        <v>0.22205485291359997</v>
      </c>
      <c r="G290">
        <f t="shared" si="24"/>
        <v>0.67322544071140011</v>
      </c>
      <c r="H290" s="8">
        <f t="shared" si="27"/>
        <v>144.34064424355665</v>
      </c>
      <c r="I290">
        <v>0.7</v>
      </c>
      <c r="J290">
        <f t="shared" si="28"/>
        <v>0.22205485291359997</v>
      </c>
    </row>
    <row r="291" spans="1:10" x14ac:dyDescent="0.25">
      <c r="A291" s="2">
        <v>43115</v>
      </c>
      <c r="B291">
        <v>0.56000000000000005</v>
      </c>
      <c r="C291" s="6">
        <v>0.42726773452799999</v>
      </c>
      <c r="D291" s="8">
        <f t="shared" si="25"/>
        <v>0</v>
      </c>
      <c r="E291">
        <f t="shared" si="26"/>
        <v>1</v>
      </c>
      <c r="F291" s="8">
        <f t="shared" si="29"/>
        <v>0.2990874141696</v>
      </c>
      <c r="G291">
        <f t="shared" si="24"/>
        <v>0.26091258583040006</v>
      </c>
      <c r="H291" s="8">
        <f t="shared" si="27"/>
        <v>144.60155682938705</v>
      </c>
      <c r="I291">
        <v>0.7</v>
      </c>
      <c r="J291">
        <f t="shared" si="28"/>
        <v>0.2990874141696</v>
      </c>
    </row>
    <row r="292" spans="1:10" x14ac:dyDescent="0.25">
      <c r="A292" s="2">
        <v>43116</v>
      </c>
      <c r="B292">
        <v>0.81</v>
      </c>
      <c r="C292" s="6">
        <v>0.38309727999999993</v>
      </c>
      <c r="D292" s="8">
        <f t="shared" si="25"/>
        <v>0</v>
      </c>
      <c r="E292">
        <f t="shared" si="26"/>
        <v>1</v>
      </c>
      <c r="F292" s="8">
        <f t="shared" si="29"/>
        <v>0.26816809599999991</v>
      </c>
      <c r="G292">
        <f t="shared" si="24"/>
        <v>0.54183190400000014</v>
      </c>
      <c r="H292" s="8">
        <f t="shared" si="27"/>
        <v>145.14338873338704</v>
      </c>
      <c r="I292">
        <v>0.7</v>
      </c>
      <c r="J292">
        <f t="shared" si="28"/>
        <v>0.26816809599999991</v>
      </c>
    </row>
    <row r="293" spans="1:10" x14ac:dyDescent="0.25">
      <c r="A293" s="2">
        <v>43117</v>
      </c>
      <c r="B293">
        <v>1.48</v>
      </c>
      <c r="C293" s="6">
        <v>0.43833945312500006</v>
      </c>
      <c r="D293" s="8">
        <f t="shared" si="25"/>
        <v>0</v>
      </c>
      <c r="E293">
        <f t="shared" si="26"/>
        <v>1</v>
      </c>
      <c r="F293" s="8">
        <f t="shared" si="29"/>
        <v>0.30683761718750002</v>
      </c>
      <c r="G293">
        <f t="shared" si="24"/>
        <v>1.1731623828125</v>
      </c>
      <c r="H293" s="8">
        <f t="shared" si="27"/>
        <v>146.31655111619955</v>
      </c>
      <c r="I293">
        <v>0.7</v>
      </c>
      <c r="J293">
        <f t="shared" si="28"/>
        <v>0.30683761718750002</v>
      </c>
    </row>
    <row r="294" spans="1:10" x14ac:dyDescent="0.25">
      <c r="A294" s="2">
        <v>43118</v>
      </c>
      <c r="B294">
        <v>1.18</v>
      </c>
      <c r="C294" s="6">
        <v>0.1656</v>
      </c>
      <c r="D294" s="8">
        <f t="shared" si="25"/>
        <v>0</v>
      </c>
      <c r="E294">
        <f t="shared" si="26"/>
        <v>1</v>
      </c>
      <c r="F294" s="8">
        <f t="shared" si="29"/>
        <v>0.11592</v>
      </c>
      <c r="G294">
        <f t="shared" si="24"/>
        <v>1.0640799999999999</v>
      </c>
      <c r="H294" s="8">
        <f t="shared" si="27"/>
        <v>147.38063111619954</v>
      </c>
      <c r="I294">
        <v>0.7</v>
      </c>
      <c r="J294">
        <f t="shared" si="28"/>
        <v>0.11592</v>
      </c>
    </row>
    <row r="295" spans="1:10" x14ac:dyDescent="0.25">
      <c r="A295" s="2">
        <v>43119</v>
      </c>
      <c r="B295">
        <v>0.44</v>
      </c>
      <c r="C295" s="6">
        <v>0.28447042357300006</v>
      </c>
      <c r="D295" s="8">
        <f t="shared" si="25"/>
        <v>0</v>
      </c>
      <c r="E295">
        <f t="shared" si="26"/>
        <v>1</v>
      </c>
      <c r="F295" s="8">
        <f t="shared" si="29"/>
        <v>0.19912929650110003</v>
      </c>
      <c r="G295">
        <f t="shared" si="24"/>
        <v>0.24087070349889997</v>
      </c>
      <c r="H295" s="8">
        <f t="shared" si="27"/>
        <v>147.62150181969844</v>
      </c>
      <c r="I295">
        <v>0.7</v>
      </c>
      <c r="J295">
        <f t="shared" si="28"/>
        <v>0.19912929650110003</v>
      </c>
    </row>
    <row r="296" spans="1:10" x14ac:dyDescent="0.25">
      <c r="A296" s="2">
        <v>43120</v>
      </c>
      <c r="B296">
        <v>0.46</v>
      </c>
      <c r="C296" s="6">
        <v>0.33912631500799995</v>
      </c>
      <c r="D296" s="8">
        <f t="shared" si="25"/>
        <v>0</v>
      </c>
      <c r="E296">
        <f t="shared" si="26"/>
        <v>1</v>
      </c>
      <c r="F296" s="8">
        <f t="shared" si="29"/>
        <v>0.23738842050559994</v>
      </c>
      <c r="G296">
        <f t="shared" si="24"/>
        <v>0.22261157949440008</v>
      </c>
      <c r="H296" s="8">
        <f t="shared" si="27"/>
        <v>147.84411339919285</v>
      </c>
      <c r="I296">
        <v>0.7</v>
      </c>
      <c r="J296">
        <f t="shared" si="28"/>
        <v>0.23738842050559994</v>
      </c>
    </row>
    <row r="297" spans="1:10" x14ac:dyDescent="0.25">
      <c r="A297" s="2">
        <v>43121</v>
      </c>
      <c r="B297">
        <v>3.36</v>
      </c>
      <c r="C297" s="6">
        <v>0.14421292404800001</v>
      </c>
      <c r="D297" s="8">
        <f t="shared" si="25"/>
        <v>0</v>
      </c>
      <c r="E297">
        <f t="shared" si="26"/>
        <v>1</v>
      </c>
      <c r="F297" s="8">
        <f t="shared" si="29"/>
        <v>0.10094904683360001</v>
      </c>
      <c r="G297">
        <f t="shared" si="24"/>
        <v>3.2590509531663998</v>
      </c>
      <c r="H297" s="8">
        <f t="shared" si="27"/>
        <v>151.10316435235924</v>
      </c>
      <c r="I297">
        <v>0.7</v>
      </c>
      <c r="J297">
        <f t="shared" si="28"/>
        <v>0.10094904683360001</v>
      </c>
    </row>
    <row r="298" spans="1:10" x14ac:dyDescent="0.25">
      <c r="A298" s="2">
        <v>43122</v>
      </c>
      <c r="B298">
        <v>0.84</v>
      </c>
      <c r="C298" s="6">
        <v>-0.22539621899199996</v>
      </c>
      <c r="D298" s="8">
        <f t="shared" si="25"/>
        <v>0</v>
      </c>
      <c r="E298">
        <f t="shared" si="26"/>
        <v>1</v>
      </c>
      <c r="F298" s="8">
        <f t="shared" si="29"/>
        <v>-0.15777735329439996</v>
      </c>
      <c r="G298">
        <f t="shared" si="24"/>
        <v>0.99777735329439987</v>
      </c>
      <c r="H298" s="8">
        <f t="shared" si="27"/>
        <v>152.10094170565364</v>
      </c>
      <c r="I298">
        <v>0.7</v>
      </c>
      <c r="J298">
        <f t="shared" si="28"/>
        <v>-0.15777735329439996</v>
      </c>
    </row>
    <row r="299" spans="1:10" x14ac:dyDescent="0.25">
      <c r="A299" s="2">
        <v>43123</v>
      </c>
      <c r="B299">
        <v>10.41</v>
      </c>
      <c r="C299" s="6">
        <v>8.051434188800001E-2</v>
      </c>
      <c r="D299" s="8">
        <f t="shared" si="25"/>
        <v>0</v>
      </c>
      <c r="E299">
        <f t="shared" si="26"/>
        <v>1</v>
      </c>
      <c r="F299" s="8">
        <f t="shared" si="29"/>
        <v>5.6360039321600004E-2</v>
      </c>
      <c r="G299">
        <f t="shared" si="24"/>
        <v>10.3536399606784</v>
      </c>
      <c r="H299" s="8">
        <f t="shared" si="27"/>
        <v>162.45458166633205</v>
      </c>
      <c r="I299">
        <v>0.7</v>
      </c>
      <c r="J299">
        <f t="shared" si="28"/>
        <v>5.6360039321600004E-2</v>
      </c>
    </row>
    <row r="300" spans="1:10" x14ac:dyDescent="0.25">
      <c r="A300" s="2">
        <v>43124</v>
      </c>
      <c r="B300">
        <v>0.39</v>
      </c>
      <c r="C300" s="6">
        <v>0.98944987892800007</v>
      </c>
      <c r="D300" s="8">
        <f t="shared" si="25"/>
        <v>0.30261491524960005</v>
      </c>
      <c r="E300">
        <f t="shared" si="26"/>
        <v>1</v>
      </c>
      <c r="F300" s="8">
        <f t="shared" si="29"/>
        <v>0.69261491524960006</v>
      </c>
      <c r="G300">
        <f t="shared" si="24"/>
        <v>0</v>
      </c>
      <c r="H300" s="8">
        <f t="shared" si="27"/>
        <v>162.45458166633205</v>
      </c>
      <c r="I300">
        <v>0.7</v>
      </c>
      <c r="J300">
        <f t="shared" si="28"/>
        <v>0.69261491524960006</v>
      </c>
    </row>
    <row r="301" spans="1:10" x14ac:dyDescent="0.25">
      <c r="A301" s="2">
        <v>43125</v>
      </c>
      <c r="B301">
        <v>0.33</v>
      </c>
      <c r="C301" s="6">
        <v>0.37208514341300003</v>
      </c>
      <c r="D301" s="8">
        <f t="shared" si="25"/>
        <v>0.23307451563870002</v>
      </c>
      <c r="E301">
        <f t="shared" si="26"/>
        <v>1</v>
      </c>
      <c r="F301" s="8">
        <f t="shared" si="29"/>
        <v>0.26045960038909999</v>
      </c>
      <c r="G301">
        <f t="shared" si="24"/>
        <v>0</v>
      </c>
      <c r="H301" s="8">
        <f t="shared" si="27"/>
        <v>162.45458166633205</v>
      </c>
      <c r="I301">
        <v>0.7</v>
      </c>
      <c r="J301">
        <f t="shared" si="28"/>
        <v>0.26045960038909999</v>
      </c>
    </row>
    <row r="302" spans="1:10" x14ac:dyDescent="0.25">
      <c r="A302" s="2">
        <v>43126</v>
      </c>
      <c r="B302">
        <v>0.05</v>
      </c>
      <c r="C302" s="6">
        <v>0.28447042357300006</v>
      </c>
      <c r="D302" s="8">
        <f t="shared" si="25"/>
        <v>0.38220381213980009</v>
      </c>
      <c r="E302">
        <f t="shared" si="26"/>
        <v>1</v>
      </c>
      <c r="F302" s="8">
        <f t="shared" si="29"/>
        <v>0.19912929650110003</v>
      </c>
      <c r="G302">
        <f t="shared" si="24"/>
        <v>0</v>
      </c>
      <c r="H302" s="8">
        <f t="shared" si="27"/>
        <v>162.45458166633205</v>
      </c>
      <c r="I302">
        <v>0.7</v>
      </c>
      <c r="J302">
        <f t="shared" si="28"/>
        <v>0.19912929650110003</v>
      </c>
    </row>
    <row r="303" spans="1:10" x14ac:dyDescent="0.25">
      <c r="A303" s="2">
        <v>43127</v>
      </c>
      <c r="B303">
        <v>0.3</v>
      </c>
      <c r="C303" s="6">
        <v>0.71805624999999995</v>
      </c>
      <c r="D303" s="8">
        <f t="shared" si="25"/>
        <v>0.58484318713979988</v>
      </c>
      <c r="E303">
        <f t="shared" si="26"/>
        <v>1</v>
      </c>
      <c r="F303" s="8">
        <f t="shared" si="29"/>
        <v>0.50263937499999989</v>
      </c>
      <c r="G303">
        <f t="shared" si="24"/>
        <v>0</v>
      </c>
      <c r="H303" s="8">
        <f t="shared" si="27"/>
        <v>162.45458166633205</v>
      </c>
      <c r="I303">
        <v>0.7</v>
      </c>
      <c r="J303">
        <f t="shared" si="28"/>
        <v>0.50263937499999989</v>
      </c>
    </row>
    <row r="304" spans="1:10" x14ac:dyDescent="0.25">
      <c r="A304" s="2">
        <v>43128</v>
      </c>
      <c r="B304">
        <v>1.98</v>
      </c>
      <c r="C304" s="6">
        <v>0.89887814260800003</v>
      </c>
      <c r="D304" s="8">
        <f t="shared" si="25"/>
        <v>0</v>
      </c>
      <c r="E304">
        <f t="shared" si="26"/>
        <v>1</v>
      </c>
      <c r="F304" s="8">
        <f t="shared" si="29"/>
        <v>0.62921469982559997</v>
      </c>
      <c r="G304">
        <f t="shared" si="24"/>
        <v>0.76594211303460025</v>
      </c>
      <c r="H304" s="8">
        <f t="shared" si="27"/>
        <v>163.22052377936666</v>
      </c>
      <c r="I304">
        <v>0.7</v>
      </c>
      <c r="J304">
        <f t="shared" si="28"/>
        <v>0.62921469982559997</v>
      </c>
    </row>
    <row r="305" spans="1:10" x14ac:dyDescent="0.25">
      <c r="A305" s="2">
        <v>43129</v>
      </c>
      <c r="B305">
        <v>0.15</v>
      </c>
      <c r="C305" s="6">
        <v>0.72933207525299992</v>
      </c>
      <c r="D305" s="8">
        <f t="shared" si="25"/>
        <v>0.36053245267709988</v>
      </c>
      <c r="E305">
        <f t="shared" si="26"/>
        <v>1</v>
      </c>
      <c r="F305" s="8">
        <f t="shared" si="29"/>
        <v>0.5105324526770999</v>
      </c>
      <c r="G305">
        <f t="shared" si="24"/>
        <v>0</v>
      </c>
      <c r="H305" s="8">
        <f t="shared" si="27"/>
        <v>163.22052377936666</v>
      </c>
      <c r="I305">
        <v>0.7</v>
      </c>
      <c r="J305">
        <f t="shared" si="28"/>
        <v>0.5105324526770999</v>
      </c>
    </row>
    <row r="306" spans="1:10" x14ac:dyDescent="0.25">
      <c r="A306" s="2">
        <v>43130</v>
      </c>
      <c r="B306">
        <v>1.71</v>
      </c>
      <c r="C306" s="6">
        <v>0.76318555636800001</v>
      </c>
      <c r="D306" s="8">
        <f t="shared" si="25"/>
        <v>0</v>
      </c>
      <c r="E306">
        <f t="shared" si="26"/>
        <v>1</v>
      </c>
      <c r="F306" s="8">
        <f t="shared" si="29"/>
        <v>0.53422988945759997</v>
      </c>
      <c r="G306">
        <f t="shared" si="24"/>
        <v>0.81523765786530022</v>
      </c>
      <c r="H306" s="8">
        <f t="shared" si="27"/>
        <v>164.03576143723197</v>
      </c>
      <c r="I306">
        <v>0.7</v>
      </c>
      <c r="J306">
        <f t="shared" si="28"/>
        <v>0.53422988945759997</v>
      </c>
    </row>
    <row r="307" spans="1:10" x14ac:dyDescent="0.25">
      <c r="A307" s="2">
        <v>43131</v>
      </c>
      <c r="B307">
        <v>0.18</v>
      </c>
      <c r="C307" s="6">
        <v>0.71805624999999995</v>
      </c>
      <c r="D307" s="8">
        <f t="shared" si="25"/>
        <v>0.32263937499999989</v>
      </c>
      <c r="E307">
        <f t="shared" si="26"/>
        <v>1</v>
      </c>
      <c r="F307" s="8">
        <f t="shared" si="29"/>
        <v>0.50263937499999989</v>
      </c>
      <c r="G307">
        <f t="shared" si="24"/>
        <v>0</v>
      </c>
      <c r="H307" s="8">
        <f t="shared" si="27"/>
        <v>164.03576143723197</v>
      </c>
      <c r="I307">
        <v>0.7</v>
      </c>
      <c r="J307">
        <f t="shared" si="28"/>
        <v>0.50263937499999989</v>
      </c>
    </row>
    <row r="308" spans="1:10" x14ac:dyDescent="0.25">
      <c r="A308" s="2">
        <v>43132</v>
      </c>
      <c r="B308">
        <v>0.69</v>
      </c>
      <c r="C308" s="6">
        <v>0.83098847999999992</v>
      </c>
      <c r="D308" s="8">
        <f t="shared" si="25"/>
        <v>0.2143313109999998</v>
      </c>
      <c r="E308">
        <f t="shared" si="26"/>
        <v>1</v>
      </c>
      <c r="F308" s="8">
        <f t="shared" si="29"/>
        <v>0.58169193599999991</v>
      </c>
      <c r="G308">
        <f t="shared" si="24"/>
        <v>0</v>
      </c>
      <c r="H308" s="8">
        <f t="shared" si="27"/>
        <v>164.03576143723197</v>
      </c>
      <c r="I308">
        <v>0.7</v>
      </c>
      <c r="J308">
        <f t="shared" si="28"/>
        <v>0.58169193599999991</v>
      </c>
    </row>
    <row r="309" spans="1:10" x14ac:dyDescent="0.25">
      <c r="A309" s="2">
        <v>43133</v>
      </c>
      <c r="B309">
        <v>0.45</v>
      </c>
      <c r="C309" s="6">
        <v>0.60559807999999982</v>
      </c>
      <c r="D309" s="8">
        <f t="shared" si="25"/>
        <v>0.18824996699999968</v>
      </c>
      <c r="E309">
        <f t="shared" si="26"/>
        <v>1</v>
      </c>
      <c r="F309" s="8">
        <f t="shared" si="29"/>
        <v>0.42391865599999984</v>
      </c>
      <c r="G309">
        <f t="shared" si="24"/>
        <v>0</v>
      </c>
      <c r="H309" s="8">
        <f t="shared" si="27"/>
        <v>164.03576143723197</v>
      </c>
      <c r="I309">
        <v>0.7</v>
      </c>
      <c r="J309">
        <f t="shared" si="28"/>
        <v>0.42391865599999984</v>
      </c>
    </row>
    <row r="310" spans="1:10" x14ac:dyDescent="0.25">
      <c r="A310" s="2">
        <v>43134</v>
      </c>
      <c r="B310">
        <v>4.08</v>
      </c>
      <c r="C310" s="6">
        <v>0.14421292404800001</v>
      </c>
      <c r="D310" s="8">
        <f t="shared" si="25"/>
        <v>0</v>
      </c>
      <c r="E310">
        <f t="shared" si="26"/>
        <v>1</v>
      </c>
      <c r="F310" s="8">
        <f t="shared" si="29"/>
        <v>0.10094904683360001</v>
      </c>
      <c r="G310">
        <f t="shared" si="24"/>
        <v>3.7908009861664005</v>
      </c>
      <c r="H310" s="8">
        <f t="shared" si="27"/>
        <v>167.82656242339837</v>
      </c>
      <c r="I310">
        <v>0.7</v>
      </c>
      <c r="J310">
        <f t="shared" si="28"/>
        <v>0.10094904683360001</v>
      </c>
    </row>
    <row r="311" spans="1:10" x14ac:dyDescent="0.25">
      <c r="A311" s="2">
        <v>43135</v>
      </c>
      <c r="B311">
        <v>0.44</v>
      </c>
      <c r="C311" s="6">
        <v>0.36108575092799994</v>
      </c>
      <c r="D311" s="8">
        <f t="shared" si="25"/>
        <v>0</v>
      </c>
      <c r="E311">
        <f t="shared" si="26"/>
        <v>1</v>
      </c>
      <c r="F311" s="8">
        <f t="shared" si="29"/>
        <v>0.25276002564959993</v>
      </c>
      <c r="G311">
        <f t="shared" si="24"/>
        <v>0.18723997435040007</v>
      </c>
      <c r="H311" s="8">
        <f t="shared" si="27"/>
        <v>168.01380239774878</v>
      </c>
      <c r="I311">
        <v>0.7</v>
      </c>
      <c r="J311">
        <f t="shared" si="28"/>
        <v>0.25276002564959993</v>
      </c>
    </row>
    <row r="312" spans="1:10" x14ac:dyDescent="0.25">
      <c r="A312" s="2">
        <v>43136</v>
      </c>
      <c r="B312">
        <v>0.02</v>
      </c>
      <c r="C312" s="6">
        <v>0.30628975493299998</v>
      </c>
      <c r="D312" s="8">
        <f t="shared" si="25"/>
        <v>0.19440282845309997</v>
      </c>
      <c r="E312">
        <f t="shared" si="26"/>
        <v>1</v>
      </c>
      <c r="F312" s="8">
        <f t="shared" si="29"/>
        <v>0.21440282845309996</v>
      </c>
      <c r="G312">
        <f t="shared" si="24"/>
        <v>0</v>
      </c>
      <c r="H312" s="8">
        <f t="shared" si="27"/>
        <v>168.01380239774878</v>
      </c>
      <c r="I312">
        <v>0.7</v>
      </c>
      <c r="J312">
        <f t="shared" si="28"/>
        <v>0.21440282845309996</v>
      </c>
    </row>
    <row r="313" spans="1:10" x14ac:dyDescent="0.25">
      <c r="A313" s="2">
        <v>43137</v>
      </c>
      <c r="B313">
        <v>3.64</v>
      </c>
      <c r="C313" s="6">
        <v>0.66175288312500002</v>
      </c>
      <c r="D313" s="8">
        <f t="shared" si="25"/>
        <v>0</v>
      </c>
      <c r="E313">
        <f t="shared" si="26"/>
        <v>1</v>
      </c>
      <c r="F313" s="8">
        <f t="shared" si="29"/>
        <v>0.46322701818750001</v>
      </c>
      <c r="G313">
        <f t="shared" si="24"/>
        <v>2.9823701533594003</v>
      </c>
      <c r="H313" s="8">
        <f t="shared" si="27"/>
        <v>170.99617255110817</v>
      </c>
      <c r="I313">
        <v>0.7</v>
      </c>
      <c r="J313">
        <f t="shared" si="28"/>
        <v>0.46322701818750001</v>
      </c>
    </row>
    <row r="314" spans="1:10" x14ac:dyDescent="0.25">
      <c r="A314" s="2">
        <v>43138</v>
      </c>
      <c r="B314">
        <v>0.35</v>
      </c>
      <c r="C314" s="6">
        <v>0.47162011596800008</v>
      </c>
      <c r="D314" s="8">
        <f t="shared" si="25"/>
        <v>0</v>
      </c>
      <c r="E314">
        <f t="shared" si="26"/>
        <v>1</v>
      </c>
      <c r="F314" s="8">
        <f t="shared" si="29"/>
        <v>0.33013408117760001</v>
      </c>
      <c r="G314">
        <f t="shared" ref="G314:G377" si="30">IF(D314=0,B314-F314-D313,0)</f>
        <v>1.9865918822399964E-2</v>
      </c>
      <c r="H314" s="8">
        <f t="shared" si="27"/>
        <v>171.01603846993058</v>
      </c>
      <c r="I314">
        <v>0.7</v>
      </c>
      <c r="J314">
        <f t="shared" si="28"/>
        <v>0.33013408117760001</v>
      </c>
    </row>
    <row r="315" spans="1:10" x14ac:dyDescent="0.25">
      <c r="A315" s="2">
        <v>43139</v>
      </c>
      <c r="B315">
        <v>2.4</v>
      </c>
      <c r="C315" s="6">
        <v>-3.2448081919999915E-3</v>
      </c>
      <c r="D315" s="8">
        <f t="shared" si="25"/>
        <v>0</v>
      </c>
      <c r="E315">
        <f t="shared" si="26"/>
        <v>1</v>
      </c>
      <c r="F315" s="8">
        <f t="shared" si="29"/>
        <v>-2.271365734399994E-3</v>
      </c>
      <c r="G315">
        <f t="shared" si="30"/>
        <v>2.4022713657343999</v>
      </c>
      <c r="H315" s="8">
        <f t="shared" si="27"/>
        <v>173.41830983566499</v>
      </c>
      <c r="I315">
        <v>0.7</v>
      </c>
      <c r="J315">
        <f t="shared" si="28"/>
        <v>-2.271365734399994E-3</v>
      </c>
    </row>
    <row r="316" spans="1:10" x14ac:dyDescent="0.25">
      <c r="A316" s="2">
        <v>43140</v>
      </c>
      <c r="B316">
        <v>0.56000000000000005</v>
      </c>
      <c r="C316" s="6">
        <v>0.70678515485299975</v>
      </c>
      <c r="D316" s="8">
        <f t="shared" si="25"/>
        <v>0</v>
      </c>
      <c r="E316">
        <f t="shared" si="26"/>
        <v>1</v>
      </c>
      <c r="F316" s="8">
        <f t="shared" si="29"/>
        <v>0.4947496083970998</v>
      </c>
      <c r="G316">
        <f t="shared" si="30"/>
        <v>6.5250391602900248E-2</v>
      </c>
      <c r="H316" s="8">
        <f t="shared" si="27"/>
        <v>173.48356022726787</v>
      </c>
      <c r="I316">
        <v>0.7</v>
      </c>
      <c r="J316">
        <f t="shared" si="28"/>
        <v>0.4947496083970998</v>
      </c>
    </row>
    <row r="317" spans="1:10" x14ac:dyDescent="0.25">
      <c r="A317" s="2">
        <v>43141</v>
      </c>
      <c r="B317">
        <v>16.61</v>
      </c>
      <c r="C317" s="6">
        <v>0.54962288312499996</v>
      </c>
      <c r="D317" s="8">
        <f t="shared" si="25"/>
        <v>0</v>
      </c>
      <c r="E317">
        <f t="shared" si="26"/>
        <v>1</v>
      </c>
      <c r="F317" s="8">
        <f t="shared" si="29"/>
        <v>0.38473601818749997</v>
      </c>
      <c r="G317" s="25">
        <f t="shared" si="30"/>
        <v>16.2252639818125</v>
      </c>
      <c r="H317" s="8">
        <f t="shared" si="27"/>
        <v>189.70882420908038</v>
      </c>
      <c r="I317">
        <v>0.7</v>
      </c>
      <c r="J317">
        <f t="shared" si="28"/>
        <v>0.38473601818749997</v>
      </c>
    </row>
    <row r="318" spans="1:10" x14ac:dyDescent="0.25">
      <c r="A318" s="2">
        <v>43142</v>
      </c>
      <c r="B318">
        <v>2.0099999999999998</v>
      </c>
      <c r="C318" s="6">
        <v>1.0460435186929999</v>
      </c>
      <c r="D318" s="8">
        <f t="shared" si="25"/>
        <v>0</v>
      </c>
      <c r="E318">
        <f t="shared" si="26"/>
        <v>1</v>
      </c>
      <c r="F318" s="8">
        <f t="shared" si="29"/>
        <v>0.73223046308509987</v>
      </c>
      <c r="G318">
        <f t="shared" si="30"/>
        <v>1.2777695369148998</v>
      </c>
      <c r="H318" s="8">
        <f t="shared" si="27"/>
        <v>190.98659374599526</v>
      </c>
      <c r="I318">
        <v>0.7</v>
      </c>
      <c r="J318">
        <f t="shared" si="28"/>
        <v>0.73223046308509987</v>
      </c>
    </row>
    <row r="319" spans="1:10" x14ac:dyDescent="0.25">
      <c r="A319" s="2">
        <v>43143</v>
      </c>
      <c r="B319">
        <v>0.39</v>
      </c>
      <c r="C319" s="6">
        <v>0.68425811389299984</v>
      </c>
      <c r="D319" s="8">
        <f t="shared" si="25"/>
        <v>8.898067972509982E-2</v>
      </c>
      <c r="E319">
        <f t="shared" si="26"/>
        <v>1</v>
      </c>
      <c r="F319" s="8">
        <f t="shared" si="29"/>
        <v>0.47898067972509983</v>
      </c>
      <c r="G319">
        <f t="shared" si="30"/>
        <v>0</v>
      </c>
      <c r="H319" s="8">
        <f t="shared" si="27"/>
        <v>190.98659374599526</v>
      </c>
      <c r="I319">
        <v>0.7</v>
      </c>
      <c r="J319">
        <f t="shared" si="28"/>
        <v>0.47898067972509983</v>
      </c>
    </row>
    <row r="320" spans="1:10" x14ac:dyDescent="0.25">
      <c r="A320" s="2">
        <v>43144</v>
      </c>
      <c r="B320">
        <v>2.59</v>
      </c>
      <c r="C320" s="6">
        <v>0.51613718732799996</v>
      </c>
      <c r="D320" s="8">
        <f t="shared" si="25"/>
        <v>0</v>
      </c>
      <c r="E320">
        <f t="shared" si="26"/>
        <v>1</v>
      </c>
      <c r="F320" s="8">
        <f t="shared" si="29"/>
        <v>0.36129603112959996</v>
      </c>
      <c r="G320">
        <f t="shared" si="30"/>
        <v>2.1397232891452997</v>
      </c>
      <c r="H320" s="8">
        <f t="shared" si="27"/>
        <v>193.12631703514057</v>
      </c>
      <c r="I320">
        <v>0.7</v>
      </c>
      <c r="J320">
        <f t="shared" si="28"/>
        <v>0.36129603112959996</v>
      </c>
    </row>
    <row r="321" spans="1:10" x14ac:dyDescent="0.25">
      <c r="A321" s="2">
        <v>43145</v>
      </c>
      <c r="B321">
        <v>3.63</v>
      </c>
      <c r="C321" s="6">
        <v>0.72933207525299992</v>
      </c>
      <c r="D321" s="8">
        <f t="shared" si="25"/>
        <v>0</v>
      </c>
      <c r="E321">
        <f t="shared" si="26"/>
        <v>1</v>
      </c>
      <c r="F321" s="8">
        <f t="shared" si="29"/>
        <v>0.5105324526770999</v>
      </c>
      <c r="G321">
        <f t="shared" si="30"/>
        <v>3.1194675473229001</v>
      </c>
      <c r="H321" s="8">
        <f t="shared" si="27"/>
        <v>196.24578458246347</v>
      </c>
      <c r="I321">
        <v>0.7</v>
      </c>
      <c r="J321">
        <f t="shared" si="28"/>
        <v>0.5105324526770999</v>
      </c>
    </row>
    <row r="322" spans="1:10" x14ac:dyDescent="0.25">
      <c r="A322" s="2">
        <v>43146</v>
      </c>
      <c r="B322">
        <v>0.23</v>
      </c>
      <c r="C322" s="6">
        <v>0.95548443469299993</v>
      </c>
      <c r="D322" s="8">
        <f t="shared" si="25"/>
        <v>0.43883910428509998</v>
      </c>
      <c r="E322">
        <f t="shared" si="26"/>
        <v>1</v>
      </c>
      <c r="F322" s="8">
        <f t="shared" si="29"/>
        <v>0.66883910428509996</v>
      </c>
      <c r="G322">
        <f t="shared" si="30"/>
        <v>0</v>
      </c>
      <c r="H322" s="8">
        <f t="shared" si="27"/>
        <v>196.24578458246347</v>
      </c>
      <c r="I322">
        <v>0.7</v>
      </c>
      <c r="J322">
        <f t="shared" si="28"/>
        <v>0.66883910428509996</v>
      </c>
    </row>
    <row r="323" spans="1:10" x14ac:dyDescent="0.25">
      <c r="A323" s="2">
        <v>43147</v>
      </c>
      <c r="B323">
        <v>0.25</v>
      </c>
      <c r="C323" s="6">
        <v>0.66175288312500002</v>
      </c>
      <c r="D323" s="8">
        <f t="shared" si="25"/>
        <v>0.65206612247259998</v>
      </c>
      <c r="E323">
        <f t="shared" si="26"/>
        <v>1</v>
      </c>
      <c r="F323" s="8">
        <f t="shared" si="29"/>
        <v>0.46322701818750001</v>
      </c>
      <c r="G323">
        <f t="shared" si="30"/>
        <v>0</v>
      </c>
      <c r="H323" s="8">
        <f t="shared" si="27"/>
        <v>196.24578458246347</v>
      </c>
      <c r="I323">
        <v>0.7</v>
      </c>
      <c r="J323">
        <f t="shared" si="28"/>
        <v>0.46322701818750001</v>
      </c>
    </row>
    <row r="324" spans="1:10" x14ac:dyDescent="0.25">
      <c r="A324" s="2">
        <v>43148</v>
      </c>
      <c r="B324">
        <v>0</v>
      </c>
      <c r="C324" s="6">
        <v>0.59438766477299998</v>
      </c>
      <c r="D324" s="8">
        <f t="shared" ref="D324:D387" si="31">MAX((D323+F324-B324),0)</f>
        <v>1.0681374878137</v>
      </c>
      <c r="E324">
        <f t="shared" ref="E324:E387" si="32">IF(D323&gt;$Q$2,1-(D323-$Q$2)/($Q$1-$Q$2),1)</f>
        <v>1</v>
      </c>
      <c r="F324" s="8">
        <f t="shared" si="29"/>
        <v>0.41607136534109995</v>
      </c>
      <c r="G324">
        <f t="shared" si="30"/>
        <v>0</v>
      </c>
      <c r="H324" s="8">
        <f t="shared" ref="H324:H387" si="33">H323+G324</f>
        <v>196.24578458246347</v>
      </c>
      <c r="I324">
        <v>0.7</v>
      </c>
      <c r="J324">
        <f t="shared" ref="J324:J387" si="34">I324*C324</f>
        <v>0.41607136534109995</v>
      </c>
    </row>
    <row r="325" spans="1:10" x14ac:dyDescent="0.25">
      <c r="A325" s="2">
        <v>43149</v>
      </c>
      <c r="B325">
        <v>7.09</v>
      </c>
      <c r="C325" s="6">
        <v>0.19781681349300001</v>
      </c>
      <c r="D325" s="8">
        <f t="shared" si="31"/>
        <v>0</v>
      </c>
      <c r="E325">
        <f t="shared" si="32"/>
        <v>1</v>
      </c>
      <c r="F325" s="8">
        <f t="shared" ref="F325:F388" si="35">E325*J325</f>
        <v>0.13847176944510001</v>
      </c>
      <c r="G325">
        <f t="shared" si="30"/>
        <v>5.8833907427412004</v>
      </c>
      <c r="H325" s="8">
        <f t="shared" si="33"/>
        <v>202.12917532520467</v>
      </c>
      <c r="I325">
        <v>0.7</v>
      </c>
      <c r="J325">
        <f t="shared" si="34"/>
        <v>0.13847176944510001</v>
      </c>
    </row>
    <row r="326" spans="1:10" x14ac:dyDescent="0.25">
      <c r="A326" s="2">
        <v>43150</v>
      </c>
      <c r="B326">
        <v>5.96</v>
      </c>
      <c r="C326" s="6">
        <v>6.9968619333000012E-2</v>
      </c>
      <c r="D326" s="8">
        <f t="shared" si="31"/>
        <v>0</v>
      </c>
      <c r="E326">
        <f t="shared" si="32"/>
        <v>1</v>
      </c>
      <c r="F326" s="8">
        <f t="shared" si="35"/>
        <v>4.8978033533100006E-2</v>
      </c>
      <c r="G326">
        <f t="shared" si="30"/>
        <v>5.9110219664669001</v>
      </c>
      <c r="H326" s="8">
        <f t="shared" si="33"/>
        <v>208.04019729167157</v>
      </c>
      <c r="I326">
        <v>0.7</v>
      </c>
      <c r="J326">
        <f t="shared" si="34"/>
        <v>4.8978033533100006E-2</v>
      </c>
    </row>
    <row r="327" spans="1:10" x14ac:dyDescent="0.25">
      <c r="A327" s="2">
        <v>43151</v>
      </c>
      <c r="B327">
        <v>0.02</v>
      </c>
      <c r="C327" s="6">
        <v>1.0347272971680002</v>
      </c>
      <c r="D327" s="8">
        <f t="shared" si="31"/>
        <v>0.70430910801760005</v>
      </c>
      <c r="E327">
        <f t="shared" si="32"/>
        <v>1</v>
      </c>
      <c r="F327" s="8">
        <f t="shared" si="35"/>
        <v>0.72430910801760007</v>
      </c>
      <c r="G327">
        <f t="shared" si="30"/>
        <v>0</v>
      </c>
      <c r="H327" s="8">
        <f t="shared" si="33"/>
        <v>208.04019729167157</v>
      </c>
      <c r="I327">
        <v>0.7</v>
      </c>
      <c r="J327">
        <f t="shared" si="34"/>
        <v>0.72430910801760007</v>
      </c>
    </row>
    <row r="328" spans="1:10" x14ac:dyDescent="0.25">
      <c r="A328" s="2">
        <v>43152</v>
      </c>
      <c r="B328">
        <v>0.09</v>
      </c>
      <c r="C328" s="6">
        <v>0.83098847999999992</v>
      </c>
      <c r="D328" s="8">
        <f t="shared" si="31"/>
        <v>1.1960010440175999</v>
      </c>
      <c r="E328">
        <f t="shared" si="32"/>
        <v>1</v>
      </c>
      <c r="F328" s="8">
        <f t="shared" si="35"/>
        <v>0.58169193599999991</v>
      </c>
      <c r="G328">
        <f t="shared" si="30"/>
        <v>0</v>
      </c>
      <c r="H328" s="8">
        <f t="shared" si="33"/>
        <v>208.04019729167157</v>
      </c>
      <c r="I328">
        <v>0.7</v>
      </c>
      <c r="J328">
        <f t="shared" si="34"/>
        <v>0.58169193599999991</v>
      </c>
    </row>
    <row r="329" spans="1:10" x14ac:dyDescent="0.25">
      <c r="A329" s="2">
        <v>43153</v>
      </c>
      <c r="B329">
        <v>0.06</v>
      </c>
      <c r="C329" s="6">
        <v>0.56080203724800004</v>
      </c>
      <c r="D329" s="8">
        <f t="shared" si="31"/>
        <v>1.5285624700911997</v>
      </c>
      <c r="E329">
        <f t="shared" si="32"/>
        <v>1</v>
      </c>
      <c r="F329" s="8">
        <f t="shared" si="35"/>
        <v>0.39256142607360001</v>
      </c>
      <c r="G329">
        <f t="shared" si="30"/>
        <v>0</v>
      </c>
      <c r="H329" s="8">
        <f t="shared" si="33"/>
        <v>208.04019729167157</v>
      </c>
      <c r="I329">
        <v>0.7</v>
      </c>
      <c r="J329">
        <f t="shared" si="34"/>
        <v>0.39256142607360001</v>
      </c>
    </row>
    <row r="330" spans="1:10" x14ac:dyDescent="0.25">
      <c r="A330" s="2">
        <v>43154</v>
      </c>
      <c r="B330">
        <v>0</v>
      </c>
      <c r="C330" s="6">
        <v>0.84229871717299987</v>
      </c>
      <c r="D330" s="8">
        <f t="shared" si="31"/>
        <v>2.1181715721122996</v>
      </c>
      <c r="E330">
        <f t="shared" si="32"/>
        <v>1</v>
      </c>
      <c r="F330" s="8">
        <f t="shared" si="35"/>
        <v>0.58960910202109984</v>
      </c>
      <c r="G330">
        <f t="shared" si="30"/>
        <v>0</v>
      </c>
      <c r="H330" s="8">
        <f t="shared" si="33"/>
        <v>208.04019729167157</v>
      </c>
      <c r="I330">
        <v>0.7</v>
      </c>
      <c r="J330">
        <f t="shared" si="34"/>
        <v>0.58960910202109984</v>
      </c>
    </row>
    <row r="331" spans="1:10" x14ac:dyDescent="0.25">
      <c r="A331" s="2">
        <v>43155</v>
      </c>
      <c r="B331">
        <v>0</v>
      </c>
      <c r="C331" s="6">
        <v>0.93284043381299986</v>
      </c>
      <c r="D331" s="8">
        <f t="shared" si="31"/>
        <v>2.7711598757813993</v>
      </c>
      <c r="E331">
        <f t="shared" si="32"/>
        <v>1</v>
      </c>
      <c r="F331" s="8">
        <f t="shared" si="35"/>
        <v>0.65298830366909988</v>
      </c>
      <c r="G331">
        <f t="shared" si="30"/>
        <v>0</v>
      </c>
      <c r="H331" s="8">
        <f t="shared" si="33"/>
        <v>208.04019729167157</v>
      </c>
      <c r="I331">
        <v>0.7</v>
      </c>
      <c r="J331">
        <f t="shared" si="34"/>
        <v>0.65298830366909988</v>
      </c>
    </row>
    <row r="332" spans="1:10" x14ac:dyDescent="0.25">
      <c r="A332" s="2">
        <v>43156</v>
      </c>
      <c r="B332">
        <v>7.0000000000000007E-2</v>
      </c>
      <c r="C332" s="6">
        <v>0.86492550813300006</v>
      </c>
      <c r="D332" s="8">
        <f t="shared" si="31"/>
        <v>3.3066077314744997</v>
      </c>
      <c r="E332">
        <f t="shared" si="32"/>
        <v>1</v>
      </c>
      <c r="F332" s="8">
        <f t="shared" si="35"/>
        <v>0.6054478556931</v>
      </c>
      <c r="G332">
        <f t="shared" si="30"/>
        <v>0</v>
      </c>
      <c r="H332" s="8">
        <f t="shared" si="33"/>
        <v>208.04019729167157</v>
      </c>
      <c r="I332">
        <v>0.7</v>
      </c>
      <c r="J332">
        <f t="shared" si="34"/>
        <v>0.6054478556931</v>
      </c>
    </row>
    <row r="333" spans="1:10" x14ac:dyDescent="0.25">
      <c r="A333" s="2">
        <v>43157</v>
      </c>
      <c r="B333">
        <v>1.67</v>
      </c>
      <c r="C333" s="6">
        <v>0.81968064853299982</v>
      </c>
      <c r="D333" s="8">
        <f t="shared" si="31"/>
        <v>2.2103841854475998</v>
      </c>
      <c r="E333">
        <f t="shared" si="32"/>
        <v>1</v>
      </c>
      <c r="F333" s="8">
        <f t="shared" si="35"/>
        <v>0.57377645397309984</v>
      </c>
      <c r="G333">
        <f t="shared" si="30"/>
        <v>0</v>
      </c>
      <c r="H333" s="8">
        <f t="shared" si="33"/>
        <v>208.04019729167157</v>
      </c>
      <c r="I333">
        <v>0.7</v>
      </c>
      <c r="J333">
        <f t="shared" si="34"/>
        <v>0.57377645397309984</v>
      </c>
    </row>
    <row r="334" spans="1:10" x14ac:dyDescent="0.25">
      <c r="A334" s="2">
        <v>43158</v>
      </c>
      <c r="B334">
        <v>4.26</v>
      </c>
      <c r="C334" s="6">
        <v>0.79707311085299981</v>
      </c>
      <c r="D334" s="8">
        <f t="shared" si="31"/>
        <v>0</v>
      </c>
      <c r="E334">
        <f t="shared" si="32"/>
        <v>1</v>
      </c>
      <c r="F334" s="8">
        <f t="shared" si="35"/>
        <v>0.55795117759709978</v>
      </c>
      <c r="G334">
        <f t="shared" si="30"/>
        <v>1.4916646369553002</v>
      </c>
      <c r="H334" s="8">
        <f t="shared" si="33"/>
        <v>209.53186192862688</v>
      </c>
      <c r="I334">
        <v>0.7</v>
      </c>
      <c r="J334">
        <f t="shared" si="34"/>
        <v>0.55795117759709978</v>
      </c>
    </row>
    <row r="335" spans="1:10" x14ac:dyDescent="0.25">
      <c r="A335" s="2">
        <v>43159</v>
      </c>
      <c r="B335">
        <v>0.01</v>
      </c>
      <c r="C335" s="6">
        <v>0.59438766477299998</v>
      </c>
      <c r="D335" s="8">
        <f t="shared" si="31"/>
        <v>0.40607136534109994</v>
      </c>
      <c r="E335">
        <f t="shared" si="32"/>
        <v>1</v>
      </c>
      <c r="F335" s="8">
        <f t="shared" si="35"/>
        <v>0.41607136534109995</v>
      </c>
      <c r="G335">
        <f t="shared" si="30"/>
        <v>0</v>
      </c>
      <c r="H335" s="8">
        <f t="shared" si="33"/>
        <v>209.53186192862688</v>
      </c>
      <c r="I335">
        <v>0.7</v>
      </c>
      <c r="J335">
        <f t="shared" si="34"/>
        <v>0.41607136534109995</v>
      </c>
    </row>
    <row r="336" spans="1:10" x14ac:dyDescent="0.25">
      <c r="A336" s="2">
        <v>43160</v>
      </c>
      <c r="B336">
        <v>0.25</v>
      </c>
      <c r="C336" s="6">
        <v>0.44942226932799995</v>
      </c>
      <c r="D336" s="8">
        <f t="shared" si="31"/>
        <v>0.4706669538706999</v>
      </c>
      <c r="E336">
        <f t="shared" si="32"/>
        <v>1</v>
      </c>
      <c r="F336" s="8">
        <f t="shared" si="35"/>
        <v>0.31459558852959996</v>
      </c>
      <c r="G336">
        <f t="shared" si="30"/>
        <v>0</v>
      </c>
      <c r="H336" s="8">
        <f t="shared" si="33"/>
        <v>209.53186192862688</v>
      </c>
      <c r="I336">
        <v>0.7</v>
      </c>
      <c r="J336">
        <f t="shared" si="34"/>
        <v>0.31459558852959996</v>
      </c>
    </row>
    <row r="337" spans="1:10" x14ac:dyDescent="0.25">
      <c r="A337" s="2">
        <v>43161</v>
      </c>
      <c r="B337">
        <v>1.22</v>
      </c>
      <c r="C337" s="6">
        <v>0.50499341021300004</v>
      </c>
      <c r="D337" s="8">
        <f t="shared" si="31"/>
        <v>0</v>
      </c>
      <c r="E337">
        <f t="shared" si="32"/>
        <v>1</v>
      </c>
      <c r="F337" s="8">
        <f t="shared" si="35"/>
        <v>0.3534953871491</v>
      </c>
      <c r="G337">
        <f t="shared" si="30"/>
        <v>0.39583765898020007</v>
      </c>
      <c r="H337" s="8">
        <f t="shared" si="33"/>
        <v>209.92769958760709</v>
      </c>
      <c r="I337">
        <v>0.7</v>
      </c>
      <c r="J337">
        <f t="shared" si="34"/>
        <v>0.3534953871491</v>
      </c>
    </row>
    <row r="338" spans="1:10" x14ac:dyDescent="0.25">
      <c r="A338" s="2">
        <v>43162</v>
      </c>
      <c r="B338">
        <v>0.62</v>
      </c>
      <c r="C338" s="6">
        <v>0.42726773452799999</v>
      </c>
      <c r="D338" s="8">
        <f t="shared" si="31"/>
        <v>0</v>
      </c>
      <c r="E338">
        <f t="shared" si="32"/>
        <v>1</v>
      </c>
      <c r="F338" s="8">
        <f t="shared" si="35"/>
        <v>0.2990874141696</v>
      </c>
      <c r="G338">
        <f t="shared" si="30"/>
        <v>0.3209125858304</v>
      </c>
      <c r="H338" s="8">
        <f t="shared" si="33"/>
        <v>210.24861217343749</v>
      </c>
      <c r="I338">
        <v>0.7</v>
      </c>
      <c r="J338">
        <f t="shared" si="34"/>
        <v>0.2990874141696</v>
      </c>
    </row>
    <row r="339" spans="1:10" x14ac:dyDescent="0.25">
      <c r="A339" s="2">
        <v>43163</v>
      </c>
      <c r="B339">
        <v>9.99</v>
      </c>
      <c r="C339" s="6">
        <v>0.28447042357300006</v>
      </c>
      <c r="D339" s="8">
        <f t="shared" si="31"/>
        <v>0</v>
      </c>
      <c r="E339">
        <f t="shared" si="32"/>
        <v>1</v>
      </c>
      <c r="F339" s="8">
        <f t="shared" si="35"/>
        <v>0.19912929650110003</v>
      </c>
      <c r="G339">
        <f t="shared" si="30"/>
        <v>9.7908707034989</v>
      </c>
      <c r="H339" s="8">
        <f t="shared" si="33"/>
        <v>220.0394828769364</v>
      </c>
      <c r="I339">
        <v>0.7</v>
      </c>
      <c r="J339">
        <f t="shared" si="34"/>
        <v>0.19912929650110003</v>
      </c>
    </row>
    <row r="340" spans="1:10" x14ac:dyDescent="0.25">
      <c r="A340" s="2">
        <v>43164</v>
      </c>
      <c r="B340">
        <v>14.4</v>
      </c>
      <c r="C340" s="6">
        <v>-3.4279469386999988E-2</v>
      </c>
      <c r="D340" s="8">
        <f t="shared" si="31"/>
        <v>0</v>
      </c>
      <c r="E340">
        <f t="shared" si="32"/>
        <v>1</v>
      </c>
      <c r="F340" s="8">
        <f t="shared" si="35"/>
        <v>-2.3995628570899988E-2</v>
      </c>
      <c r="G340" s="25">
        <f t="shared" si="30"/>
        <v>14.4239956285709</v>
      </c>
      <c r="H340" s="8">
        <f t="shared" si="33"/>
        <v>234.46347850550731</v>
      </c>
      <c r="I340">
        <v>0.7</v>
      </c>
      <c r="J340">
        <f t="shared" si="34"/>
        <v>-2.3995628570899988E-2</v>
      </c>
    </row>
    <row r="341" spans="1:10" x14ac:dyDescent="0.25">
      <c r="A341" s="2">
        <v>43165</v>
      </c>
      <c r="B341">
        <v>4.07</v>
      </c>
      <c r="C341" s="6">
        <v>-3.4279469386999988E-2</v>
      </c>
      <c r="D341" s="8">
        <f t="shared" si="31"/>
        <v>0</v>
      </c>
      <c r="E341">
        <f t="shared" si="32"/>
        <v>1</v>
      </c>
      <c r="F341" s="8">
        <f t="shared" si="35"/>
        <v>-2.3995628570899988E-2</v>
      </c>
      <c r="G341">
        <f t="shared" si="30"/>
        <v>4.0939956285709007</v>
      </c>
      <c r="H341" s="8">
        <f t="shared" si="33"/>
        <v>238.55747413407821</v>
      </c>
      <c r="I341">
        <v>0.7</v>
      </c>
      <c r="J341">
        <f t="shared" si="34"/>
        <v>-2.3995628570899988E-2</v>
      </c>
    </row>
    <row r="342" spans="1:10" x14ac:dyDescent="0.25">
      <c r="A342" s="2">
        <v>43166</v>
      </c>
      <c r="B342">
        <v>0.56000000000000005</v>
      </c>
      <c r="C342" s="6">
        <v>0.60559807999999982</v>
      </c>
      <c r="D342" s="8">
        <f t="shared" si="31"/>
        <v>0</v>
      </c>
      <c r="E342">
        <f t="shared" si="32"/>
        <v>1</v>
      </c>
      <c r="F342" s="8">
        <f t="shared" si="35"/>
        <v>0.42391865599999984</v>
      </c>
      <c r="G342">
        <f t="shared" si="30"/>
        <v>0.13608134400000022</v>
      </c>
      <c r="H342" s="8">
        <f t="shared" si="33"/>
        <v>238.6935554780782</v>
      </c>
      <c r="I342">
        <v>0.7</v>
      </c>
      <c r="J342">
        <f t="shared" si="34"/>
        <v>0.42391865599999984</v>
      </c>
    </row>
    <row r="343" spans="1:10" x14ac:dyDescent="0.25">
      <c r="A343" s="2">
        <v>43167</v>
      </c>
      <c r="B343">
        <v>0.03</v>
      </c>
      <c r="C343" s="6">
        <v>1.1025957166079998</v>
      </c>
      <c r="D343" s="8">
        <f t="shared" si="31"/>
        <v>0.74181700162559983</v>
      </c>
      <c r="E343">
        <f t="shared" si="32"/>
        <v>1</v>
      </c>
      <c r="F343" s="8">
        <f t="shared" si="35"/>
        <v>0.77181700162559985</v>
      </c>
      <c r="G343">
        <f t="shared" si="30"/>
        <v>0</v>
      </c>
      <c r="H343" s="8">
        <f t="shared" si="33"/>
        <v>238.6935554780782</v>
      </c>
      <c r="I343">
        <v>0.7</v>
      </c>
      <c r="J343">
        <f t="shared" si="34"/>
        <v>0.77181700162559985</v>
      </c>
    </row>
    <row r="344" spans="1:10" x14ac:dyDescent="0.25">
      <c r="A344" s="2">
        <v>43168</v>
      </c>
      <c r="B344">
        <v>5.4</v>
      </c>
      <c r="C344" s="6">
        <v>1.2267434331249998</v>
      </c>
      <c r="D344" s="8">
        <f t="shared" si="31"/>
        <v>0</v>
      </c>
      <c r="E344">
        <f t="shared" si="32"/>
        <v>1</v>
      </c>
      <c r="F344" s="8">
        <f t="shared" si="35"/>
        <v>0.85872040318749976</v>
      </c>
      <c r="G344">
        <f t="shared" si="30"/>
        <v>3.7994625951869012</v>
      </c>
      <c r="H344" s="8">
        <f t="shared" si="33"/>
        <v>242.49301807326509</v>
      </c>
      <c r="I344">
        <v>0.7</v>
      </c>
      <c r="J344">
        <f t="shared" si="34"/>
        <v>0.85872040318749976</v>
      </c>
    </row>
    <row r="345" spans="1:10" x14ac:dyDescent="0.25">
      <c r="A345" s="2">
        <v>43169</v>
      </c>
      <c r="B345">
        <v>6.32</v>
      </c>
      <c r="C345" s="6">
        <v>0.10166763508799999</v>
      </c>
      <c r="D345" s="8">
        <f t="shared" si="31"/>
        <v>0</v>
      </c>
      <c r="E345">
        <f t="shared" si="32"/>
        <v>1</v>
      </c>
      <c r="F345" s="8">
        <f t="shared" si="35"/>
        <v>7.1167344561599982E-2</v>
      </c>
      <c r="G345">
        <f t="shared" si="30"/>
        <v>6.2488326554384006</v>
      </c>
      <c r="H345" s="8">
        <f t="shared" si="33"/>
        <v>248.7418507287035</v>
      </c>
      <c r="I345">
        <v>0.7</v>
      </c>
      <c r="J345">
        <f t="shared" si="34"/>
        <v>7.1167344561599982E-2</v>
      </c>
    </row>
    <row r="346" spans="1:10" x14ac:dyDescent="0.25">
      <c r="A346" s="2">
        <v>43170</v>
      </c>
      <c r="B346">
        <v>0.3</v>
      </c>
      <c r="C346" s="6">
        <v>0.40515867636799996</v>
      </c>
      <c r="D346" s="8">
        <f t="shared" si="31"/>
        <v>0</v>
      </c>
      <c r="E346">
        <f t="shared" si="32"/>
        <v>1</v>
      </c>
      <c r="F346" s="8">
        <f t="shared" si="35"/>
        <v>0.28361107345759995</v>
      </c>
      <c r="G346">
        <f t="shared" si="30"/>
        <v>1.638892654240004E-2</v>
      </c>
      <c r="H346" s="8">
        <f t="shared" si="33"/>
        <v>248.75823965524589</v>
      </c>
      <c r="I346">
        <v>0.7</v>
      </c>
      <c r="J346">
        <f t="shared" si="34"/>
        <v>0.28361107345759995</v>
      </c>
    </row>
    <row r="347" spans="1:10" x14ac:dyDescent="0.25">
      <c r="A347" s="2">
        <v>43171</v>
      </c>
      <c r="B347">
        <v>0.19</v>
      </c>
      <c r="C347" s="6">
        <v>0.25185473228800004</v>
      </c>
      <c r="D347" s="8">
        <f t="shared" si="31"/>
        <v>0</v>
      </c>
      <c r="E347">
        <f t="shared" si="32"/>
        <v>1</v>
      </c>
      <c r="F347" s="8">
        <f t="shared" si="35"/>
        <v>0.1762983126016</v>
      </c>
      <c r="G347">
        <f t="shared" si="30"/>
        <v>1.3701687398399998E-2</v>
      </c>
      <c r="H347" s="8">
        <f t="shared" si="33"/>
        <v>248.77194134264428</v>
      </c>
      <c r="I347">
        <v>0.7</v>
      </c>
      <c r="J347">
        <f t="shared" si="34"/>
        <v>0.1762983126016</v>
      </c>
    </row>
    <row r="348" spans="1:10" x14ac:dyDescent="0.25">
      <c r="A348" s="2">
        <v>43172</v>
      </c>
      <c r="B348">
        <v>0.32</v>
      </c>
      <c r="C348" s="6">
        <v>0.59438766477299998</v>
      </c>
      <c r="D348" s="8">
        <f t="shared" si="31"/>
        <v>9.6071365341099946E-2</v>
      </c>
      <c r="E348">
        <f t="shared" si="32"/>
        <v>1</v>
      </c>
      <c r="F348" s="8">
        <f t="shared" si="35"/>
        <v>0.41607136534109995</v>
      </c>
      <c r="G348">
        <f t="shared" si="30"/>
        <v>0</v>
      </c>
      <c r="H348" s="8">
        <f t="shared" si="33"/>
        <v>248.77194134264428</v>
      </c>
      <c r="I348">
        <v>0.7</v>
      </c>
      <c r="J348">
        <f t="shared" si="34"/>
        <v>0.41607136534109995</v>
      </c>
    </row>
    <row r="349" spans="1:10" x14ac:dyDescent="0.25">
      <c r="A349" s="2">
        <v>43173</v>
      </c>
      <c r="B349">
        <v>0.11</v>
      </c>
      <c r="C349" s="6">
        <v>0.89887814260800003</v>
      </c>
      <c r="D349" s="8">
        <f t="shared" si="31"/>
        <v>0.61528606516669992</v>
      </c>
      <c r="E349">
        <f t="shared" si="32"/>
        <v>1</v>
      </c>
      <c r="F349" s="8">
        <f t="shared" si="35"/>
        <v>0.62921469982559997</v>
      </c>
      <c r="G349">
        <f t="shared" si="30"/>
        <v>0</v>
      </c>
      <c r="H349" s="8">
        <f t="shared" si="33"/>
        <v>248.77194134264428</v>
      </c>
      <c r="I349">
        <v>0.7</v>
      </c>
      <c r="J349">
        <f t="shared" si="34"/>
        <v>0.62921469982559997</v>
      </c>
    </row>
    <row r="350" spans="1:10" x14ac:dyDescent="0.25">
      <c r="A350" s="2">
        <v>43174</v>
      </c>
      <c r="B350">
        <v>13.01</v>
      </c>
      <c r="C350" s="6">
        <v>0.88755923312499996</v>
      </c>
      <c r="D350" s="8">
        <f t="shared" si="31"/>
        <v>0</v>
      </c>
      <c r="E350">
        <f t="shared" si="32"/>
        <v>1</v>
      </c>
      <c r="F350" s="8">
        <f t="shared" si="35"/>
        <v>0.62129146318749995</v>
      </c>
      <c r="G350" s="25">
        <f t="shared" si="30"/>
        <v>11.7734224716458</v>
      </c>
      <c r="H350" s="8">
        <f t="shared" si="33"/>
        <v>260.54536381429006</v>
      </c>
      <c r="I350">
        <v>0.7</v>
      </c>
      <c r="J350">
        <f t="shared" si="34"/>
        <v>0.62129146318749995</v>
      </c>
    </row>
    <row r="351" spans="1:10" x14ac:dyDescent="0.25">
      <c r="A351" s="2">
        <v>43175</v>
      </c>
      <c r="B351">
        <v>7.84</v>
      </c>
      <c r="C351" s="6">
        <v>0.81968064853299982</v>
      </c>
      <c r="D351" s="8">
        <f t="shared" si="31"/>
        <v>0</v>
      </c>
      <c r="E351">
        <f t="shared" si="32"/>
        <v>1</v>
      </c>
      <c r="F351" s="8">
        <f t="shared" si="35"/>
        <v>0.57945116615525138</v>
      </c>
      <c r="G351">
        <f t="shared" si="30"/>
        <v>7.2605488338447488</v>
      </c>
      <c r="H351" s="8">
        <f t="shared" si="33"/>
        <v>267.80591264813478</v>
      </c>
      <c r="I351">
        <f t="shared" ref="I351:I414" si="36">I350+(1.15-0.7)/65</f>
        <v>0.70692307692307688</v>
      </c>
      <c r="J351">
        <f t="shared" si="34"/>
        <v>0.57945116615525138</v>
      </c>
    </row>
    <row r="352" spans="1:10" x14ac:dyDescent="0.25">
      <c r="A352" s="2">
        <v>43176</v>
      </c>
      <c r="B352">
        <v>0.48</v>
      </c>
      <c r="C352" s="6">
        <v>1.181652024533</v>
      </c>
      <c r="D352" s="8">
        <f t="shared" si="31"/>
        <v>0.36351775289740307</v>
      </c>
      <c r="E352">
        <f t="shared" si="32"/>
        <v>1</v>
      </c>
      <c r="F352" s="8">
        <f t="shared" si="35"/>
        <v>0.84351775289740305</v>
      </c>
      <c r="G352">
        <f t="shared" si="30"/>
        <v>0</v>
      </c>
      <c r="H352" s="8">
        <f t="shared" si="33"/>
        <v>267.80591264813478</v>
      </c>
      <c r="I352">
        <f t="shared" si="36"/>
        <v>0.7138461538461538</v>
      </c>
      <c r="J352">
        <f t="shared" si="34"/>
        <v>0.84351775289740305</v>
      </c>
    </row>
    <row r="353" spans="1:10" x14ac:dyDescent="0.25">
      <c r="A353" s="2">
        <v>43177</v>
      </c>
      <c r="B353">
        <v>1.3</v>
      </c>
      <c r="C353" s="6">
        <v>0.86492550813300006</v>
      </c>
      <c r="D353" s="8">
        <f t="shared" si="31"/>
        <v>0</v>
      </c>
      <c r="E353">
        <f t="shared" si="32"/>
        <v>1</v>
      </c>
      <c r="F353" s="8">
        <f t="shared" si="35"/>
        <v>0.62341169316970846</v>
      </c>
      <c r="G353">
        <f t="shared" si="30"/>
        <v>0.31307055393288852</v>
      </c>
      <c r="H353" s="8">
        <f t="shared" si="33"/>
        <v>268.11898320206768</v>
      </c>
      <c r="I353">
        <f t="shared" si="36"/>
        <v>0.72076923076923072</v>
      </c>
      <c r="J353">
        <f t="shared" si="34"/>
        <v>0.62341169316970846</v>
      </c>
    </row>
    <row r="354" spans="1:10" x14ac:dyDescent="0.25">
      <c r="A354" s="2">
        <v>43178</v>
      </c>
      <c r="B354">
        <v>0.42</v>
      </c>
      <c r="C354" s="6">
        <v>1.2717592192530001</v>
      </c>
      <c r="D354" s="8">
        <f t="shared" si="31"/>
        <v>0.50544940108718306</v>
      </c>
      <c r="E354">
        <f t="shared" si="32"/>
        <v>1</v>
      </c>
      <c r="F354" s="8">
        <f t="shared" si="35"/>
        <v>0.9254494010871831</v>
      </c>
      <c r="G354">
        <f t="shared" si="30"/>
        <v>0</v>
      </c>
      <c r="H354" s="8">
        <f t="shared" si="33"/>
        <v>268.11898320206768</v>
      </c>
      <c r="I354">
        <f t="shared" si="36"/>
        <v>0.72769230769230764</v>
      </c>
      <c r="J354">
        <f t="shared" si="34"/>
        <v>0.9254494010871831</v>
      </c>
    </row>
    <row r="355" spans="1:10" x14ac:dyDescent="0.25">
      <c r="A355" s="2">
        <v>43179</v>
      </c>
      <c r="B355">
        <v>0</v>
      </c>
      <c r="C355" s="6">
        <v>1.50641088</v>
      </c>
      <c r="D355" s="8">
        <f t="shared" si="31"/>
        <v>1.612082009087183</v>
      </c>
      <c r="E355">
        <f t="shared" si="32"/>
        <v>1</v>
      </c>
      <c r="F355" s="8">
        <f t="shared" si="35"/>
        <v>1.106632608</v>
      </c>
      <c r="G355">
        <f t="shared" si="30"/>
        <v>0</v>
      </c>
      <c r="H355" s="8">
        <f t="shared" si="33"/>
        <v>268.11898320206768</v>
      </c>
      <c r="I355">
        <f t="shared" si="36"/>
        <v>0.73461538461538456</v>
      </c>
      <c r="J355">
        <f t="shared" si="34"/>
        <v>1.106632608</v>
      </c>
    </row>
    <row r="356" spans="1:10" x14ac:dyDescent="0.25">
      <c r="A356" s="2">
        <v>43180</v>
      </c>
      <c r="B356">
        <v>0.17</v>
      </c>
      <c r="C356" s="6">
        <v>1.05735808</v>
      </c>
      <c r="D356" s="8">
        <f t="shared" si="31"/>
        <v>2.2261536930256445</v>
      </c>
      <c r="E356">
        <f t="shared" si="32"/>
        <v>1</v>
      </c>
      <c r="F356" s="8">
        <f t="shared" si="35"/>
        <v>0.78407168393846149</v>
      </c>
      <c r="G356">
        <f t="shared" si="30"/>
        <v>0</v>
      </c>
      <c r="H356" s="8">
        <f t="shared" si="33"/>
        <v>268.11898320206768</v>
      </c>
      <c r="I356">
        <f t="shared" si="36"/>
        <v>0.74153846153846148</v>
      </c>
      <c r="J356">
        <f t="shared" si="34"/>
        <v>0.78407168393846149</v>
      </c>
    </row>
    <row r="357" spans="1:10" x14ac:dyDescent="0.25">
      <c r="A357" s="2">
        <v>43181</v>
      </c>
      <c r="B357">
        <v>2.75</v>
      </c>
      <c r="C357" s="6">
        <v>1.6058641170929999</v>
      </c>
      <c r="D357" s="8">
        <f t="shared" si="31"/>
        <v>0.67808122066525112</v>
      </c>
      <c r="E357">
        <f t="shared" si="32"/>
        <v>1</v>
      </c>
      <c r="F357" s="8">
        <f t="shared" si="35"/>
        <v>1.2019275276396069</v>
      </c>
      <c r="G357">
        <f t="shared" si="30"/>
        <v>0</v>
      </c>
      <c r="H357" s="8">
        <f t="shared" si="33"/>
        <v>268.11898320206768</v>
      </c>
      <c r="I357">
        <f t="shared" si="36"/>
        <v>0.7484615384615384</v>
      </c>
      <c r="J357">
        <f t="shared" si="34"/>
        <v>1.2019275276396069</v>
      </c>
    </row>
    <row r="358" spans="1:10" x14ac:dyDescent="0.25">
      <c r="A358" s="2">
        <v>43182</v>
      </c>
      <c r="B358">
        <v>0.11</v>
      </c>
      <c r="C358" s="6">
        <v>1.550707363328</v>
      </c>
      <c r="D358" s="8">
        <f t="shared" si="31"/>
        <v>1.7394617058868631</v>
      </c>
      <c r="E358">
        <f t="shared" si="32"/>
        <v>1</v>
      </c>
      <c r="F358" s="8">
        <f t="shared" si="35"/>
        <v>1.1713804852216121</v>
      </c>
      <c r="G358">
        <f t="shared" si="30"/>
        <v>0</v>
      </c>
      <c r="H358" s="8">
        <f t="shared" si="33"/>
        <v>268.11898320206768</v>
      </c>
      <c r="I358">
        <f t="shared" si="36"/>
        <v>0.75538461538461532</v>
      </c>
      <c r="J358">
        <f t="shared" si="34"/>
        <v>1.1713804852216121</v>
      </c>
    </row>
    <row r="359" spans="1:10" x14ac:dyDescent="0.25">
      <c r="A359" s="2">
        <v>43183</v>
      </c>
      <c r="B359">
        <v>0.01</v>
      </c>
      <c r="C359" s="6">
        <v>1.8882165831249997</v>
      </c>
      <c r="D359" s="8">
        <f t="shared" si="31"/>
        <v>3.1688637319459976</v>
      </c>
      <c r="E359">
        <f t="shared" si="32"/>
        <v>1</v>
      </c>
      <c r="F359" s="8">
        <f t="shared" si="35"/>
        <v>1.4394020260591343</v>
      </c>
      <c r="G359">
        <f t="shared" si="30"/>
        <v>0</v>
      </c>
      <c r="H359" s="8">
        <f t="shared" si="33"/>
        <v>268.11898320206768</v>
      </c>
      <c r="I359">
        <f t="shared" si="36"/>
        <v>0.76230769230769224</v>
      </c>
      <c r="J359">
        <f t="shared" si="34"/>
        <v>1.4394020260591343</v>
      </c>
    </row>
    <row r="360" spans="1:10" x14ac:dyDescent="0.25">
      <c r="A360" s="2">
        <v>43184</v>
      </c>
      <c r="B360">
        <v>0.06</v>
      </c>
      <c r="C360" s="6">
        <v>1.8237853736529999</v>
      </c>
      <c r="D360" s="8">
        <f t="shared" si="31"/>
        <v>4.5117755578329204</v>
      </c>
      <c r="E360">
        <f t="shared" si="32"/>
        <v>1</v>
      </c>
      <c r="F360" s="8">
        <f t="shared" si="35"/>
        <v>1.4029118258869229</v>
      </c>
      <c r="G360">
        <f t="shared" si="30"/>
        <v>0</v>
      </c>
      <c r="H360" s="8">
        <f t="shared" si="33"/>
        <v>268.11898320206768</v>
      </c>
      <c r="I360">
        <f t="shared" si="36"/>
        <v>0.76923076923076916</v>
      </c>
      <c r="J360">
        <f t="shared" si="34"/>
        <v>1.4029118258869229</v>
      </c>
    </row>
    <row r="361" spans="1:10" x14ac:dyDescent="0.25">
      <c r="A361" s="2">
        <v>43185</v>
      </c>
      <c r="B361">
        <v>3.57</v>
      </c>
      <c r="C361" s="6">
        <v>1.5948525383679999</v>
      </c>
      <c r="D361" s="8">
        <f t="shared" si="31"/>
        <v>2.1796264895354676</v>
      </c>
      <c r="E361">
        <f t="shared" si="32"/>
        <v>1</v>
      </c>
      <c r="F361" s="8">
        <f t="shared" si="35"/>
        <v>1.2378509317025475</v>
      </c>
      <c r="G361">
        <f t="shared" si="30"/>
        <v>0</v>
      </c>
      <c r="H361" s="8">
        <f t="shared" si="33"/>
        <v>268.11898320206768</v>
      </c>
      <c r="I361">
        <f t="shared" si="36"/>
        <v>0.77615384615384608</v>
      </c>
      <c r="J361">
        <f t="shared" si="34"/>
        <v>1.2378509317025475</v>
      </c>
    </row>
    <row r="362" spans="1:10" x14ac:dyDescent="0.25">
      <c r="A362" s="2">
        <v>43186</v>
      </c>
      <c r="B362">
        <v>1.74</v>
      </c>
      <c r="C362" s="6">
        <v>1.0234096179729999</v>
      </c>
      <c r="D362" s="8">
        <f t="shared" si="31"/>
        <v>1.2410349442250934</v>
      </c>
      <c r="E362">
        <f t="shared" si="32"/>
        <v>1</v>
      </c>
      <c r="F362" s="8">
        <f t="shared" si="35"/>
        <v>0.80140845468962596</v>
      </c>
      <c r="G362">
        <f t="shared" si="30"/>
        <v>0</v>
      </c>
      <c r="H362" s="8">
        <f t="shared" si="33"/>
        <v>268.11898320206768</v>
      </c>
      <c r="I362">
        <f t="shared" si="36"/>
        <v>0.783076923076923</v>
      </c>
      <c r="J362">
        <f t="shared" si="34"/>
        <v>0.80140845468962596</v>
      </c>
    </row>
    <row r="363" spans="1:10" x14ac:dyDescent="0.25">
      <c r="A363" s="2">
        <v>43187</v>
      </c>
      <c r="B363">
        <v>2.61</v>
      </c>
      <c r="C363" s="6">
        <v>1.4953142142129996</v>
      </c>
      <c r="D363" s="8">
        <f t="shared" si="31"/>
        <v>0</v>
      </c>
      <c r="E363">
        <f t="shared" si="32"/>
        <v>1</v>
      </c>
      <c r="F363" s="8">
        <f t="shared" si="35"/>
        <v>1.1812982292282697</v>
      </c>
      <c r="G363">
        <f t="shared" si="30"/>
        <v>0.1876668265466368</v>
      </c>
      <c r="H363" s="8">
        <f t="shared" si="33"/>
        <v>268.30665002861434</v>
      </c>
      <c r="I363">
        <f t="shared" si="36"/>
        <v>0.78999999999999992</v>
      </c>
      <c r="J363">
        <f t="shared" si="34"/>
        <v>1.1812982292282697</v>
      </c>
    </row>
    <row r="364" spans="1:10" x14ac:dyDescent="0.25">
      <c r="A364" s="2">
        <v>43188</v>
      </c>
      <c r="B364">
        <v>2.29</v>
      </c>
      <c r="C364" s="6">
        <v>1.5948525383679999</v>
      </c>
      <c r="D364" s="8">
        <f t="shared" si="31"/>
        <v>0</v>
      </c>
      <c r="E364">
        <f t="shared" si="32"/>
        <v>1</v>
      </c>
      <c r="F364" s="8">
        <f t="shared" si="35"/>
        <v>1.270974792114806</v>
      </c>
      <c r="G364">
        <f t="shared" si="30"/>
        <v>1.019025207885194</v>
      </c>
      <c r="H364" s="8">
        <f t="shared" si="33"/>
        <v>269.32567523649954</v>
      </c>
      <c r="I364">
        <f t="shared" si="36"/>
        <v>0.79692307692307685</v>
      </c>
      <c r="J364">
        <f t="shared" si="34"/>
        <v>1.270974792114806</v>
      </c>
    </row>
    <row r="365" spans="1:10" x14ac:dyDescent="0.25">
      <c r="A365" s="2">
        <v>43189</v>
      </c>
      <c r="B365">
        <v>12.38</v>
      </c>
      <c r="C365" s="6">
        <v>0.91019812421299995</v>
      </c>
      <c r="D365" s="8">
        <f t="shared" si="31"/>
        <v>0</v>
      </c>
      <c r="E365">
        <f t="shared" si="32"/>
        <v>1</v>
      </c>
      <c r="F365" s="8">
        <f t="shared" si="35"/>
        <v>0.73165926138660375</v>
      </c>
      <c r="G365">
        <f t="shared" si="30"/>
        <v>11.648340738613397</v>
      </c>
      <c r="H365" s="8">
        <f t="shared" si="33"/>
        <v>280.97401597511293</v>
      </c>
      <c r="I365">
        <f t="shared" si="36"/>
        <v>0.80384615384615377</v>
      </c>
      <c r="J365">
        <f t="shared" si="34"/>
        <v>0.73165926138660375</v>
      </c>
    </row>
    <row r="366" spans="1:10" x14ac:dyDescent="0.25">
      <c r="A366" s="2">
        <v>43190</v>
      </c>
      <c r="B366">
        <v>2.16</v>
      </c>
      <c r="C366" s="6">
        <v>0.85361113460799998</v>
      </c>
      <c r="D366" s="8">
        <f t="shared" si="31"/>
        <v>0</v>
      </c>
      <c r="E366">
        <f t="shared" si="32"/>
        <v>1</v>
      </c>
      <c r="F366" s="8">
        <f t="shared" si="35"/>
        <v>0.69208164298217834</v>
      </c>
      <c r="G366">
        <f t="shared" si="30"/>
        <v>1.4679183570178218</v>
      </c>
      <c r="H366" s="8">
        <f t="shared" si="33"/>
        <v>282.44193433213076</v>
      </c>
      <c r="I366">
        <f t="shared" si="36"/>
        <v>0.81076923076923069</v>
      </c>
      <c r="J366">
        <f t="shared" si="34"/>
        <v>0.69208164298217834</v>
      </c>
    </row>
    <row r="367" spans="1:10" x14ac:dyDescent="0.25">
      <c r="A367" s="2">
        <v>43191</v>
      </c>
      <c r="B367">
        <v>0.27</v>
      </c>
      <c r="C367" s="6">
        <v>1.2380049223679996</v>
      </c>
      <c r="D367" s="8">
        <f t="shared" si="31"/>
        <v>0.74230710190552585</v>
      </c>
      <c r="E367">
        <f t="shared" si="32"/>
        <v>1</v>
      </c>
      <c r="F367" s="8">
        <f t="shared" si="35"/>
        <v>1.0123071019055259</v>
      </c>
      <c r="G367">
        <f t="shared" si="30"/>
        <v>0</v>
      </c>
      <c r="H367" s="8">
        <f t="shared" si="33"/>
        <v>282.44193433213076</v>
      </c>
      <c r="I367">
        <f t="shared" si="36"/>
        <v>0.81769230769230761</v>
      </c>
      <c r="J367">
        <f t="shared" si="34"/>
        <v>1.0123071019055259</v>
      </c>
    </row>
    <row r="368" spans="1:10" x14ac:dyDescent="0.25">
      <c r="A368" s="2">
        <v>43192</v>
      </c>
      <c r="B368">
        <v>14.56</v>
      </c>
      <c r="C368" s="6">
        <v>0.60559807999999982</v>
      </c>
      <c r="D368" s="8">
        <f t="shared" si="31"/>
        <v>0</v>
      </c>
      <c r="E368">
        <f t="shared" si="32"/>
        <v>1</v>
      </c>
      <c r="F368" s="8">
        <f t="shared" si="35"/>
        <v>0.49938549366153828</v>
      </c>
      <c r="G368" s="25">
        <f t="shared" si="30"/>
        <v>13.318307404432936</v>
      </c>
      <c r="H368" s="8">
        <f t="shared" si="33"/>
        <v>295.76024173656367</v>
      </c>
      <c r="I368">
        <f t="shared" si="36"/>
        <v>0.82461538461538453</v>
      </c>
      <c r="J368">
        <f t="shared" si="34"/>
        <v>0.49938549366153828</v>
      </c>
    </row>
    <row r="369" spans="1:10" x14ac:dyDescent="0.25">
      <c r="A369" s="2">
        <v>43193</v>
      </c>
      <c r="B369">
        <v>9.39</v>
      </c>
      <c r="C369" s="6">
        <v>0.328166833125</v>
      </c>
      <c r="D369" s="8">
        <f t="shared" si="31"/>
        <v>0</v>
      </c>
      <c r="E369">
        <f t="shared" si="32"/>
        <v>1</v>
      </c>
      <c r="F369" s="8">
        <f t="shared" si="35"/>
        <v>0.2728833435447115</v>
      </c>
      <c r="G369">
        <f t="shared" si="30"/>
        <v>9.1171166564552895</v>
      </c>
      <c r="H369" s="8">
        <f t="shared" si="33"/>
        <v>304.87735839301894</v>
      </c>
      <c r="I369">
        <f t="shared" si="36"/>
        <v>0.83153846153846145</v>
      </c>
      <c r="J369">
        <f t="shared" si="34"/>
        <v>0.2728833435447115</v>
      </c>
    </row>
    <row r="370" spans="1:10" x14ac:dyDescent="0.25">
      <c r="A370" s="2">
        <v>43194</v>
      </c>
      <c r="B370">
        <v>22.62</v>
      </c>
      <c r="C370" s="6">
        <v>0.69551902924799991</v>
      </c>
      <c r="D370" s="8">
        <f t="shared" si="31"/>
        <v>0</v>
      </c>
      <c r="E370">
        <f t="shared" si="32"/>
        <v>1</v>
      </c>
      <c r="F370" s="8">
        <f t="shared" si="35"/>
        <v>0.58316595529255366</v>
      </c>
      <c r="G370">
        <f t="shared" si="30"/>
        <v>22.036834044707447</v>
      </c>
      <c r="H370" s="8">
        <f t="shared" si="33"/>
        <v>326.9141924377264</v>
      </c>
      <c r="I370">
        <f t="shared" si="36"/>
        <v>0.83846153846153837</v>
      </c>
      <c r="J370">
        <f t="shared" si="34"/>
        <v>0.58316595529255366</v>
      </c>
    </row>
    <row r="371" spans="1:10" x14ac:dyDescent="0.25">
      <c r="A371" s="2">
        <v>43195</v>
      </c>
      <c r="B371">
        <v>0.61</v>
      </c>
      <c r="C371" s="6">
        <v>2.3146182855679998</v>
      </c>
      <c r="D371" s="8">
        <f t="shared" si="31"/>
        <v>1.346742689107101</v>
      </c>
      <c r="E371">
        <f t="shared" si="32"/>
        <v>1</v>
      </c>
      <c r="F371" s="8">
        <f t="shared" si="35"/>
        <v>1.9567426891071011</v>
      </c>
      <c r="G371">
        <f t="shared" si="30"/>
        <v>0</v>
      </c>
      <c r="H371" s="8">
        <f t="shared" si="33"/>
        <v>326.9141924377264</v>
      </c>
      <c r="I371">
        <f t="shared" si="36"/>
        <v>0.84538461538461529</v>
      </c>
      <c r="J371">
        <f t="shared" si="34"/>
        <v>1.9567426891071011</v>
      </c>
    </row>
    <row r="372" spans="1:10" x14ac:dyDescent="0.25">
      <c r="A372" s="2">
        <v>43196</v>
      </c>
      <c r="B372">
        <v>0.03</v>
      </c>
      <c r="C372" s="6">
        <v>1.1929313274879998</v>
      </c>
      <c r="D372" s="8">
        <f t="shared" si="31"/>
        <v>2.3334872359199501</v>
      </c>
      <c r="E372">
        <f t="shared" si="32"/>
        <v>1</v>
      </c>
      <c r="F372" s="8">
        <f t="shared" si="35"/>
        <v>1.0167445468128489</v>
      </c>
      <c r="G372">
        <f t="shared" si="30"/>
        <v>0</v>
      </c>
      <c r="H372" s="8">
        <f t="shared" si="33"/>
        <v>326.9141924377264</v>
      </c>
      <c r="I372">
        <f t="shared" si="36"/>
        <v>0.85230769230769221</v>
      </c>
      <c r="J372">
        <f t="shared" si="34"/>
        <v>1.0167445468128489</v>
      </c>
    </row>
    <row r="373" spans="1:10" x14ac:dyDescent="0.25">
      <c r="A373" s="2">
        <v>43197</v>
      </c>
      <c r="B373">
        <v>4.75</v>
      </c>
      <c r="C373" s="6">
        <v>0.87624161484799989</v>
      </c>
      <c r="D373" s="8">
        <f t="shared" si="31"/>
        <v>0</v>
      </c>
      <c r="E373">
        <f t="shared" si="32"/>
        <v>1</v>
      </c>
      <c r="F373" s="8">
        <f t="shared" si="35"/>
        <v>0.7528937567578583</v>
      </c>
      <c r="G373">
        <f t="shared" si="30"/>
        <v>1.6636190073221915</v>
      </c>
      <c r="H373" s="8">
        <f t="shared" si="33"/>
        <v>328.57781144504861</v>
      </c>
      <c r="I373">
        <f t="shared" si="36"/>
        <v>0.85923076923076913</v>
      </c>
      <c r="J373">
        <f t="shared" si="34"/>
        <v>0.7528937567578583</v>
      </c>
    </row>
    <row r="374" spans="1:10" x14ac:dyDescent="0.25">
      <c r="A374" s="2">
        <v>43198</v>
      </c>
      <c r="B374">
        <v>0.66</v>
      </c>
      <c r="C374" s="6">
        <v>1.5617582031249999</v>
      </c>
      <c r="D374" s="8">
        <f t="shared" si="31"/>
        <v>0.69272287439903824</v>
      </c>
      <c r="E374">
        <f t="shared" si="32"/>
        <v>1</v>
      </c>
      <c r="F374" s="8">
        <f t="shared" si="35"/>
        <v>1.3527228743990383</v>
      </c>
      <c r="G374">
        <f t="shared" si="30"/>
        <v>0</v>
      </c>
      <c r="H374" s="8">
        <f t="shared" si="33"/>
        <v>328.57781144504861</v>
      </c>
      <c r="I374">
        <f t="shared" si="36"/>
        <v>0.86615384615384605</v>
      </c>
      <c r="J374">
        <f t="shared" si="34"/>
        <v>1.3527228743990383</v>
      </c>
    </row>
    <row r="375" spans="1:10" x14ac:dyDescent="0.25">
      <c r="A375" s="2">
        <v>43199</v>
      </c>
      <c r="B375">
        <v>0.54</v>
      </c>
      <c r="C375" s="6">
        <v>1.50641088</v>
      </c>
      <c r="D375" s="8">
        <f t="shared" si="31"/>
        <v>1.4679354503990378</v>
      </c>
      <c r="E375">
        <f t="shared" si="32"/>
        <v>1</v>
      </c>
      <c r="F375" s="8">
        <f t="shared" si="35"/>
        <v>1.3152125759999997</v>
      </c>
      <c r="G375">
        <f t="shared" si="30"/>
        <v>0</v>
      </c>
      <c r="H375" s="8">
        <f t="shared" si="33"/>
        <v>328.57781144504861</v>
      </c>
      <c r="I375">
        <f t="shared" si="36"/>
        <v>0.87307692307692297</v>
      </c>
      <c r="J375">
        <f t="shared" si="34"/>
        <v>1.3152125759999997</v>
      </c>
    </row>
    <row r="376" spans="1:10" x14ac:dyDescent="0.25">
      <c r="A376" s="2">
        <v>43200</v>
      </c>
      <c r="B376">
        <v>6.68</v>
      </c>
      <c r="C376" s="6">
        <v>0.47162011596800008</v>
      </c>
      <c r="D376" s="8">
        <f t="shared" si="31"/>
        <v>0</v>
      </c>
      <c r="E376">
        <f t="shared" si="32"/>
        <v>1</v>
      </c>
      <c r="F376" s="8">
        <f t="shared" si="35"/>
        <v>0.41502570205184003</v>
      </c>
      <c r="G376">
        <f t="shared" si="30"/>
        <v>4.7970388475491221</v>
      </c>
      <c r="H376" s="8">
        <f t="shared" si="33"/>
        <v>333.37485029259773</v>
      </c>
      <c r="I376">
        <f t="shared" si="36"/>
        <v>0.87999999999999989</v>
      </c>
      <c r="J376">
        <f t="shared" si="34"/>
        <v>0.41502570205184003</v>
      </c>
    </row>
    <row r="377" spans="1:10" x14ac:dyDescent="0.25">
      <c r="A377" s="2">
        <v>43201</v>
      </c>
      <c r="B377">
        <v>0.3</v>
      </c>
      <c r="C377" s="6">
        <v>0.83098847999999992</v>
      </c>
      <c r="D377" s="8">
        <f t="shared" si="31"/>
        <v>0.43702285956923065</v>
      </c>
      <c r="E377">
        <f t="shared" si="32"/>
        <v>1</v>
      </c>
      <c r="F377" s="8">
        <f t="shared" si="35"/>
        <v>0.73702285956923064</v>
      </c>
      <c r="G377">
        <f t="shared" si="30"/>
        <v>0</v>
      </c>
      <c r="H377" s="8">
        <f t="shared" si="33"/>
        <v>333.37485029259773</v>
      </c>
      <c r="I377">
        <f t="shared" si="36"/>
        <v>0.88692307692307681</v>
      </c>
      <c r="J377">
        <f t="shared" si="34"/>
        <v>0.73702285956923064</v>
      </c>
    </row>
    <row r="378" spans="1:10" x14ac:dyDescent="0.25">
      <c r="A378" s="2">
        <v>43202</v>
      </c>
      <c r="B378">
        <v>4.72</v>
      </c>
      <c r="C378" s="6">
        <v>1.012090684928</v>
      </c>
      <c r="D378" s="8">
        <f t="shared" si="31"/>
        <v>0</v>
      </c>
      <c r="E378">
        <f t="shared" si="32"/>
        <v>1</v>
      </c>
      <c r="F378" s="8">
        <f t="shared" si="35"/>
        <v>0.90465336606641222</v>
      </c>
      <c r="G378">
        <f t="shared" ref="G378:G441" si="37">IF(D378=0,B378-F378-D377,0)</f>
        <v>3.3783237743643566</v>
      </c>
      <c r="H378" s="10">
        <f t="shared" si="33"/>
        <v>336.75317406696206</v>
      </c>
      <c r="I378">
        <f t="shared" si="36"/>
        <v>0.89384615384615373</v>
      </c>
      <c r="J378">
        <f t="shared" si="34"/>
        <v>0.90465336606641222</v>
      </c>
    </row>
    <row r="379" spans="1:10" x14ac:dyDescent="0.25">
      <c r="A379" s="2">
        <v>43203</v>
      </c>
      <c r="B379">
        <v>0.02</v>
      </c>
      <c r="C379" s="6">
        <v>0.50499341021300004</v>
      </c>
      <c r="D379" s="8">
        <f t="shared" si="31"/>
        <v>0.43488252566109459</v>
      </c>
      <c r="E379">
        <f t="shared" si="32"/>
        <v>1</v>
      </c>
      <c r="F379" s="8">
        <f t="shared" si="35"/>
        <v>0.45488252566109461</v>
      </c>
      <c r="G379">
        <f t="shared" si="37"/>
        <v>0</v>
      </c>
      <c r="H379" s="8">
        <f t="shared" si="33"/>
        <v>336.75317406696206</v>
      </c>
      <c r="I379">
        <f t="shared" si="36"/>
        <v>0.90076923076923066</v>
      </c>
      <c r="J379">
        <f t="shared" si="34"/>
        <v>0.45488252566109461</v>
      </c>
    </row>
    <row r="380" spans="1:10" x14ac:dyDescent="0.25">
      <c r="A380" s="2">
        <v>43204</v>
      </c>
      <c r="B380">
        <v>0</v>
      </c>
      <c r="C380" s="6">
        <v>2.0680944327680004</v>
      </c>
      <c r="D380" s="8">
        <f t="shared" si="31"/>
        <v>2.3120759338658945</v>
      </c>
      <c r="E380">
        <f t="shared" si="32"/>
        <v>1</v>
      </c>
      <c r="F380" s="8">
        <f t="shared" si="35"/>
        <v>1.8771934082048001</v>
      </c>
      <c r="G380">
        <f t="shared" si="37"/>
        <v>0</v>
      </c>
      <c r="H380" s="8">
        <f t="shared" si="33"/>
        <v>336.75317406696206</v>
      </c>
      <c r="I380">
        <f t="shared" si="36"/>
        <v>0.90769230769230758</v>
      </c>
      <c r="J380">
        <f t="shared" si="34"/>
        <v>1.8771934082048001</v>
      </c>
    </row>
    <row r="381" spans="1:10" x14ac:dyDescent="0.25">
      <c r="A381" s="2">
        <v>43205</v>
      </c>
      <c r="B381">
        <v>1.18</v>
      </c>
      <c r="C381" s="6">
        <v>2.2944277566880005</v>
      </c>
      <c r="D381" s="8">
        <f t="shared" si="31"/>
        <v>3.2305948590213038</v>
      </c>
      <c r="E381">
        <f t="shared" si="32"/>
        <v>1</v>
      </c>
      <c r="F381" s="8">
        <f t="shared" si="35"/>
        <v>2.0985189251554095</v>
      </c>
      <c r="G381">
        <f t="shared" si="37"/>
        <v>0</v>
      </c>
      <c r="H381" s="8">
        <f t="shared" si="33"/>
        <v>336.75317406696206</v>
      </c>
      <c r="I381">
        <f t="shared" si="36"/>
        <v>0.9146153846153845</v>
      </c>
      <c r="J381">
        <f t="shared" si="34"/>
        <v>2.0985189251554095</v>
      </c>
    </row>
    <row r="382" spans="1:10" x14ac:dyDescent="0.25">
      <c r="A382" s="2">
        <v>43206</v>
      </c>
      <c r="B382">
        <v>0</v>
      </c>
      <c r="C382" s="6">
        <v>2.223245179733</v>
      </c>
      <c r="D382" s="8">
        <f t="shared" si="31"/>
        <v>5.2794008015752532</v>
      </c>
      <c r="E382">
        <f t="shared" si="32"/>
        <v>1</v>
      </c>
      <c r="F382" s="8">
        <f t="shared" si="35"/>
        <v>2.0488059425539489</v>
      </c>
      <c r="G382">
        <f t="shared" si="37"/>
        <v>0</v>
      </c>
      <c r="H382" s="8">
        <f t="shared" si="33"/>
        <v>336.75317406696206</v>
      </c>
      <c r="I382">
        <f t="shared" si="36"/>
        <v>0.92153846153846142</v>
      </c>
      <c r="J382">
        <f t="shared" si="34"/>
        <v>2.0488059425539489</v>
      </c>
    </row>
    <row r="383" spans="1:10" x14ac:dyDescent="0.25">
      <c r="A383" s="2">
        <v>43207</v>
      </c>
      <c r="B383">
        <v>0.6</v>
      </c>
      <c r="C383" s="6">
        <v>2.1719178597280004</v>
      </c>
      <c r="D383" s="8">
        <f t="shared" si="31"/>
        <v>6.6959429990304038</v>
      </c>
      <c r="E383">
        <f t="shared" si="32"/>
        <v>1</v>
      </c>
      <c r="F383" s="8">
        <f t="shared" si="35"/>
        <v>2.0165421974551507</v>
      </c>
      <c r="G383">
        <f t="shared" si="37"/>
        <v>0</v>
      </c>
      <c r="H383" s="8">
        <f t="shared" si="33"/>
        <v>336.75317406696206</v>
      </c>
      <c r="I383">
        <f t="shared" si="36"/>
        <v>0.92846153846153834</v>
      </c>
      <c r="J383">
        <f t="shared" si="34"/>
        <v>2.0165421974551507</v>
      </c>
    </row>
    <row r="384" spans="1:10" x14ac:dyDescent="0.25">
      <c r="A384" s="2">
        <v>43208</v>
      </c>
      <c r="B384">
        <v>0.01</v>
      </c>
      <c r="C384" s="6">
        <v>2.0156176398129997</v>
      </c>
      <c r="D384" s="8">
        <f t="shared" si="31"/>
        <v>8.571320729809333</v>
      </c>
      <c r="E384">
        <f t="shared" si="32"/>
        <v>1</v>
      </c>
      <c r="F384" s="8">
        <f t="shared" si="35"/>
        <v>1.8853777307789288</v>
      </c>
      <c r="G384">
        <f t="shared" si="37"/>
        <v>0</v>
      </c>
      <c r="H384" s="8">
        <f t="shared" si="33"/>
        <v>336.75317406696206</v>
      </c>
      <c r="I384">
        <f t="shared" si="36"/>
        <v>0.93538461538461526</v>
      </c>
      <c r="J384">
        <f t="shared" si="34"/>
        <v>1.8853777307789288</v>
      </c>
    </row>
    <row r="385" spans="1:10" x14ac:dyDescent="0.25">
      <c r="A385" s="2">
        <v>43209</v>
      </c>
      <c r="B385">
        <v>0</v>
      </c>
      <c r="C385" s="6">
        <v>3.9089966629279997</v>
      </c>
      <c r="D385" s="8">
        <f t="shared" si="31"/>
        <v>12.254798354491486</v>
      </c>
      <c r="E385">
        <f t="shared" si="32"/>
        <v>1</v>
      </c>
      <c r="F385" s="8">
        <f t="shared" si="35"/>
        <v>3.683477624682153</v>
      </c>
      <c r="G385">
        <f t="shared" si="37"/>
        <v>0</v>
      </c>
      <c r="H385" s="8">
        <f t="shared" si="33"/>
        <v>336.75317406696206</v>
      </c>
      <c r="I385">
        <f t="shared" si="36"/>
        <v>0.94230769230769218</v>
      </c>
      <c r="J385">
        <f t="shared" si="34"/>
        <v>3.683477624682153</v>
      </c>
    </row>
    <row r="386" spans="1:10" x14ac:dyDescent="0.25">
      <c r="A386" s="2">
        <v>43210</v>
      </c>
      <c r="B386">
        <v>0</v>
      </c>
      <c r="C386" s="6">
        <v>3.6753219388529992</v>
      </c>
      <c r="D386" s="8">
        <f t="shared" si="31"/>
        <v>15.74352702567964</v>
      </c>
      <c r="E386">
        <f t="shared" si="32"/>
        <v>1</v>
      </c>
      <c r="F386" s="8">
        <f t="shared" si="35"/>
        <v>3.488728671188154</v>
      </c>
      <c r="G386">
        <f t="shared" si="37"/>
        <v>0</v>
      </c>
      <c r="H386" s="8">
        <f t="shared" si="33"/>
        <v>336.75317406696206</v>
      </c>
      <c r="I386">
        <f t="shared" si="36"/>
        <v>0.9492307692307691</v>
      </c>
      <c r="J386">
        <f t="shared" si="34"/>
        <v>3.488728671188154</v>
      </c>
    </row>
    <row r="387" spans="1:10" x14ac:dyDescent="0.25">
      <c r="A387" s="2">
        <v>43211</v>
      </c>
      <c r="B387">
        <v>1.88</v>
      </c>
      <c r="C387" s="6">
        <v>3.4963241031679999</v>
      </c>
      <c r="D387" s="8">
        <f t="shared" si="31"/>
        <v>17.20655076432412</v>
      </c>
      <c r="E387">
        <f t="shared" si="32"/>
        <v>1</v>
      </c>
      <c r="F387" s="8">
        <f t="shared" si="35"/>
        <v>3.3430237386444794</v>
      </c>
      <c r="G387">
        <f t="shared" si="37"/>
        <v>0</v>
      </c>
      <c r="H387" s="8">
        <f t="shared" si="33"/>
        <v>336.75317406696206</v>
      </c>
      <c r="I387">
        <f t="shared" si="36"/>
        <v>0.95615384615384602</v>
      </c>
      <c r="J387">
        <f t="shared" si="34"/>
        <v>3.3430237386444794</v>
      </c>
    </row>
    <row r="388" spans="1:10" x14ac:dyDescent="0.25">
      <c r="A388" s="2">
        <v>43212</v>
      </c>
      <c r="B388">
        <v>0.54</v>
      </c>
      <c r="C388" s="6">
        <v>2.3447796180529998</v>
      </c>
      <c r="D388" s="8">
        <f t="shared" ref="D388:D451" si="38">MAX((D387+F388-B388),0)</f>
        <v>18.924753904172086</v>
      </c>
      <c r="E388">
        <f t="shared" ref="E388:E451" si="39">IF(D387&gt;$Q$2,1-(D387-$Q$2)/($Q$1-$Q$2),1)</f>
        <v>1</v>
      </c>
      <c r="F388" s="8">
        <f t="shared" si="35"/>
        <v>2.2582031398479656</v>
      </c>
      <c r="G388">
        <f t="shared" si="37"/>
        <v>0</v>
      </c>
      <c r="H388" s="8">
        <f t="shared" ref="H388:H451" si="40">H387+G388</f>
        <v>336.75317406696206</v>
      </c>
      <c r="I388">
        <f t="shared" si="36"/>
        <v>0.96307692307692294</v>
      </c>
      <c r="J388">
        <f t="shared" ref="J388:J451" si="41">I388*C388</f>
        <v>2.2582031398479656</v>
      </c>
    </row>
    <row r="389" spans="1:10" x14ac:dyDescent="0.25">
      <c r="A389" s="2">
        <v>43213</v>
      </c>
      <c r="B389">
        <v>2.06</v>
      </c>
      <c r="C389" s="6">
        <v>2.5997519531249993</v>
      </c>
      <c r="D389" s="8">
        <f t="shared" si="38"/>
        <v>19.386513298703335</v>
      </c>
      <c r="E389">
        <f t="shared" si="39"/>
        <v>1</v>
      </c>
      <c r="F389" s="8">
        <f t="shared" ref="F389:F452" si="42">E389*J389</f>
        <v>2.5217593945312489</v>
      </c>
      <c r="G389">
        <f t="shared" si="37"/>
        <v>0</v>
      </c>
      <c r="H389" s="8">
        <f t="shared" si="40"/>
        <v>336.75317406696206</v>
      </c>
      <c r="I389">
        <f t="shared" si="36"/>
        <v>0.96999999999999986</v>
      </c>
      <c r="J389">
        <f t="shared" si="41"/>
        <v>2.5217593945312489</v>
      </c>
    </row>
    <row r="390" spans="1:10" x14ac:dyDescent="0.25">
      <c r="A390" s="2">
        <v>43214</v>
      </c>
      <c r="B390">
        <v>0.39</v>
      </c>
      <c r="C390" s="6">
        <v>2.3648036020530001</v>
      </c>
      <c r="D390" s="8">
        <f t="shared" si="38"/>
        <v>21.306744509939726</v>
      </c>
      <c r="E390">
        <f t="shared" si="39"/>
        <v>1</v>
      </c>
      <c r="F390" s="8">
        <f t="shared" si="42"/>
        <v>2.3102312112363923</v>
      </c>
      <c r="G390">
        <f t="shared" si="37"/>
        <v>0</v>
      </c>
      <c r="H390" s="8">
        <f t="shared" si="40"/>
        <v>336.75317406696206</v>
      </c>
      <c r="I390">
        <f t="shared" si="36"/>
        <v>0.97692307692307678</v>
      </c>
      <c r="J390">
        <f t="shared" si="41"/>
        <v>2.3102312112363923</v>
      </c>
    </row>
    <row r="391" spans="1:10" x14ac:dyDescent="0.25">
      <c r="A391" s="2">
        <v>43215</v>
      </c>
      <c r="B391">
        <v>1.24</v>
      </c>
      <c r="C391" s="6">
        <v>2.9421693618080003</v>
      </c>
      <c r="D391" s="8">
        <f t="shared" si="38"/>
        <v>22.96138652051852</v>
      </c>
      <c r="E391">
        <f t="shared" si="39"/>
        <v>1</v>
      </c>
      <c r="F391" s="8">
        <f t="shared" si="42"/>
        <v>2.8946420105787936</v>
      </c>
      <c r="G391">
        <f t="shared" si="37"/>
        <v>0</v>
      </c>
      <c r="H391" s="8">
        <f t="shared" si="40"/>
        <v>336.75317406696206</v>
      </c>
      <c r="I391">
        <f t="shared" si="36"/>
        <v>0.9838461538461537</v>
      </c>
      <c r="J391">
        <f t="shared" si="41"/>
        <v>2.8946420105787936</v>
      </c>
    </row>
    <row r="392" spans="1:10" x14ac:dyDescent="0.25">
      <c r="A392" s="2">
        <v>43216</v>
      </c>
      <c r="B392">
        <v>0.03</v>
      </c>
      <c r="C392" s="6">
        <v>2.7040743316479996</v>
      </c>
      <c r="D392" s="8">
        <f t="shared" si="38"/>
        <v>25.610500166028228</v>
      </c>
      <c r="E392">
        <f t="shared" si="39"/>
        <v>1</v>
      </c>
      <c r="F392" s="8">
        <f t="shared" si="42"/>
        <v>2.6791136455097098</v>
      </c>
      <c r="G392">
        <f t="shared" si="37"/>
        <v>0</v>
      </c>
      <c r="H392" s="8">
        <f t="shared" si="40"/>
        <v>336.75317406696206</v>
      </c>
      <c r="I392">
        <f t="shared" si="36"/>
        <v>0.99076923076923062</v>
      </c>
      <c r="J392">
        <f t="shared" si="41"/>
        <v>2.6791136455097098</v>
      </c>
    </row>
    <row r="393" spans="1:10" x14ac:dyDescent="0.25">
      <c r="A393" s="2">
        <v>43217</v>
      </c>
      <c r="B393">
        <v>0.55000000000000004</v>
      </c>
      <c r="C393" s="6">
        <v>2.3648036020530001</v>
      </c>
      <c r="D393" s="8">
        <f t="shared" si="38"/>
        <v>27.419846528999567</v>
      </c>
      <c r="E393">
        <f t="shared" si="39"/>
        <v>1</v>
      </c>
      <c r="F393" s="8">
        <f t="shared" si="42"/>
        <v>2.3593463629713392</v>
      </c>
      <c r="G393">
        <f t="shared" si="37"/>
        <v>0</v>
      </c>
      <c r="H393" s="8">
        <f t="shared" si="40"/>
        <v>336.75317406696206</v>
      </c>
      <c r="I393">
        <f t="shared" si="36"/>
        <v>0.99769230769230755</v>
      </c>
      <c r="J393">
        <f t="shared" si="41"/>
        <v>2.3593463629713392</v>
      </c>
    </row>
    <row r="394" spans="1:10" x14ac:dyDescent="0.25">
      <c r="A394" s="2">
        <v>43218</v>
      </c>
      <c r="B394">
        <v>0.21</v>
      </c>
      <c r="C394" s="6">
        <v>2.0889811877279998</v>
      </c>
      <c r="D394" s="8">
        <f t="shared" si="38"/>
        <v>29.308469168363235</v>
      </c>
      <c r="E394">
        <f t="shared" si="39"/>
        <v>1</v>
      </c>
      <c r="F394" s="8">
        <f t="shared" si="42"/>
        <v>2.0986226393636671</v>
      </c>
      <c r="G394">
        <f t="shared" si="37"/>
        <v>0</v>
      </c>
      <c r="H394" s="8">
        <f t="shared" si="40"/>
        <v>336.75317406696206</v>
      </c>
      <c r="I394">
        <f t="shared" si="36"/>
        <v>1.0046153846153845</v>
      </c>
      <c r="J394">
        <f t="shared" si="41"/>
        <v>2.0986226393636671</v>
      </c>
    </row>
    <row r="395" spans="1:10" x14ac:dyDescent="0.25">
      <c r="A395" s="2">
        <v>43219</v>
      </c>
      <c r="B395">
        <v>0.26</v>
      </c>
      <c r="C395" s="6">
        <v>2.7321548703729999</v>
      </c>
      <c r="D395" s="8">
        <f t="shared" si="38"/>
        <v>31.81214890262515</v>
      </c>
      <c r="E395">
        <f t="shared" si="39"/>
        <v>1</v>
      </c>
      <c r="F395" s="8">
        <f t="shared" si="42"/>
        <v>2.763679734261919</v>
      </c>
      <c r="G395">
        <f t="shared" si="37"/>
        <v>0</v>
      </c>
      <c r="H395" s="8">
        <f t="shared" si="40"/>
        <v>336.75317406696206</v>
      </c>
      <c r="I395">
        <f t="shared" si="36"/>
        <v>1.0115384615384615</v>
      </c>
      <c r="J395">
        <f t="shared" si="41"/>
        <v>2.763679734261919</v>
      </c>
    </row>
    <row r="396" spans="1:10" x14ac:dyDescent="0.25">
      <c r="A396" s="2">
        <v>43220</v>
      </c>
      <c r="B396">
        <v>0.09</v>
      </c>
      <c r="C396" s="6">
        <v>2.92427488</v>
      </c>
      <c r="D396" s="8">
        <f t="shared" si="38"/>
        <v>34.700410395794378</v>
      </c>
      <c r="E396">
        <f t="shared" si="39"/>
        <v>1</v>
      </c>
      <c r="F396" s="8">
        <f t="shared" si="42"/>
        <v>2.9782614931692311</v>
      </c>
      <c r="G396">
        <f t="shared" si="37"/>
        <v>0</v>
      </c>
      <c r="H396" s="8">
        <f t="shared" si="40"/>
        <v>336.75317406696206</v>
      </c>
      <c r="I396">
        <f t="shared" si="36"/>
        <v>1.0184615384615385</v>
      </c>
      <c r="J396">
        <f t="shared" si="41"/>
        <v>2.9782614931692311</v>
      </c>
    </row>
    <row r="397" spans="1:10" x14ac:dyDescent="0.25">
      <c r="A397" s="2">
        <v>43221</v>
      </c>
      <c r="B397">
        <v>3.39</v>
      </c>
      <c r="C397" s="6">
        <v>2.7786021370879999</v>
      </c>
      <c r="D397" s="8">
        <f t="shared" si="38"/>
        <v>34.012737180179215</v>
      </c>
      <c r="E397">
        <f t="shared" si="39"/>
        <v>0.94847241224865519</v>
      </c>
      <c r="F397" s="8">
        <f t="shared" si="42"/>
        <v>2.7023267843848342</v>
      </c>
      <c r="G397">
        <f t="shared" si="37"/>
        <v>0</v>
      </c>
      <c r="H397" s="8">
        <f t="shared" si="40"/>
        <v>336.75317406696206</v>
      </c>
      <c r="I397">
        <f t="shared" si="36"/>
        <v>1.0253846153846156</v>
      </c>
      <c r="J397">
        <f t="shared" si="41"/>
        <v>2.8491358836448497</v>
      </c>
    </row>
    <row r="398" spans="1:10" x14ac:dyDescent="0.25">
      <c r="A398" s="2">
        <v>43222</v>
      </c>
      <c r="B398">
        <v>0.47</v>
      </c>
      <c r="C398" s="6">
        <v>2.243664233973</v>
      </c>
      <c r="D398" s="8">
        <f t="shared" si="38"/>
        <v>35.787808631165419</v>
      </c>
      <c r="E398">
        <f t="shared" si="39"/>
        <v>0.96931099454002378</v>
      </c>
      <c r="F398" s="8">
        <f t="shared" si="42"/>
        <v>2.2450714509862055</v>
      </c>
      <c r="G398">
        <f t="shared" si="37"/>
        <v>0</v>
      </c>
      <c r="H398" s="8">
        <f t="shared" si="40"/>
        <v>336.75317406696206</v>
      </c>
      <c r="I398">
        <f t="shared" si="36"/>
        <v>1.0323076923076926</v>
      </c>
      <c r="J398">
        <f t="shared" si="41"/>
        <v>2.3161518476859744</v>
      </c>
    </row>
    <row r="399" spans="1:10" x14ac:dyDescent="0.25">
      <c r="A399" s="2">
        <v>43223</v>
      </c>
      <c r="B399">
        <v>0.04</v>
      </c>
      <c r="C399" s="6">
        <v>2.3648036020530001</v>
      </c>
      <c r="D399" s="8">
        <f t="shared" si="38"/>
        <v>37.997771556926182</v>
      </c>
      <c r="E399">
        <f t="shared" si="39"/>
        <v>0.9155209505707449</v>
      </c>
      <c r="F399" s="8">
        <f t="shared" si="42"/>
        <v>2.249962925760761</v>
      </c>
      <c r="G399">
        <f t="shared" si="37"/>
        <v>0</v>
      </c>
      <c r="H399" s="8">
        <f t="shared" si="40"/>
        <v>336.75317406696206</v>
      </c>
      <c r="I399">
        <f t="shared" si="36"/>
        <v>1.0392307692307696</v>
      </c>
      <c r="J399">
        <f t="shared" si="41"/>
        <v>2.4575766664412342</v>
      </c>
    </row>
    <row r="400" spans="1:10" x14ac:dyDescent="0.25">
      <c r="A400" s="2">
        <v>43224</v>
      </c>
      <c r="B400">
        <v>0.01</v>
      </c>
      <c r="C400" s="6">
        <v>2.5997519531249993</v>
      </c>
      <c r="D400" s="8">
        <f t="shared" si="38"/>
        <v>40.295613827274849</v>
      </c>
      <c r="E400">
        <f t="shared" si="39"/>
        <v>0.84855237706284292</v>
      </c>
      <c r="F400" s="8">
        <f t="shared" si="42"/>
        <v>2.3078422703486643</v>
      </c>
      <c r="G400">
        <f t="shared" si="37"/>
        <v>0</v>
      </c>
      <c r="H400" s="8">
        <f t="shared" si="40"/>
        <v>336.75317406696206</v>
      </c>
      <c r="I400">
        <f t="shared" si="36"/>
        <v>1.0461538461538467</v>
      </c>
      <c r="J400">
        <f t="shared" si="41"/>
        <v>2.7197405048076928</v>
      </c>
    </row>
    <row r="401" spans="1:10" x14ac:dyDescent="0.25">
      <c r="A401" s="2">
        <v>43225</v>
      </c>
      <c r="B401">
        <v>0</v>
      </c>
      <c r="C401" s="6">
        <v>3.5592583188479998</v>
      </c>
      <c r="D401" s="8">
        <f t="shared" si="38"/>
        <v>43.215143556477976</v>
      </c>
      <c r="E401">
        <f t="shared" si="39"/>
        <v>0.77892079311288343</v>
      </c>
      <c r="F401" s="8">
        <f t="shared" si="42"/>
        <v>2.9195297292031284</v>
      </c>
      <c r="G401">
        <f t="shared" si="37"/>
        <v>0</v>
      </c>
      <c r="H401" s="8">
        <f t="shared" si="40"/>
        <v>336.75317406696206</v>
      </c>
      <c r="I401">
        <f t="shared" si="36"/>
        <v>1.0530769230769237</v>
      </c>
      <c r="J401">
        <f t="shared" si="41"/>
        <v>3.7481727988483957</v>
      </c>
    </row>
    <row r="402" spans="1:10" x14ac:dyDescent="0.25">
      <c r="A402" s="2">
        <v>43226</v>
      </c>
      <c r="B402">
        <v>0</v>
      </c>
      <c r="C402" s="6">
        <v>4.1163079299999996</v>
      </c>
      <c r="D402" s="8">
        <f t="shared" si="38"/>
        <v>46.227775507330229</v>
      </c>
      <c r="E402">
        <f t="shared" si="39"/>
        <v>0.69045019525824314</v>
      </c>
      <c r="F402" s="8">
        <f t="shared" si="42"/>
        <v>3.0126319508522501</v>
      </c>
      <c r="G402">
        <f t="shared" si="37"/>
        <v>0</v>
      </c>
      <c r="H402" s="8">
        <f t="shared" si="40"/>
        <v>336.75317406696206</v>
      </c>
      <c r="I402">
        <f t="shared" si="36"/>
        <v>1.0600000000000007</v>
      </c>
      <c r="J402">
        <f t="shared" si="41"/>
        <v>4.3632864058000029</v>
      </c>
    </row>
    <row r="403" spans="1:10" x14ac:dyDescent="0.25">
      <c r="A403" s="2">
        <v>43227</v>
      </c>
      <c r="B403">
        <v>0</v>
      </c>
      <c r="C403" s="6">
        <v>3.6829781012479996</v>
      </c>
      <c r="D403" s="8">
        <f t="shared" si="38"/>
        <v>48.58214075300841</v>
      </c>
      <c r="E403">
        <f t="shared" si="39"/>
        <v>0.59915831795968999</v>
      </c>
      <c r="F403" s="8">
        <f t="shared" si="42"/>
        <v>2.3543652456781823</v>
      </c>
      <c r="G403">
        <f t="shared" si="37"/>
        <v>0</v>
      </c>
      <c r="H403" s="8">
        <f t="shared" si="40"/>
        <v>336.75317406696206</v>
      </c>
      <c r="I403">
        <f t="shared" si="36"/>
        <v>1.0669230769230778</v>
      </c>
      <c r="J403">
        <f t="shared" si="41"/>
        <v>3.9294543280238305</v>
      </c>
    </row>
    <row r="404" spans="1:10" x14ac:dyDescent="0.25">
      <c r="A404" s="2">
        <v>43228</v>
      </c>
      <c r="B404">
        <v>0.75</v>
      </c>
      <c r="C404" s="6">
        <v>3.1770963967730004</v>
      </c>
      <c r="D404" s="8">
        <f t="shared" si="38"/>
        <v>49.63289021974385</v>
      </c>
      <c r="E404">
        <f t="shared" si="39"/>
        <v>0.5278139165755027</v>
      </c>
      <c r="F404" s="8">
        <f t="shared" si="42"/>
        <v>1.8007494667354398</v>
      </c>
      <c r="G404">
        <f t="shared" si="37"/>
        <v>0</v>
      </c>
      <c r="H404" s="8">
        <f t="shared" si="40"/>
        <v>336.75317406696206</v>
      </c>
      <c r="I404">
        <f t="shared" si="36"/>
        <v>1.0738461538461548</v>
      </c>
      <c r="J404">
        <f t="shared" si="41"/>
        <v>3.4117127460731633</v>
      </c>
    </row>
    <row r="405" spans="1:10" x14ac:dyDescent="0.25">
      <c r="A405" s="2">
        <v>43229</v>
      </c>
      <c r="B405">
        <v>2.4500000000000002</v>
      </c>
      <c r="C405" s="6">
        <v>2.4835220277329997</v>
      </c>
      <c r="D405" s="8">
        <f t="shared" si="38"/>
        <v>48.51413845111388</v>
      </c>
      <c r="E405">
        <f t="shared" si="39"/>
        <v>0.49597302364412577</v>
      </c>
      <c r="F405" s="8">
        <f t="shared" si="42"/>
        <v>1.3312482313700356</v>
      </c>
      <c r="G405">
        <f t="shared" si="37"/>
        <v>0</v>
      </c>
      <c r="H405" s="8">
        <f t="shared" si="40"/>
        <v>336.75317406696206</v>
      </c>
      <c r="I405">
        <f t="shared" si="36"/>
        <v>1.0807692307692318</v>
      </c>
      <c r="J405">
        <f t="shared" si="41"/>
        <v>2.684114191511437</v>
      </c>
    </row>
    <row r="406" spans="1:10" x14ac:dyDescent="0.25">
      <c r="A406" s="2">
        <v>43230</v>
      </c>
      <c r="B406">
        <v>0.14000000000000001</v>
      </c>
      <c r="C406" s="6">
        <v>3.551433233125</v>
      </c>
      <c r="D406" s="8">
        <f t="shared" si="38"/>
        <v>50.420973320991621</v>
      </c>
      <c r="E406">
        <f t="shared" si="39"/>
        <v>0.52987459239048851</v>
      </c>
      <c r="F406" s="8">
        <f t="shared" si="42"/>
        <v>2.0468348698777405</v>
      </c>
      <c r="G406">
        <f t="shared" si="37"/>
        <v>0</v>
      </c>
      <c r="H406" s="8">
        <f t="shared" si="40"/>
        <v>336.75317406696206</v>
      </c>
      <c r="I406">
        <f t="shared" si="36"/>
        <v>1.0876923076923088</v>
      </c>
      <c r="J406">
        <f t="shared" si="41"/>
        <v>3.8628666089528889</v>
      </c>
    </row>
    <row r="407" spans="1:10" x14ac:dyDescent="0.25">
      <c r="A407" s="2">
        <v>43231</v>
      </c>
      <c r="B407">
        <v>0.21</v>
      </c>
      <c r="C407" s="6">
        <v>2.3747903768479999</v>
      </c>
      <c r="D407" s="8">
        <f t="shared" si="38"/>
        <v>51.438167281686901</v>
      </c>
      <c r="E407">
        <f t="shared" si="39"/>
        <v>0.47209171754570844</v>
      </c>
      <c r="F407" s="8">
        <f t="shared" si="42"/>
        <v>1.227193960695282</v>
      </c>
      <c r="G407">
        <f t="shared" si="37"/>
        <v>0</v>
      </c>
      <c r="H407" s="8">
        <f t="shared" si="40"/>
        <v>336.75317406696206</v>
      </c>
      <c r="I407">
        <f t="shared" si="36"/>
        <v>1.0946153846153859</v>
      </c>
      <c r="J407">
        <f t="shared" si="41"/>
        <v>2.5994820817343904</v>
      </c>
    </row>
    <row r="408" spans="1:10" x14ac:dyDescent="0.25">
      <c r="A408" s="2">
        <v>43232</v>
      </c>
      <c r="B408">
        <v>9.2100000000000009</v>
      </c>
      <c r="C408" s="6">
        <v>3.4963241031679999</v>
      </c>
      <c r="D408" s="8">
        <f t="shared" si="38"/>
        <v>43.927637066817269</v>
      </c>
      <c r="E408">
        <f t="shared" si="39"/>
        <v>0.44126765813070001</v>
      </c>
      <c r="F408" s="8">
        <f t="shared" si="42"/>
        <v>1.6994697851303684</v>
      </c>
      <c r="G408">
        <f t="shared" si="37"/>
        <v>0</v>
      </c>
      <c r="H408" s="8">
        <f t="shared" si="40"/>
        <v>336.75317406696206</v>
      </c>
      <c r="I408">
        <f t="shared" si="36"/>
        <v>1.1015384615384629</v>
      </c>
      <c r="J408">
        <f t="shared" si="41"/>
        <v>3.8513354736435246</v>
      </c>
    </row>
    <row r="409" spans="1:10" x14ac:dyDescent="0.25">
      <c r="A409" s="2">
        <v>43233</v>
      </c>
      <c r="B409">
        <v>0.05</v>
      </c>
      <c r="C409" s="6">
        <v>3.1686104494079999</v>
      </c>
      <c r="D409" s="8">
        <f t="shared" si="38"/>
        <v>46.226860733009666</v>
      </c>
      <c r="E409">
        <f t="shared" si="39"/>
        <v>0.6688594828237191</v>
      </c>
      <c r="F409" s="8">
        <f t="shared" si="42"/>
        <v>2.3492236661923949</v>
      </c>
      <c r="G409">
        <f t="shared" si="37"/>
        <v>0</v>
      </c>
      <c r="H409" s="8">
        <f t="shared" si="40"/>
        <v>336.75317406696206</v>
      </c>
      <c r="I409">
        <f t="shared" si="36"/>
        <v>1.1084615384615399</v>
      </c>
      <c r="J409">
        <f t="shared" si="41"/>
        <v>3.5122828135361028</v>
      </c>
    </row>
    <row r="410" spans="1:10" x14ac:dyDescent="0.25">
      <c r="A410" s="2">
        <v>43234</v>
      </c>
      <c r="B410">
        <v>0</v>
      </c>
      <c r="C410" s="6">
        <v>4.4537465331250008</v>
      </c>
      <c r="D410" s="8">
        <f t="shared" si="38"/>
        <v>49.203401482801425</v>
      </c>
      <c r="E410">
        <f t="shared" si="39"/>
        <v>0.59918603839364648</v>
      </c>
      <c r="F410" s="8">
        <f t="shared" si="42"/>
        <v>2.9765407497917575</v>
      </c>
      <c r="G410">
        <f t="shared" si="37"/>
        <v>0</v>
      </c>
      <c r="H410" s="8">
        <f t="shared" si="40"/>
        <v>336.75317406696206</v>
      </c>
      <c r="I410">
        <f t="shared" si="36"/>
        <v>1.115384615384617</v>
      </c>
      <c r="J410">
        <f t="shared" si="41"/>
        <v>4.9676403638702</v>
      </c>
    </row>
    <row r="411" spans="1:10" x14ac:dyDescent="0.25">
      <c r="A411" s="2">
        <v>43235</v>
      </c>
      <c r="B411">
        <v>1.47</v>
      </c>
      <c r="C411" s="6">
        <v>3.9461505069330007</v>
      </c>
      <c r="D411" s="8">
        <f t="shared" si="38"/>
        <v>49.987604291524057</v>
      </c>
      <c r="E411">
        <f t="shared" si="39"/>
        <v>0.50898783385450219</v>
      </c>
      <c r="F411" s="8">
        <f t="shared" si="42"/>
        <v>2.2542028087226309</v>
      </c>
      <c r="G411">
        <f t="shared" si="37"/>
        <v>0</v>
      </c>
      <c r="H411" s="8">
        <f t="shared" si="40"/>
        <v>336.75317406696206</v>
      </c>
      <c r="I411">
        <f t="shared" si="36"/>
        <v>1.122307692307694</v>
      </c>
      <c r="J411">
        <f t="shared" si="41"/>
        <v>4.4287950689348126</v>
      </c>
    </row>
    <row r="412" spans="1:10" x14ac:dyDescent="0.25">
      <c r="A412" s="2">
        <v>43236</v>
      </c>
      <c r="B412">
        <v>0</v>
      </c>
      <c r="C412" s="6">
        <v>4.0202188454930008</v>
      </c>
      <c r="D412" s="8">
        <f t="shared" si="38"/>
        <v>52.190402794167902</v>
      </c>
      <c r="E412">
        <f t="shared" si="39"/>
        <v>0.48522411237805885</v>
      </c>
      <c r="F412" s="8">
        <f t="shared" si="42"/>
        <v>2.2027985026438439</v>
      </c>
      <c r="G412">
        <f t="shared" si="37"/>
        <v>0</v>
      </c>
      <c r="H412" s="8">
        <f t="shared" si="40"/>
        <v>336.75317406696206</v>
      </c>
      <c r="I412">
        <f t="shared" si="36"/>
        <v>1.129230769230771</v>
      </c>
      <c r="J412">
        <f t="shared" si="41"/>
        <v>4.5397548193721038</v>
      </c>
    </row>
    <row r="413" spans="1:10" x14ac:dyDescent="0.25">
      <c r="A413" s="2">
        <v>43237</v>
      </c>
      <c r="B413">
        <v>0</v>
      </c>
      <c r="C413" s="6">
        <v>4.0350074956529998</v>
      </c>
      <c r="D413" s="8">
        <f t="shared" si="38"/>
        <v>54.108844293159976</v>
      </c>
      <c r="E413">
        <f t="shared" si="39"/>
        <v>0.41847264260097272</v>
      </c>
      <c r="F413" s="8">
        <f t="shared" si="42"/>
        <v>1.9184414989920731</v>
      </c>
      <c r="G413">
        <f t="shared" si="37"/>
        <v>0</v>
      </c>
      <c r="H413" s="8">
        <f t="shared" si="40"/>
        <v>336.75317406696206</v>
      </c>
      <c r="I413">
        <f t="shared" si="36"/>
        <v>1.1361538461538481</v>
      </c>
      <c r="J413">
        <f t="shared" si="41"/>
        <v>4.584389285445762</v>
      </c>
    </row>
    <row r="414" spans="1:10" x14ac:dyDescent="0.25">
      <c r="A414" s="2">
        <v>43238</v>
      </c>
      <c r="B414">
        <v>0</v>
      </c>
      <c r="C414" s="6">
        <v>4.1606960558080006</v>
      </c>
      <c r="D414" s="8">
        <f t="shared" si="38"/>
        <v>55.822610497998994</v>
      </c>
      <c r="E414">
        <f t="shared" si="39"/>
        <v>0.36033805172242495</v>
      </c>
      <c r="F414" s="8">
        <f t="shared" si="42"/>
        <v>1.7137662048390205</v>
      </c>
      <c r="G414">
        <f t="shared" si="37"/>
        <v>0</v>
      </c>
      <c r="H414" s="8">
        <f t="shared" si="40"/>
        <v>336.75317406696206</v>
      </c>
      <c r="I414">
        <f t="shared" si="36"/>
        <v>1.1430769230769251</v>
      </c>
      <c r="J414">
        <f t="shared" si="41"/>
        <v>4.7559956453313079</v>
      </c>
    </row>
    <row r="415" spans="1:10" x14ac:dyDescent="0.25">
      <c r="A415" s="2">
        <v>43239</v>
      </c>
      <c r="B415">
        <v>0</v>
      </c>
      <c r="C415" s="6">
        <v>4.2274644531250001</v>
      </c>
      <c r="D415" s="8">
        <f t="shared" si="38"/>
        <v>57.321950958517611</v>
      </c>
      <c r="E415">
        <f t="shared" si="39"/>
        <v>0.30840574248487895</v>
      </c>
      <c r="F415" s="8">
        <f t="shared" si="42"/>
        <v>1.4993404605186182</v>
      </c>
      <c r="G415">
        <f t="shared" si="37"/>
        <v>0</v>
      </c>
      <c r="H415" s="8">
        <f t="shared" si="40"/>
        <v>336.75317406696206</v>
      </c>
      <c r="I415">
        <f t="shared" ref="I415" si="43">I414+(1.15-0.7)/65</f>
        <v>1.1500000000000021</v>
      </c>
      <c r="J415">
        <f t="shared" si="41"/>
        <v>4.8615841210937587</v>
      </c>
    </row>
    <row r="416" spans="1:10" x14ac:dyDescent="0.25">
      <c r="A416" s="2">
        <v>43240</v>
      </c>
      <c r="B416">
        <v>0</v>
      </c>
      <c r="C416" s="6">
        <v>2.8520000916480002</v>
      </c>
      <c r="D416" s="8">
        <f t="shared" si="38"/>
        <v>58.184443872483634</v>
      </c>
      <c r="E416">
        <f t="shared" si="39"/>
        <v>0.26297118307522394</v>
      </c>
      <c r="F416" s="8">
        <f t="shared" si="42"/>
        <v>0.86249291396602157</v>
      </c>
      <c r="G416">
        <f t="shared" si="37"/>
        <v>0</v>
      </c>
      <c r="H416" s="8">
        <f t="shared" si="40"/>
        <v>336.75317406696206</v>
      </c>
      <c r="I416">
        <v>1.1500000000000021</v>
      </c>
      <c r="J416">
        <f t="shared" si="41"/>
        <v>3.2798001053952062</v>
      </c>
    </row>
    <row r="417" spans="1:10" x14ac:dyDescent="0.25">
      <c r="A417" s="2">
        <v>43241</v>
      </c>
      <c r="B417">
        <v>0.53</v>
      </c>
      <c r="C417" s="6">
        <v>3.8118204662129997</v>
      </c>
      <c r="D417" s="8">
        <f t="shared" si="38"/>
        <v>58.692632397391478</v>
      </c>
      <c r="E417">
        <f t="shared" si="39"/>
        <v>0.23683503416716256</v>
      </c>
      <c r="F417" s="8">
        <f t="shared" si="42"/>
        <v>1.0381885249078442</v>
      </c>
      <c r="G417">
        <f t="shared" si="37"/>
        <v>0</v>
      </c>
      <c r="H417" s="8">
        <f t="shared" si="40"/>
        <v>336.75317406696206</v>
      </c>
      <c r="I417">
        <v>1.1500000000000021</v>
      </c>
      <c r="J417">
        <f t="shared" si="41"/>
        <v>4.3835935361449581</v>
      </c>
    </row>
    <row r="418" spans="1:10" x14ac:dyDescent="0.25">
      <c r="A418" s="2">
        <v>43242</v>
      </c>
      <c r="B418">
        <v>0.5</v>
      </c>
      <c r="C418" s="6">
        <v>1.5174986762929998</v>
      </c>
      <c r="D418" s="8">
        <f t="shared" si="38"/>
        <v>58.579064481141977</v>
      </c>
      <c r="E418">
        <f t="shared" si="39"/>
        <v>0.221435381897228</v>
      </c>
      <c r="F418" s="8">
        <f t="shared" si="42"/>
        <v>0.38643208375050087</v>
      </c>
      <c r="G418">
        <f t="shared" si="37"/>
        <v>0</v>
      </c>
      <c r="H418" s="8">
        <f t="shared" si="40"/>
        <v>336.75317406696206</v>
      </c>
      <c r="I418">
        <v>1.1500000000000021</v>
      </c>
      <c r="J418">
        <f t="shared" si="41"/>
        <v>1.7451234777369531</v>
      </c>
    </row>
    <row r="419" spans="1:10" x14ac:dyDescent="0.25">
      <c r="A419" s="2">
        <v>43243</v>
      </c>
      <c r="B419">
        <v>0.03</v>
      </c>
      <c r="C419" s="6">
        <v>1.8989090810879998</v>
      </c>
      <c r="D419" s="8">
        <f t="shared" si="38"/>
        <v>59.040138242474313</v>
      </c>
      <c r="E419">
        <f t="shared" si="39"/>
        <v>0.22487683390478863</v>
      </c>
      <c r="F419" s="8">
        <f t="shared" si="42"/>
        <v>0.49107376133233999</v>
      </c>
      <c r="G419">
        <f t="shared" si="37"/>
        <v>0</v>
      </c>
      <c r="H419" s="8">
        <f t="shared" si="40"/>
        <v>336.75317406696206</v>
      </c>
      <c r="I419">
        <v>1.1500000000000021</v>
      </c>
      <c r="J419">
        <f t="shared" si="41"/>
        <v>2.1837454432512038</v>
      </c>
    </row>
    <row r="420" spans="1:10" x14ac:dyDescent="0.25">
      <c r="A420" s="2">
        <v>43244</v>
      </c>
      <c r="B420">
        <v>0.06</v>
      </c>
      <c r="C420" s="6">
        <v>3.1345052462079996</v>
      </c>
      <c r="D420" s="8">
        <f t="shared" si="38"/>
        <v>59.740383141584118</v>
      </c>
      <c r="E420">
        <f t="shared" si="39"/>
        <v>0.21090490174320264</v>
      </c>
      <c r="F420" s="8">
        <f t="shared" si="42"/>
        <v>0.76024489910981052</v>
      </c>
      <c r="G420">
        <f t="shared" si="37"/>
        <v>0</v>
      </c>
      <c r="H420" s="8">
        <f t="shared" si="40"/>
        <v>336.75317406696206</v>
      </c>
      <c r="I420">
        <v>1.1500000000000021</v>
      </c>
      <c r="J420">
        <f t="shared" si="41"/>
        <v>3.6046810331392063</v>
      </c>
    </row>
    <row r="421" spans="1:10" x14ac:dyDescent="0.25">
      <c r="A421" s="2">
        <v>43245</v>
      </c>
      <c r="B421">
        <v>0.74</v>
      </c>
      <c r="C421" s="6">
        <v>3.5278874721279996</v>
      </c>
      <c r="D421" s="8">
        <f t="shared" si="38"/>
        <v>59.769950034899139</v>
      </c>
      <c r="E421">
        <f t="shared" si="39"/>
        <v>0.18968535934593578</v>
      </c>
      <c r="F421" s="8">
        <f t="shared" si="42"/>
        <v>0.76956689331501971</v>
      </c>
      <c r="G421">
        <f t="shared" si="37"/>
        <v>0</v>
      </c>
      <c r="H421" s="8">
        <f t="shared" si="40"/>
        <v>336.75317406696206</v>
      </c>
      <c r="I421">
        <v>1.1500000000000021</v>
      </c>
      <c r="J421">
        <f t="shared" si="41"/>
        <v>4.0570705929472073</v>
      </c>
    </row>
    <row r="422" spans="1:10" x14ac:dyDescent="0.25">
      <c r="A422" s="2">
        <v>43246</v>
      </c>
      <c r="B422">
        <v>0</v>
      </c>
      <c r="C422" s="6">
        <v>3.6291799331249996</v>
      </c>
      <c r="D422" s="8">
        <f t="shared" si="38"/>
        <v>60.557873312567828</v>
      </c>
      <c r="E422">
        <f t="shared" si="39"/>
        <v>0.18878939288184426</v>
      </c>
      <c r="F422" s="8">
        <f t="shared" si="42"/>
        <v>0.78792327766868842</v>
      </c>
      <c r="G422">
        <f t="shared" si="37"/>
        <v>0</v>
      </c>
      <c r="H422" s="8">
        <f t="shared" si="40"/>
        <v>336.75317406696206</v>
      </c>
      <c r="I422">
        <v>1.1500000000000021</v>
      </c>
      <c r="J422">
        <f t="shared" si="41"/>
        <v>4.1735569230937575</v>
      </c>
    </row>
    <row r="423" spans="1:10" x14ac:dyDescent="0.25">
      <c r="A423" s="2">
        <v>43247</v>
      </c>
      <c r="B423">
        <v>0.05</v>
      </c>
      <c r="C423" s="6">
        <v>3.9906212980530009</v>
      </c>
      <c r="D423" s="8">
        <f t="shared" si="38"/>
        <v>61.264694120610407</v>
      </c>
      <c r="E423">
        <f t="shared" si="39"/>
        <v>0.16491292992218698</v>
      </c>
      <c r="F423" s="8">
        <f t="shared" si="42"/>
        <v>0.7568208080425729</v>
      </c>
      <c r="G423">
        <f t="shared" si="37"/>
        <v>0</v>
      </c>
      <c r="H423" s="8">
        <f t="shared" si="40"/>
        <v>336.75317406696206</v>
      </c>
      <c r="I423">
        <v>1.1500000000000021</v>
      </c>
      <c r="J423">
        <f t="shared" si="41"/>
        <v>4.5892144927609593</v>
      </c>
    </row>
    <row r="424" spans="1:10" x14ac:dyDescent="0.25">
      <c r="A424" s="2">
        <v>43248</v>
      </c>
      <c r="B424">
        <v>0.1</v>
      </c>
      <c r="C424" s="6">
        <v>3.736316812933</v>
      </c>
      <c r="D424" s="8">
        <f t="shared" si="38"/>
        <v>61.781254527194513</v>
      </c>
      <c r="E424">
        <f t="shared" si="39"/>
        <v>0.14349411755726038</v>
      </c>
      <c r="F424" s="8">
        <f t="shared" si="42"/>
        <v>0.61656040658410394</v>
      </c>
      <c r="G424">
        <f t="shared" si="37"/>
        <v>0</v>
      </c>
      <c r="H424" s="8">
        <f t="shared" si="40"/>
        <v>336.75317406696206</v>
      </c>
      <c r="I424">
        <v>1.1500000000000021</v>
      </c>
      <c r="J424">
        <f t="shared" si="41"/>
        <v>4.2967643348729583</v>
      </c>
    </row>
    <row r="425" spans="1:10" x14ac:dyDescent="0.25">
      <c r="A425" s="2">
        <v>43249</v>
      </c>
      <c r="B425">
        <v>0.12</v>
      </c>
      <c r="C425" s="6">
        <v>2.1201978575730003</v>
      </c>
      <c r="D425" s="8">
        <f t="shared" si="38"/>
        <v>61.972959417499098</v>
      </c>
      <c r="E425">
        <f t="shared" si="39"/>
        <v>0.12784077190319654</v>
      </c>
      <c r="F425" s="8">
        <f t="shared" si="42"/>
        <v>0.31170489030458187</v>
      </c>
      <c r="G425">
        <f t="shared" si="37"/>
        <v>0</v>
      </c>
      <c r="H425" s="8">
        <f t="shared" si="40"/>
        <v>336.75317406696206</v>
      </c>
      <c r="I425">
        <v>1.1500000000000021</v>
      </c>
      <c r="J425">
        <f t="shared" si="41"/>
        <v>2.4382275362089549</v>
      </c>
    </row>
    <row r="426" spans="1:10" x14ac:dyDescent="0.25">
      <c r="A426" s="2">
        <v>43250</v>
      </c>
      <c r="B426">
        <v>0.84</v>
      </c>
      <c r="C426" s="6">
        <v>1.7153984875729997</v>
      </c>
      <c r="D426" s="8">
        <f t="shared" si="38"/>
        <v>61.373692030326659</v>
      </c>
      <c r="E426">
        <f t="shared" si="39"/>
        <v>0.12203153280305767</v>
      </c>
      <c r="F426" s="8">
        <f t="shared" si="42"/>
        <v>0.2407326128275675</v>
      </c>
      <c r="G426">
        <f t="shared" si="37"/>
        <v>0</v>
      </c>
      <c r="H426" s="8">
        <f t="shared" si="40"/>
        <v>336.75317406696206</v>
      </c>
      <c r="I426">
        <v>1.1500000000000021</v>
      </c>
      <c r="J426">
        <f t="shared" si="41"/>
        <v>1.9727082607089534</v>
      </c>
    </row>
    <row r="427" spans="1:10" x14ac:dyDescent="0.25">
      <c r="A427" s="2">
        <v>43251</v>
      </c>
      <c r="B427">
        <v>0.06</v>
      </c>
      <c r="C427" s="6">
        <v>2.3045312831249998</v>
      </c>
      <c r="D427" s="8">
        <f t="shared" si="38"/>
        <v>61.68522815631772</v>
      </c>
      <c r="E427">
        <f t="shared" si="39"/>
        <v>0.14019115059616183</v>
      </c>
      <c r="F427" s="8">
        <f t="shared" si="42"/>
        <v>0.371536125991065</v>
      </c>
      <c r="G427">
        <f t="shared" si="37"/>
        <v>0</v>
      </c>
      <c r="H427" s="8">
        <f t="shared" si="40"/>
        <v>336.75317406696206</v>
      </c>
      <c r="I427">
        <v>1.1500000000000021</v>
      </c>
      <c r="J427">
        <f t="shared" si="41"/>
        <v>2.6502109755937546</v>
      </c>
    </row>
    <row r="428" spans="1:10" x14ac:dyDescent="0.25">
      <c r="A428" s="2">
        <v>43252</v>
      </c>
      <c r="B428">
        <v>0</v>
      </c>
      <c r="C428" s="6">
        <v>3.3761224241329999</v>
      </c>
      <c r="D428" s="8">
        <f t="shared" si="38"/>
        <v>62.192872934285731</v>
      </c>
      <c r="E428">
        <f t="shared" si="39"/>
        <v>0.13075066192976603</v>
      </c>
      <c r="F428" s="8">
        <f t="shared" si="42"/>
        <v>0.50764477796801444</v>
      </c>
      <c r="G428">
        <f t="shared" si="37"/>
        <v>0</v>
      </c>
      <c r="H428" s="8">
        <f t="shared" si="40"/>
        <v>336.75317406696206</v>
      </c>
      <c r="I428">
        <v>1.1500000000000021</v>
      </c>
      <c r="J428">
        <f t="shared" si="41"/>
        <v>3.8825407877529572</v>
      </c>
    </row>
    <row r="429" spans="1:10" x14ac:dyDescent="0.25">
      <c r="A429" s="2">
        <v>43253</v>
      </c>
      <c r="B429">
        <v>8.2899999999999991</v>
      </c>
      <c r="C429" s="6">
        <v>2.5997519531249993</v>
      </c>
      <c r="D429" s="8">
        <f t="shared" si="38"/>
        <v>54.247788810910535</v>
      </c>
      <c r="E429">
        <f t="shared" si="39"/>
        <v>0.11536748683982634</v>
      </c>
      <c r="F429" s="8">
        <f t="shared" si="42"/>
        <v>0.34491587662480599</v>
      </c>
      <c r="G429">
        <f t="shared" si="37"/>
        <v>0</v>
      </c>
      <c r="H429" s="8">
        <f t="shared" si="40"/>
        <v>336.75317406696206</v>
      </c>
      <c r="I429">
        <v>1.1500000000000021</v>
      </c>
      <c r="J429">
        <f t="shared" si="41"/>
        <v>2.9897147460937545</v>
      </c>
    </row>
    <row r="430" spans="1:10" x14ac:dyDescent="0.25">
      <c r="A430" s="2">
        <v>43254</v>
      </c>
      <c r="B430">
        <v>0.71</v>
      </c>
      <c r="C430" s="6">
        <v>0.94416233000000005</v>
      </c>
      <c r="D430" s="8">
        <f t="shared" si="38"/>
        <v>53.924467427994905</v>
      </c>
      <c r="E430">
        <f t="shared" si="39"/>
        <v>0.35612761179058983</v>
      </c>
      <c r="F430" s="8">
        <f t="shared" si="42"/>
        <v>0.38667861708437029</v>
      </c>
      <c r="G430">
        <f t="shared" si="37"/>
        <v>0</v>
      </c>
      <c r="H430" s="8">
        <f t="shared" si="40"/>
        <v>336.75317406696206</v>
      </c>
      <c r="I430">
        <v>1.1500000000000021</v>
      </c>
      <c r="J430">
        <f t="shared" si="41"/>
        <v>1.085786679500002</v>
      </c>
    </row>
    <row r="431" spans="1:10" x14ac:dyDescent="0.25">
      <c r="A431" s="2">
        <v>43255</v>
      </c>
      <c r="B431">
        <v>0.48</v>
      </c>
      <c r="C431" s="6">
        <v>1.9309055433330002</v>
      </c>
      <c r="D431" s="8">
        <f t="shared" si="38"/>
        <v>54.257019540094312</v>
      </c>
      <c r="E431">
        <f t="shared" si="39"/>
        <v>0.36592522945469985</v>
      </c>
      <c r="F431" s="8">
        <f t="shared" si="42"/>
        <v>0.81255211209940348</v>
      </c>
      <c r="G431">
        <f t="shared" si="37"/>
        <v>0</v>
      </c>
      <c r="H431" s="8">
        <f t="shared" si="40"/>
        <v>336.75317406696206</v>
      </c>
      <c r="I431">
        <v>1.1500000000000021</v>
      </c>
      <c r="J431">
        <f t="shared" si="41"/>
        <v>2.2205413748329543</v>
      </c>
    </row>
    <row r="432" spans="1:10" x14ac:dyDescent="0.25">
      <c r="A432" s="2">
        <v>43256</v>
      </c>
      <c r="B432">
        <v>0.13</v>
      </c>
      <c r="C432" s="6">
        <v>3.5670718601329994</v>
      </c>
      <c r="D432" s="8">
        <f t="shared" si="38"/>
        <v>55.586754795412929</v>
      </c>
      <c r="E432">
        <f t="shared" si="39"/>
        <v>0.35584789272441475</v>
      </c>
      <c r="F432" s="8">
        <f t="shared" si="42"/>
        <v>1.4597352553186216</v>
      </c>
      <c r="G432">
        <f t="shared" si="37"/>
        <v>0</v>
      </c>
      <c r="H432" s="8">
        <f t="shared" si="40"/>
        <v>336.75317406696206</v>
      </c>
      <c r="I432">
        <v>1.1500000000000021</v>
      </c>
      <c r="J432">
        <f t="shared" si="41"/>
        <v>4.1021326391529565</v>
      </c>
    </row>
    <row r="433" spans="1:10" x14ac:dyDescent="0.25">
      <c r="A433" s="2">
        <v>43257</v>
      </c>
      <c r="B433">
        <v>0</v>
      </c>
      <c r="C433" s="6">
        <v>3.2693999999999996</v>
      </c>
      <c r="D433" s="8">
        <f t="shared" si="38"/>
        <v>56.773173687917733</v>
      </c>
      <c r="E433">
        <f t="shared" si="39"/>
        <v>0.31555288498748701</v>
      </c>
      <c r="F433" s="8">
        <f t="shared" si="42"/>
        <v>1.1864188925048056</v>
      </c>
      <c r="G433">
        <f t="shared" si="37"/>
        <v>0</v>
      </c>
      <c r="H433" s="8">
        <f t="shared" si="40"/>
        <v>336.75317406696206</v>
      </c>
      <c r="I433">
        <v>1.1500000000000021</v>
      </c>
      <c r="J433">
        <f t="shared" si="41"/>
        <v>3.7598100000000065</v>
      </c>
    </row>
    <row r="434" spans="1:10" x14ac:dyDescent="0.25">
      <c r="A434" s="2">
        <v>43258</v>
      </c>
      <c r="B434">
        <v>0</v>
      </c>
      <c r="C434" s="6">
        <v>4.0423999999999998</v>
      </c>
      <c r="D434" s="8">
        <f t="shared" si="38"/>
        <v>58.072970690540629</v>
      </c>
      <c r="E434">
        <f t="shared" si="39"/>
        <v>0.27960079733582621</v>
      </c>
      <c r="F434" s="8">
        <f t="shared" si="42"/>
        <v>1.2997970026228978</v>
      </c>
      <c r="G434">
        <f t="shared" si="37"/>
        <v>0</v>
      </c>
      <c r="H434" s="8">
        <f t="shared" si="40"/>
        <v>336.75317406696206</v>
      </c>
      <c r="I434">
        <v>1.1500000000000021</v>
      </c>
      <c r="J434">
        <f t="shared" si="41"/>
        <v>4.6487600000000082</v>
      </c>
    </row>
    <row r="435" spans="1:10" x14ac:dyDescent="0.25">
      <c r="A435" s="2">
        <v>43259</v>
      </c>
      <c r="B435">
        <v>0</v>
      </c>
      <c r="C435" s="6">
        <v>3.4325900799999998</v>
      </c>
      <c r="D435" s="8">
        <f t="shared" si="38"/>
        <v>59.021206402578429</v>
      </c>
      <c r="E435">
        <f t="shared" si="39"/>
        <v>0.24021300937755674</v>
      </c>
      <c r="F435" s="8">
        <f t="shared" si="42"/>
        <v>0.94823571203780221</v>
      </c>
      <c r="G435">
        <f t="shared" si="37"/>
        <v>0</v>
      </c>
      <c r="H435" s="8">
        <f t="shared" si="40"/>
        <v>336.75317406696206</v>
      </c>
      <c r="I435">
        <v>1.1500000000000021</v>
      </c>
      <c r="J435">
        <f t="shared" si="41"/>
        <v>3.9474785920000071</v>
      </c>
    </row>
    <row r="436" spans="1:10" x14ac:dyDescent="0.25">
      <c r="A436" s="2">
        <v>43260</v>
      </c>
      <c r="B436">
        <v>0.06</v>
      </c>
      <c r="C436" s="6">
        <v>3.021841541093</v>
      </c>
      <c r="D436" s="8">
        <f t="shared" si="38"/>
        <v>59.696119422557601</v>
      </c>
      <c r="E436">
        <f t="shared" si="39"/>
        <v>0.21147859386125978</v>
      </c>
      <c r="F436" s="8">
        <f t="shared" si="42"/>
        <v>0.7349130199791748</v>
      </c>
      <c r="G436">
        <f t="shared" si="37"/>
        <v>0</v>
      </c>
      <c r="H436" s="8">
        <f t="shared" si="40"/>
        <v>336.75317406696206</v>
      </c>
      <c r="I436">
        <v>1.1500000000000021</v>
      </c>
      <c r="J436">
        <f t="shared" si="41"/>
        <v>3.4751177722569566</v>
      </c>
    </row>
    <row r="437" spans="1:10" x14ac:dyDescent="0.25">
      <c r="A437" s="2">
        <v>43261</v>
      </c>
      <c r="B437">
        <v>2.76</v>
      </c>
      <c r="C437" s="6">
        <v>2.7600762558879999</v>
      </c>
      <c r="D437" s="8">
        <f t="shared" si="38"/>
        <v>57.54245487004291</v>
      </c>
      <c r="E437">
        <f t="shared" si="39"/>
        <v>0.19102668416492119</v>
      </c>
      <c r="F437" s="8">
        <f t="shared" si="42"/>
        <v>0.60633544748530854</v>
      </c>
      <c r="G437">
        <f t="shared" si="37"/>
        <v>0</v>
      </c>
      <c r="H437" s="8">
        <f t="shared" si="40"/>
        <v>336.75317406696206</v>
      </c>
      <c r="I437">
        <v>1.1500000000000021</v>
      </c>
      <c r="J437">
        <f t="shared" si="41"/>
        <v>3.1740876942712055</v>
      </c>
    </row>
    <row r="438" spans="1:10" x14ac:dyDescent="0.25">
      <c r="A438" s="2">
        <v>43262</v>
      </c>
      <c r="B438">
        <v>0.32</v>
      </c>
      <c r="C438" s="6">
        <v>2.223245179733</v>
      </c>
      <c r="D438" s="8">
        <f t="shared" si="38"/>
        <v>57.877717776374247</v>
      </c>
      <c r="E438">
        <f t="shared" si="39"/>
        <v>0.25628924636233608</v>
      </c>
      <c r="F438" s="8">
        <f t="shared" si="42"/>
        <v>0.65526290633133821</v>
      </c>
      <c r="G438">
        <f t="shared" si="37"/>
        <v>0</v>
      </c>
      <c r="H438" s="8">
        <f t="shared" si="40"/>
        <v>336.75317406696206</v>
      </c>
      <c r="I438">
        <v>1.1500000000000021</v>
      </c>
      <c r="J438">
        <f t="shared" si="41"/>
        <v>2.5567319566929547</v>
      </c>
    </row>
    <row r="439" spans="1:10" x14ac:dyDescent="0.25">
      <c r="A439" s="2">
        <v>43263</v>
      </c>
      <c r="B439">
        <v>0.11</v>
      </c>
      <c r="C439" s="6">
        <v>3.1686104494079999</v>
      </c>
      <c r="D439" s="8">
        <f t="shared" si="38"/>
        <v>58.664590521096812</v>
      </c>
      <c r="E439">
        <f t="shared" si="39"/>
        <v>0.2461297643522955</v>
      </c>
      <c r="F439" s="8">
        <f t="shared" si="42"/>
        <v>0.89687274472256562</v>
      </c>
      <c r="G439">
        <f t="shared" si="37"/>
        <v>0</v>
      </c>
      <c r="H439" s="8">
        <f t="shared" si="40"/>
        <v>336.75317406696206</v>
      </c>
      <c r="I439">
        <v>1.1500000000000021</v>
      </c>
      <c r="J439">
        <f t="shared" si="41"/>
        <v>3.6439020168192067</v>
      </c>
    </row>
    <row r="440" spans="1:10" x14ac:dyDescent="0.25">
      <c r="A440" s="2">
        <v>43264</v>
      </c>
      <c r="B440">
        <v>0.46</v>
      </c>
      <c r="C440" s="6">
        <v>3.3025030983680002</v>
      </c>
      <c r="D440" s="8">
        <f t="shared" si="38"/>
        <v>59.048802472965214</v>
      </c>
      <c r="E440">
        <f t="shared" si="39"/>
        <v>0.22228513572433906</v>
      </c>
      <c r="F440" s="8">
        <f t="shared" si="42"/>
        <v>0.84421195186839992</v>
      </c>
      <c r="G440">
        <f t="shared" si="37"/>
        <v>0</v>
      </c>
      <c r="H440" s="8">
        <f t="shared" si="40"/>
        <v>336.75317406696206</v>
      </c>
      <c r="I440">
        <v>1.1500000000000021</v>
      </c>
      <c r="J440">
        <f t="shared" si="41"/>
        <v>3.797878563123207</v>
      </c>
    </row>
    <row r="441" spans="1:10" x14ac:dyDescent="0.25">
      <c r="A441" s="2">
        <v>43265</v>
      </c>
      <c r="B441">
        <v>0.16</v>
      </c>
      <c r="C441" s="6">
        <v>3.440602542693</v>
      </c>
      <c r="D441" s="8">
        <f t="shared" si="38"/>
        <v>59.72224956597185</v>
      </c>
      <c r="E441">
        <f t="shared" si="39"/>
        <v>0.21064234930408443</v>
      </c>
      <c r="F441" s="8">
        <f t="shared" si="42"/>
        <v>0.83344709300663056</v>
      </c>
      <c r="G441">
        <f t="shared" si="37"/>
        <v>0</v>
      </c>
      <c r="H441" s="8">
        <f t="shared" si="40"/>
        <v>336.75317406696206</v>
      </c>
      <c r="I441">
        <v>1.1500000000000021</v>
      </c>
      <c r="J441">
        <f t="shared" si="41"/>
        <v>3.9566929240969575</v>
      </c>
    </row>
    <row r="442" spans="1:10" x14ac:dyDescent="0.25">
      <c r="A442" s="2">
        <v>43266</v>
      </c>
      <c r="B442">
        <v>0.01</v>
      </c>
      <c r="C442" s="6">
        <v>2.6379343838930001</v>
      </c>
      <c r="D442" s="8">
        <f t="shared" si="38"/>
        <v>60.289350710878985</v>
      </c>
      <c r="E442">
        <f t="shared" si="39"/>
        <v>0.1902348616372167</v>
      </c>
      <c r="F442" s="8">
        <f t="shared" si="42"/>
        <v>0.5771011449071336</v>
      </c>
      <c r="G442">
        <f t="shared" ref="G442:G505" si="44">IF(D442=0,B442-F442-D441,0)</f>
        <v>0</v>
      </c>
      <c r="H442" s="8">
        <f t="shared" si="40"/>
        <v>336.75317406696206</v>
      </c>
      <c r="I442">
        <v>1.1500000000000021</v>
      </c>
      <c r="J442">
        <f t="shared" si="41"/>
        <v>3.0336245414769558</v>
      </c>
    </row>
    <row r="443" spans="1:10" x14ac:dyDescent="0.25">
      <c r="A443" s="2">
        <v>43267</v>
      </c>
      <c r="B443">
        <v>6.65</v>
      </c>
      <c r="C443" s="6">
        <v>2.3847602782929997</v>
      </c>
      <c r="D443" s="8">
        <f t="shared" si="38"/>
        <v>54.113935832883584</v>
      </c>
      <c r="E443">
        <f t="shared" si="39"/>
        <v>0.17304997845821257</v>
      </c>
      <c r="F443" s="8">
        <f t="shared" si="42"/>
        <v>0.47458512200459618</v>
      </c>
      <c r="G443">
        <f t="shared" si="44"/>
        <v>0</v>
      </c>
      <c r="H443" s="8">
        <f t="shared" si="40"/>
        <v>336.75317406696206</v>
      </c>
      <c r="I443">
        <v>1.1500000000000021</v>
      </c>
      <c r="J443">
        <f t="shared" si="41"/>
        <v>2.7424743200369548</v>
      </c>
    </row>
    <row r="444" spans="1:10" x14ac:dyDescent="0.25">
      <c r="A444" s="2">
        <v>43268</v>
      </c>
      <c r="B444">
        <v>0.18</v>
      </c>
      <c r="C444" s="6">
        <v>2.8792342331249996</v>
      </c>
      <c r="D444" s="8">
        <f t="shared" si="38"/>
        <v>55.126547265433416</v>
      </c>
      <c r="E444">
        <f t="shared" si="39"/>
        <v>0.36018376263989138</v>
      </c>
      <c r="F444" s="8">
        <f t="shared" si="42"/>
        <v>1.1926114325498285</v>
      </c>
      <c r="G444">
        <f t="shared" si="44"/>
        <v>0</v>
      </c>
      <c r="H444" s="8">
        <f t="shared" si="40"/>
        <v>336.75317406696206</v>
      </c>
      <c r="I444">
        <v>1.1500000000000021</v>
      </c>
      <c r="J444">
        <f t="shared" si="41"/>
        <v>3.3111193680937556</v>
      </c>
    </row>
    <row r="445" spans="1:10" x14ac:dyDescent="0.25">
      <c r="A445" s="2">
        <v>43269</v>
      </c>
      <c r="B445">
        <v>0.1</v>
      </c>
      <c r="C445" s="6">
        <v>2.888277260288</v>
      </c>
      <c r="D445" s="8">
        <f t="shared" si="38"/>
        <v>56.120982968923563</v>
      </c>
      <c r="E445">
        <f t="shared" si="39"/>
        <v>0.32949856771413888</v>
      </c>
      <c r="F445" s="8">
        <f t="shared" si="42"/>
        <v>1.0944357034901471</v>
      </c>
      <c r="G445">
        <f t="shared" si="44"/>
        <v>0</v>
      </c>
      <c r="H445" s="8">
        <f t="shared" si="40"/>
        <v>336.75317406696206</v>
      </c>
      <c r="I445">
        <v>1.1500000000000021</v>
      </c>
      <c r="J445">
        <f t="shared" si="41"/>
        <v>3.321518849331206</v>
      </c>
    </row>
    <row r="446" spans="1:10" x14ac:dyDescent="0.25">
      <c r="A446" s="2">
        <v>43270</v>
      </c>
      <c r="B446">
        <v>19.27</v>
      </c>
      <c r="C446" s="6">
        <v>2.83375625</v>
      </c>
      <c r="D446" s="8">
        <f t="shared" si="38"/>
        <v>37.826556762681733</v>
      </c>
      <c r="E446">
        <f t="shared" si="39"/>
        <v>0.29936415245686177</v>
      </c>
      <c r="F446" s="8">
        <f t="shared" si="42"/>
        <v>0.97557379375817443</v>
      </c>
      <c r="G446">
        <f t="shared" si="44"/>
        <v>0</v>
      </c>
      <c r="H446" s="8">
        <f t="shared" si="40"/>
        <v>336.75317406696206</v>
      </c>
      <c r="I446">
        <v>1.1500000000000021</v>
      </c>
      <c r="J446">
        <f t="shared" si="41"/>
        <v>3.2588196875000062</v>
      </c>
    </row>
    <row r="447" spans="1:10" x14ac:dyDescent="0.25">
      <c r="A447" s="2">
        <v>43271</v>
      </c>
      <c r="B447">
        <v>0.62</v>
      </c>
      <c r="C447" s="6">
        <v>2.7040743316479996</v>
      </c>
      <c r="D447" s="8">
        <f t="shared" si="38"/>
        <v>39.861421835287814</v>
      </c>
      <c r="E447">
        <f t="shared" si="39"/>
        <v>0.85374070416115955</v>
      </c>
      <c r="F447" s="8">
        <f t="shared" si="42"/>
        <v>2.6548650726060772</v>
      </c>
      <c r="G447">
        <f t="shared" si="44"/>
        <v>0</v>
      </c>
      <c r="H447" s="8">
        <f t="shared" si="40"/>
        <v>336.75317406696206</v>
      </c>
      <c r="I447">
        <v>1.1500000000000021</v>
      </c>
      <c r="J447">
        <f t="shared" si="41"/>
        <v>3.1096854813952053</v>
      </c>
    </row>
    <row r="448" spans="1:10" x14ac:dyDescent="0.25">
      <c r="A448" s="2">
        <v>43272</v>
      </c>
      <c r="B448">
        <v>0.02</v>
      </c>
      <c r="C448" s="6">
        <v>4.4002188308480008</v>
      </c>
      <c r="D448" s="8">
        <f t="shared" si="38"/>
        <v>43.849536484674267</v>
      </c>
      <c r="E448">
        <f t="shared" si="39"/>
        <v>0.79207812620339957</v>
      </c>
      <c r="F448" s="8">
        <f t="shared" si="42"/>
        <v>4.0081146493864548</v>
      </c>
      <c r="G448">
        <f t="shared" si="44"/>
        <v>0</v>
      </c>
      <c r="H448" s="8">
        <f t="shared" si="40"/>
        <v>336.75317406696206</v>
      </c>
      <c r="I448">
        <v>1.1500000000000021</v>
      </c>
      <c r="J448">
        <f t="shared" si="41"/>
        <v>5.0602516554752102</v>
      </c>
    </row>
    <row r="449" spans="1:10" x14ac:dyDescent="0.25">
      <c r="A449" s="2">
        <v>43273</v>
      </c>
      <c r="B449">
        <v>0</v>
      </c>
      <c r="C449" s="6">
        <v>4.4383953342930003</v>
      </c>
      <c r="D449" s="8">
        <f t="shared" si="38"/>
        <v>47.275578636391742</v>
      </c>
      <c r="E449">
        <f t="shared" si="39"/>
        <v>0.67122616713108285</v>
      </c>
      <c r="F449" s="8">
        <f t="shared" si="42"/>
        <v>3.4260421517174739</v>
      </c>
      <c r="G449">
        <f t="shared" si="44"/>
        <v>0</v>
      </c>
      <c r="H449" s="8">
        <f t="shared" si="40"/>
        <v>336.75317406696206</v>
      </c>
      <c r="I449">
        <v>1.1500000000000021</v>
      </c>
      <c r="J449">
        <f t="shared" si="41"/>
        <v>5.1041546344369602</v>
      </c>
    </row>
    <row r="450" spans="1:10" x14ac:dyDescent="0.25">
      <c r="A450" s="2">
        <v>43274</v>
      </c>
      <c r="B450">
        <v>0</v>
      </c>
      <c r="C450" s="6">
        <v>3.9758092001329999</v>
      </c>
      <c r="D450" s="8">
        <f t="shared" si="38"/>
        <v>49.869864567703587</v>
      </c>
      <c r="E450">
        <f t="shared" si="39"/>
        <v>0.56740670798812909</v>
      </c>
      <c r="F450" s="8">
        <f t="shared" si="42"/>
        <v>2.5942859313118443</v>
      </c>
      <c r="G450">
        <f t="shared" si="44"/>
        <v>0</v>
      </c>
      <c r="H450" s="8">
        <f t="shared" si="40"/>
        <v>336.75317406696206</v>
      </c>
      <c r="I450">
        <v>1.1500000000000021</v>
      </c>
      <c r="J450">
        <f t="shared" si="41"/>
        <v>4.572180580152958</v>
      </c>
    </row>
    <row r="451" spans="1:10" x14ac:dyDescent="0.25">
      <c r="A451" s="2">
        <v>43275</v>
      </c>
      <c r="B451">
        <v>0</v>
      </c>
      <c r="C451" s="6">
        <v>5.0206501867730022</v>
      </c>
      <c r="D451" s="8">
        <f t="shared" si="38"/>
        <v>52.692026161384128</v>
      </c>
      <c r="E451">
        <f t="shared" si="39"/>
        <v>0.48879198279686098</v>
      </c>
      <c r="F451" s="8">
        <f t="shared" si="42"/>
        <v>2.8221615936805424</v>
      </c>
      <c r="G451">
        <f t="shared" si="44"/>
        <v>0</v>
      </c>
      <c r="H451" s="8">
        <f t="shared" si="40"/>
        <v>336.75317406696206</v>
      </c>
      <c r="I451">
        <v>1.1500000000000021</v>
      </c>
      <c r="J451">
        <f t="shared" si="41"/>
        <v>5.7737477147889633</v>
      </c>
    </row>
    <row r="452" spans="1:10" x14ac:dyDescent="0.25">
      <c r="A452" s="2">
        <v>43276</v>
      </c>
      <c r="B452">
        <v>0</v>
      </c>
      <c r="C452" s="6">
        <v>4.6505356799999999</v>
      </c>
      <c r="D452" s="8">
        <f t="shared" ref="D452:D515" si="45">MAX((D451+F452-B452),0)</f>
        <v>54.848771259558013</v>
      </c>
      <c r="E452">
        <f t="shared" ref="E452:E515" si="46">IF(D451&gt;$Q$2,1-(D451-$Q$2)/($Q$1-$Q$2),1)</f>
        <v>0.40327193450351129</v>
      </c>
      <c r="F452" s="8">
        <f t="shared" si="42"/>
        <v>2.1567450981738867</v>
      </c>
      <c r="G452">
        <f t="shared" si="44"/>
        <v>0</v>
      </c>
      <c r="H452" s="8">
        <f t="shared" ref="H452:H515" si="47">H451+G452</f>
        <v>336.75317406696206</v>
      </c>
      <c r="I452">
        <v>1.1500000000000021</v>
      </c>
      <c r="J452">
        <f t="shared" ref="J452:J515" si="48">I452*C452</f>
        <v>5.3481160320000098</v>
      </c>
    </row>
    <row r="453" spans="1:10" x14ac:dyDescent="0.25">
      <c r="A453" s="2">
        <v>43277</v>
      </c>
      <c r="B453">
        <v>0</v>
      </c>
      <c r="C453" s="6">
        <v>3.9535699758080005</v>
      </c>
      <c r="D453" s="8">
        <f t="shared" si="45"/>
        <v>56.385142096309998</v>
      </c>
      <c r="E453">
        <f t="shared" si="46"/>
        <v>0.33791602243763597</v>
      </c>
      <c r="F453" s="8">
        <f t="shared" ref="F453:F516" si="49">E453*J453</f>
        <v>1.5363708367519882</v>
      </c>
      <c r="G453">
        <f t="shared" si="44"/>
        <v>0</v>
      </c>
      <c r="H453" s="8">
        <f t="shared" si="47"/>
        <v>336.75317406696206</v>
      </c>
      <c r="I453">
        <v>1.1500000000000021</v>
      </c>
      <c r="J453">
        <f t="shared" si="48"/>
        <v>4.5466054721792091</v>
      </c>
    </row>
    <row r="454" spans="1:10" x14ac:dyDescent="0.25">
      <c r="A454" s="2">
        <v>43278</v>
      </c>
      <c r="B454">
        <v>0</v>
      </c>
      <c r="C454" s="6">
        <v>4.4768665470880009</v>
      </c>
      <c r="D454" s="8">
        <f t="shared" si="45"/>
        <v>57.885175461753626</v>
      </c>
      <c r="E454">
        <f t="shared" si="46"/>
        <v>0.29135933041484852</v>
      </c>
      <c r="F454" s="8">
        <f t="shared" si="49"/>
        <v>1.5000333654436269</v>
      </c>
      <c r="G454">
        <f t="shared" si="44"/>
        <v>0</v>
      </c>
      <c r="H454" s="8">
        <f t="shared" si="47"/>
        <v>336.75317406696206</v>
      </c>
      <c r="I454">
        <v>1.1500000000000021</v>
      </c>
      <c r="J454">
        <f t="shared" si="48"/>
        <v>5.1483965291512108</v>
      </c>
    </row>
    <row r="455" spans="1:10" x14ac:dyDescent="0.25">
      <c r="A455" s="2">
        <v>43279</v>
      </c>
      <c r="B455">
        <v>0</v>
      </c>
      <c r="C455" s="6">
        <v>3.9609861195730005</v>
      </c>
      <c r="D455" s="8">
        <f t="shared" si="45"/>
        <v>59.005300112134805</v>
      </c>
      <c r="E455">
        <f t="shared" si="46"/>
        <v>0.24590377388625373</v>
      </c>
      <c r="F455" s="8">
        <f t="shared" si="49"/>
        <v>1.120124650381181</v>
      </c>
      <c r="G455">
        <f t="shared" si="44"/>
        <v>0</v>
      </c>
      <c r="H455" s="8">
        <f t="shared" si="47"/>
        <v>336.75317406696206</v>
      </c>
      <c r="I455">
        <v>1.1500000000000021</v>
      </c>
      <c r="J455">
        <f t="shared" si="48"/>
        <v>4.5551340375089593</v>
      </c>
    </row>
    <row r="456" spans="1:10" x14ac:dyDescent="0.25">
      <c r="A456" s="2">
        <v>43280</v>
      </c>
      <c r="B456">
        <v>0</v>
      </c>
      <c r="C456" s="6">
        <v>3.9980237182880001</v>
      </c>
      <c r="D456" s="8">
        <f t="shared" si="45"/>
        <v>59.979837156440567</v>
      </c>
      <c r="E456">
        <f t="shared" si="46"/>
        <v>0.21196060266258165</v>
      </c>
      <c r="F456" s="8">
        <f t="shared" si="49"/>
        <v>0.97453704430576482</v>
      </c>
      <c r="G456">
        <f t="shared" si="44"/>
        <v>0</v>
      </c>
      <c r="H456" s="8">
        <f t="shared" si="47"/>
        <v>336.75317406696206</v>
      </c>
      <c r="I456">
        <v>1.1500000000000021</v>
      </c>
      <c r="J456">
        <f t="shared" si="48"/>
        <v>4.5977272760312085</v>
      </c>
    </row>
    <row r="457" spans="1:10" x14ac:dyDescent="0.25">
      <c r="A457" s="2">
        <v>43281</v>
      </c>
      <c r="B457">
        <v>0</v>
      </c>
      <c r="C457" s="6">
        <v>4.3623032072530012</v>
      </c>
      <c r="D457" s="8">
        <f t="shared" si="45"/>
        <v>60.895020248341822</v>
      </c>
      <c r="E457">
        <f t="shared" si="46"/>
        <v>0.18242917707755857</v>
      </c>
      <c r="F457" s="8">
        <f t="shared" si="49"/>
        <v>0.91518309190125513</v>
      </c>
      <c r="G457">
        <f t="shared" si="44"/>
        <v>0</v>
      </c>
      <c r="H457" s="8">
        <f t="shared" si="47"/>
        <v>336.75317406696206</v>
      </c>
      <c r="I457">
        <v>1.1500000000000021</v>
      </c>
      <c r="J457">
        <f t="shared" si="48"/>
        <v>5.0166486883409611</v>
      </c>
    </row>
    <row r="458" spans="1:10" x14ac:dyDescent="0.25">
      <c r="A458" s="2">
        <v>43282</v>
      </c>
      <c r="B458">
        <v>0</v>
      </c>
      <c r="C458" s="6">
        <v>3.8866524590930003</v>
      </c>
      <c r="D458" s="8">
        <f t="shared" si="45"/>
        <v>61.586458867166449</v>
      </c>
      <c r="E458">
        <f t="shared" si="46"/>
        <v>0.15469635611085386</v>
      </c>
      <c r="F458" s="8">
        <f t="shared" si="49"/>
        <v>0.69143861882462454</v>
      </c>
      <c r="G458">
        <f t="shared" si="44"/>
        <v>0</v>
      </c>
      <c r="H458" s="8">
        <f t="shared" si="47"/>
        <v>336.75317406696206</v>
      </c>
      <c r="I458">
        <v>1.1500000000000021</v>
      </c>
      <c r="J458">
        <f t="shared" si="48"/>
        <v>4.469650327956959</v>
      </c>
    </row>
    <row r="459" spans="1:10" x14ac:dyDescent="0.25">
      <c r="A459" s="2">
        <v>43283</v>
      </c>
      <c r="B459">
        <v>0</v>
      </c>
      <c r="C459" s="6">
        <v>3.4645607009279997</v>
      </c>
      <c r="D459" s="8">
        <f t="shared" si="45"/>
        <v>62.119326392465119</v>
      </c>
      <c r="E459">
        <f t="shared" si="46"/>
        <v>0.13374367069192583</v>
      </c>
      <c r="F459" s="8">
        <f t="shared" si="49"/>
        <v>0.53286752529866843</v>
      </c>
      <c r="G459">
        <f t="shared" si="44"/>
        <v>0</v>
      </c>
      <c r="H459" s="8">
        <f t="shared" si="47"/>
        <v>336.75317406696206</v>
      </c>
      <c r="I459">
        <v>1.1500000000000021</v>
      </c>
      <c r="J459">
        <f t="shared" si="48"/>
        <v>3.9842448060672071</v>
      </c>
    </row>
    <row r="460" spans="1:10" x14ac:dyDescent="0.25">
      <c r="A460" s="2">
        <v>43284</v>
      </c>
      <c r="B460">
        <v>0</v>
      </c>
      <c r="C460" s="6">
        <v>4.1681016038130005</v>
      </c>
      <c r="D460" s="8">
        <f t="shared" si="45"/>
        <v>62.683002094603211</v>
      </c>
      <c r="E460">
        <f t="shared" si="46"/>
        <v>0.11759616992529942</v>
      </c>
      <c r="F460" s="8">
        <f t="shared" si="49"/>
        <v>0.5636757021380937</v>
      </c>
      <c r="G460">
        <f t="shared" si="44"/>
        <v>0</v>
      </c>
      <c r="H460" s="8">
        <f t="shared" si="47"/>
        <v>336.75317406696206</v>
      </c>
      <c r="I460">
        <v>1.1500000000000021</v>
      </c>
      <c r="J460">
        <f t="shared" si="48"/>
        <v>4.7933168443849592</v>
      </c>
    </row>
    <row r="461" spans="1:10" x14ac:dyDescent="0.25">
      <c r="A461" s="2">
        <v>43285</v>
      </c>
      <c r="B461">
        <v>0</v>
      </c>
      <c r="C461" s="6">
        <v>3.871731656773</v>
      </c>
      <c r="D461" s="8">
        <f t="shared" si="45"/>
        <v>63.130544660213538</v>
      </c>
      <c r="E461">
        <f t="shared" si="46"/>
        <v>0.10051508804232689</v>
      </c>
      <c r="F461" s="8">
        <f t="shared" si="49"/>
        <v>0.44754256561032341</v>
      </c>
      <c r="G461">
        <f t="shared" si="44"/>
        <v>0</v>
      </c>
      <c r="H461" s="8">
        <f t="shared" si="47"/>
        <v>336.75317406696206</v>
      </c>
      <c r="I461">
        <v>1.1500000000000021</v>
      </c>
      <c r="J461">
        <f t="shared" si="48"/>
        <v>4.4524914052889581</v>
      </c>
    </row>
    <row r="462" spans="1:10" x14ac:dyDescent="0.25">
      <c r="A462" s="2">
        <v>43286</v>
      </c>
      <c r="B462">
        <v>0</v>
      </c>
      <c r="C462" s="6">
        <v>3.8866524590930003</v>
      </c>
      <c r="D462" s="8">
        <f t="shared" si="45"/>
        <v>63.519195023866097</v>
      </c>
      <c r="E462">
        <f t="shared" si="46"/>
        <v>8.6953192114741285E-2</v>
      </c>
      <c r="F462" s="8">
        <f t="shared" si="49"/>
        <v>0.38865036365255784</v>
      </c>
      <c r="G462">
        <f t="shared" si="44"/>
        <v>0</v>
      </c>
      <c r="H462" s="8">
        <f t="shared" si="47"/>
        <v>336.75317406696206</v>
      </c>
      <c r="I462">
        <v>1.1500000000000021</v>
      </c>
      <c r="J462">
        <f t="shared" si="48"/>
        <v>4.469650327956959</v>
      </c>
    </row>
    <row r="463" spans="1:10" x14ac:dyDescent="0.25">
      <c r="A463" s="2">
        <v>43287</v>
      </c>
      <c r="B463">
        <v>0</v>
      </c>
      <c r="C463" s="6">
        <v>4.0423999999999998</v>
      </c>
      <c r="D463" s="8">
        <f t="shared" si="45"/>
        <v>63.868669779649501</v>
      </c>
      <c r="E463">
        <f t="shared" si="46"/>
        <v>7.5175908367694055E-2</v>
      </c>
      <c r="F463" s="8">
        <f t="shared" si="49"/>
        <v>0.34947475578340204</v>
      </c>
      <c r="G463">
        <f t="shared" si="44"/>
        <v>0</v>
      </c>
      <c r="H463" s="8">
        <f t="shared" si="47"/>
        <v>336.75317406696206</v>
      </c>
      <c r="I463">
        <v>1.1500000000000021</v>
      </c>
      <c r="J463">
        <f t="shared" si="48"/>
        <v>4.6487600000000082</v>
      </c>
    </row>
    <row r="464" spans="1:10" x14ac:dyDescent="0.25">
      <c r="A464" s="2">
        <v>43288</v>
      </c>
      <c r="B464">
        <v>0</v>
      </c>
      <c r="C464" s="6">
        <v>4.0350074956529998</v>
      </c>
      <c r="D464" s="8">
        <f t="shared" si="45"/>
        <v>64.16836442895405</v>
      </c>
      <c r="E464">
        <f t="shared" si="46"/>
        <v>6.4585764253045408E-2</v>
      </c>
      <c r="F464" s="8">
        <f t="shared" si="49"/>
        <v>0.2996946493045437</v>
      </c>
      <c r="G464">
        <f t="shared" si="44"/>
        <v>0</v>
      </c>
      <c r="H464" s="8">
        <f t="shared" si="47"/>
        <v>336.75317406696206</v>
      </c>
      <c r="I464">
        <v>1.1500000000000021</v>
      </c>
      <c r="J464">
        <f t="shared" si="48"/>
        <v>4.6402586200009583</v>
      </c>
    </row>
    <row r="465" spans="1:10" x14ac:dyDescent="0.25">
      <c r="A465" s="2">
        <v>43289</v>
      </c>
      <c r="B465">
        <v>0.05</v>
      </c>
      <c r="C465" s="6">
        <v>3.5670718601329994</v>
      </c>
      <c r="D465" s="8">
        <f t="shared" si="45"/>
        <v>64.34604964286379</v>
      </c>
      <c r="E465">
        <f t="shared" si="46"/>
        <v>5.5504108213513703E-2</v>
      </c>
      <c r="F465" s="8">
        <f t="shared" si="49"/>
        <v>0.22768521390973226</v>
      </c>
      <c r="G465">
        <f t="shared" si="44"/>
        <v>0</v>
      </c>
      <c r="H465" s="8">
        <f t="shared" si="47"/>
        <v>336.75317406696206</v>
      </c>
      <c r="I465">
        <v>1.1500000000000021</v>
      </c>
      <c r="J465">
        <f t="shared" si="48"/>
        <v>4.1021326391529565</v>
      </c>
    </row>
    <row r="466" spans="1:10" x14ac:dyDescent="0.25">
      <c r="A466" s="2">
        <v>43290</v>
      </c>
      <c r="B466">
        <v>0.11</v>
      </c>
      <c r="C466" s="6">
        <v>2.6284152007679999</v>
      </c>
      <c r="D466" s="8">
        <f t="shared" si="45"/>
        <v>64.387545354955137</v>
      </c>
      <c r="E466">
        <f t="shared" si="46"/>
        <v>5.0119707792006363E-2</v>
      </c>
      <c r="F466" s="8">
        <f t="shared" si="49"/>
        <v>0.15149571209134416</v>
      </c>
      <c r="G466">
        <f t="shared" si="44"/>
        <v>0</v>
      </c>
      <c r="H466" s="8">
        <f t="shared" si="47"/>
        <v>336.75317406696206</v>
      </c>
      <c r="I466">
        <v>1.1500000000000021</v>
      </c>
      <c r="J466">
        <f t="shared" si="48"/>
        <v>3.0226774808832055</v>
      </c>
    </row>
    <row r="467" spans="1:10" x14ac:dyDescent="0.25">
      <c r="A467" s="2">
        <v>43291</v>
      </c>
      <c r="B467">
        <v>0</v>
      </c>
      <c r="C467" s="6">
        <v>2.7970573771679996</v>
      </c>
      <c r="D467" s="8">
        <f t="shared" si="45"/>
        <v>64.544716487813091</v>
      </c>
      <c r="E467">
        <f t="shared" si="46"/>
        <v>4.8862261971056475E-2</v>
      </c>
      <c r="F467" s="8">
        <f t="shared" si="49"/>
        <v>0.15717113285794804</v>
      </c>
      <c r="G467">
        <f t="shared" si="44"/>
        <v>0</v>
      </c>
      <c r="H467" s="8">
        <f t="shared" si="47"/>
        <v>336.75317406696206</v>
      </c>
      <c r="I467">
        <v>1.1500000000000021</v>
      </c>
      <c r="J467">
        <f t="shared" si="48"/>
        <v>3.2166159837432056</v>
      </c>
    </row>
    <row r="468" spans="1:10" x14ac:dyDescent="0.25">
      <c r="A468" s="2">
        <v>43292</v>
      </c>
      <c r="B468">
        <v>0.1</v>
      </c>
      <c r="C468" s="6">
        <v>3.1430558831249997</v>
      </c>
      <c r="D468" s="8">
        <f t="shared" si="45"/>
        <v>64.604114761003487</v>
      </c>
      <c r="E468">
        <f t="shared" si="46"/>
        <v>4.4099500369300326E-2</v>
      </c>
      <c r="F468" s="8">
        <f t="shared" si="49"/>
        <v>0.15939827319039315</v>
      </c>
      <c r="G468">
        <f t="shared" si="44"/>
        <v>0</v>
      </c>
      <c r="H468" s="8">
        <f t="shared" si="47"/>
        <v>336.75317406696206</v>
      </c>
      <c r="I468">
        <v>1.1500000000000021</v>
      </c>
      <c r="J468">
        <f t="shared" si="48"/>
        <v>3.6145142655937565</v>
      </c>
    </row>
    <row r="469" spans="1:10" x14ac:dyDescent="0.25">
      <c r="A469" s="2">
        <v>43293</v>
      </c>
      <c r="B469">
        <v>0.03</v>
      </c>
      <c r="C469" s="6">
        <v>2.1924964014079995</v>
      </c>
      <c r="D469" s="8">
        <f t="shared" si="45"/>
        <v>64.680767620632878</v>
      </c>
      <c r="E469">
        <f t="shared" si="46"/>
        <v>4.2299552696864029E-2</v>
      </c>
      <c r="F469" s="8">
        <f t="shared" si="49"/>
        <v>0.10665285962939898</v>
      </c>
      <c r="G469">
        <f t="shared" si="44"/>
        <v>0</v>
      </c>
      <c r="H469" s="8">
        <f t="shared" si="47"/>
        <v>336.75317406696206</v>
      </c>
      <c r="I469">
        <v>1.1500000000000021</v>
      </c>
      <c r="J469">
        <f t="shared" si="48"/>
        <v>2.5213708616192041</v>
      </c>
    </row>
    <row r="470" spans="1:10" x14ac:dyDescent="0.25">
      <c r="A470" s="2">
        <v>43294</v>
      </c>
      <c r="B470">
        <v>0.02</v>
      </c>
      <c r="C470" s="6">
        <v>3.2776984032529994</v>
      </c>
      <c r="D470" s="8">
        <f t="shared" si="45"/>
        <v>64.811454067386734</v>
      </c>
      <c r="E470">
        <f t="shared" si="46"/>
        <v>3.997673876870067E-2</v>
      </c>
      <c r="F470" s="8">
        <f t="shared" si="49"/>
        <v>0.15068644675384762</v>
      </c>
      <c r="G470">
        <f t="shared" si="44"/>
        <v>0</v>
      </c>
      <c r="H470" s="8">
        <f t="shared" si="47"/>
        <v>336.75317406696206</v>
      </c>
      <c r="I470">
        <v>1.1500000000000021</v>
      </c>
      <c r="J470">
        <f t="shared" si="48"/>
        <v>3.7693531637409565</v>
      </c>
    </row>
    <row r="471" spans="1:10" x14ac:dyDescent="0.25">
      <c r="A471" s="2">
        <v>43295</v>
      </c>
      <c r="B471">
        <v>0</v>
      </c>
      <c r="C471" s="6">
        <v>4.3095968660480004</v>
      </c>
      <c r="D471" s="8">
        <f t="shared" si="45"/>
        <v>64.9899533673957</v>
      </c>
      <c r="E471">
        <f t="shared" si="46"/>
        <v>3.601654341252325E-2</v>
      </c>
      <c r="F471" s="8">
        <f t="shared" si="49"/>
        <v>0.17849930000896574</v>
      </c>
      <c r="G471">
        <f t="shared" si="44"/>
        <v>0</v>
      </c>
      <c r="H471" s="8">
        <f t="shared" si="47"/>
        <v>336.75317406696206</v>
      </c>
      <c r="I471">
        <v>1.1499999999999999</v>
      </c>
      <c r="J471">
        <f t="shared" si="48"/>
        <v>4.9560363959552003</v>
      </c>
    </row>
    <row r="472" spans="1:10" x14ac:dyDescent="0.25">
      <c r="A472" s="2">
        <v>43296</v>
      </c>
      <c r="B472">
        <v>0.73</v>
      </c>
      <c r="C472" s="6">
        <v>3.8493098853280006</v>
      </c>
      <c r="D472" s="8">
        <f t="shared" si="45"/>
        <v>64.39544366620342</v>
      </c>
      <c r="E472">
        <f t="shared" si="46"/>
        <v>3.060747371528183E-2</v>
      </c>
      <c r="F472" s="8">
        <f t="shared" si="49"/>
        <v>0.13549029880772398</v>
      </c>
      <c r="G472">
        <f t="shared" si="44"/>
        <v>0</v>
      </c>
      <c r="H472" s="8">
        <f t="shared" si="47"/>
        <v>336.75317406696206</v>
      </c>
      <c r="I472">
        <v>1.1499999999999999</v>
      </c>
      <c r="J472">
        <f t="shared" si="48"/>
        <v>4.4267063681272001</v>
      </c>
    </row>
    <row r="473" spans="1:10" x14ac:dyDescent="0.25">
      <c r="A473" s="2">
        <v>43297</v>
      </c>
      <c r="B473">
        <v>7.57</v>
      </c>
      <c r="C473" s="6">
        <v>2.4737231150079997</v>
      </c>
      <c r="D473" s="8">
        <f t="shared" si="45"/>
        <v>56.963765251236204</v>
      </c>
      <c r="E473">
        <f t="shared" si="46"/>
        <v>4.862291920595696E-2</v>
      </c>
      <c r="F473" s="8">
        <f t="shared" si="49"/>
        <v>0.13832158503278344</v>
      </c>
      <c r="G473">
        <f t="shared" si="44"/>
        <v>0</v>
      </c>
      <c r="H473" s="8">
        <f t="shared" si="47"/>
        <v>336.75317406696206</v>
      </c>
      <c r="I473">
        <v>1.1499999999999999</v>
      </c>
      <c r="J473">
        <f t="shared" si="48"/>
        <v>2.8447815822591993</v>
      </c>
    </row>
    <row r="474" spans="1:10" x14ac:dyDescent="0.25">
      <c r="A474" s="2">
        <v>43298</v>
      </c>
      <c r="B474">
        <v>0.44</v>
      </c>
      <c r="C474" s="6">
        <v>2.7693480304530005</v>
      </c>
      <c r="D474" s="8">
        <f t="shared" si="45"/>
        <v>57.395830425170445</v>
      </c>
      <c r="E474">
        <f t="shared" si="46"/>
        <v>0.27382529541708478</v>
      </c>
      <c r="F474" s="8">
        <f t="shared" si="49"/>
        <v>0.87206517393424199</v>
      </c>
      <c r="G474">
        <f t="shared" si="44"/>
        <v>0</v>
      </c>
      <c r="H474" s="8">
        <f t="shared" si="47"/>
        <v>336.75317406696206</v>
      </c>
      <c r="I474">
        <v>1.1499999999999999</v>
      </c>
      <c r="J474">
        <f t="shared" si="48"/>
        <v>3.1847502350209504</v>
      </c>
    </row>
    <row r="475" spans="1:10" x14ac:dyDescent="0.25">
      <c r="A475" s="2">
        <v>43299</v>
      </c>
      <c r="B475">
        <v>0.04</v>
      </c>
      <c r="C475" s="6">
        <v>2.8520000916480002</v>
      </c>
      <c r="D475" s="8">
        <f t="shared" si="45"/>
        <v>58.210980615423907</v>
      </c>
      <c r="E475">
        <f t="shared" si="46"/>
        <v>0.26073241135847136</v>
      </c>
      <c r="F475" s="8">
        <f t="shared" si="49"/>
        <v>0.85515019025345895</v>
      </c>
      <c r="G475">
        <f t="shared" si="44"/>
        <v>0</v>
      </c>
      <c r="H475" s="8">
        <f t="shared" si="47"/>
        <v>336.75317406696206</v>
      </c>
      <c r="I475">
        <v>1.1499999999999999</v>
      </c>
      <c r="J475">
        <f t="shared" si="48"/>
        <v>3.2798001053951999</v>
      </c>
    </row>
    <row r="476" spans="1:10" x14ac:dyDescent="0.25">
      <c r="A476" s="2">
        <v>43300</v>
      </c>
      <c r="B476">
        <v>0.04</v>
      </c>
      <c r="C476" s="6">
        <v>3.392324983125</v>
      </c>
      <c r="D476" s="8">
        <f t="shared" si="45"/>
        <v>59.091778124823719</v>
      </c>
      <c r="E476">
        <f t="shared" si="46"/>
        <v>0.23603089044169978</v>
      </c>
      <c r="F476" s="8">
        <f t="shared" si="49"/>
        <v>0.92079750939981053</v>
      </c>
      <c r="G476">
        <f t="shared" si="44"/>
        <v>0</v>
      </c>
      <c r="H476" s="8">
        <f t="shared" si="47"/>
        <v>336.75317406696206</v>
      </c>
      <c r="I476">
        <v>1.1499999999999999</v>
      </c>
      <c r="J476">
        <f t="shared" si="48"/>
        <v>3.9011737305937495</v>
      </c>
    </row>
    <row r="477" spans="1:10" x14ac:dyDescent="0.25">
      <c r="A477" s="2">
        <v>43301</v>
      </c>
      <c r="B477">
        <v>2.71</v>
      </c>
      <c r="C477" s="6">
        <v>1.8989090810879998</v>
      </c>
      <c r="D477" s="8">
        <f t="shared" si="45"/>
        <v>56.838923520002034</v>
      </c>
      <c r="E477">
        <f t="shared" si="46"/>
        <v>0.20934005682352363</v>
      </c>
      <c r="F477" s="8">
        <f t="shared" si="49"/>
        <v>0.45714539517831698</v>
      </c>
      <c r="G477">
        <f t="shared" si="44"/>
        <v>0</v>
      </c>
      <c r="H477" s="8">
        <f t="shared" si="47"/>
        <v>336.75317406696206</v>
      </c>
      <c r="I477">
        <v>1.1499999999999999</v>
      </c>
      <c r="J477">
        <f t="shared" si="48"/>
        <v>2.1837454432511998</v>
      </c>
    </row>
    <row r="478" spans="1:10" x14ac:dyDescent="0.25">
      <c r="A478" s="2">
        <v>43302</v>
      </c>
      <c r="B478">
        <v>0.01</v>
      </c>
      <c r="C478" s="6">
        <v>2.9421693618080003</v>
      </c>
      <c r="D478" s="8">
        <f t="shared" si="45"/>
        <v>57.768210014599745</v>
      </c>
      <c r="E478">
        <f t="shared" si="46"/>
        <v>0.27760837818175654</v>
      </c>
      <c r="F478" s="8">
        <f t="shared" si="49"/>
        <v>0.93928649459770841</v>
      </c>
      <c r="G478">
        <f t="shared" si="44"/>
        <v>0</v>
      </c>
      <c r="H478" s="8">
        <f t="shared" si="47"/>
        <v>336.75317406696206</v>
      </c>
      <c r="I478">
        <v>1.1499999999999999</v>
      </c>
      <c r="J478">
        <f t="shared" si="48"/>
        <v>3.3834947660791999</v>
      </c>
    </row>
    <row r="479" spans="1:10" x14ac:dyDescent="0.25">
      <c r="A479" s="2">
        <v>43303</v>
      </c>
      <c r="B479">
        <v>0</v>
      </c>
      <c r="C479" s="6">
        <v>3.7666094373330004</v>
      </c>
      <c r="D479" s="8">
        <f t="shared" si="45"/>
        <v>58.848719969809586</v>
      </c>
      <c r="E479">
        <f t="shared" si="46"/>
        <v>0.2494481813757653</v>
      </c>
      <c r="F479" s="8">
        <f t="shared" si="49"/>
        <v>1.0805099552098381</v>
      </c>
      <c r="G479">
        <f t="shared" si="44"/>
        <v>0</v>
      </c>
      <c r="H479" s="8">
        <f t="shared" si="47"/>
        <v>336.75317406696206</v>
      </c>
      <c r="I479">
        <v>1.1499999999999999</v>
      </c>
      <c r="J479">
        <f t="shared" si="48"/>
        <v>4.3316008529329499</v>
      </c>
    </row>
    <row r="480" spans="1:10" x14ac:dyDescent="0.25">
      <c r="A480" s="2">
        <v>43304</v>
      </c>
      <c r="B480">
        <v>0</v>
      </c>
      <c r="C480" s="6">
        <v>3.7439020799999994</v>
      </c>
      <c r="D480" s="8">
        <f t="shared" si="45"/>
        <v>59.757402855908239</v>
      </c>
      <c r="E480">
        <f t="shared" si="46"/>
        <v>0.21670545546031561</v>
      </c>
      <c r="F480" s="8">
        <f t="shared" si="49"/>
        <v>0.90868288609864956</v>
      </c>
      <c r="G480">
        <f t="shared" si="44"/>
        <v>0</v>
      </c>
      <c r="H480" s="8">
        <f t="shared" si="47"/>
        <v>336.75317406696206</v>
      </c>
      <c r="I480">
        <f>I479-(1.15-0.4)/25</f>
        <v>1.1199999999999999</v>
      </c>
      <c r="J480">
        <f t="shared" si="48"/>
        <v>4.1931703295999991</v>
      </c>
    </row>
    <row r="481" spans="1:10" x14ac:dyDescent="0.25">
      <c r="A481" s="2">
        <v>43305</v>
      </c>
      <c r="B481">
        <v>0</v>
      </c>
      <c r="C481" s="6">
        <v>3.2444131578929998</v>
      </c>
      <c r="D481" s="8">
        <f t="shared" si="45"/>
        <v>60.426384222634027</v>
      </c>
      <c r="E481">
        <f t="shared" si="46"/>
        <v>0.18916961042702307</v>
      </c>
      <c r="F481" s="8">
        <f t="shared" si="49"/>
        <v>0.66898136672578978</v>
      </c>
      <c r="G481">
        <f t="shared" si="44"/>
        <v>0</v>
      </c>
      <c r="H481" s="8">
        <f t="shared" si="47"/>
        <v>336.75317406696206</v>
      </c>
      <c r="I481">
        <f>I480-(1.15-0.4)/25</f>
        <v>1.0899999999999999</v>
      </c>
      <c r="J481">
        <f t="shared" si="48"/>
        <v>3.5364103421033692</v>
      </c>
    </row>
    <row r="482" spans="1:10" x14ac:dyDescent="0.25">
      <c r="A482" s="2">
        <v>43306</v>
      </c>
      <c r="B482">
        <v>0</v>
      </c>
      <c r="C482" s="6">
        <v>4.0128222919680008</v>
      </c>
      <c r="D482" s="8">
        <f t="shared" si="45"/>
        <v>61.144804992833286</v>
      </c>
      <c r="E482">
        <f t="shared" si="46"/>
        <v>0.16889744779896887</v>
      </c>
      <c r="F482" s="8">
        <f t="shared" si="49"/>
        <v>0.71842077019925621</v>
      </c>
      <c r="G482">
        <f t="shared" si="44"/>
        <v>0</v>
      </c>
      <c r="H482" s="8">
        <f t="shared" si="47"/>
        <v>336.75317406696206</v>
      </c>
      <c r="I482">
        <f t="shared" ref="I482:I504" si="50">I481-(1.15-0.4)/25</f>
        <v>1.0599999999999998</v>
      </c>
      <c r="J482">
        <f t="shared" si="48"/>
        <v>4.2535916294860803</v>
      </c>
    </row>
    <row r="483" spans="1:10" x14ac:dyDescent="0.25">
      <c r="A483" s="2">
        <v>43307</v>
      </c>
      <c r="B483">
        <v>0.1</v>
      </c>
      <c r="C483" s="6">
        <v>3.7892474482080001</v>
      </c>
      <c r="D483" s="8">
        <f t="shared" si="45"/>
        <v>61.619031094354568</v>
      </c>
      <c r="E483">
        <f t="shared" si="46"/>
        <v>0.14712712142929441</v>
      </c>
      <c r="F483" s="8">
        <f t="shared" si="49"/>
        <v>0.57422610152128661</v>
      </c>
      <c r="G483">
        <f t="shared" si="44"/>
        <v>0</v>
      </c>
      <c r="H483" s="8">
        <f t="shared" si="47"/>
        <v>336.75317406696206</v>
      </c>
      <c r="I483">
        <f t="shared" si="50"/>
        <v>1.0299999999999998</v>
      </c>
      <c r="J483">
        <f t="shared" si="48"/>
        <v>3.9029248716542395</v>
      </c>
    </row>
    <row r="484" spans="1:10" x14ac:dyDescent="0.25">
      <c r="A484" s="2">
        <v>43308</v>
      </c>
      <c r="B484">
        <v>10.07</v>
      </c>
      <c r="C484" s="6">
        <v>3.7135103994880003</v>
      </c>
      <c r="D484" s="8">
        <f t="shared" si="45"/>
        <v>52.042024233474201</v>
      </c>
      <c r="E484">
        <f t="shared" si="46"/>
        <v>0.13275663350440703</v>
      </c>
      <c r="F484" s="8">
        <f t="shared" si="49"/>
        <v>0.4929931391196325</v>
      </c>
      <c r="G484">
        <f t="shared" si="44"/>
        <v>0</v>
      </c>
      <c r="H484" s="8">
        <f t="shared" si="47"/>
        <v>336.75317406696206</v>
      </c>
      <c r="I484">
        <f t="shared" si="50"/>
        <v>0.99999999999999978</v>
      </c>
      <c r="J484">
        <f t="shared" si="48"/>
        <v>3.7135103994879994</v>
      </c>
    </row>
    <row r="485" spans="1:10" x14ac:dyDescent="0.25">
      <c r="A485" s="2">
        <v>43309</v>
      </c>
      <c r="B485">
        <v>2.33</v>
      </c>
      <c r="C485" s="6">
        <v>2.7414796800000003</v>
      </c>
      <c r="D485" s="8">
        <f t="shared" si="45"/>
        <v>50.836798225284113</v>
      </c>
      <c r="E485">
        <f t="shared" si="46"/>
        <v>0.4229689626219939</v>
      </c>
      <c r="F485" s="8">
        <f t="shared" si="49"/>
        <v>1.1247739918099093</v>
      </c>
      <c r="G485">
        <f t="shared" si="44"/>
        <v>0</v>
      </c>
      <c r="H485" s="8">
        <f t="shared" si="47"/>
        <v>336.75317406696206</v>
      </c>
      <c r="I485">
        <f t="shared" si="50"/>
        <v>0.96999999999999975</v>
      </c>
      <c r="J485">
        <f t="shared" si="48"/>
        <v>2.6592352895999998</v>
      </c>
    </row>
    <row r="486" spans="1:10" x14ac:dyDescent="0.25">
      <c r="A486" s="2">
        <v>43310</v>
      </c>
      <c r="B486">
        <v>3.75</v>
      </c>
      <c r="C486" s="6">
        <v>1.8775107531680002</v>
      </c>
      <c r="D486" s="8">
        <f t="shared" si="45"/>
        <v>47.897735495630052</v>
      </c>
      <c r="E486">
        <f t="shared" si="46"/>
        <v>0.45949096287017843</v>
      </c>
      <c r="F486" s="8">
        <f t="shared" si="49"/>
        <v>0.81093727034594132</v>
      </c>
      <c r="G486">
        <f t="shared" si="44"/>
        <v>0</v>
      </c>
      <c r="H486" s="8">
        <f t="shared" si="47"/>
        <v>336.75317406696206</v>
      </c>
      <c r="I486">
        <f t="shared" si="50"/>
        <v>0.93999999999999972</v>
      </c>
      <c r="J486">
        <f t="shared" si="48"/>
        <v>1.7648601079779196</v>
      </c>
    </row>
    <row r="487" spans="1:10" x14ac:dyDescent="0.25">
      <c r="A487" s="2">
        <v>43311</v>
      </c>
      <c r="B487">
        <v>6.66</v>
      </c>
      <c r="C487" s="6">
        <v>3.2024584186879994</v>
      </c>
      <c r="D487" s="8">
        <f t="shared" si="45"/>
        <v>42.836350402205696</v>
      </c>
      <c r="E487">
        <f t="shared" si="46"/>
        <v>0.54855346982939235</v>
      </c>
      <c r="F487" s="8">
        <f t="shared" si="49"/>
        <v>1.5986149065756419</v>
      </c>
      <c r="G487">
        <f t="shared" si="44"/>
        <v>0</v>
      </c>
      <c r="H487" s="8">
        <f t="shared" si="47"/>
        <v>336.75317406696206</v>
      </c>
      <c r="I487">
        <f t="shared" si="50"/>
        <v>0.9099999999999997</v>
      </c>
      <c r="J487">
        <f t="shared" si="48"/>
        <v>2.9142371610060787</v>
      </c>
    </row>
    <row r="488" spans="1:10" x14ac:dyDescent="0.25">
      <c r="A488" s="2">
        <v>43312</v>
      </c>
      <c r="B488">
        <v>0.14000000000000001</v>
      </c>
      <c r="C488" s="94">
        <v>2.4900000000000002</v>
      </c>
      <c r="D488" s="8">
        <f t="shared" si="45"/>
        <v>44.234416735499238</v>
      </c>
      <c r="E488">
        <f t="shared" si="46"/>
        <v>0.70192877569073642</v>
      </c>
      <c r="F488" s="8">
        <f t="shared" si="49"/>
        <v>1.5380663332935411</v>
      </c>
      <c r="G488">
        <f t="shared" si="44"/>
        <v>0</v>
      </c>
      <c r="H488" s="8">
        <f t="shared" si="47"/>
        <v>336.75317406696206</v>
      </c>
      <c r="I488">
        <f t="shared" si="50"/>
        <v>0.87999999999999967</v>
      </c>
      <c r="J488">
        <f t="shared" si="48"/>
        <v>2.1911999999999994</v>
      </c>
    </row>
    <row r="489" spans="1:10" x14ac:dyDescent="0.25">
      <c r="A489" s="2">
        <v>43313</v>
      </c>
      <c r="B489">
        <v>2</v>
      </c>
      <c r="C489" s="6">
        <v>2.4442229257329995</v>
      </c>
      <c r="D489" s="8">
        <f t="shared" si="45"/>
        <v>43.604718158710959</v>
      </c>
      <c r="E489">
        <f t="shared" si="46"/>
        <v>0.65956312922729587</v>
      </c>
      <c r="F489" s="8">
        <f t="shared" si="49"/>
        <v>1.3703014232117199</v>
      </c>
      <c r="G489">
        <f t="shared" si="44"/>
        <v>0</v>
      </c>
      <c r="H489" s="8">
        <f t="shared" si="47"/>
        <v>336.75317406696206</v>
      </c>
      <c r="I489">
        <f t="shared" si="50"/>
        <v>0.84999999999999964</v>
      </c>
      <c r="J489">
        <f t="shared" si="48"/>
        <v>2.0775894868730487</v>
      </c>
    </row>
    <row r="490" spans="1:10" x14ac:dyDescent="0.25">
      <c r="A490" s="2">
        <v>43314</v>
      </c>
      <c r="B490">
        <v>0</v>
      </c>
      <c r="C490" s="6">
        <v>3.236053408768</v>
      </c>
      <c r="D490" s="8">
        <f t="shared" si="45"/>
        <v>45.40554570650233</v>
      </c>
      <c r="E490">
        <f t="shared" si="46"/>
        <v>0.67864490428148616</v>
      </c>
      <c r="F490" s="8">
        <f t="shared" si="49"/>
        <v>1.8008275477913709</v>
      </c>
      <c r="G490">
        <f t="shared" si="44"/>
        <v>0</v>
      </c>
      <c r="H490" s="8">
        <f t="shared" si="47"/>
        <v>336.75317406696206</v>
      </c>
      <c r="I490">
        <f t="shared" si="50"/>
        <v>0.81999999999999962</v>
      </c>
      <c r="J490">
        <f t="shared" si="48"/>
        <v>2.6535637951897586</v>
      </c>
    </row>
    <row r="491" spans="1:10" x14ac:dyDescent="0.25">
      <c r="A491" s="2">
        <v>43315</v>
      </c>
      <c r="B491">
        <v>0</v>
      </c>
      <c r="C491" s="6">
        <v>2.8701737099679994</v>
      </c>
      <c r="D491" s="8">
        <f t="shared" si="45"/>
        <v>46.820595173612155</v>
      </c>
      <c r="E491">
        <f t="shared" si="46"/>
        <v>0.62407437253023246</v>
      </c>
      <c r="F491" s="8">
        <f t="shared" si="49"/>
        <v>1.4150494671098275</v>
      </c>
      <c r="G491">
        <f t="shared" si="44"/>
        <v>0</v>
      </c>
      <c r="H491" s="8">
        <f t="shared" si="47"/>
        <v>336.75317406696206</v>
      </c>
      <c r="I491">
        <f t="shared" si="50"/>
        <v>0.78999999999999959</v>
      </c>
      <c r="J491">
        <f t="shared" si="48"/>
        <v>2.2674372308747182</v>
      </c>
    </row>
    <row r="492" spans="1:10" x14ac:dyDescent="0.25">
      <c r="A492" s="16">
        <v>43316</v>
      </c>
      <c r="B492" s="17">
        <v>0</v>
      </c>
      <c r="C492" s="18">
        <v>3.2276781331250004</v>
      </c>
      <c r="D492" s="19">
        <f t="shared" si="45"/>
        <v>48.24628482903664</v>
      </c>
      <c r="E492" s="17">
        <f t="shared" si="46"/>
        <v>0.58119408564811659</v>
      </c>
      <c r="F492" s="19">
        <f t="shared" si="49"/>
        <v>1.4256896554244827</v>
      </c>
      <c r="G492" s="17">
        <f t="shared" si="44"/>
        <v>0</v>
      </c>
      <c r="H492" s="19">
        <f t="shared" si="47"/>
        <v>336.75317406696206</v>
      </c>
      <c r="I492" s="17">
        <f t="shared" si="50"/>
        <v>0.75999999999999956</v>
      </c>
      <c r="J492" s="17">
        <f t="shared" si="48"/>
        <v>2.453035381174999</v>
      </c>
    </row>
    <row r="493" spans="1:10" x14ac:dyDescent="0.25">
      <c r="A493" s="2">
        <v>43317</v>
      </c>
      <c r="B493">
        <v>0</v>
      </c>
      <c r="C493" s="6">
        <v>3.543596478607999</v>
      </c>
      <c r="D493" s="8">
        <f t="shared" si="45"/>
        <v>49.637974582681657</v>
      </c>
      <c r="E493">
        <f t="shared" si="46"/>
        <v>0.53799136881707155</v>
      </c>
      <c r="F493" s="8">
        <f t="shared" si="49"/>
        <v>1.3916897536450197</v>
      </c>
      <c r="G493">
        <f t="shared" si="44"/>
        <v>0</v>
      </c>
      <c r="H493" s="8">
        <f t="shared" si="47"/>
        <v>336.75317406696206</v>
      </c>
      <c r="I493">
        <f t="shared" si="50"/>
        <v>0.72999999999999954</v>
      </c>
      <c r="J493">
        <f t="shared" si="48"/>
        <v>2.5868254293838375</v>
      </c>
    </row>
    <row r="494" spans="1:10" x14ac:dyDescent="0.25">
      <c r="A494" s="2">
        <v>43318</v>
      </c>
      <c r="B494">
        <v>0</v>
      </c>
      <c r="C494" s="6">
        <v>3.359863535173</v>
      </c>
      <c r="D494" s="8">
        <f t="shared" si="45"/>
        <v>50.80409339458636</v>
      </c>
      <c r="E494">
        <f t="shared" si="46"/>
        <v>0.49581895203994975</v>
      </c>
      <c r="F494" s="8">
        <f t="shared" si="49"/>
        <v>1.1661188119047015</v>
      </c>
      <c r="G494">
        <f t="shared" si="44"/>
        <v>0</v>
      </c>
      <c r="H494" s="8">
        <f t="shared" si="47"/>
        <v>336.75317406696206</v>
      </c>
      <c r="I494">
        <f t="shared" si="50"/>
        <v>0.69999999999999951</v>
      </c>
      <c r="J494">
        <f t="shared" si="48"/>
        <v>2.3519044746210982</v>
      </c>
    </row>
    <row r="495" spans="1:10" x14ac:dyDescent="0.25">
      <c r="A495" s="2">
        <v>43319</v>
      </c>
      <c r="B495">
        <v>0</v>
      </c>
      <c r="C495" s="6">
        <v>2.7693480304530005</v>
      </c>
      <c r="D495" s="8">
        <f t="shared" si="45"/>
        <v>51.658500824865008</v>
      </c>
      <c r="E495">
        <f t="shared" si="46"/>
        <v>0.46048201834586788</v>
      </c>
      <c r="F495" s="8">
        <f t="shared" si="49"/>
        <v>0.85440743027865096</v>
      </c>
      <c r="G495">
        <f t="shared" si="44"/>
        <v>0</v>
      </c>
      <c r="H495" s="8">
        <f t="shared" si="47"/>
        <v>336.75317406696206</v>
      </c>
      <c r="I495">
        <f t="shared" si="50"/>
        <v>0.66999999999999948</v>
      </c>
      <c r="J495">
        <f t="shared" si="48"/>
        <v>1.8554631804035089</v>
      </c>
    </row>
    <row r="496" spans="1:10" x14ac:dyDescent="0.25">
      <c r="A496" s="2">
        <v>43320</v>
      </c>
      <c r="B496">
        <v>0.14000000000000001</v>
      </c>
      <c r="C496" s="6">
        <v>3.4486017291679998</v>
      </c>
      <c r="D496" s="8">
        <f t="shared" si="45"/>
        <v>52.477688584462236</v>
      </c>
      <c r="E496">
        <f t="shared" si="46"/>
        <v>0.4345908840949998</v>
      </c>
      <c r="F496" s="8">
        <f t="shared" si="49"/>
        <v>0.95918775959722535</v>
      </c>
      <c r="G496">
        <f t="shared" si="44"/>
        <v>0</v>
      </c>
      <c r="H496" s="8">
        <f t="shared" si="47"/>
        <v>336.75317406696206</v>
      </c>
      <c r="I496">
        <f t="shared" si="50"/>
        <v>0.63999999999999946</v>
      </c>
      <c r="J496">
        <f t="shared" si="48"/>
        <v>2.2071051066675178</v>
      </c>
    </row>
    <row r="497" spans="1:10" x14ac:dyDescent="0.25">
      <c r="A497" s="2">
        <v>43321</v>
      </c>
      <c r="B497">
        <v>0.08</v>
      </c>
      <c r="C497" s="6">
        <v>3.5748739826079996</v>
      </c>
      <c r="D497" s="8">
        <f t="shared" si="45"/>
        <v>53.291256498132505</v>
      </c>
      <c r="E497">
        <f t="shared" si="46"/>
        <v>0.4097670125920535</v>
      </c>
      <c r="F497" s="8">
        <f t="shared" si="49"/>
        <v>0.89356791367026445</v>
      </c>
      <c r="G497">
        <f t="shared" si="44"/>
        <v>0</v>
      </c>
      <c r="H497" s="8">
        <f t="shared" si="47"/>
        <v>336.75317406696206</v>
      </c>
      <c r="I497">
        <f t="shared" si="50"/>
        <v>0.60999999999999943</v>
      </c>
      <c r="J497">
        <f t="shared" si="48"/>
        <v>2.1806731293908777</v>
      </c>
    </row>
    <row r="498" spans="1:10" x14ac:dyDescent="0.25">
      <c r="A498" s="2">
        <v>43322</v>
      </c>
      <c r="B498">
        <v>2.77</v>
      </c>
      <c r="C498" s="6">
        <v>2.4933036440480003</v>
      </c>
      <c r="D498" s="8">
        <f t="shared" si="45"/>
        <v>51.07817524846574</v>
      </c>
      <c r="E498">
        <f t="shared" si="46"/>
        <v>0.38511343945053012</v>
      </c>
      <c r="F498" s="8">
        <f t="shared" si="49"/>
        <v>0.55691875033324145</v>
      </c>
      <c r="G498">
        <f t="shared" si="44"/>
        <v>0</v>
      </c>
      <c r="H498" s="8">
        <f t="shared" si="47"/>
        <v>336.75317406696206</v>
      </c>
      <c r="I498">
        <f t="shared" si="50"/>
        <v>0.5799999999999994</v>
      </c>
      <c r="J498">
        <f t="shared" si="48"/>
        <v>1.4461161135478386</v>
      </c>
    </row>
    <row r="499" spans="1:10" x14ac:dyDescent="0.25">
      <c r="A499" s="2">
        <v>43323</v>
      </c>
      <c r="B499">
        <v>3.52</v>
      </c>
      <c r="C499" s="6">
        <v>2.9063109182880003</v>
      </c>
      <c r="D499" s="8">
        <f t="shared" si="45"/>
        <v>48.280966285068473</v>
      </c>
      <c r="E499">
        <f t="shared" si="46"/>
        <v>0.45217650762225026</v>
      </c>
      <c r="F499" s="8">
        <f t="shared" si="49"/>
        <v>0.72279103660273492</v>
      </c>
      <c r="G499">
        <f t="shared" si="44"/>
        <v>0</v>
      </c>
      <c r="H499" s="8">
        <f t="shared" si="47"/>
        <v>336.75317406696206</v>
      </c>
      <c r="I499">
        <f t="shared" si="50"/>
        <v>0.54999999999999938</v>
      </c>
      <c r="J499">
        <f t="shared" si="48"/>
        <v>1.5984710050583983</v>
      </c>
    </row>
    <row r="500" spans="1:10" x14ac:dyDescent="0.25">
      <c r="A500" s="2">
        <v>43324</v>
      </c>
      <c r="B500">
        <v>7.06</v>
      </c>
      <c r="C500" s="6">
        <v>1.2605129944479998</v>
      </c>
      <c r="D500" s="8">
        <f t="shared" si="45"/>
        <v>41.572912878047298</v>
      </c>
      <c r="E500">
        <f t="shared" si="46"/>
        <v>0.53694041560398564</v>
      </c>
      <c r="F500" s="8">
        <f t="shared" si="49"/>
        <v>0.35194659297882896</v>
      </c>
      <c r="G500">
        <f t="shared" si="44"/>
        <v>0</v>
      </c>
      <c r="H500" s="8">
        <f t="shared" si="47"/>
        <v>336.75317406696206</v>
      </c>
      <c r="I500">
        <f t="shared" si="50"/>
        <v>0.51999999999999935</v>
      </c>
      <c r="J500">
        <f t="shared" si="48"/>
        <v>0.6554667571129591</v>
      </c>
    </row>
    <row r="501" spans="1:10" x14ac:dyDescent="0.25">
      <c r="A501" s="2">
        <v>43325</v>
      </c>
      <c r="B501">
        <v>2.4300000000000002</v>
      </c>
      <c r="C501" s="6">
        <v>1.350320601488</v>
      </c>
      <c r="D501" s="8">
        <f t="shared" si="45"/>
        <v>39.632681226465671</v>
      </c>
      <c r="E501">
        <f t="shared" si="46"/>
        <v>0.74021476127129393</v>
      </c>
      <c r="F501" s="8">
        <f t="shared" si="49"/>
        <v>0.48976834841837286</v>
      </c>
      <c r="G501">
        <f t="shared" si="44"/>
        <v>0</v>
      </c>
      <c r="H501" s="8">
        <f t="shared" si="47"/>
        <v>336.75317406696206</v>
      </c>
      <c r="I501">
        <f t="shared" si="50"/>
        <v>0.48999999999999938</v>
      </c>
      <c r="J501">
        <f t="shared" si="48"/>
        <v>0.66165709472911916</v>
      </c>
    </row>
    <row r="502" spans="1:10" x14ac:dyDescent="0.25">
      <c r="A502" s="2">
        <v>43326</v>
      </c>
      <c r="B502">
        <v>0.76</v>
      </c>
      <c r="C502" s="6">
        <v>2.1201978575730003</v>
      </c>
      <c r="D502" s="8">
        <f t="shared" si="45"/>
        <v>39.651948168158164</v>
      </c>
      <c r="E502">
        <f t="shared" si="46"/>
        <v>0.79900965980407057</v>
      </c>
      <c r="F502" s="8">
        <f t="shared" si="49"/>
        <v>0.77926694169249122</v>
      </c>
      <c r="G502">
        <f t="shared" si="44"/>
        <v>0</v>
      </c>
      <c r="H502" s="8">
        <f t="shared" si="47"/>
        <v>336.75317406696206</v>
      </c>
      <c r="I502">
        <f t="shared" si="50"/>
        <v>0.45999999999999941</v>
      </c>
      <c r="J502">
        <f t="shared" si="48"/>
        <v>0.97529101448357891</v>
      </c>
    </row>
    <row r="503" spans="1:10" x14ac:dyDescent="0.25">
      <c r="A503" s="2">
        <v>43327</v>
      </c>
      <c r="B503">
        <v>1.32</v>
      </c>
      <c r="C503" s="6">
        <v>3.1686104494079999</v>
      </c>
      <c r="D503" s="8">
        <f t="shared" si="45"/>
        <v>39.419805329159516</v>
      </c>
      <c r="E503">
        <f t="shared" si="46"/>
        <v>0.79842581308611627</v>
      </c>
      <c r="F503" s="8">
        <f t="shared" si="49"/>
        <v>1.0878571610013497</v>
      </c>
      <c r="G503">
        <f t="shared" si="44"/>
        <v>0</v>
      </c>
      <c r="H503" s="8">
        <f t="shared" si="47"/>
        <v>336.75317406696206</v>
      </c>
      <c r="I503">
        <f t="shared" si="50"/>
        <v>0.42999999999999944</v>
      </c>
      <c r="J503">
        <f t="shared" si="48"/>
        <v>1.3625024932454382</v>
      </c>
    </row>
    <row r="504" spans="1:10" x14ac:dyDescent="0.25">
      <c r="A504" s="100">
        <v>43328</v>
      </c>
      <c r="B504" s="31">
        <v>0.5</v>
      </c>
      <c r="C504" s="6">
        <v>3.3680000686079996</v>
      </c>
      <c r="D504" s="11">
        <f t="shared" si="45"/>
        <v>40.004921662189872</v>
      </c>
      <c r="E504" s="31">
        <f t="shared" si="46"/>
        <v>0.80546044457092369</v>
      </c>
      <c r="F504" s="11">
        <f t="shared" si="49"/>
        <v>1.085116333030359</v>
      </c>
      <c r="G504" s="31">
        <f t="shared" si="44"/>
        <v>0</v>
      </c>
      <c r="H504" s="11">
        <f t="shared" si="47"/>
        <v>336.75317406696206</v>
      </c>
      <c r="I504" s="31">
        <f t="shared" si="50"/>
        <v>0.39999999999999947</v>
      </c>
      <c r="J504">
        <f t="shared" si="48"/>
        <v>1.3472000274431981</v>
      </c>
    </row>
    <row r="505" spans="1:10" x14ac:dyDescent="0.25">
      <c r="A505" s="2">
        <v>43329</v>
      </c>
      <c r="B505">
        <v>0.25</v>
      </c>
      <c r="C505" s="6">
        <v>2.0261423585279998</v>
      </c>
      <c r="D505" s="8">
        <f t="shared" si="45"/>
        <v>40.393342623807939</v>
      </c>
      <c r="E505">
        <f t="shared" si="46"/>
        <v>0.78772964660030687</v>
      </c>
      <c r="F505" s="8">
        <f t="shared" si="49"/>
        <v>0.63842096161806949</v>
      </c>
      <c r="G505">
        <f t="shared" si="44"/>
        <v>0</v>
      </c>
      <c r="H505" s="8">
        <f t="shared" si="47"/>
        <v>336.75317406696206</v>
      </c>
      <c r="I505">
        <v>0.4</v>
      </c>
      <c r="J505">
        <f t="shared" si="48"/>
        <v>0.8104569434112</v>
      </c>
    </row>
    <row r="506" spans="1:10" x14ac:dyDescent="0.25">
      <c r="A506" s="2">
        <v>43330</v>
      </c>
      <c r="B506">
        <v>13.29</v>
      </c>
      <c r="C506" s="6">
        <v>2.2027619331250001</v>
      </c>
      <c r="D506" s="8">
        <f t="shared" si="45"/>
        <v>27.787044079600065</v>
      </c>
      <c r="E506">
        <f t="shared" si="46"/>
        <v>0.7759593144300625</v>
      </c>
      <c r="F506" s="8">
        <f t="shared" si="49"/>
        <v>0.68370145579212582</v>
      </c>
      <c r="G506">
        <f t="shared" ref="G506:G549" si="51">IF(D506=0,B506-F506-D505,0)</f>
        <v>0</v>
      </c>
      <c r="H506" s="8">
        <f t="shared" si="47"/>
        <v>336.75317406696206</v>
      </c>
      <c r="I506">
        <v>0.4</v>
      </c>
      <c r="J506">
        <f t="shared" si="48"/>
        <v>0.88110477325000014</v>
      </c>
    </row>
    <row r="507" spans="1:10" x14ac:dyDescent="0.25">
      <c r="A507" s="2">
        <v>43331</v>
      </c>
      <c r="B507">
        <v>1.42</v>
      </c>
      <c r="C507" s="6">
        <v>1.6278566394130001</v>
      </c>
      <c r="D507" s="8">
        <f t="shared" si="45"/>
        <v>27.018186735365262</v>
      </c>
      <c r="E507">
        <f t="shared" si="46"/>
        <v>1</v>
      </c>
      <c r="F507" s="8">
        <f t="shared" si="49"/>
        <v>0.65114265576520003</v>
      </c>
      <c r="G507">
        <f t="shared" si="51"/>
        <v>0</v>
      </c>
      <c r="H507" s="8">
        <f t="shared" si="47"/>
        <v>336.75317406696206</v>
      </c>
      <c r="I507">
        <v>0.4</v>
      </c>
      <c r="J507">
        <f t="shared" si="48"/>
        <v>0.65114265576520003</v>
      </c>
    </row>
    <row r="508" spans="1:10" x14ac:dyDescent="0.25">
      <c r="A508" s="2">
        <v>43332</v>
      </c>
      <c r="B508">
        <v>1.49</v>
      </c>
      <c r="C508" s="6">
        <v>1.8667916970930001</v>
      </c>
      <c r="D508" s="8">
        <f t="shared" si="45"/>
        <v>26.274903414202463</v>
      </c>
      <c r="E508">
        <f t="shared" si="46"/>
        <v>1</v>
      </c>
      <c r="F508" s="8">
        <f t="shared" si="49"/>
        <v>0.74671667883720005</v>
      </c>
      <c r="G508">
        <f t="shared" si="51"/>
        <v>0</v>
      </c>
      <c r="H508" s="8">
        <f t="shared" si="47"/>
        <v>336.75317406696206</v>
      </c>
      <c r="I508">
        <v>0.4</v>
      </c>
      <c r="J508">
        <f t="shared" si="48"/>
        <v>0.74671667883720005</v>
      </c>
    </row>
    <row r="509" spans="1:10" x14ac:dyDescent="0.25">
      <c r="A509" s="2">
        <v>43333</v>
      </c>
      <c r="B509">
        <v>0.3</v>
      </c>
      <c r="C509" s="6">
        <v>1.9945247831249997</v>
      </c>
      <c r="D509" s="8">
        <f t="shared" si="45"/>
        <v>26.772713327452461</v>
      </c>
      <c r="E509">
        <f t="shared" si="46"/>
        <v>1</v>
      </c>
      <c r="F509" s="8">
        <f t="shared" si="49"/>
        <v>0.79780991324999995</v>
      </c>
      <c r="G509">
        <f t="shared" si="51"/>
        <v>0</v>
      </c>
      <c r="H509" s="8">
        <f t="shared" si="47"/>
        <v>336.75317406696206</v>
      </c>
      <c r="I509">
        <v>0.4</v>
      </c>
      <c r="J509">
        <f t="shared" si="48"/>
        <v>0.79780991324999995</v>
      </c>
    </row>
    <row r="510" spans="1:10" x14ac:dyDescent="0.25">
      <c r="A510" s="2">
        <v>43334</v>
      </c>
      <c r="B510">
        <v>0.67</v>
      </c>
      <c r="C510" s="6">
        <v>2.6379343838930001</v>
      </c>
      <c r="D510" s="8">
        <f t="shared" si="45"/>
        <v>27.157887081009658</v>
      </c>
      <c r="E510">
        <f t="shared" si="46"/>
        <v>1</v>
      </c>
      <c r="F510" s="8">
        <f t="shared" si="49"/>
        <v>1.0551737535572001</v>
      </c>
      <c r="G510">
        <f t="shared" si="51"/>
        <v>0</v>
      </c>
      <c r="H510" s="8">
        <f t="shared" si="47"/>
        <v>336.75317406696206</v>
      </c>
      <c r="I510">
        <v>0.4</v>
      </c>
      <c r="J510">
        <f t="shared" si="48"/>
        <v>1.0551737535572001</v>
      </c>
    </row>
    <row r="511" spans="1:10" x14ac:dyDescent="0.25">
      <c r="A511" s="2">
        <v>43335</v>
      </c>
      <c r="B511">
        <v>3.54</v>
      </c>
      <c r="C511" s="6">
        <v>2.2538495300000001</v>
      </c>
      <c r="D511" s="8">
        <f t="shared" si="45"/>
        <v>24.519426893009658</v>
      </c>
      <c r="E511">
        <f t="shared" si="46"/>
        <v>1</v>
      </c>
      <c r="F511" s="8">
        <f t="shared" si="49"/>
        <v>0.90153981200000011</v>
      </c>
      <c r="G511">
        <f t="shared" si="51"/>
        <v>0</v>
      </c>
      <c r="H511" s="8">
        <f t="shared" si="47"/>
        <v>336.75317406696206</v>
      </c>
      <c r="I511">
        <v>0.4</v>
      </c>
      <c r="J511">
        <f t="shared" si="48"/>
        <v>0.90153981200000011</v>
      </c>
    </row>
    <row r="512" spans="1:10" x14ac:dyDescent="0.25">
      <c r="A512" s="2">
        <v>43336</v>
      </c>
      <c r="B512">
        <v>1.52</v>
      </c>
      <c r="C512" s="6">
        <v>3.1173549413279997</v>
      </c>
      <c r="D512" s="8">
        <f t="shared" si="45"/>
        <v>24.246368869540859</v>
      </c>
      <c r="E512">
        <f t="shared" si="46"/>
        <v>1</v>
      </c>
      <c r="F512" s="8">
        <f t="shared" si="49"/>
        <v>1.2469419765312</v>
      </c>
      <c r="G512">
        <f t="shared" si="51"/>
        <v>0</v>
      </c>
      <c r="H512" s="8">
        <f t="shared" si="47"/>
        <v>336.75317406696206</v>
      </c>
      <c r="I512">
        <v>0.4</v>
      </c>
      <c r="J512">
        <f t="shared" si="48"/>
        <v>1.2469419765312</v>
      </c>
    </row>
    <row r="513" spans="1:10" x14ac:dyDescent="0.25">
      <c r="A513" s="2">
        <v>43337</v>
      </c>
      <c r="B513">
        <v>0.1</v>
      </c>
      <c r="C513" s="6">
        <v>3.0306085703679999</v>
      </c>
      <c r="D513" s="8">
        <f t="shared" si="45"/>
        <v>25.358612297688058</v>
      </c>
      <c r="E513">
        <f t="shared" si="46"/>
        <v>1</v>
      </c>
      <c r="F513" s="8">
        <f t="shared" si="49"/>
        <v>1.2122434281472001</v>
      </c>
      <c r="G513">
        <f t="shared" si="51"/>
        <v>0</v>
      </c>
      <c r="H513" s="8">
        <f t="shared" si="47"/>
        <v>336.75317406696206</v>
      </c>
      <c r="I513">
        <v>0.4</v>
      </c>
      <c r="J513">
        <f t="shared" si="48"/>
        <v>1.2122434281472001</v>
      </c>
    </row>
    <row r="514" spans="1:10" x14ac:dyDescent="0.25">
      <c r="A514" s="2">
        <v>43338</v>
      </c>
      <c r="B514">
        <v>1.49</v>
      </c>
      <c r="C514" s="6">
        <v>1.0007707031249999</v>
      </c>
      <c r="D514" s="8">
        <f t="shared" si="45"/>
        <v>24.268920578938058</v>
      </c>
      <c r="E514">
        <f t="shared" si="46"/>
        <v>1</v>
      </c>
      <c r="F514" s="8">
        <f t="shared" si="49"/>
        <v>0.40030828125000001</v>
      </c>
      <c r="G514">
        <f t="shared" si="51"/>
        <v>0</v>
      </c>
      <c r="H514" s="8">
        <f t="shared" si="47"/>
        <v>336.75317406696206</v>
      </c>
      <c r="I514">
        <v>0.4</v>
      </c>
      <c r="J514">
        <f t="shared" si="48"/>
        <v>0.40030828125000001</v>
      </c>
    </row>
    <row r="515" spans="1:10" x14ac:dyDescent="0.25">
      <c r="A515" s="2">
        <v>43339</v>
      </c>
      <c r="B515">
        <v>0.1</v>
      </c>
      <c r="C515" s="6">
        <v>2.1305728395679999</v>
      </c>
      <c r="D515" s="8">
        <f t="shared" si="45"/>
        <v>25.021149714765258</v>
      </c>
      <c r="E515">
        <f t="shared" si="46"/>
        <v>1</v>
      </c>
      <c r="F515" s="8">
        <f t="shared" si="49"/>
        <v>0.85222913582720006</v>
      </c>
      <c r="G515">
        <f t="shared" si="51"/>
        <v>0</v>
      </c>
      <c r="H515" s="8">
        <f t="shared" si="47"/>
        <v>336.75317406696206</v>
      </c>
      <c r="I515">
        <v>0.4</v>
      </c>
      <c r="J515">
        <f t="shared" si="48"/>
        <v>0.85222913582720006</v>
      </c>
    </row>
    <row r="516" spans="1:10" x14ac:dyDescent="0.25">
      <c r="A516" s="2">
        <v>43340</v>
      </c>
      <c r="B516">
        <v>0</v>
      </c>
      <c r="C516" s="6">
        <v>2.2130115480479997</v>
      </c>
      <c r="D516" s="8">
        <f t="shared" ref="D516:D579" si="52">MAX((D515+F516-B516),0)</f>
        <v>25.906354333984456</v>
      </c>
      <c r="E516">
        <f t="shared" ref="E516:E579" si="53">IF(D515&gt;$Q$2,1-(D515-$Q$2)/($Q$1-$Q$2),1)</f>
        <v>1</v>
      </c>
      <c r="F516" s="8">
        <f t="shared" si="49"/>
        <v>0.88520461921919991</v>
      </c>
      <c r="G516">
        <f t="shared" si="51"/>
        <v>0</v>
      </c>
      <c r="H516" s="8">
        <f t="shared" ref="H516:H579" si="54">H515+G516</f>
        <v>336.75317406696206</v>
      </c>
      <c r="I516">
        <v>0.4</v>
      </c>
      <c r="J516">
        <f t="shared" ref="J516:J579" si="55">I516*C516</f>
        <v>0.88520461921919991</v>
      </c>
    </row>
    <row r="517" spans="1:10" x14ac:dyDescent="0.25">
      <c r="A517" s="2">
        <v>43341</v>
      </c>
      <c r="B517">
        <v>0.08</v>
      </c>
      <c r="C517" s="6">
        <v>3.2444131578929998</v>
      </c>
      <c r="D517" s="8">
        <f t="shared" si="52"/>
        <v>27.124119597141657</v>
      </c>
      <c r="E517">
        <f t="shared" si="53"/>
        <v>1</v>
      </c>
      <c r="F517" s="8">
        <f t="shared" ref="F517:F580" si="56">E517*J517</f>
        <v>1.2977652631572001</v>
      </c>
      <c r="G517">
        <f t="shared" si="51"/>
        <v>0</v>
      </c>
      <c r="H517" s="8">
        <f t="shared" si="54"/>
        <v>336.75317406696206</v>
      </c>
      <c r="I517">
        <v>0.4</v>
      </c>
      <c r="J517">
        <f t="shared" si="55"/>
        <v>1.2977652631572001</v>
      </c>
    </row>
    <row r="518" spans="1:10" x14ac:dyDescent="0.25">
      <c r="A518" s="2">
        <v>43342</v>
      </c>
      <c r="B518">
        <v>0.08</v>
      </c>
      <c r="C518" s="6">
        <v>2.6284152007679999</v>
      </c>
      <c r="D518" s="8">
        <f t="shared" si="52"/>
        <v>28.09548567744886</v>
      </c>
      <c r="E518">
        <f t="shared" si="53"/>
        <v>1</v>
      </c>
      <c r="F518" s="8">
        <f t="shared" si="56"/>
        <v>1.0513660803072</v>
      </c>
      <c r="G518">
        <f t="shared" si="51"/>
        <v>0</v>
      </c>
      <c r="H518" s="8">
        <f t="shared" si="54"/>
        <v>336.75317406696206</v>
      </c>
      <c r="I518">
        <v>0.4</v>
      </c>
      <c r="J518">
        <f t="shared" si="55"/>
        <v>1.0513660803072</v>
      </c>
    </row>
    <row r="519" spans="1:10" x14ac:dyDescent="0.25">
      <c r="A519" s="2">
        <v>43343</v>
      </c>
      <c r="B519">
        <v>0.19</v>
      </c>
      <c r="C519" s="6">
        <v>3.0306085703679999</v>
      </c>
      <c r="D519" s="8">
        <f t="shared" si="52"/>
        <v>29.117729105596059</v>
      </c>
      <c r="E519">
        <f t="shared" si="53"/>
        <v>1</v>
      </c>
      <c r="F519" s="8">
        <f t="shared" si="56"/>
        <v>1.2122434281472001</v>
      </c>
      <c r="G519">
        <f t="shared" si="51"/>
        <v>0</v>
      </c>
      <c r="H519" s="8">
        <f t="shared" si="54"/>
        <v>336.75317406696206</v>
      </c>
      <c r="I519">
        <v>0.4</v>
      </c>
      <c r="J519">
        <f t="shared" si="55"/>
        <v>1.2122434281472001</v>
      </c>
    </row>
    <row r="520" spans="1:10" x14ac:dyDescent="0.25">
      <c r="A520" s="2">
        <v>43344</v>
      </c>
      <c r="B520">
        <v>0</v>
      </c>
      <c r="C520" s="6">
        <v>1.4397031512479999</v>
      </c>
      <c r="D520" s="8">
        <f t="shared" si="52"/>
        <v>29.69361036609526</v>
      </c>
      <c r="E520">
        <f t="shared" si="53"/>
        <v>1</v>
      </c>
      <c r="F520" s="8">
        <f t="shared" si="56"/>
        <v>0.57588126049919997</v>
      </c>
      <c r="G520">
        <f t="shared" si="51"/>
        <v>0</v>
      </c>
      <c r="H520" s="8">
        <f t="shared" si="54"/>
        <v>336.75317406696206</v>
      </c>
      <c r="I520">
        <v>0.4</v>
      </c>
      <c r="J520">
        <f t="shared" si="55"/>
        <v>0.57588126049919997</v>
      </c>
    </row>
    <row r="521" spans="1:10" x14ac:dyDescent="0.25">
      <c r="A521" s="2">
        <v>43345</v>
      </c>
      <c r="B521">
        <v>7.8</v>
      </c>
      <c r="C521" s="6">
        <v>1.9415436799999999</v>
      </c>
      <c r="D521" s="8">
        <f t="shared" si="52"/>
        <v>22.670227838095261</v>
      </c>
      <c r="E521">
        <f t="shared" si="53"/>
        <v>1</v>
      </c>
      <c r="F521" s="8">
        <f t="shared" si="56"/>
        <v>0.77661747199999998</v>
      </c>
      <c r="G521">
        <f t="shared" si="51"/>
        <v>0</v>
      </c>
      <c r="H521" s="8">
        <f t="shared" si="54"/>
        <v>336.75317406696206</v>
      </c>
      <c r="I521">
        <v>0.4</v>
      </c>
      <c r="J521">
        <f t="shared" si="55"/>
        <v>0.77661747199999998</v>
      </c>
    </row>
    <row r="522" spans="1:10" x14ac:dyDescent="0.25">
      <c r="A522" s="2">
        <v>43346</v>
      </c>
      <c r="B522">
        <v>7.8</v>
      </c>
      <c r="C522" s="6">
        <v>0.87624161484799989</v>
      </c>
      <c r="D522" s="8">
        <f t="shared" si="52"/>
        <v>15.220724484034459</v>
      </c>
      <c r="E522">
        <f t="shared" si="53"/>
        <v>1</v>
      </c>
      <c r="F522" s="8">
        <f t="shared" si="56"/>
        <v>0.35049664593919999</v>
      </c>
      <c r="G522">
        <f t="shared" si="51"/>
        <v>0</v>
      </c>
      <c r="H522" s="8">
        <f t="shared" si="54"/>
        <v>336.75317406696206</v>
      </c>
      <c r="I522">
        <v>0.4</v>
      </c>
      <c r="J522">
        <f t="shared" si="55"/>
        <v>0.35049664593919999</v>
      </c>
    </row>
    <row r="523" spans="1:10" x14ac:dyDescent="0.25">
      <c r="A523" s="2">
        <v>43347</v>
      </c>
      <c r="B523">
        <v>0</v>
      </c>
      <c r="C523" s="6">
        <v>1.973374644533</v>
      </c>
      <c r="D523" s="8">
        <f t="shared" si="52"/>
        <v>16.010074341847659</v>
      </c>
      <c r="E523">
        <f t="shared" si="53"/>
        <v>1</v>
      </c>
      <c r="F523" s="8">
        <f t="shared" si="56"/>
        <v>0.78934985781320011</v>
      </c>
      <c r="G523">
        <f t="shared" si="51"/>
        <v>0</v>
      </c>
      <c r="H523" s="8">
        <f t="shared" si="54"/>
        <v>336.75317406696206</v>
      </c>
      <c r="I523">
        <v>0.4</v>
      </c>
      <c r="J523">
        <f t="shared" si="55"/>
        <v>0.78934985781320011</v>
      </c>
    </row>
    <row r="524" spans="1:10" x14ac:dyDescent="0.25">
      <c r="A524" s="2">
        <v>43348</v>
      </c>
      <c r="B524">
        <v>0</v>
      </c>
      <c r="C524" s="6">
        <v>2.5901623521279999</v>
      </c>
      <c r="D524" s="8">
        <f t="shared" si="52"/>
        <v>17.04613928269886</v>
      </c>
      <c r="E524">
        <f t="shared" si="53"/>
        <v>1</v>
      </c>
      <c r="F524" s="8">
        <f t="shared" si="56"/>
        <v>1.0360649408511999</v>
      </c>
      <c r="G524">
        <f t="shared" si="51"/>
        <v>0</v>
      </c>
      <c r="H524" s="8">
        <f t="shared" si="54"/>
        <v>336.75317406696206</v>
      </c>
      <c r="I524">
        <v>0.4</v>
      </c>
      <c r="J524">
        <f t="shared" si="55"/>
        <v>1.0360649408511999</v>
      </c>
    </row>
    <row r="525" spans="1:10" x14ac:dyDescent="0.25">
      <c r="A525" s="2">
        <v>43349</v>
      </c>
      <c r="B525">
        <v>8.8000000000000007</v>
      </c>
      <c r="C525" s="6">
        <v>2.2640185897329994</v>
      </c>
      <c r="D525" s="8">
        <f t="shared" si="52"/>
        <v>9.151746718592058</v>
      </c>
      <c r="E525">
        <f t="shared" si="53"/>
        <v>1</v>
      </c>
      <c r="F525" s="8">
        <f t="shared" si="56"/>
        <v>0.90560743589319981</v>
      </c>
      <c r="G525">
        <f t="shared" si="51"/>
        <v>0</v>
      </c>
      <c r="H525" s="8">
        <f t="shared" si="54"/>
        <v>336.75317406696206</v>
      </c>
      <c r="I525">
        <v>0.4</v>
      </c>
      <c r="J525">
        <f t="shared" si="55"/>
        <v>0.90560743589319981</v>
      </c>
    </row>
    <row r="526" spans="1:10" x14ac:dyDescent="0.25">
      <c r="A526" s="2">
        <v>43350</v>
      </c>
      <c r="B526">
        <v>3.4</v>
      </c>
      <c r="C526" s="6">
        <v>1.693579372933</v>
      </c>
      <c r="D526" s="8">
        <f t="shared" si="52"/>
        <v>6.4291784677652579</v>
      </c>
      <c r="E526">
        <f t="shared" si="53"/>
        <v>1</v>
      </c>
      <c r="F526" s="8">
        <f t="shared" si="56"/>
        <v>0.67743174917320004</v>
      </c>
      <c r="G526">
        <f t="shared" si="51"/>
        <v>0</v>
      </c>
      <c r="H526" s="8">
        <f t="shared" si="54"/>
        <v>336.75317406696206</v>
      </c>
      <c r="I526">
        <v>0.4</v>
      </c>
      <c r="J526">
        <f t="shared" si="55"/>
        <v>0.67743174917320004</v>
      </c>
    </row>
    <row r="527" spans="1:10" x14ac:dyDescent="0.25">
      <c r="A527" s="2">
        <v>43351</v>
      </c>
      <c r="B527">
        <v>0.4</v>
      </c>
      <c r="C527" s="6">
        <v>1.8453143364529998</v>
      </c>
      <c r="D527" s="8">
        <f t="shared" si="52"/>
        <v>6.7673042023464571</v>
      </c>
      <c r="E527">
        <f t="shared" si="53"/>
        <v>1</v>
      </c>
      <c r="F527" s="8">
        <f t="shared" si="56"/>
        <v>0.73812573458120001</v>
      </c>
      <c r="G527">
        <f t="shared" si="51"/>
        <v>0</v>
      </c>
      <c r="H527" s="8">
        <f t="shared" si="54"/>
        <v>336.75317406696206</v>
      </c>
      <c r="I527">
        <v>0.4</v>
      </c>
      <c r="J527">
        <f t="shared" si="55"/>
        <v>0.73812573458120001</v>
      </c>
    </row>
    <row r="528" spans="1:10" x14ac:dyDescent="0.25">
      <c r="A528" s="2">
        <v>43352</v>
      </c>
      <c r="B528">
        <v>0.6</v>
      </c>
      <c r="C528" s="6">
        <v>2.2843077612529998</v>
      </c>
      <c r="D528" s="8">
        <f t="shared" si="52"/>
        <v>7.0810273068476572</v>
      </c>
      <c r="E528">
        <f t="shared" si="53"/>
        <v>1</v>
      </c>
      <c r="F528" s="8">
        <f t="shared" si="56"/>
        <v>0.91372310450119998</v>
      </c>
      <c r="G528">
        <f t="shared" si="51"/>
        <v>0</v>
      </c>
      <c r="H528" s="8">
        <f t="shared" si="54"/>
        <v>336.75317406696206</v>
      </c>
      <c r="I528">
        <v>0.4</v>
      </c>
      <c r="J528">
        <f t="shared" si="55"/>
        <v>0.91372310450119998</v>
      </c>
    </row>
    <row r="529" spans="1:10" x14ac:dyDescent="0.25">
      <c r="A529" s="2">
        <v>43353</v>
      </c>
      <c r="B529">
        <v>8.4</v>
      </c>
      <c r="C529" s="6">
        <v>2.1305728395679999</v>
      </c>
      <c r="D529" s="8">
        <f t="shared" si="52"/>
        <v>0</v>
      </c>
      <c r="E529">
        <f t="shared" si="53"/>
        <v>1</v>
      </c>
      <c r="F529" s="8">
        <f t="shared" si="56"/>
        <v>0.85222913582720006</v>
      </c>
      <c r="G529">
        <f t="shared" si="51"/>
        <v>0.4667435573251435</v>
      </c>
      <c r="H529" s="8">
        <f t="shared" si="54"/>
        <v>337.21991762428718</v>
      </c>
      <c r="I529">
        <v>0.4</v>
      </c>
      <c r="J529">
        <f t="shared" si="55"/>
        <v>0.85222913582720006</v>
      </c>
    </row>
    <row r="530" spans="1:10" x14ac:dyDescent="0.25">
      <c r="A530" s="2">
        <v>43354</v>
      </c>
      <c r="B530">
        <v>0</v>
      </c>
      <c r="C530" s="6">
        <v>2.5225444126129992</v>
      </c>
      <c r="D530" s="8">
        <f t="shared" si="52"/>
        <v>1.0090177650451997</v>
      </c>
      <c r="E530">
        <f t="shared" si="53"/>
        <v>1</v>
      </c>
      <c r="F530" s="8">
        <f t="shared" si="56"/>
        <v>1.0090177650451997</v>
      </c>
      <c r="G530">
        <f t="shared" si="51"/>
        <v>0</v>
      </c>
      <c r="H530" s="8">
        <f t="shared" si="54"/>
        <v>337.21991762428718</v>
      </c>
      <c r="I530">
        <v>0.4</v>
      </c>
      <c r="J530">
        <f t="shared" si="55"/>
        <v>1.0090177650451997</v>
      </c>
    </row>
    <row r="531" spans="1:10" x14ac:dyDescent="0.25">
      <c r="A531" s="2">
        <v>43355</v>
      </c>
      <c r="B531">
        <v>0</v>
      </c>
      <c r="C531" s="6">
        <v>2.7507868073329997</v>
      </c>
      <c r="D531" s="8">
        <f t="shared" si="52"/>
        <v>2.1093324879783997</v>
      </c>
      <c r="E531">
        <f t="shared" si="53"/>
        <v>1</v>
      </c>
      <c r="F531" s="8">
        <f t="shared" si="56"/>
        <v>1.1003147229332</v>
      </c>
      <c r="G531">
        <f t="shared" si="51"/>
        <v>0</v>
      </c>
      <c r="H531" s="8">
        <f t="shared" si="54"/>
        <v>337.21991762428718</v>
      </c>
      <c r="I531">
        <v>0.4</v>
      </c>
      <c r="J531">
        <f t="shared" si="55"/>
        <v>1.1003147229332</v>
      </c>
    </row>
    <row r="532" spans="1:10" x14ac:dyDescent="0.25">
      <c r="A532" s="2">
        <v>43356</v>
      </c>
      <c r="B532">
        <v>0</v>
      </c>
      <c r="C532" s="6">
        <v>1.8882165831249997</v>
      </c>
      <c r="D532" s="8">
        <f t="shared" si="52"/>
        <v>2.8646191212283996</v>
      </c>
      <c r="E532">
        <f t="shared" si="53"/>
        <v>1</v>
      </c>
      <c r="F532" s="8">
        <f t="shared" si="56"/>
        <v>0.75528663324999989</v>
      </c>
      <c r="G532">
        <f t="shared" si="51"/>
        <v>0</v>
      </c>
      <c r="H532" s="8">
        <f t="shared" si="54"/>
        <v>337.21991762428718</v>
      </c>
      <c r="I532">
        <v>0.4</v>
      </c>
      <c r="J532">
        <f t="shared" si="55"/>
        <v>0.75528663324999989</v>
      </c>
    </row>
    <row r="533" spans="1:10" x14ac:dyDescent="0.25">
      <c r="A533" s="2">
        <v>43357</v>
      </c>
      <c r="B533">
        <v>0</v>
      </c>
      <c r="C533" s="6">
        <v>1.7480407102879998</v>
      </c>
      <c r="D533" s="8">
        <f t="shared" si="52"/>
        <v>3.5638354053435997</v>
      </c>
      <c r="E533">
        <f t="shared" si="53"/>
        <v>1</v>
      </c>
      <c r="F533" s="8">
        <f t="shared" si="56"/>
        <v>0.69921628411519998</v>
      </c>
      <c r="G533">
        <f t="shared" si="51"/>
        <v>0</v>
      </c>
      <c r="H533" s="8">
        <f t="shared" si="54"/>
        <v>337.21991762428718</v>
      </c>
      <c r="I533">
        <v>0.4</v>
      </c>
      <c r="J533">
        <f t="shared" si="55"/>
        <v>0.69921628411519998</v>
      </c>
    </row>
    <row r="534" spans="1:10" x14ac:dyDescent="0.25">
      <c r="A534" s="2">
        <v>43358</v>
      </c>
      <c r="B534">
        <v>0</v>
      </c>
      <c r="C534" s="6">
        <v>1.6278566394130001</v>
      </c>
      <c r="D534" s="8">
        <f t="shared" si="52"/>
        <v>4.2149780611088001</v>
      </c>
      <c r="E534">
        <f t="shared" si="53"/>
        <v>1</v>
      </c>
      <c r="F534" s="8">
        <f t="shared" si="56"/>
        <v>0.65114265576520003</v>
      </c>
      <c r="G534">
        <f t="shared" si="51"/>
        <v>0</v>
      </c>
      <c r="H534" s="8">
        <f t="shared" si="54"/>
        <v>337.21991762428718</v>
      </c>
      <c r="I534">
        <v>0.4</v>
      </c>
      <c r="J534">
        <f t="shared" si="55"/>
        <v>0.65114265576520003</v>
      </c>
    </row>
    <row r="535" spans="1:10" x14ac:dyDescent="0.25">
      <c r="A535" s="2">
        <v>43359</v>
      </c>
      <c r="B535">
        <v>0</v>
      </c>
      <c r="C535" s="6">
        <v>1.973374644533</v>
      </c>
      <c r="D535" s="8">
        <f t="shared" si="52"/>
        <v>5.0043279189219998</v>
      </c>
      <c r="E535">
        <f t="shared" si="53"/>
        <v>1</v>
      </c>
      <c r="F535" s="8">
        <f t="shared" si="56"/>
        <v>0.78934985781320011</v>
      </c>
      <c r="G535">
        <f t="shared" si="51"/>
        <v>0</v>
      </c>
      <c r="H535" s="8">
        <f t="shared" si="54"/>
        <v>337.21991762428718</v>
      </c>
      <c r="I535">
        <v>0.4</v>
      </c>
      <c r="J535">
        <f t="shared" si="55"/>
        <v>0.78934985781320011</v>
      </c>
    </row>
    <row r="536" spans="1:10" x14ac:dyDescent="0.25">
      <c r="A536" s="2">
        <v>43360</v>
      </c>
      <c r="B536">
        <v>0</v>
      </c>
      <c r="C536" s="6">
        <v>1.3615184216530001</v>
      </c>
      <c r="D536" s="8">
        <f t="shared" si="52"/>
        <v>5.5489352875832001</v>
      </c>
      <c r="E536">
        <f t="shared" si="53"/>
        <v>1</v>
      </c>
      <c r="F536" s="8">
        <f t="shared" si="56"/>
        <v>0.54460736866120008</v>
      </c>
      <c r="G536">
        <f t="shared" si="51"/>
        <v>0</v>
      </c>
      <c r="H536" s="8">
        <f t="shared" si="54"/>
        <v>337.21991762428718</v>
      </c>
      <c r="I536">
        <v>0.4</v>
      </c>
      <c r="J536">
        <f t="shared" si="55"/>
        <v>0.54460736866120008</v>
      </c>
    </row>
    <row r="537" spans="1:10" x14ac:dyDescent="0.25">
      <c r="A537" s="2">
        <v>43361</v>
      </c>
      <c r="B537">
        <v>0</v>
      </c>
      <c r="C537" s="6">
        <v>2.2027619331250001</v>
      </c>
      <c r="D537" s="8">
        <f t="shared" si="52"/>
        <v>6.4300400608331998</v>
      </c>
      <c r="E537">
        <f t="shared" si="53"/>
        <v>1</v>
      </c>
      <c r="F537" s="8">
        <f t="shared" si="56"/>
        <v>0.88110477325000014</v>
      </c>
      <c r="G537">
        <f t="shared" si="51"/>
        <v>0</v>
      </c>
      <c r="H537" s="8">
        <f t="shared" si="54"/>
        <v>337.21991762428718</v>
      </c>
      <c r="I537">
        <v>0.4</v>
      </c>
      <c r="J537">
        <f t="shared" si="55"/>
        <v>0.88110477325000014</v>
      </c>
    </row>
    <row r="538" spans="1:10" x14ac:dyDescent="0.25">
      <c r="A538" s="16">
        <v>43362</v>
      </c>
      <c r="B538" s="17">
        <v>0</v>
      </c>
      <c r="C538" s="18">
        <v>2.1924964014079995</v>
      </c>
      <c r="D538" s="19">
        <f t="shared" si="52"/>
        <v>7.964787541818799</v>
      </c>
      <c r="E538" s="17">
        <f t="shared" si="53"/>
        <v>1</v>
      </c>
      <c r="F538" s="19">
        <f t="shared" si="56"/>
        <v>1.5347474809855997</v>
      </c>
      <c r="G538" s="17">
        <f t="shared" si="51"/>
        <v>0</v>
      </c>
      <c r="H538" s="19">
        <f t="shared" si="54"/>
        <v>337.21991762428718</v>
      </c>
      <c r="I538" s="17">
        <v>0.7</v>
      </c>
      <c r="J538">
        <f t="shared" si="55"/>
        <v>1.5347474809855997</v>
      </c>
    </row>
    <row r="539" spans="1:10" x14ac:dyDescent="0.25">
      <c r="A539" s="2">
        <v>43363</v>
      </c>
      <c r="B539">
        <v>0</v>
      </c>
      <c r="C539" s="6">
        <v>2.161604989013</v>
      </c>
      <c r="D539" s="8">
        <f t="shared" si="52"/>
        <v>9.4779110341278994</v>
      </c>
      <c r="E539">
        <f t="shared" si="53"/>
        <v>1</v>
      </c>
      <c r="F539" s="8">
        <f t="shared" si="56"/>
        <v>1.5131234923090999</v>
      </c>
      <c r="G539">
        <f t="shared" si="51"/>
        <v>0</v>
      </c>
      <c r="H539" s="8">
        <f t="shared" si="54"/>
        <v>337.21991762428718</v>
      </c>
      <c r="I539">
        <v>0.7</v>
      </c>
      <c r="J539">
        <f t="shared" si="55"/>
        <v>1.5131234923090999</v>
      </c>
    </row>
    <row r="540" spans="1:10" x14ac:dyDescent="0.25">
      <c r="A540" s="2">
        <v>43364</v>
      </c>
      <c r="B540">
        <v>0</v>
      </c>
      <c r="C540" s="6">
        <v>2.1512764800000004</v>
      </c>
      <c r="D540" s="8">
        <f t="shared" si="52"/>
        <v>10.9838045701279</v>
      </c>
      <c r="E540">
        <f t="shared" si="53"/>
        <v>1</v>
      </c>
      <c r="F540" s="8">
        <f t="shared" si="56"/>
        <v>1.5058935360000001</v>
      </c>
      <c r="G540">
        <f t="shared" si="51"/>
        <v>0</v>
      </c>
      <c r="H540" s="8">
        <f t="shared" si="54"/>
        <v>337.21991762428718</v>
      </c>
      <c r="I540">
        <v>0.7</v>
      </c>
      <c r="J540">
        <f t="shared" si="55"/>
        <v>1.5058935360000001</v>
      </c>
    </row>
    <row r="541" spans="1:10" x14ac:dyDescent="0.25">
      <c r="A541" s="2">
        <v>43365</v>
      </c>
      <c r="B541">
        <v>0</v>
      </c>
      <c r="C541" s="6">
        <v>2.1201978575730003</v>
      </c>
      <c r="D541" s="8">
        <f t="shared" si="52"/>
        <v>12.467943070429</v>
      </c>
      <c r="E541">
        <f t="shared" si="53"/>
        <v>1</v>
      </c>
      <c r="F541" s="8">
        <f t="shared" si="56"/>
        <v>1.4841385003011001</v>
      </c>
      <c r="G541">
        <f t="shared" si="51"/>
        <v>0</v>
      </c>
      <c r="H541" s="8">
        <f t="shared" si="54"/>
        <v>337.21991762428718</v>
      </c>
      <c r="I541">
        <v>0.7</v>
      </c>
      <c r="J541">
        <f t="shared" si="55"/>
        <v>1.4841385003011001</v>
      </c>
    </row>
    <row r="542" spans="1:10" x14ac:dyDescent="0.25">
      <c r="A542" s="2">
        <v>43366</v>
      </c>
      <c r="B542">
        <v>0</v>
      </c>
      <c r="C542" s="6">
        <v>1.8345562499999999</v>
      </c>
      <c r="D542" s="8">
        <f t="shared" si="52"/>
        <v>13.752132445429</v>
      </c>
      <c r="E542">
        <f t="shared" si="53"/>
        <v>1</v>
      </c>
      <c r="F542" s="8">
        <f t="shared" si="56"/>
        <v>1.2841893749999997</v>
      </c>
      <c r="G542">
        <f t="shared" si="51"/>
        <v>0</v>
      </c>
      <c r="H542" s="8">
        <f t="shared" si="54"/>
        <v>337.21991762428718</v>
      </c>
      <c r="I542">
        <v>0.7</v>
      </c>
      <c r="J542">
        <f t="shared" si="55"/>
        <v>1.2841893749999997</v>
      </c>
    </row>
    <row r="543" spans="1:10" x14ac:dyDescent="0.25">
      <c r="A543" s="2">
        <v>43367</v>
      </c>
      <c r="B543">
        <v>0</v>
      </c>
      <c r="C543" s="6">
        <v>2.1098075361279998</v>
      </c>
      <c r="D543" s="8">
        <f t="shared" si="52"/>
        <v>15.228997720718599</v>
      </c>
      <c r="E543">
        <f t="shared" si="53"/>
        <v>1</v>
      </c>
      <c r="F543" s="8">
        <f t="shared" si="56"/>
        <v>1.4768652752895997</v>
      </c>
      <c r="G543">
        <f t="shared" si="51"/>
        <v>0</v>
      </c>
      <c r="H543" s="8">
        <f t="shared" si="54"/>
        <v>337.21991762428718</v>
      </c>
      <c r="I543">
        <v>0.7</v>
      </c>
      <c r="J543">
        <f t="shared" si="55"/>
        <v>1.4768652752895997</v>
      </c>
    </row>
    <row r="544" spans="1:10" x14ac:dyDescent="0.25">
      <c r="A544" s="2">
        <v>43368</v>
      </c>
      <c r="B544">
        <v>0</v>
      </c>
      <c r="C544" s="6">
        <v>1.3838934509329999</v>
      </c>
      <c r="D544" s="8">
        <f t="shared" si="52"/>
        <v>16.1977231363717</v>
      </c>
      <c r="E544">
        <f t="shared" si="53"/>
        <v>1</v>
      </c>
      <c r="F544" s="8">
        <f t="shared" si="56"/>
        <v>0.96872541565309989</v>
      </c>
      <c r="G544">
        <f t="shared" si="51"/>
        <v>0</v>
      </c>
      <c r="H544" s="8">
        <f t="shared" si="54"/>
        <v>337.21991762428718</v>
      </c>
      <c r="I544">
        <v>0.7</v>
      </c>
      <c r="J544">
        <f t="shared" si="55"/>
        <v>0.96872541565309989</v>
      </c>
    </row>
    <row r="545" spans="1:18" x14ac:dyDescent="0.25">
      <c r="A545" s="2">
        <v>43369</v>
      </c>
      <c r="B545">
        <v>0.2</v>
      </c>
      <c r="C545" s="6">
        <v>1.7262908799999996</v>
      </c>
      <c r="D545" s="8">
        <f t="shared" si="52"/>
        <v>17.206126752371699</v>
      </c>
      <c r="E545">
        <f t="shared" si="53"/>
        <v>1</v>
      </c>
      <c r="F545" s="8">
        <f t="shared" si="56"/>
        <v>1.2084036159999996</v>
      </c>
      <c r="G545">
        <f t="shared" si="51"/>
        <v>0</v>
      </c>
      <c r="H545" s="8">
        <f t="shared" si="54"/>
        <v>337.21991762428718</v>
      </c>
      <c r="I545">
        <v>0.7</v>
      </c>
      <c r="J545">
        <f t="shared" si="55"/>
        <v>1.2084036159999996</v>
      </c>
    </row>
    <row r="546" spans="1:18" x14ac:dyDescent="0.25">
      <c r="A546" s="2">
        <v>43370</v>
      </c>
      <c r="B546">
        <v>0</v>
      </c>
      <c r="C546" s="6">
        <v>1.7153984875729997</v>
      </c>
      <c r="D546" s="8">
        <f t="shared" si="52"/>
        <v>18.406905693672797</v>
      </c>
      <c r="E546">
        <f t="shared" si="53"/>
        <v>1</v>
      </c>
      <c r="F546" s="8">
        <f t="shared" si="56"/>
        <v>1.2007789413010996</v>
      </c>
      <c r="G546">
        <f t="shared" si="51"/>
        <v>0</v>
      </c>
      <c r="H546" s="8">
        <f t="shared" si="54"/>
        <v>337.21991762428718</v>
      </c>
      <c r="I546">
        <v>0.7</v>
      </c>
      <c r="J546">
        <f t="shared" si="55"/>
        <v>1.2007789413010996</v>
      </c>
    </row>
    <row r="547" spans="1:18" x14ac:dyDescent="0.25">
      <c r="A547" s="2">
        <v>43371</v>
      </c>
      <c r="B547">
        <v>7.6</v>
      </c>
      <c r="C547" s="6">
        <v>1.9521679743729998</v>
      </c>
      <c r="D547" s="8">
        <f t="shared" si="52"/>
        <v>12.173423275733898</v>
      </c>
      <c r="E547">
        <f t="shared" si="53"/>
        <v>1</v>
      </c>
      <c r="F547" s="8">
        <f t="shared" si="56"/>
        <v>1.3665175820610997</v>
      </c>
      <c r="G547">
        <f t="shared" si="51"/>
        <v>0</v>
      </c>
      <c r="H547" s="8">
        <f t="shared" si="54"/>
        <v>337.21991762428718</v>
      </c>
      <c r="I547">
        <v>0.7</v>
      </c>
      <c r="J547">
        <f t="shared" si="55"/>
        <v>1.3665175820610997</v>
      </c>
    </row>
    <row r="548" spans="1:18" x14ac:dyDescent="0.25">
      <c r="A548" s="2">
        <v>43372</v>
      </c>
      <c r="B548">
        <v>0</v>
      </c>
      <c r="C548" s="6">
        <v>1.973374644533</v>
      </c>
      <c r="D548" s="8">
        <f t="shared" si="52"/>
        <v>13.554785526906997</v>
      </c>
      <c r="E548">
        <f t="shared" si="53"/>
        <v>1</v>
      </c>
      <c r="F548" s="8">
        <f t="shared" si="56"/>
        <v>1.3813622511730999</v>
      </c>
      <c r="G548">
        <f t="shared" si="51"/>
        <v>0</v>
      </c>
      <c r="H548" s="8">
        <f t="shared" si="54"/>
        <v>337.21991762428718</v>
      </c>
      <c r="I548">
        <v>0.7</v>
      </c>
      <c r="J548">
        <f t="shared" si="55"/>
        <v>1.3813622511730999</v>
      </c>
    </row>
    <row r="549" spans="1:18" x14ac:dyDescent="0.25">
      <c r="A549" s="12">
        <v>43373</v>
      </c>
      <c r="B549" s="13">
        <v>0.4</v>
      </c>
      <c r="C549" s="14">
        <v>1.7153984875729997</v>
      </c>
      <c r="D549" s="15">
        <f t="shared" si="52"/>
        <v>14.355564468208096</v>
      </c>
      <c r="E549" s="13">
        <f t="shared" si="53"/>
        <v>1</v>
      </c>
      <c r="F549" s="15">
        <f t="shared" si="56"/>
        <v>1.2007789413010996</v>
      </c>
      <c r="G549" s="13">
        <f t="shared" si="51"/>
        <v>0</v>
      </c>
      <c r="H549" s="15">
        <f t="shared" si="54"/>
        <v>337.21991762428718</v>
      </c>
      <c r="I549" s="32">
        <v>0.7</v>
      </c>
      <c r="J549" s="13">
        <f t="shared" si="55"/>
        <v>1.2007789413010996</v>
      </c>
      <c r="K549" s="126" t="s">
        <v>12</v>
      </c>
      <c r="L549" s="126"/>
      <c r="M549" s="126"/>
      <c r="N549" s="126" t="s">
        <v>13</v>
      </c>
      <c r="O549" s="126"/>
      <c r="P549" s="126"/>
      <c r="Q549" t="s">
        <v>35</v>
      </c>
      <c r="R549" t="s">
        <v>36</v>
      </c>
    </row>
    <row r="550" spans="1:18" x14ac:dyDescent="0.25">
      <c r="A550" s="16">
        <v>43374</v>
      </c>
      <c r="B550" s="17">
        <v>3</v>
      </c>
      <c r="C550" s="18">
        <v>1.5174986762929998</v>
      </c>
      <c r="D550" s="19">
        <f t="shared" si="52"/>
        <v>12.417813541613196</v>
      </c>
      <c r="E550" s="17">
        <f t="shared" si="53"/>
        <v>1</v>
      </c>
      <c r="F550" s="19">
        <f t="shared" si="56"/>
        <v>1.0622490734050998</v>
      </c>
      <c r="G550" s="17">
        <f>IF(D550=0,B550-F550-D549,0)</f>
        <v>0</v>
      </c>
      <c r="H550" s="17">
        <v>0</v>
      </c>
      <c r="I550" s="17">
        <v>0.7</v>
      </c>
      <c r="J550" s="17">
        <f t="shared" si="55"/>
        <v>1.0622490734050998</v>
      </c>
      <c r="K550" s="38" t="s">
        <v>14</v>
      </c>
      <c r="L550" s="38" t="s">
        <v>15</v>
      </c>
      <c r="M550" t="s">
        <v>16</v>
      </c>
      <c r="N550" s="38" t="s">
        <v>14</v>
      </c>
      <c r="O550" s="38" t="s">
        <v>15</v>
      </c>
      <c r="P550" t="s">
        <v>16</v>
      </c>
      <c r="Q550">
        <f>STDEVA(M551,P551)</f>
        <v>1.1279713154969988</v>
      </c>
      <c r="R550">
        <f>Q550/SQRT(2)</f>
        <v>0.79759616617183848</v>
      </c>
    </row>
    <row r="551" spans="1:18" x14ac:dyDescent="0.25">
      <c r="A551" s="2">
        <v>43375</v>
      </c>
      <c r="B551">
        <v>0</v>
      </c>
      <c r="C551" s="6">
        <v>2.0261423585279998</v>
      </c>
      <c r="D551" s="8">
        <f t="shared" si="52"/>
        <v>13.836113192582795</v>
      </c>
      <c r="E551">
        <f t="shared" si="53"/>
        <v>1</v>
      </c>
      <c r="F551" s="8">
        <f t="shared" si="56"/>
        <v>1.4182996509695998</v>
      </c>
      <c r="G551">
        <f t="shared" ref="G551:G614" si="57">IF(D551=0,B551-F551-D550,0)</f>
        <v>0</v>
      </c>
      <c r="H551">
        <f t="shared" si="54"/>
        <v>0</v>
      </c>
      <c r="I551">
        <v>0.7</v>
      </c>
      <c r="J551">
        <f t="shared" si="55"/>
        <v>1.4182996509695998</v>
      </c>
      <c r="M551">
        <f>SUM(L607:L732)</f>
        <v>7.3440336137632798</v>
      </c>
      <c r="P551">
        <f>SUM(O607:O732)</f>
        <v>8.9392259461069568</v>
      </c>
    </row>
    <row r="552" spans="1:18" x14ac:dyDescent="0.25">
      <c r="A552" s="2">
        <v>43376</v>
      </c>
      <c r="B552">
        <v>0</v>
      </c>
      <c r="C552" s="6">
        <v>0.93284043381299986</v>
      </c>
      <c r="D552" s="8">
        <f t="shared" si="52"/>
        <v>14.489101496251894</v>
      </c>
      <c r="E552">
        <f t="shared" si="53"/>
        <v>1</v>
      </c>
      <c r="F552" s="8">
        <f t="shared" si="56"/>
        <v>0.65298830366909988</v>
      </c>
      <c r="G552">
        <f t="shared" si="57"/>
        <v>0</v>
      </c>
      <c r="H552">
        <f t="shared" si="54"/>
        <v>0</v>
      </c>
      <c r="I552">
        <v>0.7</v>
      </c>
      <c r="J552">
        <f t="shared" si="55"/>
        <v>0.65298830366909988</v>
      </c>
    </row>
    <row r="553" spans="1:18" x14ac:dyDescent="0.25">
      <c r="A553" s="2">
        <v>43377</v>
      </c>
      <c r="B553">
        <v>4.4000000000000004</v>
      </c>
      <c r="C553" s="6">
        <v>1.5285774539679997</v>
      </c>
      <c r="D553" s="8">
        <f t="shared" si="52"/>
        <v>11.159105714029494</v>
      </c>
      <c r="E553">
        <f t="shared" si="53"/>
        <v>1</v>
      </c>
      <c r="F553" s="8">
        <f t="shared" si="56"/>
        <v>1.0700042177775997</v>
      </c>
      <c r="G553">
        <f t="shared" si="57"/>
        <v>0</v>
      </c>
      <c r="H553">
        <f t="shared" si="54"/>
        <v>0</v>
      </c>
      <c r="I553">
        <v>0.7</v>
      </c>
      <c r="J553">
        <f t="shared" si="55"/>
        <v>1.0700042177775997</v>
      </c>
      <c r="N553">
        <f>AVERAGE(M551,P551)</f>
        <v>8.1416297799351192</v>
      </c>
    </row>
    <row r="554" spans="1:18" x14ac:dyDescent="0.25">
      <c r="A554" s="2">
        <v>43378</v>
      </c>
      <c r="B554">
        <v>0.2</v>
      </c>
      <c r="C554" s="6">
        <v>1.2154772158879996</v>
      </c>
      <c r="D554" s="8">
        <f t="shared" si="52"/>
        <v>11.809939765151094</v>
      </c>
      <c r="E554">
        <f t="shared" si="53"/>
        <v>1</v>
      </c>
      <c r="F554" s="8">
        <f t="shared" si="56"/>
        <v>0.85083405112159971</v>
      </c>
      <c r="G554">
        <f t="shared" si="57"/>
        <v>0</v>
      </c>
      <c r="H554">
        <f t="shared" si="54"/>
        <v>0</v>
      </c>
      <c r="I554">
        <v>0.7</v>
      </c>
      <c r="J554">
        <f t="shared" si="55"/>
        <v>0.85083405112159971</v>
      </c>
    </row>
    <row r="555" spans="1:18" x14ac:dyDescent="0.25">
      <c r="A555" s="2">
        <v>43379</v>
      </c>
      <c r="B555">
        <v>0</v>
      </c>
      <c r="C555" s="6">
        <v>1.2492615026930001</v>
      </c>
      <c r="D555" s="8">
        <f t="shared" si="52"/>
        <v>12.684422817036195</v>
      </c>
      <c r="E555">
        <f t="shared" si="53"/>
        <v>1</v>
      </c>
      <c r="F555" s="8">
        <f t="shared" si="56"/>
        <v>0.8744830518851</v>
      </c>
      <c r="G555">
        <f t="shared" si="57"/>
        <v>0</v>
      </c>
      <c r="H555">
        <f t="shared" si="54"/>
        <v>0</v>
      </c>
      <c r="I555">
        <v>0.7</v>
      </c>
      <c r="J555">
        <f t="shared" si="55"/>
        <v>0.8744830518851</v>
      </c>
    </row>
    <row r="556" spans="1:18" x14ac:dyDescent="0.25">
      <c r="A556" s="2">
        <v>43380</v>
      </c>
      <c r="B556">
        <v>0.4</v>
      </c>
      <c r="C556" s="6">
        <v>0.80837544948799989</v>
      </c>
      <c r="D556" s="8">
        <f t="shared" si="52"/>
        <v>12.850285631677794</v>
      </c>
      <c r="E556">
        <f t="shared" si="53"/>
        <v>1</v>
      </c>
      <c r="F556" s="8">
        <f t="shared" si="56"/>
        <v>0.56586281464159993</v>
      </c>
      <c r="G556">
        <f t="shared" si="57"/>
        <v>0</v>
      </c>
      <c r="H556">
        <f t="shared" si="54"/>
        <v>0</v>
      </c>
      <c r="I556">
        <v>0.7</v>
      </c>
      <c r="J556">
        <f t="shared" si="55"/>
        <v>0.56586281464159993</v>
      </c>
    </row>
    <row r="557" spans="1:18" x14ac:dyDescent="0.25">
      <c r="A557" s="2">
        <v>43381</v>
      </c>
      <c r="B557">
        <v>0</v>
      </c>
      <c r="C557" s="6">
        <v>1.406239900773</v>
      </c>
      <c r="D557" s="8">
        <f t="shared" si="52"/>
        <v>13.834653562218893</v>
      </c>
      <c r="E557">
        <f t="shared" si="53"/>
        <v>1</v>
      </c>
      <c r="F557" s="8">
        <f t="shared" si="56"/>
        <v>0.98436793054109994</v>
      </c>
      <c r="G557">
        <f t="shared" si="57"/>
        <v>0</v>
      </c>
      <c r="H557">
        <f t="shared" si="54"/>
        <v>0</v>
      </c>
      <c r="I557">
        <v>0.7</v>
      </c>
      <c r="J557">
        <f t="shared" si="55"/>
        <v>0.98436793054109994</v>
      </c>
    </row>
    <row r="558" spans="1:18" x14ac:dyDescent="0.25">
      <c r="A558" s="2">
        <v>43382</v>
      </c>
      <c r="B558">
        <v>0</v>
      </c>
      <c r="C558" s="6">
        <v>1.2829999999999999</v>
      </c>
      <c r="D558" s="8">
        <f t="shared" si="52"/>
        <v>14.732753562218893</v>
      </c>
      <c r="E558">
        <f t="shared" si="53"/>
        <v>1</v>
      </c>
      <c r="F558" s="8">
        <f t="shared" si="56"/>
        <v>0.8980999999999999</v>
      </c>
      <c r="G558">
        <f t="shared" si="57"/>
        <v>0</v>
      </c>
      <c r="H558">
        <f t="shared" si="54"/>
        <v>0</v>
      </c>
      <c r="I558">
        <v>0.7</v>
      </c>
      <c r="J558">
        <f t="shared" si="55"/>
        <v>0.8980999999999999</v>
      </c>
    </row>
    <row r="559" spans="1:18" x14ac:dyDescent="0.25">
      <c r="A559" s="2">
        <v>43383</v>
      </c>
      <c r="B559">
        <v>0</v>
      </c>
      <c r="C559" s="6">
        <v>1.5285774539679997</v>
      </c>
      <c r="D559" s="8">
        <f t="shared" si="52"/>
        <v>15.802757779996492</v>
      </c>
      <c r="E559">
        <f t="shared" si="53"/>
        <v>1</v>
      </c>
      <c r="F559" s="8">
        <f t="shared" si="56"/>
        <v>1.0700042177775997</v>
      </c>
      <c r="G559">
        <f t="shared" si="57"/>
        <v>0</v>
      </c>
      <c r="H559">
        <f t="shared" si="54"/>
        <v>0</v>
      </c>
      <c r="I559">
        <v>0.7</v>
      </c>
      <c r="J559">
        <f t="shared" si="55"/>
        <v>1.0700042177775997</v>
      </c>
    </row>
    <row r="560" spans="1:18" x14ac:dyDescent="0.25">
      <c r="A560" s="2">
        <v>43384</v>
      </c>
      <c r="B560">
        <v>0.4</v>
      </c>
      <c r="C560" s="6">
        <v>0.89887814260800003</v>
      </c>
      <c r="D560" s="8">
        <f t="shared" si="52"/>
        <v>16.031972479822095</v>
      </c>
      <c r="E560">
        <f t="shared" si="53"/>
        <v>1</v>
      </c>
      <c r="F560" s="8">
        <f t="shared" si="56"/>
        <v>0.62921469982559997</v>
      </c>
      <c r="G560">
        <f t="shared" si="57"/>
        <v>0</v>
      </c>
      <c r="H560">
        <f t="shared" si="54"/>
        <v>0</v>
      </c>
      <c r="I560">
        <v>0.7</v>
      </c>
      <c r="J560">
        <f t="shared" si="55"/>
        <v>0.62921469982559997</v>
      </c>
    </row>
    <row r="561" spans="1:10" x14ac:dyDescent="0.25">
      <c r="A561" s="2">
        <v>43385</v>
      </c>
      <c r="B561">
        <v>6.4</v>
      </c>
      <c r="C561" s="6">
        <v>0.94416233000000005</v>
      </c>
      <c r="D561" s="8">
        <f t="shared" si="52"/>
        <v>10.292886110822094</v>
      </c>
      <c r="E561">
        <f t="shared" si="53"/>
        <v>1</v>
      </c>
      <c r="F561" s="8">
        <f t="shared" si="56"/>
        <v>0.660913631</v>
      </c>
      <c r="G561">
        <f t="shared" si="57"/>
        <v>0</v>
      </c>
      <c r="H561">
        <f t="shared" si="54"/>
        <v>0</v>
      </c>
      <c r="I561">
        <v>0.7</v>
      </c>
      <c r="J561">
        <f t="shared" si="55"/>
        <v>0.660913631</v>
      </c>
    </row>
    <row r="562" spans="1:10" x14ac:dyDescent="0.25">
      <c r="A562" s="2">
        <v>43386</v>
      </c>
      <c r="B562">
        <v>12</v>
      </c>
      <c r="C562" s="6">
        <v>0.44942226932799995</v>
      </c>
      <c r="D562" s="8">
        <f t="shared" si="52"/>
        <v>0</v>
      </c>
      <c r="E562">
        <f t="shared" si="53"/>
        <v>1</v>
      </c>
      <c r="F562" s="8">
        <f t="shared" si="56"/>
        <v>0.31459558852959996</v>
      </c>
      <c r="G562">
        <f t="shared" si="57"/>
        <v>1.3925183006483053</v>
      </c>
      <c r="H562">
        <f t="shared" si="54"/>
        <v>1.3925183006483053</v>
      </c>
      <c r="I562">
        <v>0.7</v>
      </c>
      <c r="J562">
        <f t="shared" si="55"/>
        <v>0.31459558852959996</v>
      </c>
    </row>
    <row r="563" spans="1:10" x14ac:dyDescent="0.25">
      <c r="A563" s="2">
        <v>43387</v>
      </c>
      <c r="B563">
        <v>0.2</v>
      </c>
      <c r="C563" s="6">
        <v>0.89887814260800003</v>
      </c>
      <c r="D563" s="8">
        <f t="shared" si="52"/>
        <v>0.42921469982559995</v>
      </c>
      <c r="E563">
        <f t="shared" si="53"/>
        <v>1</v>
      </c>
      <c r="F563" s="8">
        <f t="shared" si="56"/>
        <v>0.62921469982559997</v>
      </c>
      <c r="G563">
        <f t="shared" si="57"/>
        <v>0</v>
      </c>
      <c r="H563">
        <f t="shared" si="54"/>
        <v>1.3925183006483053</v>
      </c>
      <c r="I563">
        <v>0.7</v>
      </c>
      <c r="J563">
        <f t="shared" si="55"/>
        <v>0.62921469982559997</v>
      </c>
    </row>
    <row r="564" spans="1:10" x14ac:dyDescent="0.25">
      <c r="A564" s="2">
        <v>43388</v>
      </c>
      <c r="B564">
        <v>0</v>
      </c>
      <c r="C564" s="6">
        <v>0.67300265076800003</v>
      </c>
      <c r="D564" s="8">
        <f t="shared" si="52"/>
        <v>0.90031655536319999</v>
      </c>
      <c r="E564">
        <f t="shared" si="53"/>
        <v>1</v>
      </c>
      <c r="F564" s="8">
        <f t="shared" si="56"/>
        <v>0.47110185553759998</v>
      </c>
      <c r="G564">
        <f t="shared" si="57"/>
        <v>0</v>
      </c>
      <c r="H564">
        <f t="shared" si="54"/>
        <v>1.3925183006483053</v>
      </c>
      <c r="I564">
        <v>0.7</v>
      </c>
      <c r="J564">
        <f t="shared" si="55"/>
        <v>0.47110185553759998</v>
      </c>
    </row>
    <row r="565" spans="1:10" x14ac:dyDescent="0.25">
      <c r="A565" s="2">
        <v>43389</v>
      </c>
      <c r="B565">
        <v>0</v>
      </c>
      <c r="C565" s="6">
        <v>0.62804020468799993</v>
      </c>
      <c r="D565" s="8">
        <f t="shared" si="52"/>
        <v>1.3399446986447998</v>
      </c>
      <c r="E565">
        <f t="shared" si="53"/>
        <v>1</v>
      </c>
      <c r="F565" s="8">
        <f t="shared" si="56"/>
        <v>0.43962814328159994</v>
      </c>
      <c r="G565">
        <f t="shared" si="57"/>
        <v>0</v>
      </c>
      <c r="H565">
        <f t="shared" si="54"/>
        <v>1.3925183006483053</v>
      </c>
      <c r="I565">
        <v>0.7</v>
      </c>
      <c r="J565">
        <f t="shared" si="55"/>
        <v>0.43962814328159994</v>
      </c>
    </row>
    <row r="566" spans="1:10" x14ac:dyDescent="0.25">
      <c r="A566" s="2">
        <v>43390</v>
      </c>
      <c r="B566">
        <v>0.2</v>
      </c>
      <c r="C566" s="6">
        <v>0.83098847999999992</v>
      </c>
      <c r="D566" s="8">
        <f t="shared" si="52"/>
        <v>1.7216366346447998</v>
      </c>
      <c r="E566">
        <f t="shared" si="53"/>
        <v>1</v>
      </c>
      <c r="F566" s="8">
        <f t="shared" si="56"/>
        <v>0.58169193599999991</v>
      </c>
      <c r="G566">
        <f t="shared" si="57"/>
        <v>0</v>
      </c>
      <c r="H566">
        <f t="shared" si="54"/>
        <v>1.3925183006483053</v>
      </c>
      <c r="I566">
        <v>0.7</v>
      </c>
      <c r="J566">
        <f t="shared" si="55"/>
        <v>0.58169193599999991</v>
      </c>
    </row>
    <row r="567" spans="1:10" x14ac:dyDescent="0.25">
      <c r="A567" s="2">
        <v>43391</v>
      </c>
      <c r="B567">
        <v>0</v>
      </c>
      <c r="C567" s="6">
        <v>0.77447793312499991</v>
      </c>
      <c r="D567" s="8">
        <f t="shared" si="52"/>
        <v>2.2637711878322997</v>
      </c>
      <c r="E567">
        <f t="shared" si="53"/>
        <v>1</v>
      </c>
      <c r="F567" s="8">
        <f t="shared" si="56"/>
        <v>0.54213455318749992</v>
      </c>
      <c r="G567">
        <f t="shared" si="57"/>
        <v>0</v>
      </c>
      <c r="H567">
        <f t="shared" si="54"/>
        <v>1.3925183006483053</v>
      </c>
      <c r="I567">
        <v>0.7</v>
      </c>
      <c r="J567">
        <f t="shared" si="55"/>
        <v>0.54213455318749992</v>
      </c>
    </row>
    <row r="568" spans="1:10" x14ac:dyDescent="0.25">
      <c r="A568" s="2">
        <v>43392</v>
      </c>
      <c r="B568">
        <v>0</v>
      </c>
      <c r="C568" s="6">
        <v>0.38309727999999993</v>
      </c>
      <c r="D568" s="8">
        <f t="shared" si="52"/>
        <v>2.5319392838322994</v>
      </c>
      <c r="E568">
        <f t="shared" si="53"/>
        <v>1</v>
      </c>
      <c r="F568" s="8">
        <f t="shared" si="56"/>
        <v>0.26816809599999991</v>
      </c>
      <c r="G568">
        <f t="shared" si="57"/>
        <v>0</v>
      </c>
      <c r="H568">
        <f t="shared" si="54"/>
        <v>1.3925183006483053</v>
      </c>
      <c r="I568">
        <v>0.7</v>
      </c>
      <c r="J568">
        <f t="shared" si="55"/>
        <v>0.26816809599999991</v>
      </c>
    </row>
    <row r="569" spans="1:10" x14ac:dyDescent="0.25">
      <c r="A569" s="2">
        <v>43393</v>
      </c>
      <c r="B569">
        <v>0</v>
      </c>
      <c r="C569" s="6">
        <v>0.60559807999999982</v>
      </c>
      <c r="D569" s="8">
        <f t="shared" si="52"/>
        <v>2.9558579398322991</v>
      </c>
      <c r="E569">
        <f t="shared" si="53"/>
        <v>1</v>
      </c>
      <c r="F569" s="8">
        <f t="shared" si="56"/>
        <v>0.42391865599999984</v>
      </c>
      <c r="G569">
        <f t="shared" si="57"/>
        <v>0</v>
      </c>
      <c r="H569">
        <f t="shared" si="54"/>
        <v>1.3925183006483053</v>
      </c>
      <c r="I569">
        <v>0.7</v>
      </c>
      <c r="J569">
        <f t="shared" si="55"/>
        <v>0.42391865599999984</v>
      </c>
    </row>
    <row r="570" spans="1:10" x14ac:dyDescent="0.25">
      <c r="A570" s="2">
        <v>43394</v>
      </c>
      <c r="B570">
        <v>0</v>
      </c>
      <c r="C570" s="6">
        <v>1.0912897962129997</v>
      </c>
      <c r="D570" s="8">
        <f t="shared" si="52"/>
        <v>3.7197607971813991</v>
      </c>
      <c r="E570">
        <f t="shared" si="53"/>
        <v>1</v>
      </c>
      <c r="F570" s="8">
        <f t="shared" si="56"/>
        <v>0.7639028573490998</v>
      </c>
      <c r="G570">
        <f t="shared" si="57"/>
        <v>0</v>
      </c>
      <c r="H570">
        <f t="shared" si="54"/>
        <v>1.3925183006483053</v>
      </c>
      <c r="I570">
        <v>0.7</v>
      </c>
      <c r="J570">
        <f t="shared" si="55"/>
        <v>0.7639028573490998</v>
      </c>
    </row>
    <row r="571" spans="1:10" x14ac:dyDescent="0.25">
      <c r="A571" s="2">
        <v>43395</v>
      </c>
      <c r="B571">
        <v>0</v>
      </c>
      <c r="C571" s="6">
        <v>1.3054645272480001</v>
      </c>
      <c r="D571" s="8">
        <f t="shared" si="52"/>
        <v>4.6335859662549987</v>
      </c>
      <c r="E571">
        <f t="shared" si="53"/>
        <v>1</v>
      </c>
      <c r="F571" s="8">
        <f t="shared" si="56"/>
        <v>0.91382516907360001</v>
      </c>
      <c r="G571">
        <f t="shared" si="57"/>
        <v>0</v>
      </c>
      <c r="H571">
        <f t="shared" si="54"/>
        <v>1.3925183006483053</v>
      </c>
      <c r="I571">
        <v>0.7</v>
      </c>
      <c r="J571">
        <f t="shared" si="55"/>
        <v>0.91382516907360001</v>
      </c>
    </row>
    <row r="572" spans="1:10" x14ac:dyDescent="0.25">
      <c r="A572" s="2">
        <v>43396</v>
      </c>
      <c r="B572">
        <v>0</v>
      </c>
      <c r="C572" s="6">
        <v>1.5948525383679999</v>
      </c>
      <c r="D572" s="8">
        <f t="shared" si="52"/>
        <v>5.7499827431125983</v>
      </c>
      <c r="E572">
        <f t="shared" si="53"/>
        <v>1</v>
      </c>
      <c r="F572" s="8">
        <f t="shared" si="56"/>
        <v>1.1163967768575997</v>
      </c>
      <c r="G572">
        <f t="shared" si="57"/>
        <v>0</v>
      </c>
      <c r="H572">
        <f t="shared" si="54"/>
        <v>1.3925183006483053</v>
      </c>
      <c r="I572">
        <v>0.7</v>
      </c>
      <c r="J572">
        <f t="shared" si="55"/>
        <v>1.1163967768575997</v>
      </c>
    </row>
    <row r="573" spans="1:10" x14ac:dyDescent="0.25">
      <c r="A573" s="2">
        <v>43397</v>
      </c>
      <c r="B573">
        <v>0</v>
      </c>
      <c r="C573" s="6">
        <v>1.181652024533</v>
      </c>
      <c r="D573" s="8">
        <f t="shared" si="52"/>
        <v>6.5771391602856983</v>
      </c>
      <c r="E573">
        <f t="shared" si="53"/>
        <v>1</v>
      </c>
      <c r="F573" s="8">
        <f t="shared" si="56"/>
        <v>0.82715641717309996</v>
      </c>
      <c r="G573">
        <f t="shared" si="57"/>
        <v>0</v>
      </c>
      <c r="H573">
        <f t="shared" si="54"/>
        <v>1.3925183006483053</v>
      </c>
      <c r="I573">
        <v>0.7</v>
      </c>
      <c r="J573">
        <f t="shared" si="55"/>
        <v>0.82715641717309996</v>
      </c>
    </row>
    <row r="574" spans="1:10" x14ac:dyDescent="0.25">
      <c r="A574" s="2">
        <v>43398</v>
      </c>
      <c r="B574">
        <v>0.8</v>
      </c>
      <c r="C574" s="6">
        <v>1.0912897962129997</v>
      </c>
      <c r="D574" s="8">
        <f t="shared" si="52"/>
        <v>6.5410420176347985</v>
      </c>
      <c r="E574">
        <f t="shared" si="53"/>
        <v>1</v>
      </c>
      <c r="F574" s="8">
        <f t="shared" si="56"/>
        <v>0.7639028573490998</v>
      </c>
      <c r="G574">
        <f t="shared" si="57"/>
        <v>0</v>
      </c>
      <c r="H574">
        <f t="shared" si="54"/>
        <v>1.3925183006483053</v>
      </c>
      <c r="I574">
        <v>0.7</v>
      </c>
      <c r="J574">
        <f t="shared" si="55"/>
        <v>0.7639028573490998</v>
      </c>
    </row>
    <row r="575" spans="1:10" x14ac:dyDescent="0.25">
      <c r="A575" s="2">
        <v>43399</v>
      </c>
      <c r="B575">
        <v>1</v>
      </c>
      <c r="C575" s="6">
        <v>1.125199400848</v>
      </c>
      <c r="D575" s="8">
        <f t="shared" si="52"/>
        <v>6.3286815982283988</v>
      </c>
      <c r="E575">
        <f t="shared" si="53"/>
        <v>1</v>
      </c>
      <c r="F575" s="8">
        <f t="shared" si="56"/>
        <v>0.78763958059359995</v>
      </c>
      <c r="G575">
        <f t="shared" si="57"/>
        <v>0</v>
      </c>
      <c r="H575">
        <f t="shared" si="54"/>
        <v>1.3925183006483053</v>
      </c>
      <c r="I575">
        <v>0.7</v>
      </c>
      <c r="J575">
        <f t="shared" si="55"/>
        <v>0.78763958059359995</v>
      </c>
    </row>
    <row r="576" spans="1:10" x14ac:dyDescent="0.25">
      <c r="A576" s="2">
        <v>43400</v>
      </c>
      <c r="B576">
        <v>1.4</v>
      </c>
      <c r="C576" s="6">
        <v>1.2154772158879996</v>
      </c>
      <c r="D576" s="8">
        <f t="shared" si="52"/>
        <v>5.7795156493499977</v>
      </c>
      <c r="E576">
        <f t="shared" si="53"/>
        <v>1</v>
      </c>
      <c r="F576" s="8">
        <f t="shared" si="56"/>
        <v>0.85083405112159971</v>
      </c>
      <c r="G576">
        <f t="shared" si="57"/>
        <v>0</v>
      </c>
      <c r="H576">
        <f t="shared" si="54"/>
        <v>1.3925183006483053</v>
      </c>
      <c r="I576">
        <v>0.7</v>
      </c>
      <c r="J576">
        <f t="shared" si="55"/>
        <v>0.85083405112159971</v>
      </c>
    </row>
    <row r="577" spans="1:10" x14ac:dyDescent="0.25">
      <c r="A577" s="2">
        <v>43401</v>
      </c>
      <c r="B577">
        <v>3.2</v>
      </c>
      <c r="C577" s="6">
        <v>0.74061239244799992</v>
      </c>
      <c r="D577" s="8">
        <f t="shared" si="52"/>
        <v>3.0979443240635973</v>
      </c>
      <c r="E577">
        <f t="shared" si="53"/>
        <v>1</v>
      </c>
      <c r="F577" s="8">
        <f t="shared" si="56"/>
        <v>0.51842867471359988</v>
      </c>
      <c r="G577">
        <f t="shared" si="57"/>
        <v>0</v>
      </c>
      <c r="H577">
        <f t="shared" si="54"/>
        <v>1.3925183006483053</v>
      </c>
      <c r="I577">
        <v>0.7</v>
      </c>
      <c r="J577">
        <f t="shared" si="55"/>
        <v>0.51842867471359988</v>
      </c>
    </row>
    <row r="578" spans="1:10" x14ac:dyDescent="0.25">
      <c r="A578" s="2">
        <v>43402</v>
      </c>
      <c r="B578">
        <v>1.2</v>
      </c>
      <c r="C578" s="6">
        <v>0.78577386188800014</v>
      </c>
      <c r="D578" s="8">
        <f t="shared" si="52"/>
        <v>2.4479860273851974</v>
      </c>
      <c r="E578">
        <f t="shared" si="53"/>
        <v>1</v>
      </c>
      <c r="F578" s="8">
        <f t="shared" si="56"/>
        <v>0.55004170332160007</v>
      </c>
      <c r="G578">
        <f t="shared" si="57"/>
        <v>0</v>
      </c>
      <c r="H578">
        <f t="shared" si="54"/>
        <v>1.3925183006483053</v>
      </c>
      <c r="I578">
        <v>0.7</v>
      </c>
      <c r="J578">
        <f t="shared" si="55"/>
        <v>0.55004170332160007</v>
      </c>
    </row>
    <row r="579" spans="1:10" x14ac:dyDescent="0.25">
      <c r="A579" s="2">
        <v>43403</v>
      </c>
      <c r="B579">
        <v>2.4</v>
      </c>
      <c r="C579" s="6">
        <v>0.43833945312500006</v>
      </c>
      <c r="D579" s="8">
        <f t="shared" si="52"/>
        <v>0.35482364457269755</v>
      </c>
      <c r="E579">
        <f t="shared" si="53"/>
        <v>1</v>
      </c>
      <c r="F579" s="8">
        <f t="shared" si="56"/>
        <v>0.30683761718750002</v>
      </c>
      <c r="G579">
        <f t="shared" si="57"/>
        <v>0</v>
      </c>
      <c r="H579">
        <f t="shared" si="54"/>
        <v>1.3925183006483053</v>
      </c>
      <c r="I579">
        <v>0.7</v>
      </c>
      <c r="J579">
        <f t="shared" si="55"/>
        <v>0.30683761718750002</v>
      </c>
    </row>
    <row r="580" spans="1:10" x14ac:dyDescent="0.25">
      <c r="A580" s="2">
        <v>43404</v>
      </c>
      <c r="B580">
        <v>2.8</v>
      </c>
      <c r="C580" s="6">
        <v>0.35009938141300001</v>
      </c>
      <c r="D580" s="8">
        <f t="shared" ref="D580:D643" si="58">MAX((D579+F580-B580),0)</f>
        <v>0</v>
      </c>
      <c r="E580">
        <f t="shared" ref="E580:E643" si="59">IF(D579&gt;$Q$2,1-(D579-$Q$2)/($Q$1-$Q$2),1)</f>
        <v>1</v>
      </c>
      <c r="F580" s="8">
        <f t="shared" si="56"/>
        <v>0.24506956698909999</v>
      </c>
      <c r="G580">
        <f t="shared" si="57"/>
        <v>2.2001067884382022</v>
      </c>
      <c r="H580">
        <f t="shared" ref="H580:H643" si="60">H579+G580</f>
        <v>3.5926250890865075</v>
      </c>
      <c r="I580">
        <v>0.7</v>
      </c>
      <c r="J580">
        <f t="shared" ref="J580:J643" si="61">I580*C580</f>
        <v>0.24506956698909999</v>
      </c>
    </row>
    <row r="581" spans="1:10" x14ac:dyDescent="0.25">
      <c r="A581" s="2">
        <v>43405</v>
      </c>
      <c r="B581">
        <v>0.2</v>
      </c>
      <c r="C581" s="6">
        <v>0.460515913173</v>
      </c>
      <c r="D581" s="8">
        <f t="shared" si="58"/>
        <v>0.12236113922109998</v>
      </c>
      <c r="E581">
        <f t="shared" si="59"/>
        <v>1</v>
      </c>
      <c r="F581" s="8">
        <f t="shared" ref="F581:F644" si="62">E581*J581</f>
        <v>0.32236113922109999</v>
      </c>
      <c r="G581">
        <f t="shared" si="57"/>
        <v>0</v>
      </c>
      <c r="H581">
        <f t="shared" si="60"/>
        <v>3.5926250890865075</v>
      </c>
      <c r="I581">
        <v>0.7</v>
      </c>
      <c r="J581">
        <f t="shared" si="61"/>
        <v>0.32236113922109999</v>
      </c>
    </row>
    <row r="582" spans="1:10" x14ac:dyDescent="0.25">
      <c r="A582" s="2">
        <v>43406</v>
      </c>
      <c r="B582">
        <v>1</v>
      </c>
      <c r="C582" s="6">
        <v>0.33912631500799995</v>
      </c>
      <c r="D582" s="8">
        <f t="shared" si="58"/>
        <v>0</v>
      </c>
      <c r="E582">
        <f t="shared" si="59"/>
        <v>1</v>
      </c>
      <c r="F582" s="8">
        <f t="shared" si="62"/>
        <v>0.23738842050559994</v>
      </c>
      <c r="G582">
        <f t="shared" si="57"/>
        <v>0.64025044027330003</v>
      </c>
      <c r="H582">
        <f t="shared" si="60"/>
        <v>4.2328755293598075</v>
      </c>
      <c r="I582">
        <v>0.7</v>
      </c>
      <c r="J582">
        <f t="shared" si="61"/>
        <v>0.23738842050559994</v>
      </c>
    </row>
    <row r="583" spans="1:10" x14ac:dyDescent="0.25">
      <c r="A583" s="2">
        <v>43407</v>
      </c>
      <c r="B583">
        <v>0.2</v>
      </c>
      <c r="C583" s="6">
        <v>0.70678515485299975</v>
      </c>
      <c r="D583" s="8">
        <f t="shared" si="58"/>
        <v>0.29474960839709979</v>
      </c>
      <c r="E583">
        <f t="shared" si="59"/>
        <v>1</v>
      </c>
      <c r="F583" s="8">
        <f t="shared" si="62"/>
        <v>0.4947496083970998</v>
      </c>
      <c r="G583">
        <f t="shared" si="57"/>
        <v>0</v>
      </c>
      <c r="H583">
        <f t="shared" si="60"/>
        <v>4.2328755293598075</v>
      </c>
      <c r="I583">
        <v>0.7</v>
      </c>
      <c r="J583">
        <f t="shared" si="61"/>
        <v>0.4947496083970998</v>
      </c>
    </row>
    <row r="584" spans="1:10" x14ac:dyDescent="0.25">
      <c r="A584" s="2">
        <v>43408</v>
      </c>
      <c r="B584">
        <v>0.2</v>
      </c>
      <c r="C584" s="6">
        <v>0.54962288312499996</v>
      </c>
      <c r="D584" s="8">
        <f t="shared" si="58"/>
        <v>0.47948562658459976</v>
      </c>
      <c r="E584">
        <f t="shared" si="59"/>
        <v>1</v>
      </c>
      <c r="F584" s="8">
        <f t="shared" si="62"/>
        <v>0.38473601818749997</v>
      </c>
      <c r="G584">
        <f t="shared" si="57"/>
        <v>0</v>
      </c>
      <c r="H584">
        <f t="shared" si="60"/>
        <v>4.2328755293598075</v>
      </c>
      <c r="I584">
        <v>0.7</v>
      </c>
      <c r="J584">
        <f t="shared" si="61"/>
        <v>0.38473601818749997</v>
      </c>
    </row>
    <row r="585" spans="1:10" x14ac:dyDescent="0.25">
      <c r="A585" s="2">
        <v>43409</v>
      </c>
      <c r="B585">
        <v>0.4</v>
      </c>
      <c r="C585" s="6">
        <v>8.051434188800001E-2</v>
      </c>
      <c r="D585" s="8">
        <f t="shared" si="58"/>
        <v>0.13584566590619973</v>
      </c>
      <c r="E585">
        <f t="shared" si="59"/>
        <v>1</v>
      </c>
      <c r="F585" s="8">
        <f t="shared" si="62"/>
        <v>5.6360039321600004E-2</v>
      </c>
      <c r="G585">
        <f t="shared" si="57"/>
        <v>0</v>
      </c>
      <c r="H585">
        <f t="shared" si="60"/>
        <v>4.2328755293598075</v>
      </c>
      <c r="I585">
        <v>0.7</v>
      </c>
      <c r="J585">
        <f t="shared" si="61"/>
        <v>5.6360039321600004E-2</v>
      </c>
    </row>
    <row r="586" spans="1:10" x14ac:dyDescent="0.25">
      <c r="A586" s="2">
        <v>43410</v>
      </c>
      <c r="B586">
        <v>0</v>
      </c>
      <c r="C586" s="6">
        <v>0.30628975493299998</v>
      </c>
      <c r="D586" s="8">
        <f t="shared" si="58"/>
        <v>0.35024849435929972</v>
      </c>
      <c r="E586">
        <f t="shared" si="59"/>
        <v>1</v>
      </c>
      <c r="F586" s="8">
        <f t="shared" si="62"/>
        <v>0.21440282845309996</v>
      </c>
      <c r="G586">
        <f t="shared" si="57"/>
        <v>0</v>
      </c>
      <c r="H586">
        <f t="shared" si="60"/>
        <v>4.2328755293598075</v>
      </c>
      <c r="I586">
        <v>0.7</v>
      </c>
      <c r="J586">
        <f t="shared" si="61"/>
        <v>0.21440282845309996</v>
      </c>
    </row>
    <row r="587" spans="1:10" x14ac:dyDescent="0.25">
      <c r="A587" s="2">
        <v>43411</v>
      </c>
      <c r="B587">
        <v>3.2</v>
      </c>
      <c r="C587" s="6">
        <v>0.53845218420800001</v>
      </c>
      <c r="D587" s="8">
        <f t="shared" si="58"/>
        <v>0</v>
      </c>
      <c r="E587">
        <f t="shared" si="59"/>
        <v>1</v>
      </c>
      <c r="F587" s="8">
        <f t="shared" si="62"/>
        <v>0.37691652894559996</v>
      </c>
      <c r="G587">
        <f t="shared" si="57"/>
        <v>2.4728349766951006</v>
      </c>
      <c r="H587">
        <f t="shared" si="60"/>
        <v>6.705710506054908</v>
      </c>
      <c r="I587">
        <v>0.7</v>
      </c>
      <c r="J587">
        <f t="shared" si="61"/>
        <v>0.37691652894559996</v>
      </c>
    </row>
    <row r="588" spans="1:10" x14ac:dyDescent="0.25">
      <c r="A588" s="2">
        <v>43412</v>
      </c>
      <c r="B588">
        <v>0</v>
      </c>
      <c r="C588" s="6">
        <v>0.42726773452799999</v>
      </c>
      <c r="D588" s="8">
        <f t="shared" si="58"/>
        <v>0.2990874141696</v>
      </c>
      <c r="E588">
        <f t="shared" si="59"/>
        <v>1</v>
      </c>
      <c r="F588" s="8">
        <f t="shared" si="62"/>
        <v>0.2990874141696</v>
      </c>
      <c r="G588">
        <f t="shared" si="57"/>
        <v>0</v>
      </c>
      <c r="H588">
        <f t="shared" si="60"/>
        <v>6.705710506054908</v>
      </c>
      <c r="I588">
        <v>0.7</v>
      </c>
      <c r="J588">
        <f t="shared" si="61"/>
        <v>0.2990874141696</v>
      </c>
    </row>
    <row r="589" spans="1:10" x14ac:dyDescent="0.25">
      <c r="A589" s="2">
        <v>43413</v>
      </c>
      <c r="B589">
        <v>3.4</v>
      </c>
      <c r="C589" s="6">
        <v>0.76318555636800001</v>
      </c>
      <c r="D589" s="8">
        <f t="shared" si="58"/>
        <v>0</v>
      </c>
      <c r="E589">
        <f t="shared" si="59"/>
        <v>1</v>
      </c>
      <c r="F589" s="8">
        <f t="shared" si="62"/>
        <v>0.53422988945759997</v>
      </c>
      <c r="G589">
        <f t="shared" si="57"/>
        <v>2.5666826963728</v>
      </c>
      <c r="H589">
        <f t="shared" si="60"/>
        <v>9.2723932024277076</v>
      </c>
      <c r="I589">
        <v>0.7</v>
      </c>
      <c r="J589">
        <f t="shared" si="61"/>
        <v>0.53422988945759997</v>
      </c>
    </row>
    <row r="590" spans="1:10" x14ac:dyDescent="0.25">
      <c r="A590" s="2">
        <v>43414</v>
      </c>
      <c r="B590">
        <v>1.4</v>
      </c>
      <c r="C590" s="6">
        <v>0.527290199013</v>
      </c>
      <c r="D590" s="8">
        <f t="shared" si="58"/>
        <v>0</v>
      </c>
      <c r="E590">
        <f t="shared" si="59"/>
        <v>1</v>
      </c>
      <c r="F590" s="8">
        <f t="shared" si="62"/>
        <v>0.36910313930909999</v>
      </c>
      <c r="G590">
        <f t="shared" si="57"/>
        <v>1.0308968606908999</v>
      </c>
      <c r="H590">
        <f t="shared" si="60"/>
        <v>10.303290063118608</v>
      </c>
      <c r="I590">
        <v>0.7</v>
      </c>
      <c r="J590">
        <f t="shared" si="61"/>
        <v>0.36910313930909999</v>
      </c>
    </row>
    <row r="591" spans="1:10" x14ac:dyDescent="0.25">
      <c r="A591" s="2">
        <v>43415</v>
      </c>
      <c r="B591">
        <v>0.6</v>
      </c>
      <c r="C591" s="6">
        <v>6.9968619333000012E-2</v>
      </c>
      <c r="D591" s="8">
        <f t="shared" si="58"/>
        <v>0</v>
      </c>
      <c r="E591">
        <f t="shared" si="59"/>
        <v>1</v>
      </c>
      <c r="F591" s="8">
        <f t="shared" si="62"/>
        <v>4.8978033533100006E-2</v>
      </c>
      <c r="G591">
        <f t="shared" si="57"/>
        <v>0.55102196646689994</v>
      </c>
      <c r="H591">
        <f t="shared" si="60"/>
        <v>10.854312029585508</v>
      </c>
      <c r="I591">
        <v>0.7</v>
      </c>
      <c r="J591">
        <f t="shared" si="61"/>
        <v>4.8978033533100006E-2</v>
      </c>
    </row>
    <row r="592" spans="1:10" x14ac:dyDescent="0.25">
      <c r="A592" s="2">
        <v>43416</v>
      </c>
      <c r="B592">
        <v>0.2</v>
      </c>
      <c r="C592" s="6">
        <v>0.25185473228800004</v>
      </c>
      <c r="D592" s="8">
        <f t="shared" si="58"/>
        <v>0</v>
      </c>
      <c r="E592">
        <f t="shared" si="59"/>
        <v>1</v>
      </c>
      <c r="F592" s="8">
        <f t="shared" si="62"/>
        <v>0.1762983126016</v>
      </c>
      <c r="G592">
        <f t="shared" si="57"/>
        <v>2.3701687398400006E-2</v>
      </c>
      <c r="H592">
        <f t="shared" si="60"/>
        <v>10.878013716983908</v>
      </c>
      <c r="I592">
        <v>0.7</v>
      </c>
      <c r="J592">
        <f t="shared" si="61"/>
        <v>0.1762983126016</v>
      </c>
    </row>
    <row r="593" spans="1:15" x14ac:dyDescent="0.25">
      <c r="A593" s="2">
        <v>43417</v>
      </c>
      <c r="B593">
        <v>2.4</v>
      </c>
      <c r="C593" s="6">
        <v>0.38309727999999993</v>
      </c>
      <c r="D593" s="8">
        <f t="shared" si="58"/>
        <v>0</v>
      </c>
      <c r="E593">
        <f t="shared" si="59"/>
        <v>1</v>
      </c>
      <c r="F593" s="8">
        <f t="shared" si="62"/>
        <v>0.26816809599999991</v>
      </c>
      <c r="G593">
        <f t="shared" si="57"/>
        <v>2.1318319040000002</v>
      </c>
      <c r="H593">
        <f t="shared" si="60"/>
        <v>13.009845620983908</v>
      </c>
      <c r="I593">
        <v>0.7</v>
      </c>
      <c r="J593">
        <f t="shared" si="61"/>
        <v>0.26816809599999991</v>
      </c>
    </row>
    <row r="594" spans="1:15" x14ac:dyDescent="0.25">
      <c r="A594" s="2">
        <v>43418</v>
      </c>
      <c r="B594">
        <v>0</v>
      </c>
      <c r="C594" s="6">
        <v>0.47162011596800008</v>
      </c>
      <c r="D594" s="8">
        <f t="shared" si="58"/>
        <v>0.33013408117760001</v>
      </c>
      <c r="E594">
        <f t="shared" si="59"/>
        <v>1</v>
      </c>
      <c r="F594" s="8">
        <f t="shared" si="62"/>
        <v>0.33013408117760001</v>
      </c>
      <c r="G594">
        <f t="shared" si="57"/>
        <v>0</v>
      </c>
      <c r="H594">
        <f t="shared" si="60"/>
        <v>13.009845620983908</v>
      </c>
      <c r="I594">
        <v>0.7</v>
      </c>
      <c r="J594">
        <f t="shared" si="61"/>
        <v>0.33013408117760001</v>
      </c>
    </row>
    <row r="595" spans="1:15" x14ac:dyDescent="0.25">
      <c r="A595" s="2">
        <v>43419</v>
      </c>
      <c r="B595">
        <v>0</v>
      </c>
      <c r="C595" s="6">
        <v>0.460515913173</v>
      </c>
      <c r="D595" s="8">
        <f t="shared" si="58"/>
        <v>0.6524952203987</v>
      </c>
      <c r="E595">
        <f t="shared" si="59"/>
        <v>1</v>
      </c>
      <c r="F595" s="8">
        <f t="shared" si="62"/>
        <v>0.32236113922109999</v>
      </c>
      <c r="G595">
        <f t="shared" si="57"/>
        <v>0</v>
      </c>
      <c r="H595">
        <f t="shared" si="60"/>
        <v>13.009845620983908</v>
      </c>
      <c r="I595">
        <v>0.7</v>
      </c>
      <c r="J595">
        <f t="shared" si="61"/>
        <v>0.32236113922109999</v>
      </c>
    </row>
    <row r="596" spans="1:15" x14ac:dyDescent="0.25">
      <c r="A596" s="2">
        <v>43420</v>
      </c>
      <c r="B596">
        <v>0</v>
      </c>
      <c r="C596" s="6">
        <v>4.8940588373000006E-2</v>
      </c>
      <c r="D596" s="8">
        <f t="shared" si="58"/>
        <v>0.68675363225980002</v>
      </c>
      <c r="E596">
        <f t="shared" si="59"/>
        <v>1</v>
      </c>
      <c r="F596" s="8">
        <f t="shared" si="62"/>
        <v>3.4258411861099999E-2</v>
      </c>
      <c r="G596">
        <f t="shared" si="57"/>
        <v>0</v>
      </c>
      <c r="H596">
        <f t="shared" si="60"/>
        <v>13.009845620983908</v>
      </c>
      <c r="I596">
        <v>0.7</v>
      </c>
      <c r="J596">
        <f t="shared" si="61"/>
        <v>3.4258411861099999E-2</v>
      </c>
    </row>
    <row r="597" spans="1:15" x14ac:dyDescent="0.25">
      <c r="A597" s="2">
        <v>43421</v>
      </c>
      <c r="B597">
        <v>0</v>
      </c>
      <c r="C597" s="6">
        <v>0.29537272780799995</v>
      </c>
      <c r="D597" s="8">
        <f t="shared" si="58"/>
        <v>0.89351454172540001</v>
      </c>
      <c r="E597">
        <f t="shared" si="59"/>
        <v>1</v>
      </c>
      <c r="F597" s="8">
        <f t="shared" si="62"/>
        <v>0.20676090946559994</v>
      </c>
      <c r="G597">
        <f t="shared" si="57"/>
        <v>0</v>
      </c>
      <c r="H597">
        <f t="shared" si="60"/>
        <v>13.009845620983908</v>
      </c>
      <c r="I597">
        <v>0.7</v>
      </c>
      <c r="J597">
        <f t="shared" si="61"/>
        <v>0.20676090946559994</v>
      </c>
    </row>
    <row r="598" spans="1:15" x14ac:dyDescent="0.25">
      <c r="A598" s="2">
        <v>43422</v>
      </c>
      <c r="B598">
        <v>0</v>
      </c>
      <c r="C598" s="6">
        <v>0.25185473228800004</v>
      </c>
      <c r="D598" s="8">
        <f t="shared" si="58"/>
        <v>1.069812854327</v>
      </c>
      <c r="E598">
        <f t="shared" si="59"/>
        <v>1</v>
      </c>
      <c r="F598" s="8">
        <f t="shared" si="62"/>
        <v>0.1762983126016</v>
      </c>
      <c r="G598">
        <f t="shared" si="57"/>
        <v>0</v>
      </c>
      <c r="H598">
        <f t="shared" si="60"/>
        <v>13.009845620983908</v>
      </c>
      <c r="I598">
        <v>0.7</v>
      </c>
      <c r="J598">
        <f t="shared" si="61"/>
        <v>0.1762983126016</v>
      </c>
    </row>
    <row r="599" spans="1:15" x14ac:dyDescent="0.25">
      <c r="A599" s="2">
        <v>43423</v>
      </c>
      <c r="B599">
        <v>2.8</v>
      </c>
      <c r="C599" s="6">
        <v>0.57198938933300003</v>
      </c>
      <c r="D599" s="8">
        <f t="shared" si="58"/>
        <v>0</v>
      </c>
      <c r="E599">
        <f t="shared" si="59"/>
        <v>1</v>
      </c>
      <c r="F599" s="8">
        <f t="shared" si="62"/>
        <v>0.40039257253310001</v>
      </c>
      <c r="G599">
        <f t="shared" si="57"/>
        <v>1.3297945731398997</v>
      </c>
      <c r="H599">
        <f t="shared" si="60"/>
        <v>14.339640194123808</v>
      </c>
      <c r="I599">
        <v>0.7</v>
      </c>
      <c r="J599">
        <f t="shared" si="61"/>
        <v>0.40039257253310001</v>
      </c>
    </row>
    <row r="600" spans="1:15" x14ac:dyDescent="0.25">
      <c r="A600" s="2">
        <v>43424</v>
      </c>
      <c r="B600">
        <v>6.6</v>
      </c>
      <c r="C600" s="6">
        <v>0.88755923312499996</v>
      </c>
      <c r="D600" s="8">
        <f t="shared" si="58"/>
        <v>0</v>
      </c>
      <c r="E600">
        <f t="shared" si="59"/>
        <v>1</v>
      </c>
      <c r="F600" s="8">
        <f t="shared" si="62"/>
        <v>0.62129146318749995</v>
      </c>
      <c r="G600">
        <f t="shared" si="57"/>
        <v>5.9787085368124995</v>
      </c>
      <c r="H600">
        <f t="shared" si="60"/>
        <v>20.318348730936307</v>
      </c>
      <c r="I600">
        <v>0.7</v>
      </c>
      <c r="J600">
        <f t="shared" si="61"/>
        <v>0.62129146318749995</v>
      </c>
    </row>
    <row r="601" spans="1:15" x14ac:dyDescent="0.25">
      <c r="A601" s="2">
        <v>43425</v>
      </c>
      <c r="B601">
        <v>5.8</v>
      </c>
      <c r="C601" s="6">
        <v>0.56080203724800004</v>
      </c>
      <c r="D601" s="8">
        <f t="shared" si="58"/>
        <v>0</v>
      </c>
      <c r="E601">
        <f t="shared" si="59"/>
        <v>1</v>
      </c>
      <c r="F601" s="8">
        <f t="shared" si="62"/>
        <v>0.39256142607360001</v>
      </c>
      <c r="G601">
        <f t="shared" si="57"/>
        <v>5.4074385739263997</v>
      </c>
      <c r="H601">
        <f t="shared" si="60"/>
        <v>25.725787304862706</v>
      </c>
      <c r="I601">
        <v>0.7</v>
      </c>
      <c r="J601">
        <f t="shared" si="61"/>
        <v>0.39256142607360001</v>
      </c>
    </row>
    <row r="602" spans="1:15" x14ac:dyDescent="0.25">
      <c r="A602" s="2">
        <v>43426</v>
      </c>
      <c r="B602">
        <v>3</v>
      </c>
      <c r="C602" s="6">
        <v>-3.2448081919999915E-3</v>
      </c>
      <c r="D602" s="8">
        <f t="shared" si="58"/>
        <v>0</v>
      </c>
      <c r="E602">
        <f t="shared" si="59"/>
        <v>1</v>
      </c>
      <c r="F602" s="8">
        <f t="shared" si="62"/>
        <v>-2.271365734399994E-3</v>
      </c>
      <c r="G602">
        <f t="shared" si="57"/>
        <v>3.0022713657344</v>
      </c>
      <c r="H602">
        <f t="shared" si="60"/>
        <v>28.728058670597107</v>
      </c>
      <c r="I602">
        <v>0.7</v>
      </c>
      <c r="J602">
        <f t="shared" si="61"/>
        <v>-2.271365734399994E-3</v>
      </c>
    </row>
    <row r="603" spans="1:15" x14ac:dyDescent="0.25">
      <c r="A603" s="2">
        <v>43427</v>
      </c>
      <c r="B603">
        <v>0.2</v>
      </c>
      <c r="C603" s="6">
        <v>-1.3613388186999991E-2</v>
      </c>
      <c r="D603" s="8">
        <f t="shared" si="58"/>
        <v>0</v>
      </c>
      <c r="E603">
        <f t="shared" si="59"/>
        <v>1</v>
      </c>
      <c r="F603" s="8">
        <f t="shared" si="62"/>
        <v>-9.5293717308999933E-3</v>
      </c>
      <c r="G603">
        <f t="shared" si="57"/>
        <v>0.2095293717309</v>
      </c>
      <c r="H603">
        <f t="shared" si="60"/>
        <v>28.937588042328006</v>
      </c>
      <c r="I603">
        <v>0.7</v>
      </c>
      <c r="J603">
        <f t="shared" si="61"/>
        <v>-9.5293717308999933E-3</v>
      </c>
    </row>
    <row r="604" spans="1:15" x14ac:dyDescent="0.25">
      <c r="A604" s="2">
        <v>43428</v>
      </c>
      <c r="B604">
        <v>3.8</v>
      </c>
      <c r="C604" s="6">
        <v>0.19781681349300001</v>
      </c>
      <c r="D604" s="8">
        <f t="shared" si="58"/>
        <v>0</v>
      </c>
      <c r="E604">
        <f t="shared" si="59"/>
        <v>1</v>
      </c>
      <c r="F604" s="8">
        <f t="shared" si="62"/>
        <v>0.13847176944510001</v>
      </c>
      <c r="G604">
        <f t="shared" si="57"/>
        <v>3.6615282305548997</v>
      </c>
      <c r="H604">
        <f t="shared" si="60"/>
        <v>32.599116272882902</v>
      </c>
      <c r="I604">
        <v>0.7</v>
      </c>
      <c r="J604">
        <f t="shared" si="61"/>
        <v>0.13847176944510001</v>
      </c>
    </row>
    <row r="605" spans="1:15" x14ac:dyDescent="0.25">
      <c r="A605" s="2">
        <v>43429</v>
      </c>
      <c r="B605">
        <v>5.4</v>
      </c>
      <c r="C605" s="6">
        <v>0.38309727999999993</v>
      </c>
      <c r="D605" s="8">
        <f t="shared" si="58"/>
        <v>0</v>
      </c>
      <c r="E605">
        <f t="shared" si="59"/>
        <v>1</v>
      </c>
      <c r="F605" s="8">
        <f t="shared" si="62"/>
        <v>0.26816809599999991</v>
      </c>
      <c r="G605">
        <f t="shared" si="57"/>
        <v>5.1318319040000002</v>
      </c>
      <c r="H605" s="10">
        <f t="shared" si="60"/>
        <v>37.730948176882904</v>
      </c>
      <c r="I605">
        <v>0.7</v>
      </c>
      <c r="J605">
        <f t="shared" si="61"/>
        <v>0.26816809599999991</v>
      </c>
    </row>
    <row r="606" spans="1:15" x14ac:dyDescent="0.25">
      <c r="A606" s="2">
        <v>43430</v>
      </c>
      <c r="B606">
        <v>8.8000000000000007</v>
      </c>
      <c r="C606" s="6">
        <v>0.14421292404800001</v>
      </c>
      <c r="D606" s="8">
        <f t="shared" si="58"/>
        <v>0</v>
      </c>
      <c r="E606">
        <f t="shared" si="59"/>
        <v>1</v>
      </c>
      <c r="F606" s="8">
        <f t="shared" si="62"/>
        <v>0.10094904683360001</v>
      </c>
      <c r="G606">
        <f t="shared" si="57"/>
        <v>8.6990509531664006</v>
      </c>
      <c r="H606" s="8">
        <f t="shared" si="60"/>
        <v>46.429999130049303</v>
      </c>
      <c r="I606">
        <v>0.7</v>
      </c>
      <c r="J606">
        <f t="shared" si="61"/>
        <v>0.10094904683360001</v>
      </c>
    </row>
    <row r="607" spans="1:15" x14ac:dyDescent="0.25">
      <c r="A607" s="2">
        <v>43431</v>
      </c>
      <c r="B607">
        <v>5</v>
      </c>
      <c r="C607" s="6">
        <v>0.13354753509299999</v>
      </c>
      <c r="D607" s="8">
        <f t="shared" si="58"/>
        <v>0</v>
      </c>
      <c r="E607">
        <f t="shared" si="59"/>
        <v>1</v>
      </c>
      <c r="F607" s="8">
        <f t="shared" si="62"/>
        <v>9.3483274565099986E-2</v>
      </c>
      <c r="G607">
        <f t="shared" si="57"/>
        <v>4.9065167254348996</v>
      </c>
      <c r="H607" s="8">
        <f t="shared" si="60"/>
        <v>51.336515855484201</v>
      </c>
      <c r="I607">
        <v>0.7</v>
      </c>
      <c r="J607">
        <f t="shared" si="61"/>
        <v>9.3483274565099986E-2</v>
      </c>
      <c r="K607" s="42">
        <v>4.34</v>
      </c>
      <c r="L607">
        <f>0.5*(K607+K551)*(H607-H551)/100</f>
        <v>1.1140023940640071</v>
      </c>
      <c r="N607" s="55">
        <v>2.1800000000000002</v>
      </c>
      <c r="O607">
        <f>0.5*(N607+N551)*(H607-H551)/100</f>
        <v>0.5595680228247778</v>
      </c>
    </row>
    <row r="608" spans="1:15" x14ac:dyDescent="0.25">
      <c r="A608" s="2">
        <v>43432</v>
      </c>
      <c r="B608">
        <v>3</v>
      </c>
      <c r="C608" s="6">
        <v>0.317221218448</v>
      </c>
      <c r="D608" s="8">
        <f t="shared" si="58"/>
        <v>0</v>
      </c>
      <c r="E608">
        <f t="shared" si="59"/>
        <v>1</v>
      </c>
      <c r="F608" s="8">
        <f t="shared" si="62"/>
        <v>0.22205485291359997</v>
      </c>
      <c r="G608">
        <f t="shared" si="57"/>
        <v>2.7779451470863998</v>
      </c>
      <c r="H608" s="8">
        <f t="shared" si="60"/>
        <v>54.1144610025706</v>
      </c>
      <c r="I608">
        <v>0.7</v>
      </c>
      <c r="J608">
        <f t="shared" si="61"/>
        <v>0.22205485291359997</v>
      </c>
    </row>
    <row r="609" spans="1:15" x14ac:dyDescent="0.25">
      <c r="A609" s="2">
        <v>43433</v>
      </c>
      <c r="B609">
        <v>0.6</v>
      </c>
      <c r="C609" s="6">
        <v>0.81968064853299982</v>
      </c>
      <c r="D609" s="8">
        <f t="shared" si="58"/>
        <v>0</v>
      </c>
      <c r="E609">
        <f t="shared" si="59"/>
        <v>1</v>
      </c>
      <c r="F609" s="8">
        <f t="shared" si="62"/>
        <v>0.57377645397309984</v>
      </c>
      <c r="G609">
        <f t="shared" si="57"/>
        <v>2.6223546026900135E-2</v>
      </c>
      <c r="H609" s="8">
        <f t="shared" si="60"/>
        <v>54.140684548597498</v>
      </c>
      <c r="I609">
        <v>0.7</v>
      </c>
      <c r="J609">
        <f t="shared" si="61"/>
        <v>0.57377645397309984</v>
      </c>
    </row>
    <row r="610" spans="1:15" x14ac:dyDescent="0.25">
      <c r="A610" s="2">
        <v>43434</v>
      </c>
      <c r="B610">
        <v>0.2</v>
      </c>
      <c r="C610" s="6">
        <v>0.84229871717299987</v>
      </c>
      <c r="D610" s="8">
        <f t="shared" si="58"/>
        <v>0.38960910202109983</v>
      </c>
      <c r="E610">
        <f t="shared" si="59"/>
        <v>1</v>
      </c>
      <c r="F610" s="8">
        <f t="shared" si="62"/>
        <v>0.58960910202109984</v>
      </c>
      <c r="G610">
        <f t="shared" si="57"/>
        <v>0</v>
      </c>
      <c r="H610" s="8">
        <f t="shared" si="60"/>
        <v>54.140684548597498</v>
      </c>
      <c r="I610">
        <v>0.7</v>
      </c>
      <c r="J610">
        <f t="shared" si="61"/>
        <v>0.58960910202109984</v>
      </c>
    </row>
    <row r="611" spans="1:15" x14ac:dyDescent="0.25">
      <c r="A611" s="2">
        <v>43435</v>
      </c>
      <c r="B611">
        <v>1.6</v>
      </c>
      <c r="C611" s="6">
        <v>4.8940588373000006E-2</v>
      </c>
      <c r="D611" s="8">
        <f t="shared" si="58"/>
        <v>0</v>
      </c>
      <c r="E611">
        <f t="shared" si="59"/>
        <v>1</v>
      </c>
      <c r="F611" s="8">
        <f t="shared" si="62"/>
        <v>3.4258411861099999E-2</v>
      </c>
      <c r="G611">
        <f t="shared" si="57"/>
        <v>1.1761324861178002</v>
      </c>
      <c r="H611" s="8">
        <f t="shared" si="60"/>
        <v>55.316817034715299</v>
      </c>
      <c r="I611">
        <v>0.7</v>
      </c>
      <c r="J611">
        <f t="shared" si="61"/>
        <v>3.4258411861099999E-2</v>
      </c>
    </row>
    <row r="612" spans="1:15" x14ac:dyDescent="0.25">
      <c r="A612" s="2">
        <v>43436</v>
      </c>
      <c r="B612">
        <v>6.6</v>
      </c>
      <c r="C612" s="6">
        <v>-0.16612779827199997</v>
      </c>
      <c r="D612" s="8">
        <f t="shared" si="58"/>
        <v>0</v>
      </c>
      <c r="E612">
        <f t="shared" si="59"/>
        <v>1</v>
      </c>
      <c r="F612" s="8">
        <f t="shared" si="62"/>
        <v>-0.11628945879039997</v>
      </c>
      <c r="G612">
        <f t="shared" si="57"/>
        <v>6.7162894587903992</v>
      </c>
      <c r="H612" s="8">
        <f t="shared" si="60"/>
        <v>62.033106493505699</v>
      </c>
      <c r="I612">
        <v>0.7</v>
      </c>
      <c r="J612">
        <f t="shared" si="61"/>
        <v>-0.11628945879039997</v>
      </c>
    </row>
    <row r="613" spans="1:15" x14ac:dyDescent="0.25">
      <c r="A613" s="2">
        <v>43437</v>
      </c>
      <c r="B613">
        <v>0</v>
      </c>
      <c r="C613" s="6">
        <v>0.36108575092799994</v>
      </c>
      <c r="D613" s="8">
        <f t="shared" si="58"/>
        <v>0.25276002564959993</v>
      </c>
      <c r="E613">
        <f t="shared" si="59"/>
        <v>1</v>
      </c>
      <c r="F613" s="8">
        <f t="shared" si="62"/>
        <v>0.25276002564959993</v>
      </c>
      <c r="G613">
        <f t="shared" si="57"/>
        <v>0</v>
      </c>
      <c r="H613" s="8">
        <f t="shared" si="60"/>
        <v>62.033106493505699</v>
      </c>
      <c r="I613">
        <v>0.7</v>
      </c>
      <c r="J613">
        <f t="shared" si="61"/>
        <v>0.25276002564959993</v>
      </c>
    </row>
    <row r="614" spans="1:15" x14ac:dyDescent="0.25">
      <c r="A614" s="2">
        <v>43438</v>
      </c>
      <c r="B614">
        <v>0.2</v>
      </c>
      <c r="C614" s="6">
        <v>0.27358312999999995</v>
      </c>
      <c r="D614" s="8">
        <f t="shared" si="58"/>
        <v>0.24426821664959991</v>
      </c>
      <c r="E614">
        <f t="shared" si="59"/>
        <v>1</v>
      </c>
      <c r="F614" s="8">
        <f t="shared" si="62"/>
        <v>0.19150819099999997</v>
      </c>
      <c r="G614">
        <f t="shared" si="57"/>
        <v>0</v>
      </c>
      <c r="H614" s="8">
        <f t="shared" si="60"/>
        <v>62.033106493505699</v>
      </c>
      <c r="I614">
        <v>0.7</v>
      </c>
      <c r="J614">
        <f t="shared" si="61"/>
        <v>0.19150819099999997</v>
      </c>
    </row>
    <row r="615" spans="1:15" x14ac:dyDescent="0.25">
      <c r="A615" s="2">
        <v>43439</v>
      </c>
      <c r="B615">
        <v>7.8</v>
      </c>
      <c r="C615" s="6">
        <v>-0.15614765698699995</v>
      </c>
      <c r="D615" s="8">
        <f t="shared" si="58"/>
        <v>0</v>
      </c>
      <c r="E615">
        <f t="shared" si="59"/>
        <v>1</v>
      </c>
      <c r="F615" s="8">
        <f t="shared" si="62"/>
        <v>-0.10930335989089995</v>
      </c>
      <c r="G615">
        <f t="shared" ref="G615:G678" si="63">IF(D615=0,B615-F615-D614,0)</f>
        <v>7.6650351432413002</v>
      </c>
      <c r="H615" s="8">
        <f t="shared" si="60"/>
        <v>69.698141636746996</v>
      </c>
      <c r="I615">
        <v>0.7</v>
      </c>
      <c r="J615">
        <f t="shared" si="61"/>
        <v>-0.10930335989089995</v>
      </c>
    </row>
    <row r="616" spans="1:15" x14ac:dyDescent="0.25">
      <c r="A616" s="2">
        <v>43440</v>
      </c>
      <c r="B616">
        <v>3</v>
      </c>
      <c r="C616" s="6">
        <v>0.14421292404800001</v>
      </c>
      <c r="D616" s="8">
        <f t="shared" si="58"/>
        <v>0</v>
      </c>
      <c r="E616">
        <f t="shared" si="59"/>
        <v>1</v>
      </c>
      <c r="F616" s="8">
        <f t="shared" si="62"/>
        <v>0.10094904683360001</v>
      </c>
      <c r="G616">
        <f t="shared" si="63"/>
        <v>2.8990509531663999</v>
      </c>
      <c r="H616" s="8">
        <f t="shared" si="60"/>
        <v>72.597192589913391</v>
      </c>
      <c r="I616">
        <v>0.7</v>
      </c>
      <c r="J616">
        <f t="shared" si="61"/>
        <v>0.10094904683360001</v>
      </c>
      <c r="K616" s="42">
        <v>4.42</v>
      </c>
      <c r="L616">
        <f>0.5*(K616+K607)*(H616-H607)/100</f>
        <v>0.93121764096799853</v>
      </c>
      <c r="N616" s="55">
        <v>1.99</v>
      </c>
      <c r="O616">
        <f>0.5*(N616+N607)*(H616-H607)/100</f>
        <v>0.44328510991284859</v>
      </c>
    </row>
    <row r="617" spans="1:15" x14ac:dyDescent="0.25">
      <c r="A617" s="2">
        <v>43441</v>
      </c>
      <c r="B617">
        <v>0</v>
      </c>
      <c r="C617" s="6">
        <v>0.75189696469300005</v>
      </c>
      <c r="D617" s="8">
        <f t="shared" si="58"/>
        <v>0.52632787528509994</v>
      </c>
      <c r="E617">
        <f t="shared" si="59"/>
        <v>1</v>
      </c>
      <c r="F617" s="8">
        <f t="shared" si="62"/>
        <v>0.52632787528509994</v>
      </c>
      <c r="G617">
        <f t="shared" si="63"/>
        <v>0</v>
      </c>
      <c r="H617" s="8">
        <f t="shared" si="60"/>
        <v>72.597192589913391</v>
      </c>
      <c r="I617">
        <v>0.7</v>
      </c>
      <c r="J617">
        <f t="shared" si="61"/>
        <v>0.52632787528509994</v>
      </c>
    </row>
    <row r="618" spans="1:15" x14ac:dyDescent="0.25">
      <c r="A618" s="2">
        <v>43442</v>
      </c>
      <c r="B618">
        <v>0</v>
      </c>
      <c r="C618" s="6">
        <v>0.74061239244799992</v>
      </c>
      <c r="D618" s="8">
        <f t="shared" si="58"/>
        <v>1.0447565499986999</v>
      </c>
      <c r="E618">
        <f t="shared" si="59"/>
        <v>1</v>
      </c>
      <c r="F618" s="8">
        <f t="shared" si="62"/>
        <v>0.51842867471359988</v>
      </c>
      <c r="G618">
        <f t="shared" si="63"/>
        <v>0</v>
      </c>
      <c r="H618" s="8">
        <f t="shared" si="60"/>
        <v>72.597192589913391</v>
      </c>
      <c r="I618">
        <v>0.7</v>
      </c>
      <c r="J618">
        <f t="shared" si="61"/>
        <v>0.51842867471359988</v>
      </c>
    </row>
    <row r="619" spans="1:15" x14ac:dyDescent="0.25">
      <c r="A619" s="2">
        <v>43443</v>
      </c>
      <c r="B619">
        <v>0</v>
      </c>
      <c r="C619" s="6">
        <v>0.38309727999999993</v>
      </c>
      <c r="D619" s="8">
        <f t="shared" si="58"/>
        <v>1.3129246459986998</v>
      </c>
      <c r="E619">
        <f t="shared" si="59"/>
        <v>1</v>
      </c>
      <c r="F619" s="8">
        <f t="shared" si="62"/>
        <v>0.26816809599999991</v>
      </c>
      <c r="G619">
        <f t="shared" si="63"/>
        <v>0</v>
      </c>
      <c r="H619" s="8">
        <f t="shared" si="60"/>
        <v>72.597192589913391</v>
      </c>
      <c r="I619">
        <v>0.7</v>
      </c>
      <c r="J619">
        <f t="shared" si="61"/>
        <v>0.26816809599999991</v>
      </c>
    </row>
    <row r="620" spans="1:15" x14ac:dyDescent="0.25">
      <c r="A620" s="2">
        <v>43444</v>
      </c>
      <c r="B620">
        <v>0.2</v>
      </c>
      <c r="C620" s="6">
        <v>0.24101421005300003</v>
      </c>
      <c r="D620" s="8">
        <f t="shared" si="58"/>
        <v>1.2816345930358</v>
      </c>
      <c r="E620">
        <f t="shared" si="59"/>
        <v>1</v>
      </c>
      <c r="F620" s="8">
        <f t="shared" si="62"/>
        <v>0.16870994703710002</v>
      </c>
      <c r="G620">
        <f t="shared" si="63"/>
        <v>0</v>
      </c>
      <c r="H620" s="8">
        <f t="shared" si="60"/>
        <v>72.597192589913391</v>
      </c>
      <c r="I620">
        <v>0.7</v>
      </c>
      <c r="J620">
        <f t="shared" si="61"/>
        <v>0.16870994703710002</v>
      </c>
    </row>
    <row r="621" spans="1:15" x14ac:dyDescent="0.25">
      <c r="A621" s="2">
        <v>43445</v>
      </c>
      <c r="B621">
        <v>0</v>
      </c>
      <c r="C621" s="6">
        <v>3.8458910208000005E-2</v>
      </c>
      <c r="D621" s="8">
        <f t="shared" si="58"/>
        <v>1.3085558301814</v>
      </c>
      <c r="E621">
        <f t="shared" si="59"/>
        <v>1</v>
      </c>
      <c r="F621" s="8">
        <f t="shared" si="62"/>
        <v>2.6921237145600001E-2</v>
      </c>
      <c r="G621">
        <f t="shared" si="63"/>
        <v>0</v>
      </c>
      <c r="H621" s="8">
        <f t="shared" si="60"/>
        <v>72.597192589913391</v>
      </c>
      <c r="I621">
        <v>0.7</v>
      </c>
      <c r="J621">
        <f t="shared" si="61"/>
        <v>2.6921237145600001E-2</v>
      </c>
    </row>
    <row r="622" spans="1:15" x14ac:dyDescent="0.25">
      <c r="A622" s="2">
        <v>43446</v>
      </c>
      <c r="B622">
        <v>0</v>
      </c>
      <c r="C622" s="6">
        <v>0.50499341021300004</v>
      </c>
      <c r="D622" s="8">
        <f t="shared" si="58"/>
        <v>1.6620512173305</v>
      </c>
      <c r="E622">
        <f t="shared" si="59"/>
        <v>1</v>
      </c>
      <c r="F622" s="8">
        <f t="shared" si="62"/>
        <v>0.3534953871491</v>
      </c>
      <c r="G622">
        <f t="shared" si="63"/>
        <v>0</v>
      </c>
      <c r="H622" s="8">
        <f t="shared" si="60"/>
        <v>72.597192589913391</v>
      </c>
      <c r="I622">
        <v>0.7</v>
      </c>
      <c r="J622">
        <f t="shared" si="61"/>
        <v>0.3534953871491</v>
      </c>
    </row>
    <row r="623" spans="1:15" x14ac:dyDescent="0.25">
      <c r="A623" s="2">
        <v>43447</v>
      </c>
      <c r="B623">
        <v>0</v>
      </c>
      <c r="C623" s="6">
        <v>0.50499341021300004</v>
      </c>
      <c r="D623" s="8">
        <f t="shared" si="58"/>
        <v>2.0155466044796002</v>
      </c>
      <c r="E623">
        <f t="shared" si="59"/>
        <v>1</v>
      </c>
      <c r="F623" s="8">
        <f t="shared" si="62"/>
        <v>0.3534953871491</v>
      </c>
      <c r="G623">
        <f t="shared" si="63"/>
        <v>0</v>
      </c>
      <c r="H623" s="8">
        <f t="shared" si="60"/>
        <v>72.597192589913391</v>
      </c>
      <c r="I623">
        <v>0.7</v>
      </c>
      <c r="J623">
        <f t="shared" si="61"/>
        <v>0.3534953871491</v>
      </c>
    </row>
    <row r="624" spans="1:15" x14ac:dyDescent="0.25">
      <c r="A624" s="2">
        <v>43448</v>
      </c>
      <c r="B624">
        <v>0</v>
      </c>
      <c r="C624" s="6">
        <v>0.30628975493299998</v>
      </c>
      <c r="D624" s="8">
        <f t="shared" si="58"/>
        <v>2.2299494329327003</v>
      </c>
      <c r="E624">
        <f t="shared" si="59"/>
        <v>1</v>
      </c>
      <c r="F624" s="8">
        <f t="shared" si="62"/>
        <v>0.21440282845309996</v>
      </c>
      <c r="G624">
        <f t="shared" si="63"/>
        <v>0</v>
      </c>
      <c r="H624" s="8">
        <f t="shared" si="60"/>
        <v>72.597192589913391</v>
      </c>
      <c r="I624">
        <v>0.7</v>
      </c>
      <c r="J624">
        <f t="shared" si="61"/>
        <v>0.21440282845309996</v>
      </c>
      <c r="K624" s="42">
        <v>7.34</v>
      </c>
      <c r="L624">
        <f>0.5*(K624+K616)*(H624-H616)/100</f>
        <v>0</v>
      </c>
      <c r="N624" s="55">
        <v>2.67</v>
      </c>
      <c r="O624">
        <f>0.5*(N624+N616)*(H624-H616)/100</f>
        <v>0</v>
      </c>
    </row>
    <row r="625" spans="1:15" x14ac:dyDescent="0.25">
      <c r="A625" s="2">
        <v>43449</v>
      </c>
      <c r="B625">
        <v>17.8</v>
      </c>
      <c r="C625" s="6">
        <v>0.87624161484799989</v>
      </c>
      <c r="D625" s="8">
        <f t="shared" si="58"/>
        <v>0</v>
      </c>
      <c r="E625">
        <f t="shared" si="59"/>
        <v>1</v>
      </c>
      <c r="F625" s="8">
        <f t="shared" si="62"/>
        <v>0.61336913039359986</v>
      </c>
      <c r="G625" s="25">
        <f t="shared" si="63"/>
        <v>14.9566814366737</v>
      </c>
      <c r="H625" s="8">
        <f t="shared" si="60"/>
        <v>87.553874026587096</v>
      </c>
      <c r="I625">
        <v>0.7</v>
      </c>
      <c r="J625">
        <f t="shared" si="61"/>
        <v>0.61336913039359986</v>
      </c>
    </row>
    <row r="626" spans="1:15" x14ac:dyDescent="0.25">
      <c r="A626" s="2">
        <v>43450</v>
      </c>
      <c r="B626">
        <v>3.8</v>
      </c>
      <c r="C626" s="6">
        <v>0.10166763508799999</v>
      </c>
      <c r="D626" s="8">
        <f t="shared" si="58"/>
        <v>0</v>
      </c>
      <c r="E626">
        <f t="shared" si="59"/>
        <v>1</v>
      </c>
      <c r="F626" s="8">
        <f t="shared" si="62"/>
        <v>7.1167344561599982E-2</v>
      </c>
      <c r="G626">
        <f t="shared" si="63"/>
        <v>3.7288326554383997</v>
      </c>
      <c r="H626" s="8">
        <f t="shared" si="60"/>
        <v>91.282706682025491</v>
      </c>
      <c r="I626">
        <v>0.7</v>
      </c>
      <c r="J626">
        <f t="shared" si="61"/>
        <v>7.1167344561599982E-2</v>
      </c>
    </row>
    <row r="627" spans="1:15" x14ac:dyDescent="0.25">
      <c r="A627" s="2">
        <v>43451</v>
      </c>
      <c r="B627">
        <v>0.2</v>
      </c>
      <c r="C627" s="6">
        <v>-0.10583006987199998</v>
      </c>
      <c r="D627" s="8">
        <f t="shared" si="58"/>
        <v>0</v>
      </c>
      <c r="E627">
        <f t="shared" si="59"/>
        <v>1</v>
      </c>
      <c r="F627" s="8">
        <f t="shared" si="62"/>
        <v>-7.4081048910399988E-2</v>
      </c>
      <c r="G627">
        <f t="shared" si="63"/>
        <v>0.27408104891039997</v>
      </c>
      <c r="H627" s="8">
        <f t="shared" si="60"/>
        <v>91.556787730935895</v>
      </c>
      <c r="I627">
        <v>0.7</v>
      </c>
      <c r="J627">
        <f t="shared" si="61"/>
        <v>-7.4081048910399988E-2</v>
      </c>
    </row>
    <row r="628" spans="1:15" x14ac:dyDescent="0.25">
      <c r="A628" s="2">
        <v>43452</v>
      </c>
      <c r="B628">
        <v>2</v>
      </c>
      <c r="C628" s="6">
        <v>0.21938198312500001</v>
      </c>
      <c r="D628" s="8">
        <f t="shared" si="58"/>
        <v>0</v>
      </c>
      <c r="E628">
        <f t="shared" si="59"/>
        <v>1</v>
      </c>
      <c r="F628" s="8">
        <f t="shared" si="62"/>
        <v>0.15356738818749999</v>
      </c>
      <c r="G628">
        <f t="shared" si="63"/>
        <v>1.8464326118125001</v>
      </c>
      <c r="H628" s="8">
        <f t="shared" si="60"/>
        <v>93.403220342748398</v>
      </c>
      <c r="I628">
        <v>0.7</v>
      </c>
      <c r="J628">
        <f t="shared" si="61"/>
        <v>0.15356738818749999</v>
      </c>
    </row>
    <row r="629" spans="1:15" x14ac:dyDescent="0.25">
      <c r="A629" s="2">
        <v>43453</v>
      </c>
      <c r="B629">
        <v>0.4</v>
      </c>
      <c r="C629" s="6">
        <v>-3.2448081919999915E-3</v>
      </c>
      <c r="D629" s="8">
        <f t="shared" si="58"/>
        <v>0</v>
      </c>
      <c r="E629">
        <f t="shared" si="59"/>
        <v>1</v>
      </c>
      <c r="F629" s="8">
        <f t="shared" si="62"/>
        <v>-2.271365734399994E-3</v>
      </c>
      <c r="G629">
        <f t="shared" si="63"/>
        <v>0.40227136573440003</v>
      </c>
      <c r="H629" s="8">
        <f t="shared" si="60"/>
        <v>93.805491708482805</v>
      </c>
      <c r="I629">
        <v>0.7</v>
      </c>
      <c r="J629">
        <f t="shared" si="61"/>
        <v>-2.271365734399994E-3</v>
      </c>
    </row>
    <row r="630" spans="1:15" x14ac:dyDescent="0.25">
      <c r="A630" s="2">
        <v>43454</v>
      </c>
      <c r="B630">
        <v>0</v>
      </c>
      <c r="C630" s="6">
        <v>-5.4848608106999985E-2</v>
      </c>
      <c r="D630" s="8">
        <f t="shared" si="58"/>
        <v>0</v>
      </c>
      <c r="E630">
        <f t="shared" si="59"/>
        <v>1</v>
      </c>
      <c r="F630" s="8">
        <f t="shared" si="62"/>
        <v>-3.8394025674899988E-2</v>
      </c>
      <c r="G630">
        <f t="shared" si="63"/>
        <v>3.8394025674899988E-2</v>
      </c>
      <c r="H630" s="8">
        <f t="shared" si="60"/>
        <v>93.843885734157709</v>
      </c>
      <c r="I630">
        <v>0.7</v>
      </c>
      <c r="J630">
        <f t="shared" si="61"/>
        <v>-3.8394025674899988E-2</v>
      </c>
    </row>
    <row r="631" spans="1:15" x14ac:dyDescent="0.25">
      <c r="A631" s="2">
        <v>43455</v>
      </c>
      <c r="B631">
        <v>0.2</v>
      </c>
      <c r="C631" s="6">
        <v>-8.5514806271999991E-2</v>
      </c>
      <c r="D631" s="8">
        <f t="shared" si="58"/>
        <v>0</v>
      </c>
      <c r="E631">
        <f t="shared" si="59"/>
        <v>1</v>
      </c>
      <c r="F631" s="8">
        <f t="shared" si="62"/>
        <v>-5.9860364390399989E-2</v>
      </c>
      <c r="G631">
        <f t="shared" si="63"/>
        <v>0.2598603643904</v>
      </c>
      <c r="H631" s="8">
        <f t="shared" si="60"/>
        <v>94.103746098548115</v>
      </c>
      <c r="I631">
        <v>0.7</v>
      </c>
      <c r="J631">
        <f t="shared" si="61"/>
        <v>-5.9860364390399989E-2</v>
      </c>
      <c r="K631" s="42">
        <v>6.7</v>
      </c>
      <c r="L631">
        <f>0.5*(K631+K624)*(H631-H624)/100</f>
        <v>1.5097600563061575</v>
      </c>
      <c r="N631" s="55">
        <v>2.71</v>
      </c>
      <c r="O631">
        <f>0.5*(N631+N624)*(H631-H624)/100</f>
        <v>0.57852628938227402</v>
      </c>
    </row>
    <row r="632" spans="1:15" x14ac:dyDescent="0.25">
      <c r="A632" s="2">
        <v>43456</v>
      </c>
      <c r="B632">
        <v>0</v>
      </c>
      <c r="C632" s="6">
        <v>0.1656</v>
      </c>
      <c r="D632" s="8">
        <f t="shared" si="58"/>
        <v>0.11592</v>
      </c>
      <c r="E632">
        <f t="shared" si="59"/>
        <v>1</v>
      </c>
      <c r="F632" s="8">
        <f t="shared" si="62"/>
        <v>0.11592</v>
      </c>
      <c r="G632">
        <f t="shared" si="63"/>
        <v>0</v>
      </c>
      <c r="H632" s="8">
        <f t="shared" si="60"/>
        <v>94.103746098548115</v>
      </c>
      <c r="I632">
        <v>0.7</v>
      </c>
      <c r="J632">
        <f t="shared" si="61"/>
        <v>0.11592</v>
      </c>
    </row>
    <row r="633" spans="1:15" x14ac:dyDescent="0.25">
      <c r="A633" s="2">
        <v>43457</v>
      </c>
      <c r="B633">
        <v>0.2</v>
      </c>
      <c r="C633" s="6">
        <v>0.21938198312500001</v>
      </c>
      <c r="D633" s="8">
        <f t="shared" si="58"/>
        <v>6.9487388187499943E-2</v>
      </c>
      <c r="E633">
        <f t="shared" si="59"/>
        <v>1</v>
      </c>
      <c r="F633" s="8">
        <f t="shared" si="62"/>
        <v>0.15356738818749999</v>
      </c>
      <c r="G633">
        <f t="shared" si="63"/>
        <v>0</v>
      </c>
      <c r="H633" s="8">
        <f t="shared" si="60"/>
        <v>94.103746098548115</v>
      </c>
      <c r="I633">
        <v>0.7</v>
      </c>
      <c r="J633">
        <f t="shared" si="61"/>
        <v>0.15356738818749999</v>
      </c>
    </row>
    <row r="634" spans="1:15" x14ac:dyDescent="0.25">
      <c r="A634" s="2">
        <v>43458</v>
      </c>
      <c r="B634">
        <v>0.2</v>
      </c>
      <c r="C634" s="6">
        <v>0.12290131916800001</v>
      </c>
      <c r="D634" s="8">
        <f t="shared" si="58"/>
        <v>0</v>
      </c>
      <c r="E634">
        <f t="shared" si="59"/>
        <v>1</v>
      </c>
      <c r="F634" s="8">
        <f t="shared" si="62"/>
        <v>8.6030923417600005E-2</v>
      </c>
      <c r="G634">
        <f t="shared" si="63"/>
        <v>4.4481688394900062E-2</v>
      </c>
      <c r="H634" s="8">
        <f t="shared" si="60"/>
        <v>94.148227786943011</v>
      </c>
      <c r="I634">
        <v>0.7</v>
      </c>
      <c r="J634">
        <f t="shared" si="61"/>
        <v>8.6030923417600005E-2</v>
      </c>
    </row>
    <row r="635" spans="1:15" x14ac:dyDescent="0.25">
      <c r="A635" s="2">
        <v>43459</v>
      </c>
      <c r="B635">
        <v>0</v>
      </c>
      <c r="C635" s="6">
        <v>-0.26429972491200004</v>
      </c>
      <c r="D635" s="8">
        <f t="shared" si="58"/>
        <v>0</v>
      </c>
      <c r="E635">
        <f t="shared" si="59"/>
        <v>1</v>
      </c>
      <c r="F635" s="8">
        <f t="shared" si="62"/>
        <v>-0.18500980743840001</v>
      </c>
      <c r="G635">
        <f t="shared" si="63"/>
        <v>0.18500980743840001</v>
      </c>
      <c r="H635" s="8">
        <f t="shared" si="60"/>
        <v>94.333237594381416</v>
      </c>
      <c r="I635">
        <v>0.7</v>
      </c>
      <c r="J635">
        <f t="shared" si="61"/>
        <v>-0.18500980743840001</v>
      </c>
    </row>
    <row r="636" spans="1:15" x14ac:dyDescent="0.25">
      <c r="A636" s="2">
        <v>43460</v>
      </c>
      <c r="B636">
        <v>0</v>
      </c>
      <c r="C636" s="6">
        <v>0.10166763508799999</v>
      </c>
      <c r="D636" s="8">
        <f t="shared" si="58"/>
        <v>7.1167344561599982E-2</v>
      </c>
      <c r="E636">
        <f t="shared" si="59"/>
        <v>1</v>
      </c>
      <c r="F636" s="8">
        <f t="shared" si="62"/>
        <v>7.1167344561599982E-2</v>
      </c>
      <c r="G636">
        <f t="shared" si="63"/>
        <v>0</v>
      </c>
      <c r="H636" s="8">
        <f t="shared" si="60"/>
        <v>94.333237594381416</v>
      </c>
      <c r="I636">
        <v>0.7</v>
      </c>
      <c r="J636">
        <f t="shared" si="61"/>
        <v>7.1167344561599982E-2</v>
      </c>
    </row>
    <row r="637" spans="1:15" x14ac:dyDescent="0.25">
      <c r="A637" s="2">
        <v>43461</v>
      </c>
      <c r="B637">
        <v>0</v>
      </c>
      <c r="C637" s="6">
        <v>-3.4279469386999988E-2</v>
      </c>
      <c r="D637" s="8">
        <f t="shared" si="58"/>
        <v>4.7171715990699997E-2</v>
      </c>
      <c r="E637">
        <f t="shared" si="59"/>
        <v>1</v>
      </c>
      <c r="F637" s="8">
        <f t="shared" si="62"/>
        <v>-2.3995628570899988E-2</v>
      </c>
      <c r="G637">
        <f t="shared" si="63"/>
        <v>0</v>
      </c>
      <c r="H637" s="8">
        <f t="shared" si="60"/>
        <v>94.333237594381416</v>
      </c>
      <c r="I637">
        <v>0.7</v>
      </c>
      <c r="J637">
        <f t="shared" si="61"/>
        <v>-2.3995628570899988E-2</v>
      </c>
    </row>
    <row r="638" spans="1:15" x14ac:dyDescent="0.25">
      <c r="A638" s="2">
        <v>43462</v>
      </c>
      <c r="B638">
        <v>1</v>
      </c>
      <c r="C638" s="6">
        <v>0.15489718045299999</v>
      </c>
      <c r="D638" s="8">
        <f t="shared" si="58"/>
        <v>0</v>
      </c>
      <c r="E638">
        <f t="shared" si="59"/>
        <v>1</v>
      </c>
      <c r="F638" s="8">
        <f t="shared" si="62"/>
        <v>0.1084280263171</v>
      </c>
      <c r="G638">
        <f t="shared" si="63"/>
        <v>0.84440025769219995</v>
      </c>
      <c r="H638" s="8">
        <f t="shared" si="60"/>
        <v>95.177637852073616</v>
      </c>
      <c r="I638">
        <v>0.7</v>
      </c>
      <c r="J638">
        <f t="shared" si="61"/>
        <v>0.1084280263171</v>
      </c>
    </row>
    <row r="639" spans="1:15" x14ac:dyDescent="0.25">
      <c r="A639" s="2">
        <v>43463</v>
      </c>
      <c r="B639">
        <v>0.4</v>
      </c>
      <c r="C639" s="6">
        <v>0.56080203724800004</v>
      </c>
      <c r="D639" s="8">
        <f t="shared" si="58"/>
        <v>0</v>
      </c>
      <c r="E639">
        <f t="shared" si="59"/>
        <v>1</v>
      </c>
      <c r="F639" s="8">
        <f t="shared" si="62"/>
        <v>0.39256142607360001</v>
      </c>
      <c r="G639">
        <f t="shared" si="63"/>
        <v>7.4385739264000161E-3</v>
      </c>
      <c r="H639" s="8">
        <f t="shared" si="60"/>
        <v>95.185076426000009</v>
      </c>
      <c r="I639">
        <v>0.7</v>
      </c>
      <c r="J639">
        <f t="shared" si="61"/>
        <v>0.39256142607360001</v>
      </c>
    </row>
    <row r="640" spans="1:15" x14ac:dyDescent="0.25">
      <c r="A640" s="2">
        <v>43464</v>
      </c>
      <c r="B640">
        <v>0</v>
      </c>
      <c r="C640" s="6">
        <v>0.41620738477300001</v>
      </c>
      <c r="D640" s="8">
        <f t="shared" si="58"/>
        <v>0.2913451693411</v>
      </c>
      <c r="E640">
        <f t="shared" si="59"/>
        <v>1</v>
      </c>
      <c r="F640" s="8">
        <f t="shared" si="62"/>
        <v>0.2913451693411</v>
      </c>
      <c r="G640">
        <f t="shared" si="63"/>
        <v>0</v>
      </c>
      <c r="H640" s="8">
        <f t="shared" si="60"/>
        <v>95.185076426000009</v>
      </c>
      <c r="I640">
        <v>0.7</v>
      </c>
      <c r="J640">
        <f t="shared" si="61"/>
        <v>0.2913451693411</v>
      </c>
    </row>
    <row r="641" spans="1:15" x14ac:dyDescent="0.25">
      <c r="A641" s="2">
        <v>43465</v>
      </c>
      <c r="B641">
        <v>0</v>
      </c>
      <c r="C641" s="6">
        <v>0.71805624999999995</v>
      </c>
      <c r="D641" s="8">
        <f t="shared" si="58"/>
        <v>0.79398454434109988</v>
      </c>
      <c r="E641">
        <f t="shared" si="59"/>
        <v>1</v>
      </c>
      <c r="F641" s="8">
        <f t="shared" si="62"/>
        <v>0.50263937499999989</v>
      </c>
      <c r="G641">
        <f t="shared" si="63"/>
        <v>0</v>
      </c>
      <c r="H641" s="8">
        <f t="shared" si="60"/>
        <v>95.185076426000009</v>
      </c>
      <c r="I641">
        <v>0.7</v>
      </c>
      <c r="J641">
        <f t="shared" si="61"/>
        <v>0.50263937499999989</v>
      </c>
    </row>
    <row r="642" spans="1:15" x14ac:dyDescent="0.25">
      <c r="A642" s="2">
        <v>43466</v>
      </c>
      <c r="B642">
        <v>0</v>
      </c>
      <c r="C642" s="6">
        <v>0.48273461029300002</v>
      </c>
      <c r="D642" s="8">
        <f t="shared" si="58"/>
        <v>1.1318987715461999</v>
      </c>
      <c r="E642">
        <f t="shared" si="59"/>
        <v>1</v>
      </c>
      <c r="F642" s="8">
        <f t="shared" si="62"/>
        <v>0.3379142272051</v>
      </c>
      <c r="G642">
        <f t="shared" si="63"/>
        <v>0</v>
      </c>
      <c r="H642" s="8">
        <f t="shared" si="60"/>
        <v>95.185076426000009</v>
      </c>
      <c r="I642">
        <v>0.7</v>
      </c>
      <c r="J642">
        <f t="shared" si="61"/>
        <v>0.3379142272051</v>
      </c>
    </row>
    <row r="643" spans="1:15" x14ac:dyDescent="0.25">
      <c r="A643" s="2">
        <v>43467</v>
      </c>
      <c r="B643">
        <v>0</v>
      </c>
      <c r="C643" s="6">
        <v>0.30628975493299998</v>
      </c>
      <c r="D643" s="8">
        <f t="shared" si="58"/>
        <v>1.3463015999992998</v>
      </c>
      <c r="E643">
        <f t="shared" si="59"/>
        <v>1</v>
      </c>
      <c r="F643" s="8">
        <f t="shared" si="62"/>
        <v>0.21440282845309996</v>
      </c>
      <c r="G643">
        <f t="shared" si="63"/>
        <v>0</v>
      </c>
      <c r="H643" s="8">
        <f t="shared" si="60"/>
        <v>95.185076426000009</v>
      </c>
      <c r="I643">
        <v>0.7</v>
      </c>
      <c r="J643">
        <f t="shared" si="61"/>
        <v>0.21440282845309996</v>
      </c>
      <c r="K643" s="42">
        <v>8.5299999999999994</v>
      </c>
      <c r="L643">
        <f>0.5*(K643+K631)*(H643-H631)/100</f>
        <v>8.2343304435461756E-2</v>
      </c>
      <c r="N643" s="55">
        <v>5.09</v>
      </c>
      <c r="O643">
        <f>0.5*(N643+N631)*(H643-H631)/100</f>
        <v>4.2171882770623885E-2</v>
      </c>
    </row>
    <row r="644" spans="1:15" x14ac:dyDescent="0.25">
      <c r="A644" s="2">
        <v>43468</v>
      </c>
      <c r="B644">
        <v>0</v>
      </c>
      <c r="C644" s="6">
        <v>0.12290131916800001</v>
      </c>
      <c r="D644" s="8">
        <f t="shared" ref="D644:D707" si="64">MAX((D643+F644-B644),0)</f>
        <v>1.4323325234168998</v>
      </c>
      <c r="E644">
        <f t="shared" ref="E644:E707" si="65">IF(D643&gt;$Q$2,1-(D643-$Q$2)/($Q$1-$Q$2),1)</f>
        <v>1</v>
      </c>
      <c r="F644" s="8">
        <f t="shared" si="62"/>
        <v>8.6030923417600005E-2</v>
      </c>
      <c r="G644">
        <f t="shared" si="63"/>
        <v>0</v>
      </c>
      <c r="H644" s="8">
        <f t="shared" ref="H644:H707" si="66">H643+G644</f>
        <v>95.185076426000009</v>
      </c>
      <c r="I644">
        <v>0.7</v>
      </c>
      <c r="J644">
        <f t="shared" ref="J644:J707" si="67">I644*C644</f>
        <v>8.6030923417600005E-2</v>
      </c>
    </row>
    <row r="645" spans="1:15" x14ac:dyDescent="0.25">
      <c r="A645" s="2">
        <v>43469</v>
      </c>
      <c r="B645">
        <v>0</v>
      </c>
      <c r="C645" s="6">
        <v>0.24101421005300003</v>
      </c>
      <c r="D645" s="8">
        <f t="shared" si="64"/>
        <v>1.6010424704539998</v>
      </c>
      <c r="E645">
        <f t="shared" si="65"/>
        <v>1</v>
      </c>
      <c r="F645" s="8">
        <f t="shared" ref="F645:F708" si="68">E645*J645</f>
        <v>0.16870994703710002</v>
      </c>
      <c r="G645">
        <f t="shared" si="63"/>
        <v>0</v>
      </c>
      <c r="H645" s="8">
        <f t="shared" si="66"/>
        <v>95.185076426000009</v>
      </c>
      <c r="I645">
        <v>0.7</v>
      </c>
      <c r="J645">
        <f t="shared" si="67"/>
        <v>0.16870994703710002</v>
      </c>
    </row>
    <row r="646" spans="1:15" x14ac:dyDescent="0.25">
      <c r="A646" s="2">
        <v>43470</v>
      </c>
      <c r="B646">
        <v>0</v>
      </c>
      <c r="C646" s="6">
        <v>0.14421292404800001</v>
      </c>
      <c r="D646" s="8">
        <f t="shared" si="64"/>
        <v>1.7019915172875999</v>
      </c>
      <c r="E646">
        <f t="shared" si="65"/>
        <v>1</v>
      </c>
      <c r="F646" s="8">
        <f t="shared" si="68"/>
        <v>0.10094904683360001</v>
      </c>
      <c r="G646">
        <f t="shared" si="63"/>
        <v>0</v>
      </c>
      <c r="H646" s="8">
        <f t="shared" si="66"/>
        <v>95.185076426000009</v>
      </c>
      <c r="I646">
        <v>0.7</v>
      </c>
      <c r="J646">
        <f t="shared" si="67"/>
        <v>0.10094904683360001</v>
      </c>
    </row>
    <row r="647" spans="1:15" x14ac:dyDescent="0.25">
      <c r="A647" s="2">
        <v>43471</v>
      </c>
      <c r="B647">
        <v>1.4</v>
      </c>
      <c r="C647" s="6">
        <v>3.8458910208000005E-2</v>
      </c>
      <c r="D647" s="8">
        <f t="shared" si="64"/>
        <v>0.32891275443320001</v>
      </c>
      <c r="E647">
        <f t="shared" si="65"/>
        <v>1</v>
      </c>
      <c r="F647" s="8">
        <f t="shared" si="68"/>
        <v>2.6921237145600001E-2</v>
      </c>
      <c r="G647">
        <f t="shared" si="63"/>
        <v>0</v>
      </c>
      <c r="H647" s="8">
        <f t="shared" si="66"/>
        <v>95.185076426000009</v>
      </c>
      <c r="I647">
        <v>0.7</v>
      </c>
      <c r="J647">
        <f t="shared" si="67"/>
        <v>2.6921237145600001E-2</v>
      </c>
    </row>
    <row r="648" spans="1:15" x14ac:dyDescent="0.25">
      <c r="A648" s="2">
        <v>43472</v>
      </c>
      <c r="B648">
        <v>0.2</v>
      </c>
      <c r="C648" s="6">
        <v>0.93284043381299986</v>
      </c>
      <c r="D648" s="8">
        <f t="shared" si="64"/>
        <v>0.78190105810229982</v>
      </c>
      <c r="E648">
        <f t="shared" si="65"/>
        <v>1</v>
      </c>
      <c r="F648" s="8">
        <f t="shared" si="68"/>
        <v>0.65298830366909988</v>
      </c>
      <c r="G648">
        <f t="shared" si="63"/>
        <v>0</v>
      </c>
      <c r="H648" s="8">
        <f t="shared" si="66"/>
        <v>95.185076426000009</v>
      </c>
      <c r="I648">
        <v>0.7</v>
      </c>
      <c r="J648">
        <f t="shared" si="67"/>
        <v>0.65298830366909988</v>
      </c>
    </row>
    <row r="649" spans="1:15" x14ac:dyDescent="0.25">
      <c r="A649" s="2">
        <v>43473</v>
      </c>
      <c r="B649">
        <v>0.6</v>
      </c>
      <c r="C649" s="6">
        <v>0.56080203724800004</v>
      </c>
      <c r="D649" s="8">
        <f t="shared" si="64"/>
        <v>0.57446248417589996</v>
      </c>
      <c r="E649">
        <f t="shared" si="65"/>
        <v>1</v>
      </c>
      <c r="F649" s="8">
        <f t="shared" si="68"/>
        <v>0.39256142607360001</v>
      </c>
      <c r="G649">
        <f t="shared" si="63"/>
        <v>0</v>
      </c>
      <c r="H649" s="8">
        <f t="shared" si="66"/>
        <v>95.185076426000009</v>
      </c>
      <c r="I649">
        <v>0.7</v>
      </c>
      <c r="J649">
        <f t="shared" si="67"/>
        <v>0.39256142607360001</v>
      </c>
    </row>
    <row r="650" spans="1:15" x14ac:dyDescent="0.25">
      <c r="A650" s="2">
        <v>43474</v>
      </c>
      <c r="B650">
        <v>0</v>
      </c>
      <c r="C650" s="6">
        <v>0.25185473228800004</v>
      </c>
      <c r="D650" s="8">
        <f t="shared" si="64"/>
        <v>0.75076079677749996</v>
      </c>
      <c r="E650">
        <f t="shared" si="65"/>
        <v>1</v>
      </c>
      <c r="F650" s="8">
        <f t="shared" si="68"/>
        <v>0.1762983126016</v>
      </c>
      <c r="G650">
        <f t="shared" si="63"/>
        <v>0</v>
      </c>
      <c r="H650" s="8">
        <f t="shared" si="66"/>
        <v>95.185076426000009</v>
      </c>
      <c r="I650">
        <v>0.7</v>
      </c>
      <c r="J650">
        <f t="shared" si="67"/>
        <v>0.1762983126016</v>
      </c>
    </row>
    <row r="651" spans="1:15" x14ac:dyDescent="0.25">
      <c r="A651" s="2">
        <v>43475</v>
      </c>
      <c r="B651">
        <v>0</v>
      </c>
      <c r="C651" s="6">
        <v>0.26271113613300001</v>
      </c>
      <c r="D651" s="8">
        <f t="shared" si="64"/>
        <v>0.93465859207059998</v>
      </c>
      <c r="E651">
        <f t="shared" si="65"/>
        <v>1</v>
      </c>
      <c r="F651" s="8">
        <f t="shared" si="68"/>
        <v>0.18389779529309999</v>
      </c>
      <c r="G651">
        <f t="shared" si="63"/>
        <v>0</v>
      </c>
      <c r="H651" s="8">
        <f t="shared" si="66"/>
        <v>95.185076426000009</v>
      </c>
      <c r="I651">
        <v>0.7</v>
      </c>
      <c r="J651">
        <f t="shared" si="67"/>
        <v>0.18389779529309999</v>
      </c>
    </row>
    <row r="652" spans="1:15" x14ac:dyDescent="0.25">
      <c r="A652" s="2">
        <v>43476</v>
      </c>
      <c r="B652">
        <v>0</v>
      </c>
      <c r="C652" s="6">
        <v>0.36108575092799994</v>
      </c>
      <c r="D652" s="8">
        <f t="shared" si="64"/>
        <v>1.1874186177202</v>
      </c>
      <c r="E652">
        <f t="shared" si="65"/>
        <v>1</v>
      </c>
      <c r="F652" s="8">
        <f t="shared" si="68"/>
        <v>0.25276002564959993</v>
      </c>
      <c r="G652">
        <f t="shared" si="63"/>
        <v>0</v>
      </c>
      <c r="H652" s="8">
        <f t="shared" si="66"/>
        <v>95.185076426000009</v>
      </c>
      <c r="I652">
        <v>0.7</v>
      </c>
      <c r="J652">
        <f t="shared" si="67"/>
        <v>0.25276002564959993</v>
      </c>
    </row>
    <row r="653" spans="1:15" x14ac:dyDescent="0.25">
      <c r="A653" s="2">
        <v>43477</v>
      </c>
      <c r="B653">
        <v>0</v>
      </c>
      <c r="C653" s="6">
        <v>0.70678515485299975</v>
      </c>
      <c r="D653" s="8">
        <f t="shared" si="64"/>
        <v>1.6821682261172999</v>
      </c>
      <c r="E653">
        <f t="shared" si="65"/>
        <v>1</v>
      </c>
      <c r="F653" s="8">
        <f t="shared" si="68"/>
        <v>0.4947496083970998</v>
      </c>
      <c r="G653">
        <f t="shared" si="63"/>
        <v>0</v>
      </c>
      <c r="H653" s="8">
        <f t="shared" si="66"/>
        <v>95.185076426000009</v>
      </c>
      <c r="I653">
        <v>0.7</v>
      </c>
      <c r="J653">
        <f t="shared" si="67"/>
        <v>0.4947496083970998</v>
      </c>
    </row>
    <row r="654" spans="1:15" x14ac:dyDescent="0.25">
      <c r="A654" s="2">
        <v>43478</v>
      </c>
      <c r="B654">
        <v>2.6</v>
      </c>
      <c r="C654" s="6">
        <v>0.88755923312499996</v>
      </c>
      <c r="D654" s="8">
        <f t="shared" si="64"/>
        <v>0</v>
      </c>
      <c r="E654">
        <f t="shared" si="65"/>
        <v>1</v>
      </c>
      <c r="F654" s="8">
        <f t="shared" si="68"/>
        <v>0.62129146318749995</v>
      </c>
      <c r="G654">
        <f t="shared" si="63"/>
        <v>0.29654031069520026</v>
      </c>
      <c r="H654" s="8">
        <f t="shared" si="66"/>
        <v>95.481616736695216</v>
      </c>
      <c r="I654">
        <v>0.7</v>
      </c>
      <c r="J654">
        <f t="shared" si="67"/>
        <v>0.62129146318749995</v>
      </c>
    </row>
    <row r="655" spans="1:15" x14ac:dyDescent="0.25">
      <c r="A655" s="2">
        <v>43479</v>
      </c>
      <c r="B655">
        <v>0</v>
      </c>
      <c r="C655" s="6">
        <v>0.15489718045299999</v>
      </c>
      <c r="D655" s="8">
        <f t="shared" si="64"/>
        <v>0.1084280263171</v>
      </c>
      <c r="E655">
        <f t="shared" si="65"/>
        <v>1</v>
      </c>
      <c r="F655" s="8">
        <f t="shared" si="68"/>
        <v>0.1084280263171</v>
      </c>
      <c r="G655">
        <f t="shared" si="63"/>
        <v>0</v>
      </c>
      <c r="H655" s="8">
        <f t="shared" si="66"/>
        <v>95.481616736695216</v>
      </c>
      <c r="I655">
        <v>0.7</v>
      </c>
      <c r="J655">
        <f t="shared" si="67"/>
        <v>0.1084280263171</v>
      </c>
    </row>
    <row r="656" spans="1:15" x14ac:dyDescent="0.25">
      <c r="A656" s="2">
        <v>43480</v>
      </c>
      <c r="B656">
        <v>0.6</v>
      </c>
      <c r="C656" s="6">
        <v>0.79707311085299981</v>
      </c>
      <c r="D656" s="8">
        <f t="shared" si="64"/>
        <v>6.6379203914199825E-2</v>
      </c>
      <c r="E656">
        <f t="shared" si="65"/>
        <v>1</v>
      </c>
      <c r="F656" s="8">
        <f t="shared" si="68"/>
        <v>0.55795117759709978</v>
      </c>
      <c r="G656">
        <f t="shared" si="63"/>
        <v>0</v>
      </c>
      <c r="H656" s="8">
        <f t="shared" si="66"/>
        <v>95.481616736695216</v>
      </c>
      <c r="I656">
        <v>0.7</v>
      </c>
      <c r="J656">
        <f t="shared" si="67"/>
        <v>0.55795117759709978</v>
      </c>
    </row>
    <row r="657" spans="1:15" x14ac:dyDescent="0.25">
      <c r="A657" s="2">
        <v>43481</v>
      </c>
      <c r="B657">
        <v>1</v>
      </c>
      <c r="C657" s="6">
        <v>0.74061239244799992</v>
      </c>
      <c r="D657" s="8">
        <f t="shared" si="64"/>
        <v>0</v>
      </c>
      <c r="E657">
        <f t="shared" si="65"/>
        <v>1</v>
      </c>
      <c r="F657" s="8">
        <f t="shared" si="68"/>
        <v>0.51842867471359988</v>
      </c>
      <c r="G657">
        <f t="shared" si="63"/>
        <v>0.4151921213722003</v>
      </c>
      <c r="H657" s="8">
        <f t="shared" si="66"/>
        <v>95.896808858067416</v>
      </c>
      <c r="I657">
        <v>0.7</v>
      </c>
      <c r="J657">
        <f t="shared" si="67"/>
        <v>0.51842867471359988</v>
      </c>
    </row>
    <row r="658" spans="1:15" x14ac:dyDescent="0.25">
      <c r="A658" s="2">
        <v>43482</v>
      </c>
      <c r="B658">
        <v>0</v>
      </c>
      <c r="C658" s="6">
        <v>0.639271413653</v>
      </c>
      <c r="D658" s="8">
        <f t="shared" si="64"/>
        <v>0.44748998955709995</v>
      </c>
      <c r="E658">
        <f t="shared" si="65"/>
        <v>1</v>
      </c>
      <c r="F658" s="8">
        <f t="shared" si="68"/>
        <v>0.44748998955709995</v>
      </c>
      <c r="G658">
        <f t="shared" si="63"/>
        <v>0</v>
      </c>
      <c r="H658" s="8">
        <f t="shared" si="66"/>
        <v>95.896808858067416</v>
      </c>
      <c r="I658">
        <v>0.7</v>
      </c>
      <c r="J658">
        <f t="shared" si="67"/>
        <v>0.44748998955709995</v>
      </c>
      <c r="K658" s="42">
        <v>4.46</v>
      </c>
      <c r="L658">
        <f>0.5*(K658+K643)*(H658-H643)/100</f>
        <v>4.6227021462778101E-2</v>
      </c>
      <c r="N658" s="55">
        <v>5.36</v>
      </c>
      <c r="O658">
        <f>0.5*(N658+N643)*(H658-H643)/100</f>
        <v>3.7188019575522022E-2</v>
      </c>
    </row>
    <row r="659" spans="1:15" x14ac:dyDescent="0.25">
      <c r="A659" s="2">
        <v>43483</v>
      </c>
      <c r="B659">
        <v>0</v>
      </c>
      <c r="C659" s="6">
        <v>0.317221218448</v>
      </c>
      <c r="D659" s="8">
        <f t="shared" si="64"/>
        <v>0.6695448424706999</v>
      </c>
      <c r="E659">
        <f t="shared" si="65"/>
        <v>1</v>
      </c>
      <c r="F659" s="8">
        <f t="shared" si="68"/>
        <v>0.22205485291359997</v>
      </c>
      <c r="G659">
        <f t="shared" si="63"/>
        <v>0</v>
      </c>
      <c r="H659" s="8">
        <f t="shared" si="66"/>
        <v>95.896808858067416</v>
      </c>
      <c r="I659">
        <v>0.7</v>
      </c>
      <c r="J659">
        <f t="shared" si="67"/>
        <v>0.22205485291359997</v>
      </c>
    </row>
    <row r="660" spans="1:15" x14ac:dyDescent="0.25">
      <c r="A660" s="2">
        <v>43484</v>
      </c>
      <c r="B660">
        <v>0</v>
      </c>
      <c r="C660" s="6">
        <v>0.1656</v>
      </c>
      <c r="D660" s="8">
        <f t="shared" si="64"/>
        <v>0.78546484247069992</v>
      </c>
      <c r="E660">
        <f t="shared" si="65"/>
        <v>1</v>
      </c>
      <c r="F660" s="8">
        <f t="shared" si="68"/>
        <v>0.11592</v>
      </c>
      <c r="G660">
        <f t="shared" si="63"/>
        <v>0</v>
      </c>
      <c r="H660" s="8">
        <f t="shared" si="66"/>
        <v>95.896808858067416</v>
      </c>
      <c r="I660">
        <v>0.7</v>
      </c>
      <c r="J660">
        <f t="shared" si="67"/>
        <v>0.11592</v>
      </c>
    </row>
    <row r="661" spans="1:15" x14ac:dyDescent="0.25">
      <c r="A661" s="2">
        <v>43485</v>
      </c>
      <c r="B661">
        <v>0.2</v>
      </c>
      <c r="C661" s="6">
        <v>0.23018986228800001</v>
      </c>
      <c r="D661" s="8">
        <f t="shared" si="64"/>
        <v>0.74659774607229989</v>
      </c>
      <c r="E661">
        <f t="shared" si="65"/>
        <v>1</v>
      </c>
      <c r="F661" s="8">
        <f t="shared" si="68"/>
        <v>0.16113290360159999</v>
      </c>
      <c r="G661">
        <f t="shared" si="63"/>
        <v>0</v>
      </c>
      <c r="H661" s="8">
        <f t="shared" si="66"/>
        <v>95.896808858067416</v>
      </c>
      <c r="I661">
        <v>0.7</v>
      </c>
      <c r="J661">
        <f t="shared" si="67"/>
        <v>0.16113290360159999</v>
      </c>
    </row>
    <row r="662" spans="1:15" x14ac:dyDescent="0.25">
      <c r="A662" s="2">
        <v>43486</v>
      </c>
      <c r="B662">
        <v>1</v>
      </c>
      <c r="C662" s="6">
        <v>0.25185473228800004</v>
      </c>
      <c r="D662" s="8">
        <f t="shared" si="64"/>
        <v>0</v>
      </c>
      <c r="E662">
        <f t="shared" si="65"/>
        <v>1</v>
      </c>
      <c r="F662" s="8">
        <f t="shared" si="68"/>
        <v>0.1762983126016</v>
      </c>
      <c r="G662">
        <f t="shared" si="63"/>
        <v>7.7103941326100101E-2</v>
      </c>
      <c r="H662" s="8">
        <f t="shared" si="66"/>
        <v>95.973912799393517</v>
      </c>
      <c r="I662">
        <v>0.7</v>
      </c>
      <c r="J662">
        <f t="shared" si="67"/>
        <v>0.1762983126016</v>
      </c>
    </row>
    <row r="663" spans="1:15" x14ac:dyDescent="0.25">
      <c r="A663" s="2">
        <v>43487</v>
      </c>
      <c r="B663">
        <v>0</v>
      </c>
      <c r="C663" s="6">
        <v>0.328166833125</v>
      </c>
      <c r="D663" s="8">
        <f t="shared" si="64"/>
        <v>0.2297167831875</v>
      </c>
      <c r="E663">
        <f t="shared" si="65"/>
        <v>1</v>
      </c>
      <c r="F663" s="8">
        <f t="shared" si="68"/>
        <v>0.2297167831875</v>
      </c>
      <c r="G663">
        <f t="shared" si="63"/>
        <v>0</v>
      </c>
      <c r="H663" s="8">
        <f t="shared" si="66"/>
        <v>95.973912799393517</v>
      </c>
      <c r="I663">
        <v>0.7</v>
      </c>
      <c r="J663">
        <f t="shared" si="67"/>
        <v>0.2297167831875</v>
      </c>
    </row>
    <row r="664" spans="1:15" x14ac:dyDescent="0.25">
      <c r="A664" s="2">
        <v>43488</v>
      </c>
      <c r="B664">
        <v>0.2</v>
      </c>
      <c r="C664" s="6">
        <v>0.37208514341300003</v>
      </c>
      <c r="D664" s="8">
        <f t="shared" si="64"/>
        <v>0.29017638357659997</v>
      </c>
      <c r="E664">
        <f t="shared" si="65"/>
        <v>1</v>
      </c>
      <c r="F664" s="8">
        <f t="shared" si="68"/>
        <v>0.26045960038909999</v>
      </c>
      <c r="G664">
        <f t="shared" si="63"/>
        <v>0</v>
      </c>
      <c r="H664" s="8">
        <f t="shared" si="66"/>
        <v>95.973912799393517</v>
      </c>
      <c r="I664">
        <v>0.7</v>
      </c>
      <c r="J664">
        <f t="shared" si="67"/>
        <v>0.26045960038909999</v>
      </c>
    </row>
    <row r="665" spans="1:15" x14ac:dyDescent="0.25">
      <c r="A665" s="2">
        <v>43489</v>
      </c>
      <c r="B665">
        <v>0.4</v>
      </c>
      <c r="C665" s="6">
        <v>-8.5514806271999991E-2</v>
      </c>
      <c r="D665" s="8">
        <f t="shared" si="64"/>
        <v>0</v>
      </c>
      <c r="E665">
        <f t="shared" si="65"/>
        <v>1</v>
      </c>
      <c r="F665" s="8">
        <f t="shared" si="68"/>
        <v>-5.9860364390399989E-2</v>
      </c>
      <c r="G665">
        <f t="shared" si="63"/>
        <v>0.16968398081380004</v>
      </c>
      <c r="H665" s="8">
        <f t="shared" si="66"/>
        <v>96.143596780207318</v>
      </c>
      <c r="I665">
        <v>0.7</v>
      </c>
      <c r="J665">
        <f t="shared" si="67"/>
        <v>-5.9860364390399989E-2</v>
      </c>
    </row>
    <row r="666" spans="1:15" x14ac:dyDescent="0.25">
      <c r="A666" s="2">
        <v>43490</v>
      </c>
      <c r="B666">
        <v>0</v>
      </c>
      <c r="C666" s="6">
        <v>-0.321685297152</v>
      </c>
      <c r="D666" s="8">
        <f t="shared" si="64"/>
        <v>0</v>
      </c>
      <c r="E666">
        <f t="shared" si="65"/>
        <v>1</v>
      </c>
      <c r="F666" s="8">
        <f t="shared" si="68"/>
        <v>-0.2251797080064</v>
      </c>
      <c r="G666">
        <f t="shared" si="63"/>
        <v>0.2251797080064</v>
      </c>
      <c r="H666" s="8">
        <f t="shared" si="66"/>
        <v>96.368776488213712</v>
      </c>
      <c r="I666">
        <v>0.7</v>
      </c>
      <c r="J666">
        <f t="shared" si="67"/>
        <v>-0.2251797080064</v>
      </c>
    </row>
    <row r="667" spans="1:15" x14ac:dyDescent="0.25">
      <c r="A667" s="2">
        <v>43491</v>
      </c>
      <c r="B667">
        <v>3.4</v>
      </c>
      <c r="C667" s="6">
        <v>0.76318555636800001</v>
      </c>
      <c r="D667" s="8">
        <f t="shared" si="64"/>
        <v>0</v>
      </c>
      <c r="E667">
        <f t="shared" si="65"/>
        <v>1</v>
      </c>
      <c r="F667" s="8">
        <f t="shared" si="68"/>
        <v>0.53422988945759997</v>
      </c>
      <c r="G667">
        <f t="shared" si="63"/>
        <v>2.8657701105424001</v>
      </c>
      <c r="H667" s="8">
        <f t="shared" si="66"/>
        <v>99.234546598756111</v>
      </c>
      <c r="I667">
        <v>0.7</v>
      </c>
      <c r="J667">
        <f t="shared" si="67"/>
        <v>0.53422988945759997</v>
      </c>
    </row>
    <row r="668" spans="1:15" x14ac:dyDescent="0.25">
      <c r="A668" s="2">
        <v>43492</v>
      </c>
      <c r="B668">
        <v>6</v>
      </c>
      <c r="C668" s="6">
        <v>1.1477909166079998</v>
      </c>
      <c r="D668" s="8">
        <f t="shared" si="64"/>
        <v>0</v>
      </c>
      <c r="E668">
        <f t="shared" si="65"/>
        <v>1</v>
      </c>
      <c r="F668" s="8">
        <f t="shared" si="68"/>
        <v>0.80345364162559985</v>
      </c>
      <c r="G668">
        <f t="shared" si="63"/>
        <v>5.1965463583744</v>
      </c>
      <c r="H668" s="8">
        <f t="shared" si="66"/>
        <v>104.43109295713052</v>
      </c>
      <c r="I668">
        <v>0.7</v>
      </c>
      <c r="J668">
        <f t="shared" si="67"/>
        <v>0.80345364162559985</v>
      </c>
    </row>
    <row r="669" spans="1:15" x14ac:dyDescent="0.25">
      <c r="A669" s="2">
        <v>43493</v>
      </c>
      <c r="B669">
        <v>0.2</v>
      </c>
      <c r="C669" s="6">
        <v>0.58318468340799989</v>
      </c>
      <c r="D669" s="8">
        <f t="shared" si="64"/>
        <v>0.2082292783855999</v>
      </c>
      <c r="E669">
        <f t="shared" si="65"/>
        <v>1</v>
      </c>
      <c r="F669" s="8">
        <f t="shared" si="68"/>
        <v>0.40822927838559991</v>
      </c>
      <c r="G669">
        <f t="shared" si="63"/>
        <v>0</v>
      </c>
      <c r="H669" s="8">
        <f t="shared" si="66"/>
        <v>104.43109295713052</v>
      </c>
      <c r="I669">
        <v>0.7</v>
      </c>
      <c r="J669">
        <f t="shared" si="67"/>
        <v>0.40822927838559991</v>
      </c>
    </row>
    <row r="670" spans="1:15" x14ac:dyDescent="0.25">
      <c r="A670" s="2">
        <v>43494</v>
      </c>
      <c r="B670">
        <v>1.4</v>
      </c>
      <c r="C670" s="6">
        <v>0.19781681349300001</v>
      </c>
      <c r="D670" s="8">
        <f t="shared" si="64"/>
        <v>0</v>
      </c>
      <c r="E670">
        <f t="shared" si="65"/>
        <v>1</v>
      </c>
      <c r="F670" s="8">
        <f t="shared" si="68"/>
        <v>0.13847176944510001</v>
      </c>
      <c r="G670">
        <f t="shared" si="63"/>
        <v>1.0532989521692999</v>
      </c>
      <c r="H670" s="8">
        <f t="shared" si="66"/>
        <v>105.48439190929982</v>
      </c>
      <c r="I670">
        <v>0.7</v>
      </c>
      <c r="J670">
        <f t="shared" si="67"/>
        <v>0.13847176944510001</v>
      </c>
    </row>
    <row r="671" spans="1:15" x14ac:dyDescent="0.25">
      <c r="A671" s="2">
        <v>43495</v>
      </c>
      <c r="B671">
        <v>0</v>
      </c>
      <c r="C671" s="6">
        <v>0.37208514341300003</v>
      </c>
      <c r="D671" s="8">
        <f t="shared" si="64"/>
        <v>0.26045960038909999</v>
      </c>
      <c r="E671">
        <f t="shared" si="65"/>
        <v>1</v>
      </c>
      <c r="F671" s="8">
        <f t="shared" si="68"/>
        <v>0.26045960038909999</v>
      </c>
      <c r="G671">
        <f t="shared" si="63"/>
        <v>0</v>
      </c>
      <c r="H671" s="8">
        <f t="shared" si="66"/>
        <v>105.48439190929982</v>
      </c>
      <c r="I671">
        <v>0.7</v>
      </c>
      <c r="J671">
        <f t="shared" si="67"/>
        <v>0.26045960038909999</v>
      </c>
    </row>
    <row r="672" spans="1:15" x14ac:dyDescent="0.25">
      <c r="A672" s="2">
        <v>43496</v>
      </c>
      <c r="B672">
        <v>0.2</v>
      </c>
      <c r="C672" s="6">
        <v>0.29537272780799995</v>
      </c>
      <c r="D672" s="8">
        <f t="shared" si="64"/>
        <v>0.26722050985469992</v>
      </c>
      <c r="E672">
        <f t="shared" si="65"/>
        <v>1</v>
      </c>
      <c r="F672" s="8">
        <f t="shared" si="68"/>
        <v>0.20676090946559994</v>
      </c>
      <c r="G672">
        <f t="shared" si="63"/>
        <v>0</v>
      </c>
      <c r="H672" s="8">
        <f t="shared" si="66"/>
        <v>105.48439190929982</v>
      </c>
      <c r="I672">
        <v>0.7</v>
      </c>
      <c r="J672">
        <f t="shared" si="67"/>
        <v>0.20676090946559994</v>
      </c>
      <c r="N672" s="55">
        <v>9.1999999999999993</v>
      </c>
      <c r="O672">
        <f>0.5*(N672+N658)*(H672-H658)/100</f>
        <v>0.69797604612971864</v>
      </c>
    </row>
    <row r="673" spans="1:15" x14ac:dyDescent="0.25">
      <c r="A673" s="2">
        <v>43497</v>
      </c>
      <c r="B673">
        <v>1.4</v>
      </c>
      <c r="C673" s="6">
        <v>0.30628975493299998</v>
      </c>
      <c r="D673" s="8">
        <f t="shared" si="64"/>
        <v>0</v>
      </c>
      <c r="E673">
        <f t="shared" si="65"/>
        <v>1</v>
      </c>
      <c r="F673" s="8">
        <f t="shared" si="68"/>
        <v>0.21440282845309996</v>
      </c>
      <c r="G673">
        <f t="shared" si="63"/>
        <v>0.91837666169220011</v>
      </c>
      <c r="H673" s="8">
        <f t="shared" si="66"/>
        <v>106.40276857099202</v>
      </c>
      <c r="I673">
        <v>0.7</v>
      </c>
      <c r="J673">
        <f t="shared" si="67"/>
        <v>0.21440282845309996</v>
      </c>
    </row>
    <row r="674" spans="1:15" x14ac:dyDescent="0.25">
      <c r="A674" s="2">
        <v>43498</v>
      </c>
      <c r="B674">
        <v>1.8</v>
      </c>
      <c r="C674" s="6">
        <v>0.30628975493299998</v>
      </c>
      <c r="D674" s="8">
        <f t="shared" si="64"/>
        <v>0</v>
      </c>
      <c r="E674">
        <f t="shared" si="65"/>
        <v>1</v>
      </c>
      <c r="F674" s="8">
        <f t="shared" si="68"/>
        <v>0.21440282845309996</v>
      </c>
      <c r="G674">
        <f t="shared" si="63"/>
        <v>1.5855971715469002</v>
      </c>
      <c r="H674" s="8">
        <f t="shared" si="66"/>
        <v>107.98836574253892</v>
      </c>
      <c r="I674">
        <v>0.7</v>
      </c>
      <c r="J674">
        <f t="shared" si="67"/>
        <v>0.21440282845309996</v>
      </c>
    </row>
    <row r="675" spans="1:15" x14ac:dyDescent="0.25">
      <c r="A675" s="2">
        <v>43499</v>
      </c>
      <c r="B675">
        <v>1.2</v>
      </c>
      <c r="C675" s="6">
        <v>0.1656</v>
      </c>
      <c r="D675" s="8">
        <f t="shared" si="64"/>
        <v>0</v>
      </c>
      <c r="E675">
        <f t="shared" si="65"/>
        <v>1</v>
      </c>
      <c r="F675" s="8">
        <f t="shared" si="68"/>
        <v>0.11592</v>
      </c>
      <c r="G675">
        <f t="shared" si="63"/>
        <v>1.0840799999999999</v>
      </c>
      <c r="H675" s="8">
        <f t="shared" si="66"/>
        <v>109.07244574253892</v>
      </c>
      <c r="I675">
        <v>0.7</v>
      </c>
      <c r="J675">
        <f t="shared" si="67"/>
        <v>0.11592</v>
      </c>
    </row>
    <row r="676" spans="1:15" x14ac:dyDescent="0.25">
      <c r="A676" s="2">
        <v>43500</v>
      </c>
      <c r="B676">
        <v>0</v>
      </c>
      <c r="C676" s="6">
        <v>0.44942226932799995</v>
      </c>
      <c r="D676" s="8">
        <f t="shared" si="64"/>
        <v>0.31459558852959996</v>
      </c>
      <c r="E676">
        <f t="shared" si="65"/>
        <v>1</v>
      </c>
      <c r="F676" s="8">
        <f t="shared" si="68"/>
        <v>0.31459558852959996</v>
      </c>
      <c r="G676">
        <f t="shared" si="63"/>
        <v>0</v>
      </c>
      <c r="H676" s="8">
        <f t="shared" si="66"/>
        <v>109.07244574253892</v>
      </c>
      <c r="I676">
        <v>0.7</v>
      </c>
      <c r="J676">
        <f t="shared" si="67"/>
        <v>0.31459558852959996</v>
      </c>
    </row>
    <row r="677" spans="1:15" x14ac:dyDescent="0.25">
      <c r="A677" s="2">
        <v>43501</v>
      </c>
      <c r="B677">
        <v>6</v>
      </c>
      <c r="C677" s="6">
        <v>2.7999212533000008E-2</v>
      </c>
      <c r="D677" s="8">
        <f t="shared" si="64"/>
        <v>0</v>
      </c>
      <c r="E677">
        <f t="shared" si="65"/>
        <v>1</v>
      </c>
      <c r="F677" s="8">
        <f t="shared" si="68"/>
        <v>1.9599448773100003E-2</v>
      </c>
      <c r="G677">
        <f t="shared" si="63"/>
        <v>5.6658049626973002</v>
      </c>
      <c r="H677" s="8">
        <f t="shared" si="66"/>
        <v>114.73825070523621</v>
      </c>
      <c r="I677">
        <v>0.7</v>
      </c>
      <c r="J677">
        <f t="shared" si="67"/>
        <v>1.9599448773100003E-2</v>
      </c>
    </row>
    <row r="678" spans="1:15" x14ac:dyDescent="0.25">
      <c r="A678" s="2">
        <v>43502</v>
      </c>
      <c r="B678">
        <v>3.2</v>
      </c>
      <c r="C678" s="6">
        <v>4.8940588373000006E-2</v>
      </c>
      <c r="D678" s="8">
        <f t="shared" si="64"/>
        <v>0</v>
      </c>
      <c r="E678">
        <f t="shared" si="65"/>
        <v>1</v>
      </c>
      <c r="F678" s="8">
        <f t="shared" si="68"/>
        <v>3.4258411861099999E-2</v>
      </c>
      <c r="G678">
        <f t="shared" si="63"/>
        <v>3.1657415881389004</v>
      </c>
      <c r="H678" s="8">
        <f t="shared" si="66"/>
        <v>117.90399229337511</v>
      </c>
      <c r="I678">
        <v>0.7</v>
      </c>
      <c r="J678">
        <f t="shared" si="67"/>
        <v>3.4258411861099999E-2</v>
      </c>
    </row>
    <row r="679" spans="1:15" x14ac:dyDescent="0.25">
      <c r="A679" s="2">
        <v>43503</v>
      </c>
      <c r="B679">
        <v>0</v>
      </c>
      <c r="C679" s="6">
        <v>0.28447042357300006</v>
      </c>
      <c r="D679" s="8">
        <f t="shared" si="64"/>
        <v>0.19912929650110003</v>
      </c>
      <c r="E679">
        <f t="shared" si="65"/>
        <v>1</v>
      </c>
      <c r="F679" s="8">
        <f t="shared" si="68"/>
        <v>0.19912929650110003</v>
      </c>
      <c r="G679">
        <f t="shared" ref="G679:G742" si="69">IF(D679=0,B679-F679-D678,0)</f>
        <v>0</v>
      </c>
      <c r="H679" s="8">
        <f t="shared" si="66"/>
        <v>117.90399229337511</v>
      </c>
      <c r="I679">
        <v>0.7</v>
      </c>
      <c r="J679">
        <f t="shared" si="67"/>
        <v>0.19912929650110003</v>
      </c>
    </row>
    <row r="680" spans="1:15" x14ac:dyDescent="0.25">
      <c r="A680" s="2">
        <v>43504</v>
      </c>
      <c r="B680">
        <v>2</v>
      </c>
      <c r="C680" s="6">
        <v>1.2717592192530001</v>
      </c>
      <c r="D680" s="8">
        <f t="shared" si="64"/>
        <v>0</v>
      </c>
      <c r="E680">
        <f t="shared" si="65"/>
        <v>1</v>
      </c>
      <c r="F680" s="8">
        <f t="shared" si="68"/>
        <v>0.89023145347709998</v>
      </c>
      <c r="G680">
        <f t="shared" si="69"/>
        <v>0.91063925002180013</v>
      </c>
      <c r="H680" s="8">
        <f t="shared" si="66"/>
        <v>118.81463154339691</v>
      </c>
      <c r="I680">
        <v>0.7</v>
      </c>
      <c r="J680">
        <f t="shared" si="67"/>
        <v>0.89023145347709998</v>
      </c>
      <c r="N680" s="55">
        <v>3.58</v>
      </c>
      <c r="O680">
        <f>0.5*(N680+N672)*(H680-H672)/100</f>
        <v>0.85180231261880446</v>
      </c>
    </row>
    <row r="681" spans="1:15" x14ac:dyDescent="0.25">
      <c r="A681" s="2">
        <v>43505</v>
      </c>
      <c r="B681">
        <v>0.2</v>
      </c>
      <c r="C681" s="6">
        <v>1.2267434331249998</v>
      </c>
      <c r="D681" s="8">
        <f t="shared" si="64"/>
        <v>0.6587204031874998</v>
      </c>
      <c r="E681">
        <f t="shared" si="65"/>
        <v>1</v>
      </c>
      <c r="F681" s="8">
        <f t="shared" si="68"/>
        <v>0.85872040318749976</v>
      </c>
      <c r="G681">
        <f t="shared" si="69"/>
        <v>0</v>
      </c>
      <c r="H681" s="8">
        <f t="shared" si="66"/>
        <v>118.81463154339691</v>
      </c>
      <c r="I681">
        <v>0.7</v>
      </c>
      <c r="J681">
        <f t="shared" si="67"/>
        <v>0.85872040318749976</v>
      </c>
    </row>
    <row r="682" spans="1:15" x14ac:dyDescent="0.25">
      <c r="A682" s="2">
        <v>43506</v>
      </c>
      <c r="B682">
        <v>0.6</v>
      </c>
      <c r="C682" s="6">
        <v>0.66175288312500002</v>
      </c>
      <c r="D682" s="8">
        <f t="shared" si="64"/>
        <v>0.52194742137499983</v>
      </c>
      <c r="E682">
        <f t="shared" si="65"/>
        <v>1</v>
      </c>
      <c r="F682" s="8">
        <f t="shared" si="68"/>
        <v>0.46322701818750001</v>
      </c>
      <c r="G682">
        <f t="shared" si="69"/>
        <v>0</v>
      </c>
      <c r="H682" s="8">
        <f t="shared" si="66"/>
        <v>118.81463154339691</v>
      </c>
      <c r="I682">
        <v>0.7</v>
      </c>
      <c r="J682">
        <f t="shared" si="67"/>
        <v>0.46322701818750001</v>
      </c>
    </row>
    <row r="683" spans="1:15" x14ac:dyDescent="0.25">
      <c r="A683" s="2">
        <v>43507</v>
      </c>
      <c r="B683">
        <v>0</v>
      </c>
      <c r="C683" s="6">
        <v>0.460515913173</v>
      </c>
      <c r="D683" s="8">
        <f t="shared" si="64"/>
        <v>0.84430856059609982</v>
      </c>
      <c r="E683">
        <f t="shared" si="65"/>
        <v>1</v>
      </c>
      <c r="F683" s="8">
        <f t="shared" si="68"/>
        <v>0.32236113922109999</v>
      </c>
      <c r="G683">
        <f t="shared" si="69"/>
        <v>0</v>
      </c>
      <c r="H683" s="8">
        <f t="shared" si="66"/>
        <v>118.81463154339691</v>
      </c>
      <c r="I683">
        <v>0.7</v>
      </c>
      <c r="J683">
        <f t="shared" si="67"/>
        <v>0.32236113922109999</v>
      </c>
    </row>
    <row r="684" spans="1:15" x14ac:dyDescent="0.25">
      <c r="A684" s="2">
        <v>43508</v>
      </c>
      <c r="B684">
        <v>0</v>
      </c>
      <c r="C684" s="6">
        <v>0.47162011596800008</v>
      </c>
      <c r="D684" s="8">
        <f t="shared" si="64"/>
        <v>1.1744426417736999</v>
      </c>
      <c r="E684">
        <f t="shared" si="65"/>
        <v>1</v>
      </c>
      <c r="F684" s="8">
        <f t="shared" si="68"/>
        <v>0.33013408117760001</v>
      </c>
      <c r="G684">
        <f t="shared" si="69"/>
        <v>0</v>
      </c>
      <c r="H684" s="8">
        <f t="shared" si="66"/>
        <v>118.81463154339691</v>
      </c>
      <c r="I684">
        <v>0.7</v>
      </c>
      <c r="J684">
        <f t="shared" si="67"/>
        <v>0.33013408117760001</v>
      </c>
    </row>
    <row r="685" spans="1:15" x14ac:dyDescent="0.25">
      <c r="A685" s="2">
        <v>43509</v>
      </c>
      <c r="B685">
        <v>0</v>
      </c>
      <c r="C685" s="6">
        <v>0.62804020468799993</v>
      </c>
      <c r="D685" s="8">
        <f t="shared" si="64"/>
        <v>1.6140707850552998</v>
      </c>
      <c r="E685">
        <f t="shared" si="65"/>
        <v>1</v>
      </c>
      <c r="F685" s="8">
        <f t="shared" si="68"/>
        <v>0.43962814328159994</v>
      </c>
      <c r="G685">
        <f t="shared" si="69"/>
        <v>0</v>
      </c>
      <c r="H685" s="8">
        <f t="shared" si="66"/>
        <v>118.81463154339691</v>
      </c>
      <c r="I685">
        <v>0.7</v>
      </c>
      <c r="J685">
        <f t="shared" si="67"/>
        <v>0.43962814328159994</v>
      </c>
    </row>
    <row r="686" spans="1:15" x14ac:dyDescent="0.25">
      <c r="A686" s="2">
        <v>43510</v>
      </c>
      <c r="B686">
        <v>0</v>
      </c>
      <c r="C686" s="6">
        <v>0.78577386188800014</v>
      </c>
      <c r="D686" s="8">
        <f t="shared" si="64"/>
        <v>2.1641124883769001</v>
      </c>
      <c r="E686">
        <f t="shared" si="65"/>
        <v>1</v>
      </c>
      <c r="F686" s="8">
        <f t="shared" si="68"/>
        <v>0.55004170332160007</v>
      </c>
      <c r="G686">
        <f t="shared" si="69"/>
        <v>0</v>
      </c>
      <c r="H686" s="8">
        <f t="shared" si="66"/>
        <v>118.81463154339691</v>
      </c>
      <c r="I686">
        <v>0.7</v>
      </c>
      <c r="J686">
        <f t="shared" si="67"/>
        <v>0.55004170332160007</v>
      </c>
    </row>
    <row r="687" spans="1:15" x14ac:dyDescent="0.25">
      <c r="A687" s="2">
        <v>43511</v>
      </c>
      <c r="B687">
        <v>0</v>
      </c>
      <c r="C687" s="6">
        <v>0.89887814260800003</v>
      </c>
      <c r="D687" s="8">
        <f t="shared" si="64"/>
        <v>2.7933271882024999</v>
      </c>
      <c r="E687">
        <f t="shared" si="65"/>
        <v>1</v>
      </c>
      <c r="F687" s="8">
        <f t="shared" si="68"/>
        <v>0.62921469982559997</v>
      </c>
      <c r="G687">
        <f t="shared" si="69"/>
        <v>0</v>
      </c>
      <c r="H687" s="8">
        <f t="shared" si="66"/>
        <v>118.81463154339691</v>
      </c>
      <c r="I687">
        <v>0.7</v>
      </c>
      <c r="J687">
        <f t="shared" si="67"/>
        <v>0.62921469982559997</v>
      </c>
    </row>
    <row r="688" spans="1:15" x14ac:dyDescent="0.25">
      <c r="A688" s="2">
        <v>43512</v>
      </c>
      <c r="B688">
        <v>0</v>
      </c>
      <c r="C688" s="6">
        <v>0.88755923312499996</v>
      </c>
      <c r="D688" s="8">
        <f t="shared" si="64"/>
        <v>3.4146186513899996</v>
      </c>
      <c r="E688">
        <f t="shared" si="65"/>
        <v>1</v>
      </c>
      <c r="F688" s="8">
        <f t="shared" si="68"/>
        <v>0.62129146318749995</v>
      </c>
      <c r="G688">
        <f t="shared" si="69"/>
        <v>0</v>
      </c>
      <c r="H688" s="8">
        <f t="shared" si="66"/>
        <v>118.81463154339691</v>
      </c>
      <c r="I688">
        <v>0.7</v>
      </c>
      <c r="J688">
        <f t="shared" si="67"/>
        <v>0.62129146318749995</v>
      </c>
    </row>
    <row r="689" spans="1:15" x14ac:dyDescent="0.25">
      <c r="A689" s="2">
        <v>43513</v>
      </c>
      <c r="B689">
        <v>0</v>
      </c>
      <c r="C689" s="6">
        <v>1.2380049223679996</v>
      </c>
      <c r="D689" s="8">
        <f t="shared" si="64"/>
        <v>4.2812220970475998</v>
      </c>
      <c r="E689">
        <f t="shared" si="65"/>
        <v>1</v>
      </c>
      <c r="F689" s="8">
        <f t="shared" si="68"/>
        <v>0.86660344565759972</v>
      </c>
      <c r="G689">
        <f t="shared" si="69"/>
        <v>0</v>
      </c>
      <c r="H689" s="8">
        <f t="shared" si="66"/>
        <v>118.81463154339691</v>
      </c>
      <c r="I689">
        <v>0.7</v>
      </c>
      <c r="J689">
        <f t="shared" si="67"/>
        <v>0.86660344565759972</v>
      </c>
    </row>
    <row r="690" spans="1:15" x14ac:dyDescent="0.25">
      <c r="A690" s="2">
        <v>43514</v>
      </c>
      <c r="B690">
        <v>0</v>
      </c>
      <c r="C690" s="6">
        <v>1.1703687299999999</v>
      </c>
      <c r="D690" s="8">
        <f t="shared" si="64"/>
        <v>5.1004802080475997</v>
      </c>
      <c r="E690">
        <f t="shared" si="65"/>
        <v>1</v>
      </c>
      <c r="F690" s="8">
        <f t="shared" si="68"/>
        <v>0.8192581109999999</v>
      </c>
      <c r="G690">
        <f t="shared" si="69"/>
        <v>0</v>
      </c>
      <c r="H690" s="8">
        <f t="shared" si="66"/>
        <v>118.81463154339691</v>
      </c>
      <c r="I690">
        <v>0.7</v>
      </c>
      <c r="J690">
        <f t="shared" si="67"/>
        <v>0.8192581109999999</v>
      </c>
      <c r="K690" s="42">
        <v>4.42</v>
      </c>
      <c r="L690">
        <f>0.5*(K690+K658)*(H690-H658)/100</f>
        <v>1.0175513272286296</v>
      </c>
      <c r="N690" s="55">
        <v>3.44</v>
      </c>
      <c r="O690">
        <f>0.5*(N690+N680)*(H690-H680)/100</f>
        <v>0</v>
      </c>
    </row>
    <row r="691" spans="1:15" x14ac:dyDescent="0.25">
      <c r="A691" s="2">
        <v>43515</v>
      </c>
      <c r="B691">
        <v>1.6</v>
      </c>
      <c r="C691" s="6">
        <v>0.70678515485299975</v>
      </c>
      <c r="D691" s="8">
        <f t="shared" si="64"/>
        <v>3.9952298164446991</v>
      </c>
      <c r="E691">
        <f t="shared" si="65"/>
        <v>1</v>
      </c>
      <c r="F691" s="8">
        <f t="shared" si="68"/>
        <v>0.4947496083970998</v>
      </c>
      <c r="G691">
        <f t="shared" si="69"/>
        <v>0</v>
      </c>
      <c r="H691" s="8">
        <f t="shared" si="66"/>
        <v>118.81463154339691</v>
      </c>
      <c r="I691">
        <v>0.7</v>
      </c>
      <c r="J691">
        <f t="shared" si="67"/>
        <v>0.4947496083970998</v>
      </c>
    </row>
    <row r="692" spans="1:15" x14ac:dyDescent="0.25">
      <c r="A692" s="2">
        <v>43516</v>
      </c>
      <c r="B692">
        <v>0</v>
      </c>
      <c r="C692" s="6">
        <v>0.69551902924799991</v>
      </c>
      <c r="D692" s="8">
        <f t="shared" si="64"/>
        <v>4.4820931369182988</v>
      </c>
      <c r="E692">
        <f t="shared" si="65"/>
        <v>1</v>
      </c>
      <c r="F692" s="8">
        <f t="shared" si="68"/>
        <v>0.48686332047359993</v>
      </c>
      <c r="G692">
        <f t="shared" si="69"/>
        <v>0</v>
      </c>
      <c r="H692" s="8">
        <f t="shared" si="66"/>
        <v>118.81463154339691</v>
      </c>
      <c r="I692">
        <v>0.7</v>
      </c>
      <c r="J692">
        <f t="shared" si="67"/>
        <v>0.48686332047359993</v>
      </c>
    </row>
    <row r="693" spans="1:15" x14ac:dyDescent="0.25">
      <c r="A693" s="2">
        <v>43517</v>
      </c>
      <c r="B693">
        <v>0</v>
      </c>
      <c r="C693" s="6">
        <v>0.74061239244799992</v>
      </c>
      <c r="D693" s="8">
        <f t="shared" si="64"/>
        <v>5.0005218116318986</v>
      </c>
      <c r="E693">
        <f t="shared" si="65"/>
        <v>1</v>
      </c>
      <c r="F693" s="8">
        <f t="shared" si="68"/>
        <v>0.51842867471359988</v>
      </c>
      <c r="G693">
        <f t="shared" si="69"/>
        <v>0</v>
      </c>
      <c r="H693" s="8">
        <f t="shared" si="66"/>
        <v>118.81463154339691</v>
      </c>
      <c r="I693">
        <v>0.7</v>
      </c>
      <c r="J693">
        <f t="shared" si="67"/>
        <v>0.51842867471359988</v>
      </c>
    </row>
    <row r="694" spans="1:15" x14ac:dyDescent="0.25">
      <c r="A694" s="2">
        <v>43518</v>
      </c>
      <c r="B694">
        <v>0</v>
      </c>
      <c r="C694" s="6">
        <v>0.70678515485299975</v>
      </c>
      <c r="D694" s="8">
        <f t="shared" si="64"/>
        <v>5.495271420028998</v>
      </c>
      <c r="E694">
        <f t="shared" si="65"/>
        <v>1</v>
      </c>
      <c r="F694" s="8">
        <f t="shared" si="68"/>
        <v>0.4947496083970998</v>
      </c>
      <c r="G694">
        <f t="shared" si="69"/>
        <v>0</v>
      </c>
      <c r="H694" s="8">
        <f t="shared" si="66"/>
        <v>118.81463154339691</v>
      </c>
      <c r="I694">
        <v>0.7</v>
      </c>
      <c r="J694">
        <f t="shared" si="67"/>
        <v>0.4947496083970998</v>
      </c>
    </row>
    <row r="695" spans="1:15" x14ac:dyDescent="0.25">
      <c r="A695" s="2">
        <v>43519</v>
      </c>
      <c r="B695">
        <v>0</v>
      </c>
      <c r="C695" s="6">
        <v>1.0234096179729999</v>
      </c>
      <c r="D695" s="8">
        <f t="shared" si="64"/>
        <v>6.2116581526100978</v>
      </c>
      <c r="E695">
        <f t="shared" si="65"/>
        <v>1</v>
      </c>
      <c r="F695" s="8">
        <f t="shared" si="68"/>
        <v>0.71638673258109986</v>
      </c>
      <c r="G695">
        <f t="shared" si="69"/>
        <v>0</v>
      </c>
      <c r="H695" s="8">
        <f t="shared" si="66"/>
        <v>118.81463154339691</v>
      </c>
      <c r="I695">
        <v>0.7</v>
      </c>
      <c r="J695">
        <f t="shared" si="67"/>
        <v>0.71638673258109986</v>
      </c>
    </row>
    <row r="696" spans="1:15" x14ac:dyDescent="0.25">
      <c r="A696" s="2">
        <v>43520</v>
      </c>
      <c r="B696">
        <v>0</v>
      </c>
      <c r="C696" s="6">
        <v>0.61681567693299999</v>
      </c>
      <c r="D696" s="8">
        <f t="shared" si="64"/>
        <v>6.6434291264631975</v>
      </c>
      <c r="E696">
        <f t="shared" si="65"/>
        <v>1</v>
      </c>
      <c r="F696" s="8">
        <f t="shared" si="68"/>
        <v>0.43177097385309998</v>
      </c>
      <c r="G696">
        <f t="shared" si="69"/>
        <v>0</v>
      </c>
      <c r="H696" s="8">
        <f t="shared" si="66"/>
        <v>118.81463154339691</v>
      </c>
      <c r="I696">
        <v>0.7</v>
      </c>
      <c r="J696">
        <f t="shared" si="67"/>
        <v>0.43177097385309998</v>
      </c>
    </row>
    <row r="697" spans="1:15" x14ac:dyDescent="0.25">
      <c r="A697" s="2">
        <v>43521</v>
      </c>
      <c r="B697">
        <v>0.2</v>
      </c>
      <c r="C697" s="6">
        <v>0.93284043381299986</v>
      </c>
      <c r="D697" s="8">
        <f t="shared" si="64"/>
        <v>7.0964174301322975</v>
      </c>
      <c r="E697">
        <f t="shared" si="65"/>
        <v>1</v>
      </c>
      <c r="F697" s="8">
        <f t="shared" si="68"/>
        <v>0.65298830366909988</v>
      </c>
      <c r="G697">
        <f t="shared" si="69"/>
        <v>0</v>
      </c>
      <c r="H697" s="8">
        <f t="shared" si="66"/>
        <v>118.81463154339691</v>
      </c>
      <c r="I697">
        <v>0.7</v>
      </c>
      <c r="J697">
        <f t="shared" si="67"/>
        <v>0.65298830366909988</v>
      </c>
    </row>
    <row r="698" spans="1:15" x14ac:dyDescent="0.25">
      <c r="A698" s="2">
        <v>43522</v>
      </c>
      <c r="B698">
        <v>0</v>
      </c>
      <c r="C698" s="6">
        <v>1.1703687299999999</v>
      </c>
      <c r="D698" s="8">
        <f t="shared" si="64"/>
        <v>7.9156755411322974</v>
      </c>
      <c r="E698">
        <f t="shared" si="65"/>
        <v>1</v>
      </c>
      <c r="F698" s="8">
        <f t="shared" si="68"/>
        <v>0.8192581109999999</v>
      </c>
      <c r="G698">
        <f t="shared" si="69"/>
        <v>0</v>
      </c>
      <c r="H698" s="8">
        <f t="shared" si="66"/>
        <v>118.81463154339691</v>
      </c>
      <c r="I698">
        <v>0.7</v>
      </c>
      <c r="J698">
        <f t="shared" si="67"/>
        <v>0.8192581109999999</v>
      </c>
    </row>
    <row r="699" spans="1:15" x14ac:dyDescent="0.25">
      <c r="A699" s="2">
        <v>43523</v>
      </c>
      <c r="B699">
        <v>0.2</v>
      </c>
      <c r="C699" s="6">
        <v>1.1477909166079998</v>
      </c>
      <c r="D699" s="8">
        <f t="shared" si="64"/>
        <v>8.5191291827578972</v>
      </c>
      <c r="E699">
        <f t="shared" si="65"/>
        <v>1</v>
      </c>
      <c r="F699" s="8">
        <f t="shared" si="68"/>
        <v>0.80345364162559985</v>
      </c>
      <c r="G699">
        <f t="shared" si="69"/>
        <v>0</v>
      </c>
      <c r="H699" s="8">
        <f t="shared" si="66"/>
        <v>118.81463154339691</v>
      </c>
      <c r="I699">
        <v>0.7</v>
      </c>
      <c r="J699">
        <f t="shared" si="67"/>
        <v>0.80345364162559985</v>
      </c>
    </row>
    <row r="700" spans="1:15" x14ac:dyDescent="0.25">
      <c r="A700" s="2">
        <v>43524</v>
      </c>
      <c r="B700">
        <v>0.2</v>
      </c>
      <c r="C700" s="6">
        <v>0.12290131916800001</v>
      </c>
      <c r="D700" s="8">
        <f t="shared" si="64"/>
        <v>8.4051601061754972</v>
      </c>
      <c r="E700">
        <f t="shared" si="65"/>
        <v>1</v>
      </c>
      <c r="F700" s="8">
        <f t="shared" si="68"/>
        <v>8.6030923417600005E-2</v>
      </c>
      <c r="G700">
        <f t="shared" si="69"/>
        <v>0</v>
      </c>
      <c r="H700" s="8">
        <f t="shared" si="66"/>
        <v>118.81463154339691</v>
      </c>
      <c r="I700">
        <v>0.7</v>
      </c>
      <c r="J700">
        <f t="shared" si="67"/>
        <v>8.6030923417600005E-2</v>
      </c>
      <c r="K700" s="42">
        <v>3.85</v>
      </c>
      <c r="L700">
        <f>0.5*(K700+K690)*(H700-H690)/100</f>
        <v>0</v>
      </c>
    </row>
    <row r="701" spans="1:15" x14ac:dyDescent="0.25">
      <c r="A701" s="2">
        <v>43525</v>
      </c>
      <c r="B701">
        <v>0</v>
      </c>
      <c r="C701" s="6">
        <v>0.41620738477300001</v>
      </c>
      <c r="D701" s="8">
        <f t="shared" si="64"/>
        <v>8.6965052755165964</v>
      </c>
      <c r="E701">
        <f t="shared" si="65"/>
        <v>1</v>
      </c>
      <c r="F701" s="8">
        <f t="shared" si="68"/>
        <v>0.2913451693411</v>
      </c>
      <c r="G701">
        <f t="shared" si="69"/>
        <v>0</v>
      </c>
      <c r="H701" s="8">
        <f t="shared" si="66"/>
        <v>118.81463154339691</v>
      </c>
      <c r="I701">
        <v>0.7</v>
      </c>
      <c r="J701">
        <f t="shared" si="67"/>
        <v>0.2913451693411</v>
      </c>
    </row>
    <row r="702" spans="1:15" x14ac:dyDescent="0.25">
      <c r="A702" s="2">
        <v>43526</v>
      </c>
      <c r="B702">
        <v>0.2</v>
      </c>
      <c r="C702" s="6">
        <v>1.1477909166079998</v>
      </c>
      <c r="D702" s="8">
        <f t="shared" si="64"/>
        <v>9.299958917142197</v>
      </c>
      <c r="E702">
        <f t="shared" si="65"/>
        <v>1</v>
      </c>
      <c r="F702" s="8">
        <f t="shared" si="68"/>
        <v>0.80345364162559985</v>
      </c>
      <c r="G702">
        <f t="shared" si="69"/>
        <v>0</v>
      </c>
      <c r="H702" s="8">
        <f t="shared" si="66"/>
        <v>118.81463154339691</v>
      </c>
      <c r="I702">
        <v>0.7</v>
      </c>
      <c r="J702">
        <f t="shared" si="67"/>
        <v>0.80345364162559985</v>
      </c>
    </row>
    <row r="703" spans="1:15" x14ac:dyDescent="0.25">
      <c r="A703" s="2">
        <v>43527</v>
      </c>
      <c r="B703">
        <v>19.399999999999999</v>
      </c>
      <c r="C703" s="6">
        <v>1.6058641170929999</v>
      </c>
      <c r="D703" s="8">
        <f t="shared" si="64"/>
        <v>0</v>
      </c>
      <c r="E703">
        <f t="shared" si="65"/>
        <v>1</v>
      </c>
      <c r="F703" s="8">
        <f t="shared" si="68"/>
        <v>1.1241048819650998</v>
      </c>
      <c r="G703" s="25">
        <f t="shared" si="69"/>
        <v>8.9759362008927024</v>
      </c>
      <c r="H703" s="8">
        <f t="shared" si="66"/>
        <v>127.79056774428962</v>
      </c>
      <c r="I703">
        <v>0.7</v>
      </c>
      <c r="J703">
        <f t="shared" si="67"/>
        <v>1.1241048819650998</v>
      </c>
    </row>
    <row r="704" spans="1:15" x14ac:dyDescent="0.25">
      <c r="A704" s="2">
        <v>43528</v>
      </c>
      <c r="B704">
        <v>0.2</v>
      </c>
      <c r="C704" s="6">
        <v>1.3615184216530001</v>
      </c>
      <c r="D704" s="8">
        <f t="shared" si="64"/>
        <v>0.7530628951570999</v>
      </c>
      <c r="E704">
        <f t="shared" si="65"/>
        <v>1</v>
      </c>
      <c r="F704" s="8">
        <f t="shared" si="68"/>
        <v>0.95306289515709997</v>
      </c>
      <c r="G704">
        <f t="shared" si="69"/>
        <v>0</v>
      </c>
      <c r="H704" s="8">
        <f t="shared" si="66"/>
        <v>127.79056774428962</v>
      </c>
      <c r="I704">
        <v>0.7</v>
      </c>
      <c r="J704">
        <f t="shared" si="67"/>
        <v>0.95306289515709997</v>
      </c>
    </row>
    <row r="705" spans="1:15" x14ac:dyDescent="0.25">
      <c r="A705" s="2">
        <v>43529</v>
      </c>
      <c r="B705">
        <v>19.2</v>
      </c>
      <c r="C705" s="6">
        <v>0.53845218420800001</v>
      </c>
      <c r="D705" s="8">
        <f t="shared" si="64"/>
        <v>0</v>
      </c>
      <c r="E705">
        <f t="shared" si="65"/>
        <v>1</v>
      </c>
      <c r="F705" s="8">
        <f t="shared" si="68"/>
        <v>0.37691652894559996</v>
      </c>
      <c r="G705" s="25">
        <f t="shared" si="69"/>
        <v>18.070020575897299</v>
      </c>
      <c r="H705" s="8">
        <f t="shared" si="66"/>
        <v>145.86058832018691</v>
      </c>
      <c r="I705">
        <v>0.7</v>
      </c>
      <c r="J705">
        <f t="shared" si="67"/>
        <v>0.37691652894559996</v>
      </c>
    </row>
    <row r="706" spans="1:15" x14ac:dyDescent="0.25">
      <c r="A706" s="2">
        <v>43530</v>
      </c>
      <c r="B706">
        <v>10.8</v>
      </c>
      <c r="C706" s="6">
        <v>0.40515867636799996</v>
      </c>
      <c r="D706" s="8">
        <f t="shared" si="64"/>
        <v>0</v>
      </c>
      <c r="E706">
        <f t="shared" si="65"/>
        <v>1</v>
      </c>
      <c r="F706" s="8">
        <f t="shared" si="68"/>
        <v>0.28361107345759995</v>
      </c>
      <c r="G706" s="25">
        <f t="shared" si="69"/>
        <v>10.516388926542401</v>
      </c>
      <c r="H706" s="8">
        <f t="shared" si="66"/>
        <v>156.3769772467293</v>
      </c>
      <c r="I706">
        <v>0.7</v>
      </c>
      <c r="J706">
        <f t="shared" si="67"/>
        <v>0.28361107345759995</v>
      </c>
    </row>
    <row r="707" spans="1:15" x14ac:dyDescent="0.25">
      <c r="A707" s="2">
        <v>43531</v>
      </c>
      <c r="B707">
        <v>6.2</v>
      </c>
      <c r="C707" s="6">
        <v>0.95548443469299993</v>
      </c>
      <c r="D707" s="8">
        <f t="shared" si="64"/>
        <v>0</v>
      </c>
      <c r="E707">
        <f t="shared" si="65"/>
        <v>1</v>
      </c>
      <c r="F707" s="8">
        <f t="shared" si="68"/>
        <v>0.66883910428509996</v>
      </c>
      <c r="G707">
        <f t="shared" si="69"/>
        <v>5.5311608957149003</v>
      </c>
      <c r="H707" s="8">
        <f t="shared" si="66"/>
        <v>161.90813814244419</v>
      </c>
      <c r="I707">
        <v>0.7</v>
      </c>
      <c r="J707">
        <f t="shared" si="67"/>
        <v>0.66883910428509996</v>
      </c>
    </row>
    <row r="708" spans="1:15" x14ac:dyDescent="0.25">
      <c r="A708" s="2">
        <v>43532</v>
      </c>
      <c r="B708">
        <v>1</v>
      </c>
      <c r="C708" s="6">
        <v>1.1929313274879998</v>
      </c>
      <c r="D708" s="8">
        <f t="shared" ref="D708:D771" si="70">MAX((D707+F708-B708),0)</f>
        <v>0</v>
      </c>
      <c r="E708">
        <f t="shared" ref="E708:E771" si="71">IF(D707&gt;$Q$2,1-(D707-$Q$2)/($Q$1-$Q$2),1)</f>
        <v>1</v>
      </c>
      <c r="F708" s="8">
        <f t="shared" si="68"/>
        <v>0.83505192924159977</v>
      </c>
      <c r="G708">
        <f t="shared" si="69"/>
        <v>0.16494807075840023</v>
      </c>
      <c r="H708" s="8">
        <f t="shared" ref="H708:H771" si="72">H707+G708</f>
        <v>162.0730862132026</v>
      </c>
      <c r="I708">
        <v>0.7</v>
      </c>
      <c r="J708">
        <f t="shared" ref="J708:J771" si="73">I708*C708</f>
        <v>0.83505192924159977</v>
      </c>
    </row>
    <row r="709" spans="1:15" x14ac:dyDescent="0.25">
      <c r="A709" s="2">
        <v>43533</v>
      </c>
      <c r="B709">
        <v>0</v>
      </c>
      <c r="C709" s="6">
        <v>1.39507033</v>
      </c>
      <c r="D709" s="8">
        <f t="shared" si="70"/>
        <v>0.97654923099999991</v>
      </c>
      <c r="E709">
        <f t="shared" si="71"/>
        <v>1</v>
      </c>
      <c r="F709" s="8">
        <f t="shared" ref="F709:F772" si="74">E709*J709</f>
        <v>0.97654923099999991</v>
      </c>
      <c r="G709">
        <f t="shared" si="69"/>
        <v>0</v>
      </c>
      <c r="H709" s="8">
        <f t="shared" si="72"/>
        <v>162.0730862132026</v>
      </c>
      <c r="I709">
        <v>0.7</v>
      </c>
      <c r="J709">
        <f t="shared" si="73"/>
        <v>0.97654923099999991</v>
      </c>
    </row>
    <row r="710" spans="1:15" x14ac:dyDescent="0.25">
      <c r="A710" s="2">
        <v>43534</v>
      </c>
      <c r="B710">
        <v>1.4</v>
      </c>
      <c r="C710" s="6">
        <v>1.1477909166079998</v>
      </c>
      <c r="D710" s="8">
        <f t="shared" si="70"/>
        <v>0.38000287262559995</v>
      </c>
      <c r="E710">
        <f t="shared" si="71"/>
        <v>1</v>
      </c>
      <c r="F710" s="8">
        <f t="shared" si="74"/>
        <v>0.80345364162559985</v>
      </c>
      <c r="G710">
        <f t="shared" si="69"/>
        <v>0</v>
      </c>
      <c r="H710" s="8">
        <f t="shared" si="72"/>
        <v>162.0730862132026</v>
      </c>
      <c r="I710">
        <v>0.7</v>
      </c>
      <c r="J710">
        <f t="shared" si="73"/>
        <v>0.80345364162559985</v>
      </c>
    </row>
    <row r="711" spans="1:15" x14ac:dyDescent="0.25">
      <c r="A711" s="2">
        <v>43535</v>
      </c>
      <c r="B711">
        <v>1.2</v>
      </c>
      <c r="C711" s="6">
        <v>1.5727994405279999</v>
      </c>
      <c r="D711" s="8">
        <f t="shared" si="70"/>
        <v>0.28096248099519983</v>
      </c>
      <c r="E711">
        <f t="shared" si="71"/>
        <v>1</v>
      </c>
      <c r="F711" s="8">
        <f t="shared" si="74"/>
        <v>1.1009596083695998</v>
      </c>
      <c r="G711">
        <f t="shared" si="69"/>
        <v>0</v>
      </c>
      <c r="H711" s="8">
        <f t="shared" si="72"/>
        <v>162.0730862132026</v>
      </c>
      <c r="I711">
        <v>0.7</v>
      </c>
      <c r="J711">
        <f t="shared" si="73"/>
        <v>1.1009596083695998</v>
      </c>
    </row>
    <row r="712" spans="1:15" x14ac:dyDescent="0.25">
      <c r="A712" s="2">
        <v>43536</v>
      </c>
      <c r="B712">
        <v>4.8</v>
      </c>
      <c r="C712" s="6">
        <v>2.0471479299999999</v>
      </c>
      <c r="D712" s="8">
        <f t="shared" si="70"/>
        <v>0</v>
      </c>
      <c r="E712">
        <f t="shared" si="71"/>
        <v>1</v>
      </c>
      <c r="F712" s="8">
        <f t="shared" si="74"/>
        <v>1.4330035509999999</v>
      </c>
      <c r="G712">
        <f t="shared" si="69"/>
        <v>3.0860339680048003</v>
      </c>
      <c r="H712" s="8">
        <f t="shared" si="72"/>
        <v>165.15912018120741</v>
      </c>
      <c r="I712">
        <v>0.7</v>
      </c>
      <c r="J712">
        <f t="shared" si="73"/>
        <v>1.4330035509999999</v>
      </c>
    </row>
    <row r="713" spans="1:15" x14ac:dyDescent="0.25">
      <c r="A713" s="2">
        <v>43537</v>
      </c>
      <c r="B713">
        <v>1.4</v>
      </c>
      <c r="C713" s="6">
        <v>2.1305728395679999</v>
      </c>
      <c r="D713" s="8">
        <f t="shared" si="70"/>
        <v>9.1400987697599856E-2</v>
      </c>
      <c r="E713">
        <f t="shared" si="71"/>
        <v>1</v>
      </c>
      <c r="F713" s="8">
        <f t="shared" si="74"/>
        <v>1.4914009876975998</v>
      </c>
      <c r="G713">
        <f t="shared" si="69"/>
        <v>0</v>
      </c>
      <c r="H713" s="8">
        <f t="shared" si="72"/>
        <v>165.15912018120741</v>
      </c>
      <c r="I713">
        <v>0.7</v>
      </c>
      <c r="J713">
        <f t="shared" si="73"/>
        <v>1.4914009876975998</v>
      </c>
    </row>
    <row r="714" spans="1:15" x14ac:dyDescent="0.25">
      <c r="A714" s="2">
        <v>43538</v>
      </c>
      <c r="B714">
        <v>0</v>
      </c>
      <c r="C714" s="6">
        <v>2.0156176398129997</v>
      </c>
      <c r="D714" s="8">
        <f t="shared" si="70"/>
        <v>1.5162876115346358</v>
      </c>
      <c r="E714">
        <f t="shared" si="71"/>
        <v>1</v>
      </c>
      <c r="F714" s="8">
        <f t="shared" si="74"/>
        <v>1.4248866238370359</v>
      </c>
      <c r="G714">
        <f t="shared" si="69"/>
        <v>0</v>
      </c>
      <c r="H714" s="8">
        <f t="shared" si="72"/>
        <v>165.15912018120741</v>
      </c>
      <c r="I714">
        <f>I713+(1.15-0.7)/65</f>
        <v>0.70692307692307688</v>
      </c>
      <c r="J714">
        <f t="shared" si="73"/>
        <v>1.4248866238370359</v>
      </c>
    </row>
    <row r="715" spans="1:15" x14ac:dyDescent="0.25">
      <c r="A715" s="2">
        <v>43539</v>
      </c>
      <c r="B715">
        <v>5.8</v>
      </c>
      <c r="C715" s="6">
        <v>1.7588979020529998</v>
      </c>
      <c r="D715" s="8">
        <f t="shared" si="70"/>
        <v>0</v>
      </c>
      <c r="E715">
        <f t="shared" si="71"/>
        <v>1</v>
      </c>
      <c r="F715" s="8">
        <f t="shared" si="74"/>
        <v>1.2555825023886029</v>
      </c>
      <c r="G715">
        <f t="shared" si="69"/>
        <v>3.0281298860767611</v>
      </c>
      <c r="H715" s="8">
        <f t="shared" si="72"/>
        <v>168.18725006728417</v>
      </c>
      <c r="I715">
        <f t="shared" ref="I715:I778" si="75">I714+(1.15-0.7)/65</f>
        <v>0.7138461538461538</v>
      </c>
      <c r="J715">
        <f t="shared" si="73"/>
        <v>1.2555825023886029</v>
      </c>
      <c r="K715" s="42">
        <v>5.26</v>
      </c>
      <c r="L715">
        <f>0.5*(K715+K700)*(H715-H700)/100</f>
        <v>2.2489227737630642</v>
      </c>
      <c r="N715" s="55">
        <v>16</v>
      </c>
      <c r="O715">
        <f>0.5*(N715+N690)*(H715-H690)/100</f>
        <v>4.7990185205218419</v>
      </c>
    </row>
    <row r="716" spans="1:15" x14ac:dyDescent="0.25">
      <c r="A716" s="2">
        <v>43540</v>
      </c>
      <c r="B716">
        <v>10.4</v>
      </c>
      <c r="C716" s="6">
        <v>1.1929313274879998</v>
      </c>
      <c r="D716" s="8">
        <f t="shared" si="70"/>
        <v>0</v>
      </c>
      <c r="E716">
        <f t="shared" si="71"/>
        <v>1</v>
      </c>
      <c r="F716" s="8">
        <f t="shared" si="74"/>
        <v>0.85982819527404286</v>
      </c>
      <c r="G716">
        <f t="shared" si="69"/>
        <v>9.5401718047259578</v>
      </c>
      <c r="H716" s="8">
        <f t="shared" si="72"/>
        <v>177.72742187201013</v>
      </c>
      <c r="I716">
        <f t="shared" si="75"/>
        <v>0.72076923076923072</v>
      </c>
      <c r="J716">
        <f t="shared" si="73"/>
        <v>0.85982819527404286</v>
      </c>
    </row>
    <row r="717" spans="1:15" x14ac:dyDescent="0.25">
      <c r="A717" s="2">
        <v>43541</v>
      </c>
      <c r="B717">
        <v>0</v>
      </c>
      <c r="C717" s="6">
        <v>1.7371716621329998</v>
      </c>
      <c r="D717" s="8">
        <f t="shared" si="70"/>
        <v>1.2641264556752443</v>
      </c>
      <c r="E717">
        <f t="shared" si="71"/>
        <v>1</v>
      </c>
      <c r="F717" s="8">
        <f t="shared" si="74"/>
        <v>1.2641264556752443</v>
      </c>
      <c r="G717">
        <f t="shared" si="69"/>
        <v>0</v>
      </c>
      <c r="H717" s="8">
        <f t="shared" si="72"/>
        <v>177.72742187201013</v>
      </c>
      <c r="I717">
        <f t="shared" si="75"/>
        <v>0.72769230769230764</v>
      </c>
      <c r="J717">
        <f t="shared" si="73"/>
        <v>1.2641264556752443</v>
      </c>
    </row>
    <row r="718" spans="1:15" x14ac:dyDescent="0.25">
      <c r="A718" s="2">
        <v>43542</v>
      </c>
      <c r="B718">
        <v>0.2</v>
      </c>
      <c r="C718" s="6">
        <v>1.0007707031249999</v>
      </c>
      <c r="D718" s="8">
        <f t="shared" si="70"/>
        <v>1.7993080106632251</v>
      </c>
      <c r="E718">
        <f t="shared" si="71"/>
        <v>1</v>
      </c>
      <c r="F718" s="8">
        <f t="shared" si="74"/>
        <v>0.73518155498798066</v>
      </c>
      <c r="G718">
        <f t="shared" si="69"/>
        <v>0</v>
      </c>
      <c r="H718" s="8">
        <f t="shared" si="72"/>
        <v>177.72742187201013</v>
      </c>
      <c r="I718">
        <f t="shared" si="75"/>
        <v>0.73461538461538456</v>
      </c>
      <c r="J718">
        <f t="shared" si="73"/>
        <v>0.73518155498798066</v>
      </c>
    </row>
    <row r="719" spans="1:15" x14ac:dyDescent="0.25">
      <c r="A719" s="2">
        <v>43543</v>
      </c>
      <c r="B719">
        <v>0</v>
      </c>
      <c r="C719" s="6">
        <v>0.85361113460799998</v>
      </c>
      <c r="D719" s="8">
        <f t="shared" si="70"/>
        <v>2.4322934981725419</v>
      </c>
      <c r="E719">
        <f t="shared" si="71"/>
        <v>1</v>
      </c>
      <c r="F719" s="8">
        <f t="shared" si="74"/>
        <v>0.63298548750931682</v>
      </c>
      <c r="G719">
        <f t="shared" si="69"/>
        <v>0</v>
      </c>
      <c r="H719" s="8">
        <f t="shared" si="72"/>
        <v>177.72742187201013</v>
      </c>
      <c r="I719">
        <f t="shared" si="75"/>
        <v>0.74153846153846148</v>
      </c>
      <c r="J719">
        <f t="shared" si="73"/>
        <v>0.63298548750931682</v>
      </c>
    </row>
    <row r="720" spans="1:15" x14ac:dyDescent="0.25">
      <c r="A720" s="2">
        <v>43544</v>
      </c>
      <c r="B720">
        <v>0</v>
      </c>
      <c r="C720" s="6">
        <v>1.3615184216530001</v>
      </c>
      <c r="D720" s="8">
        <f t="shared" si="70"/>
        <v>3.4513376706866721</v>
      </c>
      <c r="E720">
        <f t="shared" si="71"/>
        <v>1</v>
      </c>
      <c r="F720" s="8">
        <f t="shared" si="74"/>
        <v>1.0190441725141299</v>
      </c>
      <c r="G720">
        <f t="shared" si="69"/>
        <v>0</v>
      </c>
      <c r="H720" s="8">
        <f t="shared" si="72"/>
        <v>177.72742187201013</v>
      </c>
      <c r="I720">
        <f t="shared" si="75"/>
        <v>0.7484615384615384</v>
      </c>
      <c r="J720">
        <f t="shared" si="73"/>
        <v>1.0190441725141299</v>
      </c>
    </row>
    <row r="721" spans="1:15" x14ac:dyDescent="0.25">
      <c r="A721" s="2">
        <v>43545</v>
      </c>
      <c r="B721">
        <v>0</v>
      </c>
      <c r="C721" s="6">
        <v>1.550707363328</v>
      </c>
      <c r="D721" s="8">
        <f t="shared" si="70"/>
        <v>4.6227181559082844</v>
      </c>
      <c r="E721">
        <f t="shared" si="71"/>
        <v>1</v>
      </c>
      <c r="F721" s="8">
        <f t="shared" si="74"/>
        <v>1.1713804852216121</v>
      </c>
      <c r="G721">
        <f t="shared" si="69"/>
        <v>0</v>
      </c>
      <c r="H721" s="8">
        <f t="shared" si="72"/>
        <v>177.72742187201013</v>
      </c>
      <c r="I721">
        <f t="shared" si="75"/>
        <v>0.75538461538461532</v>
      </c>
      <c r="J721">
        <f t="shared" si="73"/>
        <v>1.1713804852216121</v>
      </c>
      <c r="K721" s="42">
        <v>3</v>
      </c>
      <c r="L721">
        <f>0.5*(K721+K715)*(H721-H715)/100</f>
        <v>0.39400909553518204</v>
      </c>
      <c r="N721" s="55">
        <v>3.49</v>
      </c>
      <c r="O721">
        <f>0.5*(N721+N715)*(H721-H715)/100</f>
        <v>0.92968974237054469</v>
      </c>
    </row>
    <row r="722" spans="1:15" x14ac:dyDescent="0.25">
      <c r="A722" s="2">
        <v>43546</v>
      </c>
      <c r="B722">
        <v>0.4</v>
      </c>
      <c r="C722" s="6">
        <v>1.5948525383679999</v>
      </c>
      <c r="D722" s="8">
        <f t="shared" si="70"/>
        <v>5.4384865140026593</v>
      </c>
      <c r="E722">
        <f t="shared" si="71"/>
        <v>1</v>
      </c>
      <c r="F722" s="8">
        <f t="shared" si="74"/>
        <v>1.2157683580943752</v>
      </c>
      <c r="G722">
        <f t="shared" si="69"/>
        <v>0</v>
      </c>
      <c r="H722" s="8">
        <f t="shared" si="72"/>
        <v>177.72742187201013</v>
      </c>
      <c r="I722">
        <f t="shared" si="75"/>
        <v>0.76230769230769224</v>
      </c>
      <c r="J722">
        <f t="shared" si="73"/>
        <v>1.2157683580943752</v>
      </c>
    </row>
    <row r="723" spans="1:15" x14ac:dyDescent="0.25">
      <c r="A723" s="2">
        <v>43547</v>
      </c>
      <c r="B723">
        <v>0</v>
      </c>
      <c r="C723" s="6">
        <v>1.7371716621329998</v>
      </c>
      <c r="D723" s="8">
        <f t="shared" si="70"/>
        <v>6.7747724079511205</v>
      </c>
      <c r="E723">
        <f t="shared" si="71"/>
        <v>1</v>
      </c>
      <c r="F723" s="8">
        <f t="shared" si="74"/>
        <v>1.3362858939484612</v>
      </c>
      <c r="G723">
        <f t="shared" si="69"/>
        <v>0</v>
      </c>
      <c r="H723" s="8">
        <f t="shared" si="72"/>
        <v>177.72742187201013</v>
      </c>
      <c r="I723">
        <f t="shared" si="75"/>
        <v>0.76923076923076916</v>
      </c>
      <c r="J723">
        <f t="shared" si="73"/>
        <v>1.3362858939484612</v>
      </c>
    </row>
    <row r="724" spans="1:15" x14ac:dyDescent="0.25">
      <c r="A724" s="2">
        <v>43548</v>
      </c>
      <c r="B724">
        <v>0</v>
      </c>
      <c r="C724" s="6">
        <v>1.769743116288</v>
      </c>
      <c r="D724" s="8">
        <f t="shared" si="70"/>
        <v>8.1483653343623459</v>
      </c>
      <c r="E724">
        <f t="shared" si="71"/>
        <v>1</v>
      </c>
      <c r="F724" s="8">
        <f t="shared" si="74"/>
        <v>1.3735929264112245</v>
      </c>
      <c r="G724">
        <f t="shared" si="69"/>
        <v>0</v>
      </c>
      <c r="H724" s="8">
        <f t="shared" si="72"/>
        <v>177.72742187201013</v>
      </c>
      <c r="I724">
        <f t="shared" si="75"/>
        <v>0.77615384615384608</v>
      </c>
      <c r="J724">
        <f t="shared" si="73"/>
        <v>1.3735929264112245</v>
      </c>
    </row>
    <row r="725" spans="1:15" x14ac:dyDescent="0.25">
      <c r="A725" s="2">
        <v>43549</v>
      </c>
      <c r="B725">
        <v>0</v>
      </c>
      <c r="C725" s="6">
        <v>2.1409324054929999</v>
      </c>
      <c r="D725" s="8">
        <f t="shared" si="70"/>
        <v>9.8248800949714798</v>
      </c>
      <c r="E725">
        <f t="shared" si="71"/>
        <v>1</v>
      </c>
      <c r="F725" s="8">
        <f t="shared" si="74"/>
        <v>1.6765147606091335</v>
      </c>
      <c r="G725">
        <f t="shared" si="69"/>
        <v>0</v>
      </c>
      <c r="H725" s="8">
        <f t="shared" si="72"/>
        <v>177.72742187201013</v>
      </c>
      <c r="I725">
        <f t="shared" si="75"/>
        <v>0.783076923076923</v>
      </c>
      <c r="J725">
        <f t="shared" si="73"/>
        <v>1.6765147606091335</v>
      </c>
    </row>
    <row r="726" spans="1:15" x14ac:dyDescent="0.25">
      <c r="A726" s="2">
        <v>43550</v>
      </c>
      <c r="B726">
        <v>0</v>
      </c>
      <c r="C726" s="6">
        <v>1.5948525383679999</v>
      </c>
      <c r="D726" s="8">
        <f t="shared" si="70"/>
        <v>11.0848136002822</v>
      </c>
      <c r="E726">
        <f t="shared" si="71"/>
        <v>1</v>
      </c>
      <c r="F726" s="8">
        <f t="shared" si="74"/>
        <v>1.2599335053107199</v>
      </c>
      <c r="G726">
        <f t="shared" si="69"/>
        <v>0</v>
      </c>
      <c r="H726" s="8">
        <f t="shared" si="72"/>
        <v>177.72742187201013</v>
      </c>
      <c r="I726">
        <f t="shared" si="75"/>
        <v>0.78999999999999992</v>
      </c>
      <c r="J726">
        <f t="shared" si="73"/>
        <v>1.2599335053107199</v>
      </c>
    </row>
    <row r="727" spans="1:15" x14ac:dyDescent="0.25">
      <c r="A727" s="2">
        <v>43551</v>
      </c>
      <c r="B727">
        <v>0</v>
      </c>
      <c r="C727" s="6">
        <v>1.5727994405279999</v>
      </c>
      <c r="D727" s="8">
        <f t="shared" si="70"/>
        <v>12.338213769810666</v>
      </c>
      <c r="E727">
        <f t="shared" si="71"/>
        <v>1</v>
      </c>
      <c r="F727" s="8">
        <f t="shared" si="74"/>
        <v>1.2534001695284676</v>
      </c>
      <c r="G727">
        <f t="shared" si="69"/>
        <v>0</v>
      </c>
      <c r="H727" s="8">
        <f t="shared" si="72"/>
        <v>177.72742187201013</v>
      </c>
      <c r="I727">
        <f t="shared" si="75"/>
        <v>0.79692307692307685</v>
      </c>
      <c r="J727">
        <f t="shared" si="73"/>
        <v>1.2534001695284676</v>
      </c>
    </row>
    <row r="728" spans="1:15" x14ac:dyDescent="0.25">
      <c r="A728" s="2">
        <v>43552</v>
      </c>
      <c r="B728">
        <v>0</v>
      </c>
      <c r="C728" s="6">
        <v>1.5285774539679997</v>
      </c>
      <c r="D728" s="8">
        <f t="shared" si="70"/>
        <v>13.566954877038789</v>
      </c>
      <c r="E728">
        <f t="shared" si="71"/>
        <v>1</v>
      </c>
      <c r="F728" s="8">
        <f t="shared" si="74"/>
        <v>1.2287411072281227</v>
      </c>
      <c r="G728">
        <f t="shared" si="69"/>
        <v>0</v>
      </c>
      <c r="H728" s="8">
        <f t="shared" si="72"/>
        <v>177.72742187201013</v>
      </c>
      <c r="I728">
        <f t="shared" si="75"/>
        <v>0.80384615384615377</v>
      </c>
      <c r="J728">
        <f t="shared" si="73"/>
        <v>1.2287411072281227</v>
      </c>
    </row>
    <row r="729" spans="1:15" x14ac:dyDescent="0.25">
      <c r="A729" s="2">
        <v>43553</v>
      </c>
      <c r="B729">
        <v>0</v>
      </c>
      <c r="C729" s="6">
        <v>2.2334627630079997</v>
      </c>
      <c r="D729" s="8">
        <f t="shared" si="70"/>
        <v>15.377777763354505</v>
      </c>
      <c r="E729">
        <f t="shared" si="71"/>
        <v>1</v>
      </c>
      <c r="F729" s="8">
        <f t="shared" si="74"/>
        <v>1.8108228863157165</v>
      </c>
      <c r="G729">
        <f t="shared" si="69"/>
        <v>0</v>
      </c>
      <c r="H729" s="8">
        <f t="shared" si="72"/>
        <v>177.72742187201013</v>
      </c>
      <c r="I729">
        <f t="shared" si="75"/>
        <v>0.81076923076923069</v>
      </c>
      <c r="J729">
        <f t="shared" si="73"/>
        <v>1.8108228863157165</v>
      </c>
    </row>
    <row r="730" spans="1:15" x14ac:dyDescent="0.25">
      <c r="A730" s="2">
        <v>43554</v>
      </c>
      <c r="B730">
        <v>0.4</v>
      </c>
      <c r="C730" s="6">
        <v>1.350320601488</v>
      </c>
      <c r="D730" s="8">
        <f t="shared" si="70"/>
        <v>16.081924532109696</v>
      </c>
      <c r="E730">
        <f t="shared" si="71"/>
        <v>1</v>
      </c>
      <c r="F730" s="8">
        <f t="shared" si="74"/>
        <v>1.1041467687551876</v>
      </c>
      <c r="G730">
        <f t="shared" si="69"/>
        <v>0</v>
      </c>
      <c r="H730" s="8">
        <f t="shared" si="72"/>
        <v>177.72742187201013</v>
      </c>
      <c r="I730">
        <f t="shared" si="75"/>
        <v>0.81769230769230761</v>
      </c>
      <c r="J730">
        <f t="shared" si="73"/>
        <v>1.1041467687551876</v>
      </c>
    </row>
    <row r="731" spans="1:15" x14ac:dyDescent="0.25">
      <c r="A731" s="2">
        <v>43555</v>
      </c>
      <c r="B731">
        <v>0</v>
      </c>
      <c r="C731" s="6">
        <v>1.8022057014929997</v>
      </c>
      <c r="D731" s="8">
        <f t="shared" si="70"/>
        <v>17.568051079802384</v>
      </c>
      <c r="E731">
        <f t="shared" si="71"/>
        <v>1</v>
      </c>
      <c r="F731" s="8">
        <f t="shared" si="74"/>
        <v>1.4861265476926888</v>
      </c>
      <c r="G731">
        <f t="shared" si="69"/>
        <v>0</v>
      </c>
      <c r="H731" s="8">
        <f t="shared" si="72"/>
        <v>177.72742187201013</v>
      </c>
      <c r="I731">
        <f t="shared" si="75"/>
        <v>0.82461538461538453</v>
      </c>
      <c r="J731">
        <f t="shared" si="73"/>
        <v>1.4861265476926888</v>
      </c>
    </row>
    <row r="732" spans="1:15" x14ac:dyDescent="0.25">
      <c r="A732" s="2">
        <v>43556</v>
      </c>
      <c r="B732">
        <v>6.2</v>
      </c>
      <c r="C732" s="6">
        <v>1.6717153331250001</v>
      </c>
      <c r="D732" s="8">
        <f t="shared" si="70"/>
        <v>12.758146676039402</v>
      </c>
      <c r="E732">
        <f t="shared" si="71"/>
        <v>1</v>
      </c>
      <c r="F732" s="8">
        <f t="shared" si="74"/>
        <v>1.3900955962370192</v>
      </c>
      <c r="G732">
        <f t="shared" si="69"/>
        <v>0</v>
      </c>
      <c r="H732" s="8">
        <f t="shared" si="72"/>
        <v>177.72742187201013</v>
      </c>
      <c r="I732">
        <f t="shared" si="75"/>
        <v>0.83153846153846145</v>
      </c>
      <c r="J732">
        <f t="shared" si="73"/>
        <v>1.3900955962370192</v>
      </c>
      <c r="K732" s="42">
        <v>4.9000000000000004</v>
      </c>
      <c r="L732">
        <f>0.5*(K732+K721)*(H732-H721)/100</f>
        <v>0</v>
      </c>
      <c r="N732" s="55">
        <v>3.56</v>
      </c>
      <c r="O732">
        <f>0.5*(N732+N721)*(H732-H721)/100</f>
        <v>0</v>
      </c>
    </row>
    <row r="733" spans="1:15" x14ac:dyDescent="0.25">
      <c r="A733" s="2">
        <v>43557</v>
      </c>
      <c r="B733">
        <v>34.200000000000003</v>
      </c>
      <c r="C733" s="6">
        <v>1.4953142142129996</v>
      </c>
      <c r="D733" s="8">
        <f t="shared" si="70"/>
        <v>0</v>
      </c>
      <c r="E733">
        <f t="shared" si="71"/>
        <v>1</v>
      </c>
      <c r="F733" s="8">
        <f t="shared" si="74"/>
        <v>1.253763456532438</v>
      </c>
      <c r="G733" s="25">
        <f t="shared" si="69"/>
        <v>20.188089867428161</v>
      </c>
      <c r="H733" s="8">
        <f t="shared" si="72"/>
        <v>197.91551173943827</v>
      </c>
      <c r="I733">
        <f t="shared" si="75"/>
        <v>0.83846153846153837</v>
      </c>
      <c r="J733">
        <f t="shared" si="73"/>
        <v>1.253763456532438</v>
      </c>
    </row>
    <row r="734" spans="1:15" x14ac:dyDescent="0.25">
      <c r="A734" s="2">
        <v>43558</v>
      </c>
      <c r="B734">
        <v>9.4</v>
      </c>
      <c r="C734" s="6">
        <v>1.2492615026930001</v>
      </c>
      <c r="D734" s="8">
        <f t="shared" si="70"/>
        <v>0</v>
      </c>
      <c r="E734">
        <f t="shared" si="71"/>
        <v>1</v>
      </c>
      <c r="F734" s="8">
        <f t="shared" si="74"/>
        <v>1.0561064549689283</v>
      </c>
      <c r="G734">
        <f t="shared" si="69"/>
        <v>8.3438935450310723</v>
      </c>
      <c r="H734" s="8">
        <f t="shared" si="72"/>
        <v>206.25940528446935</v>
      </c>
      <c r="I734">
        <f t="shared" si="75"/>
        <v>0.84538461538461529</v>
      </c>
      <c r="J734">
        <f t="shared" si="73"/>
        <v>1.0561064549689283</v>
      </c>
    </row>
    <row r="735" spans="1:15" x14ac:dyDescent="0.25">
      <c r="A735" s="2">
        <v>43559</v>
      </c>
      <c r="B735">
        <v>0</v>
      </c>
      <c r="C735" s="6">
        <v>1.5948525383679999</v>
      </c>
      <c r="D735" s="8">
        <f t="shared" si="70"/>
        <v>1.3593050865474952</v>
      </c>
      <c r="E735">
        <f t="shared" si="71"/>
        <v>1</v>
      </c>
      <c r="F735" s="8">
        <f t="shared" si="74"/>
        <v>1.3593050865474952</v>
      </c>
      <c r="G735">
        <f t="shared" si="69"/>
        <v>0</v>
      </c>
      <c r="H735" s="10">
        <f t="shared" si="72"/>
        <v>206.25940528446935</v>
      </c>
      <c r="I735">
        <f t="shared" si="75"/>
        <v>0.85230769230769221</v>
      </c>
      <c r="J735">
        <f t="shared" si="73"/>
        <v>1.3593050865474952</v>
      </c>
    </row>
    <row r="736" spans="1:15" x14ac:dyDescent="0.25">
      <c r="A736" s="2">
        <v>43560</v>
      </c>
      <c r="B736">
        <v>1.2</v>
      </c>
      <c r="C736" s="6">
        <v>2.1201978575730003</v>
      </c>
      <c r="D736" s="8">
        <f t="shared" si="70"/>
        <v>1.9810443226313732</v>
      </c>
      <c r="E736">
        <f t="shared" si="71"/>
        <v>1</v>
      </c>
      <c r="F736" s="8">
        <f t="shared" si="74"/>
        <v>1.8217392360838778</v>
      </c>
      <c r="G736">
        <f t="shared" si="69"/>
        <v>0</v>
      </c>
      <c r="H736" s="8">
        <f t="shared" si="72"/>
        <v>206.25940528446935</v>
      </c>
      <c r="I736">
        <f t="shared" si="75"/>
        <v>0.85923076923076913</v>
      </c>
      <c r="J736">
        <f t="shared" si="73"/>
        <v>1.8217392360838778</v>
      </c>
    </row>
    <row r="737" spans="1:10" x14ac:dyDescent="0.25">
      <c r="A737" s="2">
        <v>43561</v>
      </c>
      <c r="B737">
        <v>1</v>
      </c>
      <c r="C737" s="6">
        <v>0.36108575092799994</v>
      </c>
      <c r="D737" s="8">
        <f t="shared" si="70"/>
        <v>1.2938001345890102</v>
      </c>
      <c r="E737">
        <f t="shared" si="71"/>
        <v>1</v>
      </c>
      <c r="F737" s="8">
        <f t="shared" si="74"/>
        <v>0.31275581195763685</v>
      </c>
      <c r="G737">
        <f t="shared" si="69"/>
        <v>0</v>
      </c>
      <c r="H737" s="8">
        <f t="shared" si="72"/>
        <v>206.25940528446935</v>
      </c>
      <c r="I737">
        <f t="shared" si="75"/>
        <v>0.86615384615384605</v>
      </c>
      <c r="J737">
        <f t="shared" si="73"/>
        <v>0.31275581195763685</v>
      </c>
    </row>
    <row r="738" spans="1:10" x14ac:dyDescent="0.25">
      <c r="A738" s="2">
        <v>43562</v>
      </c>
      <c r="B738">
        <v>0</v>
      </c>
      <c r="C738" s="6">
        <v>0.527290199013</v>
      </c>
      <c r="D738" s="8">
        <f t="shared" si="70"/>
        <v>1.7541650391118986</v>
      </c>
      <c r="E738">
        <f t="shared" si="71"/>
        <v>1</v>
      </c>
      <c r="F738" s="8">
        <f t="shared" si="74"/>
        <v>0.46036490452288842</v>
      </c>
      <c r="G738">
        <f t="shared" si="69"/>
        <v>0</v>
      </c>
      <c r="H738" s="8">
        <f t="shared" si="72"/>
        <v>206.25940528446935</v>
      </c>
      <c r="I738">
        <f t="shared" si="75"/>
        <v>0.87307692307692297</v>
      </c>
      <c r="J738">
        <f t="shared" si="73"/>
        <v>0.46036490452288842</v>
      </c>
    </row>
    <row r="739" spans="1:10" x14ac:dyDescent="0.25">
      <c r="A739" s="2">
        <v>43563</v>
      </c>
      <c r="B739">
        <v>0</v>
      </c>
      <c r="C739" s="6">
        <v>1.2942351608530001</v>
      </c>
      <c r="D739" s="8">
        <f t="shared" si="70"/>
        <v>2.8930919806625388</v>
      </c>
      <c r="E739">
        <f t="shared" si="71"/>
        <v>1</v>
      </c>
      <c r="F739" s="8">
        <f t="shared" si="74"/>
        <v>1.13892694155064</v>
      </c>
      <c r="G739">
        <f t="shared" si="69"/>
        <v>0</v>
      </c>
      <c r="H739" s="8">
        <f t="shared" si="72"/>
        <v>206.25940528446935</v>
      </c>
      <c r="I739">
        <f t="shared" si="75"/>
        <v>0.87999999999999989</v>
      </c>
      <c r="J739">
        <f t="shared" si="73"/>
        <v>1.13892694155064</v>
      </c>
    </row>
    <row r="740" spans="1:10" x14ac:dyDescent="0.25">
      <c r="A740" s="2">
        <v>43564</v>
      </c>
      <c r="B740">
        <v>0</v>
      </c>
      <c r="C740" s="6">
        <v>2.2130115480479997</v>
      </c>
      <c r="D740" s="8">
        <f t="shared" si="70"/>
        <v>4.8558629921235719</v>
      </c>
      <c r="E740">
        <f t="shared" si="71"/>
        <v>1</v>
      </c>
      <c r="F740" s="8">
        <f t="shared" si="74"/>
        <v>1.9627710114610333</v>
      </c>
      <c r="G740">
        <f t="shared" si="69"/>
        <v>0</v>
      </c>
      <c r="H740" s="8">
        <f t="shared" si="72"/>
        <v>206.25940528446935</v>
      </c>
      <c r="I740">
        <f t="shared" si="75"/>
        <v>0.88692307692307681</v>
      </c>
      <c r="J740">
        <f t="shared" si="73"/>
        <v>1.9627710114610333</v>
      </c>
    </row>
    <row r="741" spans="1:10" x14ac:dyDescent="0.25">
      <c r="A741" s="2">
        <v>43565</v>
      </c>
      <c r="B741">
        <v>0</v>
      </c>
      <c r="C741" s="6">
        <v>1.8775107531680002</v>
      </c>
      <c r="D741" s="8">
        <f t="shared" si="70"/>
        <v>6.5340687576475842</v>
      </c>
      <c r="E741">
        <f t="shared" si="71"/>
        <v>1</v>
      </c>
      <c r="F741" s="8">
        <f t="shared" si="74"/>
        <v>1.6782057655240123</v>
      </c>
      <c r="G741">
        <f t="shared" si="69"/>
        <v>0</v>
      </c>
      <c r="H741" s="8">
        <f t="shared" si="72"/>
        <v>206.25940528446935</v>
      </c>
      <c r="I741">
        <f t="shared" si="75"/>
        <v>0.89384615384615373</v>
      </c>
      <c r="J741">
        <f t="shared" si="73"/>
        <v>1.6782057655240123</v>
      </c>
    </row>
    <row r="742" spans="1:10" x14ac:dyDescent="0.25">
      <c r="A742" s="2">
        <v>43566</v>
      </c>
      <c r="B742">
        <v>0</v>
      </c>
      <c r="C742" s="6">
        <v>2.6474359299999999</v>
      </c>
      <c r="D742" s="8">
        <f t="shared" si="70"/>
        <v>8.9187975838245066</v>
      </c>
      <c r="E742">
        <f t="shared" si="71"/>
        <v>1</v>
      </c>
      <c r="F742" s="8">
        <f t="shared" si="74"/>
        <v>2.3847288261769228</v>
      </c>
      <c r="G742">
        <f t="shared" si="69"/>
        <v>0</v>
      </c>
      <c r="H742" s="8">
        <f t="shared" si="72"/>
        <v>206.25940528446935</v>
      </c>
      <c r="I742">
        <f t="shared" si="75"/>
        <v>0.90076923076923066</v>
      </c>
      <c r="J742">
        <f t="shared" si="73"/>
        <v>2.3847288261769228</v>
      </c>
    </row>
    <row r="743" spans="1:10" x14ac:dyDescent="0.25">
      <c r="A743" s="2">
        <v>43567</v>
      </c>
      <c r="B743">
        <v>0</v>
      </c>
      <c r="C743" s="6">
        <v>1.50641088</v>
      </c>
      <c r="D743" s="8">
        <f t="shared" si="70"/>
        <v>10.286155151824506</v>
      </c>
      <c r="E743">
        <f t="shared" si="71"/>
        <v>1</v>
      </c>
      <c r="F743" s="8">
        <f t="shared" si="74"/>
        <v>1.3673575679999999</v>
      </c>
      <c r="G743">
        <f t="shared" ref="G743:G806" si="76">IF(D743=0,B743-F743-D742,0)</f>
        <v>0</v>
      </c>
      <c r="H743" s="8">
        <f t="shared" si="72"/>
        <v>206.25940528446935</v>
      </c>
      <c r="I743">
        <f t="shared" si="75"/>
        <v>0.90769230769230758</v>
      </c>
      <c r="J743">
        <f t="shared" si="73"/>
        <v>1.3673575679999999</v>
      </c>
    </row>
    <row r="744" spans="1:10" x14ac:dyDescent="0.25">
      <c r="A744" s="2">
        <v>43568</v>
      </c>
      <c r="B744">
        <v>0</v>
      </c>
      <c r="C744" s="6">
        <v>2.2130115480479997</v>
      </c>
      <c r="D744" s="8">
        <f t="shared" si="70"/>
        <v>12.310209560000715</v>
      </c>
      <c r="E744">
        <f t="shared" si="71"/>
        <v>1</v>
      </c>
      <c r="F744" s="8">
        <f t="shared" si="74"/>
        <v>2.0240544081762089</v>
      </c>
      <c r="G744">
        <f t="shared" si="76"/>
        <v>0</v>
      </c>
      <c r="H744" s="8">
        <f t="shared" si="72"/>
        <v>206.25940528446935</v>
      </c>
      <c r="I744">
        <f t="shared" si="75"/>
        <v>0.9146153846153845</v>
      </c>
      <c r="J744">
        <f t="shared" si="73"/>
        <v>2.0240544081762089</v>
      </c>
    </row>
    <row r="745" spans="1:10" x14ac:dyDescent="0.25">
      <c r="A745" s="2">
        <v>43569</v>
      </c>
      <c r="B745">
        <v>0</v>
      </c>
      <c r="C745" s="6">
        <v>1.5285774539679997</v>
      </c>
      <c r="D745" s="8">
        <f t="shared" si="70"/>
        <v>13.718852475272763</v>
      </c>
      <c r="E745">
        <f t="shared" si="71"/>
        <v>1</v>
      </c>
      <c r="F745" s="8">
        <f t="shared" si="74"/>
        <v>1.4086429152720488</v>
      </c>
      <c r="G745">
        <f t="shared" si="76"/>
        <v>0</v>
      </c>
      <c r="H745" s="8">
        <f t="shared" si="72"/>
        <v>206.25940528446935</v>
      </c>
      <c r="I745">
        <f t="shared" si="75"/>
        <v>0.92153846153846142</v>
      </c>
      <c r="J745">
        <f t="shared" si="73"/>
        <v>1.4086429152720488</v>
      </c>
    </row>
    <row r="746" spans="1:10" x14ac:dyDescent="0.25">
      <c r="A746" s="2">
        <v>43570</v>
      </c>
      <c r="B746">
        <v>0</v>
      </c>
      <c r="C746" s="6">
        <v>1.4397031512479999</v>
      </c>
      <c r="D746" s="8">
        <f t="shared" si="70"/>
        <v>15.055561478008407</v>
      </c>
      <c r="E746">
        <f t="shared" si="71"/>
        <v>1</v>
      </c>
      <c r="F746" s="8">
        <f t="shared" si="74"/>
        <v>1.3367090027356427</v>
      </c>
      <c r="G746">
        <f t="shared" si="76"/>
        <v>0</v>
      </c>
      <c r="H746" s="8">
        <f t="shared" si="72"/>
        <v>206.25940528446935</v>
      </c>
      <c r="I746">
        <f t="shared" si="75"/>
        <v>0.92846153846153834</v>
      </c>
      <c r="J746">
        <f t="shared" si="73"/>
        <v>1.3367090027356427</v>
      </c>
    </row>
    <row r="747" spans="1:10" x14ac:dyDescent="0.25">
      <c r="A747" s="2">
        <v>43571</v>
      </c>
      <c r="B747">
        <v>0</v>
      </c>
      <c r="C747" s="6">
        <v>0.93284043381299986</v>
      </c>
      <c r="D747" s="8">
        <f t="shared" si="70"/>
        <v>15.928126068405797</v>
      </c>
      <c r="E747">
        <f t="shared" si="71"/>
        <v>1</v>
      </c>
      <c r="F747" s="8">
        <f t="shared" si="74"/>
        <v>0.87256459039739054</v>
      </c>
      <c r="G747">
        <f t="shared" si="76"/>
        <v>0</v>
      </c>
      <c r="H747" s="8">
        <f t="shared" si="72"/>
        <v>206.25940528446935</v>
      </c>
      <c r="I747">
        <f t="shared" si="75"/>
        <v>0.93538461538461526</v>
      </c>
      <c r="J747">
        <f t="shared" si="73"/>
        <v>0.87256459039739054</v>
      </c>
    </row>
    <row r="748" spans="1:10" x14ac:dyDescent="0.25">
      <c r="A748" s="2">
        <v>43572</v>
      </c>
      <c r="B748">
        <v>0</v>
      </c>
      <c r="C748" s="6">
        <v>2.1924964014079995</v>
      </c>
      <c r="D748" s="8">
        <f t="shared" si="70"/>
        <v>17.994132292809489</v>
      </c>
      <c r="E748">
        <f t="shared" si="71"/>
        <v>1</v>
      </c>
      <c r="F748" s="8">
        <f t="shared" si="74"/>
        <v>2.0660062244036914</v>
      </c>
      <c r="G748">
        <f t="shared" si="76"/>
        <v>0</v>
      </c>
      <c r="H748" s="8">
        <f t="shared" si="72"/>
        <v>206.25940528446935</v>
      </c>
      <c r="I748">
        <f t="shared" si="75"/>
        <v>0.94230769230769218</v>
      </c>
      <c r="J748">
        <f t="shared" si="73"/>
        <v>2.0660062244036914</v>
      </c>
    </row>
    <row r="749" spans="1:10" x14ac:dyDescent="0.25">
      <c r="A749" s="2">
        <v>43573</v>
      </c>
      <c r="B749">
        <v>0.2</v>
      </c>
      <c r="C749" s="6">
        <v>2.5225444126129992</v>
      </c>
      <c r="D749" s="8">
        <f t="shared" si="70"/>
        <v>20.188609066012905</v>
      </c>
      <c r="E749">
        <f t="shared" si="71"/>
        <v>1</v>
      </c>
      <c r="F749" s="8">
        <f t="shared" si="74"/>
        <v>2.394476773203416</v>
      </c>
      <c r="G749">
        <f t="shared" si="76"/>
        <v>0</v>
      </c>
      <c r="H749" s="8">
        <f t="shared" si="72"/>
        <v>206.25940528446935</v>
      </c>
      <c r="I749">
        <f t="shared" si="75"/>
        <v>0.9492307692307691</v>
      </c>
      <c r="J749">
        <f t="shared" si="73"/>
        <v>2.394476773203416</v>
      </c>
    </row>
    <row r="750" spans="1:10" x14ac:dyDescent="0.25">
      <c r="A750" s="2">
        <v>43574</v>
      </c>
      <c r="B750">
        <v>0</v>
      </c>
      <c r="C750" s="6">
        <v>3.5200149778129997</v>
      </c>
      <c r="D750" s="8">
        <f t="shared" si="70"/>
        <v>23.554284925567949</v>
      </c>
      <c r="E750">
        <f t="shared" si="71"/>
        <v>1</v>
      </c>
      <c r="F750" s="8">
        <f t="shared" si="74"/>
        <v>3.3656758595550444</v>
      </c>
      <c r="G750">
        <f t="shared" si="76"/>
        <v>0</v>
      </c>
      <c r="H750" s="8">
        <f t="shared" si="72"/>
        <v>206.25940528446935</v>
      </c>
      <c r="I750">
        <f t="shared" si="75"/>
        <v>0.95615384615384602</v>
      </c>
      <c r="J750">
        <f t="shared" si="73"/>
        <v>3.3656758595550444</v>
      </c>
    </row>
    <row r="751" spans="1:10" x14ac:dyDescent="0.25">
      <c r="A751" s="2">
        <v>43575</v>
      </c>
      <c r="B751">
        <v>0</v>
      </c>
      <c r="C751" s="6">
        <v>4.0719626951680006</v>
      </c>
      <c r="D751" s="8">
        <f t="shared" si="70"/>
        <v>27.47589822891436</v>
      </c>
      <c r="E751">
        <f t="shared" si="71"/>
        <v>1</v>
      </c>
      <c r="F751" s="8">
        <f t="shared" si="74"/>
        <v>3.9216133033464122</v>
      </c>
      <c r="G751">
        <f t="shared" si="76"/>
        <v>0</v>
      </c>
      <c r="H751" s="8">
        <f t="shared" si="72"/>
        <v>206.25940528446935</v>
      </c>
      <c r="I751">
        <f t="shared" si="75"/>
        <v>0.96307692307692294</v>
      </c>
      <c r="J751">
        <f t="shared" si="73"/>
        <v>3.9216133033464122</v>
      </c>
    </row>
    <row r="752" spans="1:10" x14ac:dyDescent="0.25">
      <c r="A752" s="2">
        <v>43576</v>
      </c>
      <c r="B752">
        <v>0</v>
      </c>
      <c r="C752" s="6">
        <v>3.8941052800000007</v>
      </c>
      <c r="D752" s="8">
        <f t="shared" si="70"/>
        <v>31.253180350514359</v>
      </c>
      <c r="E752">
        <f t="shared" si="71"/>
        <v>1</v>
      </c>
      <c r="F752" s="8">
        <f t="shared" si="74"/>
        <v>3.7772821216000003</v>
      </c>
      <c r="G752">
        <f t="shared" si="76"/>
        <v>0</v>
      </c>
      <c r="H752" s="8">
        <f t="shared" si="72"/>
        <v>206.25940528446935</v>
      </c>
      <c r="I752">
        <f t="shared" si="75"/>
        <v>0.96999999999999986</v>
      </c>
      <c r="J752">
        <f t="shared" si="73"/>
        <v>3.7772821216000003</v>
      </c>
    </row>
    <row r="753" spans="1:10" x14ac:dyDescent="0.25">
      <c r="A753" s="2">
        <v>43577</v>
      </c>
      <c r="B753">
        <v>0</v>
      </c>
      <c r="C753" s="6">
        <v>3.7514791687730003</v>
      </c>
      <c r="D753" s="8">
        <f t="shared" si="70"/>
        <v>34.918086923084907</v>
      </c>
      <c r="E753">
        <f t="shared" si="71"/>
        <v>1</v>
      </c>
      <c r="F753" s="8">
        <f t="shared" si="74"/>
        <v>3.6649065725705459</v>
      </c>
      <c r="G753">
        <f t="shared" si="76"/>
        <v>0</v>
      </c>
      <c r="H753" s="8">
        <f t="shared" si="72"/>
        <v>206.25940528446935</v>
      </c>
      <c r="I753">
        <f t="shared" si="75"/>
        <v>0.97692307692307678</v>
      </c>
      <c r="J753">
        <f t="shared" si="73"/>
        <v>3.6649065725705459</v>
      </c>
    </row>
    <row r="754" spans="1:10" x14ac:dyDescent="0.25">
      <c r="A754" s="2">
        <v>43578</v>
      </c>
      <c r="B754">
        <v>0</v>
      </c>
      <c r="C754" s="6">
        <v>2.6946787831250001</v>
      </c>
      <c r="D754" s="8">
        <f t="shared" si="70"/>
        <v>37.415141282377093</v>
      </c>
      <c r="E754">
        <f t="shared" si="71"/>
        <v>0.94187615384591195</v>
      </c>
      <c r="F754" s="8">
        <f t="shared" si="74"/>
        <v>2.4970543592921888</v>
      </c>
      <c r="G754">
        <f t="shared" si="76"/>
        <v>0</v>
      </c>
      <c r="H754" s="8">
        <f t="shared" si="72"/>
        <v>206.25940528446935</v>
      </c>
      <c r="I754">
        <f t="shared" si="75"/>
        <v>0.9838461538461537</v>
      </c>
      <c r="J754">
        <f t="shared" si="73"/>
        <v>2.6511493566283653</v>
      </c>
    </row>
    <row r="755" spans="1:10" x14ac:dyDescent="0.25">
      <c r="A755" s="2">
        <v>43579</v>
      </c>
      <c r="B755">
        <v>0.2</v>
      </c>
      <c r="C755" s="6">
        <v>1.2605129944479998</v>
      </c>
      <c r="D755" s="8">
        <f t="shared" si="70"/>
        <v>38.296928755224052</v>
      </c>
      <c r="E755">
        <f t="shared" si="71"/>
        <v>0.8662078399279669</v>
      </c>
      <c r="F755" s="8">
        <f t="shared" si="74"/>
        <v>1.0817874728469634</v>
      </c>
      <c r="G755">
        <f t="shared" si="76"/>
        <v>0</v>
      </c>
      <c r="H755" s="8">
        <f t="shared" si="72"/>
        <v>206.25940528446935</v>
      </c>
      <c r="I755">
        <f t="shared" si="75"/>
        <v>0.99076923076923062</v>
      </c>
      <c r="J755">
        <f t="shared" si="73"/>
        <v>1.2488774898838642</v>
      </c>
    </row>
    <row r="756" spans="1:10" x14ac:dyDescent="0.25">
      <c r="A756" s="2">
        <v>43580</v>
      </c>
      <c r="B756">
        <v>2.4</v>
      </c>
      <c r="C756" s="6">
        <v>2.182215020613</v>
      </c>
      <c r="D756" s="8">
        <f t="shared" si="70"/>
        <v>37.724642355903271</v>
      </c>
      <c r="E756">
        <f t="shared" si="71"/>
        <v>0.83948700741745297</v>
      </c>
      <c r="F756" s="8">
        <f t="shared" si="74"/>
        <v>1.827713600679217</v>
      </c>
      <c r="G756">
        <f t="shared" si="76"/>
        <v>0</v>
      </c>
      <c r="H756" s="8">
        <f t="shared" si="72"/>
        <v>206.25940528446935</v>
      </c>
      <c r="I756">
        <f t="shared" si="75"/>
        <v>0.99769230769230755</v>
      </c>
      <c r="J756">
        <f t="shared" si="73"/>
        <v>2.1771791397962006</v>
      </c>
    </row>
    <row r="757" spans="1:10" x14ac:dyDescent="0.25">
      <c r="A757" s="2">
        <v>43581</v>
      </c>
      <c r="B757">
        <v>2.4</v>
      </c>
      <c r="C757" s="6">
        <v>2.4933036440480003</v>
      </c>
      <c r="D757" s="8">
        <f t="shared" si="70"/>
        <v>37.470837279901588</v>
      </c>
      <c r="E757">
        <f t="shared" si="71"/>
        <v>0.85682901951808277</v>
      </c>
      <c r="F757" s="8">
        <f t="shared" si="74"/>
        <v>2.1461949239983129</v>
      </c>
      <c r="G757">
        <f t="shared" si="76"/>
        <v>0</v>
      </c>
      <c r="H757" s="8">
        <f t="shared" si="72"/>
        <v>206.25940528446935</v>
      </c>
      <c r="I757">
        <f t="shared" si="75"/>
        <v>1.0046153846153845</v>
      </c>
      <c r="J757">
        <f t="shared" si="73"/>
        <v>2.5048111993282216</v>
      </c>
    </row>
    <row r="758" spans="1:10" x14ac:dyDescent="0.25">
      <c r="A758" s="2">
        <v>43582</v>
      </c>
      <c r="B758">
        <v>0</v>
      </c>
      <c r="C758" s="6">
        <v>2.888277260288</v>
      </c>
      <c r="D758" s="8">
        <f t="shared" si="70"/>
        <v>39.996622209982334</v>
      </c>
      <c r="E758">
        <f t="shared" si="71"/>
        <v>0.86452008242722456</v>
      </c>
      <c r="F758" s="8">
        <f t="shared" si="74"/>
        <v>2.5257849300807469</v>
      </c>
      <c r="G758">
        <f t="shared" si="76"/>
        <v>0</v>
      </c>
      <c r="H758" s="8">
        <f t="shared" si="72"/>
        <v>206.25940528446935</v>
      </c>
      <c r="I758">
        <f t="shared" si="75"/>
        <v>1.0115384615384615</v>
      </c>
      <c r="J758">
        <f t="shared" si="73"/>
        <v>2.921603536368246</v>
      </c>
    </row>
    <row r="759" spans="1:10" x14ac:dyDescent="0.25">
      <c r="A759" s="2">
        <v>43583</v>
      </c>
      <c r="B759">
        <v>0</v>
      </c>
      <c r="C759" s="6">
        <v>3.0741905371730001</v>
      </c>
      <c r="D759" s="8">
        <f t="shared" si="70"/>
        <v>42.463747697816075</v>
      </c>
      <c r="E759">
        <f t="shared" si="71"/>
        <v>0.78798114515205042</v>
      </c>
      <c r="F759" s="8">
        <f t="shared" si="74"/>
        <v>2.4671254878337412</v>
      </c>
      <c r="G759">
        <f t="shared" si="76"/>
        <v>0</v>
      </c>
      <c r="H759" s="8">
        <f t="shared" si="72"/>
        <v>206.25940528446935</v>
      </c>
      <c r="I759">
        <f t="shared" si="75"/>
        <v>1.0184615384615385</v>
      </c>
      <c r="J759">
        <f t="shared" si="73"/>
        <v>3.1309448240131172</v>
      </c>
    </row>
    <row r="760" spans="1:10" x14ac:dyDescent="0.25">
      <c r="A760" s="2">
        <v>43584</v>
      </c>
      <c r="B760">
        <v>0.2</v>
      </c>
      <c r="C760" s="6">
        <v>2.6093239717279997</v>
      </c>
      <c r="D760" s="8">
        <f t="shared" si="70"/>
        <v>44.172010445598282</v>
      </c>
      <c r="E760">
        <f t="shared" si="71"/>
        <v>0.71321976673284615</v>
      </c>
      <c r="F760" s="8">
        <f t="shared" si="74"/>
        <v>1.9082627477822116</v>
      </c>
      <c r="G760">
        <f t="shared" si="76"/>
        <v>0</v>
      </c>
      <c r="H760" s="8">
        <f t="shared" si="72"/>
        <v>206.25940528446935</v>
      </c>
      <c r="I760">
        <f t="shared" si="75"/>
        <v>1.0253846153846156</v>
      </c>
      <c r="J760">
        <f t="shared" si="73"/>
        <v>2.6755606571641724</v>
      </c>
    </row>
    <row r="761" spans="1:10" x14ac:dyDescent="0.25">
      <c r="A761" s="2">
        <v>43585</v>
      </c>
      <c r="B761">
        <v>0</v>
      </c>
      <c r="C761" s="6">
        <v>2.7878385831249997</v>
      </c>
      <c r="D761" s="8">
        <f t="shared" si="70"/>
        <v>46.07561434292159</v>
      </c>
      <c r="E761">
        <f t="shared" si="71"/>
        <v>0.66145422892126415</v>
      </c>
      <c r="F761" s="8">
        <f t="shared" si="74"/>
        <v>1.9036038973233058</v>
      </c>
      <c r="G761">
        <f t="shared" si="76"/>
        <v>0</v>
      </c>
      <c r="H761" s="8">
        <f t="shared" si="72"/>
        <v>206.25940528446935</v>
      </c>
      <c r="I761">
        <f t="shared" si="75"/>
        <v>1.0323076923076926</v>
      </c>
      <c r="J761">
        <f t="shared" si="73"/>
        <v>2.877907214272116</v>
      </c>
    </row>
    <row r="762" spans="1:10" x14ac:dyDescent="0.25">
      <c r="A762" s="2">
        <v>43586</v>
      </c>
      <c r="B762">
        <v>1.8</v>
      </c>
      <c r="C762" s="6">
        <v>1.6388373089279997</v>
      </c>
      <c r="D762" s="8">
        <f t="shared" si="70"/>
        <v>45.303911981596741</v>
      </c>
      <c r="E762">
        <f t="shared" si="71"/>
        <v>0.60376926233570938</v>
      </c>
      <c r="F762" s="8">
        <f t="shared" si="74"/>
        <v>1.0282976386751475</v>
      </c>
      <c r="G762">
        <f t="shared" si="76"/>
        <v>0</v>
      </c>
      <c r="H762" s="8">
        <f t="shared" si="72"/>
        <v>206.25940528446935</v>
      </c>
      <c r="I762">
        <f t="shared" si="75"/>
        <v>1.0392307692307696</v>
      </c>
      <c r="J762">
        <f t="shared" si="73"/>
        <v>1.7031301572013295</v>
      </c>
    </row>
    <row r="763" spans="1:10" x14ac:dyDescent="0.25">
      <c r="A763" s="2">
        <v>43587</v>
      </c>
      <c r="B763">
        <v>1</v>
      </c>
      <c r="C763" s="6">
        <v>1.7480407102879998</v>
      </c>
      <c r="D763" s="8">
        <f t="shared" si="70"/>
        <v>45.450801072128833</v>
      </c>
      <c r="E763">
        <f t="shared" si="71"/>
        <v>0.62715418237585641</v>
      </c>
      <c r="F763" s="8">
        <f t="shared" si="74"/>
        <v>1.1468890905320923</v>
      </c>
      <c r="G763">
        <f t="shared" si="76"/>
        <v>0</v>
      </c>
      <c r="H763" s="8">
        <f t="shared" si="72"/>
        <v>206.25940528446935</v>
      </c>
      <c r="I763">
        <f t="shared" si="75"/>
        <v>1.0461538461538467</v>
      </c>
      <c r="J763">
        <f t="shared" si="73"/>
        <v>1.8287195123012929</v>
      </c>
    </row>
    <row r="764" spans="1:10" x14ac:dyDescent="0.25">
      <c r="A764" s="2">
        <v>43588</v>
      </c>
      <c r="B764">
        <v>0</v>
      </c>
      <c r="C764" s="6">
        <v>2.4244702732529997</v>
      </c>
      <c r="D764" s="8">
        <f t="shared" si="70"/>
        <v>47.040657532165362</v>
      </c>
      <c r="E764">
        <f t="shared" si="71"/>
        <v>0.62270299781427774</v>
      </c>
      <c r="F764" s="8">
        <f t="shared" si="74"/>
        <v>1.5898564600365301</v>
      </c>
      <c r="G764">
        <f t="shared" si="76"/>
        <v>0</v>
      </c>
      <c r="H764" s="8">
        <f t="shared" si="72"/>
        <v>206.25940528446935</v>
      </c>
      <c r="I764">
        <f t="shared" si="75"/>
        <v>1.0530769230769237</v>
      </c>
      <c r="J764">
        <f t="shared" si="73"/>
        <v>2.5531536954487373</v>
      </c>
    </row>
    <row r="765" spans="1:10" x14ac:dyDescent="0.25">
      <c r="A765" s="2">
        <v>43589</v>
      </c>
      <c r="B765">
        <v>0.6</v>
      </c>
      <c r="C765" s="6">
        <v>2.6188783923729999</v>
      </c>
      <c r="D765" s="8">
        <f t="shared" si="70"/>
        <v>48.035546776467442</v>
      </c>
      <c r="E765">
        <f t="shared" si="71"/>
        <v>0.57452552932832235</v>
      </c>
      <c r="F765" s="8">
        <f t="shared" si="74"/>
        <v>1.594889244302081</v>
      </c>
      <c r="G765">
        <f t="shared" si="76"/>
        <v>0</v>
      </c>
      <c r="H765" s="8">
        <f t="shared" si="72"/>
        <v>206.25940528446935</v>
      </c>
      <c r="I765">
        <f t="shared" si="75"/>
        <v>1.0600000000000007</v>
      </c>
      <c r="J765">
        <f t="shared" si="73"/>
        <v>2.7760110959153819</v>
      </c>
    </row>
    <row r="766" spans="1:10" x14ac:dyDescent="0.25">
      <c r="A766" s="2">
        <v>43590</v>
      </c>
      <c r="B766">
        <v>0.4</v>
      </c>
      <c r="C766" s="6">
        <v>2.3045312831249998</v>
      </c>
      <c r="D766" s="8">
        <f t="shared" si="70"/>
        <v>48.974038777290772</v>
      </c>
      <c r="E766">
        <f t="shared" si="71"/>
        <v>0.54437737041007761</v>
      </c>
      <c r="F766" s="8">
        <f t="shared" si="74"/>
        <v>1.3384920008233316</v>
      </c>
      <c r="G766">
        <f t="shared" si="76"/>
        <v>0</v>
      </c>
      <c r="H766" s="8">
        <f t="shared" si="72"/>
        <v>206.25940528446935</v>
      </c>
      <c r="I766">
        <f t="shared" si="75"/>
        <v>1.0669230769230778</v>
      </c>
      <c r="J766">
        <f t="shared" si="73"/>
        <v>2.4587576074572133</v>
      </c>
    </row>
    <row r="767" spans="1:10" x14ac:dyDescent="0.25">
      <c r="A767" s="2">
        <v>43591</v>
      </c>
      <c r="B767">
        <v>0</v>
      </c>
      <c r="C767" s="6">
        <v>2.0366524846130001</v>
      </c>
      <c r="D767" s="8">
        <f t="shared" si="70"/>
        <v>50.102422200440166</v>
      </c>
      <c r="E767">
        <f t="shared" si="71"/>
        <v>0.51593821886997659</v>
      </c>
      <c r="F767" s="8">
        <f t="shared" si="74"/>
        <v>1.1283834231493914</v>
      </c>
      <c r="G767">
        <f t="shared" si="76"/>
        <v>0</v>
      </c>
      <c r="H767" s="8">
        <f t="shared" si="72"/>
        <v>206.25940528446935</v>
      </c>
      <c r="I767">
        <f t="shared" si="75"/>
        <v>1.0738461538461548</v>
      </c>
      <c r="J767">
        <f t="shared" si="73"/>
        <v>2.1870514373228849</v>
      </c>
    </row>
    <row r="768" spans="1:10" x14ac:dyDescent="0.25">
      <c r="A768" s="2">
        <v>43592</v>
      </c>
      <c r="B768">
        <v>4.5999999999999996</v>
      </c>
      <c r="C768" s="6">
        <v>2.2027619331250001</v>
      </c>
      <c r="D768" s="8">
        <f t="shared" si="70"/>
        <v>46.649301076526363</v>
      </c>
      <c r="E768">
        <f t="shared" si="71"/>
        <v>0.48174478180484348</v>
      </c>
      <c r="F768" s="8">
        <f t="shared" si="74"/>
        <v>1.1468788760861952</v>
      </c>
      <c r="G768">
        <f t="shared" si="76"/>
        <v>0</v>
      </c>
      <c r="H768" s="8">
        <f t="shared" si="72"/>
        <v>206.25940528446935</v>
      </c>
      <c r="I768">
        <f t="shared" si="75"/>
        <v>1.0807692307692318</v>
      </c>
      <c r="J768">
        <f t="shared" si="73"/>
        <v>2.3806773200312525</v>
      </c>
    </row>
    <row r="769" spans="1:10" x14ac:dyDescent="0.25">
      <c r="A769" s="2">
        <v>43593</v>
      </c>
      <c r="B769">
        <v>6</v>
      </c>
      <c r="C769" s="6">
        <v>1.350320601488</v>
      </c>
      <c r="D769" s="8">
        <f t="shared" si="70"/>
        <v>41.510544000468443</v>
      </c>
      <c r="E769">
        <f t="shared" si="71"/>
        <v>0.58638481586283753</v>
      </c>
      <c r="F769" s="8">
        <f t="shared" si="74"/>
        <v>0.86124292394207969</v>
      </c>
      <c r="G769">
        <f t="shared" si="76"/>
        <v>0</v>
      </c>
      <c r="H769" s="8">
        <f t="shared" si="72"/>
        <v>206.25940528446935</v>
      </c>
      <c r="I769">
        <f t="shared" si="75"/>
        <v>1.0876923076923088</v>
      </c>
      <c r="J769">
        <f t="shared" si="73"/>
        <v>1.4687333311569493</v>
      </c>
    </row>
    <row r="770" spans="1:10" x14ac:dyDescent="0.25">
      <c r="A770" s="2">
        <v>43594</v>
      </c>
      <c r="B770">
        <v>0</v>
      </c>
      <c r="C770" s="6">
        <v>2.4244702732529997</v>
      </c>
      <c r="D770" s="8">
        <f t="shared" si="70"/>
        <v>43.479987878007357</v>
      </c>
      <c r="E770">
        <f t="shared" si="71"/>
        <v>0.74210472725853205</v>
      </c>
      <c r="F770" s="8">
        <f t="shared" si="74"/>
        <v>1.9694438775389127</v>
      </c>
      <c r="G770">
        <f t="shared" si="76"/>
        <v>0</v>
      </c>
      <c r="H770" s="8">
        <f t="shared" si="72"/>
        <v>206.25940528446935</v>
      </c>
      <c r="I770">
        <f t="shared" si="75"/>
        <v>1.0946153846153859</v>
      </c>
      <c r="J770">
        <f t="shared" si="73"/>
        <v>2.653862460645402</v>
      </c>
    </row>
    <row r="771" spans="1:10" x14ac:dyDescent="0.25">
      <c r="A771" s="2">
        <v>43595</v>
      </c>
      <c r="B771">
        <v>0</v>
      </c>
      <c r="C771" s="6">
        <v>2.7228123762080001</v>
      </c>
      <c r="D771" s="8">
        <f t="shared" si="70"/>
        <v>45.526772105800873</v>
      </c>
      <c r="E771">
        <f t="shared" si="71"/>
        <v>0.68242460975735275</v>
      </c>
      <c r="F771" s="8">
        <f t="shared" si="74"/>
        <v>2.0467842277935167</v>
      </c>
      <c r="G771">
        <f t="shared" si="76"/>
        <v>0</v>
      </c>
      <c r="H771" s="8">
        <f t="shared" si="72"/>
        <v>206.25940528446935</v>
      </c>
      <c r="I771">
        <f t="shared" si="75"/>
        <v>1.1015384615384629</v>
      </c>
      <c r="J771">
        <f t="shared" si="73"/>
        <v>2.999282555946047</v>
      </c>
    </row>
    <row r="772" spans="1:10" x14ac:dyDescent="0.25">
      <c r="A772" s="2">
        <v>43596</v>
      </c>
      <c r="B772">
        <v>0</v>
      </c>
      <c r="C772" s="6">
        <v>2.9153015981330004</v>
      </c>
      <c r="D772" s="8">
        <f t="shared" ref="D772:D835" si="77">MAX((D771+F772-B772),0)</f>
        <v>47.531597247815206</v>
      </c>
      <c r="E772">
        <f t="shared" ref="E772:E835" si="78">IF(D771&gt;$Q$2,1-(D771-$Q$2)/($Q$1-$Q$2),1)</f>
        <v>0.62040084527876149</v>
      </c>
      <c r="F772" s="8">
        <f t="shared" si="74"/>
        <v>2.0048251420143308</v>
      </c>
      <c r="G772">
        <f t="shared" si="76"/>
        <v>0</v>
      </c>
      <c r="H772" s="8">
        <f t="shared" ref="H772:H835" si="79">H771+G772</f>
        <v>206.25940528446935</v>
      </c>
      <c r="I772">
        <f t="shared" si="75"/>
        <v>1.1084615384615399</v>
      </c>
      <c r="J772">
        <f t="shared" ref="J772:J835" si="80">I772*C772</f>
        <v>3.2314996945458918</v>
      </c>
    </row>
    <row r="773" spans="1:10" x14ac:dyDescent="0.25">
      <c r="A773" s="2">
        <v>43597</v>
      </c>
      <c r="B773">
        <v>0</v>
      </c>
      <c r="C773" s="6">
        <v>4.0128222919680008</v>
      </c>
      <c r="D773" s="8">
        <f t="shared" si="77"/>
        <v>50.036494834725815</v>
      </c>
      <c r="E773">
        <f t="shared" si="78"/>
        <v>0.55964856824802411</v>
      </c>
      <c r="F773" s="8">
        <f t="shared" ref="F773:F836" si="81">E773*J773</f>
        <v>2.5048975869106087</v>
      </c>
      <c r="G773">
        <f t="shared" si="76"/>
        <v>0</v>
      </c>
      <c r="H773" s="8">
        <f t="shared" si="79"/>
        <v>206.25940528446935</v>
      </c>
      <c r="I773">
        <f t="shared" si="75"/>
        <v>1.115384615384617</v>
      </c>
      <c r="J773">
        <f t="shared" si="80"/>
        <v>4.4758402487335456</v>
      </c>
    </row>
    <row r="774" spans="1:10" x14ac:dyDescent="0.25">
      <c r="A774" s="2">
        <v>43598</v>
      </c>
      <c r="B774">
        <v>0</v>
      </c>
      <c r="C774" s="6">
        <v>4.2572491974929996</v>
      </c>
      <c r="D774" s="8">
        <f t="shared" si="77"/>
        <v>52.347789565013528</v>
      </c>
      <c r="E774">
        <f t="shared" si="78"/>
        <v>0.48374258076588439</v>
      </c>
      <c r="F774" s="8">
        <f t="shared" si="81"/>
        <v>2.3112947302877127</v>
      </c>
      <c r="G774">
        <f t="shared" si="76"/>
        <v>0</v>
      </c>
      <c r="H774" s="8">
        <f t="shared" si="79"/>
        <v>206.25940528446935</v>
      </c>
      <c r="I774">
        <f t="shared" si="75"/>
        <v>1.122307692307694</v>
      </c>
      <c r="J774">
        <f t="shared" si="80"/>
        <v>4.7779435224171509</v>
      </c>
    </row>
    <row r="775" spans="1:10" x14ac:dyDescent="0.25">
      <c r="A775" s="2">
        <v>43599</v>
      </c>
      <c r="B775">
        <v>0</v>
      </c>
      <c r="C775" s="6">
        <v>4.6505356799999999</v>
      </c>
      <c r="D775" s="8">
        <f t="shared" si="77"/>
        <v>54.520364266004641</v>
      </c>
      <c r="E775">
        <f t="shared" si="78"/>
        <v>0.41370334651474161</v>
      </c>
      <c r="F775" s="8">
        <f t="shared" si="81"/>
        <v>2.172574700991114</v>
      </c>
      <c r="G775">
        <f t="shared" si="76"/>
        <v>0</v>
      </c>
      <c r="H775" s="8">
        <f t="shared" si="79"/>
        <v>206.25940528446935</v>
      </c>
      <c r="I775">
        <f t="shared" si="75"/>
        <v>1.129230769230771</v>
      </c>
      <c r="J775">
        <f t="shared" si="80"/>
        <v>5.2515279832615471</v>
      </c>
    </row>
    <row r="776" spans="1:10" x14ac:dyDescent="0.25">
      <c r="A776" s="2">
        <v>43600</v>
      </c>
      <c r="B776">
        <v>0</v>
      </c>
      <c r="C776" s="6">
        <v>4.4307375508479989</v>
      </c>
      <c r="D776" s="8">
        <f t="shared" si="77"/>
        <v>56.271530346501642</v>
      </c>
      <c r="E776">
        <f t="shared" si="78"/>
        <v>0.34786774951501087</v>
      </c>
      <c r="F776" s="8">
        <f t="shared" si="81"/>
        <v>1.7511660804970017</v>
      </c>
      <c r="G776">
        <f t="shared" si="76"/>
        <v>0</v>
      </c>
      <c r="H776" s="8">
        <f t="shared" si="79"/>
        <v>206.25940528446935</v>
      </c>
      <c r="I776">
        <f t="shared" si="75"/>
        <v>1.1361538461538481</v>
      </c>
      <c r="J776">
        <f t="shared" si="80"/>
        <v>5.0339995096942349</v>
      </c>
    </row>
    <row r="777" spans="1:10" x14ac:dyDescent="0.25">
      <c r="A777" s="2">
        <v>43601</v>
      </c>
      <c r="B777">
        <v>0</v>
      </c>
      <c r="C777" s="6">
        <v>4.2200304097280004</v>
      </c>
      <c r="D777" s="8">
        <f t="shared" si="77"/>
        <v>57.693602480252885</v>
      </c>
      <c r="E777">
        <f t="shared" si="78"/>
        <v>0.29480211071207141</v>
      </c>
      <c r="F777" s="8">
        <f t="shared" si="81"/>
        <v>1.4220721337512456</v>
      </c>
      <c r="G777">
        <f t="shared" si="76"/>
        <v>0</v>
      </c>
      <c r="H777" s="8">
        <f t="shared" si="79"/>
        <v>206.25940528446935</v>
      </c>
      <c r="I777">
        <f t="shared" si="75"/>
        <v>1.1430769230769251</v>
      </c>
      <c r="J777">
        <f t="shared" si="80"/>
        <v>4.8238193760429384</v>
      </c>
    </row>
    <row r="778" spans="1:10" x14ac:dyDescent="0.25">
      <c r="A778" s="2">
        <v>43602</v>
      </c>
      <c r="B778">
        <v>3.4</v>
      </c>
      <c r="C778" s="6">
        <v>3.0655077473279992</v>
      </c>
      <c r="D778" s="8">
        <f t="shared" si="77"/>
        <v>55.180960808784597</v>
      </c>
      <c r="E778">
        <f t="shared" si="78"/>
        <v>0.25170901574991256</v>
      </c>
      <c r="F778" s="8">
        <f t="shared" si="81"/>
        <v>0.88735832853171337</v>
      </c>
      <c r="G778">
        <f t="shared" si="76"/>
        <v>0</v>
      </c>
      <c r="H778" s="8">
        <f t="shared" si="79"/>
        <v>206.25940528446935</v>
      </c>
      <c r="I778">
        <f t="shared" si="75"/>
        <v>1.1500000000000021</v>
      </c>
      <c r="J778">
        <f t="shared" si="80"/>
        <v>3.5253339094272058</v>
      </c>
    </row>
    <row r="779" spans="1:10" x14ac:dyDescent="0.25">
      <c r="A779" s="2">
        <v>43603</v>
      </c>
      <c r="B779">
        <v>0.2</v>
      </c>
      <c r="C779" s="6">
        <v>1.0799814181280001</v>
      </c>
      <c r="D779" s="8">
        <f t="shared" si="77"/>
        <v>55.388143096111499</v>
      </c>
      <c r="E779">
        <f t="shared" si="78"/>
        <v>0.32784967246107277</v>
      </c>
      <c r="F779" s="8">
        <f t="shared" si="81"/>
        <v>0.40718228732690614</v>
      </c>
      <c r="G779">
        <f t="shared" si="76"/>
        <v>0</v>
      </c>
      <c r="H779" s="8">
        <f t="shared" si="79"/>
        <v>206.25940528446935</v>
      </c>
      <c r="I779">
        <v>1.1499999999999999</v>
      </c>
      <c r="J779">
        <f t="shared" si="80"/>
        <v>1.2419786308472001</v>
      </c>
    </row>
    <row r="780" spans="1:10" x14ac:dyDescent="0.25">
      <c r="A780" s="2">
        <v>43604</v>
      </c>
      <c r="B780">
        <v>0</v>
      </c>
      <c r="C780" s="6">
        <v>2.3747903768479999</v>
      </c>
      <c r="D780" s="8">
        <f t="shared" si="77"/>
        <v>56.266357520481762</v>
      </c>
      <c r="E780">
        <f t="shared" si="78"/>
        <v>0.32157142132995453</v>
      </c>
      <c r="F780" s="8">
        <f t="shared" si="81"/>
        <v>0.87821442437026598</v>
      </c>
      <c r="G780">
        <f t="shared" si="76"/>
        <v>0</v>
      </c>
      <c r="H780" s="8">
        <f t="shared" si="79"/>
        <v>206.25940528446935</v>
      </c>
      <c r="I780">
        <v>1.1499999999999999</v>
      </c>
      <c r="J780">
        <f t="shared" si="80"/>
        <v>2.7310089333751995</v>
      </c>
    </row>
    <row r="781" spans="1:10" x14ac:dyDescent="0.25">
      <c r="A781" s="2">
        <v>43605</v>
      </c>
      <c r="B781">
        <v>0.6</v>
      </c>
      <c r="C781" s="6">
        <v>2.1512764800000004</v>
      </c>
      <c r="D781" s="8">
        <f t="shared" si="77"/>
        <v>56.396076294740972</v>
      </c>
      <c r="E781">
        <f t="shared" si="78"/>
        <v>0.29495886301570418</v>
      </c>
      <c r="F781" s="8">
        <f t="shared" si="81"/>
        <v>0.72971877425921028</v>
      </c>
      <c r="G781">
        <f t="shared" si="76"/>
        <v>0</v>
      </c>
      <c r="H781" s="8">
        <f t="shared" si="79"/>
        <v>206.25940528446935</v>
      </c>
      <c r="I781">
        <v>1.1499999999999999</v>
      </c>
      <c r="J781">
        <f t="shared" si="80"/>
        <v>2.4739679520000002</v>
      </c>
    </row>
    <row r="782" spans="1:10" x14ac:dyDescent="0.25">
      <c r="A782" s="2">
        <v>43606</v>
      </c>
      <c r="B782">
        <v>3.2</v>
      </c>
      <c r="C782" s="6">
        <v>2.7321548703729999</v>
      </c>
      <c r="D782" s="8">
        <f t="shared" si="77"/>
        <v>54.110479869435402</v>
      </c>
      <c r="E782">
        <f t="shared" si="78"/>
        <v>0.29102799106845545</v>
      </c>
      <c r="F782" s="8">
        <f t="shared" si="81"/>
        <v>0.91440357469443301</v>
      </c>
      <c r="G782">
        <f t="shared" si="76"/>
        <v>0</v>
      </c>
      <c r="H782" s="8">
        <f t="shared" si="79"/>
        <v>206.25940528446935</v>
      </c>
      <c r="I782">
        <v>1.1499999999999999</v>
      </c>
      <c r="J782">
        <f t="shared" si="80"/>
        <v>3.1419781009289496</v>
      </c>
    </row>
    <row r="783" spans="1:10" x14ac:dyDescent="0.25">
      <c r="A783" s="2">
        <v>43607</v>
      </c>
      <c r="B783">
        <v>0</v>
      </c>
      <c r="C783" s="6">
        <v>3.8791946443679999</v>
      </c>
      <c r="D783" s="8">
        <f t="shared" si="77"/>
        <v>55.717753422065115</v>
      </c>
      <c r="E783">
        <f t="shared" si="78"/>
        <v>0.36028848880498787</v>
      </c>
      <c r="F783" s="8">
        <f t="shared" si="81"/>
        <v>1.6072735526297113</v>
      </c>
      <c r="G783">
        <f t="shared" si="76"/>
        <v>0</v>
      </c>
      <c r="H783" s="8">
        <f t="shared" si="79"/>
        <v>206.25940528446935</v>
      </c>
      <c r="I783">
        <v>1.1499999999999999</v>
      </c>
      <c r="J783">
        <f t="shared" si="80"/>
        <v>4.4610738410231994</v>
      </c>
    </row>
    <row r="784" spans="1:10" x14ac:dyDescent="0.25">
      <c r="A784" s="2">
        <v>43608</v>
      </c>
      <c r="B784">
        <v>0</v>
      </c>
      <c r="C784" s="6">
        <v>4.3623032072530012</v>
      </c>
      <c r="D784" s="8">
        <f t="shared" si="77"/>
        <v>57.280857022319516</v>
      </c>
      <c r="E784">
        <f t="shared" si="78"/>
        <v>0.31158322963439045</v>
      </c>
      <c r="F784" s="8">
        <f t="shared" si="81"/>
        <v>1.5631036002544023</v>
      </c>
      <c r="G784">
        <f t="shared" si="76"/>
        <v>0</v>
      </c>
      <c r="H784" s="8">
        <f t="shared" si="79"/>
        <v>206.25940528446935</v>
      </c>
      <c r="I784">
        <v>1.1499999999999999</v>
      </c>
      <c r="J784">
        <f t="shared" si="80"/>
        <v>5.0166486883409513</v>
      </c>
    </row>
    <row r="785" spans="1:10" x14ac:dyDescent="0.25">
      <c r="A785" s="2">
        <v>43609</v>
      </c>
      <c r="B785">
        <v>0</v>
      </c>
      <c r="C785" s="6">
        <v>3.9313008331250003</v>
      </c>
      <c r="D785" s="8">
        <f t="shared" si="77"/>
        <v>58.475378542323604</v>
      </c>
      <c r="E785">
        <f t="shared" si="78"/>
        <v>0.26421645386910553</v>
      </c>
      <c r="F785" s="8">
        <f t="shared" si="81"/>
        <v>1.19452152000409</v>
      </c>
      <c r="G785">
        <f t="shared" si="76"/>
        <v>0</v>
      </c>
      <c r="H785" s="8">
        <f t="shared" si="79"/>
        <v>206.25940528446935</v>
      </c>
      <c r="I785">
        <v>1.1499999999999999</v>
      </c>
      <c r="J785">
        <f t="shared" si="80"/>
        <v>4.5209959580937502</v>
      </c>
    </row>
    <row r="786" spans="1:10" x14ac:dyDescent="0.25">
      <c r="A786" s="2">
        <v>43610</v>
      </c>
      <c r="B786">
        <v>12</v>
      </c>
      <c r="C786" s="6">
        <v>2.223245179733</v>
      </c>
      <c r="D786" s="8">
        <f t="shared" si="77"/>
        <v>47.05836157695569</v>
      </c>
      <c r="E786">
        <f t="shared" si="78"/>
        <v>0.22801883205079987</v>
      </c>
      <c r="F786" s="8">
        <f t="shared" si="81"/>
        <v>0.58298303463208268</v>
      </c>
      <c r="G786">
        <f t="shared" si="76"/>
        <v>0</v>
      </c>
      <c r="H786" s="8">
        <f t="shared" si="79"/>
        <v>206.25940528446935</v>
      </c>
      <c r="I786">
        <v>1.1499999999999999</v>
      </c>
      <c r="J786">
        <f t="shared" si="80"/>
        <v>2.5567319566929498</v>
      </c>
    </row>
    <row r="787" spans="1:10" x14ac:dyDescent="0.25">
      <c r="A787" s="2">
        <v>43611</v>
      </c>
      <c r="B787">
        <v>2.6</v>
      </c>
      <c r="C787" s="6">
        <v>2.9510906209329995</v>
      </c>
      <c r="D787" s="8">
        <f t="shared" si="77"/>
        <v>46.406339310884562</v>
      </c>
      <c r="E787">
        <f t="shared" si="78"/>
        <v>0.57398904312255483</v>
      </c>
      <c r="F787" s="8">
        <f t="shared" si="81"/>
        <v>1.9479777339288702</v>
      </c>
      <c r="G787">
        <f t="shared" si="76"/>
        <v>0</v>
      </c>
      <c r="H787" s="8">
        <f t="shared" si="79"/>
        <v>206.25940528446935</v>
      </c>
      <c r="I787">
        <v>1.1499999999999999</v>
      </c>
      <c r="J787">
        <f t="shared" si="80"/>
        <v>3.3937542140729491</v>
      </c>
    </row>
    <row r="788" spans="1:10" x14ac:dyDescent="0.25">
      <c r="A788" s="2">
        <v>43612</v>
      </c>
      <c r="B788">
        <v>0.4</v>
      </c>
      <c r="C788" s="6">
        <v>2.1719178597280004</v>
      </c>
      <c r="D788" s="8">
        <f t="shared" si="77"/>
        <v>47.489345214713694</v>
      </c>
      <c r="E788">
        <f t="shared" si="78"/>
        <v>0.59374729360955869</v>
      </c>
      <c r="F788" s="8">
        <f t="shared" si="81"/>
        <v>1.4830059038291301</v>
      </c>
      <c r="G788">
        <f t="shared" si="76"/>
        <v>0</v>
      </c>
      <c r="H788" s="8">
        <f t="shared" si="79"/>
        <v>206.25940528446935</v>
      </c>
      <c r="I788">
        <v>1.1499999999999999</v>
      </c>
      <c r="J788">
        <f t="shared" si="80"/>
        <v>2.4977055386872005</v>
      </c>
    </row>
    <row r="789" spans="1:10" x14ac:dyDescent="0.25">
      <c r="A789" s="2">
        <v>43613</v>
      </c>
      <c r="B789">
        <v>1</v>
      </c>
      <c r="C789" s="6">
        <v>2.1098075361279998</v>
      </c>
      <c r="D789" s="8">
        <f t="shared" si="77"/>
        <v>47.85031511802763</v>
      </c>
      <c r="E789">
        <f t="shared" si="78"/>
        <v>0.56092893288746382</v>
      </c>
      <c r="F789" s="8">
        <f t="shared" si="81"/>
        <v>1.3609699033139393</v>
      </c>
      <c r="G789">
        <f t="shared" si="76"/>
        <v>0</v>
      </c>
      <c r="H789" s="8">
        <f t="shared" si="79"/>
        <v>206.25940528446935</v>
      </c>
      <c r="I789">
        <v>1.1499999999999999</v>
      </c>
      <c r="J789">
        <f t="shared" si="80"/>
        <v>2.4262786665471996</v>
      </c>
    </row>
    <row r="790" spans="1:10" x14ac:dyDescent="0.25">
      <c r="A790" s="2">
        <v>43614</v>
      </c>
      <c r="B790">
        <v>1.2</v>
      </c>
      <c r="C790" s="6">
        <v>2.2640185897329994</v>
      </c>
      <c r="D790" s="8">
        <f t="shared" si="77"/>
        <v>48.082282013972133</v>
      </c>
      <c r="E790">
        <f t="shared" si="78"/>
        <v>0.54999045096885968</v>
      </c>
      <c r="F790" s="8">
        <f t="shared" si="81"/>
        <v>1.431966895944504</v>
      </c>
      <c r="G790">
        <f t="shared" si="76"/>
        <v>0</v>
      </c>
      <c r="H790" s="8">
        <f t="shared" si="79"/>
        <v>206.25940528446935</v>
      </c>
      <c r="I790">
        <v>1.1499999999999999</v>
      </c>
      <c r="J790">
        <f t="shared" si="80"/>
        <v>2.6036213781929489</v>
      </c>
    </row>
    <row r="791" spans="1:10" x14ac:dyDescent="0.25">
      <c r="A791" s="2">
        <v>43615</v>
      </c>
      <c r="B791">
        <v>9.4</v>
      </c>
      <c r="C791" s="6">
        <v>1.5838309327729998</v>
      </c>
      <c r="D791" s="8">
        <f t="shared" si="77"/>
        <v>39.671234480324259</v>
      </c>
      <c r="E791">
        <f t="shared" si="78"/>
        <v>0.54296115109175358</v>
      </c>
      <c r="F791" s="8">
        <f t="shared" si="81"/>
        <v>0.98895246635212664</v>
      </c>
      <c r="G791">
        <f t="shared" si="76"/>
        <v>0</v>
      </c>
      <c r="H791" s="8">
        <f t="shared" si="79"/>
        <v>206.25940528446935</v>
      </c>
      <c r="I791">
        <v>1.1499999999999999</v>
      </c>
      <c r="J791">
        <f t="shared" si="80"/>
        <v>1.8214055726889495</v>
      </c>
    </row>
    <row r="792" spans="1:10" x14ac:dyDescent="0.25">
      <c r="A792" s="2">
        <v>43616</v>
      </c>
      <c r="B792">
        <v>0.2</v>
      </c>
      <c r="C792" s="6">
        <v>1.417402001408</v>
      </c>
      <c r="D792" s="8">
        <f t="shared" si="77"/>
        <v>40.771725743461189</v>
      </c>
      <c r="E792">
        <f t="shared" si="78"/>
        <v>0.79784137938411337</v>
      </c>
      <c r="F792" s="8">
        <f t="shared" si="81"/>
        <v>1.3004912631369359</v>
      </c>
      <c r="G792">
        <f t="shared" si="76"/>
        <v>0</v>
      </c>
      <c r="H792" s="8">
        <f t="shared" si="79"/>
        <v>206.25940528446935</v>
      </c>
      <c r="I792">
        <v>1.1499999999999999</v>
      </c>
      <c r="J792">
        <f t="shared" si="80"/>
        <v>1.6300123016191999</v>
      </c>
    </row>
    <row r="793" spans="1:10" x14ac:dyDescent="0.25">
      <c r="A793" s="2">
        <v>43617</v>
      </c>
      <c r="B793">
        <v>0.6</v>
      </c>
      <c r="C793" s="6">
        <v>2.6284152007679999</v>
      </c>
      <c r="D793" s="8">
        <f t="shared" si="77"/>
        <v>42.482542000333467</v>
      </c>
      <c r="E793">
        <f t="shared" si="78"/>
        <v>0.76449315928905492</v>
      </c>
      <c r="F793" s="8">
        <f t="shared" si="81"/>
        <v>2.3108162568722794</v>
      </c>
      <c r="G793">
        <f t="shared" si="76"/>
        <v>0</v>
      </c>
      <c r="H793" s="8">
        <f t="shared" si="79"/>
        <v>206.25940528446935</v>
      </c>
      <c r="I793">
        <v>1.1499999999999999</v>
      </c>
      <c r="J793">
        <f t="shared" si="80"/>
        <v>3.0226774808831998</v>
      </c>
    </row>
    <row r="794" spans="1:10" x14ac:dyDescent="0.25">
      <c r="A794" s="2">
        <v>43618</v>
      </c>
      <c r="B794">
        <v>0.2</v>
      </c>
      <c r="C794" s="6">
        <v>2.7878385831249997</v>
      </c>
      <c r="D794" s="8">
        <f t="shared" si="77"/>
        <v>44.567308918720308</v>
      </c>
      <c r="E794">
        <f t="shared" si="78"/>
        <v>0.71265024241413744</v>
      </c>
      <c r="F794" s="8">
        <f t="shared" si="81"/>
        <v>2.2847669183868438</v>
      </c>
      <c r="G794">
        <f t="shared" si="76"/>
        <v>0</v>
      </c>
      <c r="H794" s="8">
        <f t="shared" si="79"/>
        <v>206.25940528446935</v>
      </c>
      <c r="I794">
        <v>1.1499999999999999</v>
      </c>
      <c r="J794">
        <f t="shared" si="80"/>
        <v>3.2060143705937492</v>
      </c>
    </row>
    <row r="795" spans="1:10" x14ac:dyDescent="0.25">
      <c r="A795" s="2">
        <v>43619</v>
      </c>
      <c r="B795">
        <v>0</v>
      </c>
      <c r="C795" s="6">
        <v>2.7228123762080001</v>
      </c>
      <c r="D795" s="8">
        <f t="shared" si="77"/>
        <v>46.600968797850122</v>
      </c>
      <c r="E795">
        <f t="shared" si="78"/>
        <v>0.64947548731150584</v>
      </c>
      <c r="F795" s="8">
        <f t="shared" si="81"/>
        <v>2.0336598791298135</v>
      </c>
      <c r="G795">
        <f t="shared" si="76"/>
        <v>0</v>
      </c>
      <c r="H795" s="8">
        <f t="shared" si="79"/>
        <v>206.25940528446935</v>
      </c>
      <c r="I795">
        <v>1.1499999999999999</v>
      </c>
      <c r="J795">
        <f t="shared" si="80"/>
        <v>3.1312342326392</v>
      </c>
    </row>
    <row r="796" spans="1:10" x14ac:dyDescent="0.25">
      <c r="A796" s="2">
        <v>43620</v>
      </c>
      <c r="B796">
        <v>8.1999999999999993</v>
      </c>
      <c r="C796" s="6">
        <v>2.6474359299999999</v>
      </c>
      <c r="D796" s="8">
        <f t="shared" si="77"/>
        <v>40.190706556744885</v>
      </c>
      <c r="E796">
        <f t="shared" si="78"/>
        <v>0.58784943036817805</v>
      </c>
      <c r="F796" s="8">
        <f t="shared" si="81"/>
        <v>1.7897377588947596</v>
      </c>
      <c r="G796">
        <f t="shared" si="76"/>
        <v>0</v>
      </c>
      <c r="H796" s="8">
        <f t="shared" si="79"/>
        <v>206.25940528446935</v>
      </c>
      <c r="I796">
        <v>1.1499999999999999</v>
      </c>
      <c r="J796">
        <f t="shared" si="80"/>
        <v>3.0445513194999996</v>
      </c>
    </row>
    <row r="797" spans="1:10" x14ac:dyDescent="0.25">
      <c r="A797" s="2">
        <v>43621</v>
      </c>
      <c r="B797">
        <v>0</v>
      </c>
      <c r="C797" s="6">
        <v>2.6093239717279997</v>
      </c>
      <c r="D797" s="8">
        <f t="shared" si="77"/>
        <v>42.537571080565343</v>
      </c>
      <c r="E797">
        <f t="shared" si="78"/>
        <v>0.78209980131076107</v>
      </c>
      <c r="F797" s="8">
        <f t="shared" si="81"/>
        <v>2.3468645238204555</v>
      </c>
      <c r="G797">
        <f t="shared" si="76"/>
        <v>0</v>
      </c>
      <c r="H797" s="8">
        <f t="shared" si="79"/>
        <v>206.25940528446935</v>
      </c>
      <c r="I797">
        <v>1.1499999999999999</v>
      </c>
      <c r="J797">
        <f t="shared" si="80"/>
        <v>3.0007225674871996</v>
      </c>
    </row>
    <row r="798" spans="1:10" x14ac:dyDescent="0.25">
      <c r="A798" s="2">
        <v>43622</v>
      </c>
      <c r="B798">
        <v>0</v>
      </c>
      <c r="C798" s="6">
        <v>3.6906248818929992</v>
      </c>
      <c r="D798" s="8">
        <f t="shared" si="77"/>
        <v>45.555137067040135</v>
      </c>
      <c r="E798">
        <f t="shared" si="78"/>
        <v>0.71098269452832297</v>
      </c>
      <c r="F798" s="8">
        <f t="shared" si="81"/>
        <v>3.0175659864747915</v>
      </c>
      <c r="G798">
        <f t="shared" si="76"/>
        <v>0</v>
      </c>
      <c r="H798" s="8">
        <f t="shared" si="79"/>
        <v>206.25940528446935</v>
      </c>
      <c r="I798">
        <v>1.1499999999999999</v>
      </c>
      <c r="J798">
        <f t="shared" si="80"/>
        <v>4.2442186141769485</v>
      </c>
    </row>
    <row r="799" spans="1:10" x14ac:dyDescent="0.25">
      <c r="A799" s="2">
        <v>43623</v>
      </c>
      <c r="B799">
        <v>8.4</v>
      </c>
      <c r="C799" s="6">
        <v>2.83375625</v>
      </c>
      <c r="D799" s="8">
        <f t="shared" si="77"/>
        <v>39.174110455954334</v>
      </c>
      <c r="E799">
        <f t="shared" si="78"/>
        <v>0.61954130099878379</v>
      </c>
      <c r="F799" s="8">
        <f t="shared" si="81"/>
        <v>2.0189733889141999</v>
      </c>
      <c r="G799">
        <f t="shared" si="76"/>
        <v>0</v>
      </c>
      <c r="H799" s="8">
        <f t="shared" si="79"/>
        <v>206.25940528446935</v>
      </c>
      <c r="I799">
        <v>1.1499999999999999</v>
      </c>
      <c r="J799">
        <f t="shared" si="80"/>
        <v>3.2588196874999995</v>
      </c>
    </row>
    <row r="800" spans="1:10" x14ac:dyDescent="0.25">
      <c r="A800" s="2">
        <v>43624</v>
      </c>
      <c r="B800">
        <v>0.2</v>
      </c>
      <c r="C800" s="6">
        <v>1.7805762331249999</v>
      </c>
      <c r="D800" s="8">
        <f t="shared" si="77"/>
        <v>40.638667200128538</v>
      </c>
      <c r="E800">
        <f t="shared" si="78"/>
        <v>0.81290574375895952</v>
      </c>
      <c r="F800" s="8">
        <f t="shared" si="81"/>
        <v>1.6645567441742048</v>
      </c>
      <c r="G800">
        <f t="shared" si="76"/>
        <v>0</v>
      </c>
      <c r="H800" s="8">
        <f t="shared" si="79"/>
        <v>206.25940528446935</v>
      </c>
      <c r="I800">
        <v>1.1499999999999999</v>
      </c>
      <c r="J800">
        <f t="shared" si="80"/>
        <v>2.0476626680937495</v>
      </c>
    </row>
    <row r="801" spans="1:10" x14ac:dyDescent="0.25">
      <c r="A801" s="2">
        <v>43625</v>
      </c>
      <c r="B801">
        <v>0</v>
      </c>
      <c r="C801" s="6">
        <v>3.4004053806079999</v>
      </c>
      <c r="D801" s="8">
        <f t="shared" si="77"/>
        <v>43.643959151306845</v>
      </c>
      <c r="E801">
        <f t="shared" si="78"/>
        <v>0.76852523635974124</v>
      </c>
      <c r="F801" s="8">
        <f t="shared" si="81"/>
        <v>3.0052919511783038</v>
      </c>
      <c r="G801">
        <f t="shared" si="76"/>
        <v>0</v>
      </c>
      <c r="H801" s="8">
        <f t="shared" si="79"/>
        <v>206.25940528446935</v>
      </c>
      <c r="I801">
        <v>1.1499999999999999</v>
      </c>
      <c r="J801">
        <f t="shared" si="80"/>
        <v>3.9104661876991997</v>
      </c>
    </row>
    <row r="802" spans="1:10" x14ac:dyDescent="0.25">
      <c r="A802" s="2">
        <v>43626</v>
      </c>
      <c r="B802">
        <v>0</v>
      </c>
      <c r="C802" s="6">
        <v>3.6214541178879998</v>
      </c>
      <c r="D802" s="8">
        <f t="shared" si="77"/>
        <v>46.465340442817393</v>
      </c>
      <c r="E802">
        <f t="shared" si="78"/>
        <v>0.67745578329373202</v>
      </c>
      <c r="F802" s="8">
        <f t="shared" si="81"/>
        <v>2.8213812915105447</v>
      </c>
      <c r="G802">
        <f t="shared" si="76"/>
        <v>0</v>
      </c>
      <c r="H802" s="8">
        <f t="shared" si="79"/>
        <v>206.25940528446935</v>
      </c>
      <c r="I802">
        <v>1.1499999999999999</v>
      </c>
      <c r="J802">
        <f t="shared" si="80"/>
        <v>4.1646722355711994</v>
      </c>
    </row>
    <row r="803" spans="1:10" x14ac:dyDescent="0.25">
      <c r="A803" s="2">
        <v>43627</v>
      </c>
      <c r="B803">
        <v>0.6</v>
      </c>
      <c r="C803" s="6">
        <v>2.3747903768479999</v>
      </c>
      <c r="D803" s="8">
        <f t="shared" si="77"/>
        <v>47.481986799214631</v>
      </c>
      <c r="E803">
        <f t="shared" si="78"/>
        <v>0.59195938052068509</v>
      </c>
      <c r="F803" s="8">
        <f t="shared" si="81"/>
        <v>1.61664635639724</v>
      </c>
      <c r="G803">
        <f t="shared" si="76"/>
        <v>0</v>
      </c>
      <c r="H803" s="8">
        <f t="shared" si="79"/>
        <v>206.25940528446935</v>
      </c>
      <c r="I803">
        <v>1.1499999999999999</v>
      </c>
      <c r="J803">
        <f t="shared" si="80"/>
        <v>2.7310089333751995</v>
      </c>
    </row>
    <row r="804" spans="1:10" x14ac:dyDescent="0.25">
      <c r="A804" s="2">
        <v>43628</v>
      </c>
      <c r="B804">
        <v>46.8</v>
      </c>
      <c r="C804" s="6">
        <v>1.973374644533</v>
      </c>
      <c r="D804" s="8">
        <f t="shared" si="77"/>
        <v>1.9554542045234484</v>
      </c>
      <c r="E804">
        <f t="shared" si="78"/>
        <v>0.56115191517531415</v>
      </c>
      <c r="F804" s="8">
        <f t="shared" si="81"/>
        <v>1.2734674053088124</v>
      </c>
      <c r="G804" s="31">
        <f t="shared" si="76"/>
        <v>0</v>
      </c>
      <c r="H804" s="10">
        <f t="shared" si="79"/>
        <v>206.25940528446935</v>
      </c>
      <c r="I804">
        <v>1.1499999999999999</v>
      </c>
      <c r="J804">
        <f t="shared" si="80"/>
        <v>2.2693808412129499</v>
      </c>
    </row>
    <row r="805" spans="1:10" x14ac:dyDescent="0.25">
      <c r="A805" s="2">
        <v>43629</v>
      </c>
      <c r="B805">
        <v>3.8</v>
      </c>
      <c r="C805" s="6">
        <v>1.5174986762929998</v>
      </c>
      <c r="D805" s="8">
        <f t="shared" si="77"/>
        <v>0</v>
      </c>
      <c r="E805">
        <f t="shared" si="78"/>
        <v>1</v>
      </c>
      <c r="F805" s="8">
        <f t="shared" si="81"/>
        <v>1.7451234777369498</v>
      </c>
      <c r="G805">
        <f t="shared" si="76"/>
        <v>9.9422317739601418E-2</v>
      </c>
      <c r="H805" s="10">
        <f t="shared" si="79"/>
        <v>206.35882760220895</v>
      </c>
      <c r="I805">
        <v>1.1499999999999999</v>
      </c>
      <c r="J805">
        <f t="shared" si="80"/>
        <v>1.7451234777369498</v>
      </c>
    </row>
    <row r="806" spans="1:10" x14ac:dyDescent="0.25">
      <c r="A806" s="2">
        <v>43630</v>
      </c>
      <c r="B806">
        <v>0</v>
      </c>
      <c r="C806" s="6">
        <v>2.6569198286130002</v>
      </c>
      <c r="D806" s="8">
        <f t="shared" si="77"/>
        <v>3.0554578029049502</v>
      </c>
      <c r="E806">
        <f t="shared" si="78"/>
        <v>1</v>
      </c>
      <c r="F806" s="8">
        <f t="shared" si="81"/>
        <v>3.0554578029049502</v>
      </c>
      <c r="G806">
        <f t="shared" si="76"/>
        <v>0</v>
      </c>
      <c r="H806" s="8">
        <f t="shared" si="79"/>
        <v>206.35882760220895</v>
      </c>
      <c r="I806">
        <v>1.1499999999999999</v>
      </c>
      <c r="J806">
        <f t="shared" si="80"/>
        <v>3.0554578029049502</v>
      </c>
    </row>
    <row r="807" spans="1:10" x14ac:dyDescent="0.25">
      <c r="A807" s="2">
        <v>43631</v>
      </c>
      <c r="B807">
        <v>1</v>
      </c>
      <c r="C807" s="6">
        <v>2.6852655538079993</v>
      </c>
      <c r="D807" s="8">
        <f t="shared" si="77"/>
        <v>5.1435131897841497</v>
      </c>
      <c r="E807">
        <f t="shared" si="78"/>
        <v>1</v>
      </c>
      <c r="F807" s="8">
        <f t="shared" si="81"/>
        <v>3.0880553868791991</v>
      </c>
      <c r="G807">
        <f t="shared" ref="G807:G870" si="82">IF(D807=0,B807-F807-D806,0)</f>
        <v>0</v>
      </c>
      <c r="H807" s="8">
        <f t="shared" si="79"/>
        <v>206.35882760220895</v>
      </c>
      <c r="I807">
        <v>1.1499999999999999</v>
      </c>
      <c r="J807">
        <f t="shared" si="80"/>
        <v>3.0880553868791991</v>
      </c>
    </row>
    <row r="808" spans="1:10" x14ac:dyDescent="0.25">
      <c r="A808" s="2">
        <v>43632</v>
      </c>
      <c r="B808">
        <v>1.4</v>
      </c>
      <c r="C808" s="6">
        <v>3.4884022919729998</v>
      </c>
      <c r="D808" s="8">
        <f t="shared" si="77"/>
        <v>7.7551758255530991</v>
      </c>
      <c r="E808">
        <f t="shared" si="78"/>
        <v>1</v>
      </c>
      <c r="F808" s="8">
        <f t="shared" si="81"/>
        <v>4.0116626357689498</v>
      </c>
      <c r="G808">
        <f t="shared" si="82"/>
        <v>0</v>
      </c>
      <c r="H808" s="8">
        <f t="shared" si="79"/>
        <v>206.35882760220895</v>
      </c>
      <c r="I808">
        <v>1.1499999999999999</v>
      </c>
      <c r="J808">
        <f t="shared" si="80"/>
        <v>4.0116626357689498</v>
      </c>
    </row>
    <row r="809" spans="1:10" x14ac:dyDescent="0.25">
      <c r="A809" s="2">
        <v>43633</v>
      </c>
      <c r="B809">
        <v>0</v>
      </c>
      <c r="C809" s="6">
        <v>3.8268352342930001</v>
      </c>
      <c r="D809" s="8">
        <f t="shared" si="77"/>
        <v>12.156036344990049</v>
      </c>
      <c r="E809">
        <f t="shared" si="78"/>
        <v>1</v>
      </c>
      <c r="F809" s="8">
        <f t="shared" si="81"/>
        <v>4.4008605194369501</v>
      </c>
      <c r="G809">
        <f t="shared" si="82"/>
        <v>0</v>
      </c>
      <c r="H809" s="8">
        <f t="shared" si="79"/>
        <v>206.35882760220895</v>
      </c>
      <c r="I809">
        <v>1.1499999999999999</v>
      </c>
      <c r="J809">
        <f t="shared" si="80"/>
        <v>4.4008605194369501</v>
      </c>
    </row>
    <row r="810" spans="1:10" x14ac:dyDescent="0.25">
      <c r="A810" s="2">
        <v>43634</v>
      </c>
      <c r="B810">
        <v>0</v>
      </c>
      <c r="C810" s="6">
        <v>3.9758092001329999</v>
      </c>
      <c r="D810" s="8">
        <f t="shared" si="77"/>
        <v>16.728216925142998</v>
      </c>
      <c r="E810">
        <f t="shared" si="78"/>
        <v>1</v>
      </c>
      <c r="F810" s="8">
        <f t="shared" si="81"/>
        <v>4.5721805801529491</v>
      </c>
      <c r="G810">
        <f t="shared" si="82"/>
        <v>0</v>
      </c>
      <c r="H810" s="8">
        <f t="shared" si="79"/>
        <v>206.35882760220895</v>
      </c>
      <c r="I810">
        <v>1.1499999999999999</v>
      </c>
      <c r="J810">
        <f t="shared" si="80"/>
        <v>4.5721805801529491</v>
      </c>
    </row>
    <row r="811" spans="1:10" x14ac:dyDescent="0.25">
      <c r="A811" s="2">
        <v>43635</v>
      </c>
      <c r="B811">
        <v>0</v>
      </c>
      <c r="C811" s="6">
        <v>3.2108807096530003</v>
      </c>
      <c r="D811" s="8">
        <f t="shared" si="77"/>
        <v>20.420729741243949</v>
      </c>
      <c r="E811">
        <f t="shared" si="78"/>
        <v>1</v>
      </c>
      <c r="F811" s="8">
        <f t="shared" si="81"/>
        <v>3.6925128161009502</v>
      </c>
      <c r="G811">
        <f t="shared" si="82"/>
        <v>0</v>
      </c>
      <c r="H811" s="8">
        <f t="shared" si="79"/>
        <v>206.35882760220895</v>
      </c>
      <c r="I811">
        <v>1.1499999999999999</v>
      </c>
      <c r="J811">
        <f t="shared" si="80"/>
        <v>3.6925128161009502</v>
      </c>
    </row>
    <row r="812" spans="1:10" x14ac:dyDescent="0.25">
      <c r="A812" s="2">
        <v>43636</v>
      </c>
      <c r="B812">
        <v>0</v>
      </c>
      <c r="C812" s="6">
        <v>3.6522957204479995</v>
      </c>
      <c r="D812" s="8">
        <f t="shared" si="77"/>
        <v>24.62086981975915</v>
      </c>
      <c r="E812">
        <f t="shared" si="78"/>
        <v>1</v>
      </c>
      <c r="F812" s="8">
        <f t="shared" si="81"/>
        <v>4.200140078515199</v>
      </c>
      <c r="G812">
        <f t="shared" si="82"/>
        <v>0</v>
      </c>
      <c r="H812" s="8">
        <f t="shared" si="79"/>
        <v>206.35882760220895</v>
      </c>
      <c r="I812">
        <v>1.1499999999999999</v>
      </c>
      <c r="J812">
        <f t="shared" si="80"/>
        <v>4.200140078515199</v>
      </c>
    </row>
    <row r="813" spans="1:10" x14ac:dyDescent="0.25">
      <c r="A813" s="2">
        <v>43637</v>
      </c>
      <c r="B813">
        <v>0</v>
      </c>
      <c r="C813" s="6">
        <v>4.0128222919680008</v>
      </c>
      <c r="D813" s="8">
        <f t="shared" si="77"/>
        <v>29.23561545552235</v>
      </c>
      <c r="E813">
        <f t="shared" si="78"/>
        <v>1</v>
      </c>
      <c r="F813" s="8">
        <f t="shared" si="81"/>
        <v>4.6147456357632004</v>
      </c>
      <c r="G813">
        <f t="shared" si="82"/>
        <v>0</v>
      </c>
      <c r="H813" s="8">
        <f t="shared" si="79"/>
        <v>206.35882760220895</v>
      </c>
      <c r="I813">
        <v>1.1499999999999999</v>
      </c>
      <c r="J813">
        <f t="shared" si="80"/>
        <v>4.6147456357632004</v>
      </c>
    </row>
    <row r="814" spans="1:10" x14ac:dyDescent="0.25">
      <c r="A814" s="2">
        <v>43638</v>
      </c>
      <c r="B814">
        <v>0</v>
      </c>
      <c r="C814" s="6">
        <v>3.3271737648529998</v>
      </c>
      <c r="D814" s="8">
        <f t="shared" si="77"/>
        <v>33.061865285103302</v>
      </c>
      <c r="E814">
        <f t="shared" si="78"/>
        <v>1</v>
      </c>
      <c r="F814" s="8">
        <f t="shared" si="81"/>
        <v>3.8262498295809495</v>
      </c>
      <c r="G814">
        <f t="shared" si="82"/>
        <v>0</v>
      </c>
      <c r="H814" s="8">
        <f t="shared" si="79"/>
        <v>206.35882760220895</v>
      </c>
      <c r="I814">
        <v>1.1499999999999999</v>
      </c>
      <c r="J814">
        <f t="shared" si="80"/>
        <v>3.8262498295809495</v>
      </c>
    </row>
    <row r="815" spans="1:10" x14ac:dyDescent="0.25">
      <c r="A815" s="2">
        <v>43639</v>
      </c>
      <c r="B815">
        <v>9.8000000000000007</v>
      </c>
      <c r="C815" s="6">
        <v>2.5997519531249993</v>
      </c>
      <c r="D815" s="8">
        <f t="shared" si="77"/>
        <v>26.245975196192671</v>
      </c>
      <c r="E815">
        <f t="shared" si="78"/>
        <v>0.99812529439080899</v>
      </c>
      <c r="F815" s="8">
        <f t="shared" si="81"/>
        <v>2.9841099110893659</v>
      </c>
      <c r="G815">
        <f t="shared" si="82"/>
        <v>0</v>
      </c>
      <c r="H815" s="8">
        <f t="shared" si="79"/>
        <v>206.35882760220895</v>
      </c>
      <c r="I815">
        <v>1.1499999999999999</v>
      </c>
      <c r="J815">
        <f t="shared" si="80"/>
        <v>2.9897147460937488</v>
      </c>
    </row>
    <row r="816" spans="1:10" x14ac:dyDescent="0.25">
      <c r="A816" s="2">
        <v>43640</v>
      </c>
      <c r="B816">
        <v>1</v>
      </c>
      <c r="C816" s="6">
        <v>1.0234096179729999</v>
      </c>
      <c r="D816" s="8">
        <f t="shared" si="77"/>
        <v>26.42289625686162</v>
      </c>
      <c r="E816">
        <f t="shared" si="78"/>
        <v>1</v>
      </c>
      <c r="F816" s="8">
        <f t="shared" si="81"/>
        <v>1.1769210606689497</v>
      </c>
      <c r="G816">
        <f t="shared" si="82"/>
        <v>0</v>
      </c>
      <c r="H816" s="8">
        <f t="shared" si="79"/>
        <v>206.35882760220895</v>
      </c>
      <c r="I816">
        <v>1.1499999999999999</v>
      </c>
      <c r="J816">
        <f t="shared" si="80"/>
        <v>1.1769210606689497</v>
      </c>
    </row>
    <row r="817" spans="1:10" x14ac:dyDescent="0.25">
      <c r="A817" s="2">
        <v>43641</v>
      </c>
      <c r="B817">
        <v>0</v>
      </c>
      <c r="C817" s="6">
        <v>2.0680944327680004</v>
      </c>
      <c r="D817" s="8">
        <f t="shared" si="77"/>
        <v>28.801204854544821</v>
      </c>
      <c r="E817">
        <f t="shared" si="78"/>
        <v>1</v>
      </c>
      <c r="F817" s="8">
        <f t="shared" si="81"/>
        <v>2.3783085976832004</v>
      </c>
      <c r="G817">
        <f t="shared" si="82"/>
        <v>0</v>
      </c>
      <c r="H817" s="8">
        <f t="shared" si="79"/>
        <v>206.35882760220895</v>
      </c>
      <c r="I817">
        <v>1.1499999999999999</v>
      </c>
      <c r="J817">
        <f t="shared" si="80"/>
        <v>2.3783085976832004</v>
      </c>
    </row>
    <row r="818" spans="1:10" x14ac:dyDescent="0.25">
      <c r="A818" s="2">
        <v>43642</v>
      </c>
      <c r="B818">
        <v>0</v>
      </c>
      <c r="C818" s="6">
        <v>3.5592583188479998</v>
      </c>
      <c r="D818" s="8">
        <f t="shared" si="77"/>
        <v>32.894351921220021</v>
      </c>
      <c r="E818">
        <f t="shared" si="78"/>
        <v>1</v>
      </c>
      <c r="F818" s="8">
        <f t="shared" si="81"/>
        <v>4.0931470666751997</v>
      </c>
      <c r="G818">
        <f t="shared" si="82"/>
        <v>0</v>
      </c>
      <c r="H818" s="8">
        <f t="shared" si="79"/>
        <v>206.35882760220895</v>
      </c>
      <c r="I818">
        <v>1.1499999999999999</v>
      </c>
      <c r="J818">
        <f t="shared" si="80"/>
        <v>4.0931470666751997</v>
      </c>
    </row>
    <row r="819" spans="1:10" x14ac:dyDescent="0.25">
      <c r="A819" s="2">
        <v>43643</v>
      </c>
      <c r="B819">
        <v>0</v>
      </c>
      <c r="C819" s="6">
        <v>4.7158773422079996</v>
      </c>
      <c r="D819" s="8">
        <f t="shared" si="77"/>
        <v>38.317610864759217</v>
      </c>
      <c r="E819">
        <f t="shared" si="78"/>
        <v>1</v>
      </c>
      <c r="F819" s="8">
        <f t="shared" si="81"/>
        <v>5.4232589435391994</v>
      </c>
      <c r="G819">
        <f t="shared" si="82"/>
        <v>0</v>
      </c>
      <c r="H819" s="8">
        <f t="shared" si="79"/>
        <v>206.35882760220895</v>
      </c>
      <c r="I819">
        <v>1.1499999999999999</v>
      </c>
      <c r="J819">
        <f t="shared" si="80"/>
        <v>5.4232589435391994</v>
      </c>
    </row>
    <row r="820" spans="1:10" x14ac:dyDescent="0.25">
      <c r="A820" s="2">
        <v>43644</v>
      </c>
      <c r="B820">
        <v>0</v>
      </c>
      <c r="C820" s="6">
        <v>3.7211211256530001</v>
      </c>
      <c r="D820" s="8">
        <f t="shared" si="77"/>
        <v>41.907336666960589</v>
      </c>
      <c r="E820">
        <f t="shared" si="78"/>
        <v>0.83886027682547826</v>
      </c>
      <c r="F820" s="8">
        <f t="shared" si="81"/>
        <v>3.5897258022013725</v>
      </c>
      <c r="G820">
        <f t="shared" si="82"/>
        <v>0</v>
      </c>
      <c r="H820" s="8">
        <f t="shared" si="79"/>
        <v>206.35882760220895</v>
      </c>
      <c r="I820">
        <v>1.1499999999999999</v>
      </c>
      <c r="J820">
        <f t="shared" si="80"/>
        <v>4.2792892945009502</v>
      </c>
    </row>
    <row r="821" spans="1:10" x14ac:dyDescent="0.25">
      <c r="A821" s="2">
        <v>43645</v>
      </c>
      <c r="B821">
        <v>0.4</v>
      </c>
      <c r="C821" s="6">
        <v>3.2276781331250004</v>
      </c>
      <c r="D821" s="8">
        <f t="shared" si="77"/>
        <v>44.217272030600377</v>
      </c>
      <c r="E821">
        <f t="shared" si="78"/>
        <v>0.73008070706180028</v>
      </c>
      <c r="F821" s="8">
        <f t="shared" si="81"/>
        <v>2.7099353636397834</v>
      </c>
      <c r="G821">
        <f t="shared" si="82"/>
        <v>0</v>
      </c>
      <c r="H821" s="8">
        <f t="shared" si="79"/>
        <v>206.35882760220895</v>
      </c>
      <c r="I821">
        <v>1.1499999999999999</v>
      </c>
      <c r="J821">
        <f t="shared" si="80"/>
        <v>3.7118298530937501</v>
      </c>
    </row>
    <row r="822" spans="1:10" x14ac:dyDescent="0.25">
      <c r="A822" s="2">
        <v>43646</v>
      </c>
      <c r="B822">
        <v>0</v>
      </c>
      <c r="C822" s="6">
        <v>3.8493098853280006</v>
      </c>
      <c r="D822" s="8">
        <f t="shared" si="77"/>
        <v>47.139264170519283</v>
      </c>
      <c r="E822">
        <f t="shared" si="78"/>
        <v>0.66008266573938257</v>
      </c>
      <c r="F822" s="8">
        <f t="shared" si="81"/>
        <v>2.9219921399189026</v>
      </c>
      <c r="G822">
        <f t="shared" si="82"/>
        <v>0</v>
      </c>
      <c r="H822" s="8">
        <f t="shared" si="79"/>
        <v>206.35882760220895</v>
      </c>
      <c r="I822">
        <v>1.1499999999999999</v>
      </c>
      <c r="J822">
        <f t="shared" si="80"/>
        <v>4.4267063681272001</v>
      </c>
    </row>
    <row r="823" spans="1:10" x14ac:dyDescent="0.25">
      <c r="A823" s="2">
        <v>43647</v>
      </c>
      <c r="B823">
        <v>0.2</v>
      </c>
      <c r="C823" s="95">
        <v>3.6829781012479996</v>
      </c>
      <c r="D823" s="8">
        <f t="shared" si="77"/>
        <v>49.3599680671378</v>
      </c>
      <c r="E823">
        <f t="shared" si="78"/>
        <v>0.5715374493782035</v>
      </c>
      <c r="F823" s="8">
        <f t="shared" si="81"/>
        <v>2.4207038966185195</v>
      </c>
      <c r="G823">
        <f t="shared" si="82"/>
        <v>0</v>
      </c>
      <c r="H823" s="8">
        <f t="shared" si="79"/>
        <v>206.35882760220895</v>
      </c>
      <c r="I823">
        <v>1.1499999999999999</v>
      </c>
      <c r="J823">
        <f t="shared" si="80"/>
        <v>4.2354248164351995</v>
      </c>
    </row>
    <row r="824" spans="1:10" x14ac:dyDescent="0.25">
      <c r="A824" s="2">
        <v>43648</v>
      </c>
      <c r="B824">
        <v>0</v>
      </c>
      <c r="C824" s="95">
        <v>3.5592583188479998</v>
      </c>
      <c r="D824" s="8">
        <f t="shared" si="77"/>
        <v>51.423910427603758</v>
      </c>
      <c r="E824">
        <f t="shared" si="78"/>
        <v>0.50424339190491518</v>
      </c>
      <c r="F824" s="8">
        <f t="shared" si="81"/>
        <v>2.0639423604659566</v>
      </c>
      <c r="G824">
        <f t="shared" si="82"/>
        <v>0</v>
      </c>
      <c r="H824" s="8">
        <f t="shared" si="79"/>
        <v>206.35882760220895</v>
      </c>
      <c r="I824">
        <v>1.1499999999999999</v>
      </c>
      <c r="J824">
        <f t="shared" si="80"/>
        <v>4.0931470666751997</v>
      </c>
    </row>
    <row r="825" spans="1:10" x14ac:dyDescent="0.25">
      <c r="A825" s="2">
        <v>43649</v>
      </c>
      <c r="B825">
        <v>0</v>
      </c>
      <c r="C825" s="95">
        <v>3.8493098853280006</v>
      </c>
      <c r="D825" s="8">
        <f t="shared" si="77"/>
        <v>53.379185231619481</v>
      </c>
      <c r="E825">
        <f t="shared" si="78"/>
        <v>0.44169968401200732</v>
      </c>
      <c r="F825" s="8">
        <f t="shared" si="81"/>
        <v>1.9552748040157248</v>
      </c>
      <c r="G825">
        <f t="shared" si="82"/>
        <v>0</v>
      </c>
      <c r="H825" s="8">
        <f t="shared" si="79"/>
        <v>206.35882760220895</v>
      </c>
      <c r="I825">
        <v>1.1499999999999999</v>
      </c>
      <c r="J825">
        <f t="shared" si="80"/>
        <v>4.4267063681272001</v>
      </c>
    </row>
    <row r="826" spans="1:10" x14ac:dyDescent="0.25">
      <c r="A826" s="2">
        <v>43650</v>
      </c>
      <c r="B826">
        <v>1.4</v>
      </c>
      <c r="C826" s="95">
        <v>2.8792342331249996</v>
      </c>
      <c r="D826" s="8">
        <f t="shared" si="77"/>
        <v>53.245519298913678</v>
      </c>
      <c r="E826">
        <f t="shared" si="78"/>
        <v>0.38244893237516731</v>
      </c>
      <c r="F826" s="8">
        <f t="shared" si="81"/>
        <v>1.2663340672941932</v>
      </c>
      <c r="G826">
        <f t="shared" si="82"/>
        <v>0</v>
      </c>
      <c r="H826" s="8">
        <f t="shared" si="79"/>
        <v>206.35882760220895</v>
      </c>
      <c r="I826">
        <v>1.1499999999999999</v>
      </c>
      <c r="J826">
        <f t="shared" si="80"/>
        <v>3.3111193680937494</v>
      </c>
    </row>
    <row r="827" spans="1:10" x14ac:dyDescent="0.25">
      <c r="A827" s="2">
        <v>43651</v>
      </c>
      <c r="B827">
        <v>2.2000000000000002</v>
      </c>
      <c r="C827" s="95">
        <v>2.933230791573</v>
      </c>
      <c r="D827" s="8">
        <f t="shared" si="77"/>
        <v>52.349265082289207</v>
      </c>
      <c r="E827">
        <f t="shared" si="78"/>
        <v>0.38649941518443398</v>
      </c>
      <c r="F827" s="8">
        <f t="shared" si="81"/>
        <v>1.3037457833755297</v>
      </c>
      <c r="G827">
        <f t="shared" si="82"/>
        <v>0</v>
      </c>
      <c r="H827" s="8">
        <f t="shared" si="79"/>
        <v>206.35882760220895</v>
      </c>
      <c r="I827">
        <v>1.1499999999999999</v>
      </c>
      <c r="J827">
        <f t="shared" si="80"/>
        <v>3.37321541030895</v>
      </c>
    </row>
    <row r="828" spans="1:10" x14ac:dyDescent="0.25">
      <c r="A828" s="2">
        <v>43652</v>
      </c>
      <c r="B828">
        <v>0</v>
      </c>
      <c r="C828" s="95">
        <v>3.1686104494079999</v>
      </c>
      <c r="D828" s="8">
        <f t="shared" si="77"/>
        <v>53.856596612522864</v>
      </c>
      <c r="E828">
        <f t="shared" si="78"/>
        <v>0.413658633870024</v>
      </c>
      <c r="F828" s="8">
        <f t="shared" si="81"/>
        <v>1.5073315302336552</v>
      </c>
      <c r="G828">
        <f t="shared" si="82"/>
        <v>0</v>
      </c>
      <c r="H828" s="8">
        <f t="shared" si="79"/>
        <v>206.35882760220895</v>
      </c>
      <c r="I828">
        <v>1.1499999999999999</v>
      </c>
      <c r="J828">
        <f t="shared" si="80"/>
        <v>3.6439020168191996</v>
      </c>
    </row>
    <row r="829" spans="1:10" x14ac:dyDescent="0.25">
      <c r="A829" s="2">
        <v>43653</v>
      </c>
      <c r="B829">
        <v>0</v>
      </c>
      <c r="C829" s="95">
        <v>2.8610956694929999</v>
      </c>
      <c r="D829" s="8">
        <f t="shared" si="77"/>
        <v>55.067352814690743</v>
      </c>
      <c r="E829">
        <f t="shared" si="78"/>
        <v>0.36798192083264047</v>
      </c>
      <c r="F829" s="8">
        <f t="shared" si="81"/>
        <v>1.210756202167881</v>
      </c>
      <c r="G829">
        <f t="shared" si="82"/>
        <v>0</v>
      </c>
      <c r="H829" s="8">
        <f t="shared" si="79"/>
        <v>206.35882760220895</v>
      </c>
      <c r="I829">
        <v>1.1499999999999999</v>
      </c>
      <c r="J829">
        <f t="shared" si="80"/>
        <v>3.2902600199169494</v>
      </c>
    </row>
    <row r="830" spans="1:10" x14ac:dyDescent="0.25">
      <c r="A830" s="2">
        <v>43654</v>
      </c>
      <c r="B830">
        <v>1</v>
      </c>
      <c r="C830" s="95">
        <v>2.7507868073329997</v>
      </c>
      <c r="D830" s="8">
        <f t="shared" si="77"/>
        <v>55.115364599344112</v>
      </c>
      <c r="E830">
        <f t="shared" si="78"/>
        <v>0.33129233894876542</v>
      </c>
      <c r="F830" s="8">
        <f t="shared" si="81"/>
        <v>1.0480117846533699</v>
      </c>
      <c r="G830">
        <f t="shared" si="82"/>
        <v>0</v>
      </c>
      <c r="H830" s="8">
        <f t="shared" si="79"/>
        <v>206.35882760220895</v>
      </c>
      <c r="I830">
        <v>1.1499999999999999</v>
      </c>
      <c r="J830">
        <f t="shared" si="80"/>
        <v>3.1634048284329497</v>
      </c>
    </row>
    <row r="831" spans="1:10" x14ac:dyDescent="0.25">
      <c r="A831" s="2">
        <v>43655</v>
      </c>
      <c r="B831">
        <v>14.4</v>
      </c>
      <c r="C831" s="95">
        <v>1.2380049223679996</v>
      </c>
      <c r="D831" s="8">
        <f t="shared" si="77"/>
        <v>41.18495602464175</v>
      </c>
      <c r="E831">
        <f t="shared" si="78"/>
        <v>0.32983743638351182</v>
      </c>
      <c r="F831" s="8">
        <f t="shared" si="81"/>
        <v>0.46959142529763398</v>
      </c>
      <c r="G831">
        <f t="shared" si="82"/>
        <v>0</v>
      </c>
      <c r="H831" s="8">
        <f t="shared" si="79"/>
        <v>206.35882760220895</v>
      </c>
      <c r="I831">
        <v>1.1499999999999999</v>
      </c>
      <c r="J831">
        <f t="shared" si="80"/>
        <v>1.4237056607231995</v>
      </c>
    </row>
    <row r="832" spans="1:10" x14ac:dyDescent="0.25">
      <c r="A832" s="2">
        <v>43656</v>
      </c>
      <c r="B832">
        <v>2.6</v>
      </c>
      <c r="C832" s="95">
        <v>2.7786021370879999</v>
      </c>
      <c r="D832" s="8">
        <f t="shared" si="77"/>
        <v>40.98779858085819</v>
      </c>
      <c r="E832">
        <f t="shared" si="78"/>
        <v>0.75197102955631068</v>
      </c>
      <c r="F832" s="8">
        <f t="shared" si="81"/>
        <v>2.4028425562164424</v>
      </c>
      <c r="G832">
        <f t="shared" si="82"/>
        <v>0</v>
      </c>
      <c r="H832" s="8">
        <f t="shared" si="79"/>
        <v>206.35882760220895</v>
      </c>
      <c r="I832">
        <v>1.1499999999999999</v>
      </c>
      <c r="J832">
        <f t="shared" si="80"/>
        <v>3.1953924576511996</v>
      </c>
    </row>
    <row r="833" spans="1:10" x14ac:dyDescent="0.25">
      <c r="A833" s="2">
        <v>43657</v>
      </c>
      <c r="B833">
        <v>2.2000000000000002</v>
      </c>
      <c r="C833" s="95">
        <v>2.9510906209329995</v>
      </c>
      <c r="D833" s="8">
        <f t="shared" si="77"/>
        <v>41.360079307205275</v>
      </c>
      <c r="E833">
        <f t="shared" si="78"/>
        <v>0.75794549754975182</v>
      </c>
      <c r="F833" s="8">
        <f t="shared" si="81"/>
        <v>2.5722807263470884</v>
      </c>
      <c r="G833">
        <f t="shared" si="82"/>
        <v>0</v>
      </c>
      <c r="H833" s="8">
        <f t="shared" si="79"/>
        <v>206.35882760220895</v>
      </c>
      <c r="I833">
        <v>1.1499999999999999</v>
      </c>
      <c r="J833">
        <f t="shared" si="80"/>
        <v>3.3937542140729491</v>
      </c>
    </row>
    <row r="834" spans="1:10" x14ac:dyDescent="0.25">
      <c r="A834" s="2">
        <v>43658</v>
      </c>
      <c r="B834">
        <v>0.8</v>
      </c>
      <c r="C834" s="95">
        <v>2.2843077612529998</v>
      </c>
      <c r="D834" s="8">
        <f t="shared" si="77"/>
        <v>42.521531924977722</v>
      </c>
      <c r="E834">
        <f t="shared" si="78"/>
        <v>0.74666426341802195</v>
      </c>
      <c r="F834" s="8">
        <f t="shared" si="81"/>
        <v>1.9614526177724478</v>
      </c>
      <c r="G834">
        <f t="shared" si="82"/>
        <v>0</v>
      </c>
      <c r="H834" s="8">
        <f t="shared" si="79"/>
        <v>206.35882760220895</v>
      </c>
      <c r="I834">
        <v>1.1499999999999999</v>
      </c>
      <c r="J834">
        <f t="shared" si="80"/>
        <v>2.6269539254409495</v>
      </c>
    </row>
    <row r="835" spans="1:10" x14ac:dyDescent="0.25">
      <c r="A835" s="2">
        <v>43659</v>
      </c>
      <c r="B835">
        <v>0.2</v>
      </c>
      <c r="C835" s="95">
        <v>2.1512764800000004</v>
      </c>
      <c r="D835" s="8">
        <f t="shared" si="77"/>
        <v>44.081682760725002</v>
      </c>
      <c r="E835">
        <f t="shared" si="78"/>
        <v>0.71146872954612961</v>
      </c>
      <c r="F835" s="8">
        <f t="shared" si="81"/>
        <v>1.7601508357472804</v>
      </c>
      <c r="G835">
        <f t="shared" si="82"/>
        <v>0</v>
      </c>
      <c r="H835" s="8">
        <f t="shared" si="79"/>
        <v>206.35882760220895</v>
      </c>
      <c r="I835">
        <v>1.1499999999999999</v>
      </c>
      <c r="J835">
        <f t="shared" si="80"/>
        <v>2.4739679520000002</v>
      </c>
    </row>
    <row r="836" spans="1:10" x14ac:dyDescent="0.25">
      <c r="A836" s="2">
        <v>43660</v>
      </c>
      <c r="B836">
        <v>0</v>
      </c>
      <c r="C836" s="95">
        <v>3.2276781331250004</v>
      </c>
      <c r="D836" s="8">
        <f t="shared" ref="D836:D899" si="83">MAX((D835+F836-B836),0)</f>
        <v>46.547048344310468</v>
      </c>
      <c r="E836">
        <f t="shared" ref="E836:E899" si="84">IF(D835&gt;$Q$2,1-(D835-$Q$2)/($Q$1-$Q$2),1)</f>
        <v>0.66419143149318183</v>
      </c>
      <c r="F836" s="8">
        <f t="shared" si="81"/>
        <v>2.4653655835854646</v>
      </c>
      <c r="G836">
        <f t="shared" si="82"/>
        <v>0</v>
      </c>
      <c r="H836" s="8">
        <f t="shared" ref="H836:H899" si="85">H835+G836</f>
        <v>206.35882760220895</v>
      </c>
      <c r="I836">
        <v>1.1499999999999999</v>
      </c>
      <c r="J836">
        <f t="shared" ref="J836:J899" si="86">I836*C836</f>
        <v>3.7118298530937501</v>
      </c>
    </row>
    <row r="837" spans="1:10" x14ac:dyDescent="0.25">
      <c r="A837" s="2">
        <v>43661</v>
      </c>
      <c r="B837">
        <v>0</v>
      </c>
      <c r="C837" s="95">
        <v>3.7741629332479993</v>
      </c>
      <c r="D837" s="8">
        <f t="shared" si="83"/>
        <v>49.105575630472408</v>
      </c>
      <c r="E837">
        <f t="shared" si="84"/>
        <v>0.58948338350574336</v>
      </c>
      <c r="F837" s="8">
        <f t="shared" ref="F837:F900" si="87">E837*J837</f>
        <v>2.5585272861619406</v>
      </c>
      <c r="G837">
        <f t="shared" si="82"/>
        <v>0</v>
      </c>
      <c r="H837" s="8">
        <f t="shared" si="85"/>
        <v>206.35882760220895</v>
      </c>
      <c r="I837">
        <v>1.1499999999999999</v>
      </c>
      <c r="J837">
        <f t="shared" si="86"/>
        <v>4.3402873732351992</v>
      </c>
    </row>
    <row r="838" spans="1:10" x14ac:dyDescent="0.25">
      <c r="A838" s="2">
        <v>43662</v>
      </c>
      <c r="B838">
        <v>6.4</v>
      </c>
      <c r="C838" s="95">
        <v>2.7507868073329997</v>
      </c>
      <c r="D838" s="8">
        <f t="shared" si="83"/>
        <v>44.325087861507527</v>
      </c>
      <c r="E838">
        <f t="shared" si="84"/>
        <v>0.51195225362204821</v>
      </c>
      <c r="F838" s="8">
        <f t="shared" si="87"/>
        <v>1.6195122310351173</v>
      </c>
      <c r="G838">
        <f t="shared" si="82"/>
        <v>0</v>
      </c>
      <c r="H838" s="8">
        <f t="shared" si="85"/>
        <v>206.35882760220895</v>
      </c>
      <c r="I838">
        <v>1.1499999999999999</v>
      </c>
      <c r="J838">
        <f t="shared" si="86"/>
        <v>3.1634048284329497</v>
      </c>
    </row>
    <row r="839" spans="1:10" x14ac:dyDescent="0.25">
      <c r="A839" s="2">
        <v>43663</v>
      </c>
      <c r="B839">
        <v>3.6</v>
      </c>
      <c r="C839" s="95">
        <v>1.8667916970930001</v>
      </c>
      <c r="D839" s="8">
        <f t="shared" si="83"/>
        <v>42.135146283254848</v>
      </c>
      <c r="E839">
        <f t="shared" si="84"/>
        <v>0.65681551934825677</v>
      </c>
      <c r="F839" s="8">
        <f t="shared" si="87"/>
        <v>1.4100584217473253</v>
      </c>
      <c r="G839">
        <f t="shared" si="82"/>
        <v>0</v>
      </c>
      <c r="H839" s="8">
        <f t="shared" si="85"/>
        <v>206.35882760220895</v>
      </c>
      <c r="I839">
        <v>1.1499999999999999</v>
      </c>
      <c r="J839">
        <f t="shared" si="86"/>
        <v>2.1468104516569499</v>
      </c>
    </row>
    <row r="840" spans="1:10" x14ac:dyDescent="0.25">
      <c r="A840" s="2">
        <v>43664</v>
      </c>
      <c r="B840">
        <v>0</v>
      </c>
      <c r="C840" s="95">
        <v>3.2776984032529994</v>
      </c>
      <c r="D840" s="8">
        <f t="shared" si="83"/>
        <v>44.86105724869207</v>
      </c>
      <c r="E840">
        <f t="shared" si="84"/>
        <v>0.72317738535591369</v>
      </c>
      <c r="F840" s="8">
        <f t="shared" si="87"/>
        <v>2.7259109654372207</v>
      </c>
      <c r="G840">
        <f t="shared" si="82"/>
        <v>0</v>
      </c>
      <c r="H840" s="8">
        <f t="shared" si="85"/>
        <v>206.35882760220895</v>
      </c>
      <c r="I840">
        <v>1.1499999999999999</v>
      </c>
      <c r="J840">
        <f t="shared" si="86"/>
        <v>3.769353163740949</v>
      </c>
    </row>
    <row r="841" spans="1:10" x14ac:dyDescent="0.25">
      <c r="A841" s="2">
        <v>43665</v>
      </c>
      <c r="B841">
        <v>14.2</v>
      </c>
      <c r="C841" s="95">
        <v>2.6474359299999999</v>
      </c>
      <c r="D841" s="8">
        <f t="shared" si="83"/>
        <v>32.611317734944478</v>
      </c>
      <c r="E841">
        <f t="shared" si="84"/>
        <v>0.640574022766907</v>
      </c>
      <c r="F841" s="8">
        <f t="shared" si="87"/>
        <v>1.9502604862524096</v>
      </c>
      <c r="G841">
        <f t="shared" si="82"/>
        <v>0</v>
      </c>
      <c r="H841" s="8">
        <f t="shared" si="85"/>
        <v>206.35882760220895</v>
      </c>
      <c r="I841">
        <v>1.1499999999999999</v>
      </c>
      <c r="J841">
        <f t="shared" si="86"/>
        <v>3.0445513194999996</v>
      </c>
    </row>
    <row r="842" spans="1:10" x14ac:dyDescent="0.25">
      <c r="A842" s="2">
        <v>43666</v>
      </c>
      <c r="B842">
        <v>12.8</v>
      </c>
      <c r="C842" s="95">
        <v>3.2444131578929998</v>
      </c>
      <c r="D842" s="8">
        <f t="shared" si="83"/>
        <v>23.420727373100437</v>
      </c>
      <c r="E842">
        <f t="shared" si="84"/>
        <v>1</v>
      </c>
      <c r="F842" s="8">
        <f t="shared" si="87"/>
        <v>3.6094096381559617</v>
      </c>
      <c r="G842">
        <f t="shared" si="82"/>
        <v>0</v>
      </c>
      <c r="H842" s="8">
        <f t="shared" si="85"/>
        <v>206.35882760220895</v>
      </c>
      <c r="I842">
        <f>I841-(1.15-0.4)/20</f>
        <v>1.1124999999999998</v>
      </c>
      <c r="J842">
        <f t="shared" si="86"/>
        <v>3.6094096381559617</v>
      </c>
    </row>
    <row r="843" spans="1:10" x14ac:dyDescent="0.25">
      <c r="A843" s="2">
        <v>43667</v>
      </c>
      <c r="B843">
        <v>5.6</v>
      </c>
      <c r="C843" s="95">
        <v>2.92427488</v>
      </c>
      <c r="D843" s="8">
        <f t="shared" si="83"/>
        <v>20.964322869100435</v>
      </c>
      <c r="E843">
        <f t="shared" si="84"/>
        <v>1</v>
      </c>
      <c r="F843" s="8">
        <f t="shared" si="87"/>
        <v>3.1435954959999992</v>
      </c>
      <c r="G843">
        <f t="shared" si="82"/>
        <v>0</v>
      </c>
      <c r="H843" s="8">
        <f t="shared" si="85"/>
        <v>206.35882760220895</v>
      </c>
      <c r="I843">
        <f t="shared" ref="I843:I860" si="88">I842-(1.15-0.4)/20</f>
        <v>1.0749999999999997</v>
      </c>
      <c r="J843">
        <f t="shared" si="86"/>
        <v>3.1435954959999992</v>
      </c>
    </row>
    <row r="844" spans="1:10" x14ac:dyDescent="0.25">
      <c r="A844" s="2">
        <v>43668</v>
      </c>
      <c r="B844">
        <v>0</v>
      </c>
      <c r="C844" s="95">
        <v>3.4325900799999998</v>
      </c>
      <c r="D844" s="8">
        <f t="shared" si="83"/>
        <v>24.525635077100432</v>
      </c>
      <c r="E844">
        <f t="shared" si="84"/>
        <v>1</v>
      </c>
      <c r="F844" s="8">
        <f t="shared" si="87"/>
        <v>3.5613122079999986</v>
      </c>
      <c r="G844">
        <f t="shared" si="82"/>
        <v>0</v>
      </c>
      <c r="H844" s="8">
        <f t="shared" si="85"/>
        <v>206.35882760220895</v>
      </c>
      <c r="I844">
        <f t="shared" si="88"/>
        <v>1.0374999999999996</v>
      </c>
      <c r="J844">
        <f t="shared" si="86"/>
        <v>3.5613122079999986</v>
      </c>
    </row>
    <row r="845" spans="1:10" x14ac:dyDescent="0.25">
      <c r="A845" s="2">
        <v>43669</v>
      </c>
      <c r="B845">
        <v>12.4</v>
      </c>
      <c r="C845" s="95">
        <v>3.9015532874130008</v>
      </c>
      <c r="D845" s="8">
        <f t="shared" si="83"/>
        <v>16.027188364513428</v>
      </c>
      <c r="E845">
        <f t="shared" si="84"/>
        <v>1</v>
      </c>
      <c r="F845" s="8">
        <f t="shared" si="87"/>
        <v>3.9015532874129994</v>
      </c>
      <c r="G845">
        <f t="shared" si="82"/>
        <v>0</v>
      </c>
      <c r="H845" s="8">
        <f t="shared" si="85"/>
        <v>206.35882760220895</v>
      </c>
      <c r="I845">
        <f t="shared" si="88"/>
        <v>0.99999999999999967</v>
      </c>
      <c r="J845">
        <f t="shared" si="86"/>
        <v>3.9015532874129994</v>
      </c>
    </row>
    <row r="846" spans="1:10" x14ac:dyDescent="0.25">
      <c r="A846" s="2">
        <v>43670</v>
      </c>
      <c r="B846">
        <v>0</v>
      </c>
      <c r="C846" s="95">
        <v>3.613717798853</v>
      </c>
      <c r="D846" s="8">
        <f t="shared" si="83"/>
        <v>19.505391745909439</v>
      </c>
      <c r="E846">
        <f t="shared" si="84"/>
        <v>1</v>
      </c>
      <c r="F846" s="8">
        <f t="shared" si="87"/>
        <v>3.4782033813960114</v>
      </c>
      <c r="G846">
        <f t="shared" si="82"/>
        <v>0</v>
      </c>
      <c r="H846" s="8">
        <f t="shared" si="85"/>
        <v>206.35882760220895</v>
      </c>
      <c r="I846">
        <f t="shared" si="88"/>
        <v>0.96249999999999969</v>
      </c>
      <c r="J846">
        <f t="shared" si="86"/>
        <v>3.4782033813960114</v>
      </c>
    </row>
    <row r="847" spans="1:10" x14ac:dyDescent="0.25">
      <c r="A847" s="2">
        <v>43671</v>
      </c>
      <c r="B847">
        <v>3</v>
      </c>
      <c r="C847" s="95">
        <v>3.7892474482080001</v>
      </c>
      <c r="D847" s="8">
        <f t="shared" si="83"/>
        <v>20.010445635501839</v>
      </c>
      <c r="E847">
        <f t="shared" si="84"/>
        <v>1</v>
      </c>
      <c r="F847" s="8">
        <f t="shared" si="87"/>
        <v>3.5050538895923991</v>
      </c>
      <c r="G847">
        <f t="shared" si="82"/>
        <v>0</v>
      </c>
      <c r="H847" s="8">
        <f t="shared" si="85"/>
        <v>206.35882760220895</v>
      </c>
      <c r="I847">
        <f t="shared" si="88"/>
        <v>0.92499999999999971</v>
      </c>
      <c r="J847">
        <f t="shared" si="86"/>
        <v>3.5050538895923991</v>
      </c>
    </row>
    <row r="848" spans="1:10" x14ac:dyDescent="0.25">
      <c r="A848" s="2">
        <v>43672</v>
      </c>
      <c r="B848">
        <v>17</v>
      </c>
      <c r="C848" s="95">
        <v>2.5322565477280001</v>
      </c>
      <c r="D848" s="8">
        <f t="shared" si="83"/>
        <v>5.257823321610438</v>
      </c>
      <c r="E848">
        <f t="shared" si="84"/>
        <v>1</v>
      </c>
      <c r="F848" s="8">
        <f t="shared" si="87"/>
        <v>2.2473776861085994</v>
      </c>
      <c r="G848">
        <f t="shared" si="82"/>
        <v>0</v>
      </c>
      <c r="H848" s="8">
        <f t="shared" si="85"/>
        <v>206.35882760220895</v>
      </c>
      <c r="I848">
        <f t="shared" si="88"/>
        <v>0.88749999999999973</v>
      </c>
      <c r="J848">
        <f t="shared" si="86"/>
        <v>2.2473776861085994</v>
      </c>
    </row>
    <row r="849" spans="1:10" x14ac:dyDescent="0.25">
      <c r="A849" s="2">
        <v>43673</v>
      </c>
      <c r="B849">
        <v>0</v>
      </c>
      <c r="C849" s="95">
        <v>1.7262908799999996</v>
      </c>
      <c r="D849" s="8">
        <f t="shared" si="83"/>
        <v>6.7251705696104374</v>
      </c>
      <c r="E849">
        <f t="shared" si="84"/>
        <v>1</v>
      </c>
      <c r="F849" s="8">
        <f t="shared" si="87"/>
        <v>1.4673472479999994</v>
      </c>
      <c r="G849">
        <f t="shared" si="82"/>
        <v>0</v>
      </c>
      <c r="H849" s="8">
        <f t="shared" si="85"/>
        <v>206.35882760220895</v>
      </c>
      <c r="I849">
        <f t="shared" si="88"/>
        <v>0.84999999999999976</v>
      </c>
      <c r="J849">
        <f t="shared" si="86"/>
        <v>1.4673472479999994</v>
      </c>
    </row>
    <row r="850" spans="1:10" x14ac:dyDescent="0.25">
      <c r="A850" s="2">
        <v>43674</v>
      </c>
      <c r="B850">
        <v>1</v>
      </c>
      <c r="C850" s="95">
        <v>2.243664233973</v>
      </c>
      <c r="D850" s="8">
        <f t="shared" si="83"/>
        <v>7.5481477597134994</v>
      </c>
      <c r="E850">
        <f t="shared" si="84"/>
        <v>1</v>
      </c>
      <c r="F850" s="8">
        <f t="shared" si="87"/>
        <v>1.822977190103062</v>
      </c>
      <c r="G850">
        <f t="shared" si="82"/>
        <v>0</v>
      </c>
      <c r="H850" s="8">
        <f t="shared" si="85"/>
        <v>206.35882760220895</v>
      </c>
      <c r="I850">
        <f t="shared" si="88"/>
        <v>0.81249999999999978</v>
      </c>
      <c r="J850">
        <f t="shared" si="86"/>
        <v>1.822977190103062</v>
      </c>
    </row>
    <row r="851" spans="1:10" x14ac:dyDescent="0.25">
      <c r="A851" s="2">
        <v>43675</v>
      </c>
      <c r="B851">
        <v>0</v>
      </c>
      <c r="C851" s="95">
        <v>1.8237853736529999</v>
      </c>
      <c r="D851" s="8">
        <f t="shared" si="83"/>
        <v>8.9615814242945735</v>
      </c>
      <c r="E851">
        <f t="shared" si="84"/>
        <v>1</v>
      </c>
      <c r="F851" s="8">
        <f t="shared" si="87"/>
        <v>1.4134336645810746</v>
      </c>
      <c r="G851">
        <f t="shared" si="82"/>
        <v>0</v>
      </c>
      <c r="H851" s="8">
        <f t="shared" si="85"/>
        <v>206.35882760220895</v>
      </c>
      <c r="I851">
        <f t="shared" si="88"/>
        <v>0.7749999999999998</v>
      </c>
      <c r="J851">
        <f t="shared" si="86"/>
        <v>1.4134336645810746</v>
      </c>
    </row>
    <row r="852" spans="1:10" x14ac:dyDescent="0.25">
      <c r="A852" s="2">
        <v>43676</v>
      </c>
      <c r="B852">
        <v>0.2</v>
      </c>
      <c r="C852" s="95">
        <v>2.7321548703729999</v>
      </c>
      <c r="D852" s="8">
        <f t="shared" si="83"/>
        <v>10.776545641194661</v>
      </c>
      <c r="E852">
        <f t="shared" si="84"/>
        <v>1</v>
      </c>
      <c r="F852" s="8">
        <f t="shared" si="87"/>
        <v>2.0149642169000868</v>
      </c>
      <c r="G852">
        <f t="shared" si="82"/>
        <v>0</v>
      </c>
      <c r="H852" s="8">
        <f t="shared" si="85"/>
        <v>206.35882760220895</v>
      </c>
      <c r="I852">
        <f t="shared" si="88"/>
        <v>0.73749999999999982</v>
      </c>
      <c r="J852">
        <f t="shared" si="86"/>
        <v>2.0149642169000868</v>
      </c>
    </row>
    <row r="853" spans="1:10" x14ac:dyDescent="0.25">
      <c r="A853" s="2">
        <v>43677</v>
      </c>
      <c r="B853">
        <v>2.4</v>
      </c>
      <c r="C853" s="95">
        <v>2.6663860705279996</v>
      </c>
      <c r="D853" s="8">
        <f t="shared" si="83"/>
        <v>10.24301589056426</v>
      </c>
      <c r="E853">
        <f t="shared" si="84"/>
        <v>1</v>
      </c>
      <c r="F853" s="8">
        <f t="shared" si="87"/>
        <v>1.8664702493695993</v>
      </c>
      <c r="G853">
        <f t="shared" si="82"/>
        <v>0</v>
      </c>
      <c r="H853" s="8">
        <f t="shared" si="85"/>
        <v>206.35882760220895</v>
      </c>
      <c r="I853">
        <f t="shared" si="88"/>
        <v>0.69999999999999984</v>
      </c>
      <c r="J853">
        <f t="shared" si="86"/>
        <v>1.8664702493695993</v>
      </c>
    </row>
    <row r="854" spans="1:10" x14ac:dyDescent="0.25">
      <c r="A854" s="2">
        <v>43678</v>
      </c>
      <c r="B854">
        <v>0.2</v>
      </c>
      <c r="C854" s="95">
        <v>2.5901623521279999</v>
      </c>
      <c r="D854" s="8">
        <f t="shared" si="83"/>
        <v>11.758998448849061</v>
      </c>
      <c r="E854">
        <f t="shared" si="84"/>
        <v>1</v>
      </c>
      <c r="F854" s="8">
        <f t="shared" si="87"/>
        <v>1.7159825582847996</v>
      </c>
      <c r="G854">
        <f t="shared" si="82"/>
        <v>0</v>
      </c>
      <c r="H854" s="8">
        <f t="shared" si="85"/>
        <v>206.35882760220895</v>
      </c>
      <c r="I854">
        <f t="shared" si="88"/>
        <v>0.66249999999999987</v>
      </c>
      <c r="J854">
        <f t="shared" si="86"/>
        <v>1.7159825582847996</v>
      </c>
    </row>
    <row r="855" spans="1:10" x14ac:dyDescent="0.25">
      <c r="A855" s="2">
        <v>43679</v>
      </c>
      <c r="B855">
        <v>0.2</v>
      </c>
      <c r="C855" s="95">
        <v>2.161604989013</v>
      </c>
      <c r="D855" s="8">
        <f t="shared" si="83"/>
        <v>12.910001566982187</v>
      </c>
      <c r="E855">
        <f t="shared" si="84"/>
        <v>1</v>
      </c>
      <c r="F855" s="8">
        <f t="shared" si="87"/>
        <v>1.3510031181331248</v>
      </c>
      <c r="G855">
        <f t="shared" si="82"/>
        <v>0</v>
      </c>
      <c r="H855" s="8">
        <f t="shared" si="85"/>
        <v>206.35882760220895</v>
      </c>
      <c r="I855">
        <f t="shared" si="88"/>
        <v>0.62499999999999989</v>
      </c>
      <c r="J855">
        <f t="shared" si="86"/>
        <v>1.3510031181331248</v>
      </c>
    </row>
    <row r="856" spans="1:10" x14ac:dyDescent="0.25">
      <c r="A856" s="2">
        <v>43680</v>
      </c>
      <c r="B856">
        <v>0</v>
      </c>
      <c r="C856" s="95">
        <v>2.9954383969279998</v>
      </c>
      <c r="D856" s="8">
        <f t="shared" si="83"/>
        <v>14.669821625177386</v>
      </c>
      <c r="E856">
        <f t="shared" si="84"/>
        <v>1</v>
      </c>
      <c r="F856" s="8">
        <f t="shared" si="87"/>
        <v>1.7598200581951997</v>
      </c>
      <c r="G856">
        <f t="shared" si="82"/>
        <v>0</v>
      </c>
      <c r="H856" s="8">
        <f t="shared" si="85"/>
        <v>206.35882760220895</v>
      </c>
      <c r="I856">
        <f t="shared" si="88"/>
        <v>0.58749999999999991</v>
      </c>
      <c r="J856">
        <f t="shared" si="86"/>
        <v>1.7598200581951997</v>
      </c>
    </row>
    <row r="857" spans="1:10" x14ac:dyDescent="0.25">
      <c r="A857" s="2">
        <v>43681</v>
      </c>
      <c r="B857">
        <v>7.2</v>
      </c>
      <c r="C857" s="95">
        <v>2.5322565477280001</v>
      </c>
      <c r="D857" s="8">
        <f t="shared" si="83"/>
        <v>8.862562726427786</v>
      </c>
      <c r="E857">
        <f t="shared" si="84"/>
        <v>1</v>
      </c>
      <c r="F857" s="8">
        <f t="shared" si="87"/>
        <v>1.3927411012503998</v>
      </c>
      <c r="G857">
        <f t="shared" si="82"/>
        <v>0</v>
      </c>
      <c r="H857" s="8">
        <f t="shared" si="85"/>
        <v>206.35882760220895</v>
      </c>
      <c r="I857">
        <f t="shared" si="88"/>
        <v>0.54999999999999993</v>
      </c>
      <c r="J857">
        <f t="shared" si="86"/>
        <v>1.3927411012503998</v>
      </c>
    </row>
    <row r="858" spans="1:10" x14ac:dyDescent="0.25">
      <c r="A858" s="2">
        <v>43682</v>
      </c>
      <c r="B858">
        <v>0.2</v>
      </c>
      <c r="C858" s="95">
        <v>3.3761224241329999</v>
      </c>
      <c r="D858" s="8">
        <f t="shared" si="83"/>
        <v>10.392825468795948</v>
      </c>
      <c r="E858">
        <f t="shared" si="84"/>
        <v>1</v>
      </c>
      <c r="F858" s="8">
        <f t="shared" si="87"/>
        <v>1.7302627423681622</v>
      </c>
      <c r="G858">
        <f t="shared" si="82"/>
        <v>0</v>
      </c>
      <c r="H858" s="8">
        <f t="shared" si="85"/>
        <v>206.35882760220895</v>
      </c>
      <c r="I858">
        <f t="shared" si="88"/>
        <v>0.51249999999999996</v>
      </c>
      <c r="J858">
        <f t="shared" si="86"/>
        <v>1.7302627423681622</v>
      </c>
    </row>
    <row r="859" spans="1:10" x14ac:dyDescent="0.25">
      <c r="A859" s="2">
        <v>43683</v>
      </c>
      <c r="B859">
        <v>9.8000000000000007</v>
      </c>
      <c r="C859" s="95">
        <v>2.0261423585279998</v>
      </c>
      <c r="D859" s="8">
        <f t="shared" si="83"/>
        <v>1.5552430890967468</v>
      </c>
      <c r="E859">
        <f t="shared" si="84"/>
        <v>1</v>
      </c>
      <c r="F859" s="8">
        <f t="shared" si="87"/>
        <v>0.96241762030079991</v>
      </c>
      <c r="G859">
        <f t="shared" si="82"/>
        <v>0</v>
      </c>
      <c r="H859" s="8">
        <f t="shared" si="85"/>
        <v>206.35882760220895</v>
      </c>
      <c r="I859">
        <f t="shared" si="88"/>
        <v>0.47499999999999998</v>
      </c>
      <c r="J859">
        <f t="shared" si="86"/>
        <v>0.96241762030079991</v>
      </c>
    </row>
    <row r="860" spans="1:10" x14ac:dyDescent="0.25">
      <c r="A860" s="2">
        <v>43684</v>
      </c>
      <c r="B860">
        <v>3.2</v>
      </c>
      <c r="C860" s="95">
        <v>2.3146182855679998</v>
      </c>
      <c r="D860" s="8">
        <f t="shared" si="83"/>
        <v>0</v>
      </c>
      <c r="E860">
        <f t="shared" si="84"/>
        <v>1</v>
      </c>
      <c r="F860" s="8">
        <f t="shared" si="87"/>
        <v>1.0126454999359999</v>
      </c>
      <c r="G860">
        <f t="shared" si="82"/>
        <v>0.63211141096725321</v>
      </c>
      <c r="H860" s="8">
        <f t="shared" si="85"/>
        <v>206.99093901317619</v>
      </c>
      <c r="I860">
        <f t="shared" si="88"/>
        <v>0.4375</v>
      </c>
      <c r="J860">
        <f t="shared" si="86"/>
        <v>1.0126454999359999</v>
      </c>
    </row>
    <row r="861" spans="1:10" x14ac:dyDescent="0.25">
      <c r="A861" s="2">
        <v>43685</v>
      </c>
      <c r="B861">
        <v>11.6</v>
      </c>
      <c r="C861" s="95">
        <v>2.5419512450129997</v>
      </c>
      <c r="D861" s="8">
        <f t="shared" si="83"/>
        <v>0</v>
      </c>
      <c r="E861">
        <f t="shared" si="84"/>
        <v>1</v>
      </c>
      <c r="F861" s="8">
        <f t="shared" si="87"/>
        <v>1.0167804980052</v>
      </c>
      <c r="G861">
        <f t="shared" si="82"/>
        <v>10.583219501994799</v>
      </c>
      <c r="H861" s="10">
        <f t="shared" si="85"/>
        <v>217.57415851517098</v>
      </c>
      <c r="I861">
        <v>0.4</v>
      </c>
      <c r="J861">
        <f t="shared" si="86"/>
        <v>1.0167804980052</v>
      </c>
    </row>
    <row r="862" spans="1:10" x14ac:dyDescent="0.25">
      <c r="A862" s="2">
        <v>43686</v>
      </c>
      <c r="B862">
        <v>9.4</v>
      </c>
      <c r="C862" s="95">
        <v>1.7805762331249999</v>
      </c>
      <c r="D862" s="8">
        <f t="shared" si="83"/>
        <v>0</v>
      </c>
      <c r="E862">
        <f t="shared" si="84"/>
        <v>1</v>
      </c>
      <c r="F862" s="8">
        <f t="shared" si="87"/>
        <v>0.71223049324999999</v>
      </c>
      <c r="G862">
        <f t="shared" si="82"/>
        <v>8.6877695067499996</v>
      </c>
      <c r="H862" s="10">
        <f t="shared" si="85"/>
        <v>226.26192802192097</v>
      </c>
      <c r="I862">
        <v>0.4</v>
      </c>
      <c r="J862">
        <f t="shared" si="86"/>
        <v>0.71223049324999999</v>
      </c>
    </row>
    <row r="863" spans="1:10" x14ac:dyDescent="0.25">
      <c r="A863" s="2">
        <v>43687</v>
      </c>
      <c r="B863">
        <v>12.2</v>
      </c>
      <c r="C863" s="95">
        <v>1.7153984875729997</v>
      </c>
      <c r="D863" s="8">
        <f t="shared" si="83"/>
        <v>0</v>
      </c>
      <c r="E863">
        <f t="shared" si="84"/>
        <v>1</v>
      </c>
      <c r="F863" s="8">
        <f t="shared" si="87"/>
        <v>0.68615939502919998</v>
      </c>
      <c r="G863">
        <f t="shared" si="82"/>
        <v>11.513840604970799</v>
      </c>
      <c r="H863" s="10">
        <f t="shared" si="85"/>
        <v>237.77576862689176</v>
      </c>
      <c r="I863">
        <v>0.4</v>
      </c>
      <c r="J863">
        <f t="shared" si="86"/>
        <v>0.68615939502919998</v>
      </c>
    </row>
    <row r="864" spans="1:10" x14ac:dyDescent="0.25">
      <c r="A864" s="2">
        <v>43688</v>
      </c>
      <c r="B864">
        <v>20.6</v>
      </c>
      <c r="C864" s="95">
        <v>1.2267434331249998</v>
      </c>
      <c r="D864" s="8">
        <f t="shared" si="83"/>
        <v>0</v>
      </c>
      <c r="E864">
        <f t="shared" si="84"/>
        <v>1</v>
      </c>
      <c r="F864" s="8">
        <f t="shared" si="87"/>
        <v>0.49069737324999996</v>
      </c>
      <c r="G864" s="25">
        <f t="shared" si="82"/>
        <v>20.109302626750001</v>
      </c>
      <c r="H864" s="10">
        <f t="shared" si="85"/>
        <v>257.88507125364174</v>
      </c>
      <c r="I864">
        <v>0.4</v>
      </c>
      <c r="J864">
        <f t="shared" si="86"/>
        <v>0.49069737324999996</v>
      </c>
    </row>
    <row r="865" spans="1:10" x14ac:dyDescent="0.25">
      <c r="A865" s="2">
        <v>43689</v>
      </c>
      <c r="B865">
        <v>0.8</v>
      </c>
      <c r="C865" s="95">
        <v>2.8973028140529999</v>
      </c>
      <c r="D865" s="8">
        <f t="shared" si="83"/>
        <v>0.35892112562119993</v>
      </c>
      <c r="E865">
        <f t="shared" si="84"/>
        <v>1</v>
      </c>
      <c r="F865" s="8">
        <f t="shared" si="87"/>
        <v>1.1589211256212</v>
      </c>
      <c r="G865">
        <f t="shared" si="82"/>
        <v>0</v>
      </c>
      <c r="H865" s="8">
        <f t="shared" si="85"/>
        <v>257.88507125364174</v>
      </c>
      <c r="I865">
        <v>0.4</v>
      </c>
      <c r="J865">
        <f t="shared" si="86"/>
        <v>1.1589211256212</v>
      </c>
    </row>
    <row r="866" spans="1:10" x14ac:dyDescent="0.25">
      <c r="A866" s="2">
        <v>43690</v>
      </c>
      <c r="B866">
        <v>0.6</v>
      </c>
      <c r="C866" s="95">
        <v>3.0130575300000002</v>
      </c>
      <c r="D866" s="8">
        <f t="shared" si="83"/>
        <v>0.96414413762120021</v>
      </c>
      <c r="E866">
        <f t="shared" si="84"/>
        <v>1</v>
      </c>
      <c r="F866" s="8">
        <f t="shared" si="87"/>
        <v>1.2052230120000003</v>
      </c>
      <c r="G866">
        <f t="shared" si="82"/>
        <v>0</v>
      </c>
      <c r="H866" s="8">
        <f t="shared" si="85"/>
        <v>257.88507125364174</v>
      </c>
      <c r="I866">
        <v>0.4</v>
      </c>
      <c r="J866">
        <f t="shared" si="86"/>
        <v>1.2052230120000003</v>
      </c>
    </row>
    <row r="867" spans="1:10" x14ac:dyDescent="0.25">
      <c r="A867" s="2">
        <v>43691</v>
      </c>
      <c r="B867">
        <v>4</v>
      </c>
      <c r="C867" s="95">
        <v>1.8237853736529999</v>
      </c>
      <c r="D867" s="8">
        <f t="shared" si="83"/>
        <v>0</v>
      </c>
      <c r="E867">
        <f t="shared" si="84"/>
        <v>1</v>
      </c>
      <c r="F867" s="8">
        <f t="shared" si="87"/>
        <v>0.72951414946119997</v>
      </c>
      <c r="G867">
        <f t="shared" si="82"/>
        <v>2.3063417129175998</v>
      </c>
      <c r="H867" s="8">
        <f t="shared" si="85"/>
        <v>260.19141296655931</v>
      </c>
      <c r="I867">
        <v>0.4</v>
      </c>
      <c r="J867">
        <f t="shared" si="86"/>
        <v>0.72951414946119997</v>
      </c>
    </row>
    <row r="868" spans="1:10" x14ac:dyDescent="0.25">
      <c r="A868" s="2">
        <v>43692</v>
      </c>
      <c r="B868">
        <v>2.8</v>
      </c>
      <c r="C868" s="95">
        <v>3.3680000686079996</v>
      </c>
      <c r="D868" s="8">
        <f t="shared" si="83"/>
        <v>0</v>
      </c>
      <c r="E868">
        <f t="shared" si="84"/>
        <v>1</v>
      </c>
      <c r="F868" s="8">
        <f t="shared" si="87"/>
        <v>1.3472000274431999</v>
      </c>
      <c r="G868">
        <f t="shared" si="82"/>
        <v>1.4527999725567999</v>
      </c>
      <c r="H868" s="8">
        <f t="shared" si="85"/>
        <v>261.64421293911613</v>
      </c>
      <c r="I868">
        <v>0.4</v>
      </c>
      <c r="J868">
        <f t="shared" si="86"/>
        <v>1.3472000274431999</v>
      </c>
    </row>
    <row r="869" spans="1:10" x14ac:dyDescent="0.25">
      <c r="A869" s="2">
        <v>43693</v>
      </c>
      <c r="B869">
        <v>2</v>
      </c>
      <c r="C869" s="95">
        <v>2.4244702732529997</v>
      </c>
      <c r="D869" s="8">
        <f t="shared" si="83"/>
        <v>0</v>
      </c>
      <c r="E869">
        <f t="shared" si="84"/>
        <v>1</v>
      </c>
      <c r="F869" s="8">
        <f t="shared" si="87"/>
        <v>0.96978810930119996</v>
      </c>
      <c r="G869">
        <f t="shared" si="82"/>
        <v>1.0302118906988</v>
      </c>
      <c r="H869" s="8">
        <f t="shared" si="85"/>
        <v>262.67442482981494</v>
      </c>
      <c r="I869">
        <v>0.4</v>
      </c>
      <c r="J869">
        <f t="shared" si="86"/>
        <v>0.96978810930119996</v>
      </c>
    </row>
    <row r="870" spans="1:10" x14ac:dyDescent="0.25">
      <c r="A870" s="2">
        <v>43694</v>
      </c>
      <c r="B870">
        <v>0.4</v>
      </c>
      <c r="C870" s="95">
        <v>3.4325900799999998</v>
      </c>
      <c r="D870" s="8">
        <f t="shared" si="83"/>
        <v>0.97303603199999988</v>
      </c>
      <c r="E870">
        <f t="shared" si="84"/>
        <v>1</v>
      </c>
      <c r="F870" s="8">
        <f t="shared" si="87"/>
        <v>1.3730360319999999</v>
      </c>
      <c r="G870">
        <f t="shared" si="82"/>
        <v>0</v>
      </c>
      <c r="H870" s="8">
        <f t="shared" si="85"/>
        <v>262.67442482981494</v>
      </c>
      <c r="I870">
        <v>0.4</v>
      </c>
      <c r="J870">
        <f t="shared" si="86"/>
        <v>1.3730360319999999</v>
      </c>
    </row>
    <row r="871" spans="1:10" x14ac:dyDescent="0.25">
      <c r="A871" s="2">
        <v>43695</v>
      </c>
      <c r="B871">
        <v>0</v>
      </c>
      <c r="C871" s="95">
        <v>2.8701737099679994</v>
      </c>
      <c r="D871" s="8">
        <f t="shared" si="83"/>
        <v>2.1211055159871997</v>
      </c>
      <c r="E871">
        <f t="shared" si="84"/>
        <v>1</v>
      </c>
      <c r="F871" s="8">
        <f t="shared" si="87"/>
        <v>1.1480694839871999</v>
      </c>
      <c r="G871">
        <f t="shared" ref="G871:G914" si="89">IF(D871=0,B871-F871-D870,0)</f>
        <v>0</v>
      </c>
      <c r="H871" s="8">
        <f t="shared" si="85"/>
        <v>262.67442482981494</v>
      </c>
      <c r="I871">
        <v>0.4</v>
      </c>
      <c r="J871">
        <f t="shared" si="86"/>
        <v>1.1480694839871999</v>
      </c>
    </row>
    <row r="872" spans="1:10" x14ac:dyDescent="0.25">
      <c r="A872" s="2">
        <v>43696</v>
      </c>
      <c r="B872">
        <v>0.6</v>
      </c>
      <c r="C872" s="95">
        <v>2.9777508530079997</v>
      </c>
      <c r="D872" s="8">
        <f t="shared" si="83"/>
        <v>2.7122058571903995</v>
      </c>
      <c r="E872">
        <f t="shared" si="84"/>
        <v>1</v>
      </c>
      <c r="F872" s="8">
        <f t="shared" si="87"/>
        <v>1.1911003412032</v>
      </c>
      <c r="G872">
        <f t="shared" si="89"/>
        <v>0</v>
      </c>
      <c r="H872" s="8">
        <f t="shared" si="85"/>
        <v>262.67442482981494</v>
      </c>
      <c r="I872">
        <v>0.4</v>
      </c>
      <c r="J872">
        <f t="shared" si="86"/>
        <v>1.1911003412032</v>
      </c>
    </row>
    <row r="873" spans="1:10" x14ac:dyDescent="0.25">
      <c r="A873" s="2">
        <v>43697</v>
      </c>
      <c r="B873">
        <v>4</v>
      </c>
      <c r="C873" s="95">
        <v>2.4244702732529997</v>
      </c>
      <c r="D873" s="8">
        <f t="shared" si="83"/>
        <v>0</v>
      </c>
      <c r="E873">
        <f t="shared" si="84"/>
        <v>1</v>
      </c>
      <c r="F873" s="8">
        <f t="shared" si="87"/>
        <v>0.96978810930119996</v>
      </c>
      <c r="G873">
        <f t="shared" si="89"/>
        <v>0.31800603350840051</v>
      </c>
      <c r="H873" s="8">
        <f t="shared" si="85"/>
        <v>262.99243086332336</v>
      </c>
      <c r="I873">
        <v>0.4</v>
      </c>
      <c r="J873">
        <f t="shared" si="86"/>
        <v>0.96978810930119996</v>
      </c>
    </row>
    <row r="874" spans="1:10" x14ac:dyDescent="0.25">
      <c r="A874" s="2">
        <v>43698</v>
      </c>
      <c r="B874">
        <v>0.2</v>
      </c>
      <c r="C874" s="95">
        <v>2.6569198286130002</v>
      </c>
      <c r="D874" s="8">
        <f t="shared" si="83"/>
        <v>0.86276793144520014</v>
      </c>
      <c r="E874">
        <f t="shared" si="84"/>
        <v>1</v>
      </c>
      <c r="F874" s="8">
        <f t="shared" si="87"/>
        <v>1.0627679314452001</v>
      </c>
      <c r="G874">
        <f t="shared" si="89"/>
        <v>0</v>
      </c>
      <c r="H874" s="8">
        <f t="shared" si="85"/>
        <v>262.99243086332336</v>
      </c>
      <c r="I874">
        <v>0.4</v>
      </c>
      <c r="J874">
        <f t="shared" si="86"/>
        <v>1.0627679314452001</v>
      </c>
    </row>
    <row r="875" spans="1:10" x14ac:dyDescent="0.25">
      <c r="A875" s="2">
        <v>43699</v>
      </c>
      <c r="B875">
        <v>0</v>
      </c>
      <c r="C875" s="95">
        <v>2.6946787831250001</v>
      </c>
      <c r="D875" s="8">
        <f t="shared" si="83"/>
        <v>1.9406394446952002</v>
      </c>
      <c r="E875">
        <f t="shared" si="84"/>
        <v>1</v>
      </c>
      <c r="F875" s="8">
        <f t="shared" si="87"/>
        <v>1.0778715132500001</v>
      </c>
      <c r="G875">
        <f t="shared" si="89"/>
        <v>0</v>
      </c>
      <c r="H875" s="8">
        <f t="shared" si="85"/>
        <v>262.99243086332336</v>
      </c>
      <c r="I875">
        <v>0.4</v>
      </c>
      <c r="J875">
        <f t="shared" si="86"/>
        <v>1.0778715132500001</v>
      </c>
    </row>
    <row r="876" spans="1:10" x14ac:dyDescent="0.25">
      <c r="A876" s="2">
        <v>43700</v>
      </c>
      <c r="B876">
        <v>0</v>
      </c>
      <c r="C876" s="95">
        <v>3.392324983125</v>
      </c>
      <c r="D876" s="8">
        <f t="shared" si="83"/>
        <v>3.2975694379452003</v>
      </c>
      <c r="E876">
        <f t="shared" si="84"/>
        <v>1</v>
      </c>
      <c r="F876" s="8">
        <f t="shared" si="87"/>
        <v>1.3569299932500001</v>
      </c>
      <c r="G876">
        <f t="shared" si="89"/>
        <v>0</v>
      </c>
      <c r="H876" s="8">
        <f t="shared" si="85"/>
        <v>262.99243086332336</v>
      </c>
      <c r="I876">
        <v>0.4</v>
      </c>
      <c r="J876">
        <f t="shared" si="86"/>
        <v>1.3569299932500001</v>
      </c>
    </row>
    <row r="877" spans="1:10" x14ac:dyDescent="0.25">
      <c r="A877" s="2">
        <v>43701</v>
      </c>
      <c r="B877">
        <v>0.2</v>
      </c>
      <c r="C877" s="95">
        <v>3.9535699758080005</v>
      </c>
      <c r="D877" s="8">
        <f t="shared" si="83"/>
        <v>4.6789974282684001</v>
      </c>
      <c r="E877">
        <f t="shared" si="84"/>
        <v>1</v>
      </c>
      <c r="F877" s="8">
        <f t="shared" si="87"/>
        <v>1.5814279903232002</v>
      </c>
      <c r="G877">
        <f t="shared" si="89"/>
        <v>0</v>
      </c>
      <c r="H877" s="8">
        <f t="shared" si="85"/>
        <v>262.99243086332336</v>
      </c>
      <c r="I877">
        <v>0.4</v>
      </c>
      <c r="J877">
        <f t="shared" si="86"/>
        <v>1.5814279903232002</v>
      </c>
    </row>
    <row r="878" spans="1:10" x14ac:dyDescent="0.25">
      <c r="A878" s="2">
        <v>43702</v>
      </c>
      <c r="B878">
        <v>0</v>
      </c>
      <c r="C878" s="95">
        <v>4.0128222919680008</v>
      </c>
      <c r="D878" s="8">
        <f t="shared" si="83"/>
        <v>6.2841263450556006</v>
      </c>
      <c r="E878">
        <f t="shared" si="84"/>
        <v>1</v>
      </c>
      <c r="F878" s="8">
        <f t="shared" si="87"/>
        <v>1.6051289167872005</v>
      </c>
      <c r="G878">
        <f t="shared" si="89"/>
        <v>0</v>
      </c>
      <c r="H878" s="8">
        <f t="shared" si="85"/>
        <v>262.99243086332336</v>
      </c>
      <c r="I878">
        <v>0.4</v>
      </c>
      <c r="J878">
        <f t="shared" si="86"/>
        <v>1.6051289167872005</v>
      </c>
    </row>
    <row r="879" spans="1:10" x14ac:dyDescent="0.25">
      <c r="A879" s="2">
        <v>43703</v>
      </c>
      <c r="B879">
        <v>0</v>
      </c>
      <c r="C879" s="95">
        <v>3.2942498706929992</v>
      </c>
      <c r="D879" s="8">
        <f t="shared" si="83"/>
        <v>7.6018262933328007</v>
      </c>
      <c r="E879">
        <f t="shared" si="84"/>
        <v>1</v>
      </c>
      <c r="F879" s="8">
        <f t="shared" si="87"/>
        <v>1.3176999482771998</v>
      </c>
      <c r="G879">
        <f t="shared" si="89"/>
        <v>0</v>
      </c>
      <c r="H879" s="8">
        <f t="shared" si="85"/>
        <v>262.99243086332336</v>
      </c>
      <c r="I879">
        <v>0.4</v>
      </c>
      <c r="J879">
        <f t="shared" si="86"/>
        <v>1.3176999482771998</v>
      </c>
    </row>
    <row r="880" spans="1:10" x14ac:dyDescent="0.25">
      <c r="A880" s="2">
        <v>43704</v>
      </c>
      <c r="B880">
        <v>6.8</v>
      </c>
      <c r="C880" s="95">
        <v>2.842886957653</v>
      </c>
      <c r="D880" s="8">
        <f t="shared" si="83"/>
        <v>1.9389810763940014</v>
      </c>
      <c r="E880">
        <f t="shared" si="84"/>
        <v>1</v>
      </c>
      <c r="F880" s="8">
        <f t="shared" si="87"/>
        <v>1.1371547830612001</v>
      </c>
      <c r="G880">
        <f t="shared" si="89"/>
        <v>0</v>
      </c>
      <c r="H880" s="8">
        <f t="shared" si="85"/>
        <v>262.99243086332336</v>
      </c>
      <c r="I880">
        <v>0.4</v>
      </c>
      <c r="J880">
        <f t="shared" si="86"/>
        <v>1.1371547830612001</v>
      </c>
    </row>
    <row r="881" spans="1:10" x14ac:dyDescent="0.25">
      <c r="A881" s="101">
        <v>43705</v>
      </c>
      <c r="B881" s="102">
        <v>0.6</v>
      </c>
      <c r="C881" s="103">
        <v>2.2843077612529998</v>
      </c>
      <c r="D881" s="104">
        <f t="shared" si="83"/>
        <v>2.9379965092711013</v>
      </c>
      <c r="E881" s="102">
        <f t="shared" si="84"/>
        <v>1</v>
      </c>
      <c r="F881" s="104">
        <f t="shared" si="87"/>
        <v>1.5990154328770998</v>
      </c>
      <c r="G881" s="102">
        <f t="shared" si="89"/>
        <v>0</v>
      </c>
      <c r="H881" s="104">
        <f t="shared" si="85"/>
        <v>262.99243086332336</v>
      </c>
      <c r="I881" s="102">
        <v>0.7</v>
      </c>
      <c r="J881">
        <f t="shared" si="86"/>
        <v>1.5990154328770998</v>
      </c>
    </row>
    <row r="882" spans="1:10" x14ac:dyDescent="0.25">
      <c r="A882" s="2">
        <v>43706</v>
      </c>
      <c r="B882">
        <v>0.4</v>
      </c>
      <c r="C882" s="95">
        <v>1.9415436799999999</v>
      </c>
      <c r="D882" s="8">
        <f t="shared" si="83"/>
        <v>3.8970770852711012</v>
      </c>
      <c r="E882">
        <f t="shared" si="84"/>
        <v>1</v>
      </c>
      <c r="F882" s="8">
        <f t="shared" si="87"/>
        <v>1.3590805759999998</v>
      </c>
      <c r="G882">
        <f t="shared" si="89"/>
        <v>0</v>
      </c>
      <c r="H882" s="8">
        <f t="shared" si="85"/>
        <v>262.99243086332336</v>
      </c>
      <c r="I882">
        <v>0.7</v>
      </c>
      <c r="J882">
        <f t="shared" si="86"/>
        <v>1.3590805759999998</v>
      </c>
    </row>
    <row r="883" spans="1:10" x14ac:dyDescent="0.25">
      <c r="A883" s="2">
        <v>43707</v>
      </c>
      <c r="B883">
        <v>0.4</v>
      </c>
      <c r="C883" s="95">
        <v>1.693579372933</v>
      </c>
      <c r="D883" s="8">
        <f t="shared" si="83"/>
        <v>4.6825826463242013</v>
      </c>
      <c r="E883">
        <f t="shared" si="84"/>
        <v>1</v>
      </c>
      <c r="F883" s="8">
        <f t="shared" si="87"/>
        <v>1.1855055610531</v>
      </c>
      <c r="G883">
        <f t="shared" si="89"/>
        <v>0</v>
      </c>
      <c r="H883" s="8">
        <f t="shared" si="85"/>
        <v>262.99243086332336</v>
      </c>
      <c r="I883">
        <v>0.7</v>
      </c>
      <c r="J883">
        <f t="shared" si="86"/>
        <v>1.1855055610531</v>
      </c>
    </row>
    <row r="884" spans="1:10" x14ac:dyDescent="0.25">
      <c r="A884" s="2">
        <v>43708</v>
      </c>
      <c r="B884">
        <v>0</v>
      </c>
      <c r="C884" s="95">
        <v>2.7970573771679996</v>
      </c>
      <c r="D884" s="8">
        <f t="shared" si="83"/>
        <v>6.6405228103418006</v>
      </c>
      <c r="E884">
        <f t="shared" si="84"/>
        <v>1</v>
      </c>
      <c r="F884" s="8">
        <f t="shared" si="87"/>
        <v>1.9579401640175995</v>
      </c>
      <c r="G884">
        <f t="shared" si="89"/>
        <v>0</v>
      </c>
      <c r="H884" s="8">
        <f t="shared" si="85"/>
        <v>262.99243086332336</v>
      </c>
      <c r="I884">
        <v>0.7</v>
      </c>
      <c r="J884">
        <f t="shared" si="86"/>
        <v>1.9579401640175995</v>
      </c>
    </row>
    <row r="885" spans="1:10" x14ac:dyDescent="0.25">
      <c r="A885" s="2">
        <v>43709</v>
      </c>
      <c r="B885">
        <v>1.4</v>
      </c>
      <c r="C885" s="95">
        <v>2.6474359299999999</v>
      </c>
      <c r="D885" s="8">
        <f t="shared" si="83"/>
        <v>7.0937279613418003</v>
      </c>
      <c r="E885">
        <f t="shared" si="84"/>
        <v>1</v>
      </c>
      <c r="F885" s="8">
        <f t="shared" si="87"/>
        <v>1.8532051509999998</v>
      </c>
      <c r="G885">
        <f t="shared" si="89"/>
        <v>0</v>
      </c>
      <c r="H885" s="8">
        <f t="shared" si="85"/>
        <v>262.99243086332336</v>
      </c>
      <c r="I885">
        <v>0.7</v>
      </c>
      <c r="J885">
        <f t="shared" si="86"/>
        <v>1.8532051509999998</v>
      </c>
    </row>
    <row r="886" spans="1:10" x14ac:dyDescent="0.25">
      <c r="A886" s="2">
        <v>43710</v>
      </c>
      <c r="B886">
        <v>0.2</v>
      </c>
      <c r="C886" s="95">
        <v>1.372709426688</v>
      </c>
      <c r="D886" s="8">
        <f t="shared" si="83"/>
        <v>7.8546245600234004</v>
      </c>
      <c r="E886">
        <f t="shared" si="84"/>
        <v>1</v>
      </c>
      <c r="F886" s="8">
        <f t="shared" si="87"/>
        <v>0.96089659868159993</v>
      </c>
      <c r="G886">
        <f t="shared" si="89"/>
        <v>0</v>
      </c>
      <c r="H886" s="8">
        <f t="shared" si="85"/>
        <v>262.99243086332336</v>
      </c>
      <c r="I886">
        <v>0.7</v>
      </c>
      <c r="J886">
        <f t="shared" si="86"/>
        <v>0.96089659868159993</v>
      </c>
    </row>
    <row r="887" spans="1:10" x14ac:dyDescent="0.25">
      <c r="A887" s="2">
        <v>43711</v>
      </c>
      <c r="B887">
        <v>1.8</v>
      </c>
      <c r="C887" s="95">
        <v>1.2942351608530001</v>
      </c>
      <c r="D887" s="8">
        <f t="shared" si="83"/>
        <v>6.9605891726205007</v>
      </c>
      <c r="E887">
        <f t="shared" si="84"/>
        <v>1</v>
      </c>
      <c r="F887" s="8">
        <f t="shared" si="87"/>
        <v>0.90596461259709993</v>
      </c>
      <c r="G887">
        <f t="shared" si="89"/>
        <v>0</v>
      </c>
      <c r="H887" s="8">
        <f t="shared" si="85"/>
        <v>262.99243086332336</v>
      </c>
      <c r="I887">
        <v>0.7</v>
      </c>
      <c r="J887">
        <f t="shared" si="86"/>
        <v>0.90596461259709993</v>
      </c>
    </row>
    <row r="888" spans="1:10" x14ac:dyDescent="0.25">
      <c r="A888" s="100">
        <v>43712</v>
      </c>
      <c r="B888" s="31">
        <v>6</v>
      </c>
      <c r="C888" s="95">
        <v>2.3648036020530001</v>
      </c>
      <c r="D888" s="11">
        <f t="shared" si="83"/>
        <v>2.6159516940575998</v>
      </c>
      <c r="E888" s="31">
        <f t="shared" si="84"/>
        <v>1</v>
      </c>
      <c r="F888" s="11">
        <f t="shared" si="87"/>
        <v>1.6553625214370999</v>
      </c>
      <c r="G888" s="31">
        <f t="shared" si="89"/>
        <v>0</v>
      </c>
      <c r="H888" s="11">
        <f t="shared" si="85"/>
        <v>262.99243086332336</v>
      </c>
      <c r="I888" s="31">
        <v>0.7</v>
      </c>
      <c r="J888">
        <f t="shared" si="86"/>
        <v>1.6553625214370999</v>
      </c>
    </row>
    <row r="889" spans="1:10" x14ac:dyDescent="0.25">
      <c r="A889" s="2">
        <v>43713</v>
      </c>
      <c r="B889">
        <v>0</v>
      </c>
      <c r="C889" s="95">
        <v>2.6852655538079993</v>
      </c>
      <c r="D889" s="8">
        <f t="shared" si="83"/>
        <v>4.4956375817231988</v>
      </c>
      <c r="E889">
        <f t="shared" si="84"/>
        <v>1</v>
      </c>
      <c r="F889" s="8">
        <f t="shared" si="87"/>
        <v>1.8796858876655993</v>
      </c>
      <c r="G889">
        <f t="shared" si="89"/>
        <v>0</v>
      </c>
      <c r="H889" s="8">
        <f t="shared" si="85"/>
        <v>262.99243086332336</v>
      </c>
      <c r="I889">
        <v>0.7</v>
      </c>
      <c r="J889">
        <f t="shared" si="86"/>
        <v>1.8796858876655993</v>
      </c>
    </row>
    <row r="890" spans="1:10" x14ac:dyDescent="0.25">
      <c r="A890" s="2">
        <v>43714</v>
      </c>
      <c r="B890">
        <v>0.4</v>
      </c>
      <c r="C890" s="95">
        <v>2.7228123762080001</v>
      </c>
      <c r="D890" s="8">
        <f t="shared" si="83"/>
        <v>6.0016062450687979</v>
      </c>
      <c r="E890">
        <f t="shared" si="84"/>
        <v>1</v>
      </c>
      <c r="F890" s="8">
        <f t="shared" si="87"/>
        <v>1.9059686633455999</v>
      </c>
      <c r="G890">
        <f t="shared" si="89"/>
        <v>0</v>
      </c>
      <c r="H890" s="8">
        <f t="shared" si="85"/>
        <v>262.99243086332336</v>
      </c>
      <c r="I890">
        <v>0.7</v>
      </c>
      <c r="J890">
        <f t="shared" si="86"/>
        <v>1.9059686633455999</v>
      </c>
    </row>
    <row r="891" spans="1:10" x14ac:dyDescent="0.25">
      <c r="A891" s="2">
        <v>43715</v>
      </c>
      <c r="B891">
        <v>0.2</v>
      </c>
      <c r="C891" s="95">
        <v>2.6379343838930001</v>
      </c>
      <c r="D891" s="8">
        <f t="shared" si="83"/>
        <v>7.6481603137938974</v>
      </c>
      <c r="E891">
        <f t="shared" si="84"/>
        <v>1</v>
      </c>
      <c r="F891" s="8">
        <f t="shared" si="87"/>
        <v>1.8465540687250999</v>
      </c>
      <c r="G891">
        <f t="shared" si="89"/>
        <v>0</v>
      </c>
      <c r="H891" s="8">
        <f t="shared" si="85"/>
        <v>262.99243086332336</v>
      </c>
      <c r="I891">
        <v>0.7</v>
      </c>
      <c r="J891">
        <f t="shared" si="86"/>
        <v>1.8465540687250999</v>
      </c>
    </row>
    <row r="892" spans="1:10" x14ac:dyDescent="0.25">
      <c r="A892" s="2">
        <v>43716</v>
      </c>
      <c r="B892">
        <v>5</v>
      </c>
      <c r="C892" s="95">
        <v>2.3747903768479999</v>
      </c>
      <c r="D892" s="8">
        <f t="shared" si="83"/>
        <v>4.3105135775874963</v>
      </c>
      <c r="E892">
        <f t="shared" si="84"/>
        <v>1</v>
      </c>
      <c r="F892" s="8">
        <f t="shared" si="87"/>
        <v>1.6623532637935998</v>
      </c>
      <c r="G892">
        <f t="shared" si="89"/>
        <v>0</v>
      </c>
      <c r="H892" s="8">
        <f t="shared" si="85"/>
        <v>262.99243086332336</v>
      </c>
      <c r="I892">
        <v>0.7</v>
      </c>
      <c r="J892">
        <f t="shared" si="86"/>
        <v>1.6623532637935998</v>
      </c>
    </row>
    <row r="893" spans="1:10" x14ac:dyDescent="0.25">
      <c r="A893" s="2">
        <v>43717</v>
      </c>
      <c r="B893">
        <v>0.2</v>
      </c>
      <c r="C893" s="95">
        <v>0.68425811389299984</v>
      </c>
      <c r="D893" s="8">
        <f t="shared" si="83"/>
        <v>4.5894942573125963</v>
      </c>
      <c r="E893">
        <f t="shared" si="84"/>
        <v>1</v>
      </c>
      <c r="F893" s="8">
        <f t="shared" si="87"/>
        <v>0.47898067972509983</v>
      </c>
      <c r="G893">
        <f t="shared" si="89"/>
        <v>0</v>
      </c>
      <c r="H893" s="8">
        <f t="shared" si="85"/>
        <v>262.99243086332336</v>
      </c>
      <c r="I893">
        <v>0.7</v>
      </c>
      <c r="J893">
        <f t="shared" si="86"/>
        <v>0.47898067972509983</v>
      </c>
    </row>
    <row r="894" spans="1:10" x14ac:dyDescent="0.25">
      <c r="A894" s="2">
        <v>43718</v>
      </c>
      <c r="B894">
        <v>1.2</v>
      </c>
      <c r="C894" s="95">
        <v>1.6388373089279997</v>
      </c>
      <c r="D894" s="8">
        <f t="shared" si="83"/>
        <v>4.5366803735621959</v>
      </c>
      <c r="E894">
        <f t="shared" si="84"/>
        <v>1</v>
      </c>
      <c r="F894" s="8">
        <f t="shared" si="87"/>
        <v>1.1471861162495998</v>
      </c>
      <c r="G894">
        <f t="shared" si="89"/>
        <v>0</v>
      </c>
      <c r="H894" s="8">
        <f t="shared" si="85"/>
        <v>262.99243086332336</v>
      </c>
      <c r="I894">
        <v>0.7</v>
      </c>
      <c r="J894">
        <f t="shared" si="86"/>
        <v>1.1471861162495998</v>
      </c>
    </row>
    <row r="895" spans="1:10" x14ac:dyDescent="0.25">
      <c r="A895" s="2">
        <v>43719</v>
      </c>
      <c r="B895">
        <v>0</v>
      </c>
      <c r="C895" s="95">
        <v>2.6569198286130002</v>
      </c>
      <c r="D895" s="8">
        <f t="shared" si="83"/>
        <v>6.3965242535912958</v>
      </c>
      <c r="E895">
        <f t="shared" si="84"/>
        <v>1</v>
      </c>
      <c r="F895" s="8">
        <f t="shared" si="87"/>
        <v>1.8598438800290999</v>
      </c>
      <c r="G895">
        <f t="shared" si="89"/>
        <v>0</v>
      </c>
      <c r="H895" s="8">
        <f t="shared" si="85"/>
        <v>262.99243086332336</v>
      </c>
      <c r="I895">
        <v>0.7</v>
      </c>
      <c r="J895">
        <f t="shared" si="86"/>
        <v>1.8598438800290999</v>
      </c>
    </row>
    <row r="896" spans="1:10" x14ac:dyDescent="0.25">
      <c r="A896" s="2">
        <v>43720</v>
      </c>
      <c r="B896">
        <v>2.8</v>
      </c>
      <c r="C896" s="95">
        <v>1.8345562499999999</v>
      </c>
      <c r="D896" s="8">
        <f t="shared" si="83"/>
        <v>4.8807136285912955</v>
      </c>
      <c r="E896">
        <f t="shared" si="84"/>
        <v>1</v>
      </c>
      <c r="F896" s="8">
        <f t="shared" si="87"/>
        <v>1.2841893749999997</v>
      </c>
      <c r="G896">
        <f t="shared" si="89"/>
        <v>0</v>
      </c>
      <c r="H896" s="8">
        <f t="shared" si="85"/>
        <v>262.99243086332336</v>
      </c>
      <c r="I896">
        <v>0.7</v>
      </c>
      <c r="J896">
        <f t="shared" si="86"/>
        <v>1.2841893749999997</v>
      </c>
    </row>
    <row r="897" spans="1:10" x14ac:dyDescent="0.25">
      <c r="A897" s="2">
        <v>43721</v>
      </c>
      <c r="B897">
        <v>0</v>
      </c>
      <c r="C897" s="95">
        <v>2.9063109182880003</v>
      </c>
      <c r="D897" s="8">
        <f t="shared" si="83"/>
        <v>6.9151312713928954</v>
      </c>
      <c r="E897">
        <f t="shared" si="84"/>
        <v>1</v>
      </c>
      <c r="F897" s="8">
        <f t="shared" si="87"/>
        <v>2.0344176428015999</v>
      </c>
      <c r="G897">
        <f t="shared" si="89"/>
        <v>0</v>
      </c>
      <c r="H897" s="8">
        <f t="shared" si="85"/>
        <v>262.99243086332336</v>
      </c>
      <c r="I897">
        <v>0.7</v>
      </c>
      <c r="J897">
        <f t="shared" si="86"/>
        <v>2.0344176428015999</v>
      </c>
    </row>
    <row r="898" spans="1:10" x14ac:dyDescent="0.25">
      <c r="A898" s="2">
        <v>43722</v>
      </c>
      <c r="B898">
        <v>0.4</v>
      </c>
      <c r="C898" s="95">
        <v>2.0050784178079999</v>
      </c>
      <c r="D898" s="8">
        <f t="shared" si="83"/>
        <v>7.918686163858494</v>
      </c>
      <c r="E898">
        <f t="shared" si="84"/>
        <v>1</v>
      </c>
      <c r="F898" s="8">
        <f t="shared" si="87"/>
        <v>1.4035548924655998</v>
      </c>
      <c r="G898">
        <f t="shared" si="89"/>
        <v>0</v>
      </c>
      <c r="H898" s="8">
        <f t="shared" si="85"/>
        <v>262.99243086332336</v>
      </c>
      <c r="I898">
        <v>0.7</v>
      </c>
      <c r="J898">
        <f t="shared" si="86"/>
        <v>1.4035548924655998</v>
      </c>
    </row>
    <row r="899" spans="1:10" x14ac:dyDescent="0.25">
      <c r="A899" s="2">
        <v>43723</v>
      </c>
      <c r="B899">
        <v>0.2</v>
      </c>
      <c r="C899" s="95">
        <v>1.9095881424530001</v>
      </c>
      <c r="D899" s="8">
        <f t="shared" si="83"/>
        <v>9.0553978635755943</v>
      </c>
      <c r="E899">
        <f t="shared" si="84"/>
        <v>1</v>
      </c>
      <c r="F899" s="8">
        <f t="shared" si="87"/>
        <v>1.3367116997171</v>
      </c>
      <c r="G899">
        <f t="shared" si="89"/>
        <v>0</v>
      </c>
      <c r="H899" s="8">
        <f t="shared" si="85"/>
        <v>262.99243086332336</v>
      </c>
      <c r="I899">
        <v>0.7</v>
      </c>
      <c r="J899">
        <f t="shared" si="86"/>
        <v>1.3367116997171</v>
      </c>
    </row>
    <row r="900" spans="1:10" x14ac:dyDescent="0.25">
      <c r="A900" s="2">
        <v>43724</v>
      </c>
      <c r="B900">
        <v>0</v>
      </c>
      <c r="C900" s="95">
        <v>2.2944277566880005</v>
      </c>
      <c r="D900" s="8">
        <f t="shared" ref="D900:D963" si="90">MAX((D899+F900-B900),0)</f>
        <v>10.661497293257195</v>
      </c>
      <c r="E900">
        <f t="shared" ref="E900:E963" si="91">IF(D899&gt;$Q$2,1-(D899-$Q$2)/($Q$1-$Q$2),1)</f>
        <v>1</v>
      </c>
      <c r="F900" s="8">
        <f t="shared" si="87"/>
        <v>1.6060994296816002</v>
      </c>
      <c r="G900">
        <f t="shared" si="89"/>
        <v>0</v>
      </c>
      <c r="H900" s="8">
        <f t="shared" ref="H900:H963" si="92">H899+G900</f>
        <v>262.99243086332336</v>
      </c>
      <c r="I900">
        <v>0.7</v>
      </c>
      <c r="J900">
        <f t="shared" ref="J900:J963" si="93">I900*C900</f>
        <v>1.6060994296816002</v>
      </c>
    </row>
    <row r="901" spans="1:10" x14ac:dyDescent="0.25">
      <c r="A901" s="2">
        <v>43725</v>
      </c>
      <c r="B901">
        <v>0</v>
      </c>
      <c r="C901" s="95">
        <v>2.4145683006879999</v>
      </c>
      <c r="D901" s="8">
        <f t="shared" si="90"/>
        <v>12.351695103738795</v>
      </c>
      <c r="E901">
        <f t="shared" si="91"/>
        <v>1</v>
      </c>
      <c r="F901" s="8">
        <f t="shared" ref="F901:F964" si="94">E901*J901</f>
        <v>1.6901978104815998</v>
      </c>
      <c r="G901">
        <f t="shared" si="89"/>
        <v>0</v>
      </c>
      <c r="H901" s="8">
        <f t="shared" si="92"/>
        <v>262.99243086332336</v>
      </c>
      <c r="I901">
        <v>0.7</v>
      </c>
      <c r="J901">
        <f t="shared" si="93"/>
        <v>1.6901978104815998</v>
      </c>
    </row>
    <row r="902" spans="1:10" x14ac:dyDescent="0.25">
      <c r="A902" s="2">
        <v>43726</v>
      </c>
      <c r="B902">
        <v>0</v>
      </c>
      <c r="C902" s="95">
        <v>1.316687925893</v>
      </c>
      <c r="D902" s="8">
        <f t="shared" si="90"/>
        <v>13.273376651863895</v>
      </c>
      <c r="E902">
        <f t="shared" si="91"/>
        <v>1</v>
      </c>
      <c r="F902" s="8">
        <f t="shared" si="94"/>
        <v>0.92168154812509995</v>
      </c>
      <c r="G902">
        <f t="shared" si="89"/>
        <v>0</v>
      </c>
      <c r="H902" s="8">
        <f t="shared" si="92"/>
        <v>262.99243086332336</v>
      </c>
      <c r="I902">
        <v>0.7</v>
      </c>
      <c r="J902">
        <f t="shared" si="93"/>
        <v>0.92168154812509995</v>
      </c>
    </row>
    <row r="903" spans="1:10" x14ac:dyDescent="0.25">
      <c r="A903" s="2">
        <v>43727</v>
      </c>
      <c r="B903">
        <v>0.2</v>
      </c>
      <c r="C903" s="95">
        <v>2.0994019531250001</v>
      </c>
      <c r="D903" s="8">
        <f t="shared" si="90"/>
        <v>14.542958019051396</v>
      </c>
      <c r="E903">
        <f t="shared" si="91"/>
        <v>1</v>
      </c>
      <c r="F903" s="8">
        <f t="shared" si="94"/>
        <v>1.4695813671875</v>
      </c>
      <c r="G903">
        <f t="shared" si="89"/>
        <v>0</v>
      </c>
      <c r="H903" s="8">
        <f t="shared" si="92"/>
        <v>262.99243086332336</v>
      </c>
      <c r="I903">
        <v>0.7</v>
      </c>
      <c r="J903">
        <f t="shared" si="93"/>
        <v>1.4695813671875</v>
      </c>
    </row>
    <row r="904" spans="1:10" x14ac:dyDescent="0.25">
      <c r="A904" s="2">
        <v>43728</v>
      </c>
      <c r="B904">
        <v>0</v>
      </c>
      <c r="C904" s="95">
        <v>2.6474359299999999</v>
      </c>
      <c r="D904" s="8">
        <f t="shared" si="90"/>
        <v>16.396163170051395</v>
      </c>
      <c r="E904">
        <f t="shared" si="91"/>
        <v>1</v>
      </c>
      <c r="F904" s="8">
        <f t="shared" si="94"/>
        <v>1.8532051509999998</v>
      </c>
      <c r="G904">
        <f t="shared" si="89"/>
        <v>0</v>
      </c>
      <c r="H904" s="8">
        <f t="shared" si="92"/>
        <v>262.99243086332336</v>
      </c>
      <c r="I904">
        <v>0.7</v>
      </c>
      <c r="J904">
        <f t="shared" si="93"/>
        <v>1.8532051509999998</v>
      </c>
    </row>
    <row r="905" spans="1:10" x14ac:dyDescent="0.25">
      <c r="A905" s="2">
        <v>43729</v>
      </c>
      <c r="B905">
        <v>0</v>
      </c>
      <c r="C905" s="95">
        <v>2.6093239717279997</v>
      </c>
      <c r="D905" s="8">
        <f t="shared" si="90"/>
        <v>18.222689950260996</v>
      </c>
      <c r="E905">
        <f t="shared" si="91"/>
        <v>1</v>
      </c>
      <c r="F905" s="8">
        <f t="shared" si="94"/>
        <v>1.8265267802095997</v>
      </c>
      <c r="G905">
        <f t="shared" si="89"/>
        <v>0</v>
      </c>
      <c r="H905" s="8">
        <f t="shared" si="92"/>
        <v>262.99243086332336</v>
      </c>
      <c r="I905">
        <v>0.7</v>
      </c>
      <c r="J905">
        <f t="shared" si="93"/>
        <v>1.8265267802095997</v>
      </c>
    </row>
    <row r="906" spans="1:10" x14ac:dyDescent="0.25">
      <c r="A906" s="2">
        <v>43730</v>
      </c>
      <c r="B906">
        <v>4</v>
      </c>
      <c r="C906" s="95">
        <v>0.92151896012799983</v>
      </c>
      <c r="D906" s="8">
        <f t="shared" si="90"/>
        <v>14.867753222350597</v>
      </c>
      <c r="E906">
        <f t="shared" si="91"/>
        <v>1</v>
      </c>
      <c r="F906" s="8">
        <f t="shared" si="94"/>
        <v>0.64506327208959979</v>
      </c>
      <c r="G906">
        <f t="shared" si="89"/>
        <v>0</v>
      </c>
      <c r="H906" s="8">
        <f t="shared" si="92"/>
        <v>262.99243086332336</v>
      </c>
      <c r="I906">
        <v>0.7</v>
      </c>
      <c r="J906">
        <f t="shared" si="93"/>
        <v>0.64506327208959979</v>
      </c>
    </row>
    <row r="907" spans="1:10" x14ac:dyDescent="0.25">
      <c r="A907" s="2">
        <v>43731</v>
      </c>
      <c r="B907">
        <v>2.2000000000000002</v>
      </c>
      <c r="C907" s="95">
        <v>1.6168655300000001</v>
      </c>
      <c r="D907" s="8">
        <f t="shared" si="90"/>
        <v>13.799559093350599</v>
      </c>
      <c r="E907">
        <f t="shared" si="91"/>
        <v>1</v>
      </c>
      <c r="F907" s="8">
        <f t="shared" si="94"/>
        <v>1.1318058710000001</v>
      </c>
      <c r="G907">
        <f t="shared" si="89"/>
        <v>0</v>
      </c>
      <c r="H907" s="8">
        <f t="shared" si="92"/>
        <v>262.99243086332336</v>
      </c>
      <c r="I907">
        <v>0.7</v>
      </c>
      <c r="J907">
        <f t="shared" si="93"/>
        <v>1.1318058710000001</v>
      </c>
    </row>
    <row r="908" spans="1:10" x14ac:dyDescent="0.25">
      <c r="A908" s="2">
        <v>43732</v>
      </c>
      <c r="B908">
        <v>14.4</v>
      </c>
      <c r="C908" s="95">
        <v>0.77447793312499991</v>
      </c>
      <c r="D908" s="8">
        <f t="shared" si="90"/>
        <v>0</v>
      </c>
      <c r="E908">
        <f t="shared" si="91"/>
        <v>1</v>
      </c>
      <c r="F908" s="8">
        <f t="shared" si="94"/>
        <v>0.54213455318749992</v>
      </c>
      <c r="G908">
        <f t="shared" si="89"/>
        <v>5.8306353461901494E-2</v>
      </c>
      <c r="H908" s="8">
        <f t="shared" si="92"/>
        <v>263.05073721678525</v>
      </c>
      <c r="I908">
        <v>0.7</v>
      </c>
      <c r="J908">
        <f t="shared" si="93"/>
        <v>0.54213455318749992</v>
      </c>
    </row>
    <row r="909" spans="1:10" x14ac:dyDescent="0.25">
      <c r="A909" s="2">
        <v>43733</v>
      </c>
      <c r="B909">
        <v>5.6</v>
      </c>
      <c r="C909" s="95">
        <v>0.74061239244799992</v>
      </c>
      <c r="D909" s="8">
        <f t="shared" si="90"/>
        <v>0</v>
      </c>
      <c r="E909">
        <f t="shared" si="91"/>
        <v>1</v>
      </c>
      <c r="F909" s="8">
        <f t="shared" si="94"/>
        <v>0.51842867471359988</v>
      </c>
      <c r="G909">
        <f t="shared" si="89"/>
        <v>5.0815713252863999</v>
      </c>
      <c r="H909" s="8">
        <f t="shared" si="92"/>
        <v>268.13230854207166</v>
      </c>
      <c r="I909">
        <v>0.7</v>
      </c>
      <c r="J909">
        <f t="shared" si="93"/>
        <v>0.51842867471359988</v>
      </c>
    </row>
    <row r="910" spans="1:10" x14ac:dyDescent="0.25">
      <c r="A910" s="2">
        <v>43734</v>
      </c>
      <c r="B910">
        <v>0.2</v>
      </c>
      <c r="C910" s="95">
        <v>1.2380049223679996</v>
      </c>
      <c r="D910" s="8">
        <f t="shared" si="90"/>
        <v>0.66660344565759977</v>
      </c>
      <c r="E910">
        <f t="shared" si="91"/>
        <v>1</v>
      </c>
      <c r="F910" s="8">
        <f t="shared" si="94"/>
        <v>0.86660344565759972</v>
      </c>
      <c r="G910">
        <f t="shared" si="89"/>
        <v>0</v>
      </c>
      <c r="H910" s="8">
        <f t="shared" si="92"/>
        <v>268.13230854207166</v>
      </c>
      <c r="I910">
        <v>0.7</v>
      </c>
      <c r="J910">
        <f t="shared" si="93"/>
        <v>0.86660344565759972</v>
      </c>
    </row>
    <row r="911" spans="1:10" x14ac:dyDescent="0.25">
      <c r="A911" s="2">
        <v>43735</v>
      </c>
      <c r="B911">
        <v>10</v>
      </c>
      <c r="C911" s="95">
        <v>0.96680653516799986</v>
      </c>
      <c r="D911" s="8">
        <f t="shared" si="90"/>
        <v>0</v>
      </c>
      <c r="E911">
        <f t="shared" si="91"/>
        <v>1</v>
      </c>
      <c r="F911" s="8">
        <f t="shared" si="94"/>
        <v>0.67676457461759987</v>
      </c>
      <c r="G911">
        <f t="shared" si="89"/>
        <v>8.6566319797247999</v>
      </c>
      <c r="H911" s="8">
        <f t="shared" si="92"/>
        <v>276.78894052179646</v>
      </c>
      <c r="I911">
        <v>0.7</v>
      </c>
      <c r="J911">
        <f t="shared" si="93"/>
        <v>0.67676457461759987</v>
      </c>
    </row>
    <row r="912" spans="1:10" x14ac:dyDescent="0.25">
      <c r="A912" s="100">
        <v>43736</v>
      </c>
      <c r="B912" s="31">
        <v>0</v>
      </c>
      <c r="C912" s="95">
        <v>1.8560595220480001</v>
      </c>
      <c r="D912" s="11">
        <f t="shared" si="90"/>
        <v>1.2992416654335999</v>
      </c>
      <c r="E912" s="31">
        <f t="shared" si="91"/>
        <v>1</v>
      </c>
      <c r="F912" s="11">
        <f t="shared" si="94"/>
        <v>1.2992416654335999</v>
      </c>
      <c r="G912" s="31">
        <f t="shared" si="89"/>
        <v>0</v>
      </c>
      <c r="H912" s="11">
        <f t="shared" si="92"/>
        <v>276.78894052179646</v>
      </c>
      <c r="I912" s="31">
        <v>0.7</v>
      </c>
      <c r="J912">
        <f t="shared" si="93"/>
        <v>1.2992416654335999</v>
      </c>
    </row>
    <row r="913" spans="1:18" x14ac:dyDescent="0.25">
      <c r="A913" s="2">
        <v>43737</v>
      </c>
      <c r="B913">
        <v>0</v>
      </c>
      <c r="C913" s="95">
        <v>0.639271413653</v>
      </c>
      <c r="D913" s="8">
        <f t="shared" si="90"/>
        <v>1.7467316549906999</v>
      </c>
      <c r="E913">
        <f t="shared" si="91"/>
        <v>1</v>
      </c>
      <c r="F913" s="8">
        <f t="shared" si="94"/>
        <v>0.44748998955709995</v>
      </c>
      <c r="G913">
        <f t="shared" si="89"/>
        <v>0</v>
      </c>
      <c r="H913" s="8">
        <f t="shared" si="92"/>
        <v>276.78894052179646</v>
      </c>
      <c r="I913">
        <v>0.7</v>
      </c>
      <c r="J913">
        <f t="shared" si="93"/>
        <v>0.44748998955709995</v>
      </c>
    </row>
    <row r="914" spans="1:18" x14ac:dyDescent="0.25">
      <c r="A914" s="12">
        <v>43738</v>
      </c>
      <c r="B914" s="13">
        <v>2.2000000000000002</v>
      </c>
      <c r="C914" s="96">
        <v>1.1025957166079998</v>
      </c>
      <c r="D914" s="15">
        <f t="shared" si="90"/>
        <v>0.31854865661629983</v>
      </c>
      <c r="E914" s="13">
        <f t="shared" si="91"/>
        <v>1</v>
      </c>
      <c r="F914" s="8">
        <f t="shared" si="94"/>
        <v>0.77181700162559985</v>
      </c>
      <c r="G914" s="13">
        <f t="shared" si="89"/>
        <v>0</v>
      </c>
      <c r="H914" s="15">
        <f t="shared" si="92"/>
        <v>276.78894052179646</v>
      </c>
      <c r="I914" s="32">
        <v>0.7</v>
      </c>
      <c r="J914">
        <f t="shared" si="93"/>
        <v>0.77181700162559985</v>
      </c>
      <c r="K914" s="126" t="s">
        <v>12</v>
      </c>
      <c r="L914" s="126"/>
      <c r="M914" s="126"/>
      <c r="N914" s="126" t="s">
        <v>13</v>
      </c>
      <c r="O914" s="126"/>
      <c r="P914" s="126"/>
      <c r="Q914" t="s">
        <v>35</v>
      </c>
      <c r="R914" t="s">
        <v>36</v>
      </c>
    </row>
    <row r="915" spans="1:18" x14ac:dyDescent="0.25">
      <c r="A915" s="16">
        <v>43739</v>
      </c>
      <c r="B915" s="17">
        <v>0</v>
      </c>
      <c r="C915" s="97">
        <v>1.6388373089279997</v>
      </c>
      <c r="D915" s="19">
        <f t="shared" si="90"/>
        <v>1.4657347728658996</v>
      </c>
      <c r="E915" s="17">
        <f t="shared" si="91"/>
        <v>1</v>
      </c>
      <c r="F915" s="8">
        <f t="shared" si="94"/>
        <v>1.1471861162495998</v>
      </c>
      <c r="G915" s="17">
        <f>IF(D915=0,B915-F915-D914,0)</f>
        <v>0</v>
      </c>
      <c r="H915" s="17">
        <v>0</v>
      </c>
      <c r="I915" s="17">
        <v>0.7</v>
      </c>
      <c r="J915">
        <f t="shared" si="93"/>
        <v>1.1471861162495998</v>
      </c>
      <c r="K915" s="38" t="s">
        <v>14</v>
      </c>
      <c r="L915" s="38" t="s">
        <v>15</v>
      </c>
      <c r="M915" t="s">
        <v>16</v>
      </c>
      <c r="N915" s="38" t="s">
        <v>14</v>
      </c>
      <c r="O915" s="38" t="s">
        <v>15</v>
      </c>
      <c r="P915" t="s">
        <v>16</v>
      </c>
      <c r="Q915">
        <f>STDEVA(M916,P916)</f>
        <v>3.2983679645733091</v>
      </c>
      <c r="R915">
        <f>Q915/SQRT(2)</f>
        <v>2.3322983545982567</v>
      </c>
    </row>
    <row r="916" spans="1:18" x14ac:dyDescent="0.25">
      <c r="A916" s="2">
        <v>43740</v>
      </c>
      <c r="B916">
        <v>0</v>
      </c>
      <c r="C916" s="95">
        <v>1.6826529044479999</v>
      </c>
      <c r="D916" s="8">
        <f t="shared" si="90"/>
        <v>2.6435918059794994</v>
      </c>
      <c r="E916">
        <f t="shared" si="91"/>
        <v>1</v>
      </c>
      <c r="F916" s="8">
        <f t="shared" si="94"/>
        <v>1.1778570331135998</v>
      </c>
      <c r="G916">
        <f t="shared" ref="G916:G979" si="95">IF(D916=0,B916-F916-D915,0)</f>
        <v>0</v>
      </c>
      <c r="H916">
        <f t="shared" si="92"/>
        <v>0</v>
      </c>
      <c r="I916">
        <v>0.7</v>
      </c>
      <c r="J916">
        <f t="shared" si="93"/>
        <v>1.1778570331135998</v>
      </c>
      <c r="M916">
        <f>SUM(L952:L1075)</f>
        <v>11.348623909438547</v>
      </c>
      <c r="P916">
        <f>SUM(O952:O1075)</f>
        <v>16.013220618635057</v>
      </c>
    </row>
    <row r="917" spans="1:18" x14ac:dyDescent="0.25">
      <c r="A917" s="2">
        <v>43741</v>
      </c>
      <c r="B917">
        <v>7.2</v>
      </c>
      <c r="C917" s="95">
        <v>0.80837544948799989</v>
      </c>
      <c r="D917" s="8">
        <f t="shared" si="90"/>
        <v>0</v>
      </c>
      <c r="E917">
        <f t="shared" si="91"/>
        <v>1</v>
      </c>
      <c r="F917" s="8">
        <f t="shared" si="94"/>
        <v>0.56586281464159993</v>
      </c>
      <c r="G917">
        <f t="shared" si="95"/>
        <v>3.9905453793789012</v>
      </c>
      <c r="H917">
        <f t="shared" si="92"/>
        <v>3.9905453793789012</v>
      </c>
      <c r="I917">
        <v>0.7</v>
      </c>
      <c r="J917">
        <f t="shared" si="93"/>
        <v>0.56586281464159993</v>
      </c>
    </row>
    <row r="918" spans="1:18" x14ac:dyDescent="0.25">
      <c r="A918" s="2">
        <v>43742</v>
      </c>
      <c r="B918">
        <v>0</v>
      </c>
      <c r="C918" s="95">
        <v>0.28447042357300006</v>
      </c>
      <c r="D918" s="8">
        <f t="shared" si="90"/>
        <v>0.19912929650110003</v>
      </c>
      <c r="E918">
        <f t="shared" si="91"/>
        <v>1</v>
      </c>
      <c r="F918" s="8">
        <f t="shared" si="94"/>
        <v>0.19912929650110003</v>
      </c>
      <c r="G918">
        <f t="shared" si="95"/>
        <v>0</v>
      </c>
      <c r="H918">
        <f t="shared" si="92"/>
        <v>3.9905453793789012</v>
      </c>
      <c r="I918">
        <v>0.7</v>
      </c>
      <c r="J918">
        <f t="shared" si="93"/>
        <v>0.19912929650110003</v>
      </c>
    </row>
    <row r="919" spans="1:18" x14ac:dyDescent="0.25">
      <c r="A919" s="2">
        <v>43743</v>
      </c>
      <c r="B919">
        <v>12.6</v>
      </c>
      <c r="C919" s="95">
        <v>0.21938198312500001</v>
      </c>
      <c r="D919" s="8">
        <f t="shared" si="90"/>
        <v>0</v>
      </c>
      <c r="E919">
        <f t="shared" si="91"/>
        <v>1</v>
      </c>
      <c r="F919" s="8">
        <f t="shared" si="94"/>
        <v>0.15356738818749999</v>
      </c>
      <c r="G919">
        <f t="shared" si="95"/>
        <v>12.247303315311399</v>
      </c>
      <c r="H919">
        <f t="shared" si="92"/>
        <v>16.2378486946903</v>
      </c>
      <c r="I919">
        <v>0.7</v>
      </c>
      <c r="J919">
        <f t="shared" si="93"/>
        <v>0.15356738818749999</v>
      </c>
    </row>
    <row r="920" spans="1:18" x14ac:dyDescent="0.25">
      <c r="A920" s="2">
        <v>43744</v>
      </c>
      <c r="B920">
        <v>1.6</v>
      </c>
      <c r="C920" s="95">
        <v>0.39412188309300006</v>
      </c>
      <c r="D920" s="8">
        <f t="shared" si="90"/>
        <v>0</v>
      </c>
      <c r="E920">
        <f t="shared" si="91"/>
        <v>1</v>
      </c>
      <c r="F920" s="8">
        <f t="shared" si="94"/>
        <v>0.27588531816510004</v>
      </c>
      <c r="G920">
        <f t="shared" si="95"/>
        <v>1.3241146818349001</v>
      </c>
      <c r="H920">
        <f t="shared" si="92"/>
        <v>17.561963376525199</v>
      </c>
      <c r="I920">
        <v>0.7</v>
      </c>
      <c r="J920">
        <f t="shared" si="93"/>
        <v>0.27588531816510004</v>
      </c>
    </row>
    <row r="921" spans="1:18" x14ac:dyDescent="0.25">
      <c r="A921" s="2">
        <v>43745</v>
      </c>
      <c r="B921">
        <v>0.4</v>
      </c>
      <c r="C921" s="95">
        <v>1.1138989831249999</v>
      </c>
      <c r="D921" s="8">
        <f t="shared" si="90"/>
        <v>0.37972928818749985</v>
      </c>
      <c r="E921">
        <f t="shared" si="91"/>
        <v>1</v>
      </c>
      <c r="F921" s="8">
        <f t="shared" si="94"/>
        <v>0.77972928818749987</v>
      </c>
      <c r="G921">
        <f t="shared" si="95"/>
        <v>0</v>
      </c>
      <c r="H921">
        <f t="shared" si="92"/>
        <v>17.561963376525199</v>
      </c>
      <c r="I921">
        <v>0.7</v>
      </c>
      <c r="J921">
        <f t="shared" si="93"/>
        <v>0.77972928818749987</v>
      </c>
    </row>
    <row r="922" spans="1:18" x14ac:dyDescent="0.25">
      <c r="A922" s="2">
        <v>43746</v>
      </c>
      <c r="B922">
        <v>0</v>
      </c>
      <c r="C922" s="95">
        <v>1.7480407102879998</v>
      </c>
      <c r="D922" s="8">
        <f t="shared" si="90"/>
        <v>1.6033577853890997</v>
      </c>
      <c r="E922">
        <f t="shared" si="91"/>
        <v>1</v>
      </c>
      <c r="F922" s="8">
        <f t="shared" si="94"/>
        <v>1.2236284972015998</v>
      </c>
      <c r="G922">
        <f t="shared" si="95"/>
        <v>0</v>
      </c>
      <c r="H922">
        <f t="shared" si="92"/>
        <v>17.561963376525199</v>
      </c>
      <c r="I922">
        <v>0.7</v>
      </c>
      <c r="J922">
        <f t="shared" si="93"/>
        <v>1.2236284972015998</v>
      </c>
    </row>
    <row r="923" spans="1:18" x14ac:dyDescent="0.25">
      <c r="A923" s="2">
        <v>43747</v>
      </c>
      <c r="B923">
        <v>0</v>
      </c>
      <c r="C923" s="95">
        <v>1.4508418831249998</v>
      </c>
      <c r="D923" s="8">
        <f t="shared" si="90"/>
        <v>2.6189471035765992</v>
      </c>
      <c r="E923">
        <f t="shared" si="91"/>
        <v>1</v>
      </c>
      <c r="F923" s="8">
        <f t="shared" si="94"/>
        <v>1.0155893181874998</v>
      </c>
      <c r="G923">
        <f t="shared" si="95"/>
        <v>0</v>
      </c>
      <c r="H923">
        <f t="shared" si="92"/>
        <v>17.561963376525199</v>
      </c>
      <c r="I923">
        <v>0.7</v>
      </c>
      <c r="J923">
        <f t="shared" si="93"/>
        <v>1.0155893181874998</v>
      </c>
    </row>
    <row r="924" spans="1:18" x14ac:dyDescent="0.25">
      <c r="A924" s="2">
        <v>43748</v>
      </c>
      <c r="B924">
        <v>4.5999999999999996</v>
      </c>
      <c r="C924" s="95">
        <v>1.4397031512479999</v>
      </c>
      <c r="D924" s="8">
        <f t="shared" si="90"/>
        <v>0</v>
      </c>
      <c r="E924">
        <f t="shared" si="91"/>
        <v>1</v>
      </c>
      <c r="F924" s="8">
        <f t="shared" si="94"/>
        <v>1.0077922058735997</v>
      </c>
      <c r="G924">
        <f t="shared" si="95"/>
        <v>0.97326069054980069</v>
      </c>
      <c r="H924">
        <f t="shared" si="92"/>
        <v>18.535224067074999</v>
      </c>
      <c r="I924">
        <v>0.7</v>
      </c>
      <c r="J924">
        <f t="shared" si="93"/>
        <v>1.0077922058735997</v>
      </c>
    </row>
    <row r="925" spans="1:18" x14ac:dyDescent="0.25">
      <c r="A925" s="2">
        <v>43749</v>
      </c>
      <c r="B925">
        <v>0</v>
      </c>
      <c r="C925" s="95">
        <v>1.7153984875729997</v>
      </c>
      <c r="D925" s="8">
        <f t="shared" si="90"/>
        <v>1.2007789413010996</v>
      </c>
      <c r="E925">
        <f t="shared" si="91"/>
        <v>1</v>
      </c>
      <c r="F925" s="8">
        <f t="shared" si="94"/>
        <v>1.2007789413010996</v>
      </c>
      <c r="G925">
        <f t="shared" si="95"/>
        <v>0</v>
      </c>
      <c r="H925">
        <f t="shared" si="92"/>
        <v>18.535224067074999</v>
      </c>
      <c r="I925">
        <v>0.7</v>
      </c>
      <c r="J925">
        <f t="shared" si="93"/>
        <v>1.2007789413010996</v>
      </c>
    </row>
    <row r="926" spans="1:18" x14ac:dyDescent="0.25">
      <c r="A926" s="2">
        <v>43750</v>
      </c>
      <c r="B926">
        <v>0</v>
      </c>
      <c r="C926" s="95">
        <v>1.350320601488</v>
      </c>
      <c r="D926" s="8">
        <f t="shared" si="90"/>
        <v>2.1460033623426997</v>
      </c>
      <c r="E926">
        <f t="shared" si="91"/>
        <v>1</v>
      </c>
      <c r="F926" s="8">
        <f t="shared" si="94"/>
        <v>0.94522442104159998</v>
      </c>
      <c r="G926">
        <f t="shared" si="95"/>
        <v>0</v>
      </c>
      <c r="H926">
        <f t="shared" si="92"/>
        <v>18.535224067074999</v>
      </c>
      <c r="I926">
        <v>0.7</v>
      </c>
      <c r="J926">
        <f t="shared" si="93"/>
        <v>0.94522442104159998</v>
      </c>
    </row>
    <row r="927" spans="1:18" x14ac:dyDescent="0.25">
      <c r="A927" s="2">
        <v>43751</v>
      </c>
      <c r="B927">
        <v>9.1999999999999993</v>
      </c>
      <c r="C927" s="95">
        <v>0.12290131916800001</v>
      </c>
      <c r="D927" s="8">
        <f t="shared" si="90"/>
        <v>0</v>
      </c>
      <c r="E927">
        <f t="shared" si="91"/>
        <v>1</v>
      </c>
      <c r="F927" s="8">
        <f t="shared" si="94"/>
        <v>8.6030923417600005E-2</v>
      </c>
      <c r="G927">
        <f t="shared" si="95"/>
        <v>6.9679657142396998</v>
      </c>
      <c r="H927" s="10">
        <f t="shared" si="92"/>
        <v>25.503189781314699</v>
      </c>
      <c r="I927">
        <v>0.7</v>
      </c>
      <c r="J927">
        <f t="shared" si="93"/>
        <v>8.6030923417600005E-2</v>
      </c>
    </row>
    <row r="928" spans="1:18" x14ac:dyDescent="0.25">
      <c r="A928" s="2">
        <v>43752</v>
      </c>
      <c r="B928">
        <v>5.6</v>
      </c>
      <c r="C928" s="95">
        <v>0.74061239244799992</v>
      </c>
      <c r="D928" s="8">
        <f t="shared" si="90"/>
        <v>0</v>
      </c>
      <c r="E928">
        <f t="shared" si="91"/>
        <v>1</v>
      </c>
      <c r="F928" s="8">
        <f t="shared" si="94"/>
        <v>0.51842867471359988</v>
      </c>
      <c r="G928">
        <f t="shared" si="95"/>
        <v>5.0815713252863999</v>
      </c>
      <c r="H928" s="8">
        <f t="shared" si="92"/>
        <v>30.5847611066011</v>
      </c>
      <c r="I928">
        <v>0.7</v>
      </c>
      <c r="J928">
        <f t="shared" si="93"/>
        <v>0.51842867471359988</v>
      </c>
    </row>
    <row r="929" spans="1:10" x14ac:dyDescent="0.25">
      <c r="A929" s="2">
        <v>43753</v>
      </c>
      <c r="B929">
        <v>1.2</v>
      </c>
      <c r="C929" s="95">
        <v>0.43833945312500006</v>
      </c>
      <c r="D929" s="8">
        <f t="shared" si="90"/>
        <v>0</v>
      </c>
      <c r="E929">
        <f t="shared" si="91"/>
        <v>1</v>
      </c>
      <c r="F929" s="8">
        <f t="shared" si="94"/>
        <v>0.30683761718750002</v>
      </c>
      <c r="G929">
        <f t="shared" si="95"/>
        <v>0.89316238281249993</v>
      </c>
      <c r="H929" s="8">
        <f t="shared" si="92"/>
        <v>31.477923489413598</v>
      </c>
      <c r="I929">
        <v>0.7</v>
      </c>
      <c r="J929">
        <f t="shared" si="93"/>
        <v>0.30683761718750002</v>
      </c>
    </row>
    <row r="930" spans="1:10" x14ac:dyDescent="0.25">
      <c r="A930" s="2">
        <v>43754</v>
      </c>
      <c r="B930">
        <v>0.4</v>
      </c>
      <c r="C930" s="95">
        <v>0.66175288312500002</v>
      </c>
      <c r="D930" s="8">
        <f t="shared" si="90"/>
        <v>6.3227018187499984E-2</v>
      </c>
      <c r="E930">
        <f t="shared" si="91"/>
        <v>1</v>
      </c>
      <c r="F930" s="8">
        <f t="shared" si="94"/>
        <v>0.46322701818750001</v>
      </c>
      <c r="G930">
        <f t="shared" si="95"/>
        <v>0</v>
      </c>
      <c r="H930" s="8">
        <f t="shared" si="92"/>
        <v>31.477923489413598</v>
      </c>
      <c r="I930">
        <v>0.7</v>
      </c>
      <c r="J930">
        <f t="shared" si="93"/>
        <v>0.46322701818750001</v>
      </c>
    </row>
    <row r="931" spans="1:10" x14ac:dyDescent="0.25">
      <c r="A931" s="2">
        <v>43755</v>
      </c>
      <c r="B931">
        <v>0.6</v>
      </c>
      <c r="C931" s="95">
        <v>0.80837544948799989</v>
      </c>
      <c r="D931" s="8">
        <f t="shared" si="90"/>
        <v>2.9089832829099938E-2</v>
      </c>
      <c r="E931">
        <f t="shared" si="91"/>
        <v>1</v>
      </c>
      <c r="F931" s="8">
        <f t="shared" si="94"/>
        <v>0.56586281464159993</v>
      </c>
      <c r="G931">
        <f t="shared" si="95"/>
        <v>0</v>
      </c>
      <c r="H931" s="8">
        <f t="shared" si="92"/>
        <v>31.477923489413598</v>
      </c>
      <c r="I931">
        <v>0.7</v>
      </c>
      <c r="J931">
        <f t="shared" si="93"/>
        <v>0.56586281464159993</v>
      </c>
    </row>
    <row r="932" spans="1:10" x14ac:dyDescent="0.25">
      <c r="A932" s="2">
        <v>43756</v>
      </c>
      <c r="B932">
        <v>8.8000000000000007</v>
      </c>
      <c r="C932" s="95">
        <v>0.328166833125</v>
      </c>
      <c r="D932" s="8">
        <f t="shared" si="90"/>
        <v>0</v>
      </c>
      <c r="E932">
        <f t="shared" si="91"/>
        <v>1</v>
      </c>
      <c r="F932" s="8">
        <f t="shared" si="94"/>
        <v>0.2297167831875</v>
      </c>
      <c r="G932">
        <f t="shared" si="95"/>
        <v>8.5411933839833996</v>
      </c>
      <c r="H932" s="8">
        <f t="shared" si="92"/>
        <v>40.019116873396996</v>
      </c>
      <c r="I932">
        <v>0.7</v>
      </c>
      <c r="J932">
        <f t="shared" si="93"/>
        <v>0.2297167831875</v>
      </c>
    </row>
    <row r="933" spans="1:10" x14ac:dyDescent="0.25">
      <c r="A933" s="2">
        <v>43757</v>
      </c>
      <c r="B933">
        <v>17</v>
      </c>
      <c r="C933" s="95">
        <v>0.49385912999999992</v>
      </c>
      <c r="D933" s="8">
        <f t="shared" si="90"/>
        <v>0</v>
      </c>
      <c r="E933">
        <f t="shared" si="91"/>
        <v>1</v>
      </c>
      <c r="F933" s="8">
        <f t="shared" si="94"/>
        <v>0.34570139099999991</v>
      </c>
      <c r="G933" s="25">
        <f t="shared" si="95"/>
        <v>16.654298609000001</v>
      </c>
      <c r="H933" s="8">
        <f t="shared" si="92"/>
        <v>56.673415482396997</v>
      </c>
      <c r="I933">
        <v>0.7</v>
      </c>
      <c r="J933">
        <f t="shared" si="93"/>
        <v>0.34570139099999991</v>
      </c>
    </row>
    <row r="934" spans="1:10" x14ac:dyDescent="0.25">
      <c r="A934" s="2">
        <v>43758</v>
      </c>
      <c r="B934">
        <v>1</v>
      </c>
      <c r="C934" s="95">
        <v>0.98944987892800007</v>
      </c>
      <c r="D934" s="8">
        <f t="shared" si="90"/>
        <v>0</v>
      </c>
      <c r="E934">
        <f t="shared" si="91"/>
        <v>1</v>
      </c>
      <c r="F934" s="8">
        <f t="shared" si="94"/>
        <v>0.69261491524960006</v>
      </c>
      <c r="G934">
        <f t="shared" si="95"/>
        <v>0.30738508475039994</v>
      </c>
      <c r="H934" s="8">
        <f t="shared" si="92"/>
        <v>56.980800567147398</v>
      </c>
      <c r="I934">
        <v>0.7</v>
      </c>
      <c r="J934">
        <f t="shared" si="93"/>
        <v>0.69261491524960006</v>
      </c>
    </row>
    <row r="935" spans="1:10" x14ac:dyDescent="0.25">
      <c r="A935" s="2">
        <v>43759</v>
      </c>
      <c r="B935">
        <v>0</v>
      </c>
      <c r="C935" s="95">
        <v>0.74061239244799992</v>
      </c>
      <c r="D935" s="8">
        <f t="shared" si="90"/>
        <v>0.51842867471359988</v>
      </c>
      <c r="E935">
        <f t="shared" si="91"/>
        <v>1</v>
      </c>
      <c r="F935" s="8">
        <f t="shared" si="94"/>
        <v>0.51842867471359988</v>
      </c>
      <c r="G935">
        <f t="shared" si="95"/>
        <v>0</v>
      </c>
      <c r="H935" s="8">
        <f t="shared" si="92"/>
        <v>56.980800567147398</v>
      </c>
      <c r="I935">
        <v>0.7</v>
      </c>
      <c r="J935">
        <f t="shared" si="93"/>
        <v>0.51842867471359988</v>
      </c>
    </row>
    <row r="936" spans="1:10" x14ac:dyDescent="0.25">
      <c r="A936" s="2">
        <v>43760</v>
      </c>
      <c r="B936">
        <v>0</v>
      </c>
      <c r="C936" s="95">
        <v>0.78577386188800014</v>
      </c>
      <c r="D936" s="8">
        <f t="shared" si="90"/>
        <v>1.0684703780352001</v>
      </c>
      <c r="E936">
        <f t="shared" si="91"/>
        <v>1</v>
      </c>
      <c r="F936" s="8">
        <f t="shared" si="94"/>
        <v>0.55004170332160007</v>
      </c>
      <c r="G936">
        <f t="shared" si="95"/>
        <v>0</v>
      </c>
      <c r="H936" s="8">
        <f t="shared" si="92"/>
        <v>56.980800567147398</v>
      </c>
      <c r="I936">
        <v>0.7</v>
      </c>
      <c r="J936">
        <f t="shared" si="93"/>
        <v>0.55004170332160007</v>
      </c>
    </row>
    <row r="937" spans="1:10" x14ac:dyDescent="0.25">
      <c r="A937" s="2">
        <v>43761</v>
      </c>
      <c r="B937">
        <v>0</v>
      </c>
      <c r="C937" s="95">
        <v>0.69551902924799991</v>
      </c>
      <c r="D937" s="8">
        <f t="shared" si="90"/>
        <v>1.5553336985088</v>
      </c>
      <c r="E937">
        <f t="shared" si="91"/>
        <v>1</v>
      </c>
      <c r="F937" s="8">
        <f t="shared" si="94"/>
        <v>0.48686332047359993</v>
      </c>
      <c r="G937">
        <f t="shared" si="95"/>
        <v>0</v>
      </c>
      <c r="H937" s="8">
        <f t="shared" si="92"/>
        <v>56.980800567147398</v>
      </c>
      <c r="I937">
        <v>0.7</v>
      </c>
      <c r="J937">
        <f t="shared" si="93"/>
        <v>0.48686332047359993</v>
      </c>
    </row>
    <row r="938" spans="1:10" x14ac:dyDescent="0.25">
      <c r="A938" s="2">
        <v>43762</v>
      </c>
      <c r="B938">
        <v>0</v>
      </c>
      <c r="C938" s="95">
        <v>0.83098847999999992</v>
      </c>
      <c r="D938" s="8">
        <f t="shared" si="90"/>
        <v>2.1370256345087997</v>
      </c>
      <c r="E938">
        <f t="shared" si="91"/>
        <v>1</v>
      </c>
      <c r="F938" s="8">
        <f t="shared" si="94"/>
        <v>0.58169193599999991</v>
      </c>
      <c r="G938">
        <f t="shared" si="95"/>
        <v>0</v>
      </c>
      <c r="H938" s="8">
        <f t="shared" si="92"/>
        <v>56.980800567147398</v>
      </c>
      <c r="I938">
        <v>0.7</v>
      </c>
      <c r="J938">
        <f t="shared" si="93"/>
        <v>0.58169193599999991</v>
      </c>
    </row>
    <row r="939" spans="1:10" x14ac:dyDescent="0.25">
      <c r="A939" s="2">
        <v>43763</v>
      </c>
      <c r="B939">
        <v>2.4</v>
      </c>
      <c r="C939" s="95">
        <v>0.27358312999999995</v>
      </c>
      <c r="D939" s="8">
        <f t="shared" si="90"/>
        <v>0</v>
      </c>
      <c r="E939">
        <f t="shared" si="91"/>
        <v>1</v>
      </c>
      <c r="F939" s="8">
        <f t="shared" si="94"/>
        <v>0.19150819099999997</v>
      </c>
      <c r="G939">
        <f t="shared" si="95"/>
        <v>7.1466174491200185E-2</v>
      </c>
      <c r="H939" s="8">
        <f t="shared" si="92"/>
        <v>57.052266741638597</v>
      </c>
      <c r="I939">
        <v>0.7</v>
      </c>
      <c r="J939">
        <f t="shared" si="93"/>
        <v>0.19150819099999997</v>
      </c>
    </row>
    <row r="940" spans="1:10" x14ac:dyDescent="0.25">
      <c r="A940" s="2">
        <v>43764</v>
      </c>
      <c r="B940">
        <v>0</v>
      </c>
      <c r="C940" s="95">
        <v>0.75189696469300005</v>
      </c>
      <c r="D940" s="8">
        <f t="shared" si="90"/>
        <v>0.52632787528509994</v>
      </c>
      <c r="E940">
        <f t="shared" si="91"/>
        <v>1</v>
      </c>
      <c r="F940" s="8">
        <f t="shared" si="94"/>
        <v>0.52632787528509994</v>
      </c>
      <c r="G940">
        <f t="shared" si="95"/>
        <v>0</v>
      </c>
      <c r="H940" s="8">
        <f t="shared" si="92"/>
        <v>57.052266741638597</v>
      </c>
      <c r="I940">
        <v>0.7</v>
      </c>
      <c r="J940">
        <f t="shared" si="93"/>
        <v>0.52632787528509994</v>
      </c>
    </row>
    <row r="941" spans="1:10" x14ac:dyDescent="0.25">
      <c r="A941" s="2">
        <v>43765</v>
      </c>
      <c r="B941">
        <v>0</v>
      </c>
      <c r="C941" s="95">
        <v>1.0912897962129997</v>
      </c>
      <c r="D941" s="8">
        <f t="shared" si="90"/>
        <v>1.2902307326341997</v>
      </c>
      <c r="E941">
        <f t="shared" si="91"/>
        <v>1</v>
      </c>
      <c r="F941" s="8">
        <f t="shared" si="94"/>
        <v>0.7639028573490998</v>
      </c>
      <c r="G941">
        <f t="shared" si="95"/>
        <v>0</v>
      </c>
      <c r="H941" s="8">
        <f t="shared" si="92"/>
        <v>57.052266741638597</v>
      </c>
      <c r="I941">
        <v>0.7</v>
      </c>
      <c r="J941">
        <f t="shared" si="93"/>
        <v>0.7639028573490998</v>
      </c>
    </row>
    <row r="942" spans="1:10" x14ac:dyDescent="0.25">
      <c r="A942" s="2">
        <v>43766</v>
      </c>
      <c r="B942">
        <v>1.4</v>
      </c>
      <c r="C942" s="95">
        <v>0.58318468340799989</v>
      </c>
      <c r="D942" s="8">
        <f t="shared" si="90"/>
        <v>0.29846001101979969</v>
      </c>
      <c r="E942">
        <f t="shared" si="91"/>
        <v>1</v>
      </c>
      <c r="F942" s="8">
        <f t="shared" si="94"/>
        <v>0.40822927838559991</v>
      </c>
      <c r="G942">
        <f t="shared" si="95"/>
        <v>0</v>
      </c>
      <c r="H942" s="8">
        <f t="shared" si="92"/>
        <v>57.052266741638597</v>
      </c>
      <c r="I942">
        <v>0.7</v>
      </c>
      <c r="J942">
        <f t="shared" si="93"/>
        <v>0.40822927838559991</v>
      </c>
    </row>
    <row r="943" spans="1:10" x14ac:dyDescent="0.25">
      <c r="A943" s="2">
        <v>43767</v>
      </c>
      <c r="B943">
        <v>0.6</v>
      </c>
      <c r="C943" s="95">
        <v>0.328166833125</v>
      </c>
      <c r="D943" s="8">
        <f t="shared" si="90"/>
        <v>0</v>
      </c>
      <c r="E943">
        <f t="shared" si="91"/>
        <v>1</v>
      </c>
      <c r="F943" s="8">
        <f t="shared" si="94"/>
        <v>0.2297167831875</v>
      </c>
      <c r="G943">
        <f t="shared" si="95"/>
        <v>7.1823205792700295E-2</v>
      </c>
      <c r="H943" s="8">
        <f t="shared" si="92"/>
        <v>57.124089947431294</v>
      </c>
      <c r="I943">
        <v>0.7</v>
      </c>
      <c r="J943">
        <f t="shared" si="93"/>
        <v>0.2297167831875</v>
      </c>
    </row>
    <row r="944" spans="1:10" x14ac:dyDescent="0.25">
      <c r="A944" s="2">
        <v>43768</v>
      </c>
      <c r="B944">
        <v>0</v>
      </c>
      <c r="C944" s="95">
        <v>0.33912631500799995</v>
      </c>
      <c r="D944" s="8">
        <f t="shared" si="90"/>
        <v>0.23738842050559994</v>
      </c>
      <c r="E944">
        <f t="shared" si="91"/>
        <v>1</v>
      </c>
      <c r="F944" s="8">
        <f t="shared" si="94"/>
        <v>0.23738842050559994</v>
      </c>
      <c r="G944">
        <f t="shared" si="95"/>
        <v>0</v>
      </c>
      <c r="H944" s="8">
        <f t="shared" si="92"/>
        <v>57.124089947431294</v>
      </c>
      <c r="I944">
        <v>0.7</v>
      </c>
      <c r="J944">
        <f t="shared" si="93"/>
        <v>0.23738842050559994</v>
      </c>
    </row>
    <row r="945" spans="1:15" x14ac:dyDescent="0.25">
      <c r="A945" s="2">
        <v>43769</v>
      </c>
      <c r="B945">
        <v>3.8</v>
      </c>
      <c r="C945" s="95">
        <v>0.41620738477300001</v>
      </c>
      <c r="D945" s="8">
        <f t="shared" si="90"/>
        <v>0</v>
      </c>
      <c r="E945">
        <f t="shared" si="91"/>
        <v>1</v>
      </c>
      <c r="F945" s="8">
        <f t="shared" si="94"/>
        <v>0.2913451693411</v>
      </c>
      <c r="G945">
        <f t="shared" si="95"/>
        <v>3.2712664101533</v>
      </c>
      <c r="H945" s="8">
        <f t="shared" si="92"/>
        <v>60.395356357584596</v>
      </c>
      <c r="I945">
        <v>0.7</v>
      </c>
      <c r="J945">
        <f t="shared" si="93"/>
        <v>0.2913451693411</v>
      </c>
    </row>
    <row r="946" spans="1:15" x14ac:dyDescent="0.25">
      <c r="A946" s="2">
        <v>43770</v>
      </c>
      <c r="B946">
        <v>5.4</v>
      </c>
      <c r="C946" s="95">
        <v>-0.11594804042699998</v>
      </c>
      <c r="D946" s="8">
        <f t="shared" si="90"/>
        <v>0</v>
      </c>
      <c r="E946">
        <f t="shared" si="91"/>
        <v>1</v>
      </c>
      <c r="F946" s="8">
        <f t="shared" si="94"/>
        <v>-8.1163628298899976E-2</v>
      </c>
      <c r="G946">
        <f t="shared" si="95"/>
        <v>5.4811636282989005</v>
      </c>
      <c r="H946" s="8">
        <f t="shared" si="92"/>
        <v>65.87651998588349</v>
      </c>
      <c r="I946">
        <v>0.7</v>
      </c>
      <c r="J946">
        <f t="shared" si="93"/>
        <v>-8.1163628298899976E-2</v>
      </c>
    </row>
    <row r="947" spans="1:15" x14ac:dyDescent="0.25">
      <c r="A947" s="2">
        <v>43771</v>
      </c>
      <c r="B947">
        <v>7.8</v>
      </c>
      <c r="C947" s="95">
        <v>-1.3613388186999991E-2</v>
      </c>
      <c r="D947" s="8">
        <f t="shared" si="90"/>
        <v>0</v>
      </c>
      <c r="E947">
        <f t="shared" si="91"/>
        <v>1</v>
      </c>
      <c r="F947" s="8">
        <f t="shared" si="94"/>
        <v>-9.5293717308999933E-3</v>
      </c>
      <c r="G947">
        <f t="shared" si="95"/>
        <v>7.8095293717308998</v>
      </c>
      <c r="H947" s="8">
        <f t="shared" si="92"/>
        <v>73.686049357614394</v>
      </c>
      <c r="I947">
        <v>0.7</v>
      </c>
      <c r="J947">
        <f t="shared" si="93"/>
        <v>-9.5293717308999933E-3</v>
      </c>
    </row>
    <row r="948" spans="1:15" x14ac:dyDescent="0.25">
      <c r="A948" s="2">
        <v>43772</v>
      </c>
      <c r="B948">
        <v>0.4</v>
      </c>
      <c r="C948" s="95">
        <v>0.17632107965299998</v>
      </c>
      <c r="D948" s="8">
        <f t="shared" si="90"/>
        <v>0</v>
      </c>
      <c r="E948">
        <f t="shared" si="91"/>
        <v>1</v>
      </c>
      <c r="F948" s="8">
        <f t="shared" si="94"/>
        <v>0.12342475575709998</v>
      </c>
      <c r="G948">
        <f t="shared" si="95"/>
        <v>0.27657524424290003</v>
      </c>
      <c r="H948" s="8">
        <f t="shared" si="92"/>
        <v>73.9626246018573</v>
      </c>
      <c r="I948">
        <v>0.7</v>
      </c>
      <c r="J948">
        <f t="shared" si="93"/>
        <v>0.12342475575709998</v>
      </c>
    </row>
    <row r="949" spans="1:15" x14ac:dyDescent="0.25">
      <c r="A949" s="2">
        <v>43773</v>
      </c>
      <c r="B949">
        <v>9.1999999999999993</v>
      </c>
      <c r="C949" s="95">
        <v>0.25185473228800004</v>
      </c>
      <c r="D949" s="8">
        <f t="shared" si="90"/>
        <v>0</v>
      </c>
      <c r="E949">
        <f t="shared" si="91"/>
        <v>1</v>
      </c>
      <c r="F949" s="8">
        <f t="shared" si="94"/>
        <v>0.1762983126016</v>
      </c>
      <c r="G949">
        <f t="shared" si="95"/>
        <v>9.0237016873983986</v>
      </c>
      <c r="H949" s="8">
        <f t="shared" si="92"/>
        <v>82.9863262892557</v>
      </c>
      <c r="I949">
        <v>0.7</v>
      </c>
      <c r="J949">
        <f t="shared" si="93"/>
        <v>0.1762983126016</v>
      </c>
    </row>
    <row r="950" spans="1:15" x14ac:dyDescent="0.25">
      <c r="A950" s="2">
        <v>43774</v>
      </c>
      <c r="B950">
        <v>12.2</v>
      </c>
      <c r="C950" s="95">
        <v>0.639271413653</v>
      </c>
      <c r="D950" s="8">
        <f t="shared" si="90"/>
        <v>0</v>
      </c>
      <c r="E950">
        <f t="shared" si="91"/>
        <v>1</v>
      </c>
      <c r="F950" s="8">
        <f t="shared" si="94"/>
        <v>0.44748998955709995</v>
      </c>
      <c r="G950" s="25">
        <f t="shared" si="95"/>
        <v>11.752510010442899</v>
      </c>
      <c r="H950" s="8">
        <f t="shared" si="92"/>
        <v>94.738836299698605</v>
      </c>
      <c r="I950">
        <v>0.7</v>
      </c>
      <c r="J950">
        <f t="shared" si="93"/>
        <v>0.44748998955709995</v>
      </c>
    </row>
    <row r="951" spans="1:15" x14ac:dyDescent="0.25">
      <c r="A951" s="2">
        <v>43775</v>
      </c>
      <c r="B951">
        <v>4.8</v>
      </c>
      <c r="C951" s="95">
        <v>0.23018986228800001</v>
      </c>
      <c r="D951" s="8">
        <f t="shared" si="90"/>
        <v>0</v>
      </c>
      <c r="E951">
        <f t="shared" si="91"/>
        <v>1</v>
      </c>
      <c r="F951" s="8">
        <f t="shared" si="94"/>
        <v>0.16113290360159999</v>
      </c>
      <c r="G951">
        <f t="shared" si="95"/>
        <v>4.6388670963983998</v>
      </c>
      <c r="H951" s="8">
        <f t="shared" si="92"/>
        <v>99.377703396097004</v>
      </c>
      <c r="I951">
        <v>0.7</v>
      </c>
      <c r="J951">
        <f t="shared" si="93"/>
        <v>0.16113290360159999</v>
      </c>
    </row>
    <row r="952" spans="1:15" x14ac:dyDescent="0.25">
      <c r="A952" s="2">
        <v>43776</v>
      </c>
      <c r="B952">
        <v>2.6</v>
      </c>
      <c r="C952" s="95">
        <v>0.69551902924799991</v>
      </c>
      <c r="D952" s="8">
        <f t="shared" si="90"/>
        <v>0</v>
      </c>
      <c r="E952">
        <f t="shared" si="91"/>
        <v>1</v>
      </c>
      <c r="F952" s="8">
        <f t="shared" si="94"/>
        <v>0.48686332047359993</v>
      </c>
      <c r="G952">
        <f t="shared" si="95"/>
        <v>2.1131366795264004</v>
      </c>
      <c r="H952" s="8">
        <f t="shared" si="92"/>
        <v>101.49084007562341</v>
      </c>
      <c r="I952">
        <v>0.7</v>
      </c>
      <c r="J952">
        <f t="shared" si="93"/>
        <v>0.48686332047359993</v>
      </c>
      <c r="K952" s="56">
        <v>6.1</v>
      </c>
      <c r="L952">
        <f>0.5*(K952+K916)*(H952-H916)/100</f>
        <v>3.0954706223065136</v>
      </c>
      <c r="N952" s="59">
        <v>6.1</v>
      </c>
      <c r="O952">
        <f>0.5*(N952+N916)*(K952-H916)/100</f>
        <v>0.18604999999999997</v>
      </c>
    </row>
    <row r="953" spans="1:15" x14ac:dyDescent="0.25">
      <c r="A953" s="2">
        <v>43777</v>
      </c>
      <c r="B953">
        <v>0.2</v>
      </c>
      <c r="C953" s="95">
        <v>0.66175288312500002</v>
      </c>
      <c r="D953" s="8">
        <f t="shared" si="90"/>
        <v>0.26322701818749999</v>
      </c>
      <c r="E953">
        <f t="shared" si="91"/>
        <v>1</v>
      </c>
      <c r="F953" s="8">
        <f t="shared" si="94"/>
        <v>0.46322701818750001</v>
      </c>
      <c r="G953">
        <f t="shared" si="95"/>
        <v>0</v>
      </c>
      <c r="H953" s="8">
        <f t="shared" si="92"/>
        <v>101.49084007562341</v>
      </c>
      <c r="I953">
        <v>0.7</v>
      </c>
      <c r="J953">
        <f t="shared" si="93"/>
        <v>0.46322701818750001</v>
      </c>
    </row>
    <row r="954" spans="1:15" x14ac:dyDescent="0.25">
      <c r="A954" s="2">
        <v>43778</v>
      </c>
      <c r="B954">
        <v>0.2</v>
      </c>
      <c r="C954" s="95">
        <v>0.527290199013</v>
      </c>
      <c r="D954" s="8">
        <f t="shared" si="90"/>
        <v>0.43233015749660003</v>
      </c>
      <c r="E954">
        <f t="shared" si="91"/>
        <v>1</v>
      </c>
      <c r="F954" s="8">
        <f t="shared" si="94"/>
        <v>0.36910313930909999</v>
      </c>
      <c r="G954">
        <f t="shared" si="95"/>
        <v>0</v>
      </c>
      <c r="H954" s="8">
        <f t="shared" si="92"/>
        <v>101.49084007562341</v>
      </c>
      <c r="I954">
        <v>0.7</v>
      </c>
      <c r="J954">
        <f t="shared" si="93"/>
        <v>0.36910313930909999</v>
      </c>
    </row>
    <row r="955" spans="1:15" x14ac:dyDescent="0.25">
      <c r="A955" s="2">
        <v>43779</v>
      </c>
      <c r="B955">
        <v>3.2</v>
      </c>
      <c r="C955" s="95">
        <v>0.30628975493299998</v>
      </c>
      <c r="D955" s="8">
        <f t="shared" si="90"/>
        <v>0</v>
      </c>
      <c r="E955">
        <f t="shared" si="91"/>
        <v>1</v>
      </c>
      <c r="F955" s="8">
        <f t="shared" si="94"/>
        <v>0.21440282845309996</v>
      </c>
      <c r="G955">
        <f t="shared" si="95"/>
        <v>2.5532670140503</v>
      </c>
      <c r="H955" s="8">
        <f t="shared" si="92"/>
        <v>104.04410708967372</v>
      </c>
      <c r="I955">
        <v>0.7</v>
      </c>
      <c r="J955">
        <f t="shared" si="93"/>
        <v>0.21440282845309996</v>
      </c>
    </row>
    <row r="956" spans="1:15" x14ac:dyDescent="0.25">
      <c r="A956" s="2">
        <v>43780</v>
      </c>
      <c r="B956">
        <v>1.6</v>
      </c>
      <c r="C956" s="95">
        <v>0.44942226932799995</v>
      </c>
      <c r="D956" s="8">
        <f t="shared" si="90"/>
        <v>0</v>
      </c>
      <c r="E956">
        <f t="shared" si="91"/>
        <v>1</v>
      </c>
      <c r="F956" s="8">
        <f t="shared" si="94"/>
        <v>0.31459558852959996</v>
      </c>
      <c r="G956">
        <f t="shared" si="95"/>
        <v>1.2854044114704002</v>
      </c>
      <c r="H956" s="8">
        <f t="shared" si="92"/>
        <v>105.32951150114411</v>
      </c>
      <c r="I956">
        <v>0.7</v>
      </c>
      <c r="J956">
        <f t="shared" si="93"/>
        <v>0.31459558852959996</v>
      </c>
    </row>
    <row r="957" spans="1:15" x14ac:dyDescent="0.25">
      <c r="A957" s="2">
        <v>43781</v>
      </c>
      <c r="B957">
        <v>6</v>
      </c>
      <c r="C957" s="95">
        <v>0.51613718732799996</v>
      </c>
      <c r="D957" s="8">
        <f t="shared" si="90"/>
        <v>0</v>
      </c>
      <c r="E957">
        <f t="shared" si="91"/>
        <v>1</v>
      </c>
      <c r="F957" s="8">
        <f t="shared" si="94"/>
        <v>0.36129603112959996</v>
      </c>
      <c r="G957">
        <f t="shared" si="95"/>
        <v>5.6387039688704004</v>
      </c>
      <c r="H957" s="8">
        <f t="shared" si="92"/>
        <v>110.96821547001451</v>
      </c>
      <c r="I957">
        <v>0.7</v>
      </c>
      <c r="J957">
        <f t="shared" si="93"/>
        <v>0.36129603112959996</v>
      </c>
    </row>
    <row r="958" spans="1:15" x14ac:dyDescent="0.25">
      <c r="A958" s="2">
        <v>43782</v>
      </c>
      <c r="B958">
        <v>6.6</v>
      </c>
      <c r="C958" s="95">
        <v>0.41620738477300001</v>
      </c>
      <c r="D958" s="8">
        <f t="shared" si="90"/>
        <v>0</v>
      </c>
      <c r="E958">
        <f t="shared" si="91"/>
        <v>1</v>
      </c>
      <c r="F958" s="8">
        <f t="shared" si="94"/>
        <v>0.2913451693411</v>
      </c>
      <c r="G958">
        <f t="shared" si="95"/>
        <v>6.3086548306588996</v>
      </c>
      <c r="H958" s="8">
        <f t="shared" si="92"/>
        <v>117.27687030067341</v>
      </c>
      <c r="I958">
        <v>0.7</v>
      </c>
      <c r="J958">
        <f t="shared" si="93"/>
        <v>0.2913451693411</v>
      </c>
    </row>
    <row r="959" spans="1:15" x14ac:dyDescent="0.25">
      <c r="A959" s="2">
        <v>43783</v>
      </c>
      <c r="B959">
        <v>4.2</v>
      </c>
      <c r="C959" s="95">
        <v>0.39412188309300006</v>
      </c>
      <c r="D959" s="8">
        <f t="shared" si="90"/>
        <v>0</v>
      </c>
      <c r="E959">
        <f t="shared" si="91"/>
        <v>1</v>
      </c>
      <c r="F959" s="8">
        <f t="shared" si="94"/>
        <v>0.27588531816510004</v>
      </c>
      <c r="G959">
        <f t="shared" si="95"/>
        <v>3.9241146818349</v>
      </c>
      <c r="H959" s="8">
        <f t="shared" si="92"/>
        <v>121.2009849825083</v>
      </c>
      <c r="I959">
        <v>0.7</v>
      </c>
      <c r="J959">
        <f t="shared" si="93"/>
        <v>0.27588531816510004</v>
      </c>
    </row>
    <row r="960" spans="1:15" x14ac:dyDescent="0.25">
      <c r="A960" s="2">
        <v>43784</v>
      </c>
      <c r="B960">
        <v>2.4</v>
      </c>
      <c r="C960" s="95">
        <v>0.48273461029300002</v>
      </c>
      <c r="D960" s="8">
        <f t="shared" si="90"/>
        <v>0</v>
      </c>
      <c r="E960">
        <f t="shared" si="91"/>
        <v>1</v>
      </c>
      <c r="F960" s="8">
        <f t="shared" si="94"/>
        <v>0.3379142272051</v>
      </c>
      <c r="G960">
        <f t="shared" si="95"/>
        <v>2.0620857727948998</v>
      </c>
      <c r="H960" s="8">
        <f t="shared" si="92"/>
        <v>123.2630707553032</v>
      </c>
      <c r="I960">
        <v>0.7</v>
      </c>
      <c r="J960">
        <f t="shared" si="93"/>
        <v>0.3379142272051</v>
      </c>
    </row>
    <row r="961" spans="1:10" x14ac:dyDescent="0.25">
      <c r="A961" s="2">
        <v>43785</v>
      </c>
      <c r="B961">
        <v>8.8000000000000007</v>
      </c>
      <c r="C961" s="95">
        <v>9.1080784452999983E-2</v>
      </c>
      <c r="D961" s="8">
        <f t="shared" si="90"/>
        <v>0</v>
      </c>
      <c r="E961">
        <f t="shared" si="91"/>
        <v>1</v>
      </c>
      <c r="F961" s="8">
        <f t="shared" si="94"/>
        <v>6.3756549117099978E-2</v>
      </c>
      <c r="G961">
        <f t="shared" si="95"/>
        <v>8.7362434508829008</v>
      </c>
      <c r="H961" s="8">
        <f t="shared" si="92"/>
        <v>131.99931420618611</v>
      </c>
      <c r="I961">
        <v>0.7</v>
      </c>
      <c r="J961">
        <f t="shared" si="93"/>
        <v>6.3756549117099978E-2</v>
      </c>
    </row>
    <row r="962" spans="1:10" x14ac:dyDescent="0.25">
      <c r="A962" s="2">
        <v>43786</v>
      </c>
      <c r="B962">
        <v>0.4</v>
      </c>
      <c r="C962" s="95">
        <v>0.23018986228800001</v>
      </c>
      <c r="D962" s="8">
        <f t="shared" si="90"/>
        <v>0</v>
      </c>
      <c r="E962">
        <f t="shared" si="91"/>
        <v>1</v>
      </c>
      <c r="F962" s="8">
        <f t="shared" si="94"/>
        <v>0.16113290360159999</v>
      </c>
      <c r="G962">
        <f t="shared" si="95"/>
        <v>0.23886709639840004</v>
      </c>
      <c r="H962" s="8">
        <f t="shared" si="92"/>
        <v>132.23818130258451</v>
      </c>
      <c r="I962">
        <v>0.7</v>
      </c>
      <c r="J962">
        <f t="shared" si="93"/>
        <v>0.16113290360159999</v>
      </c>
    </row>
    <row r="963" spans="1:10" x14ac:dyDescent="0.25">
      <c r="A963" s="2">
        <v>43787</v>
      </c>
      <c r="B963">
        <v>0</v>
      </c>
      <c r="C963" s="95">
        <v>0.47162011596800008</v>
      </c>
      <c r="D963" s="8">
        <f t="shared" si="90"/>
        <v>0.33013408117760001</v>
      </c>
      <c r="E963">
        <f t="shared" si="91"/>
        <v>1</v>
      </c>
      <c r="F963" s="8">
        <f t="shared" si="94"/>
        <v>0.33013408117760001</v>
      </c>
      <c r="G963">
        <f t="shared" si="95"/>
        <v>0</v>
      </c>
      <c r="H963" s="8">
        <f t="shared" si="92"/>
        <v>132.23818130258451</v>
      </c>
      <c r="I963">
        <v>0.7</v>
      </c>
      <c r="J963">
        <f t="shared" si="93"/>
        <v>0.33013408117760001</v>
      </c>
    </row>
    <row r="964" spans="1:10" x14ac:dyDescent="0.25">
      <c r="A964" s="2">
        <v>43788</v>
      </c>
      <c r="B964">
        <v>0.2</v>
      </c>
      <c r="C964" s="95">
        <v>0.26271113613300001</v>
      </c>
      <c r="D964" s="8">
        <f t="shared" ref="D964:D1027" si="96">MAX((D963+F964-B964),0)</f>
        <v>0.31403187647070002</v>
      </c>
      <c r="E964">
        <f t="shared" ref="E964:E1027" si="97">IF(D963&gt;$Q$2,1-(D963-$Q$2)/($Q$1-$Q$2),1)</f>
        <v>1</v>
      </c>
      <c r="F964" s="8">
        <f t="shared" si="94"/>
        <v>0.18389779529309999</v>
      </c>
      <c r="G964">
        <f t="shared" si="95"/>
        <v>0</v>
      </c>
      <c r="H964" s="8">
        <f t="shared" ref="H964:H1027" si="98">H963+G964</f>
        <v>132.23818130258451</v>
      </c>
      <c r="I964">
        <v>0.7</v>
      </c>
      <c r="J964">
        <f t="shared" ref="J964:J1027" si="99">I964*C964</f>
        <v>0.18389779529309999</v>
      </c>
    </row>
    <row r="965" spans="1:10" x14ac:dyDescent="0.25">
      <c r="A965" s="2">
        <v>43789</v>
      </c>
      <c r="B965">
        <v>0</v>
      </c>
      <c r="C965" s="95">
        <v>0.14421292404800001</v>
      </c>
      <c r="D965" s="8">
        <f t="shared" si="96"/>
        <v>0.41498092330430003</v>
      </c>
      <c r="E965">
        <f t="shared" si="97"/>
        <v>1</v>
      </c>
      <c r="F965" s="8">
        <f t="shared" ref="F965:F1028" si="100">E965*J965</f>
        <v>0.10094904683360001</v>
      </c>
      <c r="G965">
        <f t="shared" si="95"/>
        <v>0</v>
      </c>
      <c r="H965" s="8">
        <f t="shared" si="98"/>
        <v>132.23818130258451</v>
      </c>
      <c r="I965">
        <v>0.7</v>
      </c>
      <c r="J965">
        <f t="shared" si="99"/>
        <v>0.10094904683360001</v>
      </c>
    </row>
    <row r="966" spans="1:10" x14ac:dyDescent="0.25">
      <c r="A966" s="2">
        <v>43790</v>
      </c>
      <c r="B966">
        <v>0.4</v>
      </c>
      <c r="C966" s="95">
        <v>0.28447042357300006</v>
      </c>
      <c r="D966" s="8">
        <f t="shared" si="96"/>
        <v>0.21411021980540001</v>
      </c>
      <c r="E966">
        <f t="shared" si="97"/>
        <v>1</v>
      </c>
      <c r="F966" s="8">
        <f t="shared" si="100"/>
        <v>0.19912929650110003</v>
      </c>
      <c r="G966">
        <f t="shared" si="95"/>
        <v>0</v>
      </c>
      <c r="H966" s="8">
        <f t="shared" si="98"/>
        <v>132.23818130258451</v>
      </c>
      <c r="I966">
        <v>0.7</v>
      </c>
      <c r="J966">
        <f t="shared" si="99"/>
        <v>0.19912929650110003</v>
      </c>
    </row>
    <row r="967" spans="1:10" x14ac:dyDescent="0.25">
      <c r="A967" s="2">
        <v>43791</v>
      </c>
      <c r="B967">
        <v>4</v>
      </c>
      <c r="C967" s="95">
        <v>-3.2448081919999915E-3</v>
      </c>
      <c r="D967" s="8">
        <f t="shared" si="96"/>
        <v>0</v>
      </c>
      <c r="E967">
        <f t="shared" si="97"/>
        <v>1</v>
      </c>
      <c r="F967" s="8">
        <f t="shared" si="100"/>
        <v>-2.271365734399994E-3</v>
      </c>
      <c r="G967">
        <f t="shared" si="95"/>
        <v>3.7881611459289997</v>
      </c>
      <c r="H967" s="8">
        <f t="shared" si="98"/>
        <v>136.0263424485135</v>
      </c>
      <c r="I967">
        <v>0.7</v>
      </c>
      <c r="J967">
        <f t="shared" si="99"/>
        <v>-2.271365734399994E-3</v>
      </c>
    </row>
    <row r="968" spans="1:10" x14ac:dyDescent="0.25">
      <c r="A968" s="2">
        <v>43792</v>
      </c>
      <c r="B968">
        <v>13.4</v>
      </c>
      <c r="C968" s="95">
        <v>-0.12603912243200002</v>
      </c>
      <c r="D968" s="8">
        <f t="shared" si="96"/>
        <v>0</v>
      </c>
      <c r="E968">
        <f t="shared" si="97"/>
        <v>1</v>
      </c>
      <c r="F968" s="8">
        <f t="shared" si="100"/>
        <v>-8.8227385702400005E-2</v>
      </c>
      <c r="G968">
        <f t="shared" si="95"/>
        <v>13.4882273857024</v>
      </c>
      <c r="H968" s="8">
        <f t="shared" si="98"/>
        <v>149.51456983421591</v>
      </c>
      <c r="I968">
        <v>0.7</v>
      </c>
      <c r="J968">
        <f t="shared" si="99"/>
        <v>-8.8227385702400005E-2</v>
      </c>
    </row>
    <row r="969" spans="1:10" x14ac:dyDescent="0.25">
      <c r="A969" s="2">
        <v>43793</v>
      </c>
      <c r="B969">
        <v>0.2</v>
      </c>
      <c r="C969" s="95">
        <v>-0.12603912243200002</v>
      </c>
      <c r="D969" s="8">
        <f t="shared" si="96"/>
        <v>0</v>
      </c>
      <c r="E969">
        <f t="shared" si="97"/>
        <v>1</v>
      </c>
      <c r="F969" s="8">
        <f t="shared" si="100"/>
        <v>-8.8227385702400005E-2</v>
      </c>
      <c r="G969">
        <f t="shared" si="95"/>
        <v>0.28822738570240003</v>
      </c>
      <c r="H969" s="8">
        <f t="shared" si="98"/>
        <v>149.80279721991832</v>
      </c>
      <c r="I969">
        <v>0.7</v>
      </c>
      <c r="J969">
        <f t="shared" si="99"/>
        <v>-8.8227385702400005E-2</v>
      </c>
    </row>
    <row r="970" spans="1:10" x14ac:dyDescent="0.25">
      <c r="A970" s="2">
        <v>43794</v>
      </c>
      <c r="B970">
        <v>2.4</v>
      </c>
      <c r="C970" s="95">
        <v>-0.19589531687499998</v>
      </c>
      <c r="D970" s="8">
        <f t="shared" si="96"/>
        <v>0</v>
      </c>
      <c r="E970">
        <f t="shared" si="97"/>
        <v>1</v>
      </c>
      <c r="F970" s="8">
        <f t="shared" si="100"/>
        <v>-0.13712672181249996</v>
      </c>
      <c r="G970">
        <f t="shared" si="95"/>
        <v>2.5371267218124998</v>
      </c>
      <c r="H970" s="8">
        <f t="shared" si="98"/>
        <v>152.33992394173083</v>
      </c>
      <c r="I970">
        <v>0.7</v>
      </c>
      <c r="J970">
        <f t="shared" si="99"/>
        <v>-0.13712672181249996</v>
      </c>
    </row>
    <row r="971" spans="1:10" x14ac:dyDescent="0.25">
      <c r="A971" s="2">
        <v>43795</v>
      </c>
      <c r="B971">
        <v>4.5999999999999996</v>
      </c>
      <c r="C971" s="95">
        <v>-0.16612779827199997</v>
      </c>
      <c r="D971" s="8">
        <f t="shared" si="96"/>
        <v>0</v>
      </c>
      <c r="E971">
        <f t="shared" si="97"/>
        <v>1</v>
      </c>
      <c r="F971" s="8">
        <f t="shared" si="100"/>
        <v>-0.11628945879039997</v>
      </c>
      <c r="G971">
        <f t="shared" si="95"/>
        <v>4.7162894587903992</v>
      </c>
      <c r="H971" s="8">
        <f t="shared" si="98"/>
        <v>157.05621340052124</v>
      </c>
      <c r="I971">
        <v>0.7</v>
      </c>
      <c r="J971">
        <f t="shared" si="99"/>
        <v>-0.11628945879039997</v>
      </c>
    </row>
    <row r="972" spans="1:10" x14ac:dyDescent="0.25">
      <c r="A972" s="2">
        <v>43796</v>
      </c>
      <c r="B972">
        <v>10.6</v>
      </c>
      <c r="C972" s="95">
        <v>-8.5514806271999991E-2</v>
      </c>
      <c r="D972" s="8">
        <f t="shared" si="96"/>
        <v>0</v>
      </c>
      <c r="E972">
        <f t="shared" si="97"/>
        <v>1</v>
      </c>
      <c r="F972" s="8">
        <f t="shared" si="100"/>
        <v>-5.9860364390399989E-2</v>
      </c>
      <c r="G972" s="25">
        <f t="shared" si="95"/>
        <v>10.659860364390399</v>
      </c>
      <c r="H972" s="8">
        <f t="shared" si="98"/>
        <v>167.71607376491164</v>
      </c>
      <c r="I972">
        <v>0.7</v>
      </c>
      <c r="J972">
        <f t="shared" si="99"/>
        <v>-5.9860364390399989E-2</v>
      </c>
    </row>
    <row r="973" spans="1:10" x14ac:dyDescent="0.25">
      <c r="A973" s="2">
        <v>43797</v>
      </c>
      <c r="B973">
        <v>2.4</v>
      </c>
      <c r="C973" s="95">
        <v>0.54962288312499996</v>
      </c>
      <c r="D973" s="8">
        <f t="shared" si="96"/>
        <v>0</v>
      </c>
      <c r="E973">
        <f t="shared" si="97"/>
        <v>1</v>
      </c>
      <c r="F973" s="8">
        <f t="shared" si="100"/>
        <v>0.38473601818749997</v>
      </c>
      <c r="G973">
        <f t="shared" si="95"/>
        <v>2.0152639818124998</v>
      </c>
      <c r="H973" s="8">
        <f t="shared" si="98"/>
        <v>169.73133774672414</v>
      </c>
      <c r="I973">
        <v>0.7</v>
      </c>
      <c r="J973">
        <f t="shared" si="99"/>
        <v>0.38473601818749997</v>
      </c>
    </row>
    <row r="974" spans="1:10" x14ac:dyDescent="0.25">
      <c r="A974" s="2">
        <v>43798</v>
      </c>
      <c r="B974">
        <v>0</v>
      </c>
      <c r="C974" s="95">
        <v>0.38309727999999993</v>
      </c>
      <c r="D974" s="8">
        <f t="shared" si="96"/>
        <v>0.26816809599999991</v>
      </c>
      <c r="E974">
        <f t="shared" si="97"/>
        <v>1</v>
      </c>
      <c r="F974" s="8">
        <f t="shared" si="100"/>
        <v>0.26816809599999991</v>
      </c>
      <c r="G974">
        <f t="shared" si="95"/>
        <v>0</v>
      </c>
      <c r="H974" s="8">
        <f t="shared" si="98"/>
        <v>169.73133774672414</v>
      </c>
      <c r="I974">
        <v>0.7</v>
      </c>
      <c r="J974">
        <f t="shared" si="99"/>
        <v>0.26816809599999991</v>
      </c>
    </row>
    <row r="975" spans="1:10" x14ac:dyDescent="0.25">
      <c r="A975" s="2">
        <v>43799</v>
      </c>
      <c r="B975">
        <v>0.2</v>
      </c>
      <c r="C975" s="95">
        <v>0.25185473228800004</v>
      </c>
      <c r="D975" s="8">
        <f t="shared" si="96"/>
        <v>0.2444664086015999</v>
      </c>
      <c r="E975">
        <f t="shared" si="97"/>
        <v>1</v>
      </c>
      <c r="F975" s="8">
        <f t="shared" si="100"/>
        <v>0.1762983126016</v>
      </c>
      <c r="G975">
        <f t="shared" si="95"/>
        <v>0</v>
      </c>
      <c r="H975" s="8">
        <f t="shared" si="98"/>
        <v>169.73133774672414</v>
      </c>
      <c r="I975">
        <v>0.7</v>
      </c>
      <c r="J975">
        <f t="shared" si="99"/>
        <v>0.1762983126016</v>
      </c>
    </row>
    <row r="976" spans="1:10" x14ac:dyDescent="0.25">
      <c r="A976" s="2">
        <v>43800</v>
      </c>
      <c r="B976">
        <v>0.2</v>
      </c>
      <c r="C976" s="95">
        <v>0.14421292404800001</v>
      </c>
      <c r="D976" s="8">
        <f t="shared" si="96"/>
        <v>0.1454154554351999</v>
      </c>
      <c r="E976">
        <f t="shared" si="97"/>
        <v>1</v>
      </c>
      <c r="F976" s="8">
        <f t="shared" si="100"/>
        <v>0.10094904683360001</v>
      </c>
      <c r="G976">
        <f t="shared" si="95"/>
        <v>0</v>
      </c>
      <c r="H976" s="8">
        <f t="shared" si="98"/>
        <v>169.73133774672414</v>
      </c>
      <c r="I976">
        <v>0.7</v>
      </c>
      <c r="J976">
        <f t="shared" si="99"/>
        <v>0.10094904683360001</v>
      </c>
    </row>
    <row r="977" spans="1:12" x14ac:dyDescent="0.25">
      <c r="A977" s="2">
        <v>43801</v>
      </c>
      <c r="B977">
        <v>0.2</v>
      </c>
      <c r="C977" s="95">
        <v>-0.35926232115199996</v>
      </c>
      <c r="D977" s="8">
        <f t="shared" si="96"/>
        <v>0</v>
      </c>
      <c r="E977">
        <f t="shared" si="97"/>
        <v>1</v>
      </c>
      <c r="F977" s="8">
        <f t="shared" si="100"/>
        <v>-0.25148362480639996</v>
      </c>
      <c r="G977">
        <f t="shared" si="95"/>
        <v>0.30606816937120007</v>
      </c>
      <c r="H977" s="8">
        <f t="shared" si="98"/>
        <v>170.03740591609534</v>
      </c>
      <c r="I977">
        <v>0.7</v>
      </c>
      <c r="J977">
        <f t="shared" si="99"/>
        <v>-0.25148362480639996</v>
      </c>
    </row>
    <row r="978" spans="1:12" x14ac:dyDescent="0.25">
      <c r="A978" s="2">
        <v>43802</v>
      </c>
      <c r="B978">
        <v>0</v>
      </c>
      <c r="C978" s="95">
        <v>2.7999212533000008E-2</v>
      </c>
      <c r="D978" s="8">
        <f t="shared" si="96"/>
        <v>1.9599448773100003E-2</v>
      </c>
      <c r="E978">
        <f t="shared" si="97"/>
        <v>1</v>
      </c>
      <c r="F978" s="8">
        <f t="shared" si="100"/>
        <v>1.9599448773100003E-2</v>
      </c>
      <c r="G978">
        <f t="shared" si="95"/>
        <v>0</v>
      </c>
      <c r="H978" s="8">
        <f t="shared" si="98"/>
        <v>170.03740591609534</v>
      </c>
      <c r="I978">
        <v>0.7</v>
      </c>
      <c r="J978">
        <f t="shared" si="99"/>
        <v>1.9599448773100003E-2</v>
      </c>
    </row>
    <row r="979" spans="1:12" x14ac:dyDescent="0.25">
      <c r="A979" s="2">
        <v>43803</v>
      </c>
      <c r="B979">
        <v>0</v>
      </c>
      <c r="C979" s="95">
        <v>0.26271113613300001</v>
      </c>
      <c r="D979" s="8">
        <f t="shared" si="96"/>
        <v>0.20349724406619998</v>
      </c>
      <c r="E979">
        <f t="shared" si="97"/>
        <v>1</v>
      </c>
      <c r="F979" s="8">
        <f t="shared" si="100"/>
        <v>0.18389779529309999</v>
      </c>
      <c r="G979">
        <f t="shared" si="95"/>
        <v>0</v>
      </c>
      <c r="H979" s="8">
        <f t="shared" si="98"/>
        <v>170.03740591609534</v>
      </c>
      <c r="I979">
        <v>0.7</v>
      </c>
      <c r="J979">
        <f t="shared" si="99"/>
        <v>0.18389779529309999</v>
      </c>
    </row>
    <row r="980" spans="1:12" x14ac:dyDescent="0.25">
      <c r="A980" s="2">
        <v>43804</v>
      </c>
      <c r="B980">
        <v>0.2</v>
      </c>
      <c r="C980" s="95">
        <v>0.50499341021300004</v>
      </c>
      <c r="D980" s="8">
        <f t="shared" si="96"/>
        <v>0.35699263121529995</v>
      </c>
      <c r="E980">
        <f t="shared" si="97"/>
        <v>1</v>
      </c>
      <c r="F980" s="8">
        <f t="shared" si="100"/>
        <v>0.3534953871491</v>
      </c>
      <c r="G980">
        <f t="shared" ref="G980:G1043" si="101">IF(D980=0,B980-F980-D979,0)</f>
        <v>0</v>
      </c>
      <c r="H980" s="8">
        <f t="shared" si="98"/>
        <v>170.03740591609534</v>
      </c>
      <c r="I980">
        <v>0.7</v>
      </c>
      <c r="J980">
        <f t="shared" si="99"/>
        <v>0.3534953871491</v>
      </c>
      <c r="K980" s="56">
        <v>5.59</v>
      </c>
      <c r="L980">
        <f>0.5*(K980+K952)*(H980-H952)/100</f>
        <v>4.0065467733755842</v>
      </c>
    </row>
    <row r="981" spans="1:12" x14ac:dyDescent="0.25">
      <c r="A981" s="2">
        <v>43805</v>
      </c>
      <c r="B981">
        <v>3.4</v>
      </c>
      <c r="C981" s="95">
        <v>0.38309727999999993</v>
      </c>
      <c r="D981" s="8">
        <f t="shared" si="96"/>
        <v>0</v>
      </c>
      <c r="E981">
        <f t="shared" si="97"/>
        <v>1</v>
      </c>
      <c r="F981" s="8">
        <f t="shared" si="100"/>
        <v>0.26816809599999991</v>
      </c>
      <c r="G981">
        <f t="shared" si="101"/>
        <v>2.7748392727847002</v>
      </c>
      <c r="H981" s="8">
        <f t="shared" si="98"/>
        <v>172.81224518888004</v>
      </c>
      <c r="I981">
        <v>0.7</v>
      </c>
      <c r="J981">
        <f t="shared" si="99"/>
        <v>0.26816809599999991</v>
      </c>
    </row>
    <row r="982" spans="1:12" x14ac:dyDescent="0.25">
      <c r="A982" s="2">
        <v>43806</v>
      </c>
      <c r="B982">
        <v>0.8</v>
      </c>
      <c r="C982" s="95">
        <v>0.44942226932799995</v>
      </c>
      <c r="D982" s="8">
        <f t="shared" si="96"/>
        <v>0</v>
      </c>
      <c r="E982">
        <f t="shared" si="97"/>
        <v>1</v>
      </c>
      <c r="F982" s="8">
        <f t="shared" si="100"/>
        <v>0.31459558852959996</v>
      </c>
      <c r="G982">
        <f t="shared" si="101"/>
        <v>0.48540441147040009</v>
      </c>
      <c r="H982" s="8">
        <f t="shared" si="98"/>
        <v>173.29764960035044</v>
      </c>
      <c r="I982">
        <v>0.7</v>
      </c>
      <c r="J982">
        <f t="shared" si="99"/>
        <v>0.31459558852959996</v>
      </c>
    </row>
    <row r="983" spans="1:12" x14ac:dyDescent="0.25">
      <c r="A983" s="2">
        <v>43807</v>
      </c>
      <c r="B983">
        <v>0.4</v>
      </c>
      <c r="C983" s="95">
        <v>0.97812841997299993</v>
      </c>
      <c r="D983" s="8">
        <f t="shared" si="96"/>
        <v>0.2846898939810999</v>
      </c>
      <c r="E983">
        <f t="shared" si="97"/>
        <v>1</v>
      </c>
      <c r="F983" s="8">
        <f t="shared" si="100"/>
        <v>0.68468989398109992</v>
      </c>
      <c r="G983">
        <f t="shared" si="101"/>
        <v>0</v>
      </c>
      <c r="H983" s="8">
        <f t="shared" si="98"/>
        <v>173.29764960035044</v>
      </c>
      <c r="I983">
        <v>0.7</v>
      </c>
      <c r="J983">
        <f t="shared" si="99"/>
        <v>0.68468989398109992</v>
      </c>
    </row>
    <row r="984" spans="1:12" x14ac:dyDescent="0.25">
      <c r="A984" s="2">
        <v>43808</v>
      </c>
      <c r="B984">
        <v>0</v>
      </c>
      <c r="C984" s="95">
        <v>0.33912631500799995</v>
      </c>
      <c r="D984" s="8">
        <f t="shared" si="96"/>
        <v>0.52207831448669983</v>
      </c>
      <c r="E984">
        <f t="shared" si="97"/>
        <v>1</v>
      </c>
      <c r="F984" s="8">
        <f t="shared" si="100"/>
        <v>0.23738842050559994</v>
      </c>
      <c r="G984">
        <f t="shared" si="101"/>
        <v>0</v>
      </c>
      <c r="H984" s="8">
        <f t="shared" si="98"/>
        <v>173.29764960035044</v>
      </c>
      <c r="I984">
        <v>0.7</v>
      </c>
      <c r="J984">
        <f t="shared" si="99"/>
        <v>0.23738842050559994</v>
      </c>
    </row>
    <row r="985" spans="1:12" x14ac:dyDescent="0.25">
      <c r="A985" s="2">
        <v>43809</v>
      </c>
      <c r="B985">
        <v>3.8</v>
      </c>
      <c r="C985" s="95">
        <v>0.43833945312500006</v>
      </c>
      <c r="D985" s="8">
        <f t="shared" si="96"/>
        <v>0</v>
      </c>
      <c r="E985">
        <f t="shared" si="97"/>
        <v>1</v>
      </c>
      <c r="F985" s="8">
        <f t="shared" si="100"/>
        <v>0.30683761718750002</v>
      </c>
      <c r="G985">
        <f t="shared" si="101"/>
        <v>2.9710840683258</v>
      </c>
      <c r="H985" s="8">
        <f t="shared" si="98"/>
        <v>176.26873366867625</v>
      </c>
      <c r="I985">
        <v>0.7</v>
      </c>
      <c r="J985">
        <f t="shared" si="99"/>
        <v>0.30683761718750002</v>
      </c>
    </row>
    <row r="986" spans="1:12" x14ac:dyDescent="0.25">
      <c r="A986" s="2">
        <v>43810</v>
      </c>
      <c r="B986">
        <v>0</v>
      </c>
      <c r="C986" s="95">
        <v>0.58318468340799989</v>
      </c>
      <c r="D986" s="8">
        <f t="shared" si="96"/>
        <v>0.40822927838559991</v>
      </c>
      <c r="E986">
        <f t="shared" si="97"/>
        <v>1</v>
      </c>
      <c r="F986" s="8">
        <f t="shared" si="100"/>
        <v>0.40822927838559991</v>
      </c>
      <c r="G986">
        <f t="shared" si="101"/>
        <v>0</v>
      </c>
      <c r="H986" s="8">
        <f t="shared" si="98"/>
        <v>176.26873366867625</v>
      </c>
      <c r="I986">
        <v>0.7</v>
      </c>
      <c r="J986">
        <f t="shared" si="99"/>
        <v>0.40822927838559991</v>
      </c>
    </row>
    <row r="987" spans="1:12" x14ac:dyDescent="0.25">
      <c r="A987" s="2">
        <v>43811</v>
      </c>
      <c r="B987">
        <v>5.8</v>
      </c>
      <c r="C987" s="95">
        <v>0.14421292404800001</v>
      </c>
      <c r="D987" s="8">
        <f t="shared" si="96"/>
        <v>0</v>
      </c>
      <c r="E987">
        <f t="shared" si="97"/>
        <v>1</v>
      </c>
      <c r="F987" s="8">
        <f t="shared" si="100"/>
        <v>0.10094904683360001</v>
      </c>
      <c r="G987">
        <f t="shared" si="101"/>
        <v>5.2908216747807995</v>
      </c>
      <c r="H987" s="8">
        <f t="shared" si="98"/>
        <v>181.55955534345705</v>
      </c>
      <c r="I987">
        <v>0.7</v>
      </c>
      <c r="J987">
        <f t="shared" si="99"/>
        <v>0.10094904683360001</v>
      </c>
    </row>
    <row r="988" spans="1:12" x14ac:dyDescent="0.25">
      <c r="A988" s="2">
        <v>43812</v>
      </c>
      <c r="B988">
        <v>0.4</v>
      </c>
      <c r="C988" s="95">
        <v>0.35009938141300001</v>
      </c>
      <c r="D988" s="8">
        <f t="shared" si="96"/>
        <v>0</v>
      </c>
      <c r="E988">
        <f t="shared" si="97"/>
        <v>1</v>
      </c>
      <c r="F988" s="8">
        <f t="shared" si="100"/>
        <v>0.24506956698909999</v>
      </c>
      <c r="G988">
        <f t="shared" si="101"/>
        <v>0.15493043301090004</v>
      </c>
      <c r="H988" s="8">
        <f t="shared" si="98"/>
        <v>181.71448577646794</v>
      </c>
      <c r="I988">
        <v>0.7</v>
      </c>
      <c r="J988">
        <f t="shared" si="99"/>
        <v>0.24506956698909999</v>
      </c>
    </row>
    <row r="989" spans="1:12" x14ac:dyDescent="0.25">
      <c r="A989" s="2">
        <v>43813</v>
      </c>
      <c r="B989">
        <v>0</v>
      </c>
      <c r="C989" s="95">
        <v>0.70678515485299975</v>
      </c>
      <c r="D989" s="8">
        <f t="shared" si="96"/>
        <v>0.4947496083970998</v>
      </c>
      <c r="E989">
        <f t="shared" si="97"/>
        <v>1</v>
      </c>
      <c r="F989" s="8">
        <f t="shared" si="100"/>
        <v>0.4947496083970998</v>
      </c>
      <c r="G989">
        <f t="shared" si="101"/>
        <v>0</v>
      </c>
      <c r="H989" s="8">
        <f t="shared" si="98"/>
        <v>181.71448577646794</v>
      </c>
      <c r="I989">
        <v>0.7</v>
      </c>
      <c r="J989">
        <f t="shared" si="99"/>
        <v>0.4947496083970998</v>
      </c>
    </row>
    <row r="990" spans="1:12" x14ac:dyDescent="0.25">
      <c r="A990" s="2">
        <v>43814</v>
      </c>
      <c r="B990">
        <v>1.6</v>
      </c>
      <c r="C990" s="95">
        <v>0.30628975493299998</v>
      </c>
      <c r="D990" s="8">
        <f t="shared" si="96"/>
        <v>0</v>
      </c>
      <c r="E990">
        <f t="shared" si="97"/>
        <v>1</v>
      </c>
      <c r="F990" s="8">
        <f t="shared" si="100"/>
        <v>0.21440282845309996</v>
      </c>
      <c r="G990">
        <f t="shared" si="101"/>
        <v>0.8908475631498004</v>
      </c>
      <c r="H990" s="8">
        <f t="shared" si="98"/>
        <v>182.60533333961774</v>
      </c>
      <c r="I990">
        <v>0.7</v>
      </c>
      <c r="J990">
        <f t="shared" si="99"/>
        <v>0.21440282845309996</v>
      </c>
    </row>
    <row r="991" spans="1:12" x14ac:dyDescent="0.25">
      <c r="A991" s="2">
        <v>43815</v>
      </c>
      <c r="B991">
        <v>0.2</v>
      </c>
      <c r="C991" s="95">
        <v>0.33912631500799995</v>
      </c>
      <c r="D991" s="8">
        <f t="shared" si="96"/>
        <v>3.7388420505599929E-2</v>
      </c>
      <c r="E991">
        <f t="shared" si="97"/>
        <v>1</v>
      </c>
      <c r="F991" s="8">
        <f t="shared" si="100"/>
        <v>0.23738842050559994</v>
      </c>
      <c r="G991">
        <f t="shared" si="101"/>
        <v>0</v>
      </c>
      <c r="H991" s="8">
        <f t="shared" si="98"/>
        <v>182.60533333961774</v>
      </c>
      <c r="I991">
        <v>0.7</v>
      </c>
      <c r="J991">
        <f t="shared" si="99"/>
        <v>0.23738842050559994</v>
      </c>
    </row>
    <row r="992" spans="1:12" x14ac:dyDescent="0.25">
      <c r="A992" s="2">
        <v>43816</v>
      </c>
      <c r="B992">
        <v>0</v>
      </c>
      <c r="C992" s="95">
        <v>0.23018986228800001</v>
      </c>
      <c r="D992" s="8">
        <f t="shared" si="96"/>
        <v>0.19852132410719991</v>
      </c>
      <c r="E992">
        <f t="shared" si="97"/>
        <v>1</v>
      </c>
      <c r="F992" s="8">
        <f t="shared" si="100"/>
        <v>0.16113290360159999</v>
      </c>
      <c r="G992">
        <f t="shared" si="101"/>
        <v>0</v>
      </c>
      <c r="H992" s="8">
        <f t="shared" si="98"/>
        <v>182.60533333961774</v>
      </c>
      <c r="I992">
        <v>0.7</v>
      </c>
      <c r="J992">
        <f t="shared" si="99"/>
        <v>0.16113290360159999</v>
      </c>
    </row>
    <row r="993" spans="1:15" x14ac:dyDescent="0.25">
      <c r="A993" s="2">
        <v>43817</v>
      </c>
      <c r="B993">
        <v>4.2</v>
      </c>
      <c r="C993" s="95">
        <v>-0.14613926999999999</v>
      </c>
      <c r="D993" s="8">
        <f t="shared" si="96"/>
        <v>0</v>
      </c>
      <c r="E993">
        <f t="shared" si="97"/>
        <v>1</v>
      </c>
      <c r="F993" s="8">
        <f t="shared" si="100"/>
        <v>-0.10229748899999999</v>
      </c>
      <c r="G993">
        <f t="shared" si="101"/>
        <v>4.1037761648927997</v>
      </c>
      <c r="H993" s="8">
        <f t="shared" si="98"/>
        <v>186.70910950451054</v>
      </c>
      <c r="I993">
        <v>0.7</v>
      </c>
      <c r="J993">
        <f t="shared" si="99"/>
        <v>-0.10229748899999999</v>
      </c>
    </row>
    <row r="994" spans="1:15" x14ac:dyDescent="0.25">
      <c r="A994" s="2">
        <v>43818</v>
      </c>
      <c r="B994">
        <v>2.4</v>
      </c>
      <c r="C994" s="95">
        <v>-0.13610297850699996</v>
      </c>
      <c r="D994" s="8">
        <f t="shared" si="96"/>
        <v>0</v>
      </c>
      <c r="E994">
        <f t="shared" si="97"/>
        <v>1</v>
      </c>
      <c r="F994" s="8">
        <f t="shared" si="100"/>
        <v>-9.5272084954899958E-2</v>
      </c>
      <c r="G994">
        <f t="shared" si="101"/>
        <v>2.4952720849548999</v>
      </c>
      <c r="H994" s="8">
        <f t="shared" si="98"/>
        <v>189.20438158946544</v>
      </c>
      <c r="I994">
        <v>0.7</v>
      </c>
      <c r="J994">
        <f t="shared" si="99"/>
        <v>-9.5272084954899958E-2</v>
      </c>
    </row>
    <row r="995" spans="1:15" x14ac:dyDescent="0.25">
      <c r="A995" s="2">
        <v>43819</v>
      </c>
      <c r="B995">
        <v>0</v>
      </c>
      <c r="C995" s="95">
        <v>0.11227458312500001</v>
      </c>
      <c r="D995" s="8">
        <f t="shared" si="96"/>
        <v>7.8592208187499998E-2</v>
      </c>
      <c r="E995">
        <f t="shared" si="97"/>
        <v>1</v>
      </c>
      <c r="F995" s="8">
        <f t="shared" si="100"/>
        <v>7.8592208187499998E-2</v>
      </c>
      <c r="G995">
        <f t="shared" si="101"/>
        <v>0</v>
      </c>
      <c r="H995" s="8">
        <f t="shared" si="98"/>
        <v>189.20438158946544</v>
      </c>
      <c r="I995">
        <v>0.7</v>
      </c>
      <c r="J995">
        <f t="shared" si="99"/>
        <v>7.8592208187499998E-2</v>
      </c>
    </row>
    <row r="996" spans="1:15" x14ac:dyDescent="0.25">
      <c r="A996" s="2">
        <v>43820</v>
      </c>
      <c r="B996">
        <v>0</v>
      </c>
      <c r="C996" s="95">
        <v>5.9443929999999999E-2</v>
      </c>
      <c r="D996" s="8">
        <f t="shared" si="96"/>
        <v>0.12020295918749999</v>
      </c>
      <c r="E996">
        <f t="shared" si="97"/>
        <v>1</v>
      </c>
      <c r="F996" s="8">
        <f t="shared" si="100"/>
        <v>4.1610750999999994E-2</v>
      </c>
      <c r="G996">
        <f t="shared" si="101"/>
        <v>0</v>
      </c>
      <c r="H996" s="8">
        <f t="shared" si="98"/>
        <v>189.20438158946544</v>
      </c>
      <c r="I996">
        <v>0.7</v>
      </c>
      <c r="J996">
        <f t="shared" si="99"/>
        <v>4.1610750999999994E-2</v>
      </c>
    </row>
    <row r="997" spans="1:15" x14ac:dyDescent="0.25">
      <c r="A997" s="2">
        <v>43821</v>
      </c>
      <c r="B997">
        <v>0</v>
      </c>
      <c r="C997" s="95">
        <v>-0.13610297850699996</v>
      </c>
      <c r="D997" s="8">
        <f t="shared" si="96"/>
        <v>2.4930874232600028E-2</v>
      </c>
      <c r="E997">
        <f t="shared" si="97"/>
        <v>1</v>
      </c>
      <c r="F997" s="8">
        <f t="shared" si="100"/>
        <v>-9.5272084954899958E-2</v>
      </c>
      <c r="G997">
        <f t="shared" si="101"/>
        <v>0</v>
      </c>
      <c r="H997" s="8">
        <f t="shared" si="98"/>
        <v>189.20438158946544</v>
      </c>
      <c r="I997">
        <v>0.7</v>
      </c>
      <c r="J997">
        <f t="shared" si="99"/>
        <v>-9.5272084954899958E-2</v>
      </c>
    </row>
    <row r="998" spans="1:15" x14ac:dyDescent="0.25">
      <c r="A998" s="2">
        <v>43822</v>
      </c>
      <c r="B998">
        <v>0</v>
      </c>
      <c r="C998" s="95">
        <v>0.21938198312500001</v>
      </c>
      <c r="D998" s="8">
        <f t="shared" si="96"/>
        <v>0.17849826242010003</v>
      </c>
      <c r="E998">
        <f t="shared" si="97"/>
        <v>1</v>
      </c>
      <c r="F998" s="8">
        <f t="shared" si="100"/>
        <v>0.15356738818749999</v>
      </c>
      <c r="G998">
        <f t="shared" si="101"/>
        <v>0</v>
      </c>
      <c r="H998" s="8">
        <f t="shared" si="98"/>
        <v>189.20438158946544</v>
      </c>
      <c r="I998">
        <v>0.7</v>
      </c>
      <c r="J998">
        <f t="shared" si="99"/>
        <v>0.15356738818749999</v>
      </c>
      <c r="N998" s="59">
        <v>4.59</v>
      </c>
      <c r="O998">
        <f>0.5*(N998+N952)*(H998-H952)/100</f>
        <v>4.6882887939148565</v>
      </c>
    </row>
    <row r="999" spans="1:15" x14ac:dyDescent="0.25">
      <c r="A999" s="2">
        <v>43823</v>
      </c>
      <c r="B999">
        <v>0</v>
      </c>
      <c r="C999" s="95">
        <v>0.17632107965299998</v>
      </c>
      <c r="D999" s="8">
        <f t="shared" si="96"/>
        <v>0.30192301817720002</v>
      </c>
      <c r="E999">
        <f t="shared" si="97"/>
        <v>1</v>
      </c>
      <c r="F999" s="8">
        <f t="shared" si="100"/>
        <v>0.12342475575709998</v>
      </c>
      <c r="G999">
        <f t="shared" si="101"/>
        <v>0</v>
      </c>
      <c r="H999" s="8">
        <f t="shared" si="98"/>
        <v>189.20438158946544</v>
      </c>
      <c r="I999">
        <v>0.7</v>
      </c>
      <c r="J999">
        <f t="shared" si="99"/>
        <v>0.12342475575709998</v>
      </c>
    </row>
    <row r="1000" spans="1:15" x14ac:dyDescent="0.25">
      <c r="A1000" s="2">
        <v>43824</v>
      </c>
      <c r="B1000">
        <v>0.2</v>
      </c>
      <c r="C1000" s="95">
        <v>0.1656</v>
      </c>
      <c r="D1000" s="8">
        <f t="shared" si="96"/>
        <v>0.21784301817720003</v>
      </c>
      <c r="E1000">
        <f t="shared" si="97"/>
        <v>1</v>
      </c>
      <c r="F1000" s="8">
        <f t="shared" si="100"/>
        <v>0.11592</v>
      </c>
      <c r="G1000">
        <f t="shared" si="101"/>
        <v>0</v>
      </c>
      <c r="H1000" s="8">
        <f t="shared" si="98"/>
        <v>189.20438158946544</v>
      </c>
      <c r="I1000">
        <v>0.7</v>
      </c>
      <c r="J1000">
        <f t="shared" si="99"/>
        <v>0.11592</v>
      </c>
    </row>
    <row r="1001" spans="1:15" x14ac:dyDescent="0.25">
      <c r="A1001" s="2">
        <v>43825</v>
      </c>
      <c r="B1001">
        <v>0</v>
      </c>
      <c r="C1001" s="95">
        <v>-1.3613388186999991E-2</v>
      </c>
      <c r="D1001" s="8">
        <f t="shared" si="96"/>
        <v>0.20831364644630004</v>
      </c>
      <c r="E1001">
        <f t="shared" si="97"/>
        <v>1</v>
      </c>
      <c r="F1001" s="8">
        <f t="shared" si="100"/>
        <v>-9.5293717308999933E-3</v>
      </c>
      <c r="G1001">
        <f t="shared" si="101"/>
        <v>0</v>
      </c>
      <c r="H1001" s="8">
        <f t="shared" si="98"/>
        <v>189.20438158946544</v>
      </c>
      <c r="I1001">
        <v>0.7</v>
      </c>
      <c r="J1001">
        <f t="shared" si="99"/>
        <v>-9.5293717308999933E-3</v>
      </c>
    </row>
    <row r="1002" spans="1:15" x14ac:dyDescent="0.25">
      <c r="A1002" s="2">
        <v>43826</v>
      </c>
      <c r="B1002">
        <v>2.2000000000000002</v>
      </c>
      <c r="C1002" s="95">
        <v>-0.10583006987199998</v>
      </c>
      <c r="D1002" s="8">
        <f t="shared" si="96"/>
        <v>0</v>
      </c>
      <c r="E1002">
        <f t="shared" si="97"/>
        <v>1</v>
      </c>
      <c r="F1002" s="8">
        <f t="shared" si="100"/>
        <v>-7.4081048910399988E-2</v>
      </c>
      <c r="G1002">
        <f t="shared" si="101"/>
        <v>2.0657674024641</v>
      </c>
      <c r="H1002" s="8">
        <f t="shared" si="98"/>
        <v>191.27014899192955</v>
      </c>
      <c r="I1002">
        <v>0.7</v>
      </c>
      <c r="J1002">
        <f t="shared" si="99"/>
        <v>-7.4081048910399988E-2</v>
      </c>
    </row>
    <row r="1003" spans="1:15" x14ac:dyDescent="0.25">
      <c r="A1003" s="2">
        <v>43827</v>
      </c>
      <c r="B1003">
        <v>0</v>
      </c>
      <c r="C1003" s="95">
        <v>0.57198938933300003</v>
      </c>
      <c r="D1003" s="8">
        <f t="shared" si="96"/>
        <v>0.40039257253310001</v>
      </c>
      <c r="E1003">
        <f t="shared" si="97"/>
        <v>1</v>
      </c>
      <c r="F1003" s="8">
        <f t="shared" si="100"/>
        <v>0.40039257253310001</v>
      </c>
      <c r="G1003">
        <f t="shared" si="101"/>
        <v>0</v>
      </c>
      <c r="H1003" s="8">
        <f t="shared" si="98"/>
        <v>191.27014899192955</v>
      </c>
      <c r="I1003">
        <v>0.7</v>
      </c>
      <c r="J1003">
        <f t="shared" si="99"/>
        <v>0.40039257253310001</v>
      </c>
    </row>
    <row r="1004" spans="1:15" x14ac:dyDescent="0.25">
      <c r="A1004" s="2">
        <v>43828</v>
      </c>
      <c r="B1004">
        <v>0</v>
      </c>
      <c r="C1004" s="95">
        <v>0.60559807999999982</v>
      </c>
      <c r="D1004" s="8">
        <f t="shared" si="96"/>
        <v>0.82431122853309979</v>
      </c>
      <c r="E1004">
        <f t="shared" si="97"/>
        <v>1</v>
      </c>
      <c r="F1004" s="8">
        <f t="shared" si="100"/>
        <v>0.42391865599999984</v>
      </c>
      <c r="G1004">
        <f t="shared" si="101"/>
        <v>0</v>
      </c>
      <c r="H1004" s="8">
        <f t="shared" si="98"/>
        <v>191.27014899192955</v>
      </c>
      <c r="I1004">
        <v>0.7</v>
      </c>
      <c r="J1004">
        <f t="shared" si="99"/>
        <v>0.42391865599999984</v>
      </c>
    </row>
    <row r="1005" spans="1:15" x14ac:dyDescent="0.25">
      <c r="A1005" s="2">
        <v>43829</v>
      </c>
      <c r="B1005">
        <v>0</v>
      </c>
      <c r="C1005" s="95">
        <v>0.48273461029300002</v>
      </c>
      <c r="D1005" s="8">
        <f t="shared" si="96"/>
        <v>1.1622254557381999</v>
      </c>
      <c r="E1005">
        <f t="shared" si="97"/>
        <v>1</v>
      </c>
      <c r="F1005" s="8">
        <f t="shared" si="100"/>
        <v>0.3379142272051</v>
      </c>
      <c r="G1005">
        <f t="shared" si="101"/>
        <v>0</v>
      </c>
      <c r="H1005" s="8">
        <f t="shared" si="98"/>
        <v>191.27014899192955</v>
      </c>
      <c r="I1005">
        <v>0.7</v>
      </c>
      <c r="J1005">
        <f t="shared" si="99"/>
        <v>0.3379142272051</v>
      </c>
    </row>
    <row r="1006" spans="1:15" x14ac:dyDescent="0.25">
      <c r="A1006" s="2">
        <v>43830</v>
      </c>
      <c r="B1006">
        <v>0.4</v>
      </c>
      <c r="C1006" s="95">
        <v>0.27358312999999995</v>
      </c>
      <c r="D1006" s="8">
        <f t="shared" si="96"/>
        <v>0.95373364673819994</v>
      </c>
      <c r="E1006">
        <f t="shared" si="97"/>
        <v>1</v>
      </c>
      <c r="F1006" s="8">
        <f t="shared" si="100"/>
        <v>0.19150819099999997</v>
      </c>
      <c r="G1006">
        <f t="shared" si="101"/>
        <v>0</v>
      </c>
      <c r="H1006" s="8">
        <f t="shared" si="98"/>
        <v>191.27014899192955</v>
      </c>
      <c r="I1006">
        <v>0.7</v>
      </c>
      <c r="J1006">
        <f t="shared" si="99"/>
        <v>0.19150819099999997</v>
      </c>
    </row>
    <row r="1007" spans="1:15" x14ac:dyDescent="0.25">
      <c r="A1007" s="2">
        <v>43831</v>
      </c>
      <c r="B1007">
        <v>0</v>
      </c>
      <c r="C1007" s="95">
        <v>0.12290131916800001</v>
      </c>
      <c r="D1007" s="8">
        <f t="shared" si="96"/>
        <v>1.0397645701558</v>
      </c>
      <c r="E1007">
        <f t="shared" si="97"/>
        <v>1</v>
      </c>
      <c r="F1007" s="8">
        <f t="shared" si="100"/>
        <v>8.6030923417600005E-2</v>
      </c>
      <c r="G1007">
        <f t="shared" si="101"/>
        <v>0</v>
      </c>
      <c r="H1007" s="8">
        <f t="shared" si="98"/>
        <v>191.27014899192955</v>
      </c>
      <c r="I1007">
        <v>0.7</v>
      </c>
      <c r="J1007">
        <f t="shared" si="99"/>
        <v>8.6030923417600005E-2</v>
      </c>
    </row>
    <row r="1008" spans="1:15" x14ac:dyDescent="0.25">
      <c r="A1008" s="2">
        <v>43832</v>
      </c>
      <c r="B1008">
        <v>0.8</v>
      </c>
      <c r="C1008" s="95">
        <v>0.69551902924799991</v>
      </c>
      <c r="D1008" s="8">
        <f t="shared" si="96"/>
        <v>0.72662789062939992</v>
      </c>
      <c r="E1008">
        <f t="shared" si="97"/>
        <v>1</v>
      </c>
      <c r="F1008" s="8">
        <f t="shared" si="100"/>
        <v>0.48686332047359993</v>
      </c>
      <c r="G1008">
        <f t="shared" si="101"/>
        <v>0</v>
      </c>
      <c r="H1008" s="8">
        <f t="shared" si="98"/>
        <v>191.27014899192955</v>
      </c>
      <c r="I1008">
        <v>0.7</v>
      </c>
      <c r="J1008">
        <f t="shared" si="99"/>
        <v>0.48686332047359993</v>
      </c>
    </row>
    <row r="1009" spans="1:10" x14ac:dyDescent="0.25">
      <c r="A1009" s="2">
        <v>43833</v>
      </c>
      <c r="B1009">
        <v>0</v>
      </c>
      <c r="C1009" s="95">
        <v>0.26271113613300001</v>
      </c>
      <c r="D1009" s="8">
        <f t="shared" si="96"/>
        <v>0.91052568592249994</v>
      </c>
      <c r="E1009">
        <f t="shared" si="97"/>
        <v>1</v>
      </c>
      <c r="F1009" s="8">
        <f t="shared" si="100"/>
        <v>0.18389779529309999</v>
      </c>
      <c r="G1009">
        <f t="shared" si="101"/>
        <v>0</v>
      </c>
      <c r="H1009" s="8">
        <f t="shared" si="98"/>
        <v>191.27014899192955</v>
      </c>
      <c r="I1009">
        <v>0.7</v>
      </c>
      <c r="J1009">
        <f t="shared" si="99"/>
        <v>0.18389779529309999</v>
      </c>
    </row>
    <row r="1010" spans="1:10" x14ac:dyDescent="0.25">
      <c r="A1010" s="2">
        <v>43834</v>
      </c>
      <c r="B1010">
        <v>0</v>
      </c>
      <c r="C1010" s="95">
        <v>0.35009938141300001</v>
      </c>
      <c r="D1010" s="8">
        <f t="shared" si="96"/>
        <v>1.1555952529116</v>
      </c>
      <c r="E1010">
        <f t="shared" si="97"/>
        <v>1</v>
      </c>
      <c r="F1010" s="8">
        <f t="shared" si="100"/>
        <v>0.24506956698909999</v>
      </c>
      <c r="G1010">
        <f t="shared" si="101"/>
        <v>0</v>
      </c>
      <c r="H1010" s="8">
        <f t="shared" si="98"/>
        <v>191.27014899192955</v>
      </c>
      <c r="I1010">
        <v>0.7</v>
      </c>
      <c r="J1010">
        <f t="shared" si="99"/>
        <v>0.24506956698909999</v>
      </c>
    </row>
    <row r="1011" spans="1:10" x14ac:dyDescent="0.25">
      <c r="A1011" s="2">
        <v>43835</v>
      </c>
      <c r="B1011">
        <v>0</v>
      </c>
      <c r="C1011" s="95">
        <v>0.62804020468799993</v>
      </c>
      <c r="D1011" s="8">
        <f t="shared" si="96"/>
        <v>1.5952233961931999</v>
      </c>
      <c r="E1011">
        <f t="shared" si="97"/>
        <v>1</v>
      </c>
      <c r="F1011" s="8">
        <f t="shared" si="100"/>
        <v>0.43962814328159994</v>
      </c>
      <c r="G1011">
        <f t="shared" si="101"/>
        <v>0</v>
      </c>
      <c r="H1011" s="8">
        <f t="shared" si="98"/>
        <v>191.27014899192955</v>
      </c>
      <c r="I1011">
        <v>0.7</v>
      </c>
      <c r="J1011">
        <f t="shared" si="99"/>
        <v>0.43962814328159994</v>
      </c>
    </row>
    <row r="1012" spans="1:10" x14ac:dyDescent="0.25">
      <c r="A1012" s="2">
        <v>43836</v>
      </c>
      <c r="B1012">
        <v>0.2</v>
      </c>
      <c r="C1012" s="95">
        <v>0.639271413653</v>
      </c>
      <c r="D1012" s="8">
        <f t="shared" si="96"/>
        <v>1.8427133857502997</v>
      </c>
      <c r="E1012">
        <f t="shared" si="97"/>
        <v>1</v>
      </c>
      <c r="F1012" s="8">
        <f t="shared" si="100"/>
        <v>0.44748998955709995</v>
      </c>
      <c r="G1012">
        <f t="shared" si="101"/>
        <v>0</v>
      </c>
      <c r="H1012" s="8">
        <f t="shared" si="98"/>
        <v>191.27014899192955</v>
      </c>
      <c r="I1012">
        <v>0.7</v>
      </c>
      <c r="J1012">
        <f t="shared" si="99"/>
        <v>0.44748998955709995</v>
      </c>
    </row>
    <row r="1013" spans="1:10" x14ac:dyDescent="0.25">
      <c r="A1013" s="2">
        <v>43837</v>
      </c>
      <c r="B1013">
        <v>1.2</v>
      </c>
      <c r="C1013" s="95">
        <v>1.0007707031249999</v>
      </c>
      <c r="D1013" s="8">
        <f t="shared" si="96"/>
        <v>1.3432528779377997</v>
      </c>
      <c r="E1013">
        <f t="shared" si="97"/>
        <v>1</v>
      </c>
      <c r="F1013" s="8">
        <f t="shared" si="100"/>
        <v>0.70053949218749989</v>
      </c>
      <c r="G1013">
        <f t="shared" si="101"/>
        <v>0</v>
      </c>
      <c r="H1013" s="8">
        <f t="shared" si="98"/>
        <v>191.27014899192955</v>
      </c>
      <c r="I1013">
        <v>0.7</v>
      </c>
      <c r="J1013">
        <f t="shared" si="99"/>
        <v>0.70053949218749989</v>
      </c>
    </row>
    <row r="1014" spans="1:10" x14ac:dyDescent="0.25">
      <c r="A1014" s="2">
        <v>43838</v>
      </c>
      <c r="B1014">
        <v>8.8000000000000007</v>
      </c>
      <c r="C1014" s="95">
        <v>0.56080203724800004</v>
      </c>
      <c r="D1014" s="8">
        <f t="shared" si="96"/>
        <v>0</v>
      </c>
      <c r="E1014">
        <f t="shared" si="97"/>
        <v>1</v>
      </c>
      <c r="F1014" s="8">
        <f t="shared" si="100"/>
        <v>0.39256142607360001</v>
      </c>
      <c r="G1014">
        <f t="shared" si="101"/>
        <v>7.0641856959886011</v>
      </c>
      <c r="H1014" s="8">
        <f t="shared" si="98"/>
        <v>198.33433468791816</v>
      </c>
      <c r="I1014">
        <v>0.7</v>
      </c>
      <c r="J1014">
        <f t="shared" si="99"/>
        <v>0.39256142607360001</v>
      </c>
    </row>
    <row r="1015" spans="1:10" x14ac:dyDescent="0.25">
      <c r="A1015" s="2">
        <v>43839</v>
      </c>
      <c r="B1015">
        <v>5.8</v>
      </c>
      <c r="C1015" s="95">
        <v>0.17632107965299998</v>
      </c>
      <c r="D1015" s="8">
        <f t="shared" si="96"/>
        <v>0</v>
      </c>
      <c r="E1015">
        <f t="shared" si="97"/>
        <v>1</v>
      </c>
      <c r="F1015" s="8">
        <f t="shared" si="100"/>
        <v>0.12342475575709998</v>
      </c>
      <c r="G1015">
        <f t="shared" si="101"/>
        <v>5.6765752442429003</v>
      </c>
      <c r="H1015" s="8">
        <f t="shared" si="98"/>
        <v>204.01090993216107</v>
      </c>
      <c r="I1015">
        <v>0.7</v>
      </c>
      <c r="J1015">
        <f t="shared" si="99"/>
        <v>0.12342475575709998</v>
      </c>
    </row>
    <row r="1016" spans="1:10" x14ac:dyDescent="0.25">
      <c r="A1016" s="2">
        <v>43840</v>
      </c>
      <c r="B1016">
        <v>0.4</v>
      </c>
      <c r="C1016" s="95">
        <v>6.9968619333000012E-2</v>
      </c>
      <c r="D1016" s="8">
        <f t="shared" si="96"/>
        <v>0</v>
      </c>
      <c r="E1016">
        <f t="shared" si="97"/>
        <v>1</v>
      </c>
      <c r="F1016" s="8">
        <f t="shared" si="100"/>
        <v>4.8978033533100006E-2</v>
      </c>
      <c r="G1016">
        <f t="shared" si="101"/>
        <v>0.35102196646690004</v>
      </c>
      <c r="H1016" s="8">
        <f t="shared" si="98"/>
        <v>204.36193189862797</v>
      </c>
      <c r="I1016">
        <v>0.7</v>
      </c>
      <c r="J1016">
        <f t="shared" si="99"/>
        <v>4.8978033533100006E-2</v>
      </c>
    </row>
    <row r="1017" spans="1:10" x14ac:dyDescent="0.25">
      <c r="A1017" s="2">
        <v>43841</v>
      </c>
      <c r="B1017">
        <v>2.4</v>
      </c>
      <c r="C1017" s="95">
        <v>0.80837544948799989</v>
      </c>
      <c r="D1017" s="8">
        <f t="shared" si="96"/>
        <v>0</v>
      </c>
      <c r="E1017">
        <f t="shared" si="97"/>
        <v>1</v>
      </c>
      <c r="F1017" s="8">
        <f t="shared" si="100"/>
        <v>0.56586281464159993</v>
      </c>
      <c r="G1017">
        <f t="shared" si="101"/>
        <v>1.8341371853583999</v>
      </c>
      <c r="H1017" s="8">
        <f t="shared" si="98"/>
        <v>206.19606908398637</v>
      </c>
      <c r="I1017">
        <v>0.7</v>
      </c>
      <c r="J1017">
        <f t="shared" si="99"/>
        <v>0.56586281464159993</v>
      </c>
    </row>
    <row r="1018" spans="1:10" x14ac:dyDescent="0.25">
      <c r="A1018" s="2">
        <v>43842</v>
      </c>
      <c r="B1018">
        <v>0</v>
      </c>
      <c r="C1018" s="95">
        <v>0.25185473228800004</v>
      </c>
      <c r="D1018" s="8">
        <f t="shared" si="96"/>
        <v>0.1762983126016</v>
      </c>
      <c r="E1018">
        <f t="shared" si="97"/>
        <v>1</v>
      </c>
      <c r="F1018" s="8">
        <f t="shared" si="100"/>
        <v>0.1762983126016</v>
      </c>
      <c r="G1018">
        <f t="shared" si="101"/>
        <v>0</v>
      </c>
      <c r="H1018" s="8">
        <f t="shared" si="98"/>
        <v>206.19606908398637</v>
      </c>
      <c r="I1018">
        <v>0.7</v>
      </c>
      <c r="J1018">
        <f t="shared" si="99"/>
        <v>0.1762983126016</v>
      </c>
    </row>
    <row r="1019" spans="1:10" x14ac:dyDescent="0.25">
      <c r="A1019" s="2">
        <v>43843</v>
      </c>
      <c r="B1019">
        <v>2</v>
      </c>
      <c r="C1019" s="95">
        <v>0.68425811389299984</v>
      </c>
      <c r="D1019" s="8">
        <f t="shared" si="96"/>
        <v>0</v>
      </c>
      <c r="E1019">
        <f t="shared" si="97"/>
        <v>1</v>
      </c>
      <c r="F1019" s="8">
        <f t="shared" si="100"/>
        <v>0.47898067972509983</v>
      </c>
      <c r="G1019">
        <f t="shared" si="101"/>
        <v>1.3447210076733003</v>
      </c>
      <c r="H1019" s="8">
        <f t="shared" si="98"/>
        <v>207.54079009165969</v>
      </c>
      <c r="I1019">
        <v>0.7</v>
      </c>
      <c r="J1019">
        <f t="shared" si="99"/>
        <v>0.47898067972509983</v>
      </c>
    </row>
    <row r="1020" spans="1:10" x14ac:dyDescent="0.25">
      <c r="A1020" s="2">
        <v>43844</v>
      </c>
      <c r="B1020">
        <v>0.4</v>
      </c>
      <c r="C1020" s="95">
        <v>0.81968064853299982</v>
      </c>
      <c r="D1020" s="8">
        <f t="shared" si="96"/>
        <v>0.17377645397309982</v>
      </c>
      <c r="E1020">
        <f t="shared" si="97"/>
        <v>1</v>
      </c>
      <c r="F1020" s="8">
        <f t="shared" si="100"/>
        <v>0.57377645397309984</v>
      </c>
      <c r="G1020">
        <f t="shared" si="101"/>
        <v>0</v>
      </c>
      <c r="H1020" s="8">
        <f t="shared" si="98"/>
        <v>207.54079009165969</v>
      </c>
      <c r="I1020">
        <v>0.7</v>
      </c>
      <c r="J1020">
        <f t="shared" si="99"/>
        <v>0.57377645397309984</v>
      </c>
    </row>
    <row r="1021" spans="1:10" x14ac:dyDescent="0.25">
      <c r="A1021" s="2">
        <v>43845</v>
      </c>
      <c r="B1021">
        <v>0</v>
      </c>
      <c r="C1021" s="95">
        <v>0.66175288312500002</v>
      </c>
      <c r="D1021" s="8">
        <f t="shared" si="96"/>
        <v>0.63700347216059983</v>
      </c>
      <c r="E1021">
        <f t="shared" si="97"/>
        <v>1</v>
      </c>
      <c r="F1021" s="8">
        <f t="shared" si="100"/>
        <v>0.46322701818750001</v>
      </c>
      <c r="G1021">
        <f t="shared" si="101"/>
        <v>0</v>
      </c>
      <c r="H1021" s="8">
        <f t="shared" si="98"/>
        <v>207.54079009165969</v>
      </c>
      <c r="I1021">
        <v>0.7</v>
      </c>
      <c r="J1021">
        <f t="shared" si="99"/>
        <v>0.46322701818750001</v>
      </c>
    </row>
    <row r="1022" spans="1:10" x14ac:dyDescent="0.25">
      <c r="A1022" s="2">
        <v>43846</v>
      </c>
      <c r="B1022">
        <v>0</v>
      </c>
      <c r="C1022" s="95">
        <v>0.61681567693299999</v>
      </c>
      <c r="D1022" s="8">
        <f t="shared" si="96"/>
        <v>1.0687744460136999</v>
      </c>
      <c r="E1022">
        <f t="shared" si="97"/>
        <v>1</v>
      </c>
      <c r="F1022" s="8">
        <f t="shared" si="100"/>
        <v>0.43177097385309998</v>
      </c>
      <c r="G1022">
        <f t="shared" si="101"/>
        <v>0</v>
      </c>
      <c r="H1022" s="8">
        <f t="shared" si="98"/>
        <v>207.54079009165969</v>
      </c>
      <c r="I1022">
        <v>0.7</v>
      </c>
      <c r="J1022">
        <f t="shared" si="99"/>
        <v>0.43177097385309998</v>
      </c>
    </row>
    <row r="1023" spans="1:10" x14ac:dyDescent="0.25">
      <c r="A1023" s="2">
        <v>43847</v>
      </c>
      <c r="B1023">
        <v>0</v>
      </c>
      <c r="C1023" s="95">
        <v>0.41620738477300001</v>
      </c>
      <c r="D1023" s="8">
        <f t="shared" si="96"/>
        <v>1.3601196153547999</v>
      </c>
      <c r="E1023">
        <f t="shared" si="97"/>
        <v>1</v>
      </c>
      <c r="F1023" s="8">
        <f t="shared" si="100"/>
        <v>0.2913451693411</v>
      </c>
      <c r="G1023">
        <f t="shared" si="101"/>
        <v>0</v>
      </c>
      <c r="H1023" s="8">
        <f t="shared" si="98"/>
        <v>207.54079009165969</v>
      </c>
      <c r="I1023">
        <v>0.7</v>
      </c>
      <c r="J1023">
        <f t="shared" si="99"/>
        <v>0.2913451693411</v>
      </c>
    </row>
    <row r="1024" spans="1:10" x14ac:dyDescent="0.25">
      <c r="A1024" s="2">
        <v>43848</v>
      </c>
      <c r="B1024">
        <v>0</v>
      </c>
      <c r="C1024" s="95">
        <v>0.48273461029300002</v>
      </c>
      <c r="D1024" s="8">
        <f t="shared" si="96"/>
        <v>1.6980338425598998</v>
      </c>
      <c r="E1024">
        <f t="shared" si="97"/>
        <v>1</v>
      </c>
      <c r="F1024" s="8">
        <f t="shared" si="100"/>
        <v>0.3379142272051</v>
      </c>
      <c r="G1024">
        <f t="shared" si="101"/>
        <v>0</v>
      </c>
      <c r="H1024" s="8">
        <f t="shared" si="98"/>
        <v>207.54079009165969</v>
      </c>
      <c r="I1024">
        <v>0.7</v>
      </c>
      <c r="J1024">
        <f t="shared" si="99"/>
        <v>0.3379142272051</v>
      </c>
    </row>
    <row r="1025" spans="1:15" x14ac:dyDescent="0.25">
      <c r="A1025" s="2">
        <v>43849</v>
      </c>
      <c r="B1025">
        <v>0.2</v>
      </c>
      <c r="C1025" s="95">
        <v>0.41620738477300001</v>
      </c>
      <c r="D1025" s="8">
        <f t="shared" si="96"/>
        <v>1.7893790119009998</v>
      </c>
      <c r="E1025">
        <f t="shared" si="97"/>
        <v>1</v>
      </c>
      <c r="F1025" s="8">
        <f t="shared" si="100"/>
        <v>0.2913451693411</v>
      </c>
      <c r="G1025">
        <f t="shared" si="101"/>
        <v>0</v>
      </c>
      <c r="H1025" s="8">
        <f t="shared" si="98"/>
        <v>207.54079009165969</v>
      </c>
      <c r="I1025">
        <v>0.7</v>
      </c>
      <c r="J1025">
        <f t="shared" si="99"/>
        <v>0.2913451693411</v>
      </c>
    </row>
    <row r="1026" spans="1:15" x14ac:dyDescent="0.25">
      <c r="A1026" s="2">
        <v>43850</v>
      </c>
      <c r="B1026">
        <v>0</v>
      </c>
      <c r="C1026" s="95">
        <v>0.11227458312500001</v>
      </c>
      <c r="D1026" s="8">
        <f t="shared" si="96"/>
        <v>1.8679712200884997</v>
      </c>
      <c r="E1026">
        <f t="shared" si="97"/>
        <v>1</v>
      </c>
      <c r="F1026" s="8">
        <f t="shared" si="100"/>
        <v>7.8592208187499998E-2</v>
      </c>
      <c r="G1026">
        <f t="shared" si="101"/>
        <v>0</v>
      </c>
      <c r="H1026" s="8">
        <f t="shared" si="98"/>
        <v>207.54079009165969</v>
      </c>
      <c r="I1026">
        <v>0.7</v>
      </c>
      <c r="J1026">
        <f t="shared" si="99"/>
        <v>7.8592208187499998E-2</v>
      </c>
    </row>
    <row r="1027" spans="1:15" x14ac:dyDescent="0.25">
      <c r="A1027" s="2">
        <v>43851</v>
      </c>
      <c r="B1027">
        <v>0</v>
      </c>
      <c r="C1027" s="95">
        <v>-5.4848608106999985E-2</v>
      </c>
      <c r="D1027" s="8">
        <f t="shared" si="96"/>
        <v>1.8295771944135997</v>
      </c>
      <c r="E1027">
        <f t="shared" si="97"/>
        <v>1</v>
      </c>
      <c r="F1027" s="8">
        <f t="shared" si="100"/>
        <v>-3.8394025674899988E-2</v>
      </c>
      <c r="G1027">
        <f t="shared" si="101"/>
        <v>0</v>
      </c>
      <c r="H1027" s="8">
        <f t="shared" si="98"/>
        <v>207.54079009165969</v>
      </c>
      <c r="I1027">
        <v>0.7</v>
      </c>
      <c r="J1027">
        <f t="shared" si="99"/>
        <v>-3.8394025674899988E-2</v>
      </c>
    </row>
    <row r="1028" spans="1:15" x14ac:dyDescent="0.25">
      <c r="A1028" s="2">
        <v>43852</v>
      </c>
      <c r="B1028">
        <v>0</v>
      </c>
      <c r="C1028" s="95">
        <v>2.7999212533000008E-2</v>
      </c>
      <c r="D1028" s="8">
        <f t="shared" ref="D1028:D1091" si="102">MAX((D1027+F1028-B1028),0)</f>
        <v>1.8491766431866996</v>
      </c>
      <c r="E1028">
        <f t="shared" ref="E1028:E1091" si="103">IF(D1027&gt;$Q$2,1-(D1027-$Q$2)/($Q$1-$Q$2),1)</f>
        <v>1</v>
      </c>
      <c r="F1028" s="8">
        <f t="shared" si="100"/>
        <v>1.9599448773100003E-2</v>
      </c>
      <c r="G1028">
        <f t="shared" si="101"/>
        <v>0</v>
      </c>
      <c r="H1028" s="8">
        <f t="shared" ref="H1028:H1091" si="104">H1027+G1028</f>
        <v>207.54079009165969</v>
      </c>
      <c r="I1028">
        <v>0.7</v>
      </c>
      <c r="J1028">
        <f t="shared" ref="J1028:J1091" si="105">I1028*C1028</f>
        <v>1.9599448773100003E-2</v>
      </c>
    </row>
    <row r="1029" spans="1:15" x14ac:dyDescent="0.25">
      <c r="A1029" s="2">
        <v>43853</v>
      </c>
      <c r="B1029">
        <v>0.2</v>
      </c>
      <c r="C1029" s="95">
        <v>0.19781681349300001</v>
      </c>
      <c r="D1029" s="8">
        <f t="shared" si="102"/>
        <v>1.7876484126317997</v>
      </c>
      <c r="E1029">
        <f t="shared" si="103"/>
        <v>1</v>
      </c>
      <c r="F1029" s="8">
        <f t="shared" ref="F1029:F1092" si="106">E1029*J1029</f>
        <v>0.13847176944510001</v>
      </c>
      <c r="G1029">
        <f t="shared" si="101"/>
        <v>0</v>
      </c>
      <c r="H1029" s="8">
        <f t="shared" si="104"/>
        <v>207.54079009165969</v>
      </c>
      <c r="I1029">
        <v>0.7</v>
      </c>
      <c r="J1029">
        <f t="shared" si="105"/>
        <v>0.13847176944510001</v>
      </c>
    </row>
    <row r="1030" spans="1:15" x14ac:dyDescent="0.25">
      <c r="A1030" s="2">
        <v>43854</v>
      </c>
      <c r="B1030">
        <v>0</v>
      </c>
      <c r="C1030" s="95">
        <v>0.28447042357300006</v>
      </c>
      <c r="D1030" s="8">
        <f t="shared" si="102"/>
        <v>1.9867777091328997</v>
      </c>
      <c r="E1030">
        <f t="shared" si="103"/>
        <v>1</v>
      </c>
      <c r="F1030" s="8">
        <f t="shared" si="106"/>
        <v>0.19912929650110003</v>
      </c>
      <c r="G1030">
        <f t="shared" si="101"/>
        <v>0</v>
      </c>
      <c r="H1030" s="8">
        <f t="shared" si="104"/>
        <v>207.54079009165969</v>
      </c>
      <c r="I1030">
        <v>0.7</v>
      </c>
      <c r="J1030">
        <f t="shared" si="105"/>
        <v>0.19912929650110003</v>
      </c>
    </row>
    <row r="1031" spans="1:15" x14ac:dyDescent="0.25">
      <c r="A1031" s="2">
        <v>43855</v>
      </c>
      <c r="B1031">
        <v>0</v>
      </c>
      <c r="C1031" s="95">
        <v>0.527290199013</v>
      </c>
      <c r="D1031" s="8">
        <f t="shared" si="102"/>
        <v>2.3558808484419997</v>
      </c>
      <c r="E1031">
        <f t="shared" si="103"/>
        <v>1</v>
      </c>
      <c r="F1031" s="8">
        <f t="shared" si="106"/>
        <v>0.36910313930909999</v>
      </c>
      <c r="G1031">
        <f t="shared" si="101"/>
        <v>0</v>
      </c>
      <c r="H1031" s="8">
        <f t="shared" si="104"/>
        <v>207.54079009165969</v>
      </c>
      <c r="I1031">
        <v>0.7</v>
      </c>
      <c r="J1031">
        <f t="shared" si="105"/>
        <v>0.36910313930909999</v>
      </c>
    </row>
    <row r="1032" spans="1:15" x14ac:dyDescent="0.25">
      <c r="A1032" s="2">
        <v>43856</v>
      </c>
      <c r="B1032">
        <v>0.4</v>
      </c>
      <c r="C1032" s="95">
        <v>0.47162011596800008</v>
      </c>
      <c r="D1032" s="8">
        <f t="shared" si="102"/>
        <v>2.2860149296195997</v>
      </c>
      <c r="E1032">
        <f t="shared" si="103"/>
        <v>1</v>
      </c>
      <c r="F1032" s="8">
        <f t="shared" si="106"/>
        <v>0.33013408117760001</v>
      </c>
      <c r="G1032">
        <f t="shared" si="101"/>
        <v>0</v>
      </c>
      <c r="H1032" s="8">
        <f t="shared" si="104"/>
        <v>207.54079009165969</v>
      </c>
      <c r="I1032">
        <v>0.7</v>
      </c>
      <c r="J1032">
        <f t="shared" si="105"/>
        <v>0.33013408117760001</v>
      </c>
    </row>
    <row r="1033" spans="1:15" x14ac:dyDescent="0.25">
      <c r="A1033" s="2">
        <v>43857</v>
      </c>
      <c r="B1033">
        <v>0.2</v>
      </c>
      <c r="C1033" s="95">
        <v>0.460515913173</v>
      </c>
      <c r="D1033" s="8">
        <f t="shared" si="102"/>
        <v>2.4083760688406994</v>
      </c>
      <c r="E1033">
        <f t="shared" si="103"/>
        <v>1</v>
      </c>
      <c r="F1033" s="8">
        <f t="shared" si="106"/>
        <v>0.32236113922109999</v>
      </c>
      <c r="G1033">
        <f t="shared" si="101"/>
        <v>0</v>
      </c>
      <c r="H1033" s="8">
        <f t="shared" si="104"/>
        <v>207.54079009165969</v>
      </c>
      <c r="I1033">
        <v>0.7</v>
      </c>
      <c r="J1033">
        <f t="shared" si="105"/>
        <v>0.32236113922109999</v>
      </c>
    </row>
    <row r="1034" spans="1:15" x14ac:dyDescent="0.25">
      <c r="A1034" s="2">
        <v>43858</v>
      </c>
      <c r="B1034">
        <v>0</v>
      </c>
      <c r="C1034" s="95">
        <v>0.44942226932799995</v>
      </c>
      <c r="D1034" s="8">
        <f t="shared" si="102"/>
        <v>2.7229716573702993</v>
      </c>
      <c r="E1034">
        <f t="shared" si="103"/>
        <v>1</v>
      </c>
      <c r="F1034" s="8">
        <f t="shared" si="106"/>
        <v>0.31459558852959996</v>
      </c>
      <c r="G1034">
        <f t="shared" si="101"/>
        <v>0</v>
      </c>
      <c r="H1034" s="8">
        <f t="shared" si="104"/>
        <v>207.54079009165969</v>
      </c>
      <c r="I1034">
        <v>0.7</v>
      </c>
      <c r="J1034">
        <f t="shared" si="105"/>
        <v>0.31459558852959996</v>
      </c>
    </row>
    <row r="1035" spans="1:15" x14ac:dyDescent="0.25">
      <c r="A1035" s="2">
        <v>43859</v>
      </c>
      <c r="B1035">
        <v>1.4</v>
      </c>
      <c r="C1035" s="95">
        <v>0.58318468340799989</v>
      </c>
      <c r="D1035" s="8">
        <f t="shared" si="102"/>
        <v>1.7312009357558993</v>
      </c>
      <c r="E1035">
        <f t="shared" si="103"/>
        <v>1</v>
      </c>
      <c r="F1035" s="8">
        <f t="shared" si="106"/>
        <v>0.40822927838559991</v>
      </c>
      <c r="G1035">
        <f t="shared" si="101"/>
        <v>0</v>
      </c>
      <c r="H1035" s="8">
        <f t="shared" si="104"/>
        <v>207.54079009165969</v>
      </c>
      <c r="I1035">
        <v>0.7</v>
      </c>
      <c r="J1035">
        <f t="shared" si="105"/>
        <v>0.40822927838559991</v>
      </c>
    </row>
    <row r="1036" spans="1:15" x14ac:dyDescent="0.25">
      <c r="A1036" s="2">
        <v>43860</v>
      </c>
      <c r="B1036">
        <v>0</v>
      </c>
      <c r="C1036" s="95">
        <v>0.80837544948799989</v>
      </c>
      <c r="D1036" s="8">
        <f t="shared" si="102"/>
        <v>2.2970637503974993</v>
      </c>
      <c r="E1036">
        <f t="shared" si="103"/>
        <v>1</v>
      </c>
      <c r="F1036" s="8">
        <f t="shared" si="106"/>
        <v>0.56586281464159993</v>
      </c>
      <c r="G1036">
        <f t="shared" si="101"/>
        <v>0</v>
      </c>
      <c r="H1036" s="8">
        <f t="shared" si="104"/>
        <v>207.54079009165969</v>
      </c>
      <c r="I1036">
        <v>0.7</v>
      </c>
      <c r="J1036">
        <f t="shared" si="105"/>
        <v>0.56586281464159993</v>
      </c>
      <c r="N1036" s="57">
        <v>38.513159999999999</v>
      </c>
      <c r="O1036">
        <f>0.5*(N1036+N998)*(H1036-H998)/100</f>
        <v>3.9517857474771949</v>
      </c>
    </row>
    <row r="1037" spans="1:15" x14ac:dyDescent="0.25">
      <c r="A1037" s="2">
        <v>43861</v>
      </c>
      <c r="B1037">
        <v>1.4</v>
      </c>
      <c r="C1037" s="95">
        <v>0.76318555636800001</v>
      </c>
      <c r="D1037" s="8">
        <f t="shared" si="102"/>
        <v>1.4312936398550993</v>
      </c>
      <c r="E1037">
        <f t="shared" si="103"/>
        <v>1</v>
      </c>
      <c r="F1037" s="8">
        <f t="shared" si="106"/>
        <v>0.53422988945759997</v>
      </c>
      <c r="G1037">
        <f t="shared" si="101"/>
        <v>0</v>
      </c>
      <c r="H1037" s="8">
        <f t="shared" si="104"/>
        <v>207.54079009165969</v>
      </c>
      <c r="I1037">
        <v>0.7</v>
      </c>
      <c r="J1037">
        <f t="shared" si="105"/>
        <v>0.53422988945759997</v>
      </c>
    </row>
    <row r="1038" spans="1:15" x14ac:dyDescent="0.25">
      <c r="A1038" s="2">
        <v>43862</v>
      </c>
      <c r="B1038">
        <v>2.4</v>
      </c>
      <c r="C1038" s="95">
        <v>0.85361113460799998</v>
      </c>
      <c r="D1038" s="8">
        <f t="shared" si="102"/>
        <v>0</v>
      </c>
      <c r="E1038">
        <f t="shared" si="103"/>
        <v>1</v>
      </c>
      <c r="F1038" s="8">
        <f t="shared" si="106"/>
        <v>0.59752779422559998</v>
      </c>
      <c r="G1038">
        <f t="shared" si="101"/>
        <v>0.37117856591930076</v>
      </c>
      <c r="H1038" s="8">
        <f t="shared" si="104"/>
        <v>207.911968657579</v>
      </c>
      <c r="I1038">
        <v>0.7</v>
      </c>
      <c r="J1038">
        <f t="shared" si="105"/>
        <v>0.59752779422559998</v>
      </c>
    </row>
    <row r="1039" spans="1:15" x14ac:dyDescent="0.25">
      <c r="A1039" s="2">
        <v>43863</v>
      </c>
      <c r="B1039">
        <v>2</v>
      </c>
      <c r="C1039" s="95">
        <v>3.8458910208000005E-2</v>
      </c>
      <c r="D1039" s="8">
        <f t="shared" si="102"/>
        <v>0</v>
      </c>
      <c r="E1039">
        <f t="shared" si="103"/>
        <v>1</v>
      </c>
      <c r="F1039" s="8">
        <f t="shared" si="106"/>
        <v>2.6921237145600001E-2</v>
      </c>
      <c r="G1039">
        <f t="shared" si="101"/>
        <v>1.9730787628544</v>
      </c>
      <c r="H1039" s="8">
        <f t="shared" si="104"/>
        <v>209.88504742043341</v>
      </c>
      <c r="I1039">
        <v>0.7</v>
      </c>
      <c r="J1039">
        <f t="shared" si="105"/>
        <v>2.6921237145600001E-2</v>
      </c>
    </row>
    <row r="1040" spans="1:15" x14ac:dyDescent="0.25">
      <c r="A1040" s="2">
        <v>43864</v>
      </c>
      <c r="B1040">
        <v>0.2</v>
      </c>
      <c r="C1040" s="95">
        <v>1.0007707031249999</v>
      </c>
      <c r="D1040" s="8">
        <f t="shared" si="102"/>
        <v>0.50053949218749993</v>
      </c>
      <c r="E1040">
        <f t="shared" si="103"/>
        <v>1</v>
      </c>
      <c r="F1040" s="8">
        <f t="shared" si="106"/>
        <v>0.70053949218749989</v>
      </c>
      <c r="G1040">
        <f t="shared" si="101"/>
        <v>0</v>
      </c>
      <c r="H1040" s="8">
        <f t="shared" si="104"/>
        <v>209.88504742043341</v>
      </c>
      <c r="I1040">
        <v>0.7</v>
      </c>
      <c r="J1040">
        <f t="shared" si="105"/>
        <v>0.70053949218749989</v>
      </c>
    </row>
    <row r="1041" spans="1:15" x14ac:dyDescent="0.25">
      <c r="A1041" s="2">
        <v>43865</v>
      </c>
      <c r="B1041">
        <v>0.2</v>
      </c>
      <c r="C1041" s="95">
        <v>0.78577386188800014</v>
      </c>
      <c r="D1041" s="8">
        <f t="shared" si="102"/>
        <v>0.85058119550910005</v>
      </c>
      <c r="E1041">
        <f t="shared" si="103"/>
        <v>1</v>
      </c>
      <c r="F1041" s="8">
        <f t="shared" si="106"/>
        <v>0.55004170332160007</v>
      </c>
      <c r="G1041">
        <f t="shared" si="101"/>
        <v>0</v>
      </c>
      <c r="H1041" s="8">
        <f t="shared" si="104"/>
        <v>209.88504742043341</v>
      </c>
      <c r="I1041">
        <v>0.7</v>
      </c>
      <c r="J1041">
        <f t="shared" si="105"/>
        <v>0.55004170332160007</v>
      </c>
    </row>
    <row r="1042" spans="1:15" x14ac:dyDescent="0.25">
      <c r="A1042" s="2">
        <v>43866</v>
      </c>
      <c r="B1042">
        <v>0</v>
      </c>
      <c r="C1042" s="95">
        <v>0.38309727999999993</v>
      </c>
      <c r="D1042" s="8">
        <f t="shared" si="102"/>
        <v>1.1187492915091</v>
      </c>
      <c r="E1042">
        <f t="shared" si="103"/>
        <v>1</v>
      </c>
      <c r="F1042" s="8">
        <f t="shared" si="106"/>
        <v>0.26816809599999991</v>
      </c>
      <c r="G1042">
        <f t="shared" si="101"/>
        <v>0</v>
      </c>
      <c r="H1042" s="8">
        <f t="shared" si="104"/>
        <v>209.88504742043341</v>
      </c>
      <c r="I1042">
        <v>0.7</v>
      </c>
      <c r="J1042">
        <f t="shared" si="105"/>
        <v>0.26816809599999991</v>
      </c>
    </row>
    <row r="1043" spans="1:15" x14ac:dyDescent="0.25">
      <c r="A1043" s="2">
        <v>43867</v>
      </c>
      <c r="B1043">
        <v>0</v>
      </c>
      <c r="C1043" s="95">
        <v>0.527290199013</v>
      </c>
      <c r="D1043" s="8">
        <f t="shared" si="102"/>
        <v>1.4878524308182</v>
      </c>
      <c r="E1043">
        <f t="shared" si="103"/>
        <v>1</v>
      </c>
      <c r="F1043" s="8">
        <f t="shared" si="106"/>
        <v>0.36910313930909999</v>
      </c>
      <c r="G1043">
        <f t="shared" si="101"/>
        <v>0</v>
      </c>
      <c r="H1043" s="8">
        <f t="shared" si="104"/>
        <v>209.88504742043341</v>
      </c>
      <c r="I1043">
        <v>0.7</v>
      </c>
      <c r="J1043">
        <f t="shared" si="105"/>
        <v>0.36910313930909999</v>
      </c>
    </row>
    <row r="1044" spans="1:15" x14ac:dyDescent="0.25">
      <c r="A1044" s="2">
        <v>43868</v>
      </c>
      <c r="B1044">
        <v>0.2</v>
      </c>
      <c r="C1044" s="95">
        <v>0.39412188309300006</v>
      </c>
      <c r="D1044" s="8">
        <f t="shared" si="102"/>
        <v>1.5637377489833</v>
      </c>
      <c r="E1044">
        <f t="shared" si="103"/>
        <v>1</v>
      </c>
      <c r="F1044" s="8">
        <f t="shared" si="106"/>
        <v>0.27588531816510004</v>
      </c>
      <c r="G1044">
        <f t="shared" ref="G1044:G1107" si="107">IF(D1044=0,B1044-F1044-D1043,0)</f>
        <v>0</v>
      </c>
      <c r="H1044" s="8">
        <f t="shared" si="104"/>
        <v>209.88504742043341</v>
      </c>
      <c r="I1044">
        <v>0.7</v>
      </c>
      <c r="J1044">
        <f t="shared" si="105"/>
        <v>0.27588531816510004</v>
      </c>
    </row>
    <row r="1045" spans="1:15" x14ac:dyDescent="0.25">
      <c r="A1045" s="2">
        <v>43869</v>
      </c>
      <c r="B1045">
        <v>8</v>
      </c>
      <c r="C1045" s="95">
        <v>0.95548443469299993</v>
      </c>
      <c r="D1045" s="8">
        <f t="shared" si="102"/>
        <v>0</v>
      </c>
      <c r="E1045">
        <f t="shared" si="103"/>
        <v>1</v>
      </c>
      <c r="F1045" s="8">
        <f t="shared" si="106"/>
        <v>0.66883910428509996</v>
      </c>
      <c r="G1045">
        <f t="shared" si="107"/>
        <v>5.7674231467316002</v>
      </c>
      <c r="H1045" s="8">
        <f t="shared" si="104"/>
        <v>215.65247056716501</v>
      </c>
      <c r="I1045">
        <v>0.7</v>
      </c>
      <c r="J1045">
        <f t="shared" si="105"/>
        <v>0.66883910428509996</v>
      </c>
    </row>
    <row r="1046" spans="1:15" x14ac:dyDescent="0.25">
      <c r="A1046" s="2">
        <v>43870</v>
      </c>
      <c r="B1046">
        <v>4</v>
      </c>
      <c r="C1046" s="95">
        <v>1.2605129944479998</v>
      </c>
      <c r="D1046" s="8">
        <f t="shared" si="102"/>
        <v>0</v>
      </c>
      <c r="E1046">
        <f t="shared" si="103"/>
        <v>1</v>
      </c>
      <c r="F1046" s="8">
        <f t="shared" si="106"/>
        <v>0.88235909611359975</v>
      </c>
      <c r="G1046">
        <f t="shared" si="107"/>
        <v>3.1176409038864001</v>
      </c>
      <c r="H1046" s="8">
        <f t="shared" si="104"/>
        <v>218.77011147105142</v>
      </c>
      <c r="I1046">
        <v>0.7</v>
      </c>
      <c r="J1046">
        <f t="shared" si="105"/>
        <v>0.88235909611359975</v>
      </c>
    </row>
    <row r="1047" spans="1:15" x14ac:dyDescent="0.25">
      <c r="A1047" s="2">
        <v>43871</v>
      </c>
      <c r="B1047">
        <v>3.2</v>
      </c>
      <c r="C1047" s="95">
        <v>1.1025957166079998</v>
      </c>
      <c r="D1047" s="8">
        <f t="shared" si="102"/>
        <v>0</v>
      </c>
      <c r="E1047">
        <f t="shared" si="103"/>
        <v>1</v>
      </c>
      <c r="F1047" s="8">
        <f t="shared" si="106"/>
        <v>0.77181700162559985</v>
      </c>
      <c r="G1047">
        <f t="shared" si="107"/>
        <v>2.4281829983744005</v>
      </c>
      <c r="H1047" s="8">
        <f t="shared" si="104"/>
        <v>221.19829446942583</v>
      </c>
      <c r="I1047">
        <v>0.7</v>
      </c>
      <c r="J1047">
        <f t="shared" si="105"/>
        <v>0.77181700162559985</v>
      </c>
    </row>
    <row r="1048" spans="1:15" x14ac:dyDescent="0.25">
      <c r="A1048" s="2">
        <v>43872</v>
      </c>
      <c r="B1048">
        <v>0.8</v>
      </c>
      <c r="C1048" s="95">
        <v>1.0234096179729999</v>
      </c>
      <c r="D1048" s="8">
        <f t="shared" si="102"/>
        <v>0</v>
      </c>
      <c r="E1048">
        <f t="shared" si="103"/>
        <v>1</v>
      </c>
      <c r="F1048" s="8">
        <f t="shared" si="106"/>
        <v>0.71638673258109986</v>
      </c>
      <c r="G1048">
        <f t="shared" si="107"/>
        <v>8.3613267418900183E-2</v>
      </c>
      <c r="H1048" s="8">
        <f t="shared" si="104"/>
        <v>221.28190773684474</v>
      </c>
      <c r="I1048">
        <v>0.7</v>
      </c>
      <c r="J1048">
        <f t="shared" si="105"/>
        <v>0.71638673258109986</v>
      </c>
    </row>
    <row r="1049" spans="1:15" x14ac:dyDescent="0.25">
      <c r="A1049" s="2">
        <v>43873</v>
      </c>
      <c r="B1049">
        <v>3.8</v>
      </c>
      <c r="C1049" s="95">
        <v>0.88755923312499996</v>
      </c>
      <c r="D1049" s="8">
        <f t="shared" si="102"/>
        <v>0</v>
      </c>
      <c r="E1049">
        <f t="shared" si="103"/>
        <v>1</v>
      </c>
      <c r="F1049" s="8">
        <f t="shared" si="106"/>
        <v>0.62129146318749995</v>
      </c>
      <c r="G1049">
        <f t="shared" si="107"/>
        <v>3.1787085368124997</v>
      </c>
      <c r="H1049" s="8">
        <f t="shared" si="104"/>
        <v>224.46061627365725</v>
      </c>
      <c r="I1049">
        <v>0.7</v>
      </c>
      <c r="J1049">
        <f t="shared" si="105"/>
        <v>0.62129146318749995</v>
      </c>
    </row>
    <row r="1050" spans="1:15" x14ac:dyDescent="0.25">
      <c r="A1050" s="2">
        <v>43874</v>
      </c>
      <c r="B1050">
        <v>5</v>
      </c>
      <c r="C1050" s="95">
        <v>0.35009938141300001</v>
      </c>
      <c r="D1050" s="8">
        <f t="shared" si="102"/>
        <v>0</v>
      </c>
      <c r="E1050">
        <f t="shared" si="103"/>
        <v>1</v>
      </c>
      <c r="F1050" s="8">
        <f t="shared" si="106"/>
        <v>0.24506956698909999</v>
      </c>
      <c r="G1050">
        <f t="shared" si="107"/>
        <v>4.7549304330108999</v>
      </c>
      <c r="H1050" s="8">
        <f t="shared" si="104"/>
        <v>229.21554670666816</v>
      </c>
      <c r="I1050">
        <v>0.7</v>
      </c>
      <c r="J1050">
        <f t="shared" si="105"/>
        <v>0.24506956698909999</v>
      </c>
    </row>
    <row r="1051" spans="1:15" x14ac:dyDescent="0.25">
      <c r="A1051" s="2">
        <v>43875</v>
      </c>
      <c r="B1051">
        <v>0.4</v>
      </c>
      <c r="C1051" s="95">
        <v>0.28447042357300006</v>
      </c>
      <c r="D1051" s="8">
        <f t="shared" si="102"/>
        <v>0</v>
      </c>
      <c r="E1051">
        <f t="shared" si="103"/>
        <v>1</v>
      </c>
      <c r="F1051" s="8">
        <f t="shared" si="106"/>
        <v>0.19912929650110003</v>
      </c>
      <c r="G1051">
        <f t="shared" si="107"/>
        <v>0.20087070349889999</v>
      </c>
      <c r="H1051" s="8">
        <f t="shared" si="104"/>
        <v>229.41641741016707</v>
      </c>
      <c r="I1051">
        <v>0.7</v>
      </c>
      <c r="J1051">
        <f t="shared" si="105"/>
        <v>0.19912929650110003</v>
      </c>
      <c r="K1051" s="57">
        <v>6.1532519999999993</v>
      </c>
      <c r="L1051">
        <f>0.5*(K1051+K980)*(H1051-H980)/100</f>
        <v>3.4865134774289039</v>
      </c>
      <c r="N1051" s="57">
        <v>10.491516000000001</v>
      </c>
      <c r="O1051">
        <f>0.5*(N1051+N1036)*(H1051-H1036)/100</f>
        <v>5.3600401452010153</v>
      </c>
    </row>
    <row r="1052" spans="1:15" x14ac:dyDescent="0.25">
      <c r="A1052" s="2">
        <v>43876</v>
      </c>
      <c r="B1052">
        <v>6.4</v>
      </c>
      <c r="C1052" s="95">
        <v>0.92151896012799983</v>
      </c>
      <c r="D1052" s="8">
        <f t="shared" si="102"/>
        <v>0</v>
      </c>
      <c r="E1052">
        <f t="shared" si="103"/>
        <v>1</v>
      </c>
      <c r="F1052" s="8">
        <f t="shared" si="106"/>
        <v>0.64506327208959979</v>
      </c>
      <c r="G1052">
        <f t="shared" si="107"/>
        <v>5.7549367279104002</v>
      </c>
      <c r="H1052" s="8">
        <f t="shared" si="104"/>
        <v>235.17135413807748</v>
      </c>
      <c r="I1052">
        <v>0.7</v>
      </c>
      <c r="J1052">
        <f t="shared" si="105"/>
        <v>0.64506327208959979</v>
      </c>
    </row>
    <row r="1053" spans="1:15" x14ac:dyDescent="0.25">
      <c r="A1053" s="2">
        <v>43877</v>
      </c>
      <c r="B1053">
        <v>0</v>
      </c>
      <c r="C1053" s="95">
        <v>1.5285774539679997</v>
      </c>
      <c r="D1053" s="8">
        <f t="shared" si="102"/>
        <v>1.0700042177775997</v>
      </c>
      <c r="E1053">
        <f t="shared" si="103"/>
        <v>1</v>
      </c>
      <c r="F1053" s="8">
        <f t="shared" si="106"/>
        <v>1.0700042177775997</v>
      </c>
      <c r="G1053">
        <f t="shared" si="107"/>
        <v>0</v>
      </c>
      <c r="H1053" s="8">
        <f t="shared" si="104"/>
        <v>235.17135413807748</v>
      </c>
      <c r="I1053">
        <v>0.7</v>
      </c>
      <c r="J1053">
        <f t="shared" si="105"/>
        <v>1.0700042177775997</v>
      </c>
    </row>
    <row r="1054" spans="1:15" x14ac:dyDescent="0.25">
      <c r="A1054" s="2">
        <v>43878</v>
      </c>
      <c r="B1054">
        <v>0</v>
      </c>
      <c r="C1054" s="95">
        <v>1.1703687299999999</v>
      </c>
      <c r="D1054" s="8">
        <f t="shared" si="102"/>
        <v>1.8892623287775996</v>
      </c>
      <c r="E1054">
        <f t="shared" si="103"/>
        <v>1</v>
      </c>
      <c r="F1054" s="8">
        <f t="shared" si="106"/>
        <v>0.8192581109999999</v>
      </c>
      <c r="G1054">
        <f t="shared" si="107"/>
        <v>0</v>
      </c>
      <c r="H1054" s="8">
        <f t="shared" si="104"/>
        <v>235.17135413807748</v>
      </c>
      <c r="I1054">
        <v>0.7</v>
      </c>
      <c r="J1054">
        <f t="shared" si="105"/>
        <v>0.8192581109999999</v>
      </c>
    </row>
    <row r="1055" spans="1:15" x14ac:dyDescent="0.25">
      <c r="A1055" s="2">
        <v>43879</v>
      </c>
      <c r="B1055">
        <v>0</v>
      </c>
      <c r="C1055" s="95">
        <v>0.87624161484799989</v>
      </c>
      <c r="D1055" s="8">
        <f t="shared" si="102"/>
        <v>2.5026314591711993</v>
      </c>
      <c r="E1055">
        <f t="shared" si="103"/>
        <v>1</v>
      </c>
      <c r="F1055" s="8">
        <f t="shared" si="106"/>
        <v>0.61336913039359986</v>
      </c>
      <c r="G1055">
        <f t="shared" si="107"/>
        <v>0</v>
      </c>
      <c r="H1055" s="8">
        <f t="shared" si="104"/>
        <v>235.17135413807748</v>
      </c>
      <c r="I1055">
        <v>0.7</v>
      </c>
      <c r="J1055">
        <f t="shared" si="105"/>
        <v>0.61336913039359986</v>
      </c>
    </row>
    <row r="1056" spans="1:15" x14ac:dyDescent="0.25">
      <c r="A1056" s="2">
        <v>43880</v>
      </c>
      <c r="B1056">
        <v>0.6</v>
      </c>
      <c r="C1056" s="95">
        <v>0.79707311085299981</v>
      </c>
      <c r="D1056" s="8">
        <f t="shared" si="102"/>
        <v>2.460582636768299</v>
      </c>
      <c r="E1056">
        <f t="shared" si="103"/>
        <v>1</v>
      </c>
      <c r="F1056" s="8">
        <f t="shared" si="106"/>
        <v>0.55795117759709978</v>
      </c>
      <c r="G1056">
        <f t="shared" si="107"/>
        <v>0</v>
      </c>
      <c r="H1056" s="8">
        <f t="shared" si="104"/>
        <v>235.17135413807748</v>
      </c>
      <c r="I1056">
        <v>0.7</v>
      </c>
      <c r="J1056">
        <f t="shared" si="105"/>
        <v>0.55795117759709978</v>
      </c>
    </row>
    <row r="1057" spans="1:10" x14ac:dyDescent="0.25">
      <c r="A1057" s="2">
        <v>43881</v>
      </c>
      <c r="B1057">
        <v>0.2</v>
      </c>
      <c r="C1057" s="95">
        <v>0.81968064853299982</v>
      </c>
      <c r="D1057" s="8">
        <f t="shared" si="102"/>
        <v>2.8343590907413985</v>
      </c>
      <c r="E1057">
        <f t="shared" si="103"/>
        <v>1</v>
      </c>
      <c r="F1057" s="8">
        <f t="shared" si="106"/>
        <v>0.57377645397309984</v>
      </c>
      <c r="G1057">
        <f t="shared" si="107"/>
        <v>0</v>
      </c>
      <c r="H1057" s="8">
        <f t="shared" si="104"/>
        <v>235.17135413807748</v>
      </c>
      <c r="I1057">
        <v>0.7</v>
      </c>
      <c r="J1057">
        <f t="shared" si="105"/>
        <v>0.57377645397309984</v>
      </c>
    </row>
    <row r="1058" spans="1:10" x14ac:dyDescent="0.25">
      <c r="A1058" s="2">
        <v>43882</v>
      </c>
      <c r="B1058">
        <v>3.2</v>
      </c>
      <c r="C1058" s="95">
        <v>1.5838309327729998</v>
      </c>
      <c r="D1058" s="8">
        <f t="shared" si="102"/>
        <v>0.74304074368249839</v>
      </c>
      <c r="E1058">
        <f t="shared" si="103"/>
        <v>1</v>
      </c>
      <c r="F1058" s="8">
        <f t="shared" si="106"/>
        <v>1.1086816529410999</v>
      </c>
      <c r="G1058">
        <f t="shared" si="107"/>
        <v>0</v>
      </c>
      <c r="H1058" s="8">
        <f t="shared" si="104"/>
        <v>235.17135413807748</v>
      </c>
      <c r="I1058">
        <v>0.7</v>
      </c>
      <c r="J1058">
        <f t="shared" si="105"/>
        <v>1.1086816529410999</v>
      </c>
    </row>
    <row r="1059" spans="1:10" x14ac:dyDescent="0.25">
      <c r="A1059" s="2">
        <v>43883</v>
      </c>
      <c r="B1059">
        <v>3.2</v>
      </c>
      <c r="C1059" s="95">
        <v>1.6058641170929999</v>
      </c>
      <c r="D1059" s="8">
        <f t="shared" si="102"/>
        <v>0</v>
      </c>
      <c r="E1059">
        <f t="shared" si="103"/>
        <v>1</v>
      </c>
      <c r="F1059" s="8">
        <f t="shared" si="106"/>
        <v>1.1241048819650998</v>
      </c>
      <c r="G1059">
        <f t="shared" si="107"/>
        <v>1.3328543743524017</v>
      </c>
      <c r="H1059" s="8">
        <f t="shared" si="104"/>
        <v>236.50420851242987</v>
      </c>
      <c r="I1059">
        <v>0.7</v>
      </c>
      <c r="J1059">
        <f t="shared" si="105"/>
        <v>1.1241048819650998</v>
      </c>
    </row>
    <row r="1060" spans="1:10" x14ac:dyDescent="0.25">
      <c r="A1060" s="2">
        <v>43884</v>
      </c>
      <c r="B1060">
        <v>3.8</v>
      </c>
      <c r="C1060" s="95">
        <v>1.0234096179729999</v>
      </c>
      <c r="D1060" s="8">
        <f t="shared" si="102"/>
        <v>0</v>
      </c>
      <c r="E1060">
        <f t="shared" si="103"/>
        <v>1</v>
      </c>
      <c r="F1060" s="8">
        <f t="shared" si="106"/>
        <v>0.71638673258109986</v>
      </c>
      <c r="G1060">
        <f t="shared" si="107"/>
        <v>3.0836132674189001</v>
      </c>
      <c r="H1060" s="8">
        <f t="shared" si="104"/>
        <v>239.58782177984878</v>
      </c>
      <c r="I1060">
        <v>0.7</v>
      </c>
      <c r="J1060">
        <f t="shared" si="105"/>
        <v>0.71638673258109986</v>
      </c>
    </row>
    <row r="1061" spans="1:10" x14ac:dyDescent="0.25">
      <c r="A1061" s="2">
        <v>43885</v>
      </c>
      <c r="B1061">
        <v>6</v>
      </c>
      <c r="C1061" s="95">
        <v>0.527290199013</v>
      </c>
      <c r="D1061" s="8">
        <f t="shared" si="102"/>
        <v>0</v>
      </c>
      <c r="E1061">
        <f t="shared" si="103"/>
        <v>1</v>
      </c>
      <c r="F1061" s="8">
        <f t="shared" si="106"/>
        <v>0.36910313930909999</v>
      </c>
      <c r="G1061">
        <f t="shared" si="107"/>
        <v>5.6308968606908998</v>
      </c>
      <c r="H1061" s="8">
        <f t="shared" si="104"/>
        <v>245.21871864053969</v>
      </c>
      <c r="I1061">
        <v>0.7</v>
      </c>
      <c r="J1061">
        <f t="shared" si="105"/>
        <v>0.36910313930909999</v>
      </c>
    </row>
    <row r="1062" spans="1:10" x14ac:dyDescent="0.25">
      <c r="A1062" s="2">
        <v>43886</v>
      </c>
      <c r="B1062">
        <v>0.2</v>
      </c>
      <c r="C1062" s="95">
        <v>0.92151896012799983</v>
      </c>
      <c r="D1062" s="8">
        <f t="shared" si="102"/>
        <v>0.44506327208959978</v>
      </c>
      <c r="E1062">
        <f t="shared" si="103"/>
        <v>1</v>
      </c>
      <c r="F1062" s="8">
        <f t="shared" si="106"/>
        <v>0.64506327208959979</v>
      </c>
      <c r="G1062">
        <f t="shared" si="107"/>
        <v>0</v>
      </c>
      <c r="H1062" s="8">
        <f t="shared" si="104"/>
        <v>245.21871864053969</v>
      </c>
      <c r="I1062">
        <v>0.7</v>
      </c>
      <c r="J1062">
        <f t="shared" si="105"/>
        <v>0.64506327208959979</v>
      </c>
    </row>
    <row r="1063" spans="1:10" x14ac:dyDescent="0.25">
      <c r="A1063" s="2">
        <v>43887</v>
      </c>
      <c r="B1063">
        <v>0</v>
      </c>
      <c r="C1063" s="95">
        <v>1.0912897962129997</v>
      </c>
      <c r="D1063" s="8">
        <f t="shared" si="102"/>
        <v>1.2089661294386995</v>
      </c>
      <c r="E1063">
        <f t="shared" si="103"/>
        <v>1</v>
      </c>
      <c r="F1063" s="8">
        <f t="shared" si="106"/>
        <v>0.7639028573490998</v>
      </c>
      <c r="G1063">
        <f t="shared" si="107"/>
        <v>0</v>
      </c>
      <c r="H1063" s="8">
        <f t="shared" si="104"/>
        <v>245.21871864053969</v>
      </c>
      <c r="I1063">
        <v>0.7</v>
      </c>
      <c r="J1063">
        <f t="shared" si="105"/>
        <v>0.7639028573490998</v>
      </c>
    </row>
    <row r="1064" spans="1:10" x14ac:dyDescent="0.25">
      <c r="A1064" s="2">
        <v>43888</v>
      </c>
      <c r="B1064">
        <v>0</v>
      </c>
      <c r="C1064" s="95">
        <v>0.96680653516799986</v>
      </c>
      <c r="D1064" s="8">
        <f t="shared" si="102"/>
        <v>1.8857307040562994</v>
      </c>
      <c r="E1064">
        <f t="shared" si="103"/>
        <v>1</v>
      </c>
      <c r="F1064" s="8">
        <f t="shared" si="106"/>
        <v>0.67676457461759987</v>
      </c>
      <c r="G1064">
        <f t="shared" si="107"/>
        <v>0</v>
      </c>
      <c r="H1064" s="8">
        <f t="shared" si="104"/>
        <v>245.21871864053969</v>
      </c>
      <c r="I1064">
        <v>0.7</v>
      </c>
      <c r="J1064">
        <f t="shared" si="105"/>
        <v>0.67676457461759987</v>
      </c>
    </row>
    <row r="1065" spans="1:10" x14ac:dyDescent="0.25">
      <c r="A1065" s="2">
        <v>43889</v>
      </c>
      <c r="B1065">
        <v>2.8</v>
      </c>
      <c r="C1065" s="95">
        <v>0.27358312999999995</v>
      </c>
      <c r="D1065" s="8">
        <f t="shared" si="102"/>
        <v>0</v>
      </c>
      <c r="E1065">
        <f t="shared" si="103"/>
        <v>1</v>
      </c>
      <c r="F1065" s="8">
        <f t="shared" si="106"/>
        <v>0.19150819099999997</v>
      </c>
      <c r="G1065">
        <f t="shared" si="107"/>
        <v>0.72276110494370038</v>
      </c>
      <c r="H1065" s="8">
        <f t="shared" si="104"/>
        <v>245.94147974548341</v>
      </c>
      <c r="I1065">
        <v>0.7</v>
      </c>
      <c r="J1065">
        <f t="shared" si="105"/>
        <v>0.19150819099999997</v>
      </c>
    </row>
    <row r="1066" spans="1:10" x14ac:dyDescent="0.25">
      <c r="A1066" s="2">
        <v>43890</v>
      </c>
      <c r="B1066">
        <v>5.6</v>
      </c>
      <c r="C1066" s="95">
        <v>1.1364967761329996</v>
      </c>
      <c r="D1066" s="8">
        <f t="shared" si="102"/>
        <v>0</v>
      </c>
      <c r="E1066">
        <f t="shared" si="103"/>
        <v>1</v>
      </c>
      <c r="F1066" s="8">
        <f t="shared" si="106"/>
        <v>0.79554774329309963</v>
      </c>
      <c r="G1066">
        <f t="shared" si="107"/>
        <v>4.8044522567068997</v>
      </c>
      <c r="H1066" s="8">
        <f t="shared" si="104"/>
        <v>250.7459320021903</v>
      </c>
      <c r="I1066">
        <v>0.7</v>
      </c>
      <c r="J1066">
        <f t="shared" si="105"/>
        <v>0.79554774329309963</v>
      </c>
    </row>
    <row r="1067" spans="1:10" x14ac:dyDescent="0.25">
      <c r="A1067" s="2">
        <v>43891</v>
      </c>
      <c r="B1067">
        <v>0.2</v>
      </c>
      <c r="C1067" s="95">
        <v>1.5285774539679997</v>
      </c>
      <c r="D1067" s="8">
        <f t="shared" si="102"/>
        <v>0.87000421777759973</v>
      </c>
      <c r="E1067">
        <f t="shared" si="103"/>
        <v>1</v>
      </c>
      <c r="F1067" s="8">
        <f t="shared" si="106"/>
        <v>1.0700042177775997</v>
      </c>
      <c r="G1067">
        <f t="shared" si="107"/>
        <v>0</v>
      </c>
      <c r="H1067" s="8">
        <f t="shared" si="104"/>
        <v>250.7459320021903</v>
      </c>
      <c r="I1067">
        <v>0.7</v>
      </c>
      <c r="J1067">
        <f t="shared" si="105"/>
        <v>1.0700042177775997</v>
      </c>
    </row>
    <row r="1068" spans="1:10" x14ac:dyDescent="0.25">
      <c r="A1068" s="2">
        <v>43892</v>
      </c>
      <c r="B1068">
        <v>0.8</v>
      </c>
      <c r="C1068" s="95">
        <v>1.012090684928</v>
      </c>
      <c r="D1068" s="8">
        <f t="shared" si="102"/>
        <v>0.77846769722719977</v>
      </c>
      <c r="E1068">
        <f t="shared" si="103"/>
        <v>1</v>
      </c>
      <c r="F1068" s="8">
        <f t="shared" si="106"/>
        <v>0.70846347944959998</v>
      </c>
      <c r="G1068">
        <f t="shared" si="107"/>
        <v>0</v>
      </c>
      <c r="H1068" s="8">
        <f t="shared" si="104"/>
        <v>250.7459320021903</v>
      </c>
      <c r="I1068">
        <v>0.7</v>
      </c>
      <c r="J1068">
        <f t="shared" si="105"/>
        <v>0.70846347944959998</v>
      </c>
    </row>
    <row r="1069" spans="1:10" x14ac:dyDescent="0.25">
      <c r="A1069" s="2">
        <v>43893</v>
      </c>
      <c r="B1069">
        <v>0</v>
      </c>
      <c r="C1069" s="95">
        <v>0.98944987892800007</v>
      </c>
      <c r="D1069" s="8">
        <f t="shared" si="102"/>
        <v>1.4710826124767999</v>
      </c>
      <c r="E1069">
        <f t="shared" si="103"/>
        <v>1</v>
      </c>
      <c r="F1069" s="8">
        <f t="shared" si="106"/>
        <v>0.69261491524960006</v>
      </c>
      <c r="G1069">
        <f t="shared" si="107"/>
        <v>0</v>
      </c>
      <c r="H1069" s="8">
        <f t="shared" si="104"/>
        <v>250.7459320021903</v>
      </c>
      <c r="I1069">
        <v>0.7</v>
      </c>
      <c r="J1069">
        <f t="shared" si="105"/>
        <v>0.69261491524960006</v>
      </c>
    </row>
    <row r="1070" spans="1:10" x14ac:dyDescent="0.25">
      <c r="A1070" s="2">
        <v>43894</v>
      </c>
      <c r="B1070">
        <v>0.2</v>
      </c>
      <c r="C1070" s="95">
        <v>0.97812841997299993</v>
      </c>
      <c r="D1070" s="8">
        <f t="shared" si="102"/>
        <v>1.9557725064578999</v>
      </c>
      <c r="E1070">
        <f t="shared" si="103"/>
        <v>1</v>
      </c>
      <c r="F1070" s="8">
        <f t="shared" si="106"/>
        <v>0.68468989398109992</v>
      </c>
      <c r="G1070">
        <f t="shared" si="107"/>
        <v>0</v>
      </c>
      <c r="H1070" s="8">
        <f t="shared" si="104"/>
        <v>250.7459320021903</v>
      </c>
      <c r="I1070">
        <v>0.7</v>
      </c>
      <c r="J1070">
        <f t="shared" si="105"/>
        <v>0.68468989398109992</v>
      </c>
    </row>
    <row r="1071" spans="1:10" x14ac:dyDescent="0.25">
      <c r="A1071" s="2">
        <v>43895</v>
      </c>
      <c r="B1071">
        <v>0</v>
      </c>
      <c r="C1071" s="95">
        <v>1.0234096179729999</v>
      </c>
      <c r="D1071" s="8">
        <f t="shared" si="102"/>
        <v>2.6721592390389999</v>
      </c>
      <c r="E1071">
        <f t="shared" si="103"/>
        <v>1</v>
      </c>
      <c r="F1071" s="8">
        <f t="shared" si="106"/>
        <v>0.71638673258109986</v>
      </c>
      <c r="G1071">
        <f t="shared" si="107"/>
        <v>0</v>
      </c>
      <c r="H1071" s="8">
        <f t="shared" si="104"/>
        <v>250.7459320021903</v>
      </c>
      <c r="I1071">
        <v>0.7</v>
      </c>
      <c r="J1071">
        <f t="shared" si="105"/>
        <v>0.71638673258109986</v>
      </c>
    </row>
    <row r="1072" spans="1:10" x14ac:dyDescent="0.25">
      <c r="A1072" s="2">
        <v>43896</v>
      </c>
      <c r="B1072">
        <v>0.8</v>
      </c>
      <c r="C1072" s="95">
        <v>0.75189696469300005</v>
      </c>
      <c r="D1072" s="8">
        <f t="shared" si="102"/>
        <v>2.3984871143240998</v>
      </c>
      <c r="E1072">
        <f t="shared" si="103"/>
        <v>1</v>
      </c>
      <c r="F1072" s="8">
        <f t="shared" si="106"/>
        <v>0.52632787528509994</v>
      </c>
      <c r="G1072">
        <f t="shared" si="107"/>
        <v>0</v>
      </c>
      <c r="H1072" s="8">
        <f t="shared" si="104"/>
        <v>250.7459320021903</v>
      </c>
      <c r="I1072">
        <v>0.7</v>
      </c>
      <c r="J1072">
        <f t="shared" si="105"/>
        <v>0.52632787528509994</v>
      </c>
    </row>
    <row r="1073" spans="1:15" x14ac:dyDescent="0.25">
      <c r="A1073" s="2">
        <v>43897</v>
      </c>
      <c r="B1073">
        <v>0</v>
      </c>
      <c r="C1073" s="95">
        <v>0.85361113460799998</v>
      </c>
      <c r="D1073" s="8">
        <f t="shared" si="102"/>
        <v>2.9960149085496997</v>
      </c>
      <c r="E1073">
        <f t="shared" si="103"/>
        <v>1</v>
      </c>
      <c r="F1073" s="8">
        <f t="shared" si="106"/>
        <v>0.59752779422559998</v>
      </c>
      <c r="G1073">
        <f t="shared" si="107"/>
        <v>0</v>
      </c>
      <c r="H1073" s="8">
        <f t="shared" si="104"/>
        <v>250.7459320021903</v>
      </c>
      <c r="I1073">
        <v>0.7</v>
      </c>
      <c r="J1073">
        <f t="shared" si="105"/>
        <v>0.59752779422559998</v>
      </c>
    </row>
    <row r="1074" spans="1:15" x14ac:dyDescent="0.25">
      <c r="A1074" s="2">
        <v>43898</v>
      </c>
      <c r="B1074">
        <v>0.8</v>
      </c>
      <c r="C1074" s="95">
        <v>1.3391161331250001</v>
      </c>
      <c r="D1074" s="8">
        <f t="shared" si="102"/>
        <v>3.1333962017371997</v>
      </c>
      <c r="E1074">
        <f t="shared" si="103"/>
        <v>1</v>
      </c>
      <c r="F1074" s="8">
        <f t="shared" si="106"/>
        <v>0.93738129318749996</v>
      </c>
      <c r="G1074">
        <f t="shared" si="107"/>
        <v>0</v>
      </c>
      <c r="H1074" s="8">
        <f t="shared" si="104"/>
        <v>250.7459320021903</v>
      </c>
      <c r="I1074">
        <v>0.7</v>
      </c>
      <c r="J1074">
        <f t="shared" si="105"/>
        <v>0.93738129318749996</v>
      </c>
    </row>
    <row r="1075" spans="1:15" x14ac:dyDescent="0.25">
      <c r="A1075" s="2">
        <v>43899</v>
      </c>
      <c r="B1075">
        <v>2</v>
      </c>
      <c r="C1075" s="95">
        <v>1.1590816311729999</v>
      </c>
      <c r="D1075" s="8">
        <f t="shared" si="102"/>
        <v>1.9447533435582995</v>
      </c>
      <c r="E1075">
        <f t="shared" si="103"/>
        <v>1</v>
      </c>
      <c r="F1075" s="8">
        <f t="shared" si="106"/>
        <v>0.81135714182109986</v>
      </c>
      <c r="G1075">
        <f t="shared" si="107"/>
        <v>0</v>
      </c>
      <c r="H1075" s="8">
        <f t="shared" si="104"/>
        <v>250.7459320021903</v>
      </c>
      <c r="I1075">
        <v>0.7</v>
      </c>
      <c r="J1075">
        <f t="shared" si="105"/>
        <v>0.81135714182109986</v>
      </c>
      <c r="K1075" s="58">
        <v>0.97389599999999998</v>
      </c>
      <c r="L1075">
        <f>0.5*(K1075+K1051)*(H1075-H1051)/100</f>
        <v>0.76009303632754577</v>
      </c>
      <c r="N1075" s="57">
        <v>6.6402000000000001</v>
      </c>
      <c r="O1075">
        <f>0.5*(N1075+N1051)*(H1075-H1051)/100</f>
        <v>1.8270559320419892</v>
      </c>
    </row>
    <row r="1076" spans="1:15" x14ac:dyDescent="0.25">
      <c r="A1076" s="2">
        <v>43900</v>
      </c>
      <c r="B1076">
        <v>4.2</v>
      </c>
      <c r="C1076" s="95">
        <v>1.693579372933</v>
      </c>
      <c r="D1076" s="8">
        <f t="shared" si="102"/>
        <v>0</v>
      </c>
      <c r="E1076">
        <f t="shared" si="103"/>
        <v>1</v>
      </c>
      <c r="F1076" s="8">
        <f t="shared" si="106"/>
        <v>1.1855055610531</v>
      </c>
      <c r="G1076">
        <f t="shared" si="107"/>
        <v>1.0697410953886006</v>
      </c>
      <c r="H1076" s="8">
        <f t="shared" si="104"/>
        <v>251.81567309757889</v>
      </c>
      <c r="I1076">
        <v>0.7</v>
      </c>
      <c r="J1076">
        <f t="shared" si="105"/>
        <v>1.1855055610531</v>
      </c>
    </row>
    <row r="1077" spans="1:15" x14ac:dyDescent="0.25">
      <c r="A1077" s="2">
        <v>43901</v>
      </c>
      <c r="B1077">
        <v>4.4000000000000004</v>
      </c>
      <c r="C1077" s="95">
        <v>1.4619725102079999</v>
      </c>
      <c r="D1077" s="8">
        <f t="shared" si="102"/>
        <v>0</v>
      </c>
      <c r="E1077">
        <f t="shared" si="103"/>
        <v>1</v>
      </c>
      <c r="F1077" s="8">
        <f t="shared" si="106"/>
        <v>1.0343455509721597</v>
      </c>
      <c r="G1077">
        <f t="shared" si="107"/>
        <v>3.3656544490278408</v>
      </c>
      <c r="H1077" s="8">
        <f t="shared" si="104"/>
        <v>255.18132754660672</v>
      </c>
      <c r="I1077">
        <f t="shared" ref="I1077:I1126" si="108">I1076+(1.15-0.7)/60</f>
        <v>0.70749999999999991</v>
      </c>
      <c r="J1077">
        <f t="shared" si="105"/>
        <v>1.0343455509721597</v>
      </c>
    </row>
    <row r="1078" spans="1:15" x14ac:dyDescent="0.25">
      <c r="A1078" s="2">
        <v>43902</v>
      </c>
      <c r="B1078">
        <v>2.6</v>
      </c>
      <c r="C1078" s="95">
        <v>1.406239900773</v>
      </c>
      <c r="D1078" s="8">
        <f t="shared" si="102"/>
        <v>0</v>
      </c>
      <c r="E1078">
        <f t="shared" si="103"/>
        <v>1</v>
      </c>
      <c r="F1078" s="8">
        <f t="shared" si="106"/>
        <v>1.0054615290526947</v>
      </c>
      <c r="G1078">
        <f t="shared" si="107"/>
        <v>1.5945384709473054</v>
      </c>
      <c r="H1078" s="8">
        <f t="shared" si="104"/>
        <v>256.77586601755405</v>
      </c>
      <c r="I1078">
        <f t="shared" si="108"/>
        <v>0.71499999999999986</v>
      </c>
      <c r="J1078">
        <f t="shared" si="105"/>
        <v>1.0054615290526947</v>
      </c>
    </row>
    <row r="1079" spans="1:15" x14ac:dyDescent="0.25">
      <c r="A1079" s="2">
        <v>43903</v>
      </c>
      <c r="B1079">
        <v>0</v>
      </c>
      <c r="C1079" s="95">
        <v>1.0460435186929999</v>
      </c>
      <c r="D1079" s="8">
        <f t="shared" si="102"/>
        <v>0.75576644225569223</v>
      </c>
      <c r="E1079">
        <f t="shared" si="103"/>
        <v>1</v>
      </c>
      <c r="F1079" s="8">
        <f t="shared" si="106"/>
        <v>0.75576644225569223</v>
      </c>
      <c r="G1079">
        <f t="shared" si="107"/>
        <v>0</v>
      </c>
      <c r="H1079" s="8">
        <f t="shared" si="104"/>
        <v>256.77586601755405</v>
      </c>
      <c r="I1079">
        <f t="shared" si="108"/>
        <v>0.72249999999999981</v>
      </c>
      <c r="J1079">
        <f t="shared" si="105"/>
        <v>0.75576644225569223</v>
      </c>
    </row>
    <row r="1080" spans="1:15" x14ac:dyDescent="0.25">
      <c r="A1080" s="2">
        <v>43904</v>
      </c>
      <c r="B1080">
        <v>0</v>
      </c>
      <c r="C1080" s="95">
        <v>0.97812841997299993</v>
      </c>
      <c r="D1080" s="8">
        <f t="shared" si="102"/>
        <v>1.469800188835982</v>
      </c>
      <c r="E1080">
        <f t="shared" si="103"/>
        <v>1</v>
      </c>
      <c r="F1080" s="8">
        <f t="shared" si="106"/>
        <v>0.71403374658028973</v>
      </c>
      <c r="G1080">
        <f t="shared" si="107"/>
        <v>0</v>
      </c>
      <c r="H1080" s="8">
        <f t="shared" si="104"/>
        <v>256.77586601755405</v>
      </c>
      <c r="I1080">
        <f t="shared" si="108"/>
        <v>0.72999999999999976</v>
      </c>
      <c r="J1080">
        <f t="shared" si="105"/>
        <v>0.71403374658028973</v>
      </c>
    </row>
    <row r="1081" spans="1:15" x14ac:dyDescent="0.25">
      <c r="A1081" s="2">
        <v>43905</v>
      </c>
      <c r="B1081">
        <v>0.2</v>
      </c>
      <c r="C1081" s="95">
        <v>1.550707363328</v>
      </c>
      <c r="D1081" s="8">
        <f t="shared" si="102"/>
        <v>2.4134468692903814</v>
      </c>
      <c r="E1081">
        <f t="shared" si="103"/>
        <v>1</v>
      </c>
      <c r="F1081" s="8">
        <f t="shared" si="106"/>
        <v>1.1436466804543994</v>
      </c>
      <c r="G1081">
        <f t="shared" si="107"/>
        <v>0</v>
      </c>
      <c r="H1081" s="8">
        <f t="shared" si="104"/>
        <v>256.77586601755405</v>
      </c>
      <c r="I1081">
        <f t="shared" si="108"/>
        <v>0.73749999999999971</v>
      </c>
      <c r="J1081">
        <f t="shared" si="105"/>
        <v>1.1436466804543994</v>
      </c>
    </row>
    <row r="1082" spans="1:15" x14ac:dyDescent="0.25">
      <c r="A1082" s="2">
        <v>43906</v>
      </c>
      <c r="B1082">
        <v>0</v>
      </c>
      <c r="C1082" s="95">
        <v>1.316687925893</v>
      </c>
      <c r="D1082" s="8">
        <f t="shared" si="102"/>
        <v>3.3943793740806658</v>
      </c>
      <c r="E1082">
        <f t="shared" si="103"/>
        <v>1</v>
      </c>
      <c r="F1082" s="8">
        <f t="shared" si="106"/>
        <v>0.9809325047902846</v>
      </c>
      <c r="G1082">
        <f t="shared" si="107"/>
        <v>0</v>
      </c>
      <c r="H1082" s="8">
        <f t="shared" si="104"/>
        <v>256.77586601755405</v>
      </c>
      <c r="I1082">
        <f t="shared" si="108"/>
        <v>0.74499999999999966</v>
      </c>
      <c r="J1082">
        <f t="shared" si="105"/>
        <v>0.9809325047902846</v>
      </c>
    </row>
    <row r="1083" spans="1:15" x14ac:dyDescent="0.25">
      <c r="A1083" s="2">
        <v>43907</v>
      </c>
      <c r="B1083">
        <v>12.2</v>
      </c>
      <c r="C1083" s="95">
        <v>1.6717153331250001</v>
      </c>
      <c r="D1083" s="8">
        <f t="shared" si="102"/>
        <v>0</v>
      </c>
      <c r="E1083">
        <f t="shared" si="103"/>
        <v>1</v>
      </c>
      <c r="F1083" s="8">
        <f t="shared" si="106"/>
        <v>1.257965788176562</v>
      </c>
      <c r="G1083" s="25">
        <f t="shared" si="107"/>
        <v>7.5476548377427708</v>
      </c>
      <c r="H1083" s="10">
        <f t="shared" si="104"/>
        <v>264.32352085529681</v>
      </c>
      <c r="I1083">
        <f t="shared" si="108"/>
        <v>0.75249999999999961</v>
      </c>
      <c r="J1083">
        <f t="shared" si="105"/>
        <v>1.257965788176562</v>
      </c>
    </row>
    <row r="1084" spans="1:15" x14ac:dyDescent="0.25">
      <c r="A1084" s="2">
        <v>43908</v>
      </c>
      <c r="B1084">
        <v>0.4</v>
      </c>
      <c r="C1084" s="95">
        <v>1.3391161331250001</v>
      </c>
      <c r="D1084" s="8">
        <f t="shared" si="102"/>
        <v>0.61772826117499957</v>
      </c>
      <c r="E1084">
        <f t="shared" si="103"/>
        <v>1</v>
      </c>
      <c r="F1084" s="8">
        <f t="shared" si="106"/>
        <v>1.0177282611749996</v>
      </c>
      <c r="G1084">
        <f t="shared" si="107"/>
        <v>0</v>
      </c>
      <c r="H1084" s="8">
        <f t="shared" si="104"/>
        <v>264.32352085529681</v>
      </c>
      <c r="I1084">
        <f t="shared" si="108"/>
        <v>0.75999999999999956</v>
      </c>
      <c r="J1084">
        <f t="shared" si="105"/>
        <v>1.0177282611749996</v>
      </c>
    </row>
    <row r="1085" spans="1:15" x14ac:dyDescent="0.25">
      <c r="A1085" s="2">
        <v>43909</v>
      </c>
      <c r="B1085">
        <v>0</v>
      </c>
      <c r="C1085" s="95">
        <v>1.3838934509329999</v>
      </c>
      <c r="D1085" s="8">
        <f t="shared" si="102"/>
        <v>1.6798664847660763</v>
      </c>
      <c r="E1085">
        <f t="shared" si="103"/>
        <v>1</v>
      </c>
      <c r="F1085" s="8">
        <f t="shared" si="106"/>
        <v>1.0621382235910768</v>
      </c>
      <c r="G1085">
        <f t="shared" si="107"/>
        <v>0</v>
      </c>
      <c r="H1085" s="8">
        <f t="shared" si="104"/>
        <v>264.32352085529681</v>
      </c>
      <c r="I1085">
        <f t="shared" si="108"/>
        <v>0.76749999999999952</v>
      </c>
      <c r="J1085">
        <f t="shared" si="105"/>
        <v>1.0621382235910768</v>
      </c>
    </row>
    <row r="1086" spans="1:15" x14ac:dyDescent="0.25">
      <c r="A1086" s="2">
        <v>43910</v>
      </c>
      <c r="B1086">
        <v>0</v>
      </c>
      <c r="C1086" s="95">
        <v>1.4508418831249998</v>
      </c>
      <c r="D1086" s="8">
        <f t="shared" si="102"/>
        <v>2.8042689441879505</v>
      </c>
      <c r="E1086">
        <f t="shared" si="103"/>
        <v>1</v>
      </c>
      <c r="F1086" s="8">
        <f t="shared" si="106"/>
        <v>1.124402459421874</v>
      </c>
      <c r="G1086">
        <f t="shared" si="107"/>
        <v>0</v>
      </c>
      <c r="H1086" s="8">
        <f t="shared" si="104"/>
        <v>264.32352085529681</v>
      </c>
      <c r="I1086">
        <f t="shared" si="108"/>
        <v>0.77499999999999947</v>
      </c>
      <c r="J1086">
        <f t="shared" si="105"/>
        <v>1.124402459421874</v>
      </c>
    </row>
    <row r="1087" spans="1:15" x14ac:dyDescent="0.25">
      <c r="A1087" s="2">
        <v>43911</v>
      </c>
      <c r="B1087">
        <v>0</v>
      </c>
      <c r="C1087" s="95">
        <v>1.2605129944479998</v>
      </c>
      <c r="D1087" s="8">
        <f t="shared" si="102"/>
        <v>3.7906203623435095</v>
      </c>
      <c r="E1087">
        <f t="shared" si="103"/>
        <v>1</v>
      </c>
      <c r="F1087" s="8">
        <f t="shared" si="106"/>
        <v>0.98635141815555916</v>
      </c>
      <c r="G1087">
        <f t="shared" si="107"/>
        <v>0</v>
      </c>
      <c r="H1087" s="8">
        <f t="shared" si="104"/>
        <v>264.32352085529681</v>
      </c>
      <c r="I1087">
        <f t="shared" si="108"/>
        <v>0.78249999999999942</v>
      </c>
      <c r="J1087">
        <f t="shared" si="105"/>
        <v>0.98635141815555916</v>
      </c>
    </row>
    <row r="1088" spans="1:15" x14ac:dyDescent="0.25">
      <c r="A1088" s="2">
        <v>43912</v>
      </c>
      <c r="B1088">
        <v>0</v>
      </c>
      <c r="C1088" s="95">
        <v>1.7371716621329998</v>
      </c>
      <c r="D1088" s="8">
        <f t="shared" si="102"/>
        <v>5.1629859754285778</v>
      </c>
      <c r="E1088">
        <f t="shared" si="103"/>
        <v>1</v>
      </c>
      <c r="F1088" s="8">
        <f t="shared" si="106"/>
        <v>1.3723656130850688</v>
      </c>
      <c r="G1088">
        <f t="shared" si="107"/>
        <v>0</v>
      </c>
      <c r="H1088" s="8">
        <f t="shared" si="104"/>
        <v>264.32352085529681</v>
      </c>
      <c r="I1088">
        <f t="shared" si="108"/>
        <v>0.78999999999999937</v>
      </c>
      <c r="J1088">
        <f t="shared" si="105"/>
        <v>1.3723656130850688</v>
      </c>
    </row>
    <row r="1089" spans="1:10" x14ac:dyDescent="0.25">
      <c r="A1089" s="2">
        <v>43913</v>
      </c>
      <c r="B1089">
        <v>0</v>
      </c>
      <c r="C1089" s="95">
        <v>1.550707363328</v>
      </c>
      <c r="D1089" s="8">
        <f t="shared" si="102"/>
        <v>6.3996750976826569</v>
      </c>
      <c r="E1089">
        <f t="shared" si="103"/>
        <v>1</v>
      </c>
      <c r="F1089" s="8">
        <f t="shared" si="106"/>
        <v>1.236689122254079</v>
      </c>
      <c r="G1089">
        <f t="shared" si="107"/>
        <v>0</v>
      </c>
      <c r="H1089" s="8">
        <f t="shared" si="104"/>
        <v>264.32352085529681</v>
      </c>
      <c r="I1089">
        <f t="shared" si="108"/>
        <v>0.79749999999999932</v>
      </c>
      <c r="J1089">
        <f t="shared" si="105"/>
        <v>1.236689122254079</v>
      </c>
    </row>
    <row r="1090" spans="1:10" x14ac:dyDescent="0.25">
      <c r="A1090" s="2">
        <v>43914</v>
      </c>
      <c r="B1090">
        <v>0</v>
      </c>
      <c r="C1090" s="95">
        <v>1.5617582031249999</v>
      </c>
      <c r="D1090" s="8">
        <f t="shared" si="102"/>
        <v>7.6568904511982812</v>
      </c>
      <c r="E1090">
        <f t="shared" si="103"/>
        <v>1</v>
      </c>
      <c r="F1090" s="8">
        <f t="shared" si="106"/>
        <v>1.2572153535156239</v>
      </c>
      <c r="G1090">
        <f t="shared" si="107"/>
        <v>0</v>
      </c>
      <c r="H1090" s="8">
        <f t="shared" si="104"/>
        <v>264.32352085529681</v>
      </c>
      <c r="I1090">
        <f t="shared" si="108"/>
        <v>0.80499999999999927</v>
      </c>
      <c r="J1090">
        <f t="shared" si="105"/>
        <v>1.2572153535156239</v>
      </c>
    </row>
    <row r="1091" spans="1:10" x14ac:dyDescent="0.25">
      <c r="A1091" s="2">
        <v>43915</v>
      </c>
      <c r="B1091">
        <v>0</v>
      </c>
      <c r="C1091" s="95">
        <v>2.0785453203729998</v>
      </c>
      <c r="D1091" s="8">
        <f t="shared" si="102"/>
        <v>9.345708524001342</v>
      </c>
      <c r="E1091">
        <f t="shared" si="103"/>
        <v>1</v>
      </c>
      <c r="F1091" s="8">
        <f t="shared" si="106"/>
        <v>1.6888180728030606</v>
      </c>
      <c r="G1091">
        <f t="shared" si="107"/>
        <v>0</v>
      </c>
      <c r="H1091" s="8">
        <f t="shared" si="104"/>
        <v>264.32352085529681</v>
      </c>
      <c r="I1091">
        <f t="shared" si="108"/>
        <v>0.81249999999999922</v>
      </c>
      <c r="J1091">
        <f t="shared" si="105"/>
        <v>1.6888180728030606</v>
      </c>
    </row>
    <row r="1092" spans="1:10" x14ac:dyDescent="0.25">
      <c r="A1092" s="2">
        <v>43916</v>
      </c>
      <c r="B1092">
        <v>0</v>
      </c>
      <c r="C1092" s="95">
        <v>0.78577386188800014</v>
      </c>
      <c r="D1092" s="8">
        <f t="shared" ref="D1092:D1127" si="109">MAX((D1091+F1092-B1092),0)</f>
        <v>9.9900430907495021</v>
      </c>
      <c r="E1092">
        <f t="shared" ref="E1092:E1127" si="110">IF(D1091&gt;$Q$2,1-(D1091-$Q$2)/($Q$1-$Q$2),1)</f>
        <v>1</v>
      </c>
      <c r="F1092" s="8">
        <f t="shared" si="106"/>
        <v>0.64433456674815948</v>
      </c>
      <c r="G1092">
        <f t="shared" si="107"/>
        <v>0</v>
      </c>
      <c r="H1092" s="8">
        <f t="shared" ref="H1092:H1127" si="111">H1091+G1092</f>
        <v>264.32352085529681</v>
      </c>
      <c r="I1092">
        <f t="shared" si="108"/>
        <v>0.81999999999999917</v>
      </c>
      <c r="J1092">
        <f t="shared" ref="J1092:J1127" si="112">I1092*C1092</f>
        <v>0.64433456674815948</v>
      </c>
    </row>
    <row r="1093" spans="1:10" x14ac:dyDescent="0.25">
      <c r="A1093" s="2">
        <v>43917</v>
      </c>
      <c r="B1093">
        <v>0.4</v>
      </c>
      <c r="C1093" s="95">
        <v>0.95548443469299993</v>
      </c>
      <c r="D1093" s="8">
        <f t="shared" si="109"/>
        <v>10.380706460457958</v>
      </c>
      <c r="E1093">
        <f t="shared" si="110"/>
        <v>1</v>
      </c>
      <c r="F1093" s="8">
        <f t="shared" ref="F1093:F1127" si="113">E1093*J1093</f>
        <v>0.79066336970845663</v>
      </c>
      <c r="G1093">
        <f t="shared" si="107"/>
        <v>0</v>
      </c>
      <c r="H1093" s="8">
        <f t="shared" si="111"/>
        <v>264.32352085529681</v>
      </c>
      <c r="I1093">
        <f t="shared" si="108"/>
        <v>0.82749999999999913</v>
      </c>
      <c r="J1093">
        <f t="shared" si="112"/>
        <v>0.79066336970845663</v>
      </c>
    </row>
    <row r="1094" spans="1:10" x14ac:dyDescent="0.25">
      <c r="A1094" s="2">
        <v>43918</v>
      </c>
      <c r="B1094">
        <v>0.8</v>
      </c>
      <c r="C1094" s="95">
        <v>1.693579372933</v>
      </c>
      <c r="D1094" s="8">
        <f t="shared" si="109"/>
        <v>10.99484523685701</v>
      </c>
      <c r="E1094">
        <f t="shared" si="110"/>
        <v>1</v>
      </c>
      <c r="F1094" s="8">
        <f t="shared" si="113"/>
        <v>1.4141387763990534</v>
      </c>
      <c r="G1094">
        <f t="shared" si="107"/>
        <v>0</v>
      </c>
      <c r="H1094" s="8">
        <f t="shared" si="111"/>
        <v>264.32352085529681</v>
      </c>
      <c r="I1094">
        <f t="shared" si="108"/>
        <v>0.83499999999999908</v>
      </c>
      <c r="J1094">
        <f t="shared" si="112"/>
        <v>1.4141387763990534</v>
      </c>
    </row>
    <row r="1095" spans="1:10" x14ac:dyDescent="0.25">
      <c r="A1095" s="2">
        <v>43919</v>
      </c>
      <c r="B1095">
        <v>0.2</v>
      </c>
      <c r="C1095" s="95">
        <v>1.5727994405279999</v>
      </c>
      <c r="D1095" s="8">
        <f t="shared" si="109"/>
        <v>12.11992876550185</v>
      </c>
      <c r="E1095">
        <f t="shared" si="110"/>
        <v>1</v>
      </c>
      <c r="F1095" s="8">
        <f t="shared" si="113"/>
        <v>1.3250835286448384</v>
      </c>
      <c r="G1095">
        <f t="shared" si="107"/>
        <v>0</v>
      </c>
      <c r="H1095" s="8">
        <f t="shared" si="111"/>
        <v>264.32352085529681</v>
      </c>
      <c r="I1095">
        <f t="shared" si="108"/>
        <v>0.84249999999999903</v>
      </c>
      <c r="J1095">
        <f t="shared" si="112"/>
        <v>1.3250835286448384</v>
      </c>
    </row>
    <row r="1096" spans="1:10" x14ac:dyDescent="0.25">
      <c r="A1096" s="2">
        <v>43920</v>
      </c>
      <c r="B1096">
        <v>0.2</v>
      </c>
      <c r="C1096" s="95">
        <v>2.0785453203729998</v>
      </c>
      <c r="D1096" s="8">
        <f t="shared" si="109"/>
        <v>13.686692287818898</v>
      </c>
      <c r="E1096">
        <f t="shared" si="110"/>
        <v>1</v>
      </c>
      <c r="F1096" s="8">
        <f t="shared" si="113"/>
        <v>1.7667635223170477</v>
      </c>
      <c r="G1096">
        <f t="shared" si="107"/>
        <v>0</v>
      </c>
      <c r="H1096" s="8">
        <f t="shared" si="111"/>
        <v>264.32352085529681</v>
      </c>
      <c r="I1096">
        <f t="shared" si="108"/>
        <v>0.84999999999999898</v>
      </c>
      <c r="J1096">
        <f t="shared" si="112"/>
        <v>1.7667635223170477</v>
      </c>
    </row>
    <row r="1097" spans="1:10" x14ac:dyDescent="0.25">
      <c r="A1097" s="2">
        <v>43921</v>
      </c>
      <c r="B1097">
        <v>0</v>
      </c>
      <c r="C1097" s="95">
        <v>1.1590816311729999</v>
      </c>
      <c r="D1097" s="8">
        <f t="shared" si="109"/>
        <v>14.680604786549745</v>
      </c>
      <c r="E1097">
        <f t="shared" si="110"/>
        <v>1</v>
      </c>
      <c r="F1097" s="8">
        <f t="shared" si="113"/>
        <v>0.99391249873084619</v>
      </c>
      <c r="G1097">
        <f t="shared" si="107"/>
        <v>0</v>
      </c>
      <c r="H1097" s="8">
        <f t="shared" si="111"/>
        <v>264.32352085529681</v>
      </c>
      <c r="I1097">
        <f t="shared" si="108"/>
        <v>0.85749999999999893</v>
      </c>
      <c r="J1097">
        <f t="shared" si="112"/>
        <v>0.99391249873084619</v>
      </c>
    </row>
    <row r="1098" spans="1:10" x14ac:dyDescent="0.25">
      <c r="A1098" s="2">
        <v>43922</v>
      </c>
      <c r="B1098">
        <v>0</v>
      </c>
      <c r="C1098" s="95">
        <v>1.550707363328</v>
      </c>
      <c r="D1098" s="8">
        <f t="shared" si="109"/>
        <v>16.021966655828464</v>
      </c>
      <c r="E1098">
        <f t="shared" si="110"/>
        <v>1</v>
      </c>
      <c r="F1098" s="8">
        <f t="shared" si="113"/>
        <v>1.3413618692787181</v>
      </c>
      <c r="G1098">
        <f t="shared" si="107"/>
        <v>0</v>
      </c>
      <c r="H1098" s="8">
        <f t="shared" si="111"/>
        <v>264.32352085529681</v>
      </c>
      <c r="I1098">
        <f t="shared" si="108"/>
        <v>0.86499999999999888</v>
      </c>
      <c r="J1098">
        <f t="shared" si="112"/>
        <v>1.3413618692787181</v>
      </c>
    </row>
    <row r="1099" spans="1:10" x14ac:dyDescent="0.25">
      <c r="A1099" s="2">
        <v>43923</v>
      </c>
      <c r="B1099">
        <v>0</v>
      </c>
      <c r="C1099" s="95">
        <v>1.8022057014929997</v>
      </c>
      <c r="D1099" s="8">
        <f t="shared" si="109"/>
        <v>17.594391130381105</v>
      </c>
      <c r="E1099">
        <f t="shared" si="110"/>
        <v>1</v>
      </c>
      <c r="F1099" s="8">
        <f t="shared" si="113"/>
        <v>1.5724244745526401</v>
      </c>
      <c r="G1099">
        <f t="shared" si="107"/>
        <v>0</v>
      </c>
      <c r="H1099" s="8">
        <f t="shared" si="111"/>
        <v>264.32352085529681</v>
      </c>
      <c r="I1099">
        <f t="shared" si="108"/>
        <v>0.87249999999999883</v>
      </c>
      <c r="J1099">
        <f t="shared" si="112"/>
        <v>1.5724244745526401</v>
      </c>
    </row>
    <row r="1100" spans="1:10" x14ac:dyDescent="0.25">
      <c r="A1100" s="2">
        <v>43924</v>
      </c>
      <c r="B1100">
        <v>0</v>
      </c>
      <c r="C1100" s="95">
        <v>1.2154772158879996</v>
      </c>
      <c r="D1100" s="8">
        <f t="shared" si="109"/>
        <v>18.664011080362542</v>
      </c>
      <c r="E1100">
        <f t="shared" si="110"/>
        <v>1</v>
      </c>
      <c r="F1100" s="8">
        <f t="shared" si="113"/>
        <v>1.0696199499814383</v>
      </c>
      <c r="G1100">
        <f t="shared" si="107"/>
        <v>0</v>
      </c>
      <c r="H1100" s="8">
        <f t="shared" si="111"/>
        <v>264.32352085529681</v>
      </c>
      <c r="I1100">
        <f t="shared" si="108"/>
        <v>0.87999999999999878</v>
      </c>
      <c r="J1100">
        <f t="shared" si="112"/>
        <v>1.0696199499814383</v>
      </c>
    </row>
    <row r="1101" spans="1:10" x14ac:dyDescent="0.25">
      <c r="A1101" s="2">
        <v>43925</v>
      </c>
      <c r="B1101">
        <v>0</v>
      </c>
      <c r="C1101" s="95">
        <v>1.5838309327729998</v>
      </c>
      <c r="D1101" s="8">
        <f t="shared" si="109"/>
        <v>20.069661033198578</v>
      </c>
      <c r="E1101">
        <f t="shared" si="110"/>
        <v>1</v>
      </c>
      <c r="F1101" s="8">
        <f t="shared" si="113"/>
        <v>1.4056499528360353</v>
      </c>
      <c r="G1101">
        <f t="shared" si="107"/>
        <v>0</v>
      </c>
      <c r="H1101" s="8">
        <f t="shared" si="111"/>
        <v>264.32352085529681</v>
      </c>
      <c r="I1101">
        <f t="shared" si="108"/>
        <v>0.88749999999999873</v>
      </c>
      <c r="J1101">
        <f t="shared" si="112"/>
        <v>1.4056499528360353</v>
      </c>
    </row>
    <row r="1102" spans="1:10" x14ac:dyDescent="0.25">
      <c r="A1102" s="2">
        <v>43926</v>
      </c>
      <c r="B1102">
        <v>0</v>
      </c>
      <c r="C1102" s="95">
        <v>3.0306085703679999</v>
      </c>
      <c r="D1102" s="8">
        <f t="shared" si="109"/>
        <v>22.782055703677933</v>
      </c>
      <c r="E1102">
        <f t="shared" si="110"/>
        <v>1</v>
      </c>
      <c r="F1102" s="8">
        <f t="shared" si="113"/>
        <v>2.7123946704793558</v>
      </c>
      <c r="G1102">
        <f t="shared" si="107"/>
        <v>0</v>
      </c>
      <c r="H1102" s="8">
        <f t="shared" si="111"/>
        <v>264.32352085529681</v>
      </c>
      <c r="I1102">
        <f t="shared" si="108"/>
        <v>0.89499999999999869</v>
      </c>
      <c r="J1102">
        <f t="shared" si="112"/>
        <v>2.7123946704793558</v>
      </c>
    </row>
    <row r="1103" spans="1:10" x14ac:dyDescent="0.25">
      <c r="A1103" s="2">
        <v>43927</v>
      </c>
      <c r="B1103">
        <v>0.2</v>
      </c>
      <c r="C1103" s="95">
        <v>2.842886957653</v>
      </c>
      <c r="D1103" s="8">
        <f t="shared" si="109"/>
        <v>25.147761182959762</v>
      </c>
      <c r="E1103">
        <f t="shared" si="110"/>
        <v>1</v>
      </c>
      <c r="F1103" s="8">
        <f t="shared" si="113"/>
        <v>2.5657054792818288</v>
      </c>
      <c r="G1103">
        <f t="shared" si="107"/>
        <v>0</v>
      </c>
      <c r="H1103" s="8">
        <f t="shared" si="111"/>
        <v>264.32352085529681</v>
      </c>
      <c r="I1103">
        <f t="shared" si="108"/>
        <v>0.90249999999999864</v>
      </c>
      <c r="J1103">
        <f t="shared" si="112"/>
        <v>2.5657054792818288</v>
      </c>
    </row>
    <row r="1104" spans="1:10" x14ac:dyDescent="0.25">
      <c r="A1104" s="2">
        <v>43928</v>
      </c>
      <c r="B1104">
        <v>0</v>
      </c>
      <c r="C1104" s="95">
        <v>2.9510906209329995</v>
      </c>
      <c r="D1104" s="8">
        <f t="shared" si="109"/>
        <v>27.833253648008789</v>
      </c>
      <c r="E1104">
        <f t="shared" si="110"/>
        <v>1</v>
      </c>
      <c r="F1104" s="8">
        <f t="shared" si="113"/>
        <v>2.6854924650490255</v>
      </c>
      <c r="G1104">
        <f t="shared" si="107"/>
        <v>0</v>
      </c>
      <c r="H1104" s="8">
        <f t="shared" si="111"/>
        <v>264.32352085529681</v>
      </c>
      <c r="I1104">
        <f t="shared" si="108"/>
        <v>0.90999999999999859</v>
      </c>
      <c r="J1104">
        <f t="shared" si="112"/>
        <v>2.6854924650490255</v>
      </c>
    </row>
    <row r="1105" spans="1:10" x14ac:dyDescent="0.25">
      <c r="A1105" s="2">
        <v>43929</v>
      </c>
      <c r="B1105">
        <v>0</v>
      </c>
      <c r="C1105" s="95">
        <v>2.6284152007679999</v>
      </c>
      <c r="D1105" s="8">
        <f t="shared" si="109"/>
        <v>30.244824594713425</v>
      </c>
      <c r="E1105">
        <f t="shared" si="110"/>
        <v>1</v>
      </c>
      <c r="F1105" s="8">
        <f t="shared" si="113"/>
        <v>2.4115709467046362</v>
      </c>
      <c r="G1105">
        <f t="shared" si="107"/>
        <v>0</v>
      </c>
      <c r="H1105" s="8">
        <f t="shared" si="111"/>
        <v>264.32352085529681</v>
      </c>
      <c r="I1105">
        <f t="shared" si="108"/>
        <v>0.91749999999999854</v>
      </c>
      <c r="J1105">
        <f t="shared" si="112"/>
        <v>2.4115709467046362</v>
      </c>
    </row>
    <row r="1106" spans="1:10" x14ac:dyDescent="0.25">
      <c r="A1106" s="2">
        <v>43930</v>
      </c>
      <c r="B1106">
        <v>0</v>
      </c>
      <c r="C1106" s="95">
        <v>1.1138989831249999</v>
      </c>
      <c r="D1106" s="8">
        <f t="shared" si="109"/>
        <v>31.275181154104047</v>
      </c>
      <c r="E1106">
        <f t="shared" si="110"/>
        <v>1</v>
      </c>
      <c r="F1106" s="8">
        <f t="shared" si="113"/>
        <v>1.0303565593906232</v>
      </c>
      <c r="G1106">
        <f t="shared" si="107"/>
        <v>0</v>
      </c>
      <c r="H1106" s="8">
        <f t="shared" si="111"/>
        <v>264.32352085529681</v>
      </c>
      <c r="I1106">
        <f t="shared" si="108"/>
        <v>0.92499999999999849</v>
      </c>
      <c r="J1106">
        <f t="shared" si="112"/>
        <v>1.0303565593906232</v>
      </c>
    </row>
    <row r="1107" spans="1:10" x14ac:dyDescent="0.25">
      <c r="A1107" s="2">
        <v>43931</v>
      </c>
      <c r="B1107">
        <v>0</v>
      </c>
      <c r="C1107" s="95">
        <v>1.9095881424530001</v>
      </c>
      <c r="D1107" s="8">
        <f t="shared" si="109"/>
        <v>33.055872096941464</v>
      </c>
      <c r="E1107">
        <f t="shared" si="110"/>
        <v>1</v>
      </c>
      <c r="F1107" s="8">
        <f t="shared" si="113"/>
        <v>1.7806909428374196</v>
      </c>
      <c r="G1107">
        <f t="shared" si="107"/>
        <v>0</v>
      </c>
      <c r="H1107" s="8">
        <f t="shared" si="111"/>
        <v>264.32352085529681</v>
      </c>
      <c r="I1107">
        <f t="shared" si="108"/>
        <v>0.93249999999999844</v>
      </c>
      <c r="J1107">
        <f t="shared" si="112"/>
        <v>1.7806909428374196</v>
      </c>
    </row>
    <row r="1108" spans="1:10" x14ac:dyDescent="0.25">
      <c r="A1108" s="2">
        <v>43932</v>
      </c>
      <c r="B1108">
        <v>0</v>
      </c>
      <c r="C1108" s="95">
        <v>3.2024584186879994</v>
      </c>
      <c r="D1108" s="8">
        <f t="shared" si="109"/>
        <v>36.061086271623729</v>
      </c>
      <c r="E1108">
        <f t="shared" si="110"/>
        <v>0.99830690615328899</v>
      </c>
      <c r="F1108" s="8">
        <f t="shared" si="113"/>
        <v>3.0052141746822674</v>
      </c>
      <c r="G1108">
        <f t="shared" ref="G1108:G1127" si="114">IF(D1108=0,B1108-F1108-D1107,0)</f>
        <v>0</v>
      </c>
      <c r="H1108" s="8">
        <f t="shared" si="111"/>
        <v>264.32352085529681</v>
      </c>
      <c r="I1108">
        <f t="shared" si="108"/>
        <v>0.93999999999999839</v>
      </c>
      <c r="J1108">
        <f t="shared" si="112"/>
        <v>3.0103109135667143</v>
      </c>
    </row>
    <row r="1109" spans="1:10" x14ac:dyDescent="0.25">
      <c r="A1109" s="2">
        <v>43933</v>
      </c>
      <c r="B1109">
        <v>0</v>
      </c>
      <c r="C1109" s="95">
        <v>1.6826529044479999</v>
      </c>
      <c r="D1109" s="8">
        <f t="shared" si="109"/>
        <v>37.507511063552947</v>
      </c>
      <c r="E1109">
        <f t="shared" si="110"/>
        <v>0.90723980995079612</v>
      </c>
      <c r="F1109" s="8">
        <f t="shared" si="113"/>
        <v>1.4464247919292166</v>
      </c>
      <c r="G1109">
        <f t="shared" si="114"/>
        <v>0</v>
      </c>
      <c r="H1109" s="8">
        <f t="shared" si="111"/>
        <v>264.32352085529681</v>
      </c>
      <c r="I1109">
        <f t="shared" si="108"/>
        <v>0.94749999999999834</v>
      </c>
      <c r="J1109">
        <f t="shared" si="112"/>
        <v>1.5943136269644771</v>
      </c>
    </row>
    <row r="1110" spans="1:10" x14ac:dyDescent="0.25">
      <c r="A1110" s="2">
        <v>43934</v>
      </c>
      <c r="B1110">
        <v>0</v>
      </c>
      <c r="C1110" s="95">
        <v>1.7044946098079996</v>
      </c>
      <c r="D1110" s="8">
        <f t="shared" si="109"/>
        <v>38.912961232966268</v>
      </c>
      <c r="E1110">
        <f t="shared" si="110"/>
        <v>0.86340875564991071</v>
      </c>
      <c r="F1110" s="8">
        <f t="shared" si="113"/>
        <v>1.4054501694133188</v>
      </c>
      <c r="G1110">
        <f t="shared" si="114"/>
        <v>0</v>
      </c>
      <c r="H1110" s="8">
        <f t="shared" si="111"/>
        <v>264.32352085529681</v>
      </c>
      <c r="I1110">
        <f t="shared" si="108"/>
        <v>0.95499999999999829</v>
      </c>
      <c r="J1110">
        <f t="shared" si="112"/>
        <v>1.6277923523666367</v>
      </c>
    </row>
    <row r="1111" spans="1:10" x14ac:dyDescent="0.25">
      <c r="A1111" s="2">
        <v>43935</v>
      </c>
      <c r="B1111">
        <v>0</v>
      </c>
      <c r="C1111" s="95">
        <v>2.4145683006879999</v>
      </c>
      <c r="D1111" s="8">
        <f t="shared" si="109"/>
        <v>40.820563466985874</v>
      </c>
      <c r="E1111">
        <f t="shared" si="110"/>
        <v>0.82081935657677974</v>
      </c>
      <c r="F1111" s="8">
        <f t="shared" si="113"/>
        <v>1.9076022340196062</v>
      </c>
      <c r="G1111">
        <f t="shared" si="114"/>
        <v>0</v>
      </c>
      <c r="H1111" s="8">
        <f t="shared" si="111"/>
        <v>264.32352085529681</v>
      </c>
      <c r="I1111">
        <f t="shared" si="108"/>
        <v>0.96249999999999825</v>
      </c>
      <c r="J1111">
        <f t="shared" si="112"/>
        <v>2.3240219894121958</v>
      </c>
    </row>
    <row r="1112" spans="1:10" x14ac:dyDescent="0.25">
      <c r="A1112" s="2">
        <v>43936</v>
      </c>
      <c r="B1112">
        <v>0</v>
      </c>
      <c r="C1112" s="95">
        <v>3.4245642358129991</v>
      </c>
      <c r="D1112" s="8">
        <f t="shared" si="109"/>
        <v>43.355161645592446</v>
      </c>
      <c r="E1112">
        <f t="shared" si="110"/>
        <v>0.76301322827315532</v>
      </c>
      <c r="F1112" s="8">
        <f t="shared" si="113"/>
        <v>2.534598178606569</v>
      </c>
      <c r="G1112">
        <f t="shared" si="114"/>
        <v>0</v>
      </c>
      <c r="H1112" s="8">
        <f t="shared" si="111"/>
        <v>264.32352085529681</v>
      </c>
      <c r="I1112">
        <f t="shared" si="108"/>
        <v>0.9699999999999982</v>
      </c>
      <c r="J1112">
        <f t="shared" si="112"/>
        <v>3.321827308738603</v>
      </c>
    </row>
    <row r="1113" spans="1:10" x14ac:dyDescent="0.25">
      <c r="A1113" s="2">
        <v>43937</v>
      </c>
      <c r="B1113">
        <v>0</v>
      </c>
      <c r="C1113" s="95">
        <v>1.3279051847680001</v>
      </c>
      <c r="D1113" s="8">
        <f t="shared" si="109"/>
        <v>44.245877366750697</v>
      </c>
      <c r="E1113">
        <f t="shared" si="110"/>
        <v>0.68620722286083491</v>
      </c>
      <c r="F1113" s="8">
        <f t="shared" si="113"/>
        <v>0.89071572115825304</v>
      </c>
      <c r="G1113">
        <f t="shared" si="114"/>
        <v>0</v>
      </c>
      <c r="H1113" s="8">
        <f t="shared" si="111"/>
        <v>264.32352085529681</v>
      </c>
      <c r="I1113">
        <f t="shared" si="108"/>
        <v>0.97749999999999815</v>
      </c>
      <c r="J1113">
        <f t="shared" si="112"/>
        <v>1.2980273181107176</v>
      </c>
    </row>
    <row r="1114" spans="1:10" x14ac:dyDescent="0.25">
      <c r="A1114" s="2">
        <v>43938</v>
      </c>
      <c r="B1114">
        <v>0</v>
      </c>
      <c r="C1114" s="95">
        <v>2.3747903768479999</v>
      </c>
      <c r="D1114" s="8">
        <f t="shared" si="109"/>
        <v>45.787894302202773</v>
      </c>
      <c r="E1114">
        <f t="shared" si="110"/>
        <v>0.65921583737119094</v>
      </c>
      <c r="F1114" s="8">
        <f t="shared" si="113"/>
        <v>1.5420169354520739</v>
      </c>
      <c r="G1114">
        <f t="shared" si="114"/>
        <v>0</v>
      </c>
      <c r="H1114" s="8">
        <f t="shared" si="111"/>
        <v>264.32352085529681</v>
      </c>
      <c r="I1114">
        <f t="shared" si="108"/>
        <v>0.9849999999999981</v>
      </c>
      <c r="J1114">
        <f t="shared" si="112"/>
        <v>2.3391685211952753</v>
      </c>
    </row>
    <row r="1115" spans="1:10" x14ac:dyDescent="0.25">
      <c r="A1115" s="2">
        <v>43939</v>
      </c>
      <c r="B1115">
        <v>0</v>
      </c>
      <c r="C1115" s="95">
        <v>1.8453143364529998</v>
      </c>
      <c r="D1115" s="8">
        <f t="shared" si="109"/>
        <v>46.909650537079841</v>
      </c>
      <c r="E1115">
        <f t="shared" si="110"/>
        <v>0.61248805144840079</v>
      </c>
      <c r="F1115" s="8">
        <f t="shared" si="113"/>
        <v>1.1217562348770651</v>
      </c>
      <c r="G1115">
        <f t="shared" si="114"/>
        <v>0</v>
      </c>
      <c r="H1115" s="8">
        <f t="shared" si="111"/>
        <v>264.32352085529681</v>
      </c>
      <c r="I1115">
        <f t="shared" si="108"/>
        <v>0.99249999999999805</v>
      </c>
      <c r="J1115">
        <f t="shared" si="112"/>
        <v>1.8314744789295987</v>
      </c>
    </row>
    <row r="1116" spans="1:10" x14ac:dyDescent="0.25">
      <c r="A1116" s="2">
        <v>43940</v>
      </c>
      <c r="B1116">
        <v>0</v>
      </c>
      <c r="C1116" s="95">
        <v>1.8560595220480001</v>
      </c>
      <c r="D1116" s="8">
        <f t="shared" si="109"/>
        <v>47.983372503742771</v>
      </c>
      <c r="E1116">
        <f t="shared" si="110"/>
        <v>0.5784954382703078</v>
      </c>
      <c r="F1116" s="8">
        <f t="shared" si="113"/>
        <v>1.0737219666629336</v>
      </c>
      <c r="G1116">
        <f t="shared" si="114"/>
        <v>0</v>
      </c>
      <c r="H1116" s="8">
        <f t="shared" si="111"/>
        <v>264.32352085529681</v>
      </c>
      <c r="I1116">
        <f t="shared" si="108"/>
        <v>0.999999999999998</v>
      </c>
      <c r="J1116">
        <f t="shared" si="112"/>
        <v>1.8560595220479963</v>
      </c>
    </row>
    <row r="1117" spans="1:10" x14ac:dyDescent="0.25">
      <c r="A1117" s="2">
        <v>43941</v>
      </c>
      <c r="B1117">
        <v>0</v>
      </c>
      <c r="C1117" s="95">
        <v>2.5901623521279999</v>
      </c>
      <c r="D1117" s="8">
        <f t="shared" si="109"/>
        <v>49.408099327379681</v>
      </c>
      <c r="E1117">
        <f t="shared" si="110"/>
        <v>0.54595840897749182</v>
      </c>
      <c r="F1117" s="8">
        <f t="shared" si="113"/>
        <v>1.4247268236369071</v>
      </c>
      <c r="G1117">
        <f t="shared" si="114"/>
        <v>0</v>
      </c>
      <c r="H1117" s="8">
        <f t="shared" si="111"/>
        <v>264.32352085529681</v>
      </c>
      <c r="I1117">
        <f t="shared" si="108"/>
        <v>1.0074999999999981</v>
      </c>
      <c r="J1117">
        <f t="shared" si="112"/>
        <v>2.6095885697689551</v>
      </c>
    </row>
    <row r="1118" spans="1:10" x14ac:dyDescent="0.25">
      <c r="A1118" s="2">
        <v>43942</v>
      </c>
      <c r="B1118">
        <v>0</v>
      </c>
      <c r="C1118" s="95">
        <v>3.3435475605330001</v>
      </c>
      <c r="D1118" s="8">
        <f t="shared" si="109"/>
        <v>51.114400725980396</v>
      </c>
      <c r="E1118">
        <f t="shared" si="110"/>
        <v>0.50278486886728246</v>
      </c>
      <c r="F1118" s="8">
        <f t="shared" si="113"/>
        <v>1.7063013986007152</v>
      </c>
      <c r="G1118">
        <f t="shared" si="114"/>
        <v>0</v>
      </c>
      <c r="H1118" s="8">
        <f t="shared" si="111"/>
        <v>264.32352085529681</v>
      </c>
      <c r="I1118">
        <f t="shared" si="108"/>
        <v>1.0149999999999981</v>
      </c>
      <c r="J1118">
        <f t="shared" si="112"/>
        <v>3.393700773940989</v>
      </c>
    </row>
    <row r="1119" spans="1:10" x14ac:dyDescent="0.25">
      <c r="A1119" s="2">
        <v>43943</v>
      </c>
      <c r="B1119">
        <v>0</v>
      </c>
      <c r="C1119" s="95">
        <v>3.5042334106929998</v>
      </c>
      <c r="D1119" s="8">
        <f t="shared" si="109"/>
        <v>52.730651427079685</v>
      </c>
      <c r="E1119">
        <f t="shared" si="110"/>
        <v>0.451078765879382</v>
      </c>
      <c r="F1119" s="8">
        <f t="shared" si="113"/>
        <v>1.6162507010992886</v>
      </c>
      <c r="G1119">
        <f t="shared" si="114"/>
        <v>0</v>
      </c>
      <c r="H1119" s="8">
        <f t="shared" si="111"/>
        <v>264.32352085529681</v>
      </c>
      <c r="I1119">
        <f t="shared" si="108"/>
        <v>1.0224999999999982</v>
      </c>
      <c r="J1119">
        <f t="shared" si="112"/>
        <v>3.5830786624335857</v>
      </c>
    </row>
    <row r="1120" spans="1:10" x14ac:dyDescent="0.25">
      <c r="A1120" s="2">
        <v>43944</v>
      </c>
      <c r="B1120">
        <v>0</v>
      </c>
      <c r="C1120" s="95">
        <v>3.440602542693</v>
      </c>
      <c r="D1120" s="8">
        <f t="shared" si="109"/>
        <v>54.155626914142275</v>
      </c>
      <c r="E1120">
        <f t="shared" si="110"/>
        <v>0.40210147190667622</v>
      </c>
      <c r="F1120" s="8">
        <f t="shared" si="113"/>
        <v>1.424975487062587</v>
      </c>
      <c r="G1120">
        <f t="shared" si="114"/>
        <v>0</v>
      </c>
      <c r="H1120" s="8">
        <f t="shared" si="111"/>
        <v>264.32352085529681</v>
      </c>
      <c r="I1120">
        <f t="shared" si="108"/>
        <v>1.0299999999999983</v>
      </c>
      <c r="J1120">
        <f t="shared" si="112"/>
        <v>3.543820618973784</v>
      </c>
    </row>
    <row r="1121" spans="1:10" x14ac:dyDescent="0.25">
      <c r="A1121" s="2">
        <v>43945</v>
      </c>
      <c r="B1121">
        <v>0</v>
      </c>
      <c r="C1121" s="95">
        <v>3.5121303299999997</v>
      </c>
      <c r="D1121" s="8">
        <f t="shared" si="109"/>
        <v>55.463473695293089</v>
      </c>
      <c r="E1121">
        <f t="shared" si="110"/>
        <v>0.35892039654114316</v>
      </c>
      <c r="F1121" s="8">
        <f t="shared" si="113"/>
        <v>1.3078467811508154</v>
      </c>
      <c r="G1121">
        <f t="shared" si="114"/>
        <v>0</v>
      </c>
      <c r="H1121" s="8">
        <f t="shared" si="111"/>
        <v>264.32352085529681</v>
      </c>
      <c r="I1121">
        <f t="shared" si="108"/>
        <v>1.0374999999999983</v>
      </c>
      <c r="J1121">
        <f t="shared" si="112"/>
        <v>3.6438352173749937</v>
      </c>
    </row>
    <row r="1122" spans="1:10" x14ac:dyDescent="0.25">
      <c r="A1122" s="2">
        <v>43946</v>
      </c>
      <c r="B1122">
        <v>0</v>
      </c>
      <c r="C1122" s="95">
        <v>3.3353679354879997</v>
      </c>
      <c r="D1122" s="8">
        <f t="shared" si="109"/>
        <v>56.576341441584354</v>
      </c>
      <c r="E1122">
        <f t="shared" si="110"/>
        <v>0.31928867590020937</v>
      </c>
      <c r="F1122" s="8">
        <f t="shared" si="113"/>
        <v>1.1128677462912657</v>
      </c>
      <c r="G1122">
        <f t="shared" si="114"/>
        <v>0</v>
      </c>
      <c r="H1122" s="8">
        <f t="shared" si="111"/>
        <v>264.32352085529681</v>
      </c>
      <c r="I1122">
        <f t="shared" si="108"/>
        <v>1.0449999999999984</v>
      </c>
      <c r="J1122">
        <f t="shared" si="112"/>
        <v>3.4854594925849542</v>
      </c>
    </row>
    <row r="1123" spans="1:10" x14ac:dyDescent="0.25">
      <c r="A1123" s="2">
        <v>43947</v>
      </c>
      <c r="B1123">
        <v>0</v>
      </c>
      <c r="C1123" s="95">
        <v>3.5826648131729995</v>
      </c>
      <c r="D1123" s="8">
        <f t="shared" si="109"/>
        <v>57.653138561276577</v>
      </c>
      <c r="E1123">
        <f t="shared" si="110"/>
        <v>0.28556541086108023</v>
      </c>
      <c r="F1123" s="8">
        <f t="shared" si="113"/>
        <v>1.0767971196922235</v>
      </c>
      <c r="G1123">
        <f t="shared" si="114"/>
        <v>0</v>
      </c>
      <c r="H1123" s="8">
        <f t="shared" si="111"/>
        <v>264.32352085529681</v>
      </c>
      <c r="I1123">
        <f t="shared" si="108"/>
        <v>1.0524999999999984</v>
      </c>
      <c r="J1123">
        <f t="shared" si="112"/>
        <v>3.7707547158645762</v>
      </c>
    </row>
    <row r="1124" spans="1:10" x14ac:dyDescent="0.25">
      <c r="A1124" s="2">
        <v>43948</v>
      </c>
      <c r="B1124">
        <v>0</v>
      </c>
      <c r="C1124" s="95">
        <v>2.9688813331249997</v>
      </c>
      <c r="D1124" s="8">
        <f t="shared" si="109"/>
        <v>58.449129215293041</v>
      </c>
      <c r="E1124">
        <f t="shared" si="110"/>
        <v>0.25293519511283102</v>
      </c>
      <c r="F1124" s="8">
        <f t="shared" si="113"/>
        <v>0.79599065401646141</v>
      </c>
      <c r="G1124">
        <f t="shared" si="114"/>
        <v>0</v>
      </c>
      <c r="H1124" s="8">
        <f t="shared" si="111"/>
        <v>264.32352085529681</v>
      </c>
      <c r="I1124">
        <f t="shared" si="108"/>
        <v>1.0599999999999985</v>
      </c>
      <c r="J1124">
        <f t="shared" si="112"/>
        <v>3.1470142131124952</v>
      </c>
    </row>
    <row r="1125" spans="1:10" x14ac:dyDescent="0.25">
      <c r="A1125" s="2">
        <v>43949</v>
      </c>
      <c r="B1125">
        <v>0</v>
      </c>
      <c r="C1125" s="95">
        <v>3.1770963967730004</v>
      </c>
      <c r="D1125" s="8">
        <f t="shared" si="109"/>
        <v>59.225164332173826</v>
      </c>
      <c r="E1125">
        <f t="shared" si="110"/>
        <v>0.22881426620324119</v>
      </c>
      <c r="F1125" s="8">
        <f t="shared" si="113"/>
        <v>0.77603511688078353</v>
      </c>
      <c r="G1125">
        <f t="shared" si="114"/>
        <v>0</v>
      </c>
      <c r="H1125" s="8">
        <f t="shared" si="111"/>
        <v>264.32352085529681</v>
      </c>
      <c r="I1125">
        <f t="shared" si="108"/>
        <v>1.0674999999999986</v>
      </c>
      <c r="J1125">
        <f t="shared" si="112"/>
        <v>3.3915504035551733</v>
      </c>
    </row>
    <row r="1126" spans="1:10" x14ac:dyDescent="0.25">
      <c r="A1126" s="2">
        <v>43950</v>
      </c>
      <c r="B1126">
        <v>0.2</v>
      </c>
      <c r="C1126" s="95">
        <v>2.9954383969279998</v>
      </c>
      <c r="D1126" s="8">
        <f t="shared" si="109"/>
        <v>59.686243820331555</v>
      </c>
      <c r="E1126">
        <f t="shared" si="110"/>
        <v>0.20529805054018713</v>
      </c>
      <c r="F1126" s="8">
        <f t="shared" si="113"/>
        <v>0.66107948815773143</v>
      </c>
      <c r="G1126">
        <f t="shared" si="114"/>
        <v>0</v>
      </c>
      <c r="H1126" s="8">
        <f t="shared" si="111"/>
        <v>264.32352085529681</v>
      </c>
      <c r="I1126">
        <f t="shared" si="108"/>
        <v>1.0749999999999986</v>
      </c>
      <c r="J1126">
        <f t="shared" si="112"/>
        <v>3.2200962766975958</v>
      </c>
    </row>
    <row r="1127" spans="1:10" x14ac:dyDescent="0.25">
      <c r="A1127" s="2">
        <v>43951</v>
      </c>
      <c r="B1127">
        <v>0.8</v>
      </c>
      <c r="C1127" s="95">
        <v>2.5709304715679999</v>
      </c>
      <c r="D1127" s="8">
        <f t="shared" si="109"/>
        <v>59.451912377156233</v>
      </c>
      <c r="E1127">
        <f t="shared" si="110"/>
        <v>0.19132594483843768</v>
      </c>
      <c r="F1127" s="8">
        <f t="shared" si="113"/>
        <v>0.56566855682467931</v>
      </c>
      <c r="G1127">
        <f t="shared" si="114"/>
        <v>0</v>
      </c>
      <c r="H1127" s="8">
        <f t="shared" si="111"/>
        <v>264.32352085529681</v>
      </c>
      <c r="I1127">
        <v>1.1499999999999999</v>
      </c>
      <c r="J1127">
        <f t="shared" si="112"/>
        <v>2.9565700423031998</v>
      </c>
    </row>
  </sheetData>
  <mergeCells count="6">
    <mergeCell ref="K184:M184"/>
    <mergeCell ref="N184:P184"/>
    <mergeCell ref="K549:M549"/>
    <mergeCell ref="N549:P549"/>
    <mergeCell ref="K914:M914"/>
    <mergeCell ref="N914:P91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7"/>
  <sheetViews>
    <sheetView topLeftCell="A462" workbookViewId="0">
      <selection activeCell="K551" sqref="K551"/>
    </sheetView>
  </sheetViews>
  <sheetFormatPr defaultRowHeight="15" x14ac:dyDescent="0.25"/>
  <cols>
    <col min="1" max="1" width="10.7109375" bestFit="1" customWidth="1"/>
    <col min="8" max="8" width="14" bestFit="1" customWidth="1"/>
    <col min="16" max="16" width="25.28515625" bestFit="1" customWidth="1"/>
    <col min="17" max="17" width="8.85546875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P1" s="3" t="s">
        <v>8</v>
      </c>
      <c r="Q1" s="3">
        <v>27</v>
      </c>
    </row>
    <row r="2" spans="1:17" ht="15.75" thickTop="1" x14ac:dyDescent="0.25">
      <c r="A2" s="2">
        <v>42826</v>
      </c>
      <c r="B2">
        <v>3.58</v>
      </c>
      <c r="C2" s="4">
        <v>1.7153984875729997</v>
      </c>
      <c r="D2">
        <v>0</v>
      </c>
      <c r="P2" t="s">
        <v>9</v>
      </c>
      <c r="Q2">
        <v>14</v>
      </c>
    </row>
    <row r="3" spans="1:17" x14ac:dyDescent="0.25">
      <c r="A3" s="2">
        <v>42827</v>
      </c>
      <c r="B3">
        <v>0.01</v>
      </c>
      <c r="C3" s="4">
        <v>2.5901623521279999</v>
      </c>
      <c r="D3" s="8">
        <f>MAX((D2+F3-B3),0)</f>
        <v>2.5801623521280002</v>
      </c>
      <c r="E3">
        <f>IF(D2&gt;$Q$2,1-(D2-$Q$2)/($Q$1-$Q$2),1)</f>
        <v>1</v>
      </c>
      <c r="F3" s="8">
        <f>E3*C3</f>
        <v>2.5901623521279999</v>
      </c>
      <c r="G3">
        <f>IF(D3=0,B3-F3-D2,0)</f>
        <v>0</v>
      </c>
      <c r="H3">
        <f t="shared" ref="H3:H66" si="0">H2+G3</f>
        <v>0</v>
      </c>
    </row>
    <row r="4" spans="1:17" x14ac:dyDescent="0.25">
      <c r="A4" s="2">
        <v>42828</v>
      </c>
      <c r="B4">
        <v>0.38</v>
      </c>
      <c r="C4" s="4">
        <v>2.223245179733</v>
      </c>
      <c r="D4" s="8">
        <f t="shared" ref="D4:D67" si="1">MAX((D3+F4-B4),0)</f>
        <v>4.4234075318609998</v>
      </c>
      <c r="E4">
        <f t="shared" ref="E4:E67" si="2">IF(D3&gt;$Q$2,1-(D3-$Q$2)/($Q$1-$Q$2),1)</f>
        <v>1</v>
      </c>
      <c r="F4" s="8">
        <f t="shared" ref="F4:F67" si="3">E4*C4</f>
        <v>2.223245179733</v>
      </c>
      <c r="G4">
        <f t="shared" ref="G4:G67" si="4">IF(D4=0,B4-F4-D3,0)</f>
        <v>0</v>
      </c>
      <c r="H4">
        <f t="shared" si="0"/>
        <v>0</v>
      </c>
    </row>
    <row r="5" spans="1:17" x14ac:dyDescent="0.25">
      <c r="A5" s="2">
        <v>42829</v>
      </c>
      <c r="B5">
        <v>0.22</v>
      </c>
      <c r="C5" s="4">
        <v>2.9688813331249997</v>
      </c>
      <c r="D5" s="8">
        <f t="shared" si="1"/>
        <v>7.1722888649860002</v>
      </c>
      <c r="E5">
        <f t="shared" si="2"/>
        <v>1</v>
      </c>
      <c r="F5" s="8">
        <f t="shared" si="3"/>
        <v>2.9688813331249997</v>
      </c>
      <c r="G5">
        <f t="shared" si="4"/>
        <v>0</v>
      </c>
      <c r="H5">
        <f t="shared" si="0"/>
        <v>0</v>
      </c>
    </row>
    <row r="6" spans="1:17" x14ac:dyDescent="0.25">
      <c r="A6" s="2">
        <v>42830</v>
      </c>
      <c r="B6">
        <v>0.01</v>
      </c>
      <c r="C6" s="4">
        <v>2.4442229257329995</v>
      </c>
      <c r="D6" s="8">
        <f t="shared" si="1"/>
        <v>9.606511790718999</v>
      </c>
      <c r="E6">
        <f t="shared" si="2"/>
        <v>1</v>
      </c>
      <c r="F6" s="8">
        <f t="shared" si="3"/>
        <v>2.4442229257329995</v>
      </c>
      <c r="G6">
        <f t="shared" si="4"/>
        <v>0</v>
      </c>
      <c r="H6">
        <f t="shared" si="0"/>
        <v>0</v>
      </c>
    </row>
    <row r="7" spans="1:17" x14ac:dyDescent="0.25">
      <c r="A7" s="2">
        <v>42831</v>
      </c>
      <c r="B7">
        <v>0</v>
      </c>
      <c r="C7" s="4">
        <v>2.2130115480479997</v>
      </c>
      <c r="D7" s="8">
        <f t="shared" si="1"/>
        <v>11.819523338766999</v>
      </c>
      <c r="E7">
        <f t="shared" si="2"/>
        <v>1</v>
      </c>
      <c r="F7" s="8">
        <f t="shared" si="3"/>
        <v>2.2130115480479997</v>
      </c>
      <c r="G7">
        <f t="shared" si="4"/>
        <v>0</v>
      </c>
      <c r="H7">
        <f t="shared" si="0"/>
        <v>0</v>
      </c>
    </row>
    <row r="8" spans="1:17" x14ac:dyDescent="0.25">
      <c r="A8" s="2">
        <v>42832</v>
      </c>
      <c r="B8">
        <v>0</v>
      </c>
      <c r="C8" s="4">
        <v>1.660766789008</v>
      </c>
      <c r="D8" s="8">
        <f t="shared" si="1"/>
        <v>13.480290127775</v>
      </c>
      <c r="E8">
        <f t="shared" si="2"/>
        <v>1</v>
      </c>
      <c r="F8" s="8">
        <f t="shared" si="3"/>
        <v>1.660766789008</v>
      </c>
      <c r="G8">
        <f t="shared" si="4"/>
        <v>0</v>
      </c>
      <c r="H8">
        <f t="shared" si="0"/>
        <v>0</v>
      </c>
    </row>
    <row r="9" spans="1:17" x14ac:dyDescent="0.25">
      <c r="A9" s="2">
        <v>42833</v>
      </c>
      <c r="B9">
        <v>0</v>
      </c>
      <c r="C9" s="4">
        <v>3.0393586607729999</v>
      </c>
      <c r="D9" s="8">
        <f t="shared" si="1"/>
        <v>16.519648788548</v>
      </c>
      <c r="E9">
        <f t="shared" si="2"/>
        <v>1</v>
      </c>
      <c r="F9" s="8">
        <f t="shared" si="3"/>
        <v>3.0393586607729999</v>
      </c>
      <c r="G9">
        <f t="shared" si="4"/>
        <v>0</v>
      </c>
      <c r="H9">
        <f t="shared" si="0"/>
        <v>0</v>
      </c>
    </row>
    <row r="10" spans="1:17" x14ac:dyDescent="0.25">
      <c r="A10" s="2">
        <v>42834</v>
      </c>
      <c r="B10">
        <v>0.05</v>
      </c>
      <c r="C10" s="4">
        <v>2.6946787831250001</v>
      </c>
      <c r="D10" s="8">
        <f t="shared" si="1"/>
        <v>18.642047253870931</v>
      </c>
      <c r="E10">
        <f t="shared" si="2"/>
        <v>0.80618086241938458</v>
      </c>
      <c r="F10" s="8">
        <f t="shared" si="3"/>
        <v>2.1723984653229302</v>
      </c>
      <c r="G10">
        <f t="shared" si="4"/>
        <v>0</v>
      </c>
      <c r="H10">
        <f t="shared" si="0"/>
        <v>0</v>
      </c>
    </row>
    <row r="11" spans="1:17" x14ac:dyDescent="0.25">
      <c r="A11" s="2">
        <v>42835</v>
      </c>
      <c r="B11">
        <v>0.01</v>
      </c>
      <c r="C11" s="4">
        <v>2.6093239717279997</v>
      </c>
      <c r="D11" s="8">
        <f t="shared" si="1"/>
        <v>20.309632365797427</v>
      </c>
      <c r="E11">
        <f t="shared" si="2"/>
        <v>0.64291944200992834</v>
      </c>
      <c r="F11" s="8">
        <f t="shared" si="3"/>
        <v>1.6775851119264955</v>
      </c>
      <c r="G11">
        <f t="shared" si="4"/>
        <v>0</v>
      </c>
      <c r="H11">
        <f t="shared" si="0"/>
        <v>0</v>
      </c>
    </row>
    <row r="12" spans="1:17" x14ac:dyDescent="0.25">
      <c r="A12" s="2">
        <v>42836</v>
      </c>
      <c r="B12">
        <v>0</v>
      </c>
      <c r="C12" s="4">
        <v>1.6717153331250001</v>
      </c>
      <c r="D12" s="8">
        <f t="shared" si="1"/>
        <v>21.169970070285093</v>
      </c>
      <c r="E12">
        <f t="shared" si="2"/>
        <v>0.51464366416942875</v>
      </c>
      <c r="F12" s="8">
        <f t="shared" si="3"/>
        <v>0.86033770448766722</v>
      </c>
      <c r="G12">
        <f t="shared" si="4"/>
        <v>0</v>
      </c>
      <c r="H12">
        <f t="shared" si="0"/>
        <v>0</v>
      </c>
    </row>
    <row r="13" spans="1:17" x14ac:dyDescent="0.25">
      <c r="A13" s="2">
        <v>42837</v>
      </c>
      <c r="B13">
        <v>0</v>
      </c>
      <c r="C13" s="4">
        <v>2.7134521965329998</v>
      </c>
      <c r="D13" s="8">
        <f t="shared" si="1"/>
        <v>22.38685526402648</v>
      </c>
      <c r="E13">
        <f t="shared" si="2"/>
        <v>0.44846384074730061</v>
      </c>
      <c r="F13" s="8">
        <f t="shared" si="3"/>
        <v>1.2168851937413883</v>
      </c>
      <c r="G13">
        <f t="shared" si="4"/>
        <v>0</v>
      </c>
      <c r="H13">
        <f t="shared" si="0"/>
        <v>0</v>
      </c>
    </row>
    <row r="14" spans="1:17" x14ac:dyDescent="0.25">
      <c r="A14" s="2">
        <v>42838</v>
      </c>
      <c r="B14">
        <v>0.02</v>
      </c>
      <c r="C14" s="4">
        <v>2.0366524846130001</v>
      </c>
      <c r="D14" s="8">
        <f t="shared" si="1"/>
        <v>23.089576240057237</v>
      </c>
      <c r="E14">
        <f t="shared" si="2"/>
        <v>0.35485728738257849</v>
      </c>
      <c r="F14" s="8">
        <f t="shared" si="3"/>
        <v>0.72272097603075791</v>
      </c>
      <c r="G14">
        <f t="shared" si="4"/>
        <v>0</v>
      </c>
      <c r="H14">
        <f t="shared" si="0"/>
        <v>0</v>
      </c>
    </row>
    <row r="15" spans="1:17" x14ac:dyDescent="0.25">
      <c r="A15" s="2">
        <v>42839</v>
      </c>
      <c r="B15">
        <v>0.32</v>
      </c>
      <c r="C15" s="4">
        <v>1.8237853736529999</v>
      </c>
      <c r="D15" s="8">
        <f t="shared" si="1"/>
        <v>23.318174213762529</v>
      </c>
      <c r="E15">
        <f t="shared" si="2"/>
        <v>0.30080182768790487</v>
      </c>
      <c r="F15" s="8">
        <f t="shared" si="3"/>
        <v>0.54859797370529084</v>
      </c>
      <c r="G15">
        <f t="shared" si="4"/>
        <v>0</v>
      </c>
      <c r="H15">
        <f t="shared" si="0"/>
        <v>0</v>
      </c>
    </row>
    <row r="16" spans="1:17" x14ac:dyDescent="0.25">
      <c r="A16" s="2">
        <v>42840</v>
      </c>
      <c r="B16">
        <v>0</v>
      </c>
      <c r="C16" s="4">
        <v>2.7970573771679996</v>
      </c>
      <c r="D16" s="8">
        <f t="shared" si="1"/>
        <v>24.110349442750444</v>
      </c>
      <c r="E16">
        <f t="shared" si="2"/>
        <v>0.28321736817211318</v>
      </c>
      <c r="F16" s="8">
        <f t="shared" si="3"/>
        <v>0.79217522898791459</v>
      </c>
      <c r="G16">
        <f t="shared" si="4"/>
        <v>0</v>
      </c>
      <c r="H16">
        <f t="shared" si="0"/>
        <v>0</v>
      </c>
    </row>
    <row r="17" spans="1:8" x14ac:dyDescent="0.25">
      <c r="A17" s="2">
        <v>42841</v>
      </c>
      <c r="B17">
        <v>1.39</v>
      </c>
      <c r="C17" s="4">
        <v>1.7262908799999996</v>
      </c>
      <c r="D17" s="8">
        <f t="shared" si="1"/>
        <v>23.10407078147097</v>
      </c>
      <c r="E17">
        <f t="shared" si="2"/>
        <v>0.22228081209611972</v>
      </c>
      <c r="F17" s="8">
        <f t="shared" si="3"/>
        <v>0.38372133872052505</v>
      </c>
      <c r="G17">
        <f t="shared" si="4"/>
        <v>0</v>
      </c>
      <c r="H17">
        <f t="shared" si="0"/>
        <v>0</v>
      </c>
    </row>
    <row r="18" spans="1:8" x14ac:dyDescent="0.25">
      <c r="A18" s="2">
        <v>42842</v>
      </c>
      <c r="B18">
        <v>0.37</v>
      </c>
      <c r="C18" s="4">
        <v>1.8775107531680002</v>
      </c>
      <c r="D18" s="8">
        <f t="shared" si="1"/>
        <v>23.296736089268634</v>
      </c>
      <c r="E18">
        <f t="shared" si="2"/>
        <v>0.29968686296377156</v>
      </c>
      <c r="F18" s="8">
        <f t="shared" si="3"/>
        <v>0.56266530779766599</v>
      </c>
      <c r="G18">
        <f t="shared" si="4"/>
        <v>0</v>
      </c>
      <c r="H18">
        <f t="shared" si="0"/>
        <v>0</v>
      </c>
    </row>
    <row r="19" spans="1:8" x14ac:dyDescent="0.25">
      <c r="A19" s="2">
        <v>42843</v>
      </c>
      <c r="B19">
        <v>0</v>
      </c>
      <c r="C19" s="4">
        <v>2.394713261568</v>
      </c>
      <c r="D19" s="8">
        <f t="shared" si="1"/>
        <v>23.978909566046678</v>
      </c>
      <c r="E19">
        <f t="shared" si="2"/>
        <v>0.28486645467164351</v>
      </c>
      <c r="F19" s="8">
        <f t="shared" si="3"/>
        <v>0.6821734767780443</v>
      </c>
      <c r="G19">
        <f t="shared" si="4"/>
        <v>0</v>
      </c>
      <c r="H19">
        <f t="shared" si="0"/>
        <v>0</v>
      </c>
    </row>
    <row r="20" spans="1:8" x14ac:dyDescent="0.25">
      <c r="A20" s="2">
        <v>42844</v>
      </c>
      <c r="B20">
        <v>0.01</v>
      </c>
      <c r="C20" s="4">
        <v>2.3146182855679998</v>
      </c>
      <c r="D20" s="8">
        <f t="shared" si="1"/>
        <v>24.506807347645363</v>
      </c>
      <c r="E20">
        <f t="shared" si="2"/>
        <v>0.2323915718425632</v>
      </c>
      <c r="F20" s="8">
        <f t="shared" si="3"/>
        <v>0.53789778159868629</v>
      </c>
      <c r="G20">
        <f t="shared" si="4"/>
        <v>0</v>
      </c>
      <c r="H20">
        <f t="shared" si="0"/>
        <v>0</v>
      </c>
    </row>
    <row r="21" spans="1:8" x14ac:dyDescent="0.25">
      <c r="A21" s="2">
        <v>42845</v>
      </c>
      <c r="B21">
        <v>0.02</v>
      </c>
      <c r="C21" s="4">
        <v>3.4645607009279997</v>
      </c>
      <c r="D21" s="8">
        <f t="shared" si="1"/>
        <v>25.151254830967694</v>
      </c>
      <c r="E21">
        <f t="shared" si="2"/>
        <v>0.19178405018112588</v>
      </c>
      <c r="F21" s="8">
        <f t="shared" si="3"/>
        <v>0.66444748332233217</v>
      </c>
      <c r="G21">
        <f t="shared" si="4"/>
        <v>0</v>
      </c>
      <c r="H21">
        <f t="shared" si="0"/>
        <v>0</v>
      </c>
    </row>
    <row r="22" spans="1:8" x14ac:dyDescent="0.25">
      <c r="A22" s="2">
        <v>42846</v>
      </c>
      <c r="B22">
        <v>1.48</v>
      </c>
      <c r="C22" s="4">
        <v>2.1719178597280004</v>
      </c>
      <c r="D22" s="8">
        <f t="shared" si="1"/>
        <v>23.980125804099011</v>
      </c>
      <c r="E22">
        <f t="shared" si="2"/>
        <v>0.14221116684863888</v>
      </c>
      <c r="F22" s="8">
        <f t="shared" si="3"/>
        <v>0.30887097313131734</v>
      </c>
      <c r="G22">
        <f t="shared" si="4"/>
        <v>0</v>
      </c>
      <c r="H22">
        <f t="shared" si="0"/>
        <v>0</v>
      </c>
    </row>
    <row r="23" spans="1:8" x14ac:dyDescent="0.25">
      <c r="A23" s="2">
        <v>42847</v>
      </c>
      <c r="B23">
        <v>0</v>
      </c>
      <c r="C23" s="4">
        <v>2.4145683006879999</v>
      </c>
      <c r="D23" s="8">
        <f t="shared" si="1"/>
        <v>24.541025227598102</v>
      </c>
      <c r="E23">
        <f t="shared" si="2"/>
        <v>0.23229801506930692</v>
      </c>
      <c r="F23" s="8">
        <f t="shared" si="3"/>
        <v>0.56089942349909183</v>
      </c>
      <c r="G23">
        <f t="shared" si="4"/>
        <v>0</v>
      </c>
      <c r="H23">
        <f t="shared" si="0"/>
        <v>0</v>
      </c>
    </row>
    <row r="24" spans="1:8" x14ac:dyDescent="0.25">
      <c r="A24" s="2">
        <v>42848</v>
      </c>
      <c r="B24">
        <v>1.71</v>
      </c>
      <c r="C24" s="4">
        <v>3.4565877459729997</v>
      </c>
      <c r="D24" s="8">
        <f t="shared" si="1"/>
        <v>23.48484538651665</v>
      </c>
      <c r="E24">
        <f t="shared" si="2"/>
        <v>0.18915190556937678</v>
      </c>
      <c r="F24" s="8">
        <f t="shared" si="3"/>
        <v>0.65382015891854972</v>
      </c>
      <c r="G24">
        <f t="shared" si="4"/>
        <v>0</v>
      </c>
      <c r="H24">
        <f t="shared" si="0"/>
        <v>0</v>
      </c>
    </row>
    <row r="25" spans="1:8" x14ac:dyDescent="0.25">
      <c r="A25" s="2">
        <v>42849</v>
      </c>
      <c r="B25">
        <v>3.22</v>
      </c>
      <c r="C25" s="4">
        <v>2.6946787831250001</v>
      </c>
      <c r="D25" s="8">
        <f t="shared" si="1"/>
        <v>20.993477121621076</v>
      </c>
      <c r="E25">
        <f t="shared" si="2"/>
        <v>0.27039650872948851</v>
      </c>
      <c r="F25" s="8">
        <f t="shared" si="3"/>
        <v>0.72863173510442658</v>
      </c>
      <c r="G25">
        <f t="shared" si="4"/>
        <v>0</v>
      </c>
      <c r="H25">
        <f t="shared" si="0"/>
        <v>0</v>
      </c>
    </row>
    <row r="26" spans="1:8" x14ac:dyDescent="0.25">
      <c r="A26" s="2">
        <v>42850</v>
      </c>
      <c r="B26">
        <v>3.46</v>
      </c>
      <c r="C26" s="4">
        <v>2.2843077612529998</v>
      </c>
      <c r="D26" s="8">
        <f t="shared" si="1"/>
        <v>18.58891918540759</v>
      </c>
      <c r="E26">
        <f t="shared" si="2"/>
        <v>0.46204022141376333</v>
      </c>
      <c r="F26" s="8">
        <f t="shared" si="3"/>
        <v>1.0554420637865141</v>
      </c>
      <c r="G26">
        <f t="shared" si="4"/>
        <v>0</v>
      </c>
      <c r="H26">
        <f t="shared" si="0"/>
        <v>0</v>
      </c>
    </row>
    <row r="27" spans="1:8" x14ac:dyDescent="0.25">
      <c r="A27" s="2">
        <v>42851</v>
      </c>
      <c r="B27">
        <v>0.03</v>
      </c>
      <c r="C27" s="4">
        <v>2.3847602782929997</v>
      </c>
      <c r="D27" s="8">
        <f t="shared" si="1"/>
        <v>20.10187391034238</v>
      </c>
      <c r="E27">
        <f t="shared" si="2"/>
        <v>0.64700621650710843</v>
      </c>
      <c r="F27" s="8">
        <f t="shared" si="3"/>
        <v>1.5429547249347928</v>
      </c>
      <c r="G27">
        <f t="shared" si="4"/>
        <v>0</v>
      </c>
      <c r="H27">
        <f t="shared" si="0"/>
        <v>0</v>
      </c>
    </row>
    <row r="28" spans="1:8" x14ac:dyDescent="0.25">
      <c r="A28" s="2">
        <v>42852</v>
      </c>
      <c r="B28">
        <v>0.38</v>
      </c>
      <c r="C28" s="4">
        <v>2.1098075361279998</v>
      </c>
      <c r="D28" s="8">
        <f t="shared" si="1"/>
        <v>20.841390711043982</v>
      </c>
      <c r="E28">
        <f t="shared" si="2"/>
        <v>0.53062508381981688</v>
      </c>
      <c r="F28" s="8">
        <f t="shared" si="3"/>
        <v>1.1195168007016012</v>
      </c>
      <c r="G28">
        <f t="shared" si="4"/>
        <v>0</v>
      </c>
      <c r="H28">
        <f t="shared" si="0"/>
        <v>0</v>
      </c>
    </row>
    <row r="29" spans="1:8" x14ac:dyDescent="0.25">
      <c r="A29" s="2">
        <v>42853</v>
      </c>
      <c r="B29">
        <v>0.06</v>
      </c>
      <c r="C29" s="4">
        <v>2.0785453203729998</v>
      </c>
      <c r="D29" s="8">
        <f t="shared" si="1"/>
        <v>21.766079058549</v>
      </c>
      <c r="E29">
        <f t="shared" si="2"/>
        <v>0.47373917607353988</v>
      </c>
      <c r="F29" s="8">
        <f t="shared" si="3"/>
        <v>0.98468834750501688</v>
      </c>
      <c r="G29">
        <f t="shared" si="4"/>
        <v>0</v>
      </c>
      <c r="H29">
        <f t="shared" si="0"/>
        <v>0</v>
      </c>
    </row>
    <row r="30" spans="1:8" x14ac:dyDescent="0.25">
      <c r="A30" s="2">
        <v>42854</v>
      </c>
      <c r="B30">
        <v>0</v>
      </c>
      <c r="C30" s="4">
        <v>1.6717153331250001</v>
      </c>
      <c r="D30" s="8">
        <f t="shared" si="1"/>
        <v>22.43912720394805</v>
      </c>
      <c r="E30">
        <f t="shared" si="2"/>
        <v>0.40260930318853849</v>
      </c>
      <c r="F30" s="8">
        <f t="shared" si="3"/>
        <v>0.67304814539905178</v>
      </c>
      <c r="G30">
        <f t="shared" si="4"/>
        <v>0</v>
      </c>
      <c r="H30">
        <f t="shared" si="0"/>
        <v>0</v>
      </c>
    </row>
    <row r="31" spans="1:8" x14ac:dyDescent="0.25">
      <c r="A31" s="2">
        <v>42855</v>
      </c>
      <c r="B31">
        <v>0</v>
      </c>
      <c r="C31" s="4">
        <v>2.6569198286130002</v>
      </c>
      <c r="D31" s="8">
        <f t="shared" si="1"/>
        <v>23.371271309148977</v>
      </c>
      <c r="E31">
        <f t="shared" si="2"/>
        <v>0.35083636892707304</v>
      </c>
      <c r="F31" s="8">
        <f t="shared" si="3"/>
        <v>0.93214410520092628</v>
      </c>
      <c r="G31">
        <f t="shared" si="4"/>
        <v>0</v>
      </c>
      <c r="H31">
        <f t="shared" si="0"/>
        <v>0</v>
      </c>
    </row>
    <row r="32" spans="1:8" x14ac:dyDescent="0.25">
      <c r="A32" s="2">
        <v>42856</v>
      </c>
      <c r="B32">
        <v>0.24</v>
      </c>
      <c r="C32" s="4">
        <v>1.7805762331249999</v>
      </c>
      <c r="D32" s="8">
        <f t="shared" si="1"/>
        <v>23.628288852486527</v>
      </c>
      <c r="E32">
        <f t="shared" si="2"/>
        <v>0.27913297621930944</v>
      </c>
      <c r="F32" s="8">
        <f t="shared" si="3"/>
        <v>0.49701754333754816</v>
      </c>
      <c r="G32">
        <f t="shared" si="4"/>
        <v>0</v>
      </c>
      <c r="H32">
        <f t="shared" si="0"/>
        <v>0</v>
      </c>
    </row>
    <row r="33" spans="1:8" x14ac:dyDescent="0.25">
      <c r="A33" s="2">
        <v>42857</v>
      </c>
      <c r="B33">
        <v>0</v>
      </c>
      <c r="C33" s="4">
        <v>1.9415436799999999</v>
      </c>
      <c r="D33" s="8">
        <f t="shared" si="1"/>
        <v>24.131852273197321</v>
      </c>
      <c r="E33">
        <f t="shared" si="2"/>
        <v>0.25936239596257482</v>
      </c>
      <c r="F33" s="8">
        <f t="shared" si="3"/>
        <v>0.50356342071079463</v>
      </c>
      <c r="G33">
        <f t="shared" si="4"/>
        <v>0</v>
      </c>
      <c r="H33">
        <f t="shared" si="0"/>
        <v>0</v>
      </c>
    </row>
    <row r="34" spans="1:8" x14ac:dyDescent="0.25">
      <c r="A34" s="2">
        <v>42858</v>
      </c>
      <c r="B34">
        <v>0.04</v>
      </c>
      <c r="C34" s="4">
        <v>3.8343329479680008</v>
      </c>
      <c r="D34" s="8">
        <f t="shared" si="1"/>
        <v>24.9378086830834</v>
      </c>
      <c r="E34">
        <f t="shared" si="2"/>
        <v>0.2206267482155907</v>
      </c>
      <c r="F34" s="8">
        <f t="shared" si="3"/>
        <v>0.84595640988607979</v>
      </c>
      <c r="G34">
        <f t="shared" si="4"/>
        <v>0</v>
      </c>
      <c r="H34">
        <f t="shared" si="0"/>
        <v>0</v>
      </c>
    </row>
    <row r="35" spans="1:8" x14ac:dyDescent="0.25">
      <c r="A35" s="2">
        <v>42859</v>
      </c>
      <c r="B35">
        <v>0</v>
      </c>
      <c r="C35" s="4">
        <v>3.5904444799999995</v>
      </c>
      <c r="D35" s="8">
        <f t="shared" si="1"/>
        <v>25.50736125466241</v>
      </c>
      <c r="E35">
        <f t="shared" si="2"/>
        <v>0.15863010130127697</v>
      </c>
      <c r="F35" s="8">
        <f t="shared" si="3"/>
        <v>0.56955257157901062</v>
      </c>
      <c r="G35">
        <f t="shared" si="4"/>
        <v>0</v>
      </c>
      <c r="H35">
        <f t="shared" si="0"/>
        <v>0</v>
      </c>
    </row>
    <row r="36" spans="1:8" x14ac:dyDescent="0.25">
      <c r="A36" s="2">
        <v>42860</v>
      </c>
      <c r="B36">
        <v>0</v>
      </c>
      <c r="C36" s="4">
        <v>3.5278874721279996</v>
      </c>
      <c r="D36" s="8">
        <f t="shared" si="1"/>
        <v>25.912427526207743</v>
      </c>
      <c r="E36">
        <f t="shared" si="2"/>
        <v>0.11481836502596843</v>
      </c>
      <c r="F36" s="8">
        <f t="shared" si="3"/>
        <v>0.40506627154533364</v>
      </c>
      <c r="G36">
        <f t="shared" si="4"/>
        <v>0</v>
      </c>
      <c r="H36">
        <f t="shared" si="0"/>
        <v>0</v>
      </c>
    </row>
    <row r="37" spans="1:8" x14ac:dyDescent="0.25">
      <c r="A37" s="2">
        <v>42861</v>
      </c>
      <c r="B37">
        <v>0.16</v>
      </c>
      <c r="C37" s="4">
        <v>2.7970573771679996</v>
      </c>
      <c r="D37" s="8">
        <f t="shared" si="1"/>
        <v>25.986427727055858</v>
      </c>
      <c r="E37">
        <f t="shared" si="2"/>
        <v>8.3659421060942818E-2</v>
      </c>
      <c r="F37" s="8">
        <f t="shared" si="3"/>
        <v>0.23400020084811401</v>
      </c>
      <c r="G37">
        <f t="shared" si="4"/>
        <v>0</v>
      </c>
      <c r="H37">
        <f t="shared" si="0"/>
        <v>0</v>
      </c>
    </row>
    <row r="38" spans="1:8" x14ac:dyDescent="0.25">
      <c r="A38" s="2">
        <v>42862</v>
      </c>
      <c r="B38">
        <v>0.02</v>
      </c>
      <c r="C38" s="4">
        <v>2.5322565477280001</v>
      </c>
      <c r="D38" s="8">
        <f t="shared" si="1"/>
        <v>26.163860421268041</v>
      </c>
      <c r="E38">
        <f t="shared" si="2"/>
        <v>7.7967097918780093E-2</v>
      </c>
      <c r="F38" s="8">
        <f t="shared" si="3"/>
        <v>0.19743269421218101</v>
      </c>
      <c r="G38">
        <f t="shared" si="4"/>
        <v>0</v>
      </c>
      <c r="H38">
        <f t="shared" si="0"/>
        <v>0</v>
      </c>
    </row>
    <row r="39" spans="1:8" x14ac:dyDescent="0.25">
      <c r="A39" s="2">
        <v>42863</v>
      </c>
      <c r="B39">
        <v>0</v>
      </c>
      <c r="C39" s="4">
        <v>2.6852655538079993</v>
      </c>
      <c r="D39" s="8">
        <f t="shared" si="1"/>
        <v>26.336572483494539</v>
      </c>
      <c r="E39">
        <f t="shared" si="2"/>
        <v>6.4318429133227606E-2</v>
      </c>
      <c r="F39" s="8">
        <f t="shared" si="3"/>
        <v>0.17271206222649699</v>
      </c>
      <c r="G39">
        <f t="shared" si="4"/>
        <v>0</v>
      </c>
      <c r="H39">
        <f t="shared" si="0"/>
        <v>0</v>
      </c>
    </row>
    <row r="40" spans="1:8" x14ac:dyDescent="0.25">
      <c r="A40" s="2">
        <v>42864</v>
      </c>
      <c r="B40">
        <v>0</v>
      </c>
      <c r="C40" s="4">
        <v>3.5357479322129999</v>
      </c>
      <c r="D40" s="8">
        <f t="shared" si="1"/>
        <v>26.517011904237414</v>
      </c>
      <c r="E40">
        <f t="shared" si="2"/>
        <v>5.1032885885035517E-2</v>
      </c>
      <c r="F40" s="8">
        <f t="shared" si="3"/>
        <v>0.18043942074287631</v>
      </c>
      <c r="G40">
        <f t="shared" si="4"/>
        <v>0</v>
      </c>
      <c r="H40">
        <f t="shared" si="0"/>
        <v>0</v>
      </c>
    </row>
    <row r="41" spans="1:8" x14ac:dyDescent="0.25">
      <c r="A41" s="2">
        <v>42865</v>
      </c>
      <c r="B41">
        <v>0.08</v>
      </c>
      <c r="C41" s="4">
        <v>3.1855663299999999</v>
      </c>
      <c r="D41" s="8">
        <f t="shared" si="1"/>
        <v>26.555365028518349</v>
      </c>
      <c r="E41">
        <f t="shared" si="2"/>
        <v>3.7152930443275833E-2</v>
      </c>
      <c r="F41" s="8">
        <f t="shared" si="3"/>
        <v>0.11835312428093146</v>
      </c>
      <c r="G41">
        <f t="shared" si="4"/>
        <v>0</v>
      </c>
      <c r="H41">
        <f t="shared" si="0"/>
        <v>0</v>
      </c>
    </row>
    <row r="42" spans="1:8" x14ac:dyDescent="0.25">
      <c r="A42" s="2">
        <v>42866</v>
      </c>
      <c r="B42">
        <v>0.02</v>
      </c>
      <c r="C42" s="4">
        <v>3.1686104494079999</v>
      </c>
      <c r="D42" s="8">
        <f t="shared" si="1"/>
        <v>26.643740029811347</v>
      </c>
      <c r="E42">
        <f t="shared" si="2"/>
        <v>3.4202690113973144E-2</v>
      </c>
      <c r="F42" s="8">
        <f t="shared" si="3"/>
        <v>0.108375001292999</v>
      </c>
      <c r="G42">
        <f t="shared" si="4"/>
        <v>0</v>
      </c>
      <c r="H42">
        <f t="shared" si="0"/>
        <v>0</v>
      </c>
    </row>
    <row r="43" spans="1:8" x14ac:dyDescent="0.25">
      <c r="A43" s="2">
        <v>42867</v>
      </c>
      <c r="B43">
        <v>0.89</v>
      </c>
      <c r="C43" s="4">
        <v>1.8453143364529998</v>
      </c>
      <c r="D43" s="8">
        <f t="shared" si="1"/>
        <v>25.804310155233917</v>
      </c>
      <c r="E43">
        <f t="shared" si="2"/>
        <v>2.7404613091434826E-2</v>
      </c>
      <c r="F43" s="8">
        <f t="shared" si="3"/>
        <v>5.0570125422572249E-2</v>
      </c>
      <c r="G43">
        <f t="shared" si="4"/>
        <v>0</v>
      </c>
      <c r="H43">
        <f t="shared" si="0"/>
        <v>0</v>
      </c>
    </row>
    <row r="44" spans="1:8" x14ac:dyDescent="0.25">
      <c r="A44" s="2">
        <v>42868</v>
      </c>
      <c r="B44">
        <v>0.91</v>
      </c>
      <c r="C44" s="4">
        <v>2.4639069379729999</v>
      </c>
      <c r="D44" s="8">
        <f t="shared" si="1"/>
        <v>25.120930809401841</v>
      </c>
      <c r="E44">
        <f t="shared" si="2"/>
        <v>9.1976141905083297E-2</v>
      </c>
      <c r="F44" s="8">
        <f t="shared" si="3"/>
        <v>0.2266206541679239</v>
      </c>
      <c r="G44">
        <f t="shared" si="4"/>
        <v>0</v>
      </c>
      <c r="H44">
        <f t="shared" si="0"/>
        <v>0</v>
      </c>
    </row>
    <row r="45" spans="1:8" x14ac:dyDescent="0.25">
      <c r="A45" s="2">
        <v>42869</v>
      </c>
      <c r="B45">
        <v>0.35</v>
      </c>
      <c r="C45" s="4">
        <v>3.3680000686079996</v>
      </c>
      <c r="D45" s="8">
        <f t="shared" si="1"/>
        <v>25.257754283467516</v>
      </c>
      <c r="E45">
        <f t="shared" si="2"/>
        <v>0.14454378389216604</v>
      </c>
      <c r="F45" s="8">
        <f t="shared" si="3"/>
        <v>0.48682347406567511</v>
      </c>
      <c r="G45">
        <f t="shared" si="4"/>
        <v>0</v>
      </c>
      <c r="H45">
        <f t="shared" si="0"/>
        <v>0</v>
      </c>
    </row>
    <row r="46" spans="1:8" x14ac:dyDescent="0.25">
      <c r="A46" s="2">
        <v>42870</v>
      </c>
      <c r="B46">
        <v>3.57</v>
      </c>
      <c r="C46" s="4">
        <v>1.8022057014929997</v>
      </c>
      <c r="D46" s="8">
        <f t="shared" si="1"/>
        <v>21.929283911447254</v>
      </c>
      <c r="E46">
        <f t="shared" si="2"/>
        <v>0.13401890127172955</v>
      </c>
      <c r="F46" s="8">
        <f t="shared" si="3"/>
        <v>0.24152962797973843</v>
      </c>
      <c r="G46">
        <f t="shared" si="4"/>
        <v>0</v>
      </c>
      <c r="H46">
        <f t="shared" si="0"/>
        <v>0</v>
      </c>
    </row>
    <row r="47" spans="1:8" x14ac:dyDescent="0.25">
      <c r="A47" s="2">
        <v>42871</v>
      </c>
      <c r="B47">
        <v>0.1</v>
      </c>
      <c r="C47" s="4">
        <v>2.5901623521279999</v>
      </c>
      <c r="D47" s="8">
        <f t="shared" si="1"/>
        <v>22.839589904593335</v>
      </c>
      <c r="E47">
        <f t="shared" si="2"/>
        <v>0.39005508373482667</v>
      </c>
      <c r="F47" s="8">
        <f t="shared" si="3"/>
        <v>1.0103059931460827</v>
      </c>
      <c r="G47">
        <f t="shared" si="4"/>
        <v>0</v>
      </c>
      <c r="H47">
        <f t="shared" si="0"/>
        <v>0</v>
      </c>
    </row>
    <row r="48" spans="1:8" x14ac:dyDescent="0.25">
      <c r="A48" s="2">
        <v>42872</v>
      </c>
      <c r="B48">
        <v>0</v>
      </c>
      <c r="C48" s="4">
        <v>2.5612882294929999</v>
      </c>
      <c r="D48" s="8">
        <f t="shared" si="1"/>
        <v>23.65928293591864</v>
      </c>
      <c r="E48">
        <f t="shared" si="2"/>
        <v>0.32003154580051263</v>
      </c>
      <c r="F48" s="8">
        <f t="shared" si="3"/>
        <v>0.81969303132530291</v>
      </c>
      <c r="G48">
        <f t="shared" si="4"/>
        <v>0</v>
      </c>
      <c r="H48">
        <f t="shared" si="0"/>
        <v>0</v>
      </c>
    </row>
    <row r="49" spans="1:8" x14ac:dyDescent="0.25">
      <c r="A49" s="2">
        <v>42873</v>
      </c>
      <c r="B49">
        <v>0.01</v>
      </c>
      <c r="C49" s="4">
        <v>3.236053408768</v>
      </c>
      <c r="D49" s="8">
        <f t="shared" si="1"/>
        <v>24.48087823153017</v>
      </c>
      <c r="E49">
        <f t="shared" si="2"/>
        <v>0.25697823569856615</v>
      </c>
      <c r="F49" s="8">
        <f t="shared" si="3"/>
        <v>0.83159529561153156</v>
      </c>
      <c r="G49">
        <f t="shared" si="4"/>
        <v>0</v>
      </c>
      <c r="H49">
        <f t="shared" si="0"/>
        <v>0</v>
      </c>
    </row>
    <row r="50" spans="1:8" x14ac:dyDescent="0.25">
      <c r="A50" s="2">
        <v>42874</v>
      </c>
      <c r="B50">
        <v>4.03</v>
      </c>
      <c r="C50" s="4">
        <v>1.8345562499999999</v>
      </c>
      <c r="D50" s="8">
        <f t="shared" si="1"/>
        <v>20.806375968826892</v>
      </c>
      <c r="E50">
        <f t="shared" si="2"/>
        <v>0.19377859757460236</v>
      </c>
      <c r="F50" s="8">
        <f t="shared" si="3"/>
        <v>0.35549773729672157</v>
      </c>
      <c r="G50">
        <f t="shared" si="4"/>
        <v>0</v>
      </c>
      <c r="H50">
        <f t="shared" si="0"/>
        <v>0</v>
      </c>
    </row>
    <row r="51" spans="1:8" x14ac:dyDescent="0.25">
      <c r="A51" s="2">
        <v>42875</v>
      </c>
      <c r="B51">
        <v>3.75</v>
      </c>
      <c r="C51" s="4">
        <v>1.8667916970930001</v>
      </c>
      <c r="D51" s="8">
        <f t="shared" si="1"/>
        <v>17.945776423927633</v>
      </c>
      <c r="E51">
        <f t="shared" si="2"/>
        <v>0.47643261778254675</v>
      </c>
      <c r="F51" s="8">
        <f t="shared" si="3"/>
        <v>0.88940045510074106</v>
      </c>
      <c r="G51">
        <f t="shared" si="4"/>
        <v>0</v>
      </c>
      <c r="H51">
        <f t="shared" si="0"/>
        <v>0</v>
      </c>
    </row>
    <row r="52" spans="1:8" x14ac:dyDescent="0.25">
      <c r="A52" s="2">
        <v>42876</v>
      </c>
      <c r="B52">
        <v>0</v>
      </c>
      <c r="C52" s="4">
        <v>2.3648036020530001</v>
      </c>
      <c r="D52" s="8">
        <f t="shared" si="1"/>
        <v>19.592811849042182</v>
      </c>
      <c r="E52">
        <f t="shared" si="2"/>
        <v>0.69647873662095128</v>
      </c>
      <c r="F52" s="8">
        <f t="shared" si="3"/>
        <v>1.6470354251145483</v>
      </c>
      <c r="G52">
        <f t="shared" si="4"/>
        <v>0</v>
      </c>
      <c r="H52">
        <f t="shared" si="0"/>
        <v>0</v>
      </c>
    </row>
    <row r="53" spans="1:8" x14ac:dyDescent="0.25">
      <c r="A53" s="2">
        <v>42877</v>
      </c>
      <c r="B53">
        <v>3.48</v>
      </c>
      <c r="C53" s="4">
        <v>2.6569198286130002</v>
      </c>
      <c r="D53" s="8">
        <f t="shared" si="1"/>
        <v>17.626681470007341</v>
      </c>
      <c r="E53">
        <f t="shared" si="2"/>
        <v>0.56978370391983213</v>
      </c>
      <c r="F53" s="8">
        <f t="shared" si="3"/>
        <v>1.5138696209651608</v>
      </c>
      <c r="G53">
        <f t="shared" si="4"/>
        <v>0</v>
      </c>
      <c r="H53">
        <f t="shared" si="0"/>
        <v>0</v>
      </c>
    </row>
    <row r="54" spans="1:8" x14ac:dyDescent="0.25">
      <c r="A54" s="2">
        <v>42878</v>
      </c>
      <c r="B54">
        <v>0.13</v>
      </c>
      <c r="C54" s="4">
        <v>3.6291799331249996</v>
      </c>
      <c r="D54" s="8">
        <f t="shared" si="1"/>
        <v>20.113409125071808</v>
      </c>
      <c r="E54">
        <f t="shared" si="2"/>
        <v>0.72102450230712756</v>
      </c>
      <c r="F54" s="8">
        <f t="shared" si="3"/>
        <v>2.6167276550644671</v>
      </c>
      <c r="G54">
        <f t="shared" si="4"/>
        <v>0</v>
      </c>
      <c r="H54">
        <f t="shared" si="0"/>
        <v>0</v>
      </c>
    </row>
    <row r="55" spans="1:8" x14ac:dyDescent="0.25">
      <c r="A55" s="2">
        <v>42879</v>
      </c>
      <c r="B55">
        <v>0.02</v>
      </c>
      <c r="C55" s="4">
        <v>4.2274644531250001</v>
      </c>
      <c r="D55" s="8">
        <f t="shared" si="1"/>
        <v>22.332856673300572</v>
      </c>
      <c r="E55">
        <f t="shared" si="2"/>
        <v>0.52973775960986091</v>
      </c>
      <c r="F55" s="8">
        <f t="shared" si="3"/>
        <v>2.2394475482287635</v>
      </c>
      <c r="G55">
        <f t="shared" si="4"/>
        <v>0</v>
      </c>
      <c r="H55">
        <f t="shared" si="0"/>
        <v>0</v>
      </c>
    </row>
    <row r="56" spans="1:8" x14ac:dyDescent="0.25">
      <c r="A56" s="2">
        <v>42880</v>
      </c>
      <c r="B56">
        <v>0</v>
      </c>
      <c r="C56" s="4">
        <v>4.4923452800000003</v>
      </c>
      <c r="D56" s="8">
        <f t="shared" si="1"/>
        <v>23.945658157514547</v>
      </c>
      <c r="E56">
        <f t="shared" si="2"/>
        <v>0.35901102513072525</v>
      </c>
      <c r="F56" s="8">
        <f t="shared" si="3"/>
        <v>1.6128014842139751</v>
      </c>
      <c r="G56">
        <f t="shared" si="4"/>
        <v>0</v>
      </c>
      <c r="H56">
        <f t="shared" si="0"/>
        <v>0</v>
      </c>
    </row>
    <row r="57" spans="1:8" x14ac:dyDescent="0.25">
      <c r="A57" s="2">
        <v>42881</v>
      </c>
      <c r="B57">
        <v>0</v>
      </c>
      <c r="C57" s="4">
        <v>4.2274644531250001</v>
      </c>
      <c r="D57" s="8">
        <f t="shared" si="1"/>
        <v>24.938898278037591</v>
      </c>
      <c r="E57">
        <f t="shared" si="2"/>
        <v>0.23494937249888104</v>
      </c>
      <c r="F57" s="8">
        <f t="shared" si="3"/>
        <v>0.99324012052304411</v>
      </c>
      <c r="G57">
        <f t="shared" si="4"/>
        <v>0</v>
      </c>
      <c r="H57">
        <f t="shared" si="0"/>
        <v>0</v>
      </c>
    </row>
    <row r="58" spans="1:8" x14ac:dyDescent="0.25">
      <c r="A58" s="2">
        <v>42882</v>
      </c>
      <c r="B58">
        <v>1.06</v>
      </c>
      <c r="C58" s="4">
        <v>3.5748739826079996</v>
      </c>
      <c r="D58" s="8">
        <f t="shared" si="1"/>
        <v>24.445681271987745</v>
      </c>
      <c r="E58">
        <f t="shared" si="2"/>
        <v>0.15854628630480072</v>
      </c>
      <c r="F58" s="8">
        <f t="shared" si="3"/>
        <v>0.56678299395015108</v>
      </c>
      <c r="G58">
        <f t="shared" si="4"/>
        <v>0</v>
      </c>
      <c r="H58">
        <f t="shared" si="0"/>
        <v>0</v>
      </c>
    </row>
    <row r="59" spans="1:8" x14ac:dyDescent="0.25">
      <c r="A59" s="2">
        <v>42883</v>
      </c>
      <c r="B59">
        <v>0.04</v>
      </c>
      <c r="C59" s="4">
        <v>2.5997519531249993</v>
      </c>
      <c r="D59" s="8">
        <f t="shared" si="1"/>
        <v>24.916496279838025</v>
      </c>
      <c r="E59">
        <f t="shared" si="2"/>
        <v>0.19648605600094271</v>
      </c>
      <c r="F59" s="8">
        <f t="shared" si="3"/>
        <v>0.51081500785027878</v>
      </c>
      <c r="G59">
        <f t="shared" si="4"/>
        <v>0</v>
      </c>
      <c r="H59">
        <f t="shared" si="0"/>
        <v>0</v>
      </c>
    </row>
    <row r="60" spans="1:8" x14ac:dyDescent="0.25">
      <c r="A60" s="2">
        <v>42884</v>
      </c>
      <c r="B60">
        <v>0.49</v>
      </c>
      <c r="C60" s="4">
        <v>1.50641088</v>
      </c>
      <c r="D60" s="8">
        <f t="shared" si="1"/>
        <v>24.667928023882062</v>
      </c>
      <c r="E60">
        <f t="shared" si="2"/>
        <v>0.16026951693553648</v>
      </c>
      <c r="F60" s="8">
        <f t="shared" si="3"/>
        <v>0.24143174404403642</v>
      </c>
      <c r="G60">
        <f t="shared" si="4"/>
        <v>0</v>
      </c>
      <c r="H60">
        <f t="shared" si="0"/>
        <v>0</v>
      </c>
    </row>
    <row r="61" spans="1:8" x14ac:dyDescent="0.25">
      <c r="A61" s="2">
        <v>42885</v>
      </c>
      <c r="B61">
        <v>0.61</v>
      </c>
      <c r="C61" s="4">
        <v>3.6753219388529992</v>
      </c>
      <c r="D61" s="8">
        <f t="shared" si="1"/>
        <v>24.71724458517518</v>
      </c>
      <c r="E61">
        <f t="shared" si="2"/>
        <v>0.17939015200907216</v>
      </c>
      <c r="F61" s="8">
        <f t="shared" si="3"/>
        <v>0.65931656129311733</v>
      </c>
      <c r="G61">
        <f t="shared" si="4"/>
        <v>0</v>
      </c>
      <c r="H61">
        <f t="shared" si="0"/>
        <v>0</v>
      </c>
    </row>
    <row r="62" spans="1:8" x14ac:dyDescent="0.25">
      <c r="A62" s="2">
        <v>42886</v>
      </c>
      <c r="B62">
        <v>0</v>
      </c>
      <c r="C62" s="4">
        <v>4.3850231435680005</v>
      </c>
      <c r="D62" s="8">
        <f t="shared" si="1"/>
        <v>25.487239610183796</v>
      </c>
      <c r="E62">
        <f t="shared" si="2"/>
        <v>0.17559657037113996</v>
      </c>
      <c r="F62" s="8">
        <f t="shared" si="3"/>
        <v>0.76999502500861572</v>
      </c>
      <c r="G62">
        <f t="shared" si="4"/>
        <v>0</v>
      </c>
      <c r="H62">
        <f t="shared" si="0"/>
        <v>0</v>
      </c>
    </row>
    <row r="63" spans="1:8" x14ac:dyDescent="0.25">
      <c r="A63" s="2">
        <v>42887</v>
      </c>
      <c r="B63">
        <v>4.58</v>
      </c>
      <c r="C63" s="4">
        <v>3.0568082031249997</v>
      </c>
      <c r="D63" s="8">
        <f t="shared" si="1"/>
        <v>21.262948715487852</v>
      </c>
      <c r="E63">
        <f t="shared" si="2"/>
        <v>0.11636618383201569</v>
      </c>
      <c r="F63" s="8">
        <f t="shared" si="3"/>
        <v>0.35570910530405725</v>
      </c>
      <c r="G63">
        <f t="shared" si="4"/>
        <v>0</v>
      </c>
      <c r="H63">
        <f t="shared" si="0"/>
        <v>0</v>
      </c>
    </row>
    <row r="64" spans="1:8" x14ac:dyDescent="0.25">
      <c r="A64" s="2">
        <v>42888</v>
      </c>
      <c r="B64">
        <v>0.06</v>
      </c>
      <c r="C64" s="4">
        <v>3.4004053806079999</v>
      </c>
      <c r="D64" s="8">
        <f t="shared" si="1"/>
        <v>22.703587181386251</v>
      </c>
      <c r="E64">
        <f t="shared" si="2"/>
        <v>0.4413116372701652</v>
      </c>
      <c r="F64" s="8">
        <f t="shared" si="3"/>
        <v>1.5006384658983958</v>
      </c>
      <c r="G64">
        <f t="shared" si="4"/>
        <v>0</v>
      </c>
      <c r="H64">
        <f t="shared" si="0"/>
        <v>0</v>
      </c>
    </row>
    <row r="65" spans="1:8" x14ac:dyDescent="0.25">
      <c r="A65" s="2">
        <v>42889</v>
      </c>
      <c r="B65">
        <v>0</v>
      </c>
      <c r="C65" s="4">
        <v>4.1015237498880008</v>
      </c>
      <c r="D65" s="8">
        <f t="shared" si="1"/>
        <v>24.0591132748376</v>
      </c>
      <c r="E65">
        <f t="shared" si="2"/>
        <v>0.33049329373951919</v>
      </c>
      <c r="F65" s="8">
        <f t="shared" si="3"/>
        <v>1.3555260934513493</v>
      </c>
      <c r="G65">
        <f t="shared" si="4"/>
        <v>0</v>
      </c>
      <c r="H65">
        <f t="shared" si="0"/>
        <v>0</v>
      </c>
    </row>
    <row r="66" spans="1:8" x14ac:dyDescent="0.25">
      <c r="A66" s="2">
        <v>42890</v>
      </c>
      <c r="B66">
        <v>3.1</v>
      </c>
      <c r="C66" s="4">
        <v>3.2942498706929992</v>
      </c>
      <c r="D66" s="8">
        <f t="shared" si="1"/>
        <v>21.704345252844444</v>
      </c>
      <c r="E66">
        <f t="shared" si="2"/>
        <v>0.22622205578172305</v>
      </c>
      <c r="F66" s="8">
        <f t="shared" si="3"/>
        <v>0.7452319780068456</v>
      </c>
      <c r="G66">
        <f t="shared" si="4"/>
        <v>0</v>
      </c>
      <c r="H66">
        <f t="shared" si="0"/>
        <v>0</v>
      </c>
    </row>
    <row r="67" spans="1:8" x14ac:dyDescent="0.25">
      <c r="A67" s="2">
        <v>42891</v>
      </c>
      <c r="B67">
        <v>19.66</v>
      </c>
      <c r="C67" s="4">
        <v>2.1924964014079995</v>
      </c>
      <c r="D67" s="8">
        <f t="shared" si="1"/>
        <v>2.9374763279396561</v>
      </c>
      <c r="E67">
        <f t="shared" si="2"/>
        <v>0.40735805747350429</v>
      </c>
      <c r="F67" s="8">
        <f t="shared" si="3"/>
        <v>0.89313107509521117</v>
      </c>
      <c r="G67">
        <f t="shared" si="4"/>
        <v>0</v>
      </c>
      <c r="H67">
        <f t="shared" ref="H67:H130" si="5">H66+G67</f>
        <v>0</v>
      </c>
    </row>
    <row r="68" spans="1:8" x14ac:dyDescent="0.25">
      <c r="A68" s="2">
        <v>42892</v>
      </c>
      <c r="B68">
        <v>32.880000000000003</v>
      </c>
      <c r="C68" s="4">
        <v>2.4639069379729999</v>
      </c>
      <c r="D68" s="8">
        <f t="shared" ref="D68:D131" si="6">MAX((D67+F68-B68),0)</f>
        <v>0</v>
      </c>
      <c r="E68">
        <f t="shared" ref="E68:E131" si="7">IF(D67&gt;$Q$2,1-(D67-$Q$2)/($Q$1-$Q$2),1)</f>
        <v>1</v>
      </c>
      <c r="F68" s="8">
        <f t="shared" ref="F68:F131" si="8">E68*C68</f>
        <v>2.4639069379729999</v>
      </c>
      <c r="G68">
        <f t="shared" ref="G68:G131" si="9">IF(D68=0,B68-F68-D67,0)</f>
        <v>27.478616734087346</v>
      </c>
      <c r="H68">
        <f t="shared" si="5"/>
        <v>27.478616734087346</v>
      </c>
    </row>
    <row r="69" spans="1:8" x14ac:dyDescent="0.25">
      <c r="A69" s="2">
        <v>42893</v>
      </c>
      <c r="B69">
        <v>0.68</v>
      </c>
      <c r="C69" s="4">
        <v>3.6446005966930004</v>
      </c>
      <c r="D69" s="8">
        <f t="shared" si="6"/>
        <v>2.9646005966930002</v>
      </c>
      <c r="E69">
        <f t="shared" si="7"/>
        <v>1</v>
      </c>
      <c r="F69" s="8">
        <f t="shared" si="8"/>
        <v>3.6446005966930004</v>
      </c>
      <c r="G69">
        <f t="shared" si="9"/>
        <v>0</v>
      </c>
      <c r="H69">
        <f t="shared" si="5"/>
        <v>27.478616734087346</v>
      </c>
    </row>
    <row r="70" spans="1:8" x14ac:dyDescent="0.25">
      <c r="A70" s="2">
        <v>42894</v>
      </c>
      <c r="B70">
        <v>9.09</v>
      </c>
      <c r="C70" s="4">
        <v>2.3847602782929997</v>
      </c>
      <c r="D70" s="8">
        <f t="shared" si="6"/>
        <v>0</v>
      </c>
      <c r="E70">
        <f t="shared" si="7"/>
        <v>1</v>
      </c>
      <c r="F70" s="8">
        <f t="shared" si="8"/>
        <v>2.3847602782929997</v>
      </c>
      <c r="G70">
        <f t="shared" si="9"/>
        <v>3.7406391250140003</v>
      </c>
      <c r="H70">
        <f t="shared" si="5"/>
        <v>31.219255859101345</v>
      </c>
    </row>
    <row r="71" spans="1:8" x14ac:dyDescent="0.25">
      <c r="A71" s="2">
        <v>42895</v>
      </c>
      <c r="B71">
        <v>0.97</v>
      </c>
      <c r="C71" s="4">
        <v>3.0741905371730001</v>
      </c>
      <c r="D71" s="8">
        <f t="shared" si="6"/>
        <v>2.1041905371730003</v>
      </c>
      <c r="E71">
        <f t="shared" si="7"/>
        <v>1</v>
      </c>
      <c r="F71" s="8">
        <f t="shared" si="8"/>
        <v>3.0741905371730001</v>
      </c>
      <c r="G71">
        <f t="shared" si="9"/>
        <v>0</v>
      </c>
      <c r="H71">
        <f t="shared" si="5"/>
        <v>31.219255859101345</v>
      </c>
    </row>
    <row r="72" spans="1:8" x14ac:dyDescent="0.25">
      <c r="A72" s="2">
        <v>42896</v>
      </c>
      <c r="B72">
        <v>1.75</v>
      </c>
      <c r="C72" s="4">
        <v>2.5225444126129992</v>
      </c>
      <c r="D72" s="8">
        <f t="shared" si="6"/>
        <v>2.876734949786</v>
      </c>
      <c r="E72">
        <f t="shared" si="7"/>
        <v>1</v>
      </c>
      <c r="F72" s="8">
        <f t="shared" si="8"/>
        <v>2.5225444126129992</v>
      </c>
      <c r="G72">
        <f t="shared" si="9"/>
        <v>0</v>
      </c>
      <c r="H72">
        <f t="shared" si="5"/>
        <v>31.219255859101345</v>
      </c>
    </row>
    <row r="73" spans="1:8" x14ac:dyDescent="0.25">
      <c r="A73" s="2">
        <v>42897</v>
      </c>
      <c r="B73">
        <v>0.52</v>
      </c>
      <c r="C73" s="4">
        <v>2.842886957653</v>
      </c>
      <c r="D73" s="8">
        <f t="shared" si="6"/>
        <v>5.1996219074390009</v>
      </c>
      <c r="E73">
        <f t="shared" si="7"/>
        <v>1</v>
      </c>
      <c r="F73" s="8">
        <f t="shared" si="8"/>
        <v>2.842886957653</v>
      </c>
      <c r="G73">
        <f t="shared" si="9"/>
        <v>0</v>
      </c>
      <c r="H73">
        <f t="shared" si="5"/>
        <v>31.219255859101345</v>
      </c>
    </row>
    <row r="74" spans="1:8" x14ac:dyDescent="0.25">
      <c r="A74" s="2">
        <v>42898</v>
      </c>
      <c r="B74">
        <v>0</v>
      </c>
      <c r="C74" s="4">
        <v>3.6522957204479995</v>
      </c>
      <c r="D74" s="8">
        <f t="shared" si="6"/>
        <v>8.8519176278870013</v>
      </c>
      <c r="E74">
        <f t="shared" si="7"/>
        <v>1</v>
      </c>
      <c r="F74" s="8">
        <f t="shared" si="8"/>
        <v>3.6522957204479995</v>
      </c>
      <c r="G74">
        <f t="shared" si="9"/>
        <v>0</v>
      </c>
      <c r="H74">
        <f t="shared" si="5"/>
        <v>31.219255859101345</v>
      </c>
    </row>
    <row r="75" spans="1:8" x14ac:dyDescent="0.25">
      <c r="A75" s="2">
        <v>42899</v>
      </c>
      <c r="B75">
        <v>0.62</v>
      </c>
      <c r="C75" s="4">
        <v>3.1259382850129995</v>
      </c>
      <c r="D75" s="8">
        <f t="shared" si="6"/>
        <v>11.357855912900002</v>
      </c>
      <c r="E75">
        <f t="shared" si="7"/>
        <v>1</v>
      </c>
      <c r="F75" s="8">
        <f t="shared" si="8"/>
        <v>3.1259382850129995</v>
      </c>
      <c r="G75">
        <f t="shared" si="9"/>
        <v>0</v>
      </c>
      <c r="H75">
        <f t="shared" si="5"/>
        <v>31.219255859101345</v>
      </c>
    </row>
    <row r="76" spans="1:8" x14ac:dyDescent="0.25">
      <c r="A76" s="2">
        <v>42900</v>
      </c>
      <c r="B76">
        <v>7.0000000000000007E-2</v>
      </c>
      <c r="C76" s="4">
        <v>2.8792342331249996</v>
      </c>
      <c r="D76" s="8">
        <f t="shared" si="6"/>
        <v>14.167090146025</v>
      </c>
      <c r="E76">
        <f t="shared" si="7"/>
        <v>1</v>
      </c>
      <c r="F76" s="8">
        <f t="shared" si="8"/>
        <v>2.8792342331249996</v>
      </c>
      <c r="G76">
        <f t="shared" si="9"/>
        <v>0</v>
      </c>
      <c r="H76">
        <f t="shared" si="5"/>
        <v>31.219255859101345</v>
      </c>
    </row>
    <row r="77" spans="1:8" x14ac:dyDescent="0.25">
      <c r="A77" s="2">
        <v>42901</v>
      </c>
      <c r="B77">
        <v>3.23</v>
      </c>
      <c r="C77" s="4">
        <v>3.1940203149329998</v>
      </c>
      <c r="D77" s="8">
        <f t="shared" si="6"/>
        <v>14.090057436278848</v>
      </c>
      <c r="E77">
        <f t="shared" si="7"/>
        <v>0.98714691184423076</v>
      </c>
      <c r="F77" s="8">
        <f t="shared" si="8"/>
        <v>3.1529672902538479</v>
      </c>
      <c r="G77">
        <f t="shared" si="9"/>
        <v>0</v>
      </c>
      <c r="H77">
        <f t="shared" si="5"/>
        <v>31.219255859101345</v>
      </c>
    </row>
    <row r="78" spans="1:8" x14ac:dyDescent="0.25">
      <c r="A78" s="2">
        <v>42902</v>
      </c>
      <c r="B78">
        <v>0</v>
      </c>
      <c r="C78" s="4">
        <v>3.048091856528</v>
      </c>
      <c r="D78" s="8">
        <f t="shared" si="6"/>
        <v>17.117033651411361</v>
      </c>
      <c r="E78">
        <f t="shared" si="7"/>
        <v>0.99307250490162713</v>
      </c>
      <c r="F78" s="8">
        <f t="shared" si="8"/>
        <v>3.0269762151325121</v>
      </c>
      <c r="G78">
        <f t="shared" si="9"/>
        <v>0</v>
      </c>
      <c r="H78">
        <f t="shared" si="5"/>
        <v>31.219255859101345</v>
      </c>
    </row>
    <row r="79" spans="1:8" x14ac:dyDescent="0.25">
      <c r="A79" s="2">
        <v>42903</v>
      </c>
      <c r="B79">
        <v>0</v>
      </c>
      <c r="C79" s="4">
        <v>5.0298994785280007</v>
      </c>
      <c r="D79" s="8">
        <f t="shared" si="6"/>
        <v>20.940904980878727</v>
      </c>
      <c r="E79">
        <f t="shared" si="7"/>
        <v>0.76022818066066455</v>
      </c>
      <c r="F79" s="8">
        <f t="shared" si="8"/>
        <v>3.8238713294673672</v>
      </c>
      <c r="G79">
        <f t="shared" si="9"/>
        <v>0</v>
      </c>
      <c r="H79">
        <f t="shared" si="5"/>
        <v>31.219255859101345</v>
      </c>
    </row>
    <row r="80" spans="1:8" x14ac:dyDescent="0.25">
      <c r="A80" s="2">
        <v>42904</v>
      </c>
      <c r="B80">
        <v>0</v>
      </c>
      <c r="C80" s="4">
        <v>5.0766697442930004</v>
      </c>
      <c r="D80" s="8">
        <f t="shared" si="6"/>
        <v>23.307060700984064</v>
      </c>
      <c r="E80">
        <f t="shared" si="7"/>
        <v>0.46608423224009787</v>
      </c>
      <c r="F80" s="8">
        <f t="shared" si="8"/>
        <v>2.3661557201053371</v>
      </c>
      <c r="G80">
        <f t="shared" si="9"/>
        <v>0</v>
      </c>
      <c r="H80">
        <f t="shared" si="5"/>
        <v>31.219255859101345</v>
      </c>
    </row>
    <row r="81" spans="1:8" x14ac:dyDescent="0.25">
      <c r="A81" s="2">
        <v>42905</v>
      </c>
      <c r="B81">
        <v>0.02</v>
      </c>
      <c r="C81" s="4">
        <v>4.1977536158930002</v>
      </c>
      <c r="D81" s="8">
        <f t="shared" si="6"/>
        <v>24.479526031423873</v>
      </c>
      <c r="E81">
        <f t="shared" si="7"/>
        <v>0.28407225377045664</v>
      </c>
      <c r="F81" s="8">
        <f t="shared" si="8"/>
        <v>1.1924653304398083</v>
      </c>
      <c r="G81">
        <f t="shared" si="9"/>
        <v>0</v>
      </c>
      <c r="H81">
        <f t="shared" si="5"/>
        <v>31.219255859101345</v>
      </c>
    </row>
    <row r="82" spans="1:8" x14ac:dyDescent="0.25">
      <c r="A82" s="2">
        <v>42906</v>
      </c>
      <c r="B82">
        <v>0.42</v>
      </c>
      <c r="C82" s="4">
        <v>3.3680000686079996</v>
      </c>
      <c r="D82" s="8">
        <f t="shared" si="6"/>
        <v>24.712522685199954</v>
      </c>
      <c r="E82">
        <f t="shared" si="7"/>
        <v>0.1938826129673944</v>
      </c>
      <c r="F82" s="8">
        <f t="shared" si="8"/>
        <v>0.65299665377608251</v>
      </c>
      <c r="G82">
        <f t="shared" si="9"/>
        <v>0</v>
      </c>
      <c r="H82">
        <f t="shared" si="5"/>
        <v>31.219255859101345</v>
      </c>
    </row>
    <row r="83" spans="1:8" x14ac:dyDescent="0.25">
      <c r="A83" s="2">
        <v>42907</v>
      </c>
      <c r="B83">
        <v>4.46</v>
      </c>
      <c r="C83" s="4">
        <v>2.223245179733</v>
      </c>
      <c r="D83" s="8">
        <f t="shared" si="6"/>
        <v>20.643724447805937</v>
      </c>
      <c r="E83">
        <f t="shared" si="7"/>
        <v>0.17595979344615742</v>
      </c>
      <c r="F83" s="8">
        <f t="shared" si="8"/>
        <v>0.39120176260598383</v>
      </c>
      <c r="G83">
        <f t="shared" si="9"/>
        <v>0</v>
      </c>
      <c r="H83">
        <f t="shared" si="5"/>
        <v>31.219255859101345</v>
      </c>
    </row>
    <row r="84" spans="1:8" x14ac:dyDescent="0.25">
      <c r="A84" s="2">
        <v>42908</v>
      </c>
      <c r="B84">
        <v>0.73</v>
      </c>
      <c r="C84" s="4">
        <v>2.7600762558879999</v>
      </c>
      <c r="D84" s="8">
        <f t="shared" si="6"/>
        <v>21.2632479268438</v>
      </c>
      <c r="E84">
        <f t="shared" si="7"/>
        <v>0.48894427324569711</v>
      </c>
      <c r="F84" s="8">
        <f t="shared" si="8"/>
        <v>1.3495234790378627</v>
      </c>
      <c r="G84">
        <f t="shared" si="9"/>
        <v>0</v>
      </c>
      <c r="H84">
        <f t="shared" si="5"/>
        <v>31.219255859101345</v>
      </c>
    </row>
    <row r="85" spans="1:8" x14ac:dyDescent="0.25">
      <c r="A85" s="2">
        <v>42909</v>
      </c>
      <c r="B85">
        <v>0.64</v>
      </c>
      <c r="C85" s="4">
        <v>3.2024584186879994</v>
      </c>
      <c r="D85" s="8">
        <f t="shared" si="6"/>
        <v>22.036456386274946</v>
      </c>
      <c r="E85">
        <f t="shared" si="7"/>
        <v>0.44128862101201538</v>
      </c>
      <c r="F85" s="8">
        <f t="shared" si="8"/>
        <v>1.4132084594311467</v>
      </c>
      <c r="G85">
        <f t="shared" si="9"/>
        <v>0</v>
      </c>
      <c r="H85">
        <f t="shared" si="5"/>
        <v>31.219255859101345</v>
      </c>
    </row>
    <row r="86" spans="1:8" x14ac:dyDescent="0.25">
      <c r="A86" s="2">
        <v>42910</v>
      </c>
      <c r="B86">
        <v>0</v>
      </c>
      <c r="C86" s="4">
        <v>3.9089966629279997</v>
      </c>
      <c r="D86" s="8">
        <f t="shared" si="6"/>
        <v>23.528954495686392</v>
      </c>
      <c r="E86">
        <f t="shared" si="7"/>
        <v>0.38181104720961956</v>
      </c>
      <c r="F86" s="8">
        <f t="shared" si="8"/>
        <v>1.4924981094114478</v>
      </c>
      <c r="G86">
        <f t="shared" si="9"/>
        <v>0</v>
      </c>
      <c r="H86">
        <f t="shared" si="5"/>
        <v>31.219255859101345</v>
      </c>
    </row>
    <row r="87" spans="1:8" x14ac:dyDescent="0.25">
      <c r="A87" s="2">
        <v>42911</v>
      </c>
      <c r="B87">
        <v>0</v>
      </c>
      <c r="C87" s="4">
        <v>3.9089966629279997</v>
      </c>
      <c r="D87" s="8">
        <f t="shared" si="6"/>
        <v>24.572670287473557</v>
      </c>
      <c r="E87">
        <f t="shared" si="7"/>
        <v>0.26700350033181597</v>
      </c>
      <c r="F87" s="8">
        <f t="shared" si="8"/>
        <v>1.0437157917871638</v>
      </c>
      <c r="G87">
        <f t="shared" si="9"/>
        <v>0</v>
      </c>
      <c r="H87">
        <f t="shared" si="5"/>
        <v>31.219255859101345</v>
      </c>
    </row>
    <row r="88" spans="1:8" x14ac:dyDescent="0.25">
      <c r="A88" s="2">
        <v>42912</v>
      </c>
      <c r="B88">
        <v>7.26</v>
      </c>
      <c r="C88" s="4">
        <v>2.2334627630079997</v>
      </c>
      <c r="D88" s="8">
        <f t="shared" si="6"/>
        <v>17.729697251048229</v>
      </c>
      <c r="E88">
        <f t="shared" si="7"/>
        <v>0.18671767019434182</v>
      </c>
      <c r="F88" s="8">
        <f t="shared" si="8"/>
        <v>0.41702696357467112</v>
      </c>
      <c r="G88">
        <f t="shared" si="9"/>
        <v>0</v>
      </c>
      <c r="H88">
        <f t="shared" si="5"/>
        <v>31.219255859101345</v>
      </c>
    </row>
    <row r="89" spans="1:8" x14ac:dyDescent="0.25">
      <c r="A89" s="2">
        <v>42913</v>
      </c>
      <c r="B89">
        <v>3.27</v>
      </c>
      <c r="C89" s="4">
        <v>1.1929313274879998</v>
      </c>
      <c r="D89" s="8">
        <f t="shared" si="6"/>
        <v>15.31037683293459</v>
      </c>
      <c r="E89">
        <f t="shared" si="7"/>
        <v>0.71310021145782854</v>
      </c>
      <c r="F89" s="8">
        <f t="shared" si="8"/>
        <v>0.85067958188636073</v>
      </c>
      <c r="G89">
        <f t="shared" si="9"/>
        <v>0</v>
      </c>
      <c r="H89">
        <f t="shared" si="5"/>
        <v>31.219255859101345</v>
      </c>
    </row>
    <row r="90" spans="1:8" x14ac:dyDescent="0.25">
      <c r="A90" s="2">
        <v>42914</v>
      </c>
      <c r="B90">
        <v>32.5</v>
      </c>
      <c r="C90" s="4">
        <v>2.0785453203729998</v>
      </c>
      <c r="D90" s="8">
        <f t="shared" si="6"/>
        <v>0</v>
      </c>
      <c r="E90">
        <f t="shared" si="7"/>
        <v>0.89920178208195456</v>
      </c>
      <c r="F90" s="8">
        <f t="shared" si="8"/>
        <v>1.8690316562175087</v>
      </c>
      <c r="G90">
        <f t="shared" si="9"/>
        <v>15.320591510847901</v>
      </c>
      <c r="H90">
        <f t="shared" si="5"/>
        <v>46.539847369949243</v>
      </c>
    </row>
    <row r="91" spans="1:8" x14ac:dyDescent="0.25">
      <c r="A91" s="2">
        <v>42915</v>
      </c>
      <c r="B91">
        <v>18.489999999999998</v>
      </c>
      <c r="C91" s="4">
        <v>0.96680653516799986</v>
      </c>
      <c r="D91" s="8">
        <f t="shared" si="6"/>
        <v>0</v>
      </c>
      <c r="E91">
        <f t="shared" si="7"/>
        <v>1</v>
      </c>
      <c r="F91" s="8">
        <f t="shared" si="8"/>
        <v>0.96680653516799986</v>
      </c>
      <c r="G91">
        <f t="shared" si="9"/>
        <v>17.523193464831998</v>
      </c>
      <c r="H91">
        <f t="shared" si="5"/>
        <v>64.063040834781248</v>
      </c>
    </row>
    <row r="92" spans="1:8" x14ac:dyDescent="0.25">
      <c r="A92" s="2">
        <v>42916</v>
      </c>
      <c r="B92">
        <v>0.78</v>
      </c>
      <c r="C92" s="4">
        <v>1.2829999999999999</v>
      </c>
      <c r="D92" s="8">
        <f t="shared" si="6"/>
        <v>0.50299999999999989</v>
      </c>
      <c r="E92">
        <f t="shared" si="7"/>
        <v>1</v>
      </c>
      <c r="F92" s="8">
        <f t="shared" si="8"/>
        <v>1.2829999999999999</v>
      </c>
      <c r="G92">
        <f t="shared" si="9"/>
        <v>0</v>
      </c>
      <c r="H92">
        <f t="shared" si="5"/>
        <v>64.063040834781248</v>
      </c>
    </row>
    <row r="93" spans="1:8" x14ac:dyDescent="0.25">
      <c r="A93" s="2">
        <v>42917</v>
      </c>
      <c r="B93">
        <v>0.01</v>
      </c>
      <c r="C93" s="4">
        <v>3.1259382850129995</v>
      </c>
      <c r="D93" s="8">
        <f t="shared" si="6"/>
        <v>3.6189382850129999</v>
      </c>
      <c r="E93">
        <f t="shared" si="7"/>
        <v>1</v>
      </c>
      <c r="F93" s="8">
        <f t="shared" si="8"/>
        <v>3.1259382850129995</v>
      </c>
      <c r="G93">
        <f t="shared" si="9"/>
        <v>0</v>
      </c>
      <c r="H93">
        <f t="shared" si="5"/>
        <v>64.063040834781248</v>
      </c>
    </row>
    <row r="94" spans="1:8" x14ac:dyDescent="0.25">
      <c r="A94" s="2">
        <v>42918</v>
      </c>
      <c r="B94">
        <v>0.2</v>
      </c>
      <c r="C94" s="4">
        <v>3.6906248818929992</v>
      </c>
      <c r="D94" s="8">
        <f t="shared" si="6"/>
        <v>7.1095631669059989</v>
      </c>
      <c r="E94">
        <f t="shared" si="7"/>
        <v>1</v>
      </c>
      <c r="F94" s="8">
        <f t="shared" si="8"/>
        <v>3.6906248818929992</v>
      </c>
      <c r="G94">
        <f t="shared" si="9"/>
        <v>0</v>
      </c>
      <c r="H94">
        <f t="shared" si="5"/>
        <v>64.063040834781248</v>
      </c>
    </row>
    <row r="95" spans="1:8" x14ac:dyDescent="0.25">
      <c r="A95" s="2">
        <v>42919</v>
      </c>
      <c r="B95">
        <v>3.05</v>
      </c>
      <c r="C95" s="4">
        <v>3.2024584186879994</v>
      </c>
      <c r="D95" s="8">
        <f t="shared" si="6"/>
        <v>7.262021585593998</v>
      </c>
      <c r="E95">
        <f t="shared" si="7"/>
        <v>1</v>
      </c>
      <c r="F95" s="8">
        <f t="shared" si="8"/>
        <v>3.2024584186879994</v>
      </c>
      <c r="G95">
        <f t="shared" si="9"/>
        <v>0</v>
      </c>
      <c r="H95">
        <f t="shared" si="5"/>
        <v>64.063040834781248</v>
      </c>
    </row>
    <row r="96" spans="1:8" x14ac:dyDescent="0.25">
      <c r="A96" s="2">
        <v>42920</v>
      </c>
      <c r="B96">
        <v>9.94</v>
      </c>
      <c r="C96" s="4">
        <v>1.125199400848</v>
      </c>
      <c r="D96" s="8">
        <f t="shared" si="6"/>
        <v>0</v>
      </c>
      <c r="E96">
        <f t="shared" si="7"/>
        <v>1</v>
      </c>
      <c r="F96" s="8">
        <f t="shared" si="8"/>
        <v>1.125199400848</v>
      </c>
      <c r="G96">
        <f t="shared" si="9"/>
        <v>1.5527790135580011</v>
      </c>
      <c r="H96">
        <f t="shared" si="5"/>
        <v>65.615819848339243</v>
      </c>
    </row>
    <row r="97" spans="1:8" x14ac:dyDescent="0.25">
      <c r="A97" s="2">
        <v>42921</v>
      </c>
      <c r="B97">
        <v>1.1599999999999999</v>
      </c>
      <c r="C97" s="4">
        <v>1.8453143364529998</v>
      </c>
      <c r="D97" s="8">
        <f t="shared" si="6"/>
        <v>0.68531433645299988</v>
      </c>
      <c r="E97">
        <f t="shared" si="7"/>
        <v>1</v>
      </c>
      <c r="F97" s="8">
        <f t="shared" si="8"/>
        <v>1.8453143364529998</v>
      </c>
      <c r="G97">
        <f t="shared" si="9"/>
        <v>0</v>
      </c>
      <c r="H97">
        <f t="shared" si="5"/>
        <v>65.615819848339243</v>
      </c>
    </row>
    <row r="98" spans="1:8" x14ac:dyDescent="0.25">
      <c r="A98" s="2">
        <v>42922</v>
      </c>
      <c r="B98">
        <v>0.18</v>
      </c>
      <c r="C98" s="4">
        <v>2.0471479299999999</v>
      </c>
      <c r="D98" s="8">
        <f t="shared" si="6"/>
        <v>2.5524622664529999</v>
      </c>
      <c r="E98">
        <f t="shared" si="7"/>
        <v>1</v>
      </c>
      <c r="F98" s="8">
        <f t="shared" si="8"/>
        <v>2.0471479299999999</v>
      </c>
      <c r="G98">
        <f t="shared" si="9"/>
        <v>0</v>
      </c>
      <c r="H98">
        <f t="shared" si="5"/>
        <v>65.615819848339243</v>
      </c>
    </row>
    <row r="99" spans="1:8" x14ac:dyDescent="0.25">
      <c r="A99" s="2">
        <v>42923</v>
      </c>
      <c r="B99">
        <v>0.67</v>
      </c>
      <c r="C99" s="4">
        <v>3.0042564954129998</v>
      </c>
      <c r="D99" s="8">
        <f t="shared" si="6"/>
        <v>4.8867187618659997</v>
      </c>
      <c r="E99">
        <f t="shared" si="7"/>
        <v>1</v>
      </c>
      <c r="F99" s="8">
        <f t="shared" si="8"/>
        <v>3.0042564954129998</v>
      </c>
      <c r="G99">
        <f t="shared" si="9"/>
        <v>0</v>
      </c>
      <c r="H99">
        <f t="shared" si="5"/>
        <v>65.615819848339243</v>
      </c>
    </row>
    <row r="100" spans="1:8" x14ac:dyDescent="0.25">
      <c r="A100" s="2">
        <v>42924</v>
      </c>
      <c r="B100">
        <v>0</v>
      </c>
      <c r="C100" s="4">
        <v>4.1977536158930002</v>
      </c>
      <c r="D100" s="8">
        <f t="shared" si="6"/>
        <v>9.0844723777589991</v>
      </c>
      <c r="E100">
        <f t="shared" si="7"/>
        <v>1</v>
      </c>
      <c r="F100" s="8">
        <f t="shared" si="8"/>
        <v>4.1977536158930002</v>
      </c>
      <c r="G100">
        <f t="shared" si="9"/>
        <v>0</v>
      </c>
      <c r="H100">
        <f t="shared" si="5"/>
        <v>65.615819848339243</v>
      </c>
    </row>
    <row r="101" spans="1:8" x14ac:dyDescent="0.25">
      <c r="A101" s="2">
        <v>42925</v>
      </c>
      <c r="B101">
        <v>1.39</v>
      </c>
      <c r="C101" s="4">
        <v>1.9521679743729998</v>
      </c>
      <c r="D101" s="8">
        <f t="shared" si="6"/>
        <v>9.6466403521319979</v>
      </c>
      <c r="E101">
        <f t="shared" si="7"/>
        <v>1</v>
      </c>
      <c r="F101" s="8">
        <f t="shared" si="8"/>
        <v>1.9521679743729998</v>
      </c>
      <c r="G101">
        <f t="shared" si="9"/>
        <v>0</v>
      </c>
      <c r="H101">
        <f t="shared" si="5"/>
        <v>65.615819848339243</v>
      </c>
    </row>
    <row r="102" spans="1:8" x14ac:dyDescent="0.25">
      <c r="A102" s="2">
        <v>42926</v>
      </c>
      <c r="B102">
        <v>5.95</v>
      </c>
      <c r="C102" s="4">
        <v>1.2267434331249998</v>
      </c>
      <c r="D102" s="8">
        <f t="shared" si="6"/>
        <v>4.9233837852569975</v>
      </c>
      <c r="E102">
        <f t="shared" si="7"/>
        <v>1</v>
      </c>
      <c r="F102" s="8">
        <f t="shared" si="8"/>
        <v>1.2267434331249998</v>
      </c>
      <c r="G102">
        <f t="shared" si="9"/>
        <v>0</v>
      </c>
      <c r="H102">
        <f t="shared" si="5"/>
        <v>65.615819848339243</v>
      </c>
    </row>
    <row r="103" spans="1:8" x14ac:dyDescent="0.25">
      <c r="A103" s="2">
        <v>42927</v>
      </c>
      <c r="B103">
        <v>0.45</v>
      </c>
      <c r="C103" s="4">
        <v>2.6663860705279996</v>
      </c>
      <c r="D103" s="8">
        <f t="shared" si="6"/>
        <v>7.1397698557849969</v>
      </c>
      <c r="E103">
        <f t="shared" si="7"/>
        <v>1</v>
      </c>
      <c r="F103" s="8">
        <f t="shared" si="8"/>
        <v>2.6663860705279996</v>
      </c>
      <c r="G103">
        <f t="shared" si="9"/>
        <v>0</v>
      </c>
      <c r="H103">
        <f t="shared" si="5"/>
        <v>65.615819848339243</v>
      </c>
    </row>
    <row r="104" spans="1:8" x14ac:dyDescent="0.25">
      <c r="A104" s="2">
        <v>42928</v>
      </c>
      <c r="B104">
        <v>0</v>
      </c>
      <c r="C104" s="4">
        <v>3.2192872574879994</v>
      </c>
      <c r="D104" s="8">
        <f t="shared" si="6"/>
        <v>10.359057113272996</v>
      </c>
      <c r="E104">
        <f t="shared" si="7"/>
        <v>1</v>
      </c>
      <c r="F104" s="8">
        <f t="shared" si="8"/>
        <v>3.2192872574879994</v>
      </c>
      <c r="G104">
        <f t="shared" si="9"/>
        <v>0</v>
      </c>
      <c r="H104">
        <f t="shared" si="5"/>
        <v>65.615819848339243</v>
      </c>
    </row>
    <row r="105" spans="1:8" x14ac:dyDescent="0.25">
      <c r="A105" s="2">
        <v>42929</v>
      </c>
      <c r="B105">
        <v>1.1200000000000001</v>
      </c>
      <c r="C105" s="4">
        <v>3.2276781331250004</v>
      </c>
      <c r="D105" s="8">
        <f t="shared" si="6"/>
        <v>12.466735246397995</v>
      </c>
      <c r="E105">
        <f t="shared" si="7"/>
        <v>1</v>
      </c>
      <c r="F105" s="8">
        <f t="shared" si="8"/>
        <v>3.2276781331250004</v>
      </c>
      <c r="G105">
        <f t="shared" si="9"/>
        <v>0</v>
      </c>
      <c r="H105">
        <f t="shared" si="5"/>
        <v>65.615819848339243</v>
      </c>
    </row>
    <row r="106" spans="1:8" x14ac:dyDescent="0.25">
      <c r="A106" s="2">
        <v>42930</v>
      </c>
      <c r="B106">
        <v>1.06</v>
      </c>
      <c r="C106" s="4">
        <v>3.3353679354879997</v>
      </c>
      <c r="D106" s="8">
        <f t="shared" si="6"/>
        <v>14.742103181885994</v>
      </c>
      <c r="E106">
        <f t="shared" si="7"/>
        <v>1</v>
      </c>
      <c r="F106" s="8">
        <f t="shared" si="8"/>
        <v>3.3353679354879997</v>
      </c>
      <c r="G106">
        <f t="shared" si="9"/>
        <v>0</v>
      </c>
      <c r="H106">
        <f t="shared" si="5"/>
        <v>65.615819848339243</v>
      </c>
    </row>
    <row r="107" spans="1:8" x14ac:dyDescent="0.25">
      <c r="A107" s="2">
        <v>42931</v>
      </c>
      <c r="B107">
        <v>2.74</v>
      </c>
      <c r="C107" s="4">
        <v>2.4343551610879999</v>
      </c>
      <c r="D107" s="8">
        <f t="shared" si="6"/>
        <v>14.29749351905984</v>
      </c>
      <c r="E107">
        <f t="shared" si="7"/>
        <v>0.94291513985492348</v>
      </c>
      <c r="F107" s="8">
        <f t="shared" si="8"/>
        <v>2.295390337173846</v>
      </c>
      <c r="G107">
        <f t="shared" si="9"/>
        <v>0</v>
      </c>
      <c r="H107">
        <f t="shared" si="5"/>
        <v>65.615819848339243</v>
      </c>
    </row>
    <row r="108" spans="1:8" x14ac:dyDescent="0.25">
      <c r="A108" s="2">
        <v>42932</v>
      </c>
      <c r="B108">
        <v>0</v>
      </c>
      <c r="C108" s="4">
        <v>4.4307375508479989</v>
      </c>
      <c r="D108" s="8">
        <f t="shared" si="6"/>
        <v>18.626837554059197</v>
      </c>
      <c r="E108">
        <f t="shared" si="7"/>
        <v>0.97711588314924314</v>
      </c>
      <c r="F108" s="8">
        <f t="shared" si="8"/>
        <v>4.329344034999357</v>
      </c>
      <c r="G108">
        <f t="shared" si="9"/>
        <v>0</v>
      </c>
      <c r="H108">
        <f t="shared" si="5"/>
        <v>65.615819848339243</v>
      </c>
    </row>
    <row r="109" spans="1:8" x14ac:dyDescent="0.25">
      <c r="A109" s="2">
        <v>42933</v>
      </c>
      <c r="B109">
        <v>0</v>
      </c>
      <c r="C109" s="4">
        <v>4.9658572594130002</v>
      </c>
      <c r="D109" s="8">
        <f t="shared" si="6"/>
        <v>21.825293670706849</v>
      </c>
      <c r="E109">
        <f t="shared" si="7"/>
        <v>0.64408941891852334</v>
      </c>
      <c r="F109" s="8">
        <f t="shared" si="8"/>
        <v>3.1984561166476499</v>
      </c>
      <c r="G109">
        <f t="shared" si="9"/>
        <v>0</v>
      </c>
      <c r="H109">
        <f t="shared" si="5"/>
        <v>65.615819848339243</v>
      </c>
    </row>
    <row r="110" spans="1:8" x14ac:dyDescent="0.25">
      <c r="A110" s="2">
        <v>42934</v>
      </c>
      <c r="B110">
        <v>0</v>
      </c>
      <c r="C110" s="4">
        <v>4.2497952455680013</v>
      </c>
      <c r="D110" s="8">
        <f t="shared" si="6"/>
        <v>23.516943082663825</v>
      </c>
      <c r="E110">
        <f t="shared" si="7"/>
        <v>0.39805433302255011</v>
      </c>
      <c r="F110" s="8">
        <f t="shared" si="8"/>
        <v>1.6916494119569754</v>
      </c>
      <c r="G110">
        <f t="shared" si="9"/>
        <v>0</v>
      </c>
      <c r="H110">
        <f t="shared" si="5"/>
        <v>65.615819848339243</v>
      </c>
    </row>
    <row r="111" spans="1:8" x14ac:dyDescent="0.25">
      <c r="A111" s="2">
        <v>42935</v>
      </c>
      <c r="B111">
        <v>2.66</v>
      </c>
      <c r="C111" s="4">
        <v>1.8237853736529999</v>
      </c>
      <c r="D111" s="8">
        <f t="shared" si="6"/>
        <v>21.345585256620641</v>
      </c>
      <c r="E111">
        <f t="shared" si="7"/>
        <v>0.26792745517970573</v>
      </c>
      <c r="F111" s="8">
        <f t="shared" si="8"/>
        <v>0.48864217395681697</v>
      </c>
      <c r="G111">
        <f t="shared" si="9"/>
        <v>0</v>
      </c>
      <c r="H111">
        <f t="shared" si="5"/>
        <v>65.615819848339243</v>
      </c>
    </row>
    <row r="112" spans="1:8" x14ac:dyDescent="0.25">
      <c r="A112" s="2">
        <v>42936</v>
      </c>
      <c r="B112">
        <v>0.75</v>
      </c>
      <c r="C112" s="4">
        <v>2.2538495300000001</v>
      </c>
      <c r="D112" s="8">
        <f t="shared" si="6"/>
        <v>21.575908334450691</v>
      </c>
      <c r="E112">
        <f t="shared" si="7"/>
        <v>0.43495498025995072</v>
      </c>
      <c r="F112" s="8">
        <f t="shared" si="8"/>
        <v>0.98032307783004924</v>
      </c>
      <c r="G112">
        <f t="shared" si="9"/>
        <v>0</v>
      </c>
      <c r="H112">
        <f t="shared" si="5"/>
        <v>65.615819848339243</v>
      </c>
    </row>
    <row r="113" spans="1:8" x14ac:dyDescent="0.25">
      <c r="A113" s="2">
        <v>42937</v>
      </c>
      <c r="B113">
        <v>3.17</v>
      </c>
      <c r="C113" s="4">
        <v>1.7913971339679997</v>
      </c>
      <c r="D113" s="8">
        <f t="shared" si="6"/>
        <v>19.153346970146444</v>
      </c>
      <c r="E113">
        <f t="shared" si="7"/>
        <v>0.41723782042686985</v>
      </c>
      <c r="F113" s="8">
        <f t="shared" si="8"/>
        <v>0.74743863569574953</v>
      </c>
      <c r="G113">
        <f t="shared" si="9"/>
        <v>0</v>
      </c>
      <c r="H113">
        <f t="shared" si="5"/>
        <v>65.615819848339243</v>
      </c>
    </row>
    <row r="114" spans="1:8" x14ac:dyDescent="0.25">
      <c r="A114" s="2">
        <v>42938</v>
      </c>
      <c r="B114">
        <v>8.17</v>
      </c>
      <c r="C114" s="4">
        <v>0.79707311085299981</v>
      </c>
      <c r="D114" s="8">
        <f t="shared" si="6"/>
        <v>11.464451288630253</v>
      </c>
      <c r="E114">
        <f t="shared" si="7"/>
        <v>0.60358869460411968</v>
      </c>
      <c r="F114" s="8">
        <f t="shared" si="8"/>
        <v>0.48110431848380691</v>
      </c>
      <c r="G114">
        <f t="shared" si="9"/>
        <v>0</v>
      </c>
      <c r="H114">
        <f t="shared" si="5"/>
        <v>65.615819848339243</v>
      </c>
    </row>
    <row r="115" spans="1:8" x14ac:dyDescent="0.25">
      <c r="A115" s="2">
        <v>42939</v>
      </c>
      <c r="B115">
        <v>9.02</v>
      </c>
      <c r="C115" s="4">
        <v>1.2605129944479998</v>
      </c>
      <c r="D115" s="8">
        <f t="shared" si="6"/>
        <v>3.7049642830782528</v>
      </c>
      <c r="E115">
        <f t="shared" si="7"/>
        <v>1</v>
      </c>
      <c r="F115" s="8">
        <f t="shared" si="8"/>
        <v>1.2605129944479998</v>
      </c>
      <c r="G115">
        <f t="shared" si="9"/>
        <v>0</v>
      </c>
      <c r="H115">
        <f t="shared" si="5"/>
        <v>65.615819848339243</v>
      </c>
    </row>
    <row r="116" spans="1:8" x14ac:dyDescent="0.25">
      <c r="A116" s="2">
        <v>42940</v>
      </c>
      <c r="B116">
        <v>0.27</v>
      </c>
      <c r="C116" s="4">
        <v>2.5128148654079996</v>
      </c>
      <c r="D116" s="8">
        <f t="shared" si="6"/>
        <v>5.9477791484862532</v>
      </c>
      <c r="E116">
        <f t="shared" si="7"/>
        <v>1</v>
      </c>
      <c r="F116" s="8">
        <f t="shared" si="8"/>
        <v>2.5128148654079996</v>
      </c>
      <c r="G116">
        <f t="shared" si="9"/>
        <v>0</v>
      </c>
      <c r="H116">
        <f t="shared" si="5"/>
        <v>65.615819848339243</v>
      </c>
    </row>
    <row r="117" spans="1:8" x14ac:dyDescent="0.25">
      <c r="A117" s="2">
        <v>42941</v>
      </c>
      <c r="B117">
        <v>0.82</v>
      </c>
      <c r="C117" s="4">
        <v>1.7153984875729997</v>
      </c>
      <c r="D117" s="8">
        <f t="shared" si="6"/>
        <v>6.8431776360592522</v>
      </c>
      <c r="E117">
        <f t="shared" si="7"/>
        <v>1</v>
      </c>
      <c r="F117" s="8">
        <f t="shared" si="8"/>
        <v>1.7153984875729997</v>
      </c>
      <c r="G117">
        <f t="shared" si="9"/>
        <v>0</v>
      </c>
      <c r="H117">
        <f t="shared" si="5"/>
        <v>65.615819848339243</v>
      </c>
    </row>
    <row r="118" spans="1:8" x14ac:dyDescent="0.25">
      <c r="A118" s="2">
        <v>42942</v>
      </c>
      <c r="B118">
        <v>4.92</v>
      </c>
      <c r="C118" s="4">
        <v>2.6284152007679999</v>
      </c>
      <c r="D118" s="8">
        <f t="shared" si="6"/>
        <v>4.5515928368272522</v>
      </c>
      <c r="E118">
        <f t="shared" si="7"/>
        <v>1</v>
      </c>
      <c r="F118" s="8">
        <f t="shared" si="8"/>
        <v>2.6284152007679999</v>
      </c>
      <c r="G118">
        <f t="shared" si="9"/>
        <v>0</v>
      </c>
      <c r="H118">
        <f t="shared" si="5"/>
        <v>65.615819848339243</v>
      </c>
    </row>
    <row r="119" spans="1:8" x14ac:dyDescent="0.25">
      <c r="A119" s="2">
        <v>42943</v>
      </c>
      <c r="B119">
        <v>3.9</v>
      </c>
      <c r="C119" s="4">
        <v>3.0042564954129998</v>
      </c>
      <c r="D119" s="8">
        <f t="shared" si="6"/>
        <v>3.6558493322402517</v>
      </c>
      <c r="E119">
        <f t="shared" si="7"/>
        <v>1</v>
      </c>
      <c r="F119" s="8">
        <f t="shared" si="8"/>
        <v>3.0042564954129998</v>
      </c>
      <c r="G119">
        <f t="shared" si="9"/>
        <v>0</v>
      </c>
      <c r="H119">
        <f t="shared" si="5"/>
        <v>65.615819848339243</v>
      </c>
    </row>
    <row r="120" spans="1:8" x14ac:dyDescent="0.25">
      <c r="A120" s="2">
        <v>42944</v>
      </c>
      <c r="B120">
        <v>0</v>
      </c>
      <c r="C120" s="4">
        <v>2.8701737099679994</v>
      </c>
      <c r="D120" s="8">
        <f t="shared" si="6"/>
        <v>6.5260230422082515</v>
      </c>
      <c r="E120">
        <f t="shared" si="7"/>
        <v>1</v>
      </c>
      <c r="F120" s="8">
        <f t="shared" si="8"/>
        <v>2.8701737099679994</v>
      </c>
      <c r="G120">
        <f t="shared" si="9"/>
        <v>0</v>
      </c>
      <c r="H120">
        <f t="shared" si="5"/>
        <v>65.615819848339243</v>
      </c>
    </row>
    <row r="121" spans="1:8" x14ac:dyDescent="0.25">
      <c r="A121" s="2">
        <v>42945</v>
      </c>
      <c r="B121">
        <v>1.55</v>
      </c>
      <c r="C121" s="4">
        <v>3.0741905371730001</v>
      </c>
      <c r="D121" s="8">
        <f t="shared" si="6"/>
        <v>8.0502135793812499</v>
      </c>
      <c r="E121">
        <f t="shared" si="7"/>
        <v>1</v>
      </c>
      <c r="F121" s="8">
        <f t="shared" si="8"/>
        <v>3.0741905371730001</v>
      </c>
      <c r="G121">
        <f t="shared" si="9"/>
        <v>0</v>
      </c>
      <c r="H121">
        <f t="shared" si="5"/>
        <v>65.615819848339243</v>
      </c>
    </row>
    <row r="122" spans="1:8" x14ac:dyDescent="0.25">
      <c r="A122" s="2">
        <v>42946</v>
      </c>
      <c r="B122">
        <v>2.39</v>
      </c>
      <c r="C122" s="4">
        <v>3.2276781331250004</v>
      </c>
      <c r="D122" s="8">
        <f t="shared" si="6"/>
        <v>8.8878917125062493</v>
      </c>
      <c r="E122">
        <f t="shared" si="7"/>
        <v>1</v>
      </c>
      <c r="F122" s="8">
        <f t="shared" si="8"/>
        <v>3.2276781331250004</v>
      </c>
      <c r="G122">
        <f t="shared" si="9"/>
        <v>0</v>
      </c>
      <c r="H122">
        <f t="shared" si="5"/>
        <v>65.615819848339243</v>
      </c>
    </row>
    <row r="123" spans="1:8" x14ac:dyDescent="0.25">
      <c r="A123" s="2">
        <v>42947</v>
      </c>
      <c r="B123">
        <v>2.7</v>
      </c>
      <c r="C123" s="4">
        <v>3.1001388799999998</v>
      </c>
      <c r="D123" s="8">
        <f t="shared" si="6"/>
        <v>9.2880305925062494</v>
      </c>
      <c r="E123">
        <f t="shared" si="7"/>
        <v>1</v>
      </c>
      <c r="F123" s="8">
        <f t="shared" si="8"/>
        <v>3.1001388799999998</v>
      </c>
      <c r="G123">
        <f t="shared" si="9"/>
        <v>0</v>
      </c>
      <c r="H123">
        <f t="shared" si="5"/>
        <v>65.615819848339243</v>
      </c>
    </row>
    <row r="124" spans="1:8" x14ac:dyDescent="0.25">
      <c r="A124" s="2">
        <v>42948</v>
      </c>
      <c r="B124">
        <v>0.55000000000000004</v>
      </c>
      <c r="C124" s="4">
        <v>2.8246079524530003</v>
      </c>
      <c r="D124" s="8">
        <f t="shared" si="6"/>
        <v>11.562638544959249</v>
      </c>
      <c r="E124">
        <f t="shared" si="7"/>
        <v>1</v>
      </c>
      <c r="F124" s="8">
        <f t="shared" si="8"/>
        <v>2.8246079524530003</v>
      </c>
      <c r="G124">
        <f t="shared" si="9"/>
        <v>0</v>
      </c>
      <c r="H124">
        <f t="shared" si="5"/>
        <v>65.615819848339243</v>
      </c>
    </row>
    <row r="125" spans="1:8" x14ac:dyDescent="0.25">
      <c r="A125" s="2">
        <v>42949</v>
      </c>
      <c r="B125">
        <v>3.94</v>
      </c>
      <c r="C125" s="4">
        <v>2.4343551610879999</v>
      </c>
      <c r="D125" s="8">
        <f t="shared" si="6"/>
        <v>10.056993706047249</v>
      </c>
      <c r="E125">
        <f t="shared" si="7"/>
        <v>1</v>
      </c>
      <c r="F125" s="8">
        <f t="shared" si="8"/>
        <v>2.4343551610879999</v>
      </c>
      <c r="G125">
        <f t="shared" si="9"/>
        <v>0</v>
      </c>
      <c r="H125">
        <f t="shared" si="5"/>
        <v>65.615819848339243</v>
      </c>
    </row>
    <row r="126" spans="1:8" x14ac:dyDescent="0.25">
      <c r="A126" s="2">
        <v>42950</v>
      </c>
      <c r="B126">
        <v>1.95</v>
      </c>
      <c r="C126" s="4">
        <v>3.1515902552479993</v>
      </c>
      <c r="D126" s="8">
        <f t="shared" si="6"/>
        <v>11.258583961295249</v>
      </c>
      <c r="E126">
        <f t="shared" si="7"/>
        <v>1</v>
      </c>
      <c r="F126" s="8">
        <f t="shared" si="8"/>
        <v>3.1515902552479993</v>
      </c>
      <c r="G126">
        <f t="shared" si="9"/>
        <v>0</v>
      </c>
      <c r="H126">
        <f t="shared" si="5"/>
        <v>65.615819848339243</v>
      </c>
    </row>
    <row r="127" spans="1:8" x14ac:dyDescent="0.25">
      <c r="A127" s="2">
        <v>42951</v>
      </c>
      <c r="B127">
        <v>2.04</v>
      </c>
      <c r="C127" s="4">
        <v>2.5128148654079996</v>
      </c>
      <c r="D127" s="8">
        <f t="shared" si="6"/>
        <v>11.731398826703249</v>
      </c>
      <c r="E127">
        <f t="shared" si="7"/>
        <v>1</v>
      </c>
      <c r="F127" s="8">
        <f t="shared" si="8"/>
        <v>2.5128148654079996</v>
      </c>
      <c r="G127">
        <f t="shared" si="9"/>
        <v>0</v>
      </c>
      <c r="H127">
        <f t="shared" si="5"/>
        <v>65.615819848339243</v>
      </c>
    </row>
    <row r="128" spans="1:8" x14ac:dyDescent="0.25">
      <c r="A128" s="2">
        <v>42952</v>
      </c>
      <c r="B128">
        <v>2.17</v>
      </c>
      <c r="C128" s="4">
        <v>3.021841541093</v>
      </c>
      <c r="D128" s="8">
        <f t="shared" si="6"/>
        <v>12.583240367796249</v>
      </c>
      <c r="E128">
        <f t="shared" si="7"/>
        <v>1</v>
      </c>
      <c r="F128" s="8">
        <f t="shared" si="8"/>
        <v>3.021841541093</v>
      </c>
      <c r="G128">
        <f t="shared" si="9"/>
        <v>0</v>
      </c>
      <c r="H128">
        <f t="shared" si="5"/>
        <v>65.615819848339243</v>
      </c>
    </row>
    <row r="129" spans="1:8" x14ac:dyDescent="0.25">
      <c r="A129" s="2">
        <v>42953</v>
      </c>
      <c r="B129">
        <v>4.0599999999999996</v>
      </c>
      <c r="C129" s="4">
        <v>2.4145683006879999</v>
      </c>
      <c r="D129" s="8">
        <f t="shared" si="6"/>
        <v>10.937808668484248</v>
      </c>
      <c r="E129">
        <f t="shared" si="7"/>
        <v>1</v>
      </c>
      <c r="F129" s="8">
        <f t="shared" si="8"/>
        <v>2.4145683006879999</v>
      </c>
      <c r="G129">
        <f t="shared" si="9"/>
        <v>0</v>
      </c>
      <c r="H129">
        <f t="shared" si="5"/>
        <v>65.615819848339243</v>
      </c>
    </row>
    <row r="130" spans="1:8" x14ac:dyDescent="0.25">
      <c r="A130" s="2">
        <v>42954</v>
      </c>
      <c r="B130">
        <v>0.37</v>
      </c>
      <c r="C130" s="4">
        <v>3.0655077473279992</v>
      </c>
      <c r="D130" s="8">
        <f t="shared" si="6"/>
        <v>13.633316415812248</v>
      </c>
      <c r="E130">
        <f t="shared" si="7"/>
        <v>1</v>
      </c>
      <c r="F130" s="8">
        <f t="shared" si="8"/>
        <v>3.0655077473279992</v>
      </c>
      <c r="G130">
        <f t="shared" si="9"/>
        <v>0</v>
      </c>
      <c r="H130">
        <f t="shared" si="5"/>
        <v>65.615819848339243</v>
      </c>
    </row>
    <row r="131" spans="1:8" x14ac:dyDescent="0.25">
      <c r="A131" s="2">
        <v>42955</v>
      </c>
      <c r="B131">
        <v>0.04</v>
      </c>
      <c r="C131" s="4">
        <v>3.0828566219679998</v>
      </c>
      <c r="D131" s="8">
        <f t="shared" si="6"/>
        <v>16.676173037780249</v>
      </c>
      <c r="E131">
        <f t="shared" si="7"/>
        <v>1</v>
      </c>
      <c r="F131" s="8">
        <f t="shared" si="8"/>
        <v>3.0828566219679998</v>
      </c>
      <c r="G131">
        <f t="shared" si="9"/>
        <v>0</v>
      </c>
      <c r="H131">
        <f t="shared" ref="H131:H194" si="10">H130+G131</f>
        <v>65.615819848339243</v>
      </c>
    </row>
    <row r="132" spans="1:8" x14ac:dyDescent="0.25">
      <c r="A132" s="2">
        <v>42956</v>
      </c>
      <c r="B132">
        <v>0</v>
      </c>
      <c r="C132" s="4">
        <v>3.4645607009279997</v>
      </c>
      <c r="D132" s="8">
        <f t="shared" ref="D132:D195" si="11">MAX((D131+F132-B132),0)</f>
        <v>19.427521128279281</v>
      </c>
      <c r="E132">
        <f t="shared" ref="E132:E195" si="12">IF(D131&gt;$Q$2,1-(D131-$Q$2)/($Q$1-$Q$2),1)</f>
        <v>0.79414053555536546</v>
      </c>
      <c r="F132" s="8">
        <f t="shared" ref="F132:F195" si="13">E132*C132</f>
        <v>2.7513480904990342</v>
      </c>
      <c r="G132">
        <f t="shared" ref="G132:G184" si="14">IF(D132=0,B132-F132-D131,0)</f>
        <v>0</v>
      </c>
      <c r="H132">
        <f t="shared" si="10"/>
        <v>65.615819848339243</v>
      </c>
    </row>
    <row r="133" spans="1:8" x14ac:dyDescent="0.25">
      <c r="A133" s="2">
        <v>42957</v>
      </c>
      <c r="B133">
        <v>0.49</v>
      </c>
      <c r="C133" s="4">
        <v>3.5982131125330001</v>
      </c>
      <c r="D133" s="8">
        <f t="shared" si="11"/>
        <v>21.033474418325788</v>
      </c>
      <c r="E133">
        <f t="shared" si="12"/>
        <v>0.58249837474774768</v>
      </c>
      <c r="F133" s="8">
        <f t="shared" si="13"/>
        <v>2.095953290046507</v>
      </c>
      <c r="G133">
        <f t="shared" si="14"/>
        <v>0</v>
      </c>
      <c r="H133">
        <f t="shared" si="10"/>
        <v>65.615819848339243</v>
      </c>
    </row>
    <row r="134" spans="1:8" x14ac:dyDescent="0.25">
      <c r="A134" s="2">
        <v>42958</v>
      </c>
      <c r="B134">
        <v>2.69</v>
      </c>
      <c r="C134" s="4">
        <v>2.0576286078929997</v>
      </c>
      <c r="D134" s="8">
        <f t="shared" si="11"/>
        <v>19.28785085883181</v>
      </c>
      <c r="E134">
        <f t="shared" si="12"/>
        <v>0.45896350628263172</v>
      </c>
      <c r="F134" s="8">
        <f t="shared" si="13"/>
        <v>0.94437644050602154</v>
      </c>
      <c r="G134">
        <f t="shared" si="14"/>
        <v>0</v>
      </c>
      <c r="H134">
        <f t="shared" si="10"/>
        <v>65.615819848339243</v>
      </c>
    </row>
    <row r="135" spans="1:8" x14ac:dyDescent="0.25">
      <c r="A135" s="2">
        <v>42959</v>
      </c>
      <c r="B135">
        <v>0.56000000000000005</v>
      </c>
      <c r="C135" s="4">
        <v>2.1098075361279998</v>
      </c>
      <c r="D135" s="8">
        <f t="shared" si="11"/>
        <v>19.979477810968714</v>
      </c>
      <c r="E135">
        <f t="shared" si="12"/>
        <v>0.59324224162832229</v>
      </c>
      <c r="F135" s="8">
        <f t="shared" si="13"/>
        <v>1.2516269521369021</v>
      </c>
      <c r="G135">
        <f t="shared" si="14"/>
        <v>0</v>
      </c>
      <c r="H135">
        <f t="shared" si="10"/>
        <v>65.615819848339243</v>
      </c>
    </row>
    <row r="136" spans="1:8" x14ac:dyDescent="0.25">
      <c r="A136" s="2">
        <v>42960</v>
      </c>
      <c r="B136">
        <v>0.39</v>
      </c>
      <c r="C136" s="4">
        <v>2.9510906209329995</v>
      </c>
      <c r="D136" s="8">
        <f t="shared" si="11"/>
        <v>21.183185286822731</v>
      </c>
      <c r="E136">
        <f t="shared" si="12"/>
        <v>0.54004016838702196</v>
      </c>
      <c r="F136" s="8">
        <f t="shared" si="13"/>
        <v>1.5937074758540182</v>
      </c>
      <c r="G136">
        <f t="shared" si="14"/>
        <v>0</v>
      </c>
      <c r="H136">
        <f t="shared" si="10"/>
        <v>65.615819848339243</v>
      </c>
    </row>
    <row r="137" spans="1:8" x14ac:dyDescent="0.25">
      <c r="A137" s="2">
        <v>42961</v>
      </c>
      <c r="B137">
        <v>8.92</v>
      </c>
      <c r="C137" s="4">
        <v>2.0050784178079999</v>
      </c>
      <c r="D137" s="8">
        <f t="shared" si="11"/>
        <v>13.160352182344253</v>
      </c>
      <c r="E137">
        <f t="shared" si="12"/>
        <v>0.4474472856290207</v>
      </c>
      <c r="F137" s="8">
        <f t="shared" si="13"/>
        <v>0.89716689552152107</v>
      </c>
      <c r="G137">
        <f t="shared" si="14"/>
        <v>0</v>
      </c>
      <c r="H137">
        <f t="shared" si="10"/>
        <v>65.615819848339243</v>
      </c>
    </row>
    <row r="138" spans="1:8" x14ac:dyDescent="0.25">
      <c r="A138" s="2">
        <v>42962</v>
      </c>
      <c r="B138">
        <v>0.47</v>
      </c>
      <c r="C138" s="4">
        <v>3.2693999999999996</v>
      </c>
      <c r="D138" s="8">
        <f t="shared" si="11"/>
        <v>15.959752182344252</v>
      </c>
      <c r="E138">
        <f t="shared" si="12"/>
        <v>1</v>
      </c>
      <c r="F138" s="8">
        <f t="shared" si="13"/>
        <v>3.2693999999999996</v>
      </c>
      <c r="G138">
        <f t="shared" si="14"/>
        <v>0</v>
      </c>
      <c r="H138">
        <f t="shared" si="10"/>
        <v>65.615819848339243</v>
      </c>
    </row>
    <row r="139" spans="1:8" x14ac:dyDescent="0.25">
      <c r="A139" s="2">
        <v>42963</v>
      </c>
      <c r="B139">
        <v>1.8</v>
      </c>
      <c r="C139" s="4">
        <v>3.2192872574879994</v>
      </c>
      <c r="D139" s="8">
        <f t="shared" si="11"/>
        <v>16.893731345335699</v>
      </c>
      <c r="E139">
        <f t="shared" si="12"/>
        <v>0.84924983212736527</v>
      </c>
      <c r="F139" s="8">
        <f t="shared" si="13"/>
        <v>2.7339791629914494</v>
      </c>
      <c r="G139">
        <f t="shared" si="14"/>
        <v>0</v>
      </c>
      <c r="H139">
        <f t="shared" si="10"/>
        <v>65.615819848339243</v>
      </c>
    </row>
    <row r="140" spans="1:8" x14ac:dyDescent="0.25">
      <c r="A140" s="2">
        <v>42964</v>
      </c>
      <c r="B140">
        <v>6.88</v>
      </c>
      <c r="C140" s="4">
        <v>4.0128222919680008</v>
      </c>
      <c r="D140" s="8">
        <f t="shared" si="11"/>
        <v>13.133320587339881</v>
      </c>
      <c r="E140">
        <f t="shared" si="12"/>
        <v>0.77740528112802321</v>
      </c>
      <c r="F140" s="8">
        <f t="shared" si="13"/>
        <v>3.119589242004182</v>
      </c>
      <c r="G140">
        <f t="shared" si="14"/>
        <v>0</v>
      </c>
      <c r="H140">
        <f t="shared" si="10"/>
        <v>65.615819848339243</v>
      </c>
    </row>
    <row r="141" spans="1:8" x14ac:dyDescent="0.25">
      <c r="A141" s="2">
        <v>42965</v>
      </c>
      <c r="B141">
        <v>2</v>
      </c>
      <c r="C141" s="4">
        <v>3.0915060522929996</v>
      </c>
      <c r="D141" s="8">
        <f t="shared" si="11"/>
        <v>14.22482663963288</v>
      </c>
      <c r="E141">
        <f t="shared" si="12"/>
        <v>1</v>
      </c>
      <c r="F141" s="8">
        <f t="shared" si="13"/>
        <v>3.0915060522929996</v>
      </c>
      <c r="G141">
        <f t="shared" si="14"/>
        <v>0</v>
      </c>
      <c r="H141">
        <f t="shared" si="10"/>
        <v>65.615819848339243</v>
      </c>
    </row>
    <row r="142" spans="1:8" x14ac:dyDescent="0.25">
      <c r="A142" s="2">
        <v>42966</v>
      </c>
      <c r="B142">
        <v>0.13</v>
      </c>
      <c r="C142" s="4">
        <v>3.2527574552480001</v>
      </c>
      <c r="D142" s="8">
        <f t="shared" si="11"/>
        <v>17.29132974655748</v>
      </c>
      <c r="E142">
        <f t="shared" si="12"/>
        <v>0.98270564310516306</v>
      </c>
      <c r="F142" s="8">
        <f t="shared" si="13"/>
        <v>3.1965031069245997</v>
      </c>
      <c r="G142">
        <f t="shared" si="14"/>
        <v>0</v>
      </c>
      <c r="H142">
        <f t="shared" si="10"/>
        <v>65.615819848339243</v>
      </c>
    </row>
    <row r="143" spans="1:8" x14ac:dyDescent="0.25">
      <c r="A143" s="2">
        <v>42967</v>
      </c>
      <c r="B143">
        <v>0</v>
      </c>
      <c r="C143" s="4">
        <v>2.8246079524530003</v>
      </c>
      <c r="D143" s="8">
        <f t="shared" si="11"/>
        <v>19.400805685451143</v>
      </c>
      <c r="E143">
        <f t="shared" si="12"/>
        <v>0.74682078872634772</v>
      </c>
      <c r="F143" s="8">
        <f t="shared" si="13"/>
        <v>2.1094759388936639</v>
      </c>
      <c r="G143">
        <f t="shared" si="14"/>
        <v>0</v>
      </c>
      <c r="H143">
        <f t="shared" si="10"/>
        <v>65.615819848339243</v>
      </c>
    </row>
    <row r="144" spans="1:8" x14ac:dyDescent="0.25">
      <c r="A144" s="2">
        <v>42968</v>
      </c>
      <c r="B144">
        <v>0.09</v>
      </c>
      <c r="C144" s="4">
        <v>2.6569198286130002</v>
      </c>
      <c r="D144" s="8">
        <f t="shared" si="11"/>
        <v>20.863917228205608</v>
      </c>
      <c r="E144">
        <f t="shared" si="12"/>
        <v>0.58455340881145057</v>
      </c>
      <c r="F144" s="8">
        <f t="shared" si="13"/>
        <v>1.5531115427544644</v>
      </c>
      <c r="G144">
        <f t="shared" si="14"/>
        <v>0</v>
      </c>
      <c r="H144">
        <f t="shared" si="10"/>
        <v>65.615819848339243</v>
      </c>
    </row>
    <row r="145" spans="1:8" x14ac:dyDescent="0.25">
      <c r="A145" s="2">
        <v>42969</v>
      </c>
      <c r="B145">
        <v>0.34</v>
      </c>
      <c r="C145" s="4">
        <v>1.5838309327729998</v>
      </c>
      <c r="D145" s="8">
        <f t="shared" si="11"/>
        <v>21.271495512822796</v>
      </c>
      <c r="E145">
        <f t="shared" si="12"/>
        <v>0.4720063670611071</v>
      </c>
      <c r="F145" s="8">
        <f t="shared" si="13"/>
        <v>0.74757828461718823</v>
      </c>
      <c r="G145">
        <f t="shared" si="14"/>
        <v>0</v>
      </c>
      <c r="H145">
        <f t="shared" si="10"/>
        <v>65.615819848339243</v>
      </c>
    </row>
    <row r="146" spans="1:8" x14ac:dyDescent="0.25">
      <c r="A146" s="2">
        <v>42970</v>
      </c>
      <c r="B146">
        <v>0.09</v>
      </c>
      <c r="C146" s="4">
        <v>2.1098075361279998</v>
      </c>
      <c r="D146" s="8">
        <f t="shared" si="11"/>
        <v>22.111191046498913</v>
      </c>
      <c r="E146">
        <f t="shared" si="12"/>
        <v>0.44065419132132344</v>
      </c>
      <c r="F146" s="8">
        <f t="shared" si="13"/>
        <v>0.92969553367611757</v>
      </c>
      <c r="G146">
        <f t="shared" si="14"/>
        <v>0</v>
      </c>
      <c r="H146">
        <f t="shared" si="10"/>
        <v>65.615819848339243</v>
      </c>
    </row>
    <row r="147" spans="1:8" x14ac:dyDescent="0.25">
      <c r="A147" s="2">
        <v>42971</v>
      </c>
      <c r="B147">
        <v>0.14000000000000001</v>
      </c>
      <c r="C147" s="4">
        <v>2.8701737099679994</v>
      </c>
      <c r="D147" s="8">
        <f t="shared" si="11"/>
        <v>23.050554964298527</v>
      </c>
      <c r="E147">
        <f t="shared" si="12"/>
        <v>0.37606222719239135</v>
      </c>
      <c r="F147" s="8">
        <f t="shared" si="13"/>
        <v>1.0793639177996146</v>
      </c>
      <c r="G147">
        <f t="shared" si="14"/>
        <v>0</v>
      </c>
      <c r="H147">
        <f t="shared" si="10"/>
        <v>65.615819848339243</v>
      </c>
    </row>
    <row r="148" spans="1:8" x14ac:dyDescent="0.25">
      <c r="A148" s="2">
        <v>42972</v>
      </c>
      <c r="B148">
        <v>2.61</v>
      </c>
      <c r="C148" s="4">
        <v>1.9415436799999999</v>
      </c>
      <c r="D148" s="8">
        <f t="shared" si="11"/>
        <v>21.030402660342649</v>
      </c>
      <c r="E148">
        <f t="shared" si="12"/>
        <v>0.30380346428472871</v>
      </c>
      <c r="F148" s="8">
        <f t="shared" si="13"/>
        <v>0.58984769604412068</v>
      </c>
      <c r="G148">
        <f t="shared" si="14"/>
        <v>0</v>
      </c>
      <c r="H148">
        <f t="shared" si="10"/>
        <v>65.615819848339243</v>
      </c>
    </row>
    <row r="149" spans="1:8" x14ac:dyDescent="0.25">
      <c r="A149" s="2">
        <v>42973</v>
      </c>
      <c r="B149">
        <v>0.18</v>
      </c>
      <c r="C149" s="4">
        <v>1.9521679743729998</v>
      </c>
      <c r="D149" s="8">
        <f t="shared" si="11"/>
        <v>21.746837794679674</v>
      </c>
      <c r="E149">
        <f t="shared" si="12"/>
        <v>0.45919979535825783</v>
      </c>
      <c r="F149" s="8">
        <f t="shared" si="13"/>
        <v>0.89643513433702626</v>
      </c>
      <c r="G149">
        <f t="shared" si="14"/>
        <v>0</v>
      </c>
      <c r="H149">
        <f t="shared" si="10"/>
        <v>65.615819848339243</v>
      </c>
    </row>
    <row r="150" spans="1:8" x14ac:dyDescent="0.25">
      <c r="A150" s="2">
        <v>42974</v>
      </c>
      <c r="B150">
        <v>0</v>
      </c>
      <c r="C150" s="4">
        <v>2.1409324054929999</v>
      </c>
      <c r="D150" s="8">
        <f t="shared" si="11"/>
        <v>22.611965886732087</v>
      </c>
      <c r="E150">
        <f t="shared" si="12"/>
        <v>0.40408940040925578</v>
      </c>
      <c r="F150" s="8">
        <f t="shared" si="13"/>
        <v>0.86512809205241203</v>
      </c>
      <c r="G150">
        <f t="shared" si="14"/>
        <v>0</v>
      </c>
      <c r="H150">
        <f t="shared" si="10"/>
        <v>65.615819848339243</v>
      </c>
    </row>
    <row r="151" spans="1:8" x14ac:dyDescent="0.25">
      <c r="A151" s="2">
        <v>42975</v>
      </c>
      <c r="B151">
        <v>0.22</v>
      </c>
      <c r="C151" s="4">
        <v>2.0156176398129997</v>
      </c>
      <c r="D151" s="8">
        <f t="shared" si="11"/>
        <v>23.072319653101626</v>
      </c>
      <c r="E151">
        <f t="shared" si="12"/>
        <v>0.33754108563599339</v>
      </c>
      <c r="F151" s="8">
        <f t="shared" si="13"/>
        <v>0.68035376636953859</v>
      </c>
      <c r="G151">
        <f t="shared" si="14"/>
        <v>0</v>
      </c>
      <c r="H151">
        <f t="shared" si="10"/>
        <v>65.615819848339243</v>
      </c>
    </row>
    <row r="152" spans="1:8" x14ac:dyDescent="0.25">
      <c r="A152" s="2">
        <v>42976</v>
      </c>
      <c r="B152">
        <v>0.01</v>
      </c>
      <c r="C152" s="4">
        <v>1.8130018196479998</v>
      </c>
      <c r="D152" s="8">
        <f t="shared" si="11"/>
        <v>23.610080546634119</v>
      </c>
      <c r="E152">
        <f t="shared" si="12"/>
        <v>0.3021292574537211</v>
      </c>
      <c r="F152" s="8">
        <f t="shared" si="13"/>
        <v>0.54776089353249535</v>
      </c>
      <c r="G152">
        <f t="shared" si="14"/>
        <v>0</v>
      </c>
      <c r="H152">
        <f t="shared" si="10"/>
        <v>65.615819848339243</v>
      </c>
    </row>
    <row r="153" spans="1:8" x14ac:dyDescent="0.25">
      <c r="A153" s="2">
        <v>42977</v>
      </c>
      <c r="B153">
        <v>0.61</v>
      </c>
      <c r="C153" s="4">
        <v>2.5612882294929999</v>
      </c>
      <c r="D153" s="8">
        <f t="shared" si="11"/>
        <v>23.667969838544533</v>
      </c>
      <c r="E153">
        <f t="shared" si="12"/>
        <v>0.26076303487429853</v>
      </c>
      <c r="F153" s="8">
        <f t="shared" si="13"/>
        <v>0.66788929191041346</v>
      </c>
      <c r="G153">
        <f t="shared" si="14"/>
        <v>0</v>
      </c>
      <c r="H153">
        <f t="shared" si="10"/>
        <v>65.615819848339243</v>
      </c>
    </row>
    <row r="154" spans="1:8" x14ac:dyDescent="0.25">
      <c r="A154" s="2">
        <v>42978</v>
      </c>
      <c r="B154">
        <v>0.13</v>
      </c>
      <c r="C154" s="4">
        <v>2.6852655538079993</v>
      </c>
      <c r="D154" s="8">
        <f t="shared" si="11"/>
        <v>24.226230285991125</v>
      </c>
      <c r="E154">
        <f t="shared" si="12"/>
        <v>0.25631001241965135</v>
      </c>
      <c r="F154" s="8">
        <f t="shared" si="13"/>
        <v>0.68826044744659021</v>
      </c>
      <c r="G154">
        <f t="shared" si="14"/>
        <v>0</v>
      </c>
      <c r="H154">
        <f t="shared" si="10"/>
        <v>65.615819848339243</v>
      </c>
    </row>
    <row r="155" spans="1:8" x14ac:dyDescent="0.25">
      <c r="A155" s="2">
        <v>42979</v>
      </c>
      <c r="B155">
        <v>0.2</v>
      </c>
      <c r="C155" s="4">
        <v>2.1305728395679999</v>
      </c>
      <c r="D155" s="8">
        <f t="shared" si="11"/>
        <v>24.480824010289865</v>
      </c>
      <c r="E155">
        <f t="shared" si="12"/>
        <v>0.21336690107760581</v>
      </c>
      <c r="F155" s="8">
        <f t="shared" si="13"/>
        <v>0.45459372429873918</v>
      </c>
      <c r="G155">
        <f t="shared" si="14"/>
        <v>0</v>
      </c>
      <c r="H155">
        <f t="shared" si="10"/>
        <v>65.615819848339243</v>
      </c>
    </row>
    <row r="156" spans="1:8" x14ac:dyDescent="0.25">
      <c r="A156" s="2">
        <v>42980</v>
      </c>
      <c r="B156">
        <v>0</v>
      </c>
      <c r="C156" s="4">
        <v>2.7786021370879999</v>
      </c>
      <c r="D156" s="8">
        <f t="shared" si="11"/>
        <v>25.019269224805971</v>
      </c>
      <c r="E156">
        <f t="shared" si="12"/>
        <v>0.19378276843924114</v>
      </c>
      <c r="F156" s="8">
        <f t="shared" si="13"/>
        <v>0.53844521451610439</v>
      </c>
      <c r="G156">
        <f t="shared" si="14"/>
        <v>0</v>
      </c>
      <c r="H156">
        <f t="shared" si="10"/>
        <v>65.615819848339243</v>
      </c>
    </row>
    <row r="157" spans="1:8" x14ac:dyDescent="0.25">
      <c r="A157" s="2">
        <v>42981</v>
      </c>
      <c r="B157">
        <v>0</v>
      </c>
      <c r="C157" s="4">
        <v>2.0366524846130001</v>
      </c>
      <c r="D157" s="8">
        <f t="shared" si="11"/>
        <v>25.329581552086612</v>
      </c>
      <c r="E157">
        <f t="shared" si="12"/>
        <v>0.15236390578415615</v>
      </c>
      <c r="F157" s="8">
        <f t="shared" si="13"/>
        <v>0.31031232728064267</v>
      </c>
      <c r="G157">
        <f t="shared" si="14"/>
        <v>0</v>
      </c>
      <c r="H157">
        <f t="shared" si="10"/>
        <v>65.615819848339243</v>
      </c>
    </row>
    <row r="158" spans="1:8" x14ac:dyDescent="0.25">
      <c r="A158" s="2">
        <v>42982</v>
      </c>
      <c r="B158">
        <v>6.85</v>
      </c>
      <c r="C158" s="4">
        <v>1.3279051847680001</v>
      </c>
      <c r="D158" s="8">
        <f t="shared" si="11"/>
        <v>18.650209038064787</v>
      </c>
      <c r="E158">
        <f t="shared" si="12"/>
        <v>0.12849372676256832</v>
      </c>
      <c r="F158" s="8">
        <f t="shared" si="13"/>
        <v>0.1706274859781772</v>
      </c>
      <c r="G158">
        <f t="shared" si="14"/>
        <v>0</v>
      </c>
      <c r="H158">
        <f t="shared" si="10"/>
        <v>65.615819848339243</v>
      </c>
    </row>
    <row r="159" spans="1:8" x14ac:dyDescent="0.25">
      <c r="A159" s="2">
        <v>42983</v>
      </c>
      <c r="B159">
        <v>1.07</v>
      </c>
      <c r="C159" s="4">
        <v>1.6717153331250001</v>
      </c>
      <c r="D159" s="8">
        <f t="shared" si="11"/>
        <v>18.653937774945991</v>
      </c>
      <c r="E159">
        <f t="shared" si="12"/>
        <v>0.64229161245655486</v>
      </c>
      <c r="F159" s="8">
        <f t="shared" si="13"/>
        <v>1.073728736881203</v>
      </c>
      <c r="G159">
        <f t="shared" si="14"/>
        <v>0</v>
      </c>
      <c r="H159">
        <f t="shared" si="10"/>
        <v>65.615819848339243</v>
      </c>
    </row>
    <row r="160" spans="1:8" x14ac:dyDescent="0.25">
      <c r="A160" s="2">
        <v>42984</v>
      </c>
      <c r="B160">
        <v>0.01</v>
      </c>
      <c r="C160" s="4">
        <v>2.2741713530879997</v>
      </c>
      <c r="D160" s="8">
        <f t="shared" si="11"/>
        <v>20.103966669046581</v>
      </c>
      <c r="E160">
        <f t="shared" si="12"/>
        <v>0.64200478654261606</v>
      </c>
      <c r="F160" s="8">
        <f t="shared" si="13"/>
        <v>1.4600288941005937</v>
      </c>
      <c r="G160">
        <f t="shared" si="14"/>
        <v>0</v>
      </c>
      <c r="H160">
        <f t="shared" si="10"/>
        <v>65.615819848339243</v>
      </c>
    </row>
    <row r="161" spans="1:8" x14ac:dyDescent="0.25">
      <c r="A161" s="2">
        <v>42985</v>
      </c>
      <c r="B161">
        <v>4.7300000000000004</v>
      </c>
      <c r="C161" s="4">
        <v>1.2942351608530001</v>
      </c>
      <c r="D161" s="8">
        <f t="shared" si="11"/>
        <v>16.06051196191844</v>
      </c>
      <c r="E161">
        <f t="shared" si="12"/>
        <v>0.53046410238103214</v>
      </c>
      <c r="F161" s="8">
        <f t="shared" si="13"/>
        <v>0.68654529287185739</v>
      </c>
      <c r="G161">
        <f t="shared" si="14"/>
        <v>0</v>
      </c>
      <c r="H161">
        <f t="shared" si="10"/>
        <v>65.615819848339243</v>
      </c>
    </row>
    <row r="162" spans="1:8" x14ac:dyDescent="0.25">
      <c r="A162" s="2">
        <v>42986</v>
      </c>
      <c r="B162">
        <v>2.37</v>
      </c>
      <c r="C162" s="4">
        <v>2.2334627630079997</v>
      </c>
      <c r="D162" s="8">
        <f t="shared" si="11"/>
        <v>15.56996882187433</v>
      </c>
      <c r="E162">
        <f t="shared" si="12"/>
        <v>0.84149907985242767</v>
      </c>
      <c r="F162" s="8">
        <f t="shared" si="13"/>
        <v>1.8794568599558925</v>
      </c>
      <c r="G162">
        <f t="shared" si="14"/>
        <v>0</v>
      </c>
      <c r="H162">
        <f t="shared" si="10"/>
        <v>65.615819848339243</v>
      </c>
    </row>
    <row r="163" spans="1:8" x14ac:dyDescent="0.25">
      <c r="A163" s="2">
        <v>42987</v>
      </c>
      <c r="B163">
        <v>0.36</v>
      </c>
      <c r="C163" s="4">
        <v>1.8130018196479998</v>
      </c>
      <c r="D163" s="8">
        <f t="shared" si="11"/>
        <v>16.804020154533962</v>
      </c>
      <c r="E163">
        <f t="shared" si="12"/>
        <v>0.87923316754812852</v>
      </c>
      <c r="F163" s="8">
        <f t="shared" si="13"/>
        <v>1.5940513326596317</v>
      </c>
      <c r="G163">
        <f t="shared" si="14"/>
        <v>0</v>
      </c>
      <c r="H163">
        <f t="shared" si="10"/>
        <v>65.615819848339243</v>
      </c>
    </row>
    <row r="164" spans="1:8" x14ac:dyDescent="0.25">
      <c r="A164" s="2">
        <v>42988</v>
      </c>
      <c r="B164">
        <v>4.7</v>
      </c>
      <c r="C164" s="4">
        <v>1.4730948770129997</v>
      </c>
      <c r="D164" s="8">
        <f t="shared" si="11"/>
        <v>13.259377514263488</v>
      </c>
      <c r="E164">
        <f t="shared" si="12"/>
        <v>0.78430614195892601</v>
      </c>
      <c r="F164" s="8">
        <f t="shared" si="13"/>
        <v>1.1553573597295244</v>
      </c>
      <c r="G164">
        <f t="shared" si="14"/>
        <v>0</v>
      </c>
      <c r="H164">
        <f t="shared" si="10"/>
        <v>65.615819848339243</v>
      </c>
    </row>
    <row r="165" spans="1:8" x14ac:dyDescent="0.25">
      <c r="A165" s="2">
        <v>42989</v>
      </c>
      <c r="B165">
        <v>1.44</v>
      </c>
      <c r="C165" s="4">
        <v>2.2130115480479997</v>
      </c>
      <c r="D165" s="8">
        <f t="shared" si="11"/>
        <v>14.032389062311488</v>
      </c>
      <c r="E165">
        <f t="shared" si="12"/>
        <v>1</v>
      </c>
      <c r="F165" s="8">
        <f t="shared" si="13"/>
        <v>2.2130115480479997</v>
      </c>
      <c r="G165">
        <f t="shared" si="14"/>
        <v>0</v>
      </c>
      <c r="H165">
        <f t="shared" si="10"/>
        <v>65.615819848339243</v>
      </c>
    </row>
    <row r="166" spans="1:8" x14ac:dyDescent="0.25">
      <c r="A166" s="2">
        <v>42990</v>
      </c>
      <c r="B166">
        <v>5.75</v>
      </c>
      <c r="C166" s="4">
        <v>2.3747903768479999</v>
      </c>
      <c r="D166" s="8">
        <f t="shared" si="11"/>
        <v>10.651262728890838</v>
      </c>
      <c r="E166">
        <f t="shared" si="12"/>
        <v>0.99750853366834713</v>
      </c>
      <c r="F166" s="8">
        <f t="shared" si="13"/>
        <v>2.3688736665793497</v>
      </c>
      <c r="G166">
        <f t="shared" si="14"/>
        <v>0</v>
      </c>
      <c r="H166">
        <f t="shared" si="10"/>
        <v>65.615819848339243</v>
      </c>
    </row>
    <row r="167" spans="1:8" x14ac:dyDescent="0.25">
      <c r="A167" s="2">
        <v>42991</v>
      </c>
      <c r="B167">
        <v>3.99</v>
      </c>
      <c r="C167" s="4">
        <v>1.406239900773</v>
      </c>
      <c r="D167" s="8">
        <f t="shared" si="11"/>
        <v>8.0675026296638386</v>
      </c>
      <c r="E167">
        <f t="shared" si="12"/>
        <v>1</v>
      </c>
      <c r="F167" s="8">
        <f t="shared" si="13"/>
        <v>1.406239900773</v>
      </c>
      <c r="G167">
        <f t="shared" si="14"/>
        <v>0</v>
      </c>
      <c r="H167">
        <f t="shared" si="10"/>
        <v>65.615819848339243</v>
      </c>
    </row>
    <row r="168" spans="1:8" x14ac:dyDescent="0.25">
      <c r="A168" s="2">
        <v>42992</v>
      </c>
      <c r="B168">
        <v>1.47</v>
      </c>
      <c r="C168" s="4">
        <v>2.4046492831249995</v>
      </c>
      <c r="D168" s="8">
        <f t="shared" si="11"/>
        <v>9.0021519127888379</v>
      </c>
      <c r="E168">
        <f t="shared" si="12"/>
        <v>1</v>
      </c>
      <c r="F168" s="8">
        <f t="shared" si="13"/>
        <v>2.4046492831249995</v>
      </c>
      <c r="G168">
        <f t="shared" si="14"/>
        <v>0</v>
      </c>
      <c r="H168">
        <f t="shared" si="10"/>
        <v>65.615819848339243</v>
      </c>
    </row>
    <row r="169" spans="1:8" x14ac:dyDescent="0.25">
      <c r="A169" s="2">
        <v>42993</v>
      </c>
      <c r="B169">
        <v>4.38</v>
      </c>
      <c r="C169" s="4">
        <v>2.0471479299999999</v>
      </c>
      <c r="D169" s="8">
        <f t="shared" si="11"/>
        <v>6.6692998427888375</v>
      </c>
      <c r="E169">
        <f t="shared" si="12"/>
        <v>1</v>
      </c>
      <c r="F169" s="8">
        <f t="shared" si="13"/>
        <v>2.0471479299999999</v>
      </c>
      <c r="G169">
        <f t="shared" si="14"/>
        <v>0</v>
      </c>
      <c r="H169">
        <f t="shared" si="10"/>
        <v>65.615819848339243</v>
      </c>
    </row>
    <row r="170" spans="1:8" x14ac:dyDescent="0.25">
      <c r="A170" s="2">
        <v>42994</v>
      </c>
      <c r="B170">
        <v>1.65</v>
      </c>
      <c r="C170" s="4">
        <v>1.3279051847680001</v>
      </c>
      <c r="D170" s="8">
        <f t="shared" si="11"/>
        <v>6.3472050275568375</v>
      </c>
      <c r="E170">
        <f t="shared" si="12"/>
        <v>1</v>
      </c>
      <c r="F170" s="8">
        <f t="shared" si="13"/>
        <v>1.3279051847680001</v>
      </c>
      <c r="G170">
        <f t="shared" si="14"/>
        <v>0</v>
      </c>
      <c r="H170">
        <f t="shared" si="10"/>
        <v>65.615819848339243</v>
      </c>
    </row>
    <row r="171" spans="1:8" x14ac:dyDescent="0.25">
      <c r="A171" s="2">
        <v>42995</v>
      </c>
      <c r="B171">
        <v>1.17</v>
      </c>
      <c r="C171" s="4">
        <v>1.2154772158879996</v>
      </c>
      <c r="D171" s="8">
        <f t="shared" si="11"/>
        <v>6.3926822434448374</v>
      </c>
      <c r="E171">
        <f t="shared" si="12"/>
        <v>1</v>
      </c>
      <c r="F171" s="8">
        <f t="shared" si="13"/>
        <v>1.2154772158879996</v>
      </c>
      <c r="G171">
        <f t="shared" si="14"/>
        <v>0</v>
      </c>
      <c r="H171">
        <f t="shared" si="10"/>
        <v>65.615819848339243</v>
      </c>
    </row>
    <row r="172" spans="1:8" x14ac:dyDescent="0.25">
      <c r="A172" s="2">
        <v>42996</v>
      </c>
      <c r="B172">
        <v>1.96</v>
      </c>
      <c r="C172" s="4">
        <v>1.1138989831249999</v>
      </c>
      <c r="D172" s="8">
        <f t="shared" si="11"/>
        <v>5.5465812265698373</v>
      </c>
      <c r="E172">
        <f t="shared" si="12"/>
        <v>1</v>
      </c>
      <c r="F172" s="8">
        <f t="shared" si="13"/>
        <v>1.1138989831249999</v>
      </c>
      <c r="G172">
        <f t="shared" si="14"/>
        <v>0</v>
      </c>
      <c r="H172">
        <f t="shared" si="10"/>
        <v>65.615819848339243</v>
      </c>
    </row>
    <row r="173" spans="1:8" x14ac:dyDescent="0.25">
      <c r="A173" s="2">
        <v>42997</v>
      </c>
      <c r="B173">
        <v>0</v>
      </c>
      <c r="C173" s="4">
        <v>1.9627783282079998</v>
      </c>
      <c r="D173" s="8">
        <f t="shared" si="11"/>
        <v>7.5093595547778369</v>
      </c>
      <c r="E173">
        <f t="shared" si="12"/>
        <v>1</v>
      </c>
      <c r="F173" s="8">
        <f t="shared" si="13"/>
        <v>1.9627783282079998</v>
      </c>
      <c r="G173">
        <f t="shared" si="14"/>
        <v>0</v>
      </c>
      <c r="H173">
        <f t="shared" si="10"/>
        <v>65.615819848339243</v>
      </c>
    </row>
    <row r="174" spans="1:8" x14ac:dyDescent="0.25">
      <c r="A174" s="2">
        <v>42998</v>
      </c>
      <c r="B174">
        <v>0.52</v>
      </c>
      <c r="C174" s="4">
        <v>0.98944987892800007</v>
      </c>
      <c r="D174" s="8">
        <f t="shared" si="11"/>
        <v>7.9788094337058375</v>
      </c>
      <c r="E174">
        <f t="shared" si="12"/>
        <v>1</v>
      </c>
      <c r="F174" s="8">
        <f t="shared" si="13"/>
        <v>0.98944987892800007</v>
      </c>
      <c r="G174">
        <f t="shared" si="14"/>
        <v>0</v>
      </c>
      <c r="H174">
        <f t="shared" si="10"/>
        <v>65.615819848339243</v>
      </c>
    </row>
    <row r="175" spans="1:8" x14ac:dyDescent="0.25">
      <c r="A175" s="2">
        <v>42999</v>
      </c>
      <c r="B175">
        <v>1.68</v>
      </c>
      <c r="C175" s="4">
        <v>1.316687925893</v>
      </c>
      <c r="D175" s="8">
        <f t="shared" si="11"/>
        <v>7.6154973595988373</v>
      </c>
      <c r="E175">
        <f t="shared" si="12"/>
        <v>1</v>
      </c>
      <c r="F175" s="8">
        <f t="shared" si="13"/>
        <v>1.316687925893</v>
      </c>
      <c r="G175">
        <f t="shared" si="14"/>
        <v>0</v>
      </c>
      <c r="H175">
        <f t="shared" si="10"/>
        <v>65.615819848339243</v>
      </c>
    </row>
    <row r="176" spans="1:8" x14ac:dyDescent="0.25">
      <c r="A176" s="2">
        <v>43000</v>
      </c>
      <c r="B176">
        <v>0.22</v>
      </c>
      <c r="C176" s="4">
        <v>1.3615184216530001</v>
      </c>
      <c r="D176" s="8">
        <f t="shared" si="11"/>
        <v>8.7570157812518374</v>
      </c>
      <c r="E176">
        <f t="shared" si="12"/>
        <v>1</v>
      </c>
      <c r="F176" s="8">
        <f t="shared" si="13"/>
        <v>1.3615184216530001</v>
      </c>
      <c r="G176">
        <f t="shared" si="14"/>
        <v>0</v>
      </c>
      <c r="H176">
        <f t="shared" si="10"/>
        <v>65.615819848339243</v>
      </c>
    </row>
    <row r="177" spans="1:11" x14ac:dyDescent="0.25">
      <c r="A177" s="2">
        <v>43001</v>
      </c>
      <c r="B177">
        <v>0</v>
      </c>
      <c r="C177" s="4">
        <v>1.372709426688</v>
      </c>
      <c r="D177" s="8">
        <f t="shared" si="11"/>
        <v>10.129725207939838</v>
      </c>
      <c r="E177">
        <f t="shared" si="12"/>
        <v>1</v>
      </c>
      <c r="F177" s="8">
        <f t="shared" si="13"/>
        <v>1.372709426688</v>
      </c>
      <c r="G177">
        <f t="shared" si="14"/>
        <v>0</v>
      </c>
      <c r="H177">
        <f t="shared" si="10"/>
        <v>65.615819848339243</v>
      </c>
    </row>
    <row r="178" spans="1:11" x14ac:dyDescent="0.25">
      <c r="A178" s="2">
        <v>43002</v>
      </c>
      <c r="B178">
        <v>2.92</v>
      </c>
      <c r="C178" s="4">
        <v>1.3391161331250001</v>
      </c>
      <c r="D178" s="8">
        <f t="shared" si="11"/>
        <v>8.5488413410648381</v>
      </c>
      <c r="E178">
        <f t="shared" si="12"/>
        <v>1</v>
      </c>
      <c r="F178" s="8">
        <f t="shared" si="13"/>
        <v>1.3391161331250001</v>
      </c>
      <c r="G178">
        <f t="shared" si="14"/>
        <v>0</v>
      </c>
      <c r="H178">
        <f t="shared" si="10"/>
        <v>65.615819848339243</v>
      </c>
    </row>
    <row r="179" spans="1:11" x14ac:dyDescent="0.25">
      <c r="A179" s="2">
        <v>43003</v>
      </c>
      <c r="B179">
        <v>0.46</v>
      </c>
      <c r="C179" s="4">
        <v>0.57198938933300003</v>
      </c>
      <c r="D179" s="8">
        <f t="shared" si="11"/>
        <v>8.6608307303978371</v>
      </c>
      <c r="E179">
        <f t="shared" si="12"/>
        <v>1</v>
      </c>
      <c r="F179" s="8">
        <f t="shared" si="13"/>
        <v>0.57198938933300003</v>
      </c>
      <c r="G179">
        <f t="shared" si="14"/>
        <v>0</v>
      </c>
      <c r="H179">
        <f t="shared" si="10"/>
        <v>65.615819848339243</v>
      </c>
    </row>
    <row r="180" spans="1:11" x14ac:dyDescent="0.25">
      <c r="A180" s="2">
        <v>43004</v>
      </c>
      <c r="B180">
        <v>0</v>
      </c>
      <c r="C180" s="4">
        <v>0.84229871717299987</v>
      </c>
      <c r="D180" s="8">
        <f t="shared" si="11"/>
        <v>9.5031294475708368</v>
      </c>
      <c r="E180">
        <f t="shared" si="12"/>
        <v>1</v>
      </c>
      <c r="F180" s="8">
        <f t="shared" si="13"/>
        <v>0.84229871717299987</v>
      </c>
      <c r="G180">
        <f t="shared" si="14"/>
        <v>0</v>
      </c>
      <c r="H180">
        <f t="shared" si="10"/>
        <v>65.615819848339243</v>
      </c>
    </row>
    <row r="181" spans="1:11" x14ac:dyDescent="0.25">
      <c r="A181" s="2">
        <v>43005</v>
      </c>
      <c r="B181">
        <v>5.92</v>
      </c>
      <c r="C181" s="4">
        <v>1.181652024533</v>
      </c>
      <c r="D181" s="8">
        <f t="shared" si="11"/>
        <v>4.7647814721038362</v>
      </c>
      <c r="E181">
        <f t="shared" si="12"/>
        <v>1</v>
      </c>
      <c r="F181" s="8">
        <f t="shared" si="13"/>
        <v>1.181652024533</v>
      </c>
      <c r="G181">
        <f t="shared" si="14"/>
        <v>0</v>
      </c>
      <c r="H181">
        <f t="shared" si="10"/>
        <v>65.615819848339243</v>
      </c>
    </row>
    <row r="182" spans="1:11" x14ac:dyDescent="0.25">
      <c r="A182" s="2">
        <v>43006</v>
      </c>
      <c r="B182">
        <v>1.28</v>
      </c>
      <c r="C182" s="4">
        <v>1.6168655300000001</v>
      </c>
      <c r="D182" s="8">
        <f t="shared" si="11"/>
        <v>5.101647002103836</v>
      </c>
      <c r="E182">
        <f t="shared" si="12"/>
        <v>1</v>
      </c>
      <c r="F182" s="8">
        <f t="shared" si="13"/>
        <v>1.6168655300000001</v>
      </c>
      <c r="G182">
        <f t="shared" si="14"/>
        <v>0</v>
      </c>
      <c r="H182">
        <f t="shared" si="10"/>
        <v>65.615819848339243</v>
      </c>
    </row>
    <row r="183" spans="1:11" x14ac:dyDescent="0.25">
      <c r="A183" s="2">
        <v>43007</v>
      </c>
      <c r="B183">
        <v>3.25</v>
      </c>
      <c r="C183" s="4">
        <v>1.6717153331250001</v>
      </c>
      <c r="D183" s="8">
        <f t="shared" si="11"/>
        <v>3.5233623352288364</v>
      </c>
      <c r="E183">
        <f t="shared" si="12"/>
        <v>1</v>
      </c>
      <c r="F183" s="8">
        <f t="shared" si="13"/>
        <v>1.6717153331250001</v>
      </c>
      <c r="G183">
        <f t="shared" si="14"/>
        <v>0</v>
      </c>
      <c r="H183">
        <f t="shared" si="10"/>
        <v>65.615819848339243</v>
      </c>
    </row>
    <row r="184" spans="1:11" x14ac:dyDescent="0.25">
      <c r="A184" s="16">
        <v>43008</v>
      </c>
      <c r="B184" s="17">
        <v>1.62</v>
      </c>
      <c r="C184" s="20">
        <v>1.417402001408</v>
      </c>
      <c r="D184" s="19">
        <f t="shared" si="11"/>
        <v>3.3207643366368362</v>
      </c>
      <c r="E184" s="17">
        <f t="shared" si="12"/>
        <v>1</v>
      </c>
      <c r="F184" s="19">
        <f t="shared" si="13"/>
        <v>1.417402001408</v>
      </c>
      <c r="G184" s="17">
        <f t="shared" si="14"/>
        <v>0</v>
      </c>
      <c r="H184" s="17">
        <f t="shared" si="10"/>
        <v>65.615819848339243</v>
      </c>
      <c r="I184" s="17"/>
    </row>
    <row r="185" spans="1:11" x14ac:dyDescent="0.25">
      <c r="A185" s="12">
        <v>43009</v>
      </c>
      <c r="B185" s="13">
        <v>0.62</v>
      </c>
      <c r="C185" s="23">
        <v>0.97812841997299993</v>
      </c>
      <c r="D185" s="15">
        <f t="shared" si="11"/>
        <v>3.6788927566098364</v>
      </c>
      <c r="E185" s="13">
        <f t="shared" si="12"/>
        <v>1</v>
      </c>
      <c r="F185" s="15">
        <f t="shared" si="13"/>
        <v>0.97812841997299993</v>
      </c>
      <c r="G185" s="13">
        <f>IF(D185=0,B185-F185-D184,0)</f>
        <v>0</v>
      </c>
      <c r="H185" s="13">
        <v>0</v>
      </c>
      <c r="I185" s="13">
        <v>0</v>
      </c>
      <c r="K185" s="82">
        <f>SUM(J307:J377)</f>
        <v>2.7945686422723224</v>
      </c>
    </row>
    <row r="186" spans="1:11" x14ac:dyDescent="0.25">
      <c r="A186" s="2">
        <v>43010</v>
      </c>
      <c r="B186">
        <v>0.17</v>
      </c>
      <c r="C186" s="4">
        <v>2.3447796180529998</v>
      </c>
      <c r="D186" s="8">
        <f t="shared" si="11"/>
        <v>5.8536723746628363</v>
      </c>
      <c r="E186">
        <f t="shared" si="12"/>
        <v>1</v>
      </c>
      <c r="F186" s="8">
        <f t="shared" si="13"/>
        <v>2.3447796180529998</v>
      </c>
      <c r="G186">
        <f t="shared" ref="G186:G249" si="15">IF(D186=0,B186-F186-D185,0)</f>
        <v>0</v>
      </c>
      <c r="H186">
        <f t="shared" si="10"/>
        <v>0</v>
      </c>
    </row>
    <row r="187" spans="1:11" x14ac:dyDescent="0.25">
      <c r="A187" s="2">
        <v>43011</v>
      </c>
      <c r="B187">
        <v>0.7</v>
      </c>
      <c r="C187" s="4">
        <v>1.8560595220480001</v>
      </c>
      <c r="D187" s="8">
        <f t="shared" si="11"/>
        <v>7.0097318967108366</v>
      </c>
      <c r="E187">
        <f t="shared" si="12"/>
        <v>1</v>
      </c>
      <c r="F187" s="8">
        <f t="shared" si="13"/>
        <v>1.8560595220480001</v>
      </c>
      <c r="G187">
        <f t="shared" si="15"/>
        <v>0</v>
      </c>
      <c r="H187">
        <f t="shared" si="10"/>
        <v>0</v>
      </c>
    </row>
    <row r="188" spans="1:11" x14ac:dyDescent="0.25">
      <c r="A188" s="2">
        <v>43012</v>
      </c>
      <c r="B188">
        <v>11.77</v>
      </c>
      <c r="C188" s="4">
        <v>1.50641088</v>
      </c>
      <c r="D188" s="8">
        <f t="shared" si="11"/>
        <v>0</v>
      </c>
      <c r="E188">
        <f t="shared" si="12"/>
        <v>1</v>
      </c>
      <c r="F188" s="8">
        <f t="shared" si="13"/>
        <v>1.50641088</v>
      </c>
      <c r="G188">
        <f t="shared" si="15"/>
        <v>3.2538572232891623</v>
      </c>
      <c r="H188" s="10">
        <f t="shared" si="10"/>
        <v>3.2538572232891623</v>
      </c>
    </row>
    <row r="189" spans="1:11" x14ac:dyDescent="0.25">
      <c r="A189" s="2">
        <v>43013</v>
      </c>
      <c r="B189">
        <v>0.31</v>
      </c>
      <c r="C189" s="4">
        <v>1.8345562499999999</v>
      </c>
      <c r="D189" s="8">
        <f t="shared" si="11"/>
        <v>1.5245562499999998</v>
      </c>
      <c r="E189">
        <f t="shared" si="12"/>
        <v>1</v>
      </c>
      <c r="F189" s="8">
        <f t="shared" si="13"/>
        <v>1.8345562499999999</v>
      </c>
      <c r="G189">
        <f t="shared" si="15"/>
        <v>0</v>
      </c>
      <c r="H189" s="8">
        <f t="shared" si="10"/>
        <v>3.2538572232891623</v>
      </c>
    </row>
    <row r="190" spans="1:11" x14ac:dyDescent="0.25">
      <c r="A190" s="2">
        <v>43014</v>
      </c>
      <c r="B190">
        <v>0.18</v>
      </c>
      <c r="C190" s="4">
        <v>1.350320601488</v>
      </c>
      <c r="D190" s="8">
        <f t="shared" si="11"/>
        <v>2.6948768514879995</v>
      </c>
      <c r="E190">
        <f t="shared" si="12"/>
        <v>1</v>
      </c>
      <c r="F190" s="8">
        <f t="shared" si="13"/>
        <v>1.350320601488</v>
      </c>
      <c r="G190">
        <f t="shared" si="15"/>
        <v>0</v>
      </c>
      <c r="H190" s="8">
        <f t="shared" si="10"/>
        <v>3.2538572232891623</v>
      </c>
    </row>
    <row r="191" spans="1:11" x14ac:dyDescent="0.25">
      <c r="A191" s="2">
        <v>43015</v>
      </c>
      <c r="B191">
        <v>0.09</v>
      </c>
      <c r="C191" s="4">
        <v>1.5617582031249999</v>
      </c>
      <c r="D191" s="8">
        <f t="shared" si="11"/>
        <v>4.1666350546129998</v>
      </c>
      <c r="E191">
        <f t="shared" si="12"/>
        <v>1</v>
      </c>
      <c r="F191" s="8">
        <f t="shared" si="13"/>
        <v>1.5617582031249999</v>
      </c>
      <c r="G191">
        <f t="shared" si="15"/>
        <v>0</v>
      </c>
      <c r="H191" s="8">
        <f t="shared" si="10"/>
        <v>3.2538572232891623</v>
      </c>
    </row>
    <row r="192" spans="1:11" x14ac:dyDescent="0.25">
      <c r="A192" s="2">
        <v>43016</v>
      </c>
      <c r="B192">
        <v>0</v>
      </c>
      <c r="C192" s="4">
        <v>0.93284043381299986</v>
      </c>
      <c r="D192" s="8">
        <f t="shared" si="11"/>
        <v>5.0994754884260001</v>
      </c>
      <c r="E192">
        <f t="shared" si="12"/>
        <v>1</v>
      </c>
      <c r="F192" s="8">
        <f t="shared" si="13"/>
        <v>0.93284043381299986</v>
      </c>
      <c r="G192">
        <f t="shared" si="15"/>
        <v>0</v>
      </c>
      <c r="H192" s="8">
        <f t="shared" si="10"/>
        <v>3.2538572232891623</v>
      </c>
    </row>
    <row r="193" spans="1:8" x14ac:dyDescent="0.25">
      <c r="A193" s="2">
        <v>43017</v>
      </c>
      <c r="B193">
        <v>1.45</v>
      </c>
      <c r="C193" s="4">
        <v>1.125199400848</v>
      </c>
      <c r="D193" s="8">
        <f t="shared" si="11"/>
        <v>4.7746748892740003</v>
      </c>
      <c r="E193">
        <f t="shared" si="12"/>
        <v>1</v>
      </c>
      <c r="F193" s="8">
        <f t="shared" si="13"/>
        <v>1.125199400848</v>
      </c>
      <c r="G193">
        <f t="shared" si="15"/>
        <v>0</v>
      </c>
      <c r="H193" s="8">
        <f t="shared" si="10"/>
        <v>3.2538572232891623</v>
      </c>
    </row>
    <row r="194" spans="1:8" x14ac:dyDescent="0.25">
      <c r="A194" s="2">
        <v>43018</v>
      </c>
      <c r="B194">
        <v>0.45</v>
      </c>
      <c r="C194" s="4">
        <v>1.1477909166079998</v>
      </c>
      <c r="D194" s="8">
        <f t="shared" si="11"/>
        <v>5.4724658058819999</v>
      </c>
      <c r="E194">
        <f t="shared" si="12"/>
        <v>1</v>
      </c>
      <c r="F194" s="8">
        <f t="shared" si="13"/>
        <v>1.1477909166079998</v>
      </c>
      <c r="G194">
        <f t="shared" si="15"/>
        <v>0</v>
      </c>
      <c r="H194" s="8">
        <f t="shared" si="10"/>
        <v>3.2538572232891623</v>
      </c>
    </row>
    <row r="195" spans="1:8" x14ac:dyDescent="0.25">
      <c r="A195" s="2">
        <v>43019</v>
      </c>
      <c r="B195">
        <v>4.92</v>
      </c>
      <c r="C195" s="4">
        <v>1.39507033</v>
      </c>
      <c r="D195" s="8">
        <f t="shared" si="11"/>
        <v>1.9475361358820003</v>
      </c>
      <c r="E195">
        <f t="shared" si="12"/>
        <v>1</v>
      </c>
      <c r="F195" s="8">
        <f t="shared" si="13"/>
        <v>1.39507033</v>
      </c>
      <c r="G195">
        <f t="shared" si="15"/>
        <v>0</v>
      </c>
      <c r="H195" s="8">
        <f t="shared" ref="H195:H258" si="16">H194+G195</f>
        <v>3.2538572232891623</v>
      </c>
    </row>
    <row r="196" spans="1:8" x14ac:dyDescent="0.25">
      <c r="A196" s="2">
        <v>43020</v>
      </c>
      <c r="B196">
        <v>0.6</v>
      </c>
      <c r="C196" s="4">
        <v>1.1025957166079998</v>
      </c>
      <c r="D196" s="8">
        <f t="shared" ref="D196:D259" si="17">MAX((D195+F196-B196),0)</f>
        <v>2.4501318524899998</v>
      </c>
      <c r="E196">
        <f t="shared" ref="E196:E259" si="18">IF(D195&gt;$Q$2,1-(D195-$Q$2)/($Q$1-$Q$2),1)</f>
        <v>1</v>
      </c>
      <c r="F196" s="8">
        <f t="shared" ref="F196:F259" si="19">E196*C196</f>
        <v>1.1025957166079998</v>
      </c>
      <c r="G196">
        <f t="shared" si="15"/>
        <v>0</v>
      </c>
      <c r="H196" s="8">
        <f t="shared" si="16"/>
        <v>3.2538572232891623</v>
      </c>
    </row>
    <row r="197" spans="1:8" x14ac:dyDescent="0.25">
      <c r="A197" s="2">
        <v>43021</v>
      </c>
      <c r="B197">
        <v>1.71</v>
      </c>
      <c r="C197" s="4">
        <v>0.91019812421299995</v>
      </c>
      <c r="D197" s="8">
        <f t="shared" si="17"/>
        <v>1.6503299767029995</v>
      </c>
      <c r="E197">
        <f t="shared" si="18"/>
        <v>1</v>
      </c>
      <c r="F197" s="8">
        <f t="shared" si="19"/>
        <v>0.91019812421299995</v>
      </c>
      <c r="G197">
        <f t="shared" si="15"/>
        <v>0</v>
      </c>
      <c r="H197" s="8">
        <f t="shared" si="16"/>
        <v>3.2538572232891623</v>
      </c>
    </row>
    <row r="198" spans="1:8" x14ac:dyDescent="0.25">
      <c r="A198" s="2">
        <v>43022</v>
      </c>
      <c r="B198">
        <v>0.45</v>
      </c>
      <c r="C198" s="4">
        <v>0.639271413653</v>
      </c>
      <c r="D198" s="8">
        <f t="shared" si="17"/>
        <v>1.8396013903559993</v>
      </c>
      <c r="E198">
        <f t="shared" si="18"/>
        <v>1</v>
      </c>
      <c r="F198" s="8">
        <f t="shared" si="19"/>
        <v>0.639271413653</v>
      </c>
      <c r="G198">
        <f t="shared" si="15"/>
        <v>0</v>
      </c>
      <c r="H198" s="8">
        <f t="shared" si="16"/>
        <v>3.2538572232891623</v>
      </c>
    </row>
    <row r="199" spans="1:8" x14ac:dyDescent="0.25">
      <c r="A199" s="2">
        <v>43023</v>
      </c>
      <c r="B199">
        <v>0.72</v>
      </c>
      <c r="C199" s="4">
        <v>1.2492615026930001</v>
      </c>
      <c r="D199" s="8">
        <f t="shared" si="17"/>
        <v>2.3688628930489992</v>
      </c>
      <c r="E199">
        <f t="shared" si="18"/>
        <v>1</v>
      </c>
      <c r="F199" s="8">
        <f t="shared" si="19"/>
        <v>1.2492615026930001</v>
      </c>
      <c r="G199">
        <f t="shared" si="15"/>
        <v>0</v>
      </c>
      <c r="H199" s="8">
        <f t="shared" si="16"/>
        <v>3.2538572232891623</v>
      </c>
    </row>
    <row r="200" spans="1:8" x14ac:dyDescent="0.25">
      <c r="A200" s="2">
        <v>43024</v>
      </c>
      <c r="B200">
        <v>1.75</v>
      </c>
      <c r="C200" s="4">
        <v>0.76318555636800001</v>
      </c>
      <c r="D200" s="8">
        <f t="shared" si="17"/>
        <v>1.3820484494169993</v>
      </c>
      <c r="E200">
        <f t="shared" si="18"/>
        <v>1</v>
      </c>
      <c r="F200" s="8">
        <f t="shared" si="19"/>
        <v>0.76318555636800001</v>
      </c>
      <c r="G200">
        <f t="shared" si="15"/>
        <v>0</v>
      </c>
      <c r="H200" s="8">
        <f t="shared" si="16"/>
        <v>3.2538572232891623</v>
      </c>
    </row>
    <row r="201" spans="1:8" x14ac:dyDescent="0.25">
      <c r="A201" s="2">
        <v>43025</v>
      </c>
      <c r="B201">
        <v>3.17</v>
      </c>
      <c r="C201" s="4">
        <v>1.5948525383679999</v>
      </c>
      <c r="D201" s="8">
        <f t="shared" si="17"/>
        <v>0</v>
      </c>
      <c r="E201">
        <f t="shared" si="18"/>
        <v>1</v>
      </c>
      <c r="F201" s="8">
        <f t="shared" si="19"/>
        <v>1.5948525383679999</v>
      </c>
      <c r="G201">
        <f t="shared" si="15"/>
        <v>0.1930990122150007</v>
      </c>
      <c r="H201" s="8">
        <f t="shared" si="16"/>
        <v>3.446956235504163</v>
      </c>
    </row>
    <row r="202" spans="1:8" x14ac:dyDescent="0.25">
      <c r="A202" s="2">
        <v>43026</v>
      </c>
      <c r="B202">
        <v>1.36</v>
      </c>
      <c r="C202" s="4">
        <v>0.47162011596800008</v>
      </c>
      <c r="D202" s="8">
        <f t="shared" si="17"/>
        <v>0</v>
      </c>
      <c r="E202">
        <f t="shared" si="18"/>
        <v>1</v>
      </c>
      <c r="F202" s="8">
        <f t="shared" si="19"/>
        <v>0.47162011596800008</v>
      </c>
      <c r="G202">
        <f t="shared" si="15"/>
        <v>0.88837988403200008</v>
      </c>
      <c r="H202" s="8">
        <f t="shared" si="16"/>
        <v>4.335336119536163</v>
      </c>
    </row>
    <row r="203" spans="1:8" x14ac:dyDescent="0.25">
      <c r="A203" s="2">
        <v>43027</v>
      </c>
      <c r="B203">
        <v>9.52</v>
      </c>
      <c r="C203" s="4">
        <v>0.317221218448</v>
      </c>
      <c r="D203" s="8">
        <f t="shared" si="17"/>
        <v>0</v>
      </c>
      <c r="E203">
        <f t="shared" si="18"/>
        <v>1</v>
      </c>
      <c r="F203" s="8">
        <f t="shared" si="19"/>
        <v>0.317221218448</v>
      </c>
      <c r="G203">
        <f t="shared" si="15"/>
        <v>9.2027787815520004</v>
      </c>
      <c r="H203" s="8">
        <f t="shared" si="16"/>
        <v>13.538114901088164</v>
      </c>
    </row>
    <row r="204" spans="1:8" x14ac:dyDescent="0.25">
      <c r="A204" s="2">
        <v>43028</v>
      </c>
      <c r="B204">
        <v>1.8</v>
      </c>
      <c r="C204" s="4">
        <v>0.68425811389299984</v>
      </c>
      <c r="D204" s="8">
        <f t="shared" si="17"/>
        <v>0</v>
      </c>
      <c r="E204">
        <f t="shared" si="18"/>
        <v>1</v>
      </c>
      <c r="F204" s="8">
        <f t="shared" si="19"/>
        <v>0.68425811389299984</v>
      </c>
      <c r="G204">
        <f t="shared" si="15"/>
        <v>1.1157418861070001</v>
      </c>
      <c r="H204" s="8">
        <f t="shared" si="16"/>
        <v>14.653856787195163</v>
      </c>
    </row>
    <row r="205" spans="1:8" x14ac:dyDescent="0.25">
      <c r="A205" s="2">
        <v>43029</v>
      </c>
      <c r="B205">
        <v>1.1499999999999999</v>
      </c>
      <c r="C205" s="4">
        <v>0.75189696469300005</v>
      </c>
      <c r="D205" s="8">
        <f t="shared" si="17"/>
        <v>0</v>
      </c>
      <c r="E205">
        <f t="shared" si="18"/>
        <v>1</v>
      </c>
      <c r="F205" s="8">
        <f t="shared" si="19"/>
        <v>0.75189696469300005</v>
      </c>
      <c r="G205">
        <f t="shared" si="15"/>
        <v>0.39810303530699986</v>
      </c>
      <c r="H205" s="8">
        <f t="shared" si="16"/>
        <v>15.051959822502162</v>
      </c>
    </row>
    <row r="206" spans="1:8" x14ac:dyDescent="0.25">
      <c r="A206" s="2">
        <v>43030</v>
      </c>
      <c r="B206">
        <v>0.03</v>
      </c>
      <c r="C206" s="4">
        <v>1.1025957166079998</v>
      </c>
      <c r="D206" s="8">
        <f t="shared" si="17"/>
        <v>1.0725957166079998</v>
      </c>
      <c r="E206">
        <f t="shared" si="18"/>
        <v>1</v>
      </c>
      <c r="F206" s="8">
        <f t="shared" si="19"/>
        <v>1.1025957166079998</v>
      </c>
      <c r="G206">
        <f t="shared" si="15"/>
        <v>0</v>
      </c>
      <c r="H206" s="8">
        <f t="shared" si="16"/>
        <v>15.051959822502162</v>
      </c>
    </row>
    <row r="207" spans="1:8" x14ac:dyDescent="0.25">
      <c r="A207" s="2">
        <v>43031</v>
      </c>
      <c r="B207">
        <v>0.49</v>
      </c>
      <c r="C207" s="4">
        <v>0.40515867636799996</v>
      </c>
      <c r="D207" s="8">
        <f t="shared" si="17"/>
        <v>0.98775439297599976</v>
      </c>
      <c r="E207">
        <f t="shared" si="18"/>
        <v>1</v>
      </c>
      <c r="F207" s="8">
        <f t="shared" si="19"/>
        <v>0.40515867636799996</v>
      </c>
      <c r="G207">
        <f t="shared" si="15"/>
        <v>0</v>
      </c>
      <c r="H207" s="8">
        <f t="shared" si="16"/>
        <v>15.051959822502162</v>
      </c>
    </row>
    <row r="208" spans="1:8" x14ac:dyDescent="0.25">
      <c r="A208" s="2">
        <v>43032</v>
      </c>
      <c r="B208">
        <v>0.57999999999999996</v>
      </c>
      <c r="C208" s="4">
        <v>0.70678515485299975</v>
      </c>
      <c r="D208" s="8">
        <f t="shared" si="17"/>
        <v>1.1145395478289997</v>
      </c>
      <c r="E208">
        <f t="shared" si="18"/>
        <v>1</v>
      </c>
      <c r="F208" s="8">
        <f t="shared" si="19"/>
        <v>0.70678515485299975</v>
      </c>
      <c r="G208">
        <f t="shared" si="15"/>
        <v>0</v>
      </c>
      <c r="H208" s="8">
        <f t="shared" si="16"/>
        <v>15.051959822502162</v>
      </c>
    </row>
    <row r="209" spans="1:8" x14ac:dyDescent="0.25">
      <c r="A209" s="2">
        <v>43033</v>
      </c>
      <c r="B209">
        <v>0.01</v>
      </c>
      <c r="C209" s="4">
        <v>1.05735808</v>
      </c>
      <c r="D209" s="8">
        <f t="shared" si="17"/>
        <v>2.1618976278290001</v>
      </c>
      <c r="E209">
        <f t="shared" si="18"/>
        <v>1</v>
      </c>
      <c r="F209" s="8">
        <f t="shared" si="19"/>
        <v>1.05735808</v>
      </c>
      <c r="G209">
        <f t="shared" si="15"/>
        <v>0</v>
      </c>
      <c r="H209" s="8">
        <f t="shared" si="16"/>
        <v>15.051959822502162</v>
      </c>
    </row>
    <row r="210" spans="1:8" x14ac:dyDescent="0.25">
      <c r="A210" s="2">
        <v>43034</v>
      </c>
      <c r="B210">
        <v>0.16</v>
      </c>
      <c r="C210" s="4">
        <v>0.81968064853299982</v>
      </c>
      <c r="D210" s="8">
        <f t="shared" si="17"/>
        <v>2.8215782763619996</v>
      </c>
      <c r="E210">
        <f t="shared" si="18"/>
        <v>1</v>
      </c>
      <c r="F210" s="8">
        <f t="shared" si="19"/>
        <v>0.81968064853299982</v>
      </c>
      <c r="G210">
        <f t="shared" si="15"/>
        <v>0</v>
      </c>
      <c r="H210" s="8">
        <f t="shared" si="16"/>
        <v>15.051959822502162</v>
      </c>
    </row>
    <row r="211" spans="1:8" x14ac:dyDescent="0.25">
      <c r="A211" s="2">
        <v>43035</v>
      </c>
      <c r="B211">
        <v>0.04</v>
      </c>
      <c r="C211" s="4">
        <v>0.85361113460799998</v>
      </c>
      <c r="D211" s="8">
        <f t="shared" si="17"/>
        <v>3.6351894109699998</v>
      </c>
      <c r="E211">
        <f t="shared" si="18"/>
        <v>1</v>
      </c>
      <c r="F211" s="8">
        <f t="shared" si="19"/>
        <v>0.85361113460799998</v>
      </c>
      <c r="G211">
        <f t="shared" si="15"/>
        <v>0</v>
      </c>
      <c r="H211" s="8">
        <f t="shared" si="16"/>
        <v>15.051959822502162</v>
      </c>
    </row>
    <row r="212" spans="1:8" x14ac:dyDescent="0.25">
      <c r="A212" s="2">
        <v>43036</v>
      </c>
      <c r="B212">
        <v>0.02</v>
      </c>
      <c r="C212" s="4">
        <v>0.95548443469299993</v>
      </c>
      <c r="D212" s="8">
        <f t="shared" si="17"/>
        <v>4.5706738456630003</v>
      </c>
      <c r="E212">
        <f t="shared" si="18"/>
        <v>1</v>
      </c>
      <c r="F212" s="8">
        <f t="shared" si="19"/>
        <v>0.95548443469299993</v>
      </c>
      <c r="G212">
        <f t="shared" si="15"/>
        <v>0</v>
      </c>
      <c r="H212" s="8">
        <f t="shared" si="16"/>
        <v>15.051959822502162</v>
      </c>
    </row>
    <row r="213" spans="1:8" x14ac:dyDescent="0.25">
      <c r="A213" s="2">
        <v>43037</v>
      </c>
      <c r="B213">
        <v>0.03</v>
      </c>
      <c r="C213" s="4">
        <v>0.95548443469299993</v>
      </c>
      <c r="D213" s="8">
        <f t="shared" si="17"/>
        <v>5.4961582803560001</v>
      </c>
      <c r="E213">
        <f t="shared" si="18"/>
        <v>1</v>
      </c>
      <c r="F213" s="8">
        <f t="shared" si="19"/>
        <v>0.95548443469299993</v>
      </c>
      <c r="G213">
        <f t="shared" si="15"/>
        <v>0</v>
      </c>
      <c r="H213" s="8">
        <f t="shared" si="16"/>
        <v>15.051959822502162</v>
      </c>
    </row>
    <row r="214" spans="1:8" x14ac:dyDescent="0.25">
      <c r="A214" s="2">
        <v>43038</v>
      </c>
      <c r="B214">
        <v>2.08</v>
      </c>
      <c r="C214" s="4">
        <v>0.24101421005300003</v>
      </c>
      <c r="D214" s="8">
        <f t="shared" si="17"/>
        <v>3.6571724904089997</v>
      </c>
      <c r="E214">
        <f t="shared" si="18"/>
        <v>1</v>
      </c>
      <c r="F214" s="8">
        <f t="shared" si="19"/>
        <v>0.24101421005300003</v>
      </c>
      <c r="G214">
        <f t="shared" si="15"/>
        <v>0</v>
      </c>
      <c r="H214" s="8">
        <f t="shared" si="16"/>
        <v>15.051959822502162</v>
      </c>
    </row>
    <row r="215" spans="1:8" x14ac:dyDescent="0.25">
      <c r="A215" s="2">
        <v>43039</v>
      </c>
      <c r="B215">
        <v>0.14000000000000001</v>
      </c>
      <c r="C215" s="4">
        <v>0.24101421005300003</v>
      </c>
      <c r="D215" s="8">
        <f t="shared" si="17"/>
        <v>3.7581867004619998</v>
      </c>
      <c r="E215">
        <f t="shared" si="18"/>
        <v>1</v>
      </c>
      <c r="F215" s="8">
        <f t="shared" si="19"/>
        <v>0.24101421005300003</v>
      </c>
      <c r="G215">
        <f t="shared" si="15"/>
        <v>0</v>
      </c>
      <c r="H215" s="8">
        <f t="shared" si="16"/>
        <v>15.051959822502162</v>
      </c>
    </row>
    <row r="216" spans="1:8" x14ac:dyDescent="0.25">
      <c r="A216" s="2">
        <v>43040</v>
      </c>
      <c r="B216">
        <v>0.46</v>
      </c>
      <c r="C216" s="4">
        <v>0.74061239244799992</v>
      </c>
      <c r="D216" s="8">
        <f t="shared" si="17"/>
        <v>4.0387990929099997</v>
      </c>
      <c r="E216">
        <f t="shared" si="18"/>
        <v>1</v>
      </c>
      <c r="F216" s="8">
        <f t="shared" si="19"/>
        <v>0.74061239244799992</v>
      </c>
      <c r="G216">
        <f t="shared" si="15"/>
        <v>0</v>
      </c>
      <c r="H216" s="8">
        <f t="shared" si="16"/>
        <v>15.051959822502162</v>
      </c>
    </row>
    <row r="217" spans="1:8" x14ac:dyDescent="0.25">
      <c r="A217" s="2">
        <v>43041</v>
      </c>
      <c r="B217">
        <v>0.2</v>
      </c>
      <c r="C217" s="4">
        <v>0.56080203724800004</v>
      </c>
      <c r="D217" s="8">
        <f t="shared" si="17"/>
        <v>4.3996011301579996</v>
      </c>
      <c r="E217">
        <f t="shared" si="18"/>
        <v>1</v>
      </c>
      <c r="F217" s="8">
        <f t="shared" si="19"/>
        <v>0.56080203724800004</v>
      </c>
      <c r="G217">
        <f t="shared" si="15"/>
        <v>0</v>
      </c>
      <c r="H217" s="8">
        <f t="shared" si="16"/>
        <v>15.051959822502162</v>
      </c>
    </row>
    <row r="218" spans="1:8" x14ac:dyDescent="0.25">
      <c r="A218" s="2">
        <v>43042</v>
      </c>
      <c r="B218">
        <v>0.08</v>
      </c>
      <c r="C218" s="4">
        <v>0.25185473228800004</v>
      </c>
      <c r="D218" s="8">
        <f t="shared" si="17"/>
        <v>4.5714558624459993</v>
      </c>
      <c r="E218">
        <f t="shared" si="18"/>
        <v>1</v>
      </c>
      <c r="F218" s="8">
        <f t="shared" si="19"/>
        <v>0.25185473228800004</v>
      </c>
      <c r="G218">
        <f t="shared" si="15"/>
        <v>0</v>
      </c>
      <c r="H218" s="8">
        <f t="shared" si="16"/>
        <v>15.051959822502162</v>
      </c>
    </row>
    <row r="219" spans="1:8" x14ac:dyDescent="0.25">
      <c r="A219" s="2">
        <v>43043</v>
      </c>
      <c r="B219">
        <v>0.11</v>
      </c>
      <c r="C219" s="4">
        <v>0.59438766477299998</v>
      </c>
      <c r="D219" s="8">
        <f t="shared" si="17"/>
        <v>5.0558435272189994</v>
      </c>
      <c r="E219">
        <f t="shared" si="18"/>
        <v>1</v>
      </c>
      <c r="F219" s="8">
        <f t="shared" si="19"/>
        <v>0.59438766477299998</v>
      </c>
      <c r="G219">
        <f t="shared" si="15"/>
        <v>0</v>
      </c>
      <c r="H219" s="8">
        <f t="shared" si="16"/>
        <v>15.051959822502162</v>
      </c>
    </row>
    <row r="220" spans="1:8" x14ac:dyDescent="0.25">
      <c r="A220" s="2">
        <v>43044</v>
      </c>
      <c r="B220">
        <v>0.03</v>
      </c>
      <c r="C220" s="4">
        <v>0.51613718732799996</v>
      </c>
      <c r="D220" s="8">
        <f t="shared" si="17"/>
        <v>5.541980714546999</v>
      </c>
      <c r="E220">
        <f t="shared" si="18"/>
        <v>1</v>
      </c>
      <c r="F220" s="8">
        <f t="shared" si="19"/>
        <v>0.51613718732799996</v>
      </c>
      <c r="G220">
        <f t="shared" si="15"/>
        <v>0</v>
      </c>
      <c r="H220" s="8">
        <f t="shared" si="16"/>
        <v>15.051959822502162</v>
      </c>
    </row>
    <row r="221" spans="1:8" x14ac:dyDescent="0.25">
      <c r="A221" s="2">
        <v>43045</v>
      </c>
      <c r="B221">
        <v>0.56999999999999995</v>
      </c>
      <c r="C221" s="4">
        <v>0.28447042357300006</v>
      </c>
      <c r="D221" s="8">
        <f t="shared" si="17"/>
        <v>5.2564511381199992</v>
      </c>
      <c r="E221">
        <f t="shared" si="18"/>
        <v>1</v>
      </c>
      <c r="F221" s="8">
        <f t="shared" si="19"/>
        <v>0.28447042357300006</v>
      </c>
      <c r="G221">
        <f t="shared" si="15"/>
        <v>0</v>
      </c>
      <c r="H221" s="8">
        <f t="shared" si="16"/>
        <v>15.051959822502162</v>
      </c>
    </row>
    <row r="222" spans="1:8" x14ac:dyDescent="0.25">
      <c r="A222" s="2">
        <v>43046</v>
      </c>
      <c r="B222">
        <v>0.17</v>
      </c>
      <c r="C222" s="4">
        <v>0.44942226932799995</v>
      </c>
      <c r="D222" s="8">
        <f t="shared" si="17"/>
        <v>5.5358734074479994</v>
      </c>
      <c r="E222">
        <f t="shared" si="18"/>
        <v>1</v>
      </c>
      <c r="F222" s="8">
        <f t="shared" si="19"/>
        <v>0.44942226932799995</v>
      </c>
      <c r="G222">
        <f t="shared" si="15"/>
        <v>0</v>
      </c>
      <c r="H222" s="8">
        <f t="shared" si="16"/>
        <v>15.051959822502162</v>
      </c>
    </row>
    <row r="223" spans="1:8" x14ac:dyDescent="0.25">
      <c r="A223" s="2">
        <v>43047</v>
      </c>
      <c r="B223">
        <v>0.61</v>
      </c>
      <c r="C223" s="4">
        <v>0.27358312999999995</v>
      </c>
      <c r="D223" s="8">
        <f t="shared" si="17"/>
        <v>5.1994565374479986</v>
      </c>
      <c r="E223">
        <f t="shared" si="18"/>
        <v>1</v>
      </c>
      <c r="F223" s="8">
        <f t="shared" si="19"/>
        <v>0.27358312999999995</v>
      </c>
      <c r="G223">
        <f t="shared" si="15"/>
        <v>0</v>
      </c>
      <c r="H223" s="8">
        <f t="shared" si="16"/>
        <v>15.051959822502162</v>
      </c>
    </row>
    <row r="224" spans="1:8" x14ac:dyDescent="0.25">
      <c r="A224" s="2">
        <v>43048</v>
      </c>
      <c r="B224">
        <v>0.3</v>
      </c>
      <c r="C224" s="4">
        <v>1.0234096179729999</v>
      </c>
      <c r="D224" s="8">
        <f t="shared" si="17"/>
        <v>5.9228661554209987</v>
      </c>
      <c r="E224">
        <f t="shared" si="18"/>
        <v>1</v>
      </c>
      <c r="F224" s="8">
        <f t="shared" si="19"/>
        <v>1.0234096179729999</v>
      </c>
      <c r="G224">
        <f t="shared" si="15"/>
        <v>0</v>
      </c>
      <c r="H224" s="8">
        <f t="shared" si="16"/>
        <v>15.051959822502162</v>
      </c>
    </row>
    <row r="225" spans="1:8" x14ac:dyDescent="0.25">
      <c r="A225" s="2">
        <v>43049</v>
      </c>
      <c r="B225">
        <v>0.02</v>
      </c>
      <c r="C225" s="4">
        <v>0.84229871717299987</v>
      </c>
      <c r="D225" s="8">
        <f t="shared" si="17"/>
        <v>6.7451648725939988</v>
      </c>
      <c r="E225">
        <f t="shared" si="18"/>
        <v>1</v>
      </c>
      <c r="F225" s="8">
        <f t="shared" si="19"/>
        <v>0.84229871717299987</v>
      </c>
      <c r="G225">
        <f t="shared" si="15"/>
        <v>0</v>
      </c>
      <c r="H225" s="8">
        <f t="shared" si="16"/>
        <v>15.051959822502162</v>
      </c>
    </row>
    <row r="226" spans="1:8" x14ac:dyDescent="0.25">
      <c r="A226" s="2">
        <v>43050</v>
      </c>
      <c r="B226">
        <v>0</v>
      </c>
      <c r="C226" s="4">
        <v>0.53845218420800001</v>
      </c>
      <c r="D226" s="8">
        <f t="shared" si="17"/>
        <v>7.2836170568019991</v>
      </c>
      <c r="E226">
        <f t="shared" si="18"/>
        <v>1</v>
      </c>
      <c r="F226" s="8">
        <f t="shared" si="19"/>
        <v>0.53845218420800001</v>
      </c>
      <c r="G226">
        <f t="shared" si="15"/>
        <v>0</v>
      </c>
      <c r="H226" s="8">
        <f t="shared" si="16"/>
        <v>15.051959822502162</v>
      </c>
    </row>
    <row r="227" spans="1:8" x14ac:dyDescent="0.25">
      <c r="A227" s="2">
        <v>43051</v>
      </c>
      <c r="B227">
        <v>0</v>
      </c>
      <c r="C227" s="4">
        <v>0.61681567693299999</v>
      </c>
      <c r="D227" s="8">
        <f t="shared" si="17"/>
        <v>7.9004327337349993</v>
      </c>
      <c r="E227">
        <f t="shared" si="18"/>
        <v>1</v>
      </c>
      <c r="F227" s="8">
        <f t="shared" si="19"/>
        <v>0.61681567693299999</v>
      </c>
      <c r="G227">
        <f t="shared" si="15"/>
        <v>0</v>
      </c>
      <c r="H227" s="8">
        <f t="shared" si="16"/>
        <v>15.051959822502162</v>
      </c>
    </row>
    <row r="228" spans="1:8" x14ac:dyDescent="0.25">
      <c r="A228" s="2">
        <v>43052</v>
      </c>
      <c r="B228">
        <v>0.43</v>
      </c>
      <c r="C228" s="4">
        <v>0.36108575092799994</v>
      </c>
      <c r="D228" s="8">
        <f t="shared" si="17"/>
        <v>7.8315184846630004</v>
      </c>
      <c r="E228">
        <f t="shared" si="18"/>
        <v>1</v>
      </c>
      <c r="F228" s="8">
        <f t="shared" si="19"/>
        <v>0.36108575092799994</v>
      </c>
      <c r="G228">
        <f t="shared" si="15"/>
        <v>0</v>
      </c>
      <c r="H228" s="8">
        <f t="shared" si="16"/>
        <v>15.051959822502162</v>
      </c>
    </row>
    <row r="229" spans="1:8" x14ac:dyDescent="0.25">
      <c r="A229" s="2">
        <v>43053</v>
      </c>
      <c r="B229">
        <v>0.05</v>
      </c>
      <c r="C229" s="4">
        <v>0.317221218448</v>
      </c>
      <c r="D229" s="8">
        <f t="shared" si="17"/>
        <v>8.0987397031109989</v>
      </c>
      <c r="E229">
        <f t="shared" si="18"/>
        <v>1</v>
      </c>
      <c r="F229" s="8">
        <f t="shared" si="19"/>
        <v>0.317221218448</v>
      </c>
      <c r="G229">
        <f t="shared" si="15"/>
        <v>0</v>
      </c>
      <c r="H229" s="8">
        <f t="shared" si="16"/>
        <v>15.051959822502162</v>
      </c>
    </row>
    <row r="230" spans="1:8" x14ac:dyDescent="0.25">
      <c r="A230" s="2">
        <v>43054</v>
      </c>
      <c r="B230">
        <v>0.77</v>
      </c>
      <c r="C230" s="4">
        <v>2.7999212533000008E-2</v>
      </c>
      <c r="D230" s="8">
        <f t="shared" si="17"/>
        <v>7.3567389156439997</v>
      </c>
      <c r="E230">
        <f t="shared" si="18"/>
        <v>1</v>
      </c>
      <c r="F230" s="8">
        <f t="shared" si="19"/>
        <v>2.7999212533000008E-2</v>
      </c>
      <c r="G230">
        <f t="shared" si="15"/>
        <v>0</v>
      </c>
      <c r="H230" s="8">
        <f t="shared" si="16"/>
        <v>15.051959822502162</v>
      </c>
    </row>
    <row r="231" spans="1:8" x14ac:dyDescent="0.25">
      <c r="A231" s="2">
        <v>43055</v>
      </c>
      <c r="B231">
        <v>7.0000000000000007E-2</v>
      </c>
      <c r="C231" s="4">
        <v>0.60559807999999982</v>
      </c>
      <c r="D231" s="8">
        <f t="shared" si="17"/>
        <v>7.8923369956439995</v>
      </c>
      <c r="E231">
        <f t="shared" si="18"/>
        <v>1</v>
      </c>
      <c r="F231" s="8">
        <f t="shared" si="19"/>
        <v>0.60559807999999982</v>
      </c>
      <c r="G231">
        <f t="shared" si="15"/>
        <v>0</v>
      </c>
      <c r="H231" s="8">
        <f t="shared" si="16"/>
        <v>15.051959822502162</v>
      </c>
    </row>
    <row r="232" spans="1:8" x14ac:dyDescent="0.25">
      <c r="A232" s="2">
        <v>43056</v>
      </c>
      <c r="B232">
        <v>0.09</v>
      </c>
      <c r="C232" s="4">
        <v>0.51613718732799996</v>
      </c>
      <c r="D232" s="8">
        <f t="shared" si="17"/>
        <v>8.3184741829720004</v>
      </c>
      <c r="E232">
        <f t="shared" si="18"/>
        <v>1</v>
      </c>
      <c r="F232" s="8">
        <f t="shared" si="19"/>
        <v>0.51613718732799996</v>
      </c>
      <c r="G232">
        <f t="shared" si="15"/>
        <v>0</v>
      </c>
      <c r="H232" s="8">
        <f t="shared" si="16"/>
        <v>15.051959822502162</v>
      </c>
    </row>
    <row r="233" spans="1:8" x14ac:dyDescent="0.25">
      <c r="A233" s="2">
        <v>43057</v>
      </c>
      <c r="B233">
        <v>0</v>
      </c>
      <c r="C233" s="4">
        <v>0.61681567693299999</v>
      </c>
      <c r="D233" s="8">
        <f t="shared" si="17"/>
        <v>8.9352898599049997</v>
      </c>
      <c r="E233">
        <f t="shared" si="18"/>
        <v>1</v>
      </c>
      <c r="F233" s="8">
        <f t="shared" si="19"/>
        <v>0.61681567693299999</v>
      </c>
      <c r="G233">
        <f t="shared" si="15"/>
        <v>0</v>
      </c>
      <c r="H233" s="8">
        <f t="shared" si="16"/>
        <v>15.051959822502162</v>
      </c>
    </row>
    <row r="234" spans="1:8" x14ac:dyDescent="0.25">
      <c r="A234" s="2">
        <v>43058</v>
      </c>
      <c r="B234">
        <v>6.07</v>
      </c>
      <c r="C234" s="4">
        <v>0.29537272780799995</v>
      </c>
      <c r="D234" s="8">
        <f t="shared" si="17"/>
        <v>3.1606625877129986</v>
      </c>
      <c r="E234">
        <f t="shared" si="18"/>
        <v>1</v>
      </c>
      <c r="F234" s="8">
        <f t="shared" si="19"/>
        <v>0.29537272780799995</v>
      </c>
      <c r="G234">
        <f t="shared" si="15"/>
        <v>0</v>
      </c>
      <c r="H234" s="8">
        <f t="shared" si="16"/>
        <v>15.051959822502162</v>
      </c>
    </row>
    <row r="235" spans="1:8" x14ac:dyDescent="0.25">
      <c r="A235" s="2">
        <v>43059</v>
      </c>
      <c r="B235">
        <v>4.1900000000000004</v>
      </c>
      <c r="C235" s="4">
        <v>-0.19589531687499998</v>
      </c>
      <c r="D235" s="8">
        <f t="shared" si="17"/>
        <v>0</v>
      </c>
      <c r="E235">
        <f t="shared" si="18"/>
        <v>1</v>
      </c>
      <c r="F235" s="8">
        <f t="shared" si="19"/>
        <v>-0.19589531687499998</v>
      </c>
      <c r="G235">
        <f t="shared" si="15"/>
        <v>1.225232729162002</v>
      </c>
      <c r="H235" s="8">
        <f t="shared" si="16"/>
        <v>16.277192551664164</v>
      </c>
    </row>
    <row r="236" spans="1:8" x14ac:dyDescent="0.25">
      <c r="A236" s="2">
        <v>43060</v>
      </c>
      <c r="B236">
        <v>2.15</v>
      </c>
      <c r="C236" s="4">
        <v>-0.23516898002699996</v>
      </c>
      <c r="D236" s="8">
        <f t="shared" si="17"/>
        <v>0</v>
      </c>
      <c r="E236">
        <f t="shared" si="18"/>
        <v>1</v>
      </c>
      <c r="F236" s="8">
        <f t="shared" si="19"/>
        <v>-0.23516898002699996</v>
      </c>
      <c r="G236">
        <f t="shared" si="15"/>
        <v>2.3851689800269997</v>
      </c>
      <c r="H236" s="8">
        <f t="shared" si="16"/>
        <v>18.662361531691165</v>
      </c>
    </row>
    <row r="237" spans="1:8" x14ac:dyDescent="0.25">
      <c r="A237" s="2">
        <v>43061</v>
      </c>
      <c r="B237">
        <v>25.87</v>
      </c>
      <c r="C237" s="4">
        <v>0.13354753509299999</v>
      </c>
      <c r="D237" s="8">
        <f t="shared" si="17"/>
        <v>0</v>
      </c>
      <c r="E237">
        <f t="shared" si="18"/>
        <v>1</v>
      </c>
      <c r="F237" s="8">
        <f t="shared" si="19"/>
        <v>0.13354753509299999</v>
      </c>
      <c r="G237">
        <f t="shared" si="15"/>
        <v>25.736452464907</v>
      </c>
      <c r="H237" s="8">
        <f t="shared" si="16"/>
        <v>44.398813996598165</v>
      </c>
    </row>
    <row r="238" spans="1:8" x14ac:dyDescent="0.25">
      <c r="A238" s="2">
        <v>43062</v>
      </c>
      <c r="B238">
        <v>0.11</v>
      </c>
      <c r="C238" s="4">
        <v>0.328166833125</v>
      </c>
      <c r="D238" s="8">
        <f t="shared" si="17"/>
        <v>0.21816683312500001</v>
      </c>
      <c r="E238">
        <f t="shared" si="18"/>
        <v>1</v>
      </c>
      <c r="F238" s="8">
        <f t="shared" si="19"/>
        <v>0.328166833125</v>
      </c>
      <c r="G238">
        <f t="shared" si="15"/>
        <v>0</v>
      </c>
      <c r="H238" s="8">
        <f t="shared" si="16"/>
        <v>44.398813996598165</v>
      </c>
    </row>
    <row r="239" spans="1:8" x14ac:dyDescent="0.25">
      <c r="A239" s="2">
        <v>43063</v>
      </c>
      <c r="B239">
        <v>0.08</v>
      </c>
      <c r="C239" s="4">
        <v>0.41620738477300001</v>
      </c>
      <c r="D239" s="8">
        <f t="shared" si="17"/>
        <v>0.55437421789800012</v>
      </c>
      <c r="E239">
        <f t="shared" si="18"/>
        <v>1</v>
      </c>
      <c r="F239" s="8">
        <f t="shared" si="19"/>
        <v>0.41620738477300001</v>
      </c>
      <c r="G239">
        <f t="shared" si="15"/>
        <v>0</v>
      </c>
      <c r="H239" s="8">
        <f t="shared" si="16"/>
        <v>44.398813996598165</v>
      </c>
    </row>
    <row r="240" spans="1:8" x14ac:dyDescent="0.25">
      <c r="A240" s="2">
        <v>43064</v>
      </c>
      <c r="B240">
        <v>0.13</v>
      </c>
      <c r="C240" s="4">
        <v>0.53845218420800001</v>
      </c>
      <c r="D240" s="8">
        <f t="shared" si="17"/>
        <v>0.96282640210600012</v>
      </c>
      <c r="E240">
        <f t="shared" si="18"/>
        <v>1</v>
      </c>
      <c r="F240" s="8">
        <f t="shared" si="19"/>
        <v>0.53845218420800001</v>
      </c>
      <c r="G240">
        <f t="shared" si="15"/>
        <v>0</v>
      </c>
      <c r="H240" s="8">
        <f t="shared" si="16"/>
        <v>44.398813996598165</v>
      </c>
    </row>
    <row r="241" spans="1:8" x14ac:dyDescent="0.25">
      <c r="A241" s="2">
        <v>43065</v>
      </c>
      <c r="B241">
        <v>1.1299999999999999</v>
      </c>
      <c r="C241" s="4">
        <v>0.33912631500799995</v>
      </c>
      <c r="D241" s="8">
        <f t="shared" si="17"/>
        <v>0.17195271711400029</v>
      </c>
      <c r="E241">
        <f t="shared" si="18"/>
        <v>1</v>
      </c>
      <c r="F241" s="8">
        <f t="shared" si="19"/>
        <v>0.33912631500799995</v>
      </c>
      <c r="G241">
        <f t="shared" si="15"/>
        <v>0</v>
      </c>
      <c r="H241" s="8">
        <f t="shared" si="16"/>
        <v>44.398813996598165</v>
      </c>
    </row>
    <row r="242" spans="1:8" x14ac:dyDescent="0.25">
      <c r="A242" s="2">
        <v>43066</v>
      </c>
      <c r="B242">
        <v>0.25</v>
      </c>
      <c r="C242" s="4">
        <v>0.62804020468799993</v>
      </c>
      <c r="D242" s="8">
        <f t="shared" si="17"/>
        <v>0.54999292180200021</v>
      </c>
      <c r="E242">
        <f t="shared" si="18"/>
        <v>1</v>
      </c>
      <c r="F242" s="8">
        <f t="shared" si="19"/>
        <v>0.62804020468799993</v>
      </c>
      <c r="G242">
        <f t="shared" si="15"/>
        <v>0</v>
      </c>
      <c r="H242" s="8">
        <f t="shared" si="16"/>
        <v>44.398813996598165</v>
      </c>
    </row>
    <row r="243" spans="1:8" x14ac:dyDescent="0.25">
      <c r="A243" s="2">
        <v>43067</v>
      </c>
      <c r="B243">
        <v>6.8</v>
      </c>
      <c r="C243" s="4">
        <v>0.60559807999999982</v>
      </c>
      <c r="D243" s="8">
        <f t="shared" si="17"/>
        <v>0</v>
      </c>
      <c r="E243">
        <f t="shared" si="18"/>
        <v>1</v>
      </c>
      <c r="F243" s="8">
        <f t="shared" si="19"/>
        <v>0.60559807999999982</v>
      </c>
      <c r="G243">
        <f t="shared" si="15"/>
        <v>5.6444089981979992</v>
      </c>
      <c r="H243" s="8">
        <f t="shared" si="16"/>
        <v>50.043222994796167</v>
      </c>
    </row>
    <row r="244" spans="1:8" x14ac:dyDescent="0.25">
      <c r="A244" s="2">
        <v>43068</v>
      </c>
      <c r="B244">
        <v>0.46</v>
      </c>
      <c r="C244" s="4">
        <v>0.77447793312499991</v>
      </c>
      <c r="D244" s="8">
        <f t="shared" si="17"/>
        <v>0.31447793312499989</v>
      </c>
      <c r="E244">
        <f t="shared" si="18"/>
        <v>1</v>
      </c>
      <c r="F244" s="8">
        <f t="shared" si="19"/>
        <v>0.77447793312499991</v>
      </c>
      <c r="G244">
        <f t="shared" si="15"/>
        <v>0</v>
      </c>
      <c r="H244" s="8">
        <f t="shared" si="16"/>
        <v>50.043222994796167</v>
      </c>
    </row>
    <row r="245" spans="1:8" x14ac:dyDescent="0.25">
      <c r="A245" s="2">
        <v>43069</v>
      </c>
      <c r="B245">
        <v>8.48</v>
      </c>
      <c r="C245" s="4">
        <v>0.78577386188800014</v>
      </c>
      <c r="D245" s="8">
        <f t="shared" si="17"/>
        <v>0</v>
      </c>
      <c r="E245">
        <f t="shared" si="18"/>
        <v>1</v>
      </c>
      <c r="F245" s="8">
        <f t="shared" si="19"/>
        <v>0.78577386188800014</v>
      </c>
      <c r="G245">
        <f t="shared" si="15"/>
        <v>7.3797482049870009</v>
      </c>
      <c r="H245" s="8">
        <f t="shared" si="16"/>
        <v>57.42297119978317</v>
      </c>
    </row>
    <row r="246" spans="1:8" x14ac:dyDescent="0.25">
      <c r="A246" s="2">
        <v>43070</v>
      </c>
      <c r="B246">
        <v>1.5</v>
      </c>
      <c r="C246" s="4">
        <v>0.317221218448</v>
      </c>
      <c r="D246" s="8">
        <f t="shared" si="17"/>
        <v>0</v>
      </c>
      <c r="E246">
        <f t="shared" si="18"/>
        <v>1</v>
      </c>
      <c r="F246" s="8">
        <f t="shared" si="19"/>
        <v>0.317221218448</v>
      </c>
      <c r="G246">
        <f t="shared" si="15"/>
        <v>1.1827787815519999</v>
      </c>
      <c r="H246" s="8">
        <f t="shared" si="16"/>
        <v>58.605749981335173</v>
      </c>
    </row>
    <row r="247" spans="1:8" x14ac:dyDescent="0.25">
      <c r="A247" s="2">
        <v>43071</v>
      </c>
      <c r="B247">
        <v>0.61</v>
      </c>
      <c r="C247" s="4">
        <v>-3.4279469386999988E-2</v>
      </c>
      <c r="D247" s="8">
        <f t="shared" si="17"/>
        <v>0</v>
      </c>
      <c r="E247">
        <f t="shared" si="18"/>
        <v>1</v>
      </c>
      <c r="F247" s="8">
        <f t="shared" si="19"/>
        <v>-3.4279469386999988E-2</v>
      </c>
      <c r="G247">
        <f t="shared" si="15"/>
        <v>0.64427946938699998</v>
      </c>
      <c r="H247" s="8">
        <f t="shared" si="16"/>
        <v>59.250029450722174</v>
      </c>
    </row>
    <row r="248" spans="1:8" x14ac:dyDescent="0.25">
      <c r="A248" s="2">
        <v>43072</v>
      </c>
      <c r="B248">
        <v>0.08</v>
      </c>
      <c r="C248" s="4">
        <v>-8.5514806271999991E-2</v>
      </c>
      <c r="D248" s="8">
        <f t="shared" si="17"/>
        <v>0</v>
      </c>
      <c r="E248">
        <f t="shared" si="18"/>
        <v>1</v>
      </c>
      <c r="F248" s="8">
        <f t="shared" si="19"/>
        <v>-8.5514806271999991E-2</v>
      </c>
      <c r="G248">
        <f t="shared" si="15"/>
        <v>0.16551480627199999</v>
      </c>
      <c r="H248" s="8">
        <f t="shared" si="16"/>
        <v>59.415544256994174</v>
      </c>
    </row>
    <row r="249" spans="1:8" x14ac:dyDescent="0.25">
      <c r="A249" s="2">
        <v>43073</v>
      </c>
      <c r="B249">
        <v>0.1</v>
      </c>
      <c r="C249" s="4">
        <v>0.13354753509299999</v>
      </c>
      <c r="D249" s="8">
        <f t="shared" si="17"/>
        <v>3.3547535092999986E-2</v>
      </c>
      <c r="E249">
        <f t="shared" si="18"/>
        <v>1</v>
      </c>
      <c r="F249" s="8">
        <f t="shared" si="19"/>
        <v>0.13354753509299999</v>
      </c>
      <c r="G249">
        <f t="shared" si="15"/>
        <v>0</v>
      </c>
      <c r="H249" s="8">
        <f t="shared" si="16"/>
        <v>59.415544256994174</v>
      </c>
    </row>
    <row r="250" spans="1:8" x14ac:dyDescent="0.25">
      <c r="A250" s="2">
        <v>43074</v>
      </c>
      <c r="B250">
        <v>0.01</v>
      </c>
      <c r="C250" s="4">
        <v>0.37208514341300003</v>
      </c>
      <c r="D250" s="8">
        <f t="shared" si="17"/>
        <v>0.39563267850600004</v>
      </c>
      <c r="E250">
        <f t="shared" si="18"/>
        <v>1</v>
      </c>
      <c r="F250" s="8">
        <f t="shared" si="19"/>
        <v>0.37208514341300003</v>
      </c>
      <c r="G250">
        <f t="shared" ref="G250:G313" si="20">IF(D250=0,B250-F250-D249,0)</f>
        <v>0</v>
      </c>
      <c r="H250" s="8">
        <f t="shared" si="16"/>
        <v>59.415544256994174</v>
      </c>
    </row>
    <row r="251" spans="1:8" x14ac:dyDescent="0.25">
      <c r="A251" s="2">
        <v>43075</v>
      </c>
      <c r="B251">
        <v>1.04</v>
      </c>
      <c r="C251" s="4">
        <v>1.05735808</v>
      </c>
      <c r="D251" s="8">
        <f t="shared" si="17"/>
        <v>0.41299075850599998</v>
      </c>
      <c r="E251">
        <f t="shared" si="18"/>
        <v>1</v>
      </c>
      <c r="F251" s="8">
        <f t="shared" si="19"/>
        <v>1.05735808</v>
      </c>
      <c r="G251">
        <f t="shared" si="20"/>
        <v>0</v>
      </c>
      <c r="H251" s="8">
        <f t="shared" si="16"/>
        <v>59.415544256994174</v>
      </c>
    </row>
    <row r="252" spans="1:8" x14ac:dyDescent="0.25">
      <c r="A252" s="2">
        <v>43076</v>
      </c>
      <c r="B252">
        <v>0.09</v>
      </c>
      <c r="C252" s="4">
        <v>0.88755923312499996</v>
      </c>
      <c r="D252" s="8">
        <f t="shared" si="17"/>
        <v>1.2105499916309999</v>
      </c>
      <c r="E252">
        <f t="shared" si="18"/>
        <v>1</v>
      </c>
      <c r="F252" s="8">
        <f t="shared" si="19"/>
        <v>0.88755923312499996</v>
      </c>
      <c r="G252">
        <f t="shared" si="20"/>
        <v>0</v>
      </c>
      <c r="H252" s="8">
        <f t="shared" si="16"/>
        <v>59.415544256994174</v>
      </c>
    </row>
    <row r="253" spans="1:8" x14ac:dyDescent="0.25">
      <c r="A253" s="2">
        <v>43077</v>
      </c>
      <c r="B253">
        <v>0</v>
      </c>
      <c r="C253" s="4">
        <v>0.54962288312499996</v>
      </c>
      <c r="D253" s="8">
        <f t="shared" si="17"/>
        <v>1.7601728747559999</v>
      </c>
      <c r="E253">
        <f t="shared" si="18"/>
        <v>1</v>
      </c>
      <c r="F253" s="8">
        <f t="shared" si="19"/>
        <v>0.54962288312499996</v>
      </c>
      <c r="G253">
        <f t="shared" si="20"/>
        <v>0</v>
      </c>
      <c r="H253" s="8">
        <f t="shared" si="16"/>
        <v>59.415544256994174</v>
      </c>
    </row>
    <row r="254" spans="1:8" x14ac:dyDescent="0.25">
      <c r="A254" s="2">
        <v>43078</v>
      </c>
      <c r="B254">
        <v>0.01</v>
      </c>
      <c r="C254" s="4">
        <v>0.33912631500799995</v>
      </c>
      <c r="D254" s="8">
        <f t="shared" si="17"/>
        <v>2.0892991897640001</v>
      </c>
      <c r="E254">
        <f t="shared" si="18"/>
        <v>1</v>
      </c>
      <c r="F254" s="8">
        <f t="shared" si="19"/>
        <v>0.33912631500799995</v>
      </c>
      <c r="G254">
        <f t="shared" si="20"/>
        <v>0</v>
      </c>
      <c r="H254" s="8">
        <f t="shared" si="16"/>
        <v>59.415544256994174</v>
      </c>
    </row>
    <row r="255" spans="1:8" x14ac:dyDescent="0.25">
      <c r="A255" s="2">
        <v>43079</v>
      </c>
      <c r="B255">
        <v>0.49</v>
      </c>
      <c r="C255" s="4">
        <v>0.28447042357300006</v>
      </c>
      <c r="D255" s="8">
        <f t="shared" si="17"/>
        <v>1.8837696133370001</v>
      </c>
      <c r="E255">
        <f t="shared" si="18"/>
        <v>1</v>
      </c>
      <c r="F255" s="8">
        <f t="shared" si="19"/>
        <v>0.28447042357300006</v>
      </c>
      <c r="G255">
        <f t="shared" si="20"/>
        <v>0</v>
      </c>
      <c r="H255" s="8">
        <f t="shared" si="16"/>
        <v>59.415544256994174</v>
      </c>
    </row>
    <row r="256" spans="1:8" x14ac:dyDescent="0.25">
      <c r="A256" s="2">
        <v>43080</v>
      </c>
      <c r="B256">
        <v>1.1000000000000001</v>
      </c>
      <c r="C256" s="4">
        <v>0.21938198312500001</v>
      </c>
      <c r="D256" s="8">
        <f t="shared" si="17"/>
        <v>1.0031515964620001</v>
      </c>
      <c r="E256">
        <f t="shared" si="18"/>
        <v>1</v>
      </c>
      <c r="F256" s="8">
        <f t="shared" si="19"/>
        <v>0.21938198312500001</v>
      </c>
      <c r="G256">
        <f t="shared" si="20"/>
        <v>0</v>
      </c>
      <c r="H256" s="8">
        <f t="shared" si="16"/>
        <v>59.415544256994174</v>
      </c>
    </row>
    <row r="257" spans="1:8" x14ac:dyDescent="0.25">
      <c r="A257" s="2">
        <v>43081</v>
      </c>
      <c r="B257">
        <v>1.34</v>
      </c>
      <c r="C257" s="4">
        <v>0.1656</v>
      </c>
      <c r="D257" s="8">
        <f t="shared" si="17"/>
        <v>0</v>
      </c>
      <c r="E257">
        <f t="shared" si="18"/>
        <v>1</v>
      </c>
      <c r="F257" s="8">
        <f t="shared" si="19"/>
        <v>0.1656</v>
      </c>
      <c r="G257">
        <f t="shared" si="20"/>
        <v>0.17124840353799997</v>
      </c>
      <c r="H257" s="8">
        <f t="shared" si="16"/>
        <v>59.586792660532176</v>
      </c>
    </row>
    <row r="258" spans="1:8" x14ac:dyDescent="0.25">
      <c r="A258" s="2">
        <v>43082</v>
      </c>
      <c r="B258">
        <v>0.55000000000000004</v>
      </c>
      <c r="C258" s="4">
        <v>0.18706011764800001</v>
      </c>
      <c r="D258" s="8">
        <f t="shared" si="17"/>
        <v>0</v>
      </c>
      <c r="E258">
        <f t="shared" si="18"/>
        <v>1</v>
      </c>
      <c r="F258" s="8">
        <f t="shared" si="19"/>
        <v>0.18706011764800001</v>
      </c>
      <c r="G258">
        <f t="shared" si="20"/>
        <v>0.36293988235200003</v>
      </c>
      <c r="H258" s="8">
        <f t="shared" si="16"/>
        <v>59.949732542884178</v>
      </c>
    </row>
    <row r="259" spans="1:8" x14ac:dyDescent="0.25">
      <c r="A259" s="2">
        <v>43083</v>
      </c>
      <c r="B259">
        <v>1.63</v>
      </c>
      <c r="C259" s="4">
        <v>0.23018986228800001</v>
      </c>
      <c r="D259" s="8">
        <f t="shared" si="17"/>
        <v>0</v>
      </c>
      <c r="E259">
        <f t="shared" si="18"/>
        <v>1</v>
      </c>
      <c r="F259" s="8">
        <f t="shared" si="19"/>
        <v>0.23018986228800001</v>
      </c>
      <c r="G259">
        <f t="shared" si="20"/>
        <v>1.3998101377119998</v>
      </c>
      <c r="H259" s="8">
        <f t="shared" ref="H259:H322" si="21">H258+G259</f>
        <v>61.34954268059618</v>
      </c>
    </row>
    <row r="260" spans="1:8" x14ac:dyDescent="0.25">
      <c r="A260" s="2">
        <v>43084</v>
      </c>
      <c r="B260">
        <v>1.02</v>
      </c>
      <c r="C260" s="4">
        <v>0.38309727999999993</v>
      </c>
      <c r="D260" s="8">
        <f t="shared" ref="D260:D323" si="22">MAX((D259+F260-B260),0)</f>
        <v>0</v>
      </c>
      <c r="E260">
        <f t="shared" ref="E260:E323" si="23">IF(D259&gt;$Q$2,1-(D259-$Q$2)/($Q$1-$Q$2),1)</f>
        <v>1</v>
      </c>
      <c r="F260" s="8">
        <f t="shared" ref="F260:F323" si="24">E260*C260</f>
        <v>0.38309727999999993</v>
      </c>
      <c r="G260">
        <f t="shared" si="20"/>
        <v>0.63690272000000014</v>
      </c>
      <c r="H260" s="8">
        <f t="shared" si="21"/>
        <v>61.986445400596182</v>
      </c>
    </row>
    <row r="261" spans="1:8" x14ac:dyDescent="0.25">
      <c r="A261" s="2">
        <v>43085</v>
      </c>
      <c r="B261">
        <v>0.74</v>
      </c>
      <c r="C261" s="4">
        <v>0.38309727999999993</v>
      </c>
      <c r="D261" s="8">
        <f t="shared" si="22"/>
        <v>0</v>
      </c>
      <c r="E261">
        <f t="shared" si="23"/>
        <v>1</v>
      </c>
      <c r="F261" s="8">
        <f t="shared" si="24"/>
        <v>0.38309727999999993</v>
      </c>
      <c r="G261">
        <f t="shared" si="20"/>
        <v>0.35690272000000006</v>
      </c>
      <c r="H261" s="8">
        <f t="shared" si="21"/>
        <v>62.343348120596183</v>
      </c>
    </row>
    <row r="262" spans="1:8" x14ac:dyDescent="0.25">
      <c r="A262" s="2">
        <v>43086</v>
      </c>
      <c r="B262">
        <v>1.18</v>
      </c>
      <c r="C262" s="4">
        <v>0.11227458312500001</v>
      </c>
      <c r="D262" s="8">
        <f t="shared" si="22"/>
        <v>0</v>
      </c>
      <c r="E262">
        <f t="shared" si="23"/>
        <v>1</v>
      </c>
      <c r="F262" s="8">
        <f t="shared" si="24"/>
        <v>0.11227458312500001</v>
      </c>
      <c r="G262">
        <f t="shared" si="20"/>
        <v>1.0677254168749999</v>
      </c>
      <c r="H262" s="8">
        <f t="shared" si="21"/>
        <v>63.411073537471182</v>
      </c>
    </row>
    <row r="263" spans="1:8" x14ac:dyDescent="0.25">
      <c r="A263" s="2">
        <v>43087</v>
      </c>
      <c r="B263">
        <v>0.1</v>
      </c>
      <c r="C263" s="4">
        <v>-0.33113182594699991</v>
      </c>
      <c r="D263" s="8">
        <f t="shared" si="22"/>
        <v>0</v>
      </c>
      <c r="E263">
        <f t="shared" si="23"/>
        <v>1</v>
      </c>
      <c r="F263" s="8">
        <f t="shared" si="24"/>
        <v>-0.33113182594699991</v>
      </c>
      <c r="G263">
        <f t="shared" si="20"/>
        <v>0.43113182594699995</v>
      </c>
      <c r="H263" s="8">
        <f t="shared" si="21"/>
        <v>63.842205363418181</v>
      </c>
    </row>
    <row r="264" spans="1:8" x14ac:dyDescent="0.25">
      <c r="A264" s="2">
        <v>43088</v>
      </c>
      <c r="B264">
        <v>0.04</v>
      </c>
      <c r="C264" s="4">
        <v>-0.47731856687500002</v>
      </c>
      <c r="D264" s="8">
        <f t="shared" si="22"/>
        <v>0</v>
      </c>
      <c r="E264">
        <f t="shared" si="23"/>
        <v>1</v>
      </c>
      <c r="F264" s="8">
        <f t="shared" si="24"/>
        <v>-0.47731856687500002</v>
      </c>
      <c r="G264">
        <f t="shared" si="20"/>
        <v>0.517318566875</v>
      </c>
      <c r="H264" s="8">
        <f t="shared" si="21"/>
        <v>64.359523930293179</v>
      </c>
    </row>
    <row r="265" spans="1:8" x14ac:dyDescent="0.25">
      <c r="A265" s="2">
        <v>43089</v>
      </c>
      <c r="B265">
        <v>0</v>
      </c>
      <c r="C265" s="4">
        <v>0.1656</v>
      </c>
      <c r="D265" s="8">
        <f t="shared" si="22"/>
        <v>0.1656</v>
      </c>
      <c r="E265">
        <f t="shared" si="23"/>
        <v>1</v>
      </c>
      <c r="F265" s="8">
        <f t="shared" si="24"/>
        <v>0.1656</v>
      </c>
      <c r="G265">
        <f t="shared" si="20"/>
        <v>0</v>
      </c>
      <c r="H265" s="8">
        <f t="shared" si="21"/>
        <v>64.359523930293179</v>
      </c>
    </row>
    <row r="266" spans="1:8" x14ac:dyDescent="0.25">
      <c r="A266" s="2">
        <v>43090</v>
      </c>
      <c r="B266">
        <v>0</v>
      </c>
      <c r="C266" s="4">
        <v>1.7561813647999979E-2</v>
      </c>
      <c r="D266" s="8">
        <f t="shared" si="22"/>
        <v>0.18316181364799997</v>
      </c>
      <c r="E266">
        <f t="shared" si="23"/>
        <v>1</v>
      </c>
      <c r="F266" s="8">
        <f t="shared" si="24"/>
        <v>1.7561813647999979E-2</v>
      </c>
      <c r="G266">
        <f t="shared" si="20"/>
        <v>0</v>
      </c>
      <c r="H266" s="8">
        <f t="shared" si="21"/>
        <v>64.359523930293179</v>
      </c>
    </row>
    <row r="267" spans="1:8" x14ac:dyDescent="0.25">
      <c r="A267" s="2">
        <v>43091</v>
      </c>
      <c r="B267">
        <v>0.1</v>
      </c>
      <c r="C267" s="4">
        <v>-0.36856823370700004</v>
      </c>
      <c r="D267" s="8">
        <f t="shared" si="22"/>
        <v>0</v>
      </c>
      <c r="E267">
        <f t="shared" si="23"/>
        <v>1</v>
      </c>
      <c r="F267" s="8">
        <f t="shared" si="24"/>
        <v>-0.36856823370700004</v>
      </c>
      <c r="G267">
        <f t="shared" si="20"/>
        <v>0.28540642005900008</v>
      </c>
      <c r="H267" s="8">
        <f t="shared" si="21"/>
        <v>64.644930350352183</v>
      </c>
    </row>
    <row r="268" spans="1:8" x14ac:dyDescent="0.25">
      <c r="A268" s="2">
        <v>43092</v>
      </c>
      <c r="B268">
        <v>0.04</v>
      </c>
      <c r="C268" s="4">
        <v>0.19781681349300001</v>
      </c>
      <c r="D268" s="8">
        <f t="shared" si="22"/>
        <v>0.157816813493</v>
      </c>
      <c r="E268">
        <f t="shared" si="23"/>
        <v>1</v>
      </c>
      <c r="F268" s="8">
        <f t="shared" si="24"/>
        <v>0.19781681349300001</v>
      </c>
      <c r="G268">
        <f t="shared" si="20"/>
        <v>0</v>
      </c>
      <c r="H268" s="8">
        <f t="shared" si="21"/>
        <v>64.644930350352183</v>
      </c>
    </row>
    <row r="269" spans="1:8" x14ac:dyDescent="0.25">
      <c r="A269" s="2">
        <v>43093</v>
      </c>
      <c r="B269">
        <v>1.45</v>
      </c>
      <c r="C269" s="4">
        <v>0.72933207525299992</v>
      </c>
      <c r="D269" s="8">
        <f t="shared" si="22"/>
        <v>0</v>
      </c>
      <c r="E269">
        <f t="shared" si="23"/>
        <v>1</v>
      </c>
      <c r="F269" s="8">
        <f t="shared" si="24"/>
        <v>0.72933207525299992</v>
      </c>
      <c r="G269">
        <f t="shared" si="20"/>
        <v>0.562851111254</v>
      </c>
      <c r="H269" s="8">
        <f t="shared" si="21"/>
        <v>65.207781461606189</v>
      </c>
    </row>
    <row r="270" spans="1:8" x14ac:dyDescent="0.25">
      <c r="A270" s="2">
        <v>43094</v>
      </c>
      <c r="B270">
        <v>18.149999999999999</v>
      </c>
      <c r="C270" s="4">
        <v>2.7999212533000008E-2</v>
      </c>
      <c r="D270" s="8">
        <f t="shared" si="22"/>
        <v>0</v>
      </c>
      <c r="E270">
        <f t="shared" si="23"/>
        <v>1</v>
      </c>
      <c r="F270" s="8">
        <f t="shared" si="24"/>
        <v>2.7999212533000008E-2</v>
      </c>
      <c r="G270">
        <f t="shared" si="20"/>
        <v>18.122000787466998</v>
      </c>
      <c r="H270" s="8">
        <f t="shared" si="21"/>
        <v>83.32978224907319</v>
      </c>
    </row>
    <row r="271" spans="1:8" x14ac:dyDescent="0.25">
      <c r="A271" s="2">
        <v>43095</v>
      </c>
      <c r="B271">
        <v>0.51</v>
      </c>
      <c r="C271" s="4">
        <v>0.28447042357300006</v>
      </c>
      <c r="D271" s="8">
        <f t="shared" si="22"/>
        <v>0</v>
      </c>
      <c r="E271">
        <f t="shared" si="23"/>
        <v>1</v>
      </c>
      <c r="F271" s="8">
        <f t="shared" si="24"/>
        <v>0.28447042357300006</v>
      </c>
      <c r="G271">
        <f t="shared" si="20"/>
        <v>0.22552957642699994</v>
      </c>
      <c r="H271" s="8">
        <f t="shared" si="21"/>
        <v>83.555311825500183</v>
      </c>
    </row>
    <row r="272" spans="1:8" x14ac:dyDescent="0.25">
      <c r="A272" s="2">
        <v>43096</v>
      </c>
      <c r="B272">
        <v>0.23</v>
      </c>
      <c r="C272" s="4">
        <v>0.42726773452799999</v>
      </c>
      <c r="D272" s="8">
        <f t="shared" si="22"/>
        <v>0.19726773452799998</v>
      </c>
      <c r="E272">
        <f t="shared" si="23"/>
        <v>1</v>
      </c>
      <c r="F272" s="8">
        <f t="shared" si="24"/>
        <v>0.42726773452799999</v>
      </c>
      <c r="G272">
        <f t="shared" si="20"/>
        <v>0</v>
      </c>
      <c r="H272" s="8">
        <f t="shared" si="21"/>
        <v>83.555311825500183</v>
      </c>
    </row>
    <row r="273" spans="1:8" x14ac:dyDescent="0.25">
      <c r="A273" s="2">
        <v>43097</v>
      </c>
      <c r="B273">
        <v>0.01</v>
      </c>
      <c r="C273" s="4">
        <v>0.48273461029300002</v>
      </c>
      <c r="D273" s="8">
        <f t="shared" si="22"/>
        <v>0.67000234482099996</v>
      </c>
      <c r="E273">
        <f t="shared" si="23"/>
        <v>1</v>
      </c>
      <c r="F273" s="8">
        <f t="shared" si="24"/>
        <v>0.48273461029300002</v>
      </c>
      <c r="G273">
        <f t="shared" si="20"/>
        <v>0</v>
      </c>
      <c r="H273" s="8">
        <f t="shared" si="21"/>
        <v>83.555311825500183</v>
      </c>
    </row>
    <row r="274" spans="1:8" x14ac:dyDescent="0.25">
      <c r="A274" s="2">
        <v>43098</v>
      </c>
      <c r="B274">
        <v>3.17</v>
      </c>
      <c r="C274" s="4">
        <v>0.1656</v>
      </c>
      <c r="D274" s="8">
        <f t="shared" si="22"/>
        <v>0</v>
      </c>
      <c r="E274">
        <f t="shared" si="23"/>
        <v>1</v>
      </c>
      <c r="F274" s="8">
        <f t="shared" si="24"/>
        <v>0.1656</v>
      </c>
      <c r="G274">
        <f t="shared" si="20"/>
        <v>2.334397655179</v>
      </c>
      <c r="H274" s="8">
        <f t="shared" si="21"/>
        <v>85.889709480679187</v>
      </c>
    </row>
    <row r="275" spans="1:8" x14ac:dyDescent="0.25">
      <c r="A275" s="2">
        <v>43099</v>
      </c>
      <c r="B275">
        <v>2.2400000000000002</v>
      </c>
      <c r="C275" s="4">
        <v>-8.5514806271999991E-2</v>
      </c>
      <c r="D275" s="8">
        <f t="shared" si="22"/>
        <v>0</v>
      </c>
      <c r="E275">
        <f t="shared" si="23"/>
        <v>1</v>
      </c>
      <c r="F275" s="8">
        <f t="shared" si="24"/>
        <v>-8.5514806271999991E-2</v>
      </c>
      <c r="G275">
        <f t="shared" si="20"/>
        <v>2.3255148062720004</v>
      </c>
      <c r="H275" s="8">
        <f t="shared" si="21"/>
        <v>88.215224286951184</v>
      </c>
    </row>
    <row r="276" spans="1:8" x14ac:dyDescent="0.25">
      <c r="A276" s="2">
        <v>43100</v>
      </c>
      <c r="B276">
        <v>0.42</v>
      </c>
      <c r="C276" s="4">
        <v>0.54962288312499996</v>
      </c>
      <c r="D276" s="8">
        <f t="shared" si="22"/>
        <v>0.12962288312499998</v>
      </c>
      <c r="E276">
        <f t="shared" si="23"/>
        <v>1</v>
      </c>
      <c r="F276" s="8">
        <f t="shared" si="24"/>
        <v>0.54962288312499996</v>
      </c>
      <c r="G276">
        <f t="shared" si="20"/>
        <v>0</v>
      </c>
      <c r="H276" s="8">
        <f t="shared" si="21"/>
        <v>88.215224286951184</v>
      </c>
    </row>
    <row r="277" spans="1:8" x14ac:dyDescent="0.25">
      <c r="A277" s="2">
        <v>43101</v>
      </c>
      <c r="B277">
        <v>0.37</v>
      </c>
      <c r="C277" s="4">
        <v>0.208590867968</v>
      </c>
      <c r="D277" s="8">
        <f t="shared" si="22"/>
        <v>0</v>
      </c>
      <c r="E277">
        <f t="shared" si="23"/>
        <v>1</v>
      </c>
      <c r="F277" s="8">
        <f t="shared" si="24"/>
        <v>0.208590867968</v>
      </c>
      <c r="G277">
        <f t="shared" si="20"/>
        <v>3.178624890700002E-2</v>
      </c>
      <c r="H277" s="8">
        <f t="shared" si="21"/>
        <v>88.24701053585818</v>
      </c>
    </row>
    <row r="278" spans="1:8" x14ac:dyDescent="0.25">
      <c r="A278" s="2">
        <v>43102</v>
      </c>
      <c r="B278">
        <v>12.99</v>
      </c>
      <c r="C278" s="4">
        <v>-4.4576319999999989E-2</v>
      </c>
      <c r="D278" s="8">
        <f t="shared" si="22"/>
        <v>0</v>
      </c>
      <c r="E278">
        <f t="shared" si="23"/>
        <v>1</v>
      </c>
      <c r="F278" s="8">
        <f t="shared" si="24"/>
        <v>-4.4576319999999989E-2</v>
      </c>
      <c r="G278">
        <f t="shared" si="20"/>
        <v>13.034576319999999</v>
      </c>
      <c r="H278" s="8">
        <f t="shared" si="21"/>
        <v>101.28158685585818</v>
      </c>
    </row>
    <row r="279" spans="1:8" x14ac:dyDescent="0.25">
      <c r="A279" s="2">
        <v>43103</v>
      </c>
      <c r="B279">
        <v>0.48</v>
      </c>
      <c r="C279" s="4">
        <v>0.460515913173</v>
      </c>
      <c r="D279" s="8">
        <f t="shared" si="22"/>
        <v>0</v>
      </c>
      <c r="E279">
        <f t="shared" si="23"/>
        <v>1</v>
      </c>
      <c r="F279" s="8">
        <f t="shared" si="24"/>
        <v>0.460515913173</v>
      </c>
      <c r="G279">
        <f t="shared" si="20"/>
        <v>1.948408682699998E-2</v>
      </c>
      <c r="H279" s="8">
        <f t="shared" si="21"/>
        <v>101.30107094268519</v>
      </c>
    </row>
    <row r="280" spans="1:8" x14ac:dyDescent="0.25">
      <c r="A280" s="2">
        <v>43104</v>
      </c>
      <c r="B280">
        <v>15.28</v>
      </c>
      <c r="C280" s="4">
        <v>-1.3613388186999991E-2</v>
      </c>
      <c r="D280" s="8">
        <f t="shared" si="22"/>
        <v>0</v>
      </c>
      <c r="E280">
        <f t="shared" si="23"/>
        <v>1</v>
      </c>
      <c r="F280" s="8">
        <f t="shared" si="24"/>
        <v>-1.3613388186999991E-2</v>
      </c>
      <c r="G280">
        <f t="shared" si="20"/>
        <v>15.293613388187</v>
      </c>
      <c r="H280" s="8">
        <f t="shared" si="21"/>
        <v>116.59468433087218</v>
      </c>
    </row>
    <row r="281" spans="1:8" x14ac:dyDescent="0.25">
      <c r="A281" s="2">
        <v>43105</v>
      </c>
      <c r="B281">
        <v>4.93</v>
      </c>
      <c r="C281" s="4">
        <v>0.21938198312500001</v>
      </c>
      <c r="D281" s="8">
        <f t="shared" si="22"/>
        <v>0</v>
      </c>
      <c r="E281">
        <f t="shared" si="23"/>
        <v>1</v>
      </c>
      <c r="F281" s="8">
        <f t="shared" si="24"/>
        <v>0.21938198312500001</v>
      </c>
      <c r="G281">
        <f t="shared" si="20"/>
        <v>4.7106180168749994</v>
      </c>
      <c r="H281" s="8">
        <f t="shared" si="21"/>
        <v>121.30530234774719</v>
      </c>
    </row>
    <row r="282" spans="1:8" x14ac:dyDescent="0.25">
      <c r="A282" s="2">
        <v>43106</v>
      </c>
      <c r="B282">
        <v>0.8</v>
      </c>
      <c r="C282" s="4">
        <v>0.78577386188800014</v>
      </c>
      <c r="D282" s="8">
        <f t="shared" si="22"/>
        <v>0</v>
      </c>
      <c r="E282">
        <f t="shared" si="23"/>
        <v>1</v>
      </c>
      <c r="F282" s="8">
        <f t="shared" si="24"/>
        <v>0.78577386188800014</v>
      </c>
      <c r="G282">
        <f t="shared" si="20"/>
        <v>1.4226138111999909E-2</v>
      </c>
      <c r="H282" s="8">
        <f t="shared" si="21"/>
        <v>121.31952848585918</v>
      </c>
    </row>
    <row r="283" spans="1:8" x14ac:dyDescent="0.25">
      <c r="A283" s="2">
        <v>43107</v>
      </c>
      <c r="B283">
        <v>0.05</v>
      </c>
      <c r="C283" s="4">
        <v>0.28447042357300006</v>
      </c>
      <c r="D283" s="8">
        <f t="shared" si="22"/>
        <v>0.23447042357300008</v>
      </c>
      <c r="E283">
        <f t="shared" si="23"/>
        <v>1</v>
      </c>
      <c r="F283" s="8">
        <f t="shared" si="24"/>
        <v>0.28447042357300006</v>
      </c>
      <c r="G283">
        <f t="shared" si="20"/>
        <v>0</v>
      </c>
      <c r="H283" s="8">
        <f t="shared" si="21"/>
        <v>121.31952848585918</v>
      </c>
    </row>
    <row r="284" spans="1:8" x14ac:dyDescent="0.25">
      <c r="A284" s="2">
        <v>43108</v>
      </c>
      <c r="B284">
        <v>0.17</v>
      </c>
      <c r="C284" s="4">
        <v>0.28447042357300006</v>
      </c>
      <c r="D284" s="8">
        <f t="shared" si="22"/>
        <v>0.34894084714600015</v>
      </c>
      <c r="E284">
        <f t="shared" si="23"/>
        <v>1</v>
      </c>
      <c r="F284" s="8">
        <f t="shared" si="24"/>
        <v>0.28447042357300006</v>
      </c>
      <c r="G284">
        <f t="shared" si="20"/>
        <v>0</v>
      </c>
      <c r="H284" s="8">
        <f t="shared" si="21"/>
        <v>121.31952848585918</v>
      </c>
    </row>
    <row r="285" spans="1:8" x14ac:dyDescent="0.25">
      <c r="A285" s="2">
        <v>43109</v>
      </c>
      <c r="B285">
        <v>0.35</v>
      </c>
      <c r="C285" s="4">
        <v>4.8940588373000006E-2</v>
      </c>
      <c r="D285" s="8">
        <f t="shared" si="22"/>
        <v>4.7881435519000204E-2</v>
      </c>
      <c r="E285">
        <f t="shared" si="23"/>
        <v>1</v>
      </c>
      <c r="F285" s="8">
        <f t="shared" si="24"/>
        <v>4.8940588373000006E-2</v>
      </c>
      <c r="G285">
        <f t="shared" si="20"/>
        <v>0</v>
      </c>
      <c r="H285" s="8">
        <f t="shared" si="21"/>
        <v>121.31952848585918</v>
      </c>
    </row>
    <row r="286" spans="1:8" x14ac:dyDescent="0.25">
      <c r="A286" s="2">
        <v>43110</v>
      </c>
      <c r="B286">
        <v>1.44</v>
      </c>
      <c r="C286" s="4">
        <v>-6.5096005232000001E-2</v>
      </c>
      <c r="D286" s="8">
        <f t="shared" si="22"/>
        <v>0</v>
      </c>
      <c r="E286">
        <f t="shared" si="23"/>
        <v>1</v>
      </c>
      <c r="F286" s="8">
        <f t="shared" si="24"/>
        <v>-6.5096005232000001E-2</v>
      </c>
      <c r="G286">
        <f t="shared" si="20"/>
        <v>1.4572145697129997</v>
      </c>
      <c r="H286" s="8">
        <f t="shared" si="21"/>
        <v>122.77674305557218</v>
      </c>
    </row>
    <row r="287" spans="1:8" x14ac:dyDescent="0.25">
      <c r="A287" s="2">
        <v>43111</v>
      </c>
      <c r="B287">
        <v>1.03</v>
      </c>
      <c r="C287" s="4">
        <v>-0.11594804042699998</v>
      </c>
      <c r="D287" s="8">
        <f t="shared" si="22"/>
        <v>0</v>
      </c>
      <c r="E287">
        <f t="shared" si="23"/>
        <v>1</v>
      </c>
      <c r="F287" s="8">
        <f t="shared" si="24"/>
        <v>-0.11594804042699998</v>
      </c>
      <c r="G287">
        <f t="shared" si="20"/>
        <v>1.1459480404269999</v>
      </c>
      <c r="H287" s="8">
        <f t="shared" si="21"/>
        <v>123.92269109599918</v>
      </c>
    </row>
    <row r="288" spans="1:8" x14ac:dyDescent="0.25">
      <c r="A288" s="2">
        <v>43112</v>
      </c>
      <c r="B288">
        <v>0</v>
      </c>
      <c r="C288" s="4">
        <v>7.1470331250000083E-3</v>
      </c>
      <c r="D288" s="8">
        <f t="shared" si="22"/>
        <v>7.1470331250000083E-3</v>
      </c>
      <c r="E288">
        <f t="shared" si="23"/>
        <v>1</v>
      </c>
      <c r="F288" s="8">
        <f t="shared" si="24"/>
        <v>7.1470331250000083E-3</v>
      </c>
      <c r="G288">
        <f t="shared" si="20"/>
        <v>0</v>
      </c>
      <c r="H288" s="8">
        <f t="shared" si="21"/>
        <v>123.92269109599918</v>
      </c>
    </row>
    <row r="289" spans="1:8" x14ac:dyDescent="0.25">
      <c r="A289" s="2">
        <v>43113</v>
      </c>
      <c r="B289">
        <v>0.03</v>
      </c>
      <c r="C289" s="4">
        <v>0.328166833125</v>
      </c>
      <c r="D289" s="8">
        <f t="shared" si="22"/>
        <v>0.30531386625000001</v>
      </c>
      <c r="E289">
        <f t="shared" si="23"/>
        <v>1</v>
      </c>
      <c r="F289" s="8">
        <f t="shared" si="24"/>
        <v>0.328166833125</v>
      </c>
      <c r="G289">
        <f t="shared" si="20"/>
        <v>0</v>
      </c>
      <c r="H289" s="8">
        <f t="shared" si="21"/>
        <v>123.92269109599918</v>
      </c>
    </row>
    <row r="290" spans="1:8" x14ac:dyDescent="0.25">
      <c r="A290" s="2">
        <v>43114</v>
      </c>
      <c r="B290">
        <v>1.1000000000000001</v>
      </c>
      <c r="C290" s="4">
        <v>0.317221218448</v>
      </c>
      <c r="D290" s="8">
        <f t="shared" si="22"/>
        <v>0</v>
      </c>
      <c r="E290">
        <f t="shared" si="23"/>
        <v>1</v>
      </c>
      <c r="F290" s="8">
        <f t="shared" si="24"/>
        <v>0.317221218448</v>
      </c>
      <c r="G290">
        <f t="shared" si="20"/>
        <v>0.47746491530200008</v>
      </c>
      <c r="H290" s="8">
        <f t="shared" si="21"/>
        <v>124.40015601130118</v>
      </c>
    </row>
    <row r="291" spans="1:8" x14ac:dyDescent="0.25">
      <c r="A291" s="2">
        <v>43115</v>
      </c>
      <c r="B291">
        <v>0.56000000000000005</v>
      </c>
      <c r="C291" s="4">
        <v>0.42726773452799999</v>
      </c>
      <c r="D291" s="8">
        <f t="shared" si="22"/>
        <v>0</v>
      </c>
      <c r="E291">
        <f t="shared" si="23"/>
        <v>1</v>
      </c>
      <c r="F291" s="8">
        <f t="shared" si="24"/>
        <v>0.42726773452799999</v>
      </c>
      <c r="G291">
        <f t="shared" si="20"/>
        <v>0.13273226547200007</v>
      </c>
      <c r="H291" s="8">
        <f t="shared" si="21"/>
        <v>124.53288827677318</v>
      </c>
    </row>
    <row r="292" spans="1:8" x14ac:dyDescent="0.25">
      <c r="A292" s="2">
        <v>43116</v>
      </c>
      <c r="B292">
        <v>0.81</v>
      </c>
      <c r="C292" s="4">
        <v>0.38309727999999993</v>
      </c>
      <c r="D292" s="8">
        <f t="shared" si="22"/>
        <v>0</v>
      </c>
      <c r="E292">
        <f t="shared" si="23"/>
        <v>1</v>
      </c>
      <c r="F292" s="8">
        <f t="shared" si="24"/>
        <v>0.38309727999999993</v>
      </c>
      <c r="G292">
        <f t="shared" si="20"/>
        <v>0.42690272000000012</v>
      </c>
      <c r="H292" s="8">
        <f t="shared" si="21"/>
        <v>124.95979099677318</v>
      </c>
    </row>
    <row r="293" spans="1:8" x14ac:dyDescent="0.25">
      <c r="A293" s="2">
        <v>43117</v>
      </c>
      <c r="B293">
        <v>1.48</v>
      </c>
      <c r="C293" s="4">
        <v>0.43833945312500006</v>
      </c>
      <c r="D293" s="8">
        <f t="shared" si="22"/>
        <v>0</v>
      </c>
      <c r="E293">
        <f t="shared" si="23"/>
        <v>1</v>
      </c>
      <c r="F293" s="8">
        <f t="shared" si="24"/>
        <v>0.43833945312500006</v>
      </c>
      <c r="G293">
        <f t="shared" si="20"/>
        <v>1.041660546875</v>
      </c>
      <c r="H293" s="8">
        <f t="shared" si="21"/>
        <v>126.00145154364817</v>
      </c>
    </row>
    <row r="294" spans="1:8" x14ac:dyDescent="0.25">
      <c r="A294" s="2">
        <v>43118</v>
      </c>
      <c r="B294">
        <v>1.18</v>
      </c>
      <c r="C294" s="4">
        <v>0.1656</v>
      </c>
      <c r="D294" s="8">
        <f t="shared" si="22"/>
        <v>0</v>
      </c>
      <c r="E294">
        <f t="shared" si="23"/>
        <v>1</v>
      </c>
      <c r="F294" s="8">
        <f t="shared" si="24"/>
        <v>0.1656</v>
      </c>
      <c r="G294">
        <f t="shared" si="20"/>
        <v>1.0144</v>
      </c>
      <c r="H294" s="8">
        <f t="shared" si="21"/>
        <v>127.01585154364817</v>
      </c>
    </row>
    <row r="295" spans="1:8" x14ac:dyDescent="0.25">
      <c r="A295" s="2">
        <v>43119</v>
      </c>
      <c r="B295">
        <v>0.44</v>
      </c>
      <c r="C295" s="4">
        <v>0.28447042357300006</v>
      </c>
      <c r="D295" s="8">
        <f t="shared" si="22"/>
        <v>0</v>
      </c>
      <c r="E295">
        <f t="shared" si="23"/>
        <v>1</v>
      </c>
      <c r="F295" s="8">
        <f t="shared" si="24"/>
        <v>0.28447042357300006</v>
      </c>
      <c r="G295">
        <f t="shared" si="20"/>
        <v>0.15552957642699994</v>
      </c>
      <c r="H295" s="8">
        <f t="shared" si="21"/>
        <v>127.17138112007517</v>
      </c>
    </row>
    <row r="296" spans="1:8" x14ac:dyDescent="0.25">
      <c r="A296" s="2">
        <v>43120</v>
      </c>
      <c r="B296">
        <v>0.46</v>
      </c>
      <c r="C296" s="4">
        <v>0.33912631500799995</v>
      </c>
      <c r="D296" s="8">
        <f t="shared" si="22"/>
        <v>0</v>
      </c>
      <c r="E296">
        <f t="shared" si="23"/>
        <v>1</v>
      </c>
      <c r="F296" s="8">
        <f t="shared" si="24"/>
        <v>0.33912631500799995</v>
      </c>
      <c r="G296">
        <f t="shared" si="20"/>
        <v>0.12087368499200007</v>
      </c>
      <c r="H296" s="8">
        <f t="shared" si="21"/>
        <v>127.29225480506717</v>
      </c>
    </row>
    <row r="297" spans="1:8" x14ac:dyDescent="0.25">
      <c r="A297" s="2">
        <v>43121</v>
      </c>
      <c r="B297">
        <v>3.36</v>
      </c>
      <c r="C297" s="4">
        <v>0.14421292404800001</v>
      </c>
      <c r="D297" s="8">
        <f t="shared" si="22"/>
        <v>0</v>
      </c>
      <c r="E297">
        <f t="shared" si="23"/>
        <v>1</v>
      </c>
      <c r="F297" s="8">
        <f t="shared" si="24"/>
        <v>0.14421292404800001</v>
      </c>
      <c r="G297">
        <f t="shared" si="20"/>
        <v>3.215787075952</v>
      </c>
      <c r="H297" s="8">
        <f t="shared" si="21"/>
        <v>130.50804188101918</v>
      </c>
    </row>
    <row r="298" spans="1:8" x14ac:dyDescent="0.25">
      <c r="A298" s="2">
        <v>43122</v>
      </c>
      <c r="B298">
        <v>0.84</v>
      </c>
      <c r="C298" s="4">
        <v>-0.22539621899199996</v>
      </c>
      <c r="D298" s="8">
        <f t="shared" si="22"/>
        <v>0</v>
      </c>
      <c r="E298">
        <f t="shared" si="23"/>
        <v>1</v>
      </c>
      <c r="F298" s="8">
        <f t="shared" si="24"/>
        <v>-0.22539621899199996</v>
      </c>
      <c r="G298">
        <f t="shared" si="20"/>
        <v>1.0653962189919999</v>
      </c>
      <c r="H298" s="8">
        <f t="shared" si="21"/>
        <v>131.57343810001117</v>
      </c>
    </row>
    <row r="299" spans="1:8" x14ac:dyDescent="0.25">
      <c r="A299" s="2">
        <v>43123</v>
      </c>
      <c r="B299">
        <v>10.41</v>
      </c>
      <c r="C299" s="4">
        <v>8.051434188800001E-2</v>
      </c>
      <c r="D299" s="8">
        <f t="shared" si="22"/>
        <v>0</v>
      </c>
      <c r="E299">
        <f t="shared" si="23"/>
        <v>1</v>
      </c>
      <c r="F299" s="8">
        <f t="shared" si="24"/>
        <v>8.051434188800001E-2</v>
      </c>
      <c r="G299">
        <f t="shared" si="20"/>
        <v>10.329485658112</v>
      </c>
      <c r="H299" s="8">
        <f t="shared" si="21"/>
        <v>141.90292375812317</v>
      </c>
    </row>
    <row r="300" spans="1:8" x14ac:dyDescent="0.25">
      <c r="A300" s="2">
        <v>43124</v>
      </c>
      <c r="B300">
        <v>0.39</v>
      </c>
      <c r="C300" s="4">
        <v>0.98944987892800007</v>
      </c>
      <c r="D300" s="8">
        <f t="shared" si="22"/>
        <v>0.59944987892800006</v>
      </c>
      <c r="E300">
        <f t="shared" si="23"/>
        <v>1</v>
      </c>
      <c r="F300" s="8">
        <f t="shared" si="24"/>
        <v>0.98944987892800007</v>
      </c>
      <c r="G300">
        <f t="shared" si="20"/>
        <v>0</v>
      </c>
      <c r="H300" s="8">
        <f t="shared" si="21"/>
        <v>141.90292375812317</v>
      </c>
    </row>
    <row r="301" spans="1:8" x14ac:dyDescent="0.25">
      <c r="A301" s="2">
        <v>43125</v>
      </c>
      <c r="B301">
        <v>0.33</v>
      </c>
      <c r="C301" s="4">
        <v>0.37208514341300003</v>
      </c>
      <c r="D301" s="8">
        <f t="shared" si="22"/>
        <v>0.64153502234100013</v>
      </c>
      <c r="E301">
        <f t="shared" si="23"/>
        <v>1</v>
      </c>
      <c r="F301" s="8">
        <f t="shared" si="24"/>
        <v>0.37208514341300003</v>
      </c>
      <c r="G301">
        <f t="shared" si="20"/>
        <v>0</v>
      </c>
      <c r="H301" s="8">
        <f t="shared" si="21"/>
        <v>141.90292375812317</v>
      </c>
    </row>
    <row r="302" spans="1:8" x14ac:dyDescent="0.25">
      <c r="A302" s="2">
        <v>43126</v>
      </c>
      <c r="B302">
        <v>0.05</v>
      </c>
      <c r="C302" s="4">
        <v>0.28447042357300006</v>
      </c>
      <c r="D302" s="8">
        <f t="shared" si="22"/>
        <v>0.87600544591400009</v>
      </c>
      <c r="E302">
        <f t="shared" si="23"/>
        <v>1</v>
      </c>
      <c r="F302" s="8">
        <f t="shared" si="24"/>
        <v>0.28447042357300006</v>
      </c>
      <c r="G302">
        <f t="shared" si="20"/>
        <v>0</v>
      </c>
      <c r="H302" s="8">
        <f t="shared" si="21"/>
        <v>141.90292375812317</v>
      </c>
    </row>
    <row r="303" spans="1:8" x14ac:dyDescent="0.25">
      <c r="A303" s="2">
        <v>43127</v>
      </c>
      <c r="B303">
        <v>0.3</v>
      </c>
      <c r="C303" s="4">
        <v>0.71805624999999995</v>
      </c>
      <c r="D303" s="8">
        <f t="shared" si="22"/>
        <v>1.2940616959140001</v>
      </c>
      <c r="E303">
        <f t="shared" si="23"/>
        <v>1</v>
      </c>
      <c r="F303" s="8">
        <f t="shared" si="24"/>
        <v>0.71805624999999995</v>
      </c>
      <c r="G303">
        <f t="shared" si="20"/>
        <v>0</v>
      </c>
      <c r="H303" s="8">
        <f t="shared" si="21"/>
        <v>141.90292375812317</v>
      </c>
    </row>
    <row r="304" spans="1:8" x14ac:dyDescent="0.25">
      <c r="A304" s="2">
        <v>43128</v>
      </c>
      <c r="B304">
        <v>1.98</v>
      </c>
      <c r="C304" s="4">
        <v>0.89887814260800003</v>
      </c>
      <c r="D304" s="8">
        <f t="shared" si="22"/>
        <v>0.21293983852200027</v>
      </c>
      <c r="E304">
        <f t="shared" si="23"/>
        <v>1</v>
      </c>
      <c r="F304" s="8">
        <f t="shared" si="24"/>
        <v>0.89887814260800003</v>
      </c>
      <c r="G304">
        <f t="shared" si="20"/>
        <v>0</v>
      </c>
      <c r="H304" s="8">
        <f t="shared" si="21"/>
        <v>141.90292375812317</v>
      </c>
    </row>
    <row r="305" spans="1:10" x14ac:dyDescent="0.25">
      <c r="A305" s="2">
        <v>43129</v>
      </c>
      <c r="B305">
        <v>0.15</v>
      </c>
      <c r="C305" s="4">
        <v>0.72933207525299992</v>
      </c>
      <c r="D305" s="8">
        <f t="shared" si="22"/>
        <v>0.79227191377500017</v>
      </c>
      <c r="E305">
        <f t="shared" si="23"/>
        <v>1</v>
      </c>
      <c r="F305" s="8">
        <f t="shared" si="24"/>
        <v>0.72933207525299992</v>
      </c>
      <c r="G305">
        <f t="shared" si="20"/>
        <v>0</v>
      </c>
      <c r="H305" s="8">
        <f t="shared" si="21"/>
        <v>141.90292375812317</v>
      </c>
    </row>
    <row r="306" spans="1:10" x14ac:dyDescent="0.25">
      <c r="A306" s="2">
        <v>43130</v>
      </c>
      <c r="B306">
        <v>1.71</v>
      </c>
      <c r="C306" s="4">
        <v>0.76318555636800001</v>
      </c>
      <c r="D306" s="8">
        <f t="shared" si="22"/>
        <v>0</v>
      </c>
      <c r="E306">
        <f t="shared" si="23"/>
        <v>1</v>
      </c>
      <c r="F306" s="8">
        <f t="shared" si="24"/>
        <v>0.76318555636800001</v>
      </c>
      <c r="G306">
        <f t="shared" si="20"/>
        <v>0.15454252985699979</v>
      </c>
      <c r="H306" s="8">
        <f t="shared" si="21"/>
        <v>142.05746628798016</v>
      </c>
    </row>
    <row r="307" spans="1:10" x14ac:dyDescent="0.25">
      <c r="A307" s="2">
        <v>43131</v>
      </c>
      <c r="B307">
        <v>0.18</v>
      </c>
      <c r="C307" s="4">
        <v>0.71805624999999995</v>
      </c>
      <c r="D307" s="8">
        <f t="shared" si="22"/>
        <v>0.5380562499999999</v>
      </c>
      <c r="E307">
        <f t="shared" si="23"/>
        <v>1</v>
      </c>
      <c r="F307" s="8">
        <f t="shared" si="24"/>
        <v>0.71805624999999995</v>
      </c>
      <c r="G307">
        <f t="shared" si="20"/>
        <v>0</v>
      </c>
      <c r="H307" s="8">
        <f t="shared" si="21"/>
        <v>142.05746628798016</v>
      </c>
      <c r="I307" s="89">
        <v>1.1000000000000001</v>
      </c>
      <c r="J307">
        <f>0.5*(I307+I185)*(H308-H186)/100</f>
        <v>0.78131606458389102</v>
      </c>
    </row>
    <row r="308" spans="1:10" x14ac:dyDescent="0.25">
      <c r="A308" s="2">
        <v>43132</v>
      </c>
      <c r="B308">
        <v>0.69</v>
      </c>
      <c r="C308" s="4">
        <v>0.83098847999999992</v>
      </c>
      <c r="D308" s="8">
        <f t="shared" si="22"/>
        <v>0.67904472999999976</v>
      </c>
      <c r="E308">
        <f t="shared" si="23"/>
        <v>1</v>
      </c>
      <c r="F308" s="8">
        <f t="shared" si="24"/>
        <v>0.83098847999999992</v>
      </c>
      <c r="G308">
        <f t="shared" si="20"/>
        <v>0</v>
      </c>
      <c r="H308" s="8">
        <f t="shared" si="21"/>
        <v>142.05746628798016</v>
      </c>
    </row>
    <row r="309" spans="1:10" x14ac:dyDescent="0.25">
      <c r="A309" s="2">
        <v>43133</v>
      </c>
      <c r="B309">
        <v>0.45</v>
      </c>
      <c r="C309" s="4">
        <v>0.60559807999999982</v>
      </c>
      <c r="D309" s="8">
        <f t="shared" si="22"/>
        <v>0.83464280999999962</v>
      </c>
      <c r="E309">
        <f t="shared" si="23"/>
        <v>1</v>
      </c>
      <c r="F309" s="8">
        <f t="shared" si="24"/>
        <v>0.60559807999999982</v>
      </c>
      <c r="G309">
        <f t="shared" si="20"/>
        <v>0</v>
      </c>
      <c r="H309" s="8">
        <f t="shared" si="21"/>
        <v>142.05746628798016</v>
      </c>
    </row>
    <row r="310" spans="1:10" x14ac:dyDescent="0.25">
      <c r="A310" s="2">
        <v>43134</v>
      </c>
      <c r="B310">
        <v>4.08</v>
      </c>
      <c r="C310" s="4">
        <v>0.14421292404800001</v>
      </c>
      <c r="D310" s="8">
        <f t="shared" si="22"/>
        <v>0</v>
      </c>
      <c r="E310">
        <f t="shared" si="23"/>
        <v>1</v>
      </c>
      <c r="F310" s="8">
        <f t="shared" si="24"/>
        <v>0.14421292404800001</v>
      </c>
      <c r="G310">
        <f t="shared" si="20"/>
        <v>3.1011442659520005</v>
      </c>
      <c r="H310" s="8">
        <f t="shared" si="21"/>
        <v>145.15861055393216</v>
      </c>
    </row>
    <row r="311" spans="1:10" x14ac:dyDescent="0.25">
      <c r="A311" s="2">
        <v>43135</v>
      </c>
      <c r="B311">
        <v>0.44</v>
      </c>
      <c r="C311" s="4">
        <v>0.36108575092799994</v>
      </c>
      <c r="D311" s="8">
        <f t="shared" si="22"/>
        <v>0</v>
      </c>
      <c r="E311">
        <f t="shared" si="23"/>
        <v>1</v>
      </c>
      <c r="F311" s="8">
        <f t="shared" si="24"/>
        <v>0.36108575092799994</v>
      </c>
      <c r="G311">
        <f t="shared" si="20"/>
        <v>7.8914249072000064E-2</v>
      </c>
      <c r="H311" s="8">
        <f t="shared" si="21"/>
        <v>145.23752480300416</v>
      </c>
    </row>
    <row r="312" spans="1:10" x14ac:dyDescent="0.25">
      <c r="A312" s="2">
        <v>43136</v>
      </c>
      <c r="B312">
        <v>0.02</v>
      </c>
      <c r="C312" s="4">
        <v>0.30628975493299998</v>
      </c>
      <c r="D312" s="8">
        <f t="shared" si="22"/>
        <v>0.28628975493299996</v>
      </c>
      <c r="E312">
        <f t="shared" si="23"/>
        <v>1</v>
      </c>
      <c r="F312" s="8">
        <f t="shared" si="24"/>
        <v>0.30628975493299998</v>
      </c>
      <c r="G312">
        <f t="shared" si="20"/>
        <v>0</v>
      </c>
      <c r="H312" s="8">
        <f t="shared" si="21"/>
        <v>145.23752480300416</v>
      </c>
    </row>
    <row r="313" spans="1:10" x14ac:dyDescent="0.25">
      <c r="A313" s="2">
        <v>43137</v>
      </c>
      <c r="B313">
        <v>3.64</v>
      </c>
      <c r="C313" s="4">
        <v>0.66175288312500002</v>
      </c>
      <c r="D313" s="8">
        <f t="shared" si="22"/>
        <v>0</v>
      </c>
      <c r="E313">
        <f t="shared" si="23"/>
        <v>1</v>
      </c>
      <c r="F313" s="8">
        <f t="shared" si="24"/>
        <v>0.66175288312500002</v>
      </c>
      <c r="G313">
        <f t="shared" si="20"/>
        <v>2.6919573619419999</v>
      </c>
      <c r="H313" s="8">
        <f t="shared" si="21"/>
        <v>147.92948216494617</v>
      </c>
    </row>
    <row r="314" spans="1:10" x14ac:dyDescent="0.25">
      <c r="A314" s="2">
        <v>43138</v>
      </c>
      <c r="B314">
        <v>0.35</v>
      </c>
      <c r="C314" s="4">
        <v>0.47162011596800008</v>
      </c>
      <c r="D314" s="8">
        <f t="shared" si="22"/>
        <v>0.1216201159680001</v>
      </c>
      <c r="E314">
        <f t="shared" si="23"/>
        <v>1</v>
      </c>
      <c r="F314" s="8">
        <f t="shared" si="24"/>
        <v>0.47162011596800008</v>
      </c>
      <c r="G314">
        <f t="shared" ref="G314:G377" si="25">IF(D314=0,B314-F314-D313,0)</f>
        <v>0</v>
      </c>
      <c r="H314" s="8">
        <f t="shared" si="21"/>
        <v>147.92948216494617</v>
      </c>
    </row>
    <row r="315" spans="1:10" x14ac:dyDescent="0.25">
      <c r="A315" s="2">
        <v>43139</v>
      </c>
      <c r="B315">
        <v>2.4</v>
      </c>
      <c r="C315" s="4">
        <v>-3.2448081919999915E-3</v>
      </c>
      <c r="D315" s="8">
        <f t="shared" si="22"/>
        <v>0</v>
      </c>
      <c r="E315">
        <f t="shared" si="23"/>
        <v>1</v>
      </c>
      <c r="F315" s="8">
        <f t="shared" si="24"/>
        <v>-3.2448081919999915E-3</v>
      </c>
      <c r="G315">
        <f t="shared" si="25"/>
        <v>2.2816246922239998</v>
      </c>
      <c r="H315" s="8">
        <f t="shared" si="21"/>
        <v>150.21110685717017</v>
      </c>
    </row>
    <row r="316" spans="1:10" x14ac:dyDescent="0.25">
      <c r="A316" s="2">
        <v>43140</v>
      </c>
      <c r="B316">
        <v>0.56000000000000005</v>
      </c>
      <c r="C316" s="4">
        <v>0.70678515485299975</v>
      </c>
      <c r="D316" s="8">
        <f t="shared" si="22"/>
        <v>0.1467851548529997</v>
      </c>
      <c r="E316">
        <f t="shared" si="23"/>
        <v>1</v>
      </c>
      <c r="F316" s="8">
        <f t="shared" si="24"/>
        <v>0.70678515485299975</v>
      </c>
      <c r="G316">
        <f t="shared" si="25"/>
        <v>0</v>
      </c>
      <c r="H316" s="8">
        <f t="shared" si="21"/>
        <v>150.21110685717017</v>
      </c>
    </row>
    <row r="317" spans="1:10" x14ac:dyDescent="0.25">
      <c r="A317" s="2">
        <v>43141</v>
      </c>
      <c r="B317">
        <v>16.61</v>
      </c>
      <c r="C317" s="4">
        <v>0.54962288312499996</v>
      </c>
      <c r="D317" s="8">
        <f t="shared" si="22"/>
        <v>0</v>
      </c>
      <c r="E317">
        <f t="shared" si="23"/>
        <v>1</v>
      </c>
      <c r="F317" s="8">
        <f t="shared" si="24"/>
        <v>0.54962288312499996</v>
      </c>
      <c r="G317">
        <f t="shared" si="25"/>
        <v>15.913591962022</v>
      </c>
      <c r="H317" s="8">
        <f t="shared" si="21"/>
        <v>166.12469881919216</v>
      </c>
    </row>
    <row r="318" spans="1:10" x14ac:dyDescent="0.25">
      <c r="A318" s="2">
        <v>43142</v>
      </c>
      <c r="B318">
        <v>2.0099999999999998</v>
      </c>
      <c r="C318" s="4">
        <v>1.0460435186929999</v>
      </c>
      <c r="D318" s="8">
        <f t="shared" si="22"/>
        <v>0</v>
      </c>
      <c r="E318">
        <f t="shared" si="23"/>
        <v>1</v>
      </c>
      <c r="F318" s="8">
        <f t="shared" si="24"/>
        <v>1.0460435186929999</v>
      </c>
      <c r="G318">
        <f t="shared" si="25"/>
        <v>0.96395648130699985</v>
      </c>
      <c r="H318" s="8">
        <f t="shared" si="21"/>
        <v>167.08865530049917</v>
      </c>
    </row>
    <row r="319" spans="1:10" x14ac:dyDescent="0.25">
      <c r="A319" s="2">
        <v>43143</v>
      </c>
      <c r="B319">
        <v>0.39</v>
      </c>
      <c r="C319" s="4">
        <v>0.68425811389299984</v>
      </c>
      <c r="D319" s="8">
        <f t="shared" si="22"/>
        <v>0.29425811389299983</v>
      </c>
      <c r="E319">
        <f t="shared" si="23"/>
        <v>1</v>
      </c>
      <c r="F319" s="8">
        <f t="shared" si="24"/>
        <v>0.68425811389299984</v>
      </c>
      <c r="G319">
        <f t="shared" si="25"/>
        <v>0</v>
      </c>
      <c r="H319" s="8">
        <f t="shared" si="21"/>
        <v>167.08865530049917</v>
      </c>
    </row>
    <row r="320" spans="1:10" x14ac:dyDescent="0.25">
      <c r="A320" s="2">
        <v>43144</v>
      </c>
      <c r="B320">
        <v>2.59</v>
      </c>
      <c r="C320" s="4">
        <v>0.51613718732799996</v>
      </c>
      <c r="D320" s="8">
        <f t="shared" si="22"/>
        <v>0</v>
      </c>
      <c r="E320">
        <f t="shared" si="23"/>
        <v>1</v>
      </c>
      <c r="F320" s="8">
        <f t="shared" si="24"/>
        <v>0.51613718732799996</v>
      </c>
      <c r="G320">
        <f t="shared" si="25"/>
        <v>1.7796046987790002</v>
      </c>
      <c r="H320" s="8">
        <f t="shared" si="21"/>
        <v>168.86825999927817</v>
      </c>
    </row>
    <row r="321" spans="1:10" x14ac:dyDescent="0.25">
      <c r="A321" s="2">
        <v>43145</v>
      </c>
      <c r="B321">
        <v>3.63</v>
      </c>
      <c r="C321" s="4">
        <v>0.72933207525299992</v>
      </c>
      <c r="D321" s="8">
        <f t="shared" si="22"/>
        <v>0</v>
      </c>
      <c r="E321">
        <f t="shared" si="23"/>
        <v>1</v>
      </c>
      <c r="F321" s="8">
        <f t="shared" si="24"/>
        <v>0.72933207525299992</v>
      </c>
      <c r="G321">
        <f t="shared" si="25"/>
        <v>2.9006679247470002</v>
      </c>
      <c r="H321" s="8">
        <f t="shared" si="21"/>
        <v>171.76892792402518</v>
      </c>
      <c r="I321">
        <v>1.32</v>
      </c>
      <c r="J321">
        <f>0.5*(I321+I307)*(H322-H308)/100</f>
        <v>0.35950868579614464</v>
      </c>
    </row>
    <row r="322" spans="1:10" x14ac:dyDescent="0.25">
      <c r="A322" s="2">
        <v>43146</v>
      </c>
      <c r="B322">
        <v>0.23</v>
      </c>
      <c r="C322" s="4">
        <v>0.95548443469299993</v>
      </c>
      <c r="D322" s="8">
        <f t="shared" si="22"/>
        <v>0.72548443469299995</v>
      </c>
      <c r="E322">
        <f t="shared" si="23"/>
        <v>1</v>
      </c>
      <c r="F322" s="8">
        <f t="shared" si="24"/>
        <v>0.95548443469299993</v>
      </c>
      <c r="G322">
        <f t="shared" si="25"/>
        <v>0</v>
      </c>
      <c r="H322" s="8">
        <f t="shared" si="21"/>
        <v>171.76892792402518</v>
      </c>
    </row>
    <row r="323" spans="1:10" x14ac:dyDescent="0.25">
      <c r="A323" s="2">
        <v>43147</v>
      </c>
      <c r="B323">
        <v>0.25</v>
      </c>
      <c r="C323" s="4">
        <v>0.66175288312500002</v>
      </c>
      <c r="D323" s="8">
        <f t="shared" si="22"/>
        <v>1.137237317818</v>
      </c>
      <c r="E323">
        <f t="shared" si="23"/>
        <v>1</v>
      </c>
      <c r="F323" s="8">
        <f t="shared" si="24"/>
        <v>0.66175288312500002</v>
      </c>
      <c r="G323">
        <f t="shared" si="25"/>
        <v>0</v>
      </c>
      <c r="H323" s="8">
        <f t="shared" ref="H323:H386" si="26">H322+G323</f>
        <v>171.76892792402518</v>
      </c>
    </row>
    <row r="324" spans="1:10" x14ac:dyDescent="0.25">
      <c r="A324" s="2">
        <v>43148</v>
      </c>
      <c r="B324">
        <v>0</v>
      </c>
      <c r="C324" s="4">
        <v>0.59438766477299998</v>
      </c>
      <c r="D324" s="8">
        <f t="shared" ref="D324:D387" si="27">MAX((D323+F324-B324),0)</f>
        <v>1.731624982591</v>
      </c>
      <c r="E324">
        <f t="shared" ref="E324:E387" si="28">IF(D323&gt;$Q$2,1-(D323-$Q$2)/($Q$1-$Q$2),1)</f>
        <v>1</v>
      </c>
      <c r="F324" s="8">
        <f t="shared" ref="F324:F387" si="29">E324*C324</f>
        <v>0.59438766477299998</v>
      </c>
      <c r="G324">
        <f t="shared" si="25"/>
        <v>0</v>
      </c>
      <c r="H324" s="8">
        <f t="shared" si="26"/>
        <v>171.76892792402518</v>
      </c>
    </row>
    <row r="325" spans="1:10" x14ac:dyDescent="0.25">
      <c r="A325" s="2">
        <v>43149</v>
      </c>
      <c r="B325">
        <v>7.09</v>
      </c>
      <c r="C325" s="4">
        <v>0.19781681349300001</v>
      </c>
      <c r="D325" s="8">
        <f t="shared" si="27"/>
        <v>0</v>
      </c>
      <c r="E325">
        <f t="shared" si="28"/>
        <v>1</v>
      </c>
      <c r="F325" s="8">
        <f t="shared" si="29"/>
        <v>0.19781681349300001</v>
      </c>
      <c r="G325">
        <f t="shared" si="25"/>
        <v>5.1605582039160005</v>
      </c>
      <c r="H325" s="8">
        <f t="shared" si="26"/>
        <v>176.92948612794117</v>
      </c>
    </row>
    <row r="326" spans="1:10" x14ac:dyDescent="0.25">
      <c r="A326" s="2">
        <v>43150</v>
      </c>
      <c r="B326">
        <v>5.96</v>
      </c>
      <c r="C326" s="4">
        <v>6.9968619333000012E-2</v>
      </c>
      <c r="D326" s="8">
        <f t="shared" si="27"/>
        <v>0</v>
      </c>
      <c r="E326">
        <f t="shared" si="28"/>
        <v>1</v>
      </c>
      <c r="F326" s="8">
        <f t="shared" si="29"/>
        <v>6.9968619333000012E-2</v>
      </c>
      <c r="G326">
        <f t="shared" si="25"/>
        <v>5.8900313806669997</v>
      </c>
      <c r="H326" s="8">
        <f t="shared" si="26"/>
        <v>182.81951750860819</v>
      </c>
    </row>
    <row r="327" spans="1:10" x14ac:dyDescent="0.25">
      <c r="A327" s="2">
        <v>43151</v>
      </c>
      <c r="B327">
        <v>0.02</v>
      </c>
      <c r="C327" s="4">
        <v>1.0347272971680002</v>
      </c>
      <c r="D327" s="8">
        <f t="shared" si="27"/>
        <v>1.0147272971680001</v>
      </c>
      <c r="E327">
        <f t="shared" si="28"/>
        <v>1</v>
      </c>
      <c r="F327" s="8">
        <f t="shared" si="29"/>
        <v>1.0347272971680002</v>
      </c>
      <c r="G327">
        <f t="shared" si="25"/>
        <v>0</v>
      </c>
      <c r="H327" s="8">
        <f t="shared" si="26"/>
        <v>182.81951750860819</v>
      </c>
    </row>
    <row r="328" spans="1:10" x14ac:dyDescent="0.25">
      <c r="A328" s="2">
        <v>43152</v>
      </c>
      <c r="B328">
        <v>0.09</v>
      </c>
      <c r="C328" s="4">
        <v>0.83098847999999992</v>
      </c>
      <c r="D328" s="8">
        <f t="shared" si="27"/>
        <v>1.7557157771679999</v>
      </c>
      <c r="E328">
        <f t="shared" si="28"/>
        <v>1</v>
      </c>
      <c r="F328" s="8">
        <f t="shared" si="29"/>
        <v>0.83098847999999992</v>
      </c>
      <c r="G328">
        <f t="shared" si="25"/>
        <v>0</v>
      </c>
      <c r="H328" s="8">
        <f t="shared" si="26"/>
        <v>182.81951750860819</v>
      </c>
    </row>
    <row r="329" spans="1:10" x14ac:dyDescent="0.25">
      <c r="A329" s="2">
        <v>43153</v>
      </c>
      <c r="B329">
        <v>0.06</v>
      </c>
      <c r="C329" s="4">
        <v>0.56080203724800004</v>
      </c>
      <c r="D329" s="8">
        <f t="shared" si="27"/>
        <v>2.2565178144159996</v>
      </c>
      <c r="E329">
        <f t="shared" si="28"/>
        <v>1</v>
      </c>
      <c r="F329" s="8">
        <f t="shared" si="29"/>
        <v>0.56080203724800004</v>
      </c>
      <c r="G329">
        <f t="shared" si="25"/>
        <v>0</v>
      </c>
      <c r="H329" s="8">
        <f t="shared" si="26"/>
        <v>182.81951750860819</v>
      </c>
    </row>
    <row r="330" spans="1:10" x14ac:dyDescent="0.25">
      <c r="A330" s="2">
        <v>43154</v>
      </c>
      <c r="B330">
        <v>0</v>
      </c>
      <c r="C330" s="4">
        <v>0.84229871717299987</v>
      </c>
      <c r="D330" s="8">
        <f t="shared" si="27"/>
        <v>3.0988165315889997</v>
      </c>
      <c r="E330">
        <f t="shared" si="28"/>
        <v>1</v>
      </c>
      <c r="F330" s="8">
        <f t="shared" si="29"/>
        <v>0.84229871717299987</v>
      </c>
      <c r="G330">
        <f t="shared" si="25"/>
        <v>0</v>
      </c>
      <c r="H330" s="8">
        <f t="shared" si="26"/>
        <v>182.81951750860819</v>
      </c>
    </row>
    <row r="331" spans="1:10" x14ac:dyDescent="0.25">
      <c r="A331" s="2">
        <v>43155</v>
      </c>
      <c r="B331">
        <v>0</v>
      </c>
      <c r="C331" s="4">
        <v>0.93284043381299986</v>
      </c>
      <c r="D331" s="8">
        <f t="shared" si="27"/>
        <v>4.031656965402</v>
      </c>
      <c r="E331">
        <f t="shared" si="28"/>
        <v>1</v>
      </c>
      <c r="F331" s="8">
        <f t="shared" si="29"/>
        <v>0.93284043381299986</v>
      </c>
      <c r="G331">
        <f t="shared" si="25"/>
        <v>0</v>
      </c>
      <c r="H331" s="8">
        <f t="shared" si="26"/>
        <v>182.81951750860819</v>
      </c>
    </row>
    <row r="332" spans="1:10" x14ac:dyDescent="0.25">
      <c r="A332" s="2">
        <v>43156</v>
      </c>
      <c r="B332">
        <v>7.0000000000000007E-2</v>
      </c>
      <c r="C332" s="4">
        <v>0.86492550813300006</v>
      </c>
      <c r="D332" s="8">
        <f t="shared" si="27"/>
        <v>4.8265824735349998</v>
      </c>
      <c r="E332">
        <f t="shared" si="28"/>
        <v>1</v>
      </c>
      <c r="F332" s="8">
        <f t="shared" si="29"/>
        <v>0.86492550813300006</v>
      </c>
      <c r="G332">
        <f t="shared" si="25"/>
        <v>0</v>
      </c>
      <c r="H332" s="8">
        <f t="shared" si="26"/>
        <v>182.81951750860819</v>
      </c>
    </row>
    <row r="333" spans="1:10" x14ac:dyDescent="0.25">
      <c r="A333" s="2">
        <v>43157</v>
      </c>
      <c r="B333">
        <v>1.67</v>
      </c>
      <c r="C333" s="4">
        <v>0.81968064853299982</v>
      </c>
      <c r="D333" s="8">
        <f t="shared" si="27"/>
        <v>3.9762631220679996</v>
      </c>
      <c r="E333">
        <f t="shared" si="28"/>
        <v>1</v>
      </c>
      <c r="F333" s="8">
        <f t="shared" si="29"/>
        <v>0.81968064853299982</v>
      </c>
      <c r="G333">
        <f t="shared" si="25"/>
        <v>0</v>
      </c>
      <c r="H333" s="8">
        <f t="shared" si="26"/>
        <v>182.81951750860819</v>
      </c>
    </row>
    <row r="334" spans="1:10" x14ac:dyDescent="0.25">
      <c r="A334" s="2">
        <v>43158</v>
      </c>
      <c r="B334">
        <v>4.26</v>
      </c>
      <c r="C334" s="4">
        <v>0.79707311085299981</v>
      </c>
      <c r="D334" s="8">
        <f t="shared" si="27"/>
        <v>0.51333623292099961</v>
      </c>
      <c r="E334">
        <f t="shared" si="28"/>
        <v>1</v>
      </c>
      <c r="F334" s="8">
        <f t="shared" si="29"/>
        <v>0.79707311085299981</v>
      </c>
      <c r="G334">
        <f t="shared" si="25"/>
        <v>0</v>
      </c>
      <c r="H334" s="8">
        <f t="shared" si="26"/>
        <v>182.81951750860819</v>
      </c>
    </row>
    <row r="335" spans="1:10" x14ac:dyDescent="0.25">
      <c r="A335" s="2">
        <v>43159</v>
      </c>
      <c r="B335">
        <v>0.01</v>
      </c>
      <c r="C335" s="4">
        <v>0.59438766477299998</v>
      </c>
      <c r="D335" s="8">
        <f t="shared" si="27"/>
        <v>1.0977238976939996</v>
      </c>
      <c r="E335">
        <f t="shared" si="28"/>
        <v>1</v>
      </c>
      <c r="F335" s="8">
        <f t="shared" si="29"/>
        <v>0.59438766477299998</v>
      </c>
      <c r="G335">
        <f t="shared" si="25"/>
        <v>0</v>
      </c>
      <c r="H335" s="8">
        <f t="shared" si="26"/>
        <v>182.81951750860819</v>
      </c>
    </row>
    <row r="336" spans="1:10" x14ac:dyDescent="0.25">
      <c r="A336" s="2">
        <v>43160</v>
      </c>
      <c r="B336">
        <v>0.25</v>
      </c>
      <c r="C336" s="4">
        <v>0.44942226932799995</v>
      </c>
      <c r="D336" s="8">
        <f t="shared" si="27"/>
        <v>1.2971461670219995</v>
      </c>
      <c r="E336">
        <f t="shared" si="28"/>
        <v>1</v>
      </c>
      <c r="F336" s="8">
        <f t="shared" si="29"/>
        <v>0.44942226932799995</v>
      </c>
      <c r="G336">
        <f t="shared" si="25"/>
        <v>0</v>
      </c>
      <c r="H336" s="8">
        <f t="shared" si="26"/>
        <v>182.81951750860819</v>
      </c>
    </row>
    <row r="337" spans="1:10" x14ac:dyDescent="0.25">
      <c r="A337" s="2">
        <v>43161</v>
      </c>
      <c r="B337">
        <v>1.22</v>
      </c>
      <c r="C337" s="4">
        <v>0.50499341021300004</v>
      </c>
      <c r="D337" s="8">
        <f t="shared" si="27"/>
        <v>0.58213957723499954</v>
      </c>
      <c r="E337">
        <f t="shared" si="28"/>
        <v>1</v>
      </c>
      <c r="F337" s="8">
        <f t="shared" si="29"/>
        <v>0.50499341021300004</v>
      </c>
      <c r="G337">
        <f t="shared" si="25"/>
        <v>0</v>
      </c>
      <c r="H337" s="8">
        <f t="shared" si="26"/>
        <v>182.81951750860819</v>
      </c>
    </row>
    <row r="338" spans="1:10" x14ac:dyDescent="0.25">
      <c r="A338" s="2">
        <v>43162</v>
      </c>
      <c r="B338">
        <v>0.62</v>
      </c>
      <c r="C338" s="4">
        <v>0.42726773452799999</v>
      </c>
      <c r="D338" s="8">
        <f t="shared" si="27"/>
        <v>0.38940731176299959</v>
      </c>
      <c r="E338">
        <f t="shared" si="28"/>
        <v>1</v>
      </c>
      <c r="F338" s="8">
        <f t="shared" si="29"/>
        <v>0.42726773452799999</v>
      </c>
      <c r="G338">
        <f t="shared" si="25"/>
        <v>0</v>
      </c>
      <c r="H338" s="8">
        <f t="shared" si="26"/>
        <v>182.81951750860819</v>
      </c>
    </row>
    <row r="339" spans="1:10" x14ac:dyDescent="0.25">
      <c r="A339" s="2">
        <v>43163</v>
      </c>
      <c r="B339">
        <v>9.99</v>
      </c>
      <c r="C339" s="4">
        <v>0.28447042357300006</v>
      </c>
      <c r="D339" s="8">
        <f t="shared" si="27"/>
        <v>0</v>
      </c>
      <c r="E339">
        <f t="shared" si="28"/>
        <v>1</v>
      </c>
      <c r="F339" s="8">
        <f t="shared" si="29"/>
        <v>0.28447042357300006</v>
      </c>
      <c r="G339">
        <f t="shared" si="25"/>
        <v>9.316122264664001</v>
      </c>
      <c r="H339" s="8">
        <f t="shared" si="26"/>
        <v>192.13563977327217</v>
      </c>
    </row>
    <row r="340" spans="1:10" x14ac:dyDescent="0.25">
      <c r="A340" s="2">
        <v>43164</v>
      </c>
      <c r="B340">
        <v>14.4</v>
      </c>
      <c r="C340" s="4">
        <v>-3.4279469386999988E-2</v>
      </c>
      <c r="D340" s="8">
        <f t="shared" si="27"/>
        <v>0</v>
      </c>
      <c r="E340">
        <f t="shared" si="28"/>
        <v>1</v>
      </c>
      <c r="F340" s="8">
        <f t="shared" si="29"/>
        <v>-3.4279469386999988E-2</v>
      </c>
      <c r="G340">
        <f t="shared" si="25"/>
        <v>14.434279469387</v>
      </c>
      <c r="H340" s="8">
        <f t="shared" si="26"/>
        <v>206.56991924265918</v>
      </c>
    </row>
    <row r="341" spans="1:10" x14ac:dyDescent="0.25">
      <c r="A341" s="2">
        <v>43165</v>
      </c>
      <c r="B341">
        <v>4.07</v>
      </c>
      <c r="C341" s="4">
        <v>-3.4279469386999988E-2</v>
      </c>
      <c r="D341" s="8">
        <f t="shared" si="27"/>
        <v>0</v>
      </c>
      <c r="E341">
        <f t="shared" si="28"/>
        <v>1</v>
      </c>
      <c r="F341" s="8">
        <f t="shared" si="29"/>
        <v>-3.4279469386999988E-2</v>
      </c>
      <c r="G341">
        <f t="shared" si="25"/>
        <v>4.1042794693870004</v>
      </c>
      <c r="H341" s="8">
        <f t="shared" si="26"/>
        <v>210.67419871204618</v>
      </c>
    </row>
    <row r="342" spans="1:10" x14ac:dyDescent="0.25">
      <c r="A342" s="2">
        <v>43166</v>
      </c>
      <c r="B342">
        <v>0.56000000000000005</v>
      </c>
      <c r="C342" s="4">
        <v>0.60559807999999982</v>
      </c>
      <c r="D342" s="8">
        <f t="shared" si="27"/>
        <v>4.5598079999999763E-2</v>
      </c>
      <c r="E342">
        <f t="shared" si="28"/>
        <v>1</v>
      </c>
      <c r="F342" s="8">
        <f t="shared" si="29"/>
        <v>0.60559807999999982</v>
      </c>
      <c r="G342">
        <f t="shared" si="25"/>
        <v>0</v>
      </c>
      <c r="H342" s="8">
        <f t="shared" si="26"/>
        <v>210.67419871204618</v>
      </c>
      <c r="I342">
        <v>1.6</v>
      </c>
      <c r="J342">
        <f>0.5*(I342+I321)*(H343-H322)/100</f>
        <v>0.5680169535051065</v>
      </c>
    </row>
    <row r="343" spans="1:10" x14ac:dyDescent="0.25">
      <c r="A343" s="2">
        <v>43167</v>
      </c>
      <c r="B343">
        <v>0.03</v>
      </c>
      <c r="C343" s="4">
        <v>1.1025957166079998</v>
      </c>
      <c r="D343" s="8">
        <f t="shared" si="27"/>
        <v>1.1181937966079996</v>
      </c>
      <c r="E343">
        <f t="shared" si="28"/>
        <v>1</v>
      </c>
      <c r="F343" s="8">
        <f t="shared" si="29"/>
        <v>1.1025957166079998</v>
      </c>
      <c r="G343">
        <f t="shared" si="25"/>
        <v>0</v>
      </c>
      <c r="H343" s="8">
        <f t="shared" si="26"/>
        <v>210.67419871204618</v>
      </c>
    </row>
    <row r="344" spans="1:10" x14ac:dyDescent="0.25">
      <c r="A344" s="2">
        <v>43168</v>
      </c>
      <c r="B344">
        <v>5.4</v>
      </c>
      <c r="C344" s="4">
        <v>1.2267434331249998</v>
      </c>
      <c r="D344" s="8">
        <f t="shared" si="27"/>
        <v>0</v>
      </c>
      <c r="E344">
        <f t="shared" si="28"/>
        <v>1</v>
      </c>
      <c r="F344" s="8">
        <f t="shared" si="29"/>
        <v>1.2267434331249998</v>
      </c>
      <c r="G344">
        <f t="shared" si="25"/>
        <v>3.0550627702670008</v>
      </c>
      <c r="H344" s="8">
        <f t="shared" si="26"/>
        <v>213.72926148231318</v>
      </c>
    </row>
    <row r="345" spans="1:10" x14ac:dyDescent="0.25">
      <c r="A345" s="2">
        <v>43169</v>
      </c>
      <c r="B345">
        <v>6.32</v>
      </c>
      <c r="C345" s="4">
        <v>0.10166763508799999</v>
      </c>
      <c r="D345" s="8">
        <f t="shared" si="27"/>
        <v>0</v>
      </c>
      <c r="E345">
        <f t="shared" si="28"/>
        <v>1</v>
      </c>
      <c r="F345" s="8">
        <f t="shared" si="29"/>
        <v>0.10166763508799999</v>
      </c>
      <c r="G345">
        <f t="shared" si="25"/>
        <v>6.2183323649120004</v>
      </c>
      <c r="H345" s="8">
        <f t="shared" si="26"/>
        <v>219.94759384722516</v>
      </c>
    </row>
    <row r="346" spans="1:10" x14ac:dyDescent="0.25">
      <c r="A346" s="2">
        <v>43170</v>
      </c>
      <c r="B346">
        <v>0.3</v>
      </c>
      <c r="C346" s="4">
        <v>0.40515867636799996</v>
      </c>
      <c r="D346" s="8">
        <f t="shared" si="27"/>
        <v>0.10515867636799997</v>
      </c>
      <c r="E346">
        <f t="shared" si="28"/>
        <v>1</v>
      </c>
      <c r="F346" s="8">
        <f t="shared" si="29"/>
        <v>0.40515867636799996</v>
      </c>
      <c r="G346">
        <f t="shared" si="25"/>
        <v>0</v>
      </c>
      <c r="H346" s="8">
        <f t="shared" si="26"/>
        <v>219.94759384722516</v>
      </c>
    </row>
    <row r="347" spans="1:10" x14ac:dyDescent="0.25">
      <c r="A347" s="2">
        <v>43171</v>
      </c>
      <c r="B347">
        <v>0.19</v>
      </c>
      <c r="C347" s="4">
        <v>0.25185473228800004</v>
      </c>
      <c r="D347" s="8">
        <f t="shared" si="27"/>
        <v>0.16701340865600001</v>
      </c>
      <c r="E347">
        <f t="shared" si="28"/>
        <v>1</v>
      </c>
      <c r="F347" s="8">
        <f t="shared" si="29"/>
        <v>0.25185473228800004</v>
      </c>
      <c r="G347">
        <f t="shared" si="25"/>
        <v>0</v>
      </c>
      <c r="H347" s="8">
        <f t="shared" si="26"/>
        <v>219.94759384722516</v>
      </c>
    </row>
    <row r="348" spans="1:10" x14ac:dyDescent="0.25">
      <c r="A348" s="2">
        <v>43172</v>
      </c>
      <c r="B348">
        <v>0.32</v>
      </c>
      <c r="C348" s="4">
        <v>0.59438766477299998</v>
      </c>
      <c r="D348" s="8">
        <f t="shared" si="27"/>
        <v>0.44140107342899998</v>
      </c>
      <c r="E348">
        <f t="shared" si="28"/>
        <v>1</v>
      </c>
      <c r="F348" s="8">
        <f t="shared" si="29"/>
        <v>0.59438766477299998</v>
      </c>
      <c r="G348">
        <f t="shared" si="25"/>
        <v>0</v>
      </c>
      <c r="H348" s="8">
        <f t="shared" si="26"/>
        <v>219.94759384722516</v>
      </c>
    </row>
    <row r="349" spans="1:10" x14ac:dyDescent="0.25">
      <c r="A349" s="2">
        <v>43173</v>
      </c>
      <c r="B349">
        <v>0.11</v>
      </c>
      <c r="C349" s="4">
        <v>0.89887814260800003</v>
      </c>
      <c r="D349" s="8">
        <f t="shared" si="27"/>
        <v>1.230279216037</v>
      </c>
      <c r="E349">
        <f t="shared" si="28"/>
        <v>1</v>
      </c>
      <c r="F349" s="8">
        <f t="shared" si="29"/>
        <v>0.89887814260800003</v>
      </c>
      <c r="G349">
        <f t="shared" si="25"/>
        <v>0</v>
      </c>
      <c r="H349" s="8">
        <f t="shared" si="26"/>
        <v>219.94759384722516</v>
      </c>
    </row>
    <row r="350" spans="1:10" x14ac:dyDescent="0.25">
      <c r="A350" s="2">
        <v>43174</v>
      </c>
      <c r="B350">
        <v>13.01</v>
      </c>
      <c r="C350" s="4">
        <v>0.88755923312499996</v>
      </c>
      <c r="D350" s="8">
        <f t="shared" si="27"/>
        <v>0</v>
      </c>
      <c r="E350">
        <f t="shared" si="28"/>
        <v>1</v>
      </c>
      <c r="F350" s="8">
        <f t="shared" si="29"/>
        <v>0.88755923312499996</v>
      </c>
      <c r="G350">
        <f t="shared" si="25"/>
        <v>10.892161550838001</v>
      </c>
      <c r="H350" s="8">
        <f t="shared" si="26"/>
        <v>230.83975539806318</v>
      </c>
    </row>
    <row r="351" spans="1:10" x14ac:dyDescent="0.25">
      <c r="A351" s="2">
        <v>43175</v>
      </c>
      <c r="B351">
        <v>7.84</v>
      </c>
      <c r="C351" s="4">
        <v>0.81968064853299982</v>
      </c>
      <c r="D351" s="8">
        <f t="shared" si="27"/>
        <v>0</v>
      </c>
      <c r="E351">
        <f t="shared" si="28"/>
        <v>1</v>
      </c>
      <c r="F351" s="8">
        <f t="shared" si="29"/>
        <v>0.81968064853299982</v>
      </c>
      <c r="G351">
        <f t="shared" si="25"/>
        <v>7.0203193514670001</v>
      </c>
      <c r="H351" s="8">
        <f t="shared" si="26"/>
        <v>237.86007474953018</v>
      </c>
    </row>
    <row r="352" spans="1:10" x14ac:dyDescent="0.25">
      <c r="A352" s="2">
        <v>43176</v>
      </c>
      <c r="B352">
        <v>0.48</v>
      </c>
      <c r="C352" s="4">
        <v>1.181652024533</v>
      </c>
      <c r="D352" s="8">
        <f t="shared" si="27"/>
        <v>0.70165202453300002</v>
      </c>
      <c r="E352">
        <f t="shared" si="28"/>
        <v>1</v>
      </c>
      <c r="F352" s="8">
        <f t="shared" si="29"/>
        <v>1.181652024533</v>
      </c>
      <c r="G352">
        <f t="shared" si="25"/>
        <v>0</v>
      </c>
      <c r="H352" s="8">
        <f t="shared" si="26"/>
        <v>237.86007474953018</v>
      </c>
    </row>
    <row r="353" spans="1:10" x14ac:dyDescent="0.25">
      <c r="A353" s="2">
        <v>43177</v>
      </c>
      <c r="B353">
        <v>1.3</v>
      </c>
      <c r="C353" s="4">
        <v>0.86492550813300006</v>
      </c>
      <c r="D353" s="8">
        <f t="shared" si="27"/>
        <v>0.26657753266600004</v>
      </c>
      <c r="E353">
        <f t="shared" si="28"/>
        <v>1</v>
      </c>
      <c r="F353" s="8">
        <f t="shared" si="29"/>
        <v>0.86492550813300006</v>
      </c>
      <c r="G353">
        <f t="shared" si="25"/>
        <v>0</v>
      </c>
      <c r="H353" s="8">
        <f t="shared" si="26"/>
        <v>237.86007474953018</v>
      </c>
    </row>
    <row r="354" spans="1:10" x14ac:dyDescent="0.25">
      <c r="A354" s="2">
        <v>43178</v>
      </c>
      <c r="B354">
        <v>0.42</v>
      </c>
      <c r="C354" s="4">
        <v>1.2717592192530001</v>
      </c>
      <c r="D354" s="8">
        <f t="shared" si="27"/>
        <v>1.1183367519190002</v>
      </c>
      <c r="E354">
        <f t="shared" si="28"/>
        <v>1</v>
      </c>
      <c r="F354" s="8">
        <f t="shared" si="29"/>
        <v>1.2717592192530001</v>
      </c>
      <c r="G354">
        <f t="shared" si="25"/>
        <v>0</v>
      </c>
      <c r="H354" s="8">
        <f t="shared" si="26"/>
        <v>237.86007474953018</v>
      </c>
      <c r="I354">
        <v>0.48199999999999998</v>
      </c>
      <c r="J354">
        <f>0.5*(I354+I342)*(H355-H343)/100</f>
        <v>0.28300496955020848</v>
      </c>
    </row>
    <row r="355" spans="1:10" x14ac:dyDescent="0.25">
      <c r="A355" s="2">
        <v>43179</v>
      </c>
      <c r="B355">
        <v>0</v>
      </c>
      <c r="C355" s="4">
        <v>1.50641088</v>
      </c>
      <c r="D355" s="8">
        <f t="shared" si="27"/>
        <v>2.624747631919</v>
      </c>
      <c r="E355">
        <f t="shared" si="28"/>
        <v>1</v>
      </c>
      <c r="F355" s="8">
        <f t="shared" si="29"/>
        <v>1.50641088</v>
      </c>
      <c r="G355">
        <f t="shared" si="25"/>
        <v>0</v>
      </c>
      <c r="H355" s="8">
        <f t="shared" si="26"/>
        <v>237.86007474953018</v>
      </c>
    </row>
    <row r="356" spans="1:10" x14ac:dyDescent="0.25">
      <c r="A356" s="2">
        <v>43180</v>
      </c>
      <c r="B356">
        <v>0.17</v>
      </c>
      <c r="C356" s="4">
        <v>1.05735808</v>
      </c>
      <c r="D356" s="8">
        <f t="shared" si="27"/>
        <v>3.5121057119190002</v>
      </c>
      <c r="E356">
        <f t="shared" si="28"/>
        <v>1</v>
      </c>
      <c r="F356" s="8">
        <f t="shared" si="29"/>
        <v>1.05735808</v>
      </c>
      <c r="G356">
        <f t="shared" si="25"/>
        <v>0</v>
      </c>
      <c r="H356" s="8">
        <f t="shared" si="26"/>
        <v>237.86007474953018</v>
      </c>
    </row>
    <row r="357" spans="1:10" x14ac:dyDescent="0.25">
      <c r="A357" s="2">
        <v>43181</v>
      </c>
      <c r="B357">
        <v>2.75</v>
      </c>
      <c r="C357" s="4">
        <v>1.6058641170929999</v>
      </c>
      <c r="D357" s="8">
        <f t="shared" si="27"/>
        <v>2.3679698290119999</v>
      </c>
      <c r="E357">
        <f t="shared" si="28"/>
        <v>1</v>
      </c>
      <c r="F357" s="8">
        <f t="shared" si="29"/>
        <v>1.6058641170929999</v>
      </c>
      <c r="G357">
        <f t="shared" si="25"/>
        <v>0</v>
      </c>
      <c r="H357" s="8">
        <f t="shared" si="26"/>
        <v>237.86007474953018</v>
      </c>
    </row>
    <row r="358" spans="1:10" x14ac:dyDescent="0.25">
      <c r="A358" s="2">
        <v>43182</v>
      </c>
      <c r="B358">
        <v>0.11</v>
      </c>
      <c r="C358" s="4">
        <v>1.550707363328</v>
      </c>
      <c r="D358" s="8">
        <f t="shared" si="27"/>
        <v>3.8086771923399998</v>
      </c>
      <c r="E358">
        <f t="shared" si="28"/>
        <v>1</v>
      </c>
      <c r="F358" s="8">
        <f t="shared" si="29"/>
        <v>1.550707363328</v>
      </c>
      <c r="G358">
        <f t="shared" si="25"/>
        <v>0</v>
      </c>
      <c r="H358" s="8">
        <f t="shared" si="26"/>
        <v>237.86007474953018</v>
      </c>
    </row>
    <row r="359" spans="1:10" x14ac:dyDescent="0.25">
      <c r="A359" s="2">
        <v>43183</v>
      </c>
      <c r="B359">
        <v>0.01</v>
      </c>
      <c r="C359" s="4">
        <v>1.8882165831249997</v>
      </c>
      <c r="D359" s="8">
        <f t="shared" si="27"/>
        <v>5.6868937754650002</v>
      </c>
      <c r="E359">
        <f t="shared" si="28"/>
        <v>1</v>
      </c>
      <c r="F359" s="8">
        <f t="shared" si="29"/>
        <v>1.8882165831249997</v>
      </c>
      <c r="G359">
        <f t="shared" si="25"/>
        <v>0</v>
      </c>
      <c r="H359" s="8">
        <f t="shared" si="26"/>
        <v>237.86007474953018</v>
      </c>
    </row>
    <row r="360" spans="1:10" x14ac:dyDescent="0.25">
      <c r="A360" s="2">
        <v>43184</v>
      </c>
      <c r="B360">
        <v>0.06</v>
      </c>
      <c r="C360" s="4">
        <v>1.8237853736529999</v>
      </c>
      <c r="D360" s="8">
        <f t="shared" si="27"/>
        <v>7.4506791491180007</v>
      </c>
      <c r="E360">
        <f t="shared" si="28"/>
        <v>1</v>
      </c>
      <c r="F360" s="8">
        <f t="shared" si="29"/>
        <v>1.8237853736529999</v>
      </c>
      <c r="G360">
        <f t="shared" si="25"/>
        <v>0</v>
      </c>
      <c r="H360" s="8">
        <f t="shared" si="26"/>
        <v>237.86007474953018</v>
      </c>
    </row>
    <row r="361" spans="1:10" x14ac:dyDescent="0.25">
      <c r="A361" s="2">
        <v>43185</v>
      </c>
      <c r="B361">
        <v>3.57</v>
      </c>
      <c r="C361" s="4">
        <v>1.5948525383679999</v>
      </c>
      <c r="D361" s="8">
        <f t="shared" si="27"/>
        <v>5.4755316874860007</v>
      </c>
      <c r="E361">
        <f t="shared" si="28"/>
        <v>1</v>
      </c>
      <c r="F361" s="8">
        <f t="shared" si="29"/>
        <v>1.5948525383679999</v>
      </c>
      <c r="G361">
        <f t="shared" si="25"/>
        <v>0</v>
      </c>
      <c r="H361" s="8">
        <f t="shared" si="26"/>
        <v>237.86007474953018</v>
      </c>
    </row>
    <row r="362" spans="1:10" x14ac:dyDescent="0.25">
      <c r="A362" s="2">
        <v>43186</v>
      </c>
      <c r="B362">
        <v>1.74</v>
      </c>
      <c r="C362" s="4">
        <v>1.0234096179729999</v>
      </c>
      <c r="D362" s="8">
        <f t="shared" si="27"/>
        <v>4.7589413054590004</v>
      </c>
      <c r="E362">
        <f t="shared" si="28"/>
        <v>1</v>
      </c>
      <c r="F362" s="8">
        <f t="shared" si="29"/>
        <v>1.0234096179729999</v>
      </c>
      <c r="G362">
        <f t="shared" si="25"/>
        <v>0</v>
      </c>
      <c r="H362" s="8">
        <f t="shared" si="26"/>
        <v>237.86007474953018</v>
      </c>
    </row>
    <row r="363" spans="1:10" x14ac:dyDescent="0.25">
      <c r="A363" s="2">
        <v>43187</v>
      </c>
      <c r="B363">
        <v>2.61</v>
      </c>
      <c r="C363" s="4">
        <v>1.4953142142129996</v>
      </c>
      <c r="D363" s="8">
        <f t="shared" si="27"/>
        <v>3.6442555196720003</v>
      </c>
      <c r="E363">
        <f t="shared" si="28"/>
        <v>1</v>
      </c>
      <c r="F363" s="8">
        <f t="shared" si="29"/>
        <v>1.4953142142129996</v>
      </c>
      <c r="G363">
        <f t="shared" si="25"/>
        <v>0</v>
      </c>
      <c r="H363" s="8">
        <f t="shared" si="26"/>
        <v>237.86007474953018</v>
      </c>
      <c r="I363">
        <v>2.09</v>
      </c>
      <c r="J363">
        <f>0.5*(I363+I354)*(H364-H355)/100</f>
        <v>0</v>
      </c>
    </row>
    <row r="364" spans="1:10" x14ac:dyDescent="0.25">
      <c r="A364" s="2">
        <v>43188</v>
      </c>
      <c r="B364">
        <v>2.29</v>
      </c>
      <c r="C364" s="4">
        <v>1.5948525383679999</v>
      </c>
      <c r="D364" s="8">
        <f t="shared" si="27"/>
        <v>2.9491080580400002</v>
      </c>
      <c r="E364">
        <f t="shared" si="28"/>
        <v>1</v>
      </c>
      <c r="F364" s="8">
        <f t="shared" si="29"/>
        <v>1.5948525383679999</v>
      </c>
      <c r="G364">
        <f t="shared" si="25"/>
        <v>0</v>
      </c>
      <c r="H364" s="8">
        <f t="shared" si="26"/>
        <v>237.86007474953018</v>
      </c>
    </row>
    <row r="365" spans="1:10" x14ac:dyDescent="0.25">
      <c r="A365" s="2">
        <v>43189</v>
      </c>
      <c r="B365">
        <v>12.38</v>
      </c>
      <c r="C365" s="4">
        <v>0.91019812421299995</v>
      </c>
      <c r="D365" s="8">
        <f t="shared" si="27"/>
        <v>0</v>
      </c>
      <c r="E365">
        <f t="shared" si="28"/>
        <v>1</v>
      </c>
      <c r="F365" s="8">
        <f t="shared" si="29"/>
        <v>0.91019812421299995</v>
      </c>
      <c r="G365">
        <f t="shared" si="25"/>
        <v>8.5206938177470004</v>
      </c>
      <c r="H365" s="8">
        <f t="shared" si="26"/>
        <v>246.38076856727719</v>
      </c>
    </row>
    <row r="366" spans="1:10" x14ac:dyDescent="0.25">
      <c r="A366" s="2">
        <v>43190</v>
      </c>
      <c r="B366">
        <v>2.16</v>
      </c>
      <c r="C366" s="4">
        <v>0.85361113460799998</v>
      </c>
      <c r="D366" s="8">
        <f t="shared" si="27"/>
        <v>0</v>
      </c>
      <c r="E366">
        <f t="shared" si="28"/>
        <v>1</v>
      </c>
      <c r="F366" s="8">
        <f t="shared" si="29"/>
        <v>0.85361113460799998</v>
      </c>
      <c r="G366">
        <f t="shared" si="25"/>
        <v>1.3063888653920002</v>
      </c>
      <c r="H366" s="8">
        <f t="shared" si="26"/>
        <v>247.68715743266918</v>
      </c>
    </row>
    <row r="367" spans="1:10" x14ac:dyDescent="0.25">
      <c r="A367" s="2">
        <v>43191</v>
      </c>
      <c r="B367">
        <v>0.27</v>
      </c>
      <c r="C367" s="4">
        <v>1.2380049223679996</v>
      </c>
      <c r="D367" s="8">
        <f t="shared" si="27"/>
        <v>0.96800492236799962</v>
      </c>
      <c r="E367">
        <f t="shared" si="28"/>
        <v>1</v>
      </c>
      <c r="F367" s="8">
        <f t="shared" si="29"/>
        <v>1.2380049223679996</v>
      </c>
      <c r="G367">
        <f t="shared" si="25"/>
        <v>0</v>
      </c>
      <c r="H367" s="8">
        <f t="shared" si="26"/>
        <v>247.68715743266918</v>
      </c>
    </row>
    <row r="368" spans="1:10" x14ac:dyDescent="0.25">
      <c r="A368" s="2">
        <v>43192</v>
      </c>
      <c r="B368">
        <v>14.56</v>
      </c>
      <c r="C368" s="4">
        <v>0.60559807999999982</v>
      </c>
      <c r="D368" s="8">
        <f t="shared" si="27"/>
        <v>0</v>
      </c>
      <c r="E368">
        <f t="shared" si="28"/>
        <v>1</v>
      </c>
      <c r="F368" s="8">
        <f t="shared" si="29"/>
        <v>0.60559807999999982</v>
      </c>
      <c r="G368">
        <f t="shared" si="25"/>
        <v>12.986396997632001</v>
      </c>
      <c r="H368" s="8">
        <f t="shared" si="26"/>
        <v>260.67355443030118</v>
      </c>
    </row>
    <row r="369" spans="1:10" x14ac:dyDescent="0.25">
      <c r="A369" s="2">
        <v>43193</v>
      </c>
      <c r="B369">
        <v>9.39</v>
      </c>
      <c r="C369" s="4">
        <v>0.328166833125</v>
      </c>
      <c r="D369" s="8">
        <f t="shared" si="27"/>
        <v>0</v>
      </c>
      <c r="E369">
        <f t="shared" si="28"/>
        <v>1</v>
      </c>
      <c r="F369" s="8">
        <f t="shared" si="29"/>
        <v>0.328166833125</v>
      </c>
      <c r="G369">
        <f t="shared" si="25"/>
        <v>9.061833166875001</v>
      </c>
      <c r="H369" s="8">
        <f t="shared" si="26"/>
        <v>269.73538759717616</v>
      </c>
    </row>
    <row r="370" spans="1:10" x14ac:dyDescent="0.25">
      <c r="A370" s="2">
        <v>43194</v>
      </c>
      <c r="B370">
        <v>22.62</v>
      </c>
      <c r="C370" s="4">
        <v>0.69551902924799991</v>
      </c>
      <c r="D370" s="8">
        <f t="shared" si="27"/>
        <v>0</v>
      </c>
      <c r="E370">
        <f t="shared" si="28"/>
        <v>1</v>
      </c>
      <c r="F370" s="8">
        <f t="shared" si="29"/>
        <v>0.69551902924799991</v>
      </c>
      <c r="G370">
        <f t="shared" si="25"/>
        <v>21.924480970752001</v>
      </c>
      <c r="H370" s="8">
        <f t="shared" si="26"/>
        <v>291.65986856792813</v>
      </c>
    </row>
    <row r="371" spans="1:10" x14ac:dyDescent="0.25">
      <c r="A371" s="2">
        <v>43195</v>
      </c>
      <c r="B371">
        <v>0.61</v>
      </c>
      <c r="C371" s="4">
        <v>2.3146182855679998</v>
      </c>
      <c r="D371" s="8">
        <f t="shared" si="27"/>
        <v>1.7046182855679999</v>
      </c>
      <c r="E371">
        <f t="shared" si="28"/>
        <v>1</v>
      </c>
      <c r="F371" s="8">
        <f t="shared" si="29"/>
        <v>2.3146182855679998</v>
      </c>
      <c r="G371">
        <f t="shared" si="25"/>
        <v>0</v>
      </c>
      <c r="H371" s="8">
        <f t="shared" si="26"/>
        <v>291.65986856792813</v>
      </c>
    </row>
    <row r="372" spans="1:10" x14ac:dyDescent="0.25">
      <c r="A372" s="2">
        <v>43196</v>
      </c>
      <c r="B372">
        <v>0.03</v>
      </c>
      <c r="C372" s="4">
        <v>1.1929313274879998</v>
      </c>
      <c r="D372" s="8">
        <f t="shared" si="27"/>
        <v>2.8675496130559996</v>
      </c>
      <c r="E372">
        <f t="shared" si="28"/>
        <v>1</v>
      </c>
      <c r="F372" s="8">
        <f t="shared" si="29"/>
        <v>1.1929313274879998</v>
      </c>
      <c r="G372">
        <f t="shared" si="25"/>
        <v>0</v>
      </c>
      <c r="H372" s="8">
        <f t="shared" si="26"/>
        <v>291.65986856792813</v>
      </c>
    </row>
    <row r="373" spans="1:10" x14ac:dyDescent="0.25">
      <c r="A373" s="2">
        <v>43197</v>
      </c>
      <c r="B373">
        <v>4.75</v>
      </c>
      <c r="C373" s="4">
        <v>0.87624161484799989</v>
      </c>
      <c r="D373" s="8">
        <f t="shared" si="27"/>
        <v>0</v>
      </c>
      <c r="E373">
        <f t="shared" si="28"/>
        <v>1</v>
      </c>
      <c r="F373" s="8">
        <f t="shared" si="29"/>
        <v>0.87624161484799989</v>
      </c>
      <c r="G373">
        <f t="shared" si="25"/>
        <v>1.0062087720960005</v>
      </c>
      <c r="H373" s="8">
        <f t="shared" si="26"/>
        <v>292.66607734002412</v>
      </c>
    </row>
    <row r="374" spans="1:10" x14ac:dyDescent="0.25">
      <c r="A374" s="2">
        <v>43198</v>
      </c>
      <c r="B374">
        <v>0.66</v>
      </c>
      <c r="C374" s="4">
        <v>1.5617582031249999</v>
      </c>
      <c r="D374" s="8">
        <f t="shared" si="27"/>
        <v>0.90175820312499988</v>
      </c>
      <c r="E374">
        <f t="shared" si="28"/>
        <v>1</v>
      </c>
      <c r="F374" s="8">
        <f t="shared" si="29"/>
        <v>1.5617582031249999</v>
      </c>
      <c r="G374">
        <f t="shared" si="25"/>
        <v>0</v>
      </c>
      <c r="H374" s="8">
        <f t="shared" si="26"/>
        <v>292.66607734002412</v>
      </c>
    </row>
    <row r="375" spans="1:10" x14ac:dyDescent="0.25">
      <c r="A375" s="2">
        <v>43199</v>
      </c>
      <c r="B375">
        <v>0.54</v>
      </c>
      <c r="C375" s="4">
        <v>1.50641088</v>
      </c>
      <c r="D375" s="8">
        <f t="shared" si="27"/>
        <v>1.8681690831249997</v>
      </c>
      <c r="E375">
        <f t="shared" si="28"/>
        <v>1</v>
      </c>
      <c r="F375" s="8">
        <f t="shared" si="29"/>
        <v>1.50641088</v>
      </c>
      <c r="G375">
        <f t="shared" si="25"/>
        <v>0</v>
      </c>
      <c r="H375" s="8">
        <f t="shared" si="26"/>
        <v>292.66607734002412</v>
      </c>
    </row>
    <row r="376" spans="1:10" x14ac:dyDescent="0.25">
      <c r="A376" s="2">
        <v>43200</v>
      </c>
      <c r="B376">
        <v>6.68</v>
      </c>
      <c r="C376" s="4">
        <v>0.47162011596800008</v>
      </c>
      <c r="D376" s="8">
        <f t="shared" si="27"/>
        <v>0</v>
      </c>
      <c r="E376">
        <f t="shared" si="28"/>
        <v>1</v>
      </c>
      <c r="F376" s="8">
        <f t="shared" si="29"/>
        <v>0.47162011596800008</v>
      </c>
      <c r="G376">
        <f t="shared" si="25"/>
        <v>4.3402108009070002</v>
      </c>
      <c r="H376" s="8">
        <f t="shared" si="26"/>
        <v>297.00628814093113</v>
      </c>
    </row>
    <row r="377" spans="1:10" x14ac:dyDescent="0.25">
      <c r="A377" s="2">
        <v>43201</v>
      </c>
      <c r="B377">
        <v>0.3</v>
      </c>
      <c r="C377" s="4">
        <v>0.83098847999999992</v>
      </c>
      <c r="D377" s="8">
        <f t="shared" si="27"/>
        <v>0.53098847999999998</v>
      </c>
      <c r="E377">
        <f t="shared" si="28"/>
        <v>1</v>
      </c>
      <c r="F377" s="8">
        <f t="shared" si="29"/>
        <v>0.83098847999999992</v>
      </c>
      <c r="G377">
        <f t="shared" si="25"/>
        <v>0</v>
      </c>
      <c r="H377" s="8">
        <f t="shared" si="26"/>
        <v>297.00628814093113</v>
      </c>
      <c r="I377">
        <v>0.48599999999999999</v>
      </c>
      <c r="J377">
        <f>0.5*(I377+I363)*(H378-H364)/100</f>
        <v>0.80272196883697133</v>
      </c>
    </row>
    <row r="378" spans="1:10" x14ac:dyDescent="0.25">
      <c r="A378" s="2">
        <v>43202</v>
      </c>
      <c r="B378">
        <v>4.72</v>
      </c>
      <c r="C378" s="4">
        <v>1.012090684928</v>
      </c>
      <c r="D378" s="8">
        <f t="shared" si="27"/>
        <v>0</v>
      </c>
      <c r="E378">
        <f t="shared" si="28"/>
        <v>1</v>
      </c>
      <c r="F378" s="8">
        <f t="shared" si="29"/>
        <v>1.012090684928</v>
      </c>
      <c r="G378">
        <f t="shared" ref="G378:G441" si="30">IF(D378=0,B378-F378-D377,0)</f>
        <v>3.1769208350719995</v>
      </c>
      <c r="H378" s="10">
        <f t="shared" si="26"/>
        <v>300.18320897600313</v>
      </c>
    </row>
    <row r="379" spans="1:10" x14ac:dyDescent="0.25">
      <c r="A379" s="2">
        <v>43203</v>
      </c>
      <c r="B379">
        <v>0.02</v>
      </c>
      <c r="C379" s="4">
        <v>0.50499341021300004</v>
      </c>
      <c r="D379" s="8">
        <f t="shared" si="27"/>
        <v>0.48499341021300002</v>
      </c>
      <c r="E379">
        <f t="shared" si="28"/>
        <v>1</v>
      </c>
      <c r="F379" s="8">
        <f t="shared" si="29"/>
        <v>0.50499341021300004</v>
      </c>
      <c r="G379">
        <f t="shared" si="30"/>
        <v>0</v>
      </c>
      <c r="H379" s="8">
        <f t="shared" si="26"/>
        <v>300.18320897600313</v>
      </c>
    </row>
    <row r="380" spans="1:10" x14ac:dyDescent="0.25">
      <c r="A380" s="2">
        <v>43204</v>
      </c>
      <c r="B380">
        <v>0</v>
      </c>
      <c r="C380" s="4">
        <v>2.0680944327680004</v>
      </c>
      <c r="D380" s="8">
        <f t="shared" si="27"/>
        <v>2.5530878429810002</v>
      </c>
      <c r="E380">
        <f t="shared" si="28"/>
        <v>1</v>
      </c>
      <c r="F380" s="8">
        <f t="shared" si="29"/>
        <v>2.0680944327680004</v>
      </c>
      <c r="G380">
        <f t="shared" si="30"/>
        <v>0</v>
      </c>
      <c r="H380" s="8">
        <f t="shared" si="26"/>
        <v>300.18320897600313</v>
      </c>
    </row>
    <row r="381" spans="1:10" x14ac:dyDescent="0.25">
      <c r="A381" s="2">
        <v>43205</v>
      </c>
      <c r="B381">
        <v>1.18</v>
      </c>
      <c r="C381" s="4">
        <v>2.2944277566880005</v>
      </c>
      <c r="D381" s="8">
        <f t="shared" si="27"/>
        <v>3.6675155996690005</v>
      </c>
      <c r="E381">
        <f t="shared" si="28"/>
        <v>1</v>
      </c>
      <c r="F381" s="8">
        <f t="shared" si="29"/>
        <v>2.2944277566880005</v>
      </c>
      <c r="G381">
        <f t="shared" si="30"/>
        <v>0</v>
      </c>
      <c r="H381" s="8">
        <f t="shared" si="26"/>
        <v>300.18320897600313</v>
      </c>
    </row>
    <row r="382" spans="1:10" x14ac:dyDescent="0.25">
      <c r="A382" s="2">
        <v>43206</v>
      </c>
      <c r="B382">
        <v>0</v>
      </c>
      <c r="C382" s="4">
        <v>2.223245179733</v>
      </c>
      <c r="D382" s="8">
        <f t="shared" si="27"/>
        <v>5.8907607794020009</v>
      </c>
      <c r="E382">
        <f t="shared" si="28"/>
        <v>1</v>
      </c>
      <c r="F382" s="8">
        <f t="shared" si="29"/>
        <v>2.223245179733</v>
      </c>
      <c r="G382">
        <f t="shared" si="30"/>
        <v>0</v>
      </c>
      <c r="H382" s="8">
        <f t="shared" si="26"/>
        <v>300.18320897600313</v>
      </c>
    </row>
    <row r="383" spans="1:10" x14ac:dyDescent="0.25">
      <c r="A383" s="2">
        <v>43207</v>
      </c>
      <c r="B383">
        <v>0.6</v>
      </c>
      <c r="C383" s="4">
        <v>2.1719178597280004</v>
      </c>
      <c r="D383" s="8">
        <f t="shared" si="27"/>
        <v>7.4626786391300026</v>
      </c>
      <c r="E383">
        <f t="shared" si="28"/>
        <v>1</v>
      </c>
      <c r="F383" s="8">
        <f t="shared" si="29"/>
        <v>2.1719178597280004</v>
      </c>
      <c r="G383">
        <f t="shared" si="30"/>
        <v>0</v>
      </c>
      <c r="H383" s="8">
        <f t="shared" si="26"/>
        <v>300.18320897600313</v>
      </c>
    </row>
    <row r="384" spans="1:10" x14ac:dyDescent="0.25">
      <c r="A384" s="2">
        <v>43208</v>
      </c>
      <c r="B384">
        <v>0.01</v>
      </c>
      <c r="C384" s="4">
        <v>2.0156176398129997</v>
      </c>
      <c r="D384" s="8">
        <f t="shared" si="27"/>
        <v>9.4682962789430025</v>
      </c>
      <c r="E384">
        <f t="shared" si="28"/>
        <v>1</v>
      </c>
      <c r="F384" s="8">
        <f t="shared" si="29"/>
        <v>2.0156176398129997</v>
      </c>
      <c r="G384">
        <f t="shared" si="30"/>
        <v>0</v>
      </c>
      <c r="H384" s="8">
        <f t="shared" si="26"/>
        <v>300.18320897600313</v>
      </c>
    </row>
    <row r="385" spans="1:8" x14ac:dyDescent="0.25">
      <c r="A385" s="2">
        <v>43209</v>
      </c>
      <c r="B385">
        <v>0</v>
      </c>
      <c r="C385" s="4">
        <v>3.9089966629279997</v>
      </c>
      <c r="D385" s="8">
        <f t="shared" si="27"/>
        <v>13.377292941871001</v>
      </c>
      <c r="E385">
        <f t="shared" si="28"/>
        <v>1</v>
      </c>
      <c r="F385" s="8">
        <f t="shared" si="29"/>
        <v>3.9089966629279997</v>
      </c>
      <c r="G385">
        <f t="shared" si="30"/>
        <v>0</v>
      </c>
      <c r="H385" s="8">
        <f t="shared" si="26"/>
        <v>300.18320897600313</v>
      </c>
    </row>
    <row r="386" spans="1:8" x14ac:dyDescent="0.25">
      <c r="A386" s="2">
        <v>43210</v>
      </c>
      <c r="B386">
        <v>0</v>
      </c>
      <c r="C386" s="4">
        <v>3.6753219388529992</v>
      </c>
      <c r="D386" s="8">
        <f t="shared" si="27"/>
        <v>17.052614880724001</v>
      </c>
      <c r="E386">
        <f t="shared" si="28"/>
        <v>1</v>
      </c>
      <c r="F386" s="8">
        <f t="shared" si="29"/>
        <v>3.6753219388529992</v>
      </c>
      <c r="G386">
        <f t="shared" si="30"/>
        <v>0</v>
      </c>
      <c r="H386" s="8">
        <f t="shared" si="26"/>
        <v>300.18320897600313</v>
      </c>
    </row>
    <row r="387" spans="1:8" x14ac:dyDescent="0.25">
      <c r="A387" s="2">
        <v>43211</v>
      </c>
      <c r="B387">
        <v>1.88</v>
      </c>
      <c r="C387" s="4">
        <v>3.4963241031679999</v>
      </c>
      <c r="D387" s="8">
        <f t="shared" si="27"/>
        <v>17.84794429272549</v>
      </c>
      <c r="E387">
        <f t="shared" si="28"/>
        <v>0.76518347071353843</v>
      </c>
      <c r="F387" s="8">
        <f t="shared" si="29"/>
        <v>2.6753294120014899</v>
      </c>
      <c r="G387">
        <f t="shared" si="30"/>
        <v>0</v>
      </c>
      <c r="H387" s="8">
        <f t="shared" ref="H387:H450" si="31">H386+G387</f>
        <v>300.18320897600313</v>
      </c>
    </row>
    <row r="388" spans="1:8" x14ac:dyDescent="0.25">
      <c r="A388" s="2">
        <v>43212</v>
      </c>
      <c r="B388">
        <v>0.54</v>
      </c>
      <c r="C388" s="4">
        <v>2.3447796180529998</v>
      </c>
      <c r="D388" s="8">
        <f t="shared" ref="D388:D451" si="32">MAX((D387+F388-B388),0)</f>
        <v>18.958679191625713</v>
      </c>
      <c r="E388">
        <f t="shared" ref="E388:E451" si="33">IF(D387&gt;$Q$2,1-(D387-$Q$2)/($Q$1-$Q$2),1)</f>
        <v>0.70400428517496227</v>
      </c>
      <c r="F388" s="8">
        <f t="shared" ref="F388:F451" si="34">E388*C388</f>
        <v>1.6507348989002233</v>
      </c>
      <c r="G388">
        <f t="shared" si="30"/>
        <v>0</v>
      </c>
      <c r="H388" s="8">
        <f t="shared" si="31"/>
        <v>300.18320897600313</v>
      </c>
    </row>
    <row r="389" spans="1:8" x14ac:dyDescent="0.25">
      <c r="A389" s="2">
        <v>43213</v>
      </c>
      <c r="B389">
        <v>2.06</v>
      </c>
      <c r="C389" s="4">
        <v>2.5997519531249993</v>
      </c>
      <c r="D389" s="8">
        <f t="shared" si="32"/>
        <v>18.506789920646927</v>
      </c>
      <c r="E389">
        <f t="shared" si="33"/>
        <v>0.61856313910571448</v>
      </c>
      <c r="F389" s="8">
        <f t="shared" si="34"/>
        <v>1.6081107290212118</v>
      </c>
      <c r="G389">
        <f t="shared" si="30"/>
        <v>0</v>
      </c>
      <c r="H389" s="8">
        <f t="shared" si="31"/>
        <v>300.18320897600313</v>
      </c>
    </row>
    <row r="390" spans="1:8" x14ac:dyDescent="0.25">
      <c r="A390" s="2">
        <v>43214</v>
      </c>
      <c r="B390">
        <v>0.39</v>
      </c>
      <c r="C390" s="4">
        <v>2.3648036020530001</v>
      </c>
      <c r="D390" s="8">
        <f t="shared" si="32"/>
        <v>19.661772519773617</v>
      </c>
      <c r="E390">
        <f t="shared" si="33"/>
        <v>0.65332385225792866</v>
      </c>
      <c r="F390" s="8">
        <f t="shared" si="34"/>
        <v>1.5449825991266917</v>
      </c>
      <c r="G390">
        <f t="shared" si="30"/>
        <v>0</v>
      </c>
      <c r="H390" s="8">
        <f t="shared" si="31"/>
        <v>300.18320897600313</v>
      </c>
    </row>
    <row r="391" spans="1:8" x14ac:dyDescent="0.25">
      <c r="A391" s="2">
        <v>43215</v>
      </c>
      <c r="B391">
        <v>1.24</v>
      </c>
      <c r="C391" s="4">
        <v>2.9421693618080003</v>
      </c>
      <c r="D391" s="8">
        <f t="shared" si="32"/>
        <v>20.082565447642818</v>
      </c>
      <c r="E391">
        <f t="shared" si="33"/>
        <v>0.56447903694049106</v>
      </c>
      <c r="F391" s="8">
        <f t="shared" si="34"/>
        <v>1.6607929278691993</v>
      </c>
      <c r="G391">
        <f t="shared" si="30"/>
        <v>0</v>
      </c>
      <c r="H391" s="8">
        <f t="shared" si="31"/>
        <v>300.18320897600313</v>
      </c>
    </row>
    <row r="392" spans="1:8" x14ac:dyDescent="0.25">
      <c r="A392" s="2">
        <v>43216</v>
      </c>
      <c r="B392">
        <v>0.03</v>
      </c>
      <c r="C392" s="4">
        <v>2.7040743316479996</v>
      </c>
      <c r="D392" s="8">
        <f t="shared" si="32"/>
        <v>21.491431387172359</v>
      </c>
      <c r="E392">
        <f t="shared" si="33"/>
        <v>0.53211035018132169</v>
      </c>
      <c r="F392" s="8">
        <f t="shared" si="34"/>
        <v>1.4388659395295404</v>
      </c>
      <c r="G392">
        <f t="shared" si="30"/>
        <v>0</v>
      </c>
      <c r="H392" s="8">
        <f t="shared" si="31"/>
        <v>300.18320897600313</v>
      </c>
    </row>
    <row r="393" spans="1:8" x14ac:dyDescent="0.25">
      <c r="A393" s="2">
        <v>43217</v>
      </c>
      <c r="B393">
        <v>0.55000000000000004</v>
      </c>
      <c r="C393" s="4">
        <v>2.3648036020530001</v>
      </c>
      <c r="D393" s="8">
        <f t="shared" si="32"/>
        <v>21.94348391777012</v>
      </c>
      <c r="E393">
        <f t="shared" si="33"/>
        <v>0.42373604714058777</v>
      </c>
      <c r="F393" s="8">
        <f t="shared" si="34"/>
        <v>1.0020525305977619</v>
      </c>
      <c r="G393">
        <f t="shared" si="30"/>
        <v>0</v>
      </c>
      <c r="H393" s="8">
        <f t="shared" si="31"/>
        <v>300.18320897600313</v>
      </c>
    </row>
    <row r="394" spans="1:8" x14ac:dyDescent="0.25">
      <c r="A394" s="2">
        <v>43218</v>
      </c>
      <c r="B394">
        <v>0.21</v>
      </c>
      <c r="C394" s="4">
        <v>2.0889811877279998</v>
      </c>
      <c r="D394" s="8">
        <f t="shared" si="32"/>
        <v>22.546019838633374</v>
      </c>
      <c r="E394">
        <f t="shared" si="33"/>
        <v>0.38896277555614467</v>
      </c>
      <c r="F394" s="8">
        <f t="shared" si="34"/>
        <v>0.81253592086325455</v>
      </c>
      <c r="G394">
        <f t="shared" si="30"/>
        <v>0</v>
      </c>
      <c r="H394" s="8">
        <f t="shared" si="31"/>
        <v>300.18320897600313</v>
      </c>
    </row>
    <row r="395" spans="1:8" x14ac:dyDescent="0.25">
      <c r="A395" s="2">
        <v>43219</v>
      </c>
      <c r="B395">
        <v>0.26</v>
      </c>
      <c r="C395" s="4">
        <v>2.7321548703729999</v>
      </c>
      <c r="D395" s="8">
        <f t="shared" si="32"/>
        <v>23.222093960973567</v>
      </c>
      <c r="E395">
        <f t="shared" si="33"/>
        <v>0.3426138585666636</v>
      </c>
      <c r="F395" s="8">
        <f t="shared" si="34"/>
        <v>0.93607412234019605</v>
      </c>
      <c r="G395">
        <f t="shared" si="30"/>
        <v>0</v>
      </c>
      <c r="H395" s="8">
        <f t="shared" si="31"/>
        <v>300.18320897600313</v>
      </c>
    </row>
    <row r="396" spans="1:8" x14ac:dyDescent="0.25">
      <c r="A396" s="2">
        <v>43220</v>
      </c>
      <c r="B396">
        <v>0.09</v>
      </c>
      <c r="C396" s="4">
        <v>2.92427488</v>
      </c>
      <c r="D396" s="8">
        <f t="shared" si="32"/>
        <v>23.981912093967821</v>
      </c>
      <c r="E396">
        <f t="shared" si="33"/>
        <v>0.29060815684818719</v>
      </c>
      <c r="F396" s="8">
        <f t="shared" si="34"/>
        <v>0.84981813299425379</v>
      </c>
      <c r="G396">
        <f t="shared" si="30"/>
        <v>0</v>
      </c>
      <c r="H396" s="8">
        <f t="shared" si="31"/>
        <v>300.18320897600313</v>
      </c>
    </row>
    <row r="397" spans="1:8" x14ac:dyDescent="0.25">
      <c r="A397" s="2">
        <v>43221</v>
      </c>
      <c r="B397">
        <v>3.39</v>
      </c>
      <c r="C397" s="4">
        <v>2.7786021370879999</v>
      </c>
      <c r="D397" s="8">
        <f t="shared" si="32"/>
        <v>21.236994055938624</v>
      </c>
      <c r="E397">
        <f t="shared" si="33"/>
        <v>0.23216060815632145</v>
      </c>
      <c r="F397" s="8">
        <f t="shared" si="34"/>
        <v>0.64508196197080447</v>
      </c>
      <c r="G397">
        <f t="shared" si="30"/>
        <v>0</v>
      </c>
      <c r="H397" s="8">
        <f t="shared" si="31"/>
        <v>300.18320897600313</v>
      </c>
    </row>
    <row r="398" spans="1:8" x14ac:dyDescent="0.25">
      <c r="A398" s="2">
        <v>43222</v>
      </c>
      <c r="B398">
        <v>0.47</v>
      </c>
      <c r="C398" s="4">
        <v>2.243664233973</v>
      </c>
      <c r="D398" s="8">
        <f t="shared" si="32"/>
        <v>21.761628695697418</v>
      </c>
      <c r="E398">
        <f t="shared" si="33"/>
        <v>0.44330814954318276</v>
      </c>
      <c r="F398" s="8">
        <f t="shared" si="34"/>
        <v>0.99463463975879329</v>
      </c>
      <c r="G398">
        <f t="shared" si="30"/>
        <v>0</v>
      </c>
      <c r="H398" s="8">
        <f t="shared" si="31"/>
        <v>300.18320897600313</v>
      </c>
    </row>
    <row r="399" spans="1:8" x14ac:dyDescent="0.25">
      <c r="A399" s="2">
        <v>43223</v>
      </c>
      <c r="B399">
        <v>0.04</v>
      </c>
      <c r="C399" s="4">
        <v>2.3648036020530001</v>
      </c>
      <c r="D399" s="8">
        <f t="shared" si="32"/>
        <v>22.674530182567096</v>
      </c>
      <c r="E399">
        <f t="shared" si="33"/>
        <v>0.40295163879250628</v>
      </c>
      <c r="F399" s="8">
        <f t="shared" si="34"/>
        <v>0.95290148686967824</v>
      </c>
      <c r="G399">
        <f t="shared" si="30"/>
        <v>0</v>
      </c>
      <c r="H399" s="8">
        <f t="shared" si="31"/>
        <v>300.18320897600313</v>
      </c>
    </row>
    <row r="400" spans="1:8" x14ac:dyDescent="0.25">
      <c r="A400" s="2">
        <v>43224</v>
      </c>
      <c r="B400">
        <v>0.01</v>
      </c>
      <c r="C400" s="4">
        <v>2.5997519531249993</v>
      </c>
      <c r="D400" s="8">
        <f t="shared" si="32"/>
        <v>23.529541613802049</v>
      </c>
      <c r="E400">
        <f t="shared" si="33"/>
        <v>0.33272844749483876</v>
      </c>
      <c r="F400" s="8">
        <f t="shared" si="34"/>
        <v>0.86501143123495583</v>
      </c>
      <c r="G400">
        <f t="shared" si="30"/>
        <v>0</v>
      </c>
      <c r="H400" s="8">
        <f t="shared" si="31"/>
        <v>300.18320897600313</v>
      </c>
    </row>
    <row r="401" spans="1:8" x14ac:dyDescent="0.25">
      <c r="A401" s="2">
        <v>43225</v>
      </c>
      <c r="B401">
        <v>0</v>
      </c>
      <c r="C401" s="4">
        <v>3.5592583188479998</v>
      </c>
      <c r="D401" s="8">
        <f t="shared" si="32"/>
        <v>24.47971529697827</v>
      </c>
      <c r="E401">
        <f t="shared" si="33"/>
        <v>0.26695833739984232</v>
      </c>
      <c r="F401" s="8">
        <f t="shared" si="34"/>
        <v>0.95017368317621986</v>
      </c>
      <c r="G401">
        <f t="shared" si="30"/>
        <v>0</v>
      </c>
      <c r="H401" s="8">
        <f t="shared" si="31"/>
        <v>300.18320897600313</v>
      </c>
    </row>
    <row r="402" spans="1:8" x14ac:dyDescent="0.25">
      <c r="A402" s="2">
        <v>43226</v>
      </c>
      <c r="B402">
        <v>0</v>
      </c>
      <c r="C402" s="4">
        <v>4.1163079299999996</v>
      </c>
      <c r="D402" s="8">
        <f t="shared" si="32"/>
        <v>25.277735905355659</v>
      </c>
      <c r="E402">
        <f t="shared" si="33"/>
        <v>0.19386805407859464</v>
      </c>
      <c r="F402" s="8">
        <f t="shared" si="34"/>
        <v>0.79802060837738786</v>
      </c>
      <c r="G402">
        <f t="shared" si="30"/>
        <v>0</v>
      </c>
      <c r="H402" s="8">
        <f t="shared" si="31"/>
        <v>300.18320897600313</v>
      </c>
    </row>
    <row r="403" spans="1:8" x14ac:dyDescent="0.25">
      <c r="A403" s="2">
        <v>43227</v>
      </c>
      <c r="B403">
        <v>0</v>
      </c>
      <c r="C403" s="4">
        <v>3.6829781012479996</v>
      </c>
      <c r="D403" s="8">
        <f t="shared" si="32"/>
        <v>25.765663670366489</v>
      </c>
      <c r="E403">
        <f t="shared" si="33"/>
        <v>0.13248185343418006</v>
      </c>
      <c r="F403" s="8">
        <f t="shared" si="34"/>
        <v>0.48792776501083229</v>
      </c>
      <c r="G403">
        <f t="shared" si="30"/>
        <v>0</v>
      </c>
      <c r="H403" s="8">
        <f t="shared" si="31"/>
        <v>300.18320897600313</v>
      </c>
    </row>
    <row r="404" spans="1:8" x14ac:dyDescent="0.25">
      <c r="A404" s="2">
        <v>43228</v>
      </c>
      <c r="B404">
        <v>0.75</v>
      </c>
      <c r="C404" s="4">
        <v>3.1770963967730004</v>
      </c>
      <c r="D404" s="8">
        <f t="shared" si="32"/>
        <v>25.317325632311462</v>
      </c>
      <c r="E404">
        <f t="shared" si="33"/>
        <v>9.4948948433347002E-2</v>
      </c>
      <c r="F404" s="8">
        <f t="shared" si="34"/>
        <v>0.30166196194497219</v>
      </c>
      <c r="G404">
        <f t="shared" si="30"/>
        <v>0</v>
      </c>
      <c r="H404" s="8">
        <f t="shared" si="31"/>
        <v>300.18320897600313</v>
      </c>
    </row>
    <row r="405" spans="1:8" x14ac:dyDescent="0.25">
      <c r="A405" s="2">
        <v>43229</v>
      </c>
      <c r="B405">
        <v>2.4500000000000002</v>
      </c>
      <c r="C405" s="4">
        <v>2.4835220277329997</v>
      </c>
      <c r="D405" s="8">
        <f t="shared" si="32"/>
        <v>23.188784005977322</v>
      </c>
      <c r="E405">
        <f t="shared" si="33"/>
        <v>0.12943648982219524</v>
      </c>
      <c r="F405" s="8">
        <f t="shared" si="34"/>
        <v>0.32145837366586011</v>
      </c>
      <c r="G405">
        <f t="shared" si="30"/>
        <v>0</v>
      </c>
      <c r="H405" s="8">
        <f t="shared" si="31"/>
        <v>300.18320897600313</v>
      </c>
    </row>
    <row r="406" spans="1:8" x14ac:dyDescent="0.25">
      <c r="A406" s="2">
        <v>43230</v>
      </c>
      <c r="B406">
        <v>0.14000000000000001</v>
      </c>
      <c r="C406" s="4">
        <v>3.551433233125</v>
      </c>
      <c r="D406" s="8">
        <f t="shared" si="32"/>
        <v>24.089959324422679</v>
      </c>
      <c r="E406">
        <f t="shared" si="33"/>
        <v>0.29317046107866751</v>
      </c>
      <c r="F406" s="8">
        <f t="shared" si="34"/>
        <v>1.0411753184453592</v>
      </c>
      <c r="G406">
        <f t="shared" si="30"/>
        <v>0</v>
      </c>
      <c r="H406" s="8">
        <f t="shared" si="31"/>
        <v>300.18320897600313</v>
      </c>
    </row>
    <row r="407" spans="1:8" x14ac:dyDescent="0.25">
      <c r="A407" s="2">
        <v>43231</v>
      </c>
      <c r="B407">
        <v>0.21</v>
      </c>
      <c r="C407" s="4">
        <v>2.3747903768479999</v>
      </c>
      <c r="D407" s="8">
        <f t="shared" si="32"/>
        <v>24.411554446930161</v>
      </c>
      <c r="E407">
        <f t="shared" si="33"/>
        <v>0.223849282736717</v>
      </c>
      <c r="F407" s="8">
        <f t="shared" si="34"/>
        <v>0.53159512250748264</v>
      </c>
      <c r="G407">
        <f t="shared" si="30"/>
        <v>0</v>
      </c>
      <c r="H407" s="8">
        <f t="shared" si="31"/>
        <v>300.18320897600313</v>
      </c>
    </row>
    <row r="408" spans="1:8" x14ac:dyDescent="0.25">
      <c r="A408" s="2">
        <v>43232</v>
      </c>
      <c r="B408">
        <v>9.2100000000000009</v>
      </c>
      <c r="C408" s="4">
        <v>3.4963241031679999</v>
      </c>
      <c r="D408" s="8">
        <f t="shared" si="32"/>
        <v>15.897711722079091</v>
      </c>
      <c r="E408">
        <f t="shared" si="33"/>
        <v>0.19911119638998764</v>
      </c>
      <c r="F408" s="8">
        <f t="shared" si="34"/>
        <v>0.696157275148931</v>
      </c>
      <c r="G408">
        <f t="shared" si="30"/>
        <v>0</v>
      </c>
      <c r="H408" s="8">
        <f t="shared" si="31"/>
        <v>300.18320897600313</v>
      </c>
    </row>
    <row r="409" spans="1:8" x14ac:dyDescent="0.25">
      <c r="A409" s="2">
        <v>43233</v>
      </c>
      <c r="B409">
        <v>0.05</v>
      </c>
      <c r="C409" s="4">
        <v>3.1686104494079999</v>
      </c>
      <c r="D409" s="8">
        <f t="shared" si="32"/>
        <v>18.553775310522177</v>
      </c>
      <c r="E409">
        <f t="shared" si="33"/>
        <v>0.85402217522468526</v>
      </c>
      <c r="F409" s="8">
        <f t="shared" si="34"/>
        <v>2.7060635884430875</v>
      </c>
      <c r="G409">
        <f t="shared" si="30"/>
        <v>0</v>
      </c>
      <c r="H409" s="8">
        <f t="shared" si="31"/>
        <v>300.18320897600313</v>
      </c>
    </row>
    <row r="410" spans="1:8" x14ac:dyDescent="0.25">
      <c r="A410" s="2">
        <v>43234</v>
      </c>
      <c r="B410">
        <v>0</v>
      </c>
      <c r="C410" s="4">
        <v>4.4537465331250008</v>
      </c>
      <c r="D410" s="8">
        <f t="shared" si="32"/>
        <v>21.447417151195765</v>
      </c>
      <c r="E410">
        <f t="shared" si="33"/>
        <v>0.6497095914982941</v>
      </c>
      <c r="F410" s="8">
        <f t="shared" si="34"/>
        <v>2.8936418406735878</v>
      </c>
      <c r="G410">
        <f t="shared" si="30"/>
        <v>0</v>
      </c>
      <c r="H410" s="8">
        <f t="shared" si="31"/>
        <v>300.18320897600313</v>
      </c>
    </row>
    <row r="411" spans="1:8" x14ac:dyDescent="0.25">
      <c r="A411" s="2">
        <v>43235</v>
      </c>
      <c r="B411">
        <v>1.47</v>
      </c>
      <c r="C411" s="4">
        <v>3.9461505069330007</v>
      </c>
      <c r="D411" s="8">
        <f t="shared" si="32"/>
        <v>21.662903891472407</v>
      </c>
      <c r="E411">
        <f t="shared" si="33"/>
        <v>0.42712175760032578</v>
      </c>
      <c r="F411" s="8">
        <f t="shared" si="34"/>
        <v>1.6854867402766398</v>
      </c>
      <c r="G411">
        <f t="shared" si="30"/>
        <v>0</v>
      </c>
      <c r="H411" s="8">
        <f t="shared" si="31"/>
        <v>300.18320897600313</v>
      </c>
    </row>
    <row r="412" spans="1:8" x14ac:dyDescent="0.25">
      <c r="A412" s="2">
        <v>43236</v>
      </c>
      <c r="B412">
        <v>0</v>
      </c>
      <c r="C412" s="4">
        <v>4.0202188454930008</v>
      </c>
      <c r="D412" s="8">
        <f t="shared" si="32"/>
        <v>23.313388072680869</v>
      </c>
      <c r="E412">
        <f t="shared" si="33"/>
        <v>0.41054585450212255</v>
      </c>
      <c r="F412" s="8">
        <f t="shared" si="34"/>
        <v>1.6504841812084605</v>
      </c>
      <c r="G412">
        <f t="shared" si="30"/>
        <v>0</v>
      </c>
      <c r="H412" s="8">
        <f t="shared" si="31"/>
        <v>300.18320897600313</v>
      </c>
    </row>
    <row r="413" spans="1:8" x14ac:dyDescent="0.25">
      <c r="A413" s="2">
        <v>43237</v>
      </c>
      <c r="B413">
        <v>0</v>
      </c>
      <c r="C413" s="4">
        <v>4.0350074956529998</v>
      </c>
      <c r="D413" s="8">
        <f t="shared" si="32"/>
        <v>24.457657823472903</v>
      </c>
      <c r="E413">
        <f t="shared" si="33"/>
        <v>0.28358553287070243</v>
      </c>
      <c r="F413" s="8">
        <f t="shared" si="34"/>
        <v>1.1442697507920345</v>
      </c>
      <c r="G413">
        <f t="shared" si="30"/>
        <v>0</v>
      </c>
      <c r="H413" s="8">
        <f t="shared" si="31"/>
        <v>300.18320897600313</v>
      </c>
    </row>
    <row r="414" spans="1:8" x14ac:dyDescent="0.25">
      <c r="A414" s="2">
        <v>43238</v>
      </c>
      <c r="B414">
        <v>0</v>
      </c>
      <c r="C414" s="4">
        <v>4.1606960558080006</v>
      </c>
      <c r="D414" s="8">
        <f t="shared" si="32"/>
        <v>25.27134344396449</v>
      </c>
      <c r="E414">
        <f t="shared" si="33"/>
        <v>0.19556478280977663</v>
      </c>
      <c r="F414" s="8">
        <f t="shared" si="34"/>
        <v>0.81368562049158588</v>
      </c>
      <c r="G414">
        <f t="shared" si="30"/>
        <v>0</v>
      </c>
      <c r="H414" s="8">
        <f t="shared" si="31"/>
        <v>300.18320897600313</v>
      </c>
    </row>
    <row r="415" spans="1:8" x14ac:dyDescent="0.25">
      <c r="A415" s="2">
        <v>43239</v>
      </c>
      <c r="B415">
        <v>0</v>
      </c>
      <c r="C415" s="4">
        <v>4.2274644531250001</v>
      </c>
      <c r="D415" s="8">
        <f t="shared" si="32"/>
        <v>25.833484531833843</v>
      </c>
      <c r="E415">
        <f t="shared" si="33"/>
        <v>0.13297358123350078</v>
      </c>
      <c r="F415" s="8">
        <f t="shared" si="34"/>
        <v>0.56214108786935413</v>
      </c>
      <c r="G415">
        <f t="shared" si="30"/>
        <v>0</v>
      </c>
      <c r="H415" s="8">
        <f t="shared" si="31"/>
        <v>300.18320897600313</v>
      </c>
    </row>
    <row r="416" spans="1:8" x14ac:dyDescent="0.25">
      <c r="A416" s="2">
        <v>43240</v>
      </c>
      <c r="B416">
        <v>0</v>
      </c>
      <c r="C416" s="4">
        <v>2.8520000916480002</v>
      </c>
      <c r="D416" s="8">
        <f t="shared" si="32"/>
        <v>26.089400087381435</v>
      </c>
      <c r="E416">
        <f t="shared" si="33"/>
        <v>8.9731959089704327E-2</v>
      </c>
      <c r="F416" s="8">
        <f t="shared" si="34"/>
        <v>0.25591555554759132</v>
      </c>
      <c r="G416">
        <f t="shared" si="30"/>
        <v>0</v>
      </c>
      <c r="H416" s="8">
        <f t="shared" si="31"/>
        <v>300.18320897600313</v>
      </c>
    </row>
    <row r="417" spans="1:8" x14ac:dyDescent="0.25">
      <c r="A417" s="2">
        <v>43241</v>
      </c>
      <c r="B417">
        <v>0.53</v>
      </c>
      <c r="C417" s="4">
        <v>3.8118204662129997</v>
      </c>
      <c r="D417" s="8">
        <f t="shared" si="32"/>
        <v>25.826403424569989</v>
      </c>
      <c r="E417">
        <f t="shared" si="33"/>
        <v>7.0046147124504965E-2</v>
      </c>
      <c r="F417" s="8">
        <f t="shared" si="34"/>
        <v>0.2670033371885549</v>
      </c>
      <c r="G417">
        <f t="shared" si="30"/>
        <v>0</v>
      </c>
      <c r="H417" s="8">
        <f t="shared" si="31"/>
        <v>300.18320897600313</v>
      </c>
    </row>
    <row r="418" spans="1:8" x14ac:dyDescent="0.25">
      <c r="A418" s="2">
        <v>43242</v>
      </c>
      <c r="B418">
        <v>0.5</v>
      </c>
      <c r="C418" s="4">
        <v>1.5174986762929998</v>
      </c>
      <c r="D418" s="8">
        <f t="shared" si="32"/>
        <v>25.463398136086685</v>
      </c>
      <c r="E418">
        <f t="shared" si="33"/>
        <v>9.0276659648462432E-2</v>
      </c>
      <c r="F418" s="8">
        <f t="shared" si="34"/>
        <v>0.1369947115166954</v>
      </c>
      <c r="G418">
        <f t="shared" si="30"/>
        <v>0</v>
      </c>
      <c r="H418" s="8">
        <f t="shared" si="31"/>
        <v>300.18320897600313</v>
      </c>
    </row>
    <row r="419" spans="1:8" x14ac:dyDescent="0.25">
      <c r="A419" s="2">
        <v>43243</v>
      </c>
      <c r="B419">
        <v>0.03</v>
      </c>
      <c r="C419" s="4">
        <v>1.8989090810879998</v>
      </c>
      <c r="D419" s="8">
        <f t="shared" si="32"/>
        <v>25.657849461732972</v>
      </c>
      <c r="E419">
        <f t="shared" si="33"/>
        <v>0.11820014337794738</v>
      </c>
      <c r="F419" s="8">
        <f t="shared" si="34"/>
        <v>0.22445132564628789</v>
      </c>
      <c r="G419">
        <f t="shared" si="30"/>
        <v>0</v>
      </c>
      <c r="H419" s="8">
        <f t="shared" si="31"/>
        <v>300.18320897600313</v>
      </c>
    </row>
    <row r="420" spans="1:8" x14ac:dyDescent="0.25">
      <c r="A420" s="2">
        <v>43244</v>
      </c>
      <c r="B420">
        <v>0.06</v>
      </c>
      <c r="C420" s="4">
        <v>3.1345052462079996</v>
      </c>
      <c r="D420" s="8">
        <f t="shared" si="32"/>
        <v>25.92146314660981</v>
      </c>
      <c r="E420">
        <f t="shared" si="33"/>
        <v>0.10324234909746366</v>
      </c>
      <c r="F420" s="8">
        <f t="shared" si="34"/>
        <v>0.32361368487683756</v>
      </c>
      <c r="G420">
        <f t="shared" si="30"/>
        <v>0</v>
      </c>
      <c r="H420" s="8">
        <f t="shared" si="31"/>
        <v>300.18320897600313</v>
      </c>
    </row>
    <row r="421" spans="1:8" x14ac:dyDescent="0.25">
      <c r="A421" s="2">
        <v>43245</v>
      </c>
      <c r="B421">
        <v>0.74</v>
      </c>
      <c r="C421" s="4">
        <v>3.5278874721279996</v>
      </c>
      <c r="D421" s="8">
        <f t="shared" si="32"/>
        <v>25.474152119940857</v>
      </c>
      <c r="E421">
        <f t="shared" si="33"/>
        <v>8.2964373337706898E-2</v>
      </c>
      <c r="F421" s="8">
        <f t="shared" si="34"/>
        <v>0.29268897333104638</v>
      </c>
      <c r="G421">
        <f t="shared" si="30"/>
        <v>0</v>
      </c>
      <c r="H421" s="8">
        <f t="shared" si="31"/>
        <v>300.18320897600313</v>
      </c>
    </row>
    <row r="422" spans="1:8" x14ac:dyDescent="0.25">
      <c r="A422" s="2">
        <v>43246</v>
      </c>
      <c r="B422">
        <v>0</v>
      </c>
      <c r="C422" s="4">
        <v>3.6291799331249996</v>
      </c>
      <c r="D422" s="8">
        <f t="shared" si="32"/>
        <v>25.900119543580239</v>
      </c>
      <c r="E422">
        <f t="shared" si="33"/>
        <v>0.11737291385070325</v>
      </c>
      <c r="F422" s="8">
        <f t="shared" si="34"/>
        <v>0.42596742363938156</v>
      </c>
      <c r="G422">
        <f t="shared" si="30"/>
        <v>0</v>
      </c>
      <c r="H422" s="8">
        <f t="shared" si="31"/>
        <v>300.18320897600313</v>
      </c>
    </row>
    <row r="423" spans="1:8" x14ac:dyDescent="0.25">
      <c r="A423" s="2">
        <v>43247</v>
      </c>
      <c r="B423">
        <v>0.05</v>
      </c>
      <c r="C423" s="4">
        <v>3.9906212980530009</v>
      </c>
      <c r="D423" s="8">
        <f t="shared" si="32"/>
        <v>26.187750803172619</v>
      </c>
      <c r="E423">
        <f t="shared" si="33"/>
        <v>8.4606188955366202E-2</v>
      </c>
      <c r="F423" s="8">
        <f t="shared" si="34"/>
        <v>0.33763125959238094</v>
      </c>
      <c r="G423">
        <f t="shared" si="30"/>
        <v>0</v>
      </c>
      <c r="H423" s="8">
        <f t="shared" si="31"/>
        <v>300.18320897600313</v>
      </c>
    </row>
    <row r="424" spans="1:8" x14ac:dyDescent="0.25">
      <c r="A424" s="2">
        <v>43248</v>
      </c>
      <c r="B424">
        <v>0.1</v>
      </c>
      <c r="C424" s="4">
        <v>3.736316812933</v>
      </c>
      <c r="D424" s="8">
        <f t="shared" si="32"/>
        <v>26.3211985208955</v>
      </c>
      <c r="E424">
        <f t="shared" si="33"/>
        <v>6.2480707448260064E-2</v>
      </c>
      <c r="F424" s="8">
        <f t="shared" si="34"/>
        <v>0.2334477177228822</v>
      </c>
      <c r="G424">
        <f t="shared" si="30"/>
        <v>0</v>
      </c>
      <c r="H424" s="8">
        <f t="shared" si="31"/>
        <v>300.18320897600313</v>
      </c>
    </row>
    <row r="425" spans="1:8" x14ac:dyDescent="0.25">
      <c r="A425" s="2">
        <v>43249</v>
      </c>
      <c r="B425">
        <v>0.12</v>
      </c>
      <c r="C425" s="4">
        <v>2.1201978575730003</v>
      </c>
      <c r="D425" s="8">
        <f t="shared" si="32"/>
        <v>26.31190570871971</v>
      </c>
      <c r="E425">
        <f t="shared" si="33"/>
        <v>5.2215498392653825E-2</v>
      </c>
      <c r="F425" s="8">
        <f t="shared" si="34"/>
        <v>0.11070718782421107</v>
      </c>
      <c r="G425">
        <f t="shared" si="30"/>
        <v>0</v>
      </c>
      <c r="H425" s="8">
        <f t="shared" si="31"/>
        <v>300.18320897600313</v>
      </c>
    </row>
    <row r="426" spans="1:8" x14ac:dyDescent="0.25">
      <c r="A426" s="2">
        <v>43250</v>
      </c>
      <c r="B426">
        <v>0.84</v>
      </c>
      <c r="C426" s="4">
        <v>1.7153984875729997</v>
      </c>
      <c r="D426" s="8">
        <f t="shared" si="32"/>
        <v>25.562702316917388</v>
      </c>
      <c r="E426">
        <f t="shared" si="33"/>
        <v>5.2930330098483802E-2</v>
      </c>
      <c r="F426" s="8">
        <f t="shared" si="34"/>
        <v>9.0796608197678735E-2</v>
      </c>
      <c r="G426">
        <f t="shared" si="30"/>
        <v>0</v>
      </c>
      <c r="H426" s="8">
        <f t="shared" si="31"/>
        <v>300.18320897600313</v>
      </c>
    </row>
    <row r="427" spans="1:8" x14ac:dyDescent="0.25">
      <c r="A427" s="2">
        <v>43251</v>
      </c>
      <c r="B427">
        <v>0.06</v>
      </c>
      <c r="C427" s="4">
        <v>2.3045312831249998</v>
      </c>
      <c r="D427" s="8">
        <f t="shared" si="32"/>
        <v>25.757494430288695</v>
      </c>
      <c r="E427">
        <f t="shared" si="33"/>
        <v>0.11056136023712404</v>
      </c>
      <c r="F427" s="8">
        <f t="shared" si="34"/>
        <v>0.25479211337130481</v>
      </c>
      <c r="G427">
        <f t="shared" si="30"/>
        <v>0</v>
      </c>
      <c r="H427" s="8">
        <f t="shared" si="31"/>
        <v>300.18320897600313</v>
      </c>
    </row>
    <row r="428" spans="1:8" x14ac:dyDescent="0.25">
      <c r="A428" s="2">
        <v>43252</v>
      </c>
      <c r="B428">
        <v>0</v>
      </c>
      <c r="C428" s="4">
        <v>3.3761224241329999</v>
      </c>
      <c r="D428" s="8">
        <f t="shared" si="32"/>
        <v>26.080175269981964</v>
      </c>
      <c r="E428">
        <f t="shared" si="33"/>
        <v>9.5577351516254239E-2</v>
      </c>
      <c r="F428" s="8">
        <f t="shared" si="34"/>
        <v>0.32268083969326811</v>
      </c>
      <c r="G428">
        <f t="shared" si="30"/>
        <v>0</v>
      </c>
      <c r="H428" s="8">
        <f t="shared" si="31"/>
        <v>300.18320897600313</v>
      </c>
    </row>
    <row r="429" spans="1:8" x14ac:dyDescent="0.25">
      <c r="A429" s="2">
        <v>43253</v>
      </c>
      <c r="B429">
        <v>8.2899999999999991</v>
      </c>
      <c r="C429" s="4">
        <v>2.5997519531249993</v>
      </c>
      <c r="D429" s="8">
        <f t="shared" si="32"/>
        <v>17.974122665243279</v>
      </c>
      <c r="E429">
        <f t="shared" si="33"/>
        <v>7.075574846292576E-2</v>
      </c>
      <c r="F429" s="8">
        <f t="shared" si="34"/>
        <v>0.1839473952613124</v>
      </c>
      <c r="G429">
        <f t="shared" si="30"/>
        <v>0</v>
      </c>
      <c r="H429" s="8">
        <f t="shared" si="31"/>
        <v>300.18320897600313</v>
      </c>
    </row>
    <row r="430" spans="1:8" x14ac:dyDescent="0.25">
      <c r="A430" s="2">
        <v>43254</v>
      </c>
      <c r="B430">
        <v>0.71</v>
      </c>
      <c r="C430" s="4">
        <v>0.94416233000000005</v>
      </c>
      <c r="D430" s="8">
        <f t="shared" si="32"/>
        <v>17.919652924833901</v>
      </c>
      <c r="E430">
        <f t="shared" si="33"/>
        <v>0.69429825651974775</v>
      </c>
      <c r="F430" s="8">
        <f t="shared" si="34"/>
        <v>0.65553025959062272</v>
      </c>
      <c r="G430">
        <f t="shared" si="30"/>
        <v>0</v>
      </c>
      <c r="H430" s="8">
        <f t="shared" si="31"/>
        <v>300.18320897600313</v>
      </c>
    </row>
    <row r="431" spans="1:8" x14ac:dyDescent="0.25">
      <c r="A431" s="2">
        <v>43255</v>
      </c>
      <c r="B431">
        <v>0.48</v>
      </c>
      <c r="C431" s="4">
        <v>1.9309055433330002</v>
      </c>
      <c r="D431" s="8">
        <f t="shared" si="32"/>
        <v>18.788367732743581</v>
      </c>
      <c r="E431">
        <f t="shared" si="33"/>
        <v>0.69848823655123837</v>
      </c>
      <c r="F431" s="8">
        <f t="shared" si="34"/>
        <v>1.3487148079096782</v>
      </c>
      <c r="G431">
        <f t="shared" si="30"/>
        <v>0</v>
      </c>
      <c r="H431" s="8">
        <f t="shared" si="31"/>
        <v>300.18320897600313</v>
      </c>
    </row>
    <row r="432" spans="1:8" x14ac:dyDescent="0.25">
      <c r="A432" s="2">
        <v>43256</v>
      </c>
      <c r="B432">
        <v>0.13</v>
      </c>
      <c r="C432" s="4">
        <v>3.5670718601329994</v>
      </c>
      <c r="D432" s="8">
        <f t="shared" si="32"/>
        <v>20.911558685535159</v>
      </c>
      <c r="E432">
        <f t="shared" si="33"/>
        <v>0.63166402055818605</v>
      </c>
      <c r="F432" s="8">
        <f t="shared" si="34"/>
        <v>2.2531909527915777</v>
      </c>
      <c r="G432">
        <f t="shared" si="30"/>
        <v>0</v>
      </c>
      <c r="H432" s="8">
        <f t="shared" si="31"/>
        <v>300.18320897600313</v>
      </c>
    </row>
    <row r="433" spans="1:8" x14ac:dyDescent="0.25">
      <c r="A433" s="2">
        <v>43257</v>
      </c>
      <c r="B433">
        <v>0</v>
      </c>
      <c r="C433" s="4">
        <v>3.2693999999999996</v>
      </c>
      <c r="D433" s="8">
        <f t="shared" si="32"/>
        <v>22.442754841959108</v>
      </c>
      <c r="E433">
        <f t="shared" si="33"/>
        <v>0.46834163957421859</v>
      </c>
      <c r="F433" s="8">
        <f t="shared" si="34"/>
        <v>1.53119615642395</v>
      </c>
      <c r="G433">
        <f t="shared" si="30"/>
        <v>0</v>
      </c>
      <c r="H433" s="8">
        <f t="shared" si="31"/>
        <v>300.18320897600313</v>
      </c>
    </row>
    <row r="434" spans="1:8" x14ac:dyDescent="0.25">
      <c r="A434" s="2">
        <v>43258</v>
      </c>
      <c r="B434">
        <v>0</v>
      </c>
      <c r="C434" s="4">
        <v>4.0423999999999998</v>
      </c>
      <c r="D434" s="8">
        <f t="shared" si="32"/>
        <v>23.859847751717915</v>
      </c>
      <c r="E434">
        <f t="shared" si="33"/>
        <v>0.35055731984929939</v>
      </c>
      <c r="F434" s="8">
        <f t="shared" si="34"/>
        <v>1.4170929097588079</v>
      </c>
      <c r="G434">
        <f t="shared" si="30"/>
        <v>0</v>
      </c>
      <c r="H434" s="8">
        <f t="shared" si="31"/>
        <v>300.18320897600313</v>
      </c>
    </row>
    <row r="435" spans="1:8" x14ac:dyDescent="0.25">
      <c r="A435" s="2">
        <v>43259</v>
      </c>
      <c r="B435">
        <v>0</v>
      </c>
      <c r="C435" s="4">
        <v>3.4325900799999998</v>
      </c>
      <c r="D435" s="8">
        <f t="shared" si="32"/>
        <v>24.688990479190437</v>
      </c>
      <c r="E435">
        <f t="shared" si="33"/>
        <v>0.24155017294477577</v>
      </c>
      <c r="F435" s="8">
        <f t="shared" si="34"/>
        <v>0.8291427274725216</v>
      </c>
      <c r="G435">
        <f t="shared" si="30"/>
        <v>0</v>
      </c>
      <c r="H435" s="8">
        <f t="shared" si="31"/>
        <v>300.18320897600313</v>
      </c>
    </row>
    <row r="436" spans="1:8" x14ac:dyDescent="0.25">
      <c r="A436" s="2">
        <v>43260</v>
      </c>
      <c r="B436">
        <v>0.06</v>
      </c>
      <c r="C436" s="4">
        <v>3.021841541093</v>
      </c>
      <c r="D436" s="8">
        <f t="shared" si="32"/>
        <v>25.166183138563035</v>
      </c>
      <c r="E436">
        <f t="shared" si="33"/>
        <v>0.17776996313919713</v>
      </c>
      <c r="F436" s="8">
        <f t="shared" si="34"/>
        <v>0.5371926593725973</v>
      </c>
      <c r="G436">
        <f t="shared" si="30"/>
        <v>0</v>
      </c>
      <c r="H436" s="8">
        <f t="shared" si="31"/>
        <v>300.18320897600313</v>
      </c>
    </row>
    <row r="437" spans="1:8" x14ac:dyDescent="0.25">
      <c r="A437" s="2">
        <v>43261</v>
      </c>
      <c r="B437">
        <v>2.76</v>
      </c>
      <c r="C437" s="4">
        <v>2.7600762558879999</v>
      </c>
      <c r="D437" s="8">
        <f t="shared" si="32"/>
        <v>22.795527321401437</v>
      </c>
      <c r="E437">
        <f t="shared" si="33"/>
        <v>0.1410628354951512</v>
      </c>
      <c r="F437" s="8">
        <f t="shared" si="34"/>
        <v>0.38934418283840178</v>
      </c>
      <c r="G437">
        <f t="shared" si="30"/>
        <v>0</v>
      </c>
      <c r="H437" s="8">
        <f t="shared" si="31"/>
        <v>300.18320897600313</v>
      </c>
    </row>
    <row r="438" spans="1:8" x14ac:dyDescent="0.25">
      <c r="A438" s="2">
        <v>43262</v>
      </c>
      <c r="B438">
        <v>0.32</v>
      </c>
      <c r="C438" s="4">
        <v>2.223245179733</v>
      </c>
      <c r="D438" s="8">
        <f t="shared" si="32"/>
        <v>23.194571445710157</v>
      </c>
      <c r="E438">
        <f t="shared" si="33"/>
        <v>0.32342097527681257</v>
      </c>
      <c r="F438" s="8">
        <f t="shared" si="34"/>
        <v>0.71904412430871933</v>
      </c>
      <c r="G438">
        <f t="shared" si="30"/>
        <v>0</v>
      </c>
      <c r="H438" s="8">
        <f t="shared" si="31"/>
        <v>300.18320897600313</v>
      </c>
    </row>
    <row r="439" spans="1:8" x14ac:dyDescent="0.25">
      <c r="A439" s="2">
        <v>43263</v>
      </c>
      <c r="B439">
        <v>0.11</v>
      </c>
      <c r="C439" s="4">
        <v>3.1686104494079999</v>
      </c>
      <c r="D439" s="8">
        <f t="shared" si="32"/>
        <v>24.01210380583311</v>
      </c>
      <c r="E439">
        <f t="shared" si="33"/>
        <v>0.29272527340691101</v>
      </c>
      <c r="F439" s="8">
        <f t="shared" si="34"/>
        <v>0.92753236012295193</v>
      </c>
      <c r="G439">
        <f t="shared" si="30"/>
        <v>0</v>
      </c>
      <c r="H439" s="8">
        <f t="shared" si="31"/>
        <v>300.18320897600313</v>
      </c>
    </row>
    <row r="440" spans="1:8" x14ac:dyDescent="0.25">
      <c r="A440" s="2">
        <v>43264</v>
      </c>
      <c r="B440">
        <v>0.46</v>
      </c>
      <c r="C440" s="4">
        <v>3.3025030983680002</v>
      </c>
      <c r="D440" s="8">
        <f t="shared" si="32"/>
        <v>24.311145070359117</v>
      </c>
      <c r="E440">
        <f t="shared" si="33"/>
        <v>0.22983816878206842</v>
      </c>
      <c r="F440" s="8">
        <f t="shared" si="34"/>
        <v>0.75904126452600829</v>
      </c>
      <c r="G440">
        <f t="shared" si="30"/>
        <v>0</v>
      </c>
      <c r="H440" s="8">
        <f t="shared" si="31"/>
        <v>300.18320897600313</v>
      </c>
    </row>
    <row r="441" spans="1:8" x14ac:dyDescent="0.25">
      <c r="A441" s="2">
        <v>43265</v>
      </c>
      <c r="B441">
        <v>0.16</v>
      </c>
      <c r="C441" s="4">
        <v>3.440602542693</v>
      </c>
      <c r="D441" s="8">
        <f t="shared" si="32"/>
        <v>24.862782078655659</v>
      </c>
      <c r="E441">
        <f t="shared" si="33"/>
        <v>0.20683499458776022</v>
      </c>
      <c r="F441" s="8">
        <f t="shared" si="34"/>
        <v>0.71163700829654075</v>
      </c>
      <c r="G441">
        <f t="shared" si="30"/>
        <v>0</v>
      </c>
      <c r="H441" s="8">
        <f t="shared" si="31"/>
        <v>300.18320897600313</v>
      </c>
    </row>
    <row r="442" spans="1:8" x14ac:dyDescent="0.25">
      <c r="A442" s="2">
        <v>43266</v>
      </c>
      <c r="B442">
        <v>0.01</v>
      </c>
      <c r="C442" s="4">
        <v>2.6379343838930001</v>
      </c>
      <c r="D442" s="8">
        <f t="shared" si="32"/>
        <v>25.286462127931546</v>
      </c>
      <c r="E442">
        <f t="shared" si="33"/>
        <v>0.1644013785649493</v>
      </c>
      <c r="F442" s="8">
        <f t="shared" si="34"/>
        <v>0.43368004927588938</v>
      </c>
      <c r="G442">
        <f t="shared" ref="G442:G505" si="35">IF(D442=0,B442-F442-D441,0)</f>
        <v>0</v>
      </c>
      <c r="H442" s="8">
        <f t="shared" si="31"/>
        <v>300.18320897600313</v>
      </c>
    </row>
    <row r="443" spans="1:8" x14ac:dyDescent="0.25">
      <c r="A443" s="2">
        <v>43267</v>
      </c>
      <c r="B443">
        <v>6.65</v>
      </c>
      <c r="C443" s="4">
        <v>2.3847602782929997</v>
      </c>
      <c r="D443" s="8">
        <f t="shared" si="32"/>
        <v>18.950798824289976</v>
      </c>
      <c r="E443">
        <f t="shared" si="33"/>
        <v>0.13181060554372714</v>
      </c>
      <c r="F443" s="8">
        <f t="shared" si="34"/>
        <v>0.31433669635842754</v>
      </c>
      <c r="G443">
        <f t="shared" si="35"/>
        <v>0</v>
      </c>
      <c r="H443" s="8">
        <f t="shared" si="31"/>
        <v>300.18320897600313</v>
      </c>
    </row>
    <row r="444" spans="1:8" x14ac:dyDescent="0.25">
      <c r="A444" s="2">
        <v>43268</v>
      </c>
      <c r="B444">
        <v>0.18</v>
      </c>
      <c r="C444" s="4">
        <v>2.8792342331249996</v>
      </c>
      <c r="D444" s="8">
        <f t="shared" si="32"/>
        <v>20.553532330014153</v>
      </c>
      <c r="E444">
        <f t="shared" si="33"/>
        <v>0.61916932120846346</v>
      </c>
      <c r="F444" s="8">
        <f t="shared" si="34"/>
        <v>1.7827335057241769</v>
      </c>
      <c r="G444">
        <f t="shared" si="35"/>
        <v>0</v>
      </c>
      <c r="H444" s="8">
        <f t="shared" si="31"/>
        <v>300.18320897600313</v>
      </c>
    </row>
    <row r="445" spans="1:8" x14ac:dyDescent="0.25">
      <c r="A445" s="2">
        <v>43269</v>
      </c>
      <c r="B445">
        <v>0.1</v>
      </c>
      <c r="C445" s="4">
        <v>2.888277260288</v>
      </c>
      <c r="D445" s="8">
        <f t="shared" si="32"/>
        <v>21.885777405429682</v>
      </c>
      <c r="E445">
        <f t="shared" si="33"/>
        <v>0.49588212846044977</v>
      </c>
      <c r="F445" s="8">
        <f t="shared" si="34"/>
        <v>1.43224507541553</v>
      </c>
      <c r="G445">
        <f t="shared" si="35"/>
        <v>0</v>
      </c>
      <c r="H445" s="8">
        <f t="shared" si="31"/>
        <v>300.18320897600313</v>
      </c>
    </row>
    <row r="446" spans="1:8" x14ac:dyDescent="0.25">
      <c r="A446" s="2">
        <v>43270</v>
      </c>
      <c r="B446">
        <v>19.27</v>
      </c>
      <c r="C446" s="4">
        <v>2.83375625</v>
      </c>
      <c r="D446" s="8">
        <f t="shared" si="32"/>
        <v>3.7305820393723614</v>
      </c>
      <c r="E446">
        <f t="shared" si="33"/>
        <v>0.39340173804387057</v>
      </c>
      <c r="F446" s="8">
        <f t="shared" si="34"/>
        <v>1.1148046339426809</v>
      </c>
      <c r="G446">
        <f t="shared" si="35"/>
        <v>0</v>
      </c>
      <c r="H446" s="8">
        <f t="shared" si="31"/>
        <v>300.18320897600313</v>
      </c>
    </row>
    <row r="447" spans="1:8" x14ac:dyDescent="0.25">
      <c r="A447" s="2">
        <v>43271</v>
      </c>
      <c r="B447">
        <v>0.62</v>
      </c>
      <c r="C447" s="4">
        <v>2.7040743316479996</v>
      </c>
      <c r="D447" s="8">
        <f t="shared" si="32"/>
        <v>5.8146563710203614</v>
      </c>
      <c r="E447">
        <f t="shared" si="33"/>
        <v>1</v>
      </c>
      <c r="F447" s="8">
        <f t="shared" si="34"/>
        <v>2.7040743316479996</v>
      </c>
      <c r="G447">
        <f t="shared" si="35"/>
        <v>0</v>
      </c>
      <c r="H447" s="8">
        <f t="shared" si="31"/>
        <v>300.18320897600313</v>
      </c>
    </row>
    <row r="448" spans="1:8" x14ac:dyDescent="0.25">
      <c r="A448" s="2">
        <v>43272</v>
      </c>
      <c r="B448">
        <v>0.02</v>
      </c>
      <c r="C448" s="4">
        <v>4.4002188308480008</v>
      </c>
      <c r="D448" s="8">
        <f t="shared" si="32"/>
        <v>10.194875201868363</v>
      </c>
      <c r="E448">
        <f t="shared" si="33"/>
        <v>1</v>
      </c>
      <c r="F448" s="8">
        <f t="shared" si="34"/>
        <v>4.4002188308480008</v>
      </c>
      <c r="G448">
        <f t="shared" si="35"/>
        <v>0</v>
      </c>
      <c r="H448" s="8">
        <f t="shared" si="31"/>
        <v>300.18320897600313</v>
      </c>
    </row>
    <row r="449" spans="1:8" x14ac:dyDescent="0.25">
      <c r="A449" s="2">
        <v>43273</v>
      </c>
      <c r="B449">
        <v>0</v>
      </c>
      <c r="C449" s="4">
        <v>4.4383953342930003</v>
      </c>
      <c r="D449" s="8">
        <f t="shared" si="32"/>
        <v>14.633270536161364</v>
      </c>
      <c r="E449">
        <f t="shared" si="33"/>
        <v>1</v>
      </c>
      <c r="F449" s="8">
        <f t="shared" si="34"/>
        <v>4.4383953342930003</v>
      </c>
      <c r="G449">
        <f t="shared" si="35"/>
        <v>0</v>
      </c>
      <c r="H449" s="8">
        <f t="shared" si="31"/>
        <v>300.18320897600313</v>
      </c>
    </row>
    <row r="450" spans="1:8" x14ac:dyDescent="0.25">
      <c r="A450" s="2">
        <v>43274</v>
      </c>
      <c r="B450">
        <v>0</v>
      </c>
      <c r="C450" s="4">
        <v>3.9758092001329999</v>
      </c>
      <c r="D450" s="8">
        <f t="shared" si="32"/>
        <v>18.415405672921786</v>
      </c>
      <c r="E450">
        <f t="shared" si="33"/>
        <v>0.95128688183374122</v>
      </c>
      <c r="F450" s="8">
        <f t="shared" si="34"/>
        <v>3.7821351367604223</v>
      </c>
      <c r="G450">
        <f t="shared" si="35"/>
        <v>0</v>
      </c>
      <c r="H450" s="8">
        <f t="shared" si="31"/>
        <v>300.18320897600313</v>
      </c>
    </row>
    <row r="451" spans="1:8" x14ac:dyDescent="0.25">
      <c r="A451" s="2">
        <v>43275</v>
      </c>
      <c r="B451">
        <v>0</v>
      </c>
      <c r="C451" s="4">
        <v>5.0206501867730022</v>
      </c>
      <c r="D451" s="8">
        <f t="shared" si="32"/>
        <v>21.73080914304607</v>
      </c>
      <c r="E451">
        <f t="shared" si="33"/>
        <v>0.66035340977524726</v>
      </c>
      <c r="F451" s="8">
        <f t="shared" si="34"/>
        <v>3.3154034701242838</v>
      </c>
      <c r="G451">
        <f t="shared" si="35"/>
        <v>0</v>
      </c>
      <c r="H451" s="8">
        <f t="shared" ref="H451:H514" si="36">H450+G451</f>
        <v>300.18320897600313</v>
      </c>
    </row>
    <row r="452" spans="1:8" x14ac:dyDescent="0.25">
      <c r="A452" s="2">
        <v>43276</v>
      </c>
      <c r="B452">
        <v>0</v>
      </c>
      <c r="C452" s="4">
        <v>4.6505356799999999</v>
      </c>
      <c r="D452" s="8">
        <f t="shared" ref="D452:D515" si="37">MAX((D451+F452-B452),0)</f>
        <v>23.615775303430226</v>
      </c>
      <c r="E452">
        <f t="shared" ref="E452:E515" si="38">IF(D451&gt;$Q$2,1-(D451-$Q$2)/($Q$1-$Q$2),1)</f>
        <v>0.40532237361184076</v>
      </c>
      <c r="F452" s="8">
        <f t="shared" ref="F452:F515" si="39">E452*C452</f>
        <v>1.8849661603841559</v>
      </c>
      <c r="G452">
        <f t="shared" si="35"/>
        <v>0</v>
      </c>
      <c r="H452" s="8">
        <f t="shared" si="36"/>
        <v>300.18320897600313</v>
      </c>
    </row>
    <row r="453" spans="1:8" x14ac:dyDescent="0.25">
      <c r="A453" s="2">
        <v>43277</v>
      </c>
      <c r="B453">
        <v>0</v>
      </c>
      <c r="C453" s="4">
        <v>3.9535699758080005</v>
      </c>
      <c r="D453" s="8">
        <f t="shared" si="37"/>
        <v>24.64498831510301</v>
      </c>
      <c r="E453">
        <f t="shared" si="38"/>
        <v>0.26032497665921339</v>
      </c>
      <c r="F453" s="8">
        <f t="shared" si="39"/>
        <v>1.0292130116727847</v>
      </c>
      <c r="G453">
        <f t="shared" si="35"/>
        <v>0</v>
      </c>
      <c r="H453" s="8">
        <f t="shared" si="36"/>
        <v>300.18320897600313</v>
      </c>
    </row>
    <row r="454" spans="1:8" x14ac:dyDescent="0.25">
      <c r="A454" s="2">
        <v>43278</v>
      </c>
      <c r="B454">
        <v>0</v>
      </c>
      <c r="C454" s="4">
        <v>4.4768665470880009</v>
      </c>
      <c r="D454" s="8">
        <f t="shared" si="37"/>
        <v>25.455993932804294</v>
      </c>
      <c r="E454">
        <f t="shared" si="38"/>
        <v>0.18115474499207618</v>
      </c>
      <c r="F454" s="8">
        <f t="shared" si="39"/>
        <v>0.81100561770128343</v>
      </c>
      <c r="G454">
        <f t="shared" si="35"/>
        <v>0</v>
      </c>
      <c r="H454" s="8">
        <f t="shared" si="36"/>
        <v>300.18320897600313</v>
      </c>
    </row>
    <row r="455" spans="1:8" x14ac:dyDescent="0.25">
      <c r="A455" s="2">
        <v>43279</v>
      </c>
      <c r="B455">
        <v>0</v>
      </c>
      <c r="C455" s="4">
        <v>3.9609861195730005</v>
      </c>
      <c r="D455" s="8">
        <f t="shared" si="37"/>
        <v>25.926439055934964</v>
      </c>
      <c r="E455">
        <f t="shared" si="38"/>
        <v>0.11876969747659283</v>
      </c>
      <c r="F455" s="8">
        <f t="shared" si="39"/>
        <v>0.47044512313066861</v>
      </c>
      <c r="G455">
        <f t="shared" si="35"/>
        <v>0</v>
      </c>
      <c r="H455" s="8">
        <f t="shared" si="36"/>
        <v>300.18320897600313</v>
      </c>
    </row>
    <row r="456" spans="1:8" x14ac:dyDescent="0.25">
      <c r="A456" s="2">
        <v>43280</v>
      </c>
      <c r="B456">
        <v>0</v>
      </c>
      <c r="C456" s="4">
        <v>3.9980237182880001</v>
      </c>
      <c r="D456" s="8">
        <f t="shared" si="37"/>
        <v>26.25660229573494</v>
      </c>
      <c r="E456">
        <f t="shared" si="38"/>
        <v>8.2581611081925854E-2</v>
      </c>
      <c r="F456" s="8">
        <f t="shared" si="39"/>
        <v>0.33016323979997469</v>
      </c>
      <c r="G456">
        <f t="shared" si="35"/>
        <v>0</v>
      </c>
      <c r="H456" s="8">
        <f t="shared" si="36"/>
        <v>300.18320897600313</v>
      </c>
    </row>
    <row r="457" spans="1:8" x14ac:dyDescent="0.25">
      <c r="A457" s="2">
        <v>43281</v>
      </c>
      <c r="B457">
        <v>0</v>
      </c>
      <c r="C457" s="4">
        <v>4.3623032072530012</v>
      </c>
      <c r="D457" s="8">
        <f t="shared" si="37"/>
        <v>26.506058156471862</v>
      </c>
      <c r="E457">
        <f t="shared" si="38"/>
        <v>5.7184438789619985E-2</v>
      </c>
      <c r="F457" s="8">
        <f t="shared" si="39"/>
        <v>0.24945586073692219</v>
      </c>
      <c r="G457">
        <f t="shared" si="35"/>
        <v>0</v>
      </c>
      <c r="H457" s="8">
        <f t="shared" si="36"/>
        <v>300.18320897600313</v>
      </c>
    </row>
    <row r="458" spans="1:8" x14ac:dyDescent="0.25">
      <c r="A458" s="2">
        <v>43282</v>
      </c>
      <c r="B458">
        <v>0</v>
      </c>
      <c r="C458" s="4">
        <v>3.8866524590930003</v>
      </c>
      <c r="D458" s="8">
        <f t="shared" si="37"/>
        <v>26.653733562687059</v>
      </c>
      <c r="E458">
        <f t="shared" si="38"/>
        <v>3.7995526425241399E-2</v>
      </c>
      <c r="F458" s="8">
        <f t="shared" si="39"/>
        <v>0.14767540621519756</v>
      </c>
      <c r="G458">
        <f t="shared" si="35"/>
        <v>0</v>
      </c>
      <c r="H458" s="8">
        <f t="shared" si="36"/>
        <v>300.18320897600313</v>
      </c>
    </row>
    <row r="459" spans="1:8" x14ac:dyDescent="0.25">
      <c r="A459" s="2">
        <v>43283</v>
      </c>
      <c r="B459">
        <v>0</v>
      </c>
      <c r="C459" s="4">
        <v>3.4645607009279997</v>
      </c>
      <c r="D459" s="8">
        <f t="shared" si="37"/>
        <v>26.746015185053579</v>
      </c>
      <c r="E459">
        <f t="shared" si="38"/>
        <v>2.6635879793303174E-2</v>
      </c>
      <c r="F459" s="8">
        <f t="shared" si="39"/>
        <v>9.2281622366520391E-2</v>
      </c>
      <c r="G459">
        <f t="shared" si="35"/>
        <v>0</v>
      </c>
      <c r="H459" s="8">
        <f t="shared" si="36"/>
        <v>300.18320897600313</v>
      </c>
    </row>
    <row r="460" spans="1:8" x14ac:dyDescent="0.25">
      <c r="A460" s="2">
        <v>43284</v>
      </c>
      <c r="B460">
        <v>0</v>
      </c>
      <c r="C460" s="4">
        <v>4.1681016038130005</v>
      </c>
      <c r="D460" s="8">
        <f t="shared" si="37"/>
        <v>26.827448609247604</v>
      </c>
      <c r="E460">
        <f t="shared" si="38"/>
        <v>1.9537293457416949E-2</v>
      </c>
      <c r="F460" s="8">
        <f t="shared" si="39"/>
        <v>8.1433424194024828E-2</v>
      </c>
      <c r="G460">
        <f t="shared" si="35"/>
        <v>0</v>
      </c>
      <c r="H460" s="8">
        <f t="shared" si="36"/>
        <v>300.18320897600313</v>
      </c>
    </row>
    <row r="461" spans="1:8" x14ac:dyDescent="0.25">
      <c r="A461" s="2">
        <v>43285</v>
      </c>
      <c r="B461">
        <v>0</v>
      </c>
      <c r="C461" s="4">
        <v>3.871731656773</v>
      </c>
      <c r="D461" s="8">
        <f t="shared" si="37"/>
        <v>26.878838815555007</v>
      </c>
      <c r="E461">
        <f t="shared" si="38"/>
        <v>1.3273183904030428E-2</v>
      </c>
      <c r="F461" s="8">
        <f t="shared" si="39"/>
        <v>5.1390206307404443E-2</v>
      </c>
      <c r="G461">
        <f t="shared" si="35"/>
        <v>0</v>
      </c>
      <c r="H461" s="8">
        <f t="shared" si="36"/>
        <v>300.18320897600313</v>
      </c>
    </row>
    <row r="462" spans="1:8" x14ac:dyDescent="0.25">
      <c r="A462" s="2">
        <v>43286</v>
      </c>
      <c r="B462">
        <v>0</v>
      </c>
      <c r="C462" s="4">
        <v>3.8866524590930003</v>
      </c>
      <c r="D462" s="8">
        <f t="shared" si="37"/>
        <v>26.915062770591142</v>
      </c>
      <c r="E462">
        <f t="shared" si="38"/>
        <v>9.3200911111532836E-3</v>
      </c>
      <c r="F462" s="8">
        <f t="shared" si="39"/>
        <v>3.6223955036134722E-2</v>
      </c>
      <c r="G462">
        <f t="shared" si="35"/>
        <v>0</v>
      </c>
      <c r="H462" s="8">
        <f t="shared" si="36"/>
        <v>300.18320897600313</v>
      </c>
    </row>
    <row r="463" spans="1:8" x14ac:dyDescent="0.25">
      <c r="A463" s="2">
        <v>43287</v>
      </c>
      <c r="B463">
        <v>0</v>
      </c>
      <c r="C463" s="4">
        <v>4.0423999999999998</v>
      </c>
      <c r="D463" s="8">
        <f t="shared" si="37"/>
        <v>26.941474328757479</v>
      </c>
      <c r="E463">
        <f t="shared" si="38"/>
        <v>6.533633031450603E-3</v>
      </c>
      <c r="F463" s="8">
        <f t="shared" si="39"/>
        <v>2.6411558166335915E-2</v>
      </c>
      <c r="G463">
        <f t="shared" si="35"/>
        <v>0</v>
      </c>
      <c r="H463" s="8">
        <f t="shared" si="36"/>
        <v>300.18320897600313</v>
      </c>
    </row>
    <row r="464" spans="1:8" x14ac:dyDescent="0.25">
      <c r="A464" s="2">
        <v>43288</v>
      </c>
      <c r="B464">
        <v>0</v>
      </c>
      <c r="C464" s="4">
        <v>4.0350074956529998</v>
      </c>
      <c r="D464" s="8">
        <f t="shared" si="37"/>
        <v>26.959639830461455</v>
      </c>
      <c r="E464">
        <f t="shared" si="38"/>
        <v>4.5019747109631414E-3</v>
      </c>
      <c r="F464" s="8">
        <f t="shared" si="39"/>
        <v>1.8165501703976523E-2</v>
      </c>
      <c r="G464">
        <f t="shared" si="35"/>
        <v>0</v>
      </c>
      <c r="H464" s="8">
        <f t="shared" si="36"/>
        <v>300.18320897600313</v>
      </c>
    </row>
    <row r="465" spans="1:8" x14ac:dyDescent="0.25">
      <c r="A465" s="2">
        <v>43289</v>
      </c>
      <c r="B465">
        <v>0.05</v>
      </c>
      <c r="C465" s="4">
        <v>3.5670718601329994</v>
      </c>
      <c r="D465" s="8">
        <f t="shared" si="37"/>
        <v>26.920714263156157</v>
      </c>
      <c r="E465">
        <f t="shared" si="38"/>
        <v>3.1046284260418666E-3</v>
      </c>
      <c r="F465" s="8">
        <f t="shared" si="39"/>
        <v>1.1074432694702947E-2</v>
      </c>
      <c r="G465">
        <f t="shared" si="35"/>
        <v>0</v>
      </c>
      <c r="H465" s="8">
        <f t="shared" si="36"/>
        <v>300.18320897600313</v>
      </c>
    </row>
    <row r="466" spans="1:8" x14ac:dyDescent="0.25">
      <c r="A466" s="2">
        <v>43290</v>
      </c>
      <c r="B466">
        <v>0.11</v>
      </c>
      <c r="C466" s="4">
        <v>2.6284152007679999</v>
      </c>
      <c r="D466" s="8">
        <f t="shared" si="37"/>
        <v>26.826744712073424</v>
      </c>
      <c r="E466">
        <f t="shared" si="38"/>
        <v>6.0989028341418283E-3</v>
      </c>
      <c r="F466" s="8">
        <f t="shared" si="39"/>
        <v>1.6030448917265419E-2</v>
      </c>
      <c r="G466">
        <f t="shared" si="35"/>
        <v>0</v>
      </c>
      <c r="H466" s="8">
        <f t="shared" si="36"/>
        <v>300.18320897600313</v>
      </c>
    </row>
    <row r="467" spans="1:8" x14ac:dyDescent="0.25">
      <c r="A467" s="2">
        <v>43291</v>
      </c>
      <c r="B467">
        <v>0</v>
      </c>
      <c r="C467" s="4">
        <v>2.7970573771679996</v>
      </c>
      <c r="D467" s="8">
        <f t="shared" si="37"/>
        <v>26.864022018321762</v>
      </c>
      <c r="E467">
        <f t="shared" si="38"/>
        <v>1.3327329840505886E-2</v>
      </c>
      <c r="F467" s="8">
        <f t="shared" si="39"/>
        <v>3.7277306248338207E-2</v>
      </c>
      <c r="G467">
        <f t="shared" si="35"/>
        <v>0</v>
      </c>
      <c r="H467" s="8">
        <f t="shared" si="36"/>
        <v>300.18320897600313</v>
      </c>
    </row>
    <row r="468" spans="1:8" x14ac:dyDescent="0.25">
      <c r="A468" s="2">
        <v>43292</v>
      </c>
      <c r="B468">
        <v>0.1</v>
      </c>
      <c r="C468" s="4">
        <v>3.1430558831249997</v>
      </c>
      <c r="D468" s="8">
        <f t="shared" si="37"/>
        <v>26.796897894882473</v>
      </c>
      <c r="E468">
        <f t="shared" si="38"/>
        <v>1.0459844744479807E-2</v>
      </c>
      <c r="F468" s="8">
        <f t="shared" si="39"/>
        <v>3.2875876560711365E-2</v>
      </c>
      <c r="G468">
        <f t="shared" si="35"/>
        <v>0</v>
      </c>
      <c r="H468" s="8">
        <f t="shared" si="36"/>
        <v>300.18320897600313</v>
      </c>
    </row>
    <row r="469" spans="1:8" x14ac:dyDescent="0.25">
      <c r="A469" s="2">
        <v>43293</v>
      </c>
      <c r="B469">
        <v>0.03</v>
      </c>
      <c r="C469" s="4">
        <v>2.1924964014079995</v>
      </c>
      <c r="D469" s="8">
        <f t="shared" si="37"/>
        <v>26.801151789850824</v>
      </c>
      <c r="E469">
        <f t="shared" si="38"/>
        <v>1.5623238855194344E-2</v>
      </c>
      <c r="F469" s="8">
        <f t="shared" si="39"/>
        <v>3.4253894968351233E-2</v>
      </c>
      <c r="G469">
        <f t="shared" si="35"/>
        <v>0</v>
      </c>
      <c r="H469" s="8">
        <f t="shared" si="36"/>
        <v>300.18320897600313</v>
      </c>
    </row>
    <row r="470" spans="1:8" x14ac:dyDescent="0.25">
      <c r="A470" s="2">
        <v>43294</v>
      </c>
      <c r="B470">
        <v>0.02</v>
      </c>
      <c r="C470" s="4">
        <v>3.2776984032529994</v>
      </c>
      <c r="D470" s="8">
        <f t="shared" si="37"/>
        <v>26.831287517612029</v>
      </c>
      <c r="E470">
        <f t="shared" si="38"/>
        <v>1.529601616532128E-2</v>
      </c>
      <c r="F470" s="8">
        <f t="shared" si="39"/>
        <v>5.0135727761205624E-2</v>
      </c>
      <c r="G470">
        <f t="shared" si="35"/>
        <v>0</v>
      </c>
      <c r="H470" s="8">
        <f t="shared" si="36"/>
        <v>300.18320897600313</v>
      </c>
    </row>
    <row r="471" spans="1:8" x14ac:dyDescent="0.25">
      <c r="A471" s="2">
        <v>43295</v>
      </c>
      <c r="B471">
        <v>0</v>
      </c>
      <c r="C471" s="4">
        <v>4.3095968660480004</v>
      </c>
      <c r="D471" s="8">
        <f t="shared" si="37"/>
        <v>26.887216962639904</v>
      </c>
      <c r="E471">
        <f t="shared" si="38"/>
        <v>1.297788326061311E-2</v>
      </c>
      <c r="F471" s="8">
        <f t="shared" si="39"/>
        <v>5.5929445027875065E-2</v>
      </c>
      <c r="G471">
        <f t="shared" si="35"/>
        <v>0</v>
      </c>
      <c r="H471" s="8">
        <f t="shared" si="36"/>
        <v>300.18320897600313</v>
      </c>
    </row>
    <row r="472" spans="1:8" x14ac:dyDescent="0.25">
      <c r="A472" s="2">
        <v>43296</v>
      </c>
      <c r="B472">
        <v>0.73</v>
      </c>
      <c r="C472" s="4">
        <v>3.8493098853280006</v>
      </c>
      <c r="D472" s="8">
        <f t="shared" si="37"/>
        <v>26.190612105763559</v>
      </c>
      <c r="E472">
        <f t="shared" si="38"/>
        <v>8.6756182584688535E-3</v>
      </c>
      <c r="F472" s="8">
        <f t="shared" si="39"/>
        <v>3.3395143123656247E-2</v>
      </c>
      <c r="G472">
        <f t="shared" si="35"/>
        <v>0</v>
      </c>
      <c r="H472" s="8">
        <f t="shared" si="36"/>
        <v>300.18320897600313</v>
      </c>
    </row>
    <row r="473" spans="1:8" x14ac:dyDescent="0.25">
      <c r="A473" s="2">
        <v>43297</v>
      </c>
      <c r="B473">
        <v>7.57</v>
      </c>
      <c r="C473" s="4">
        <v>2.4737231150079997</v>
      </c>
      <c r="D473" s="8">
        <f t="shared" si="37"/>
        <v>18.774627609069739</v>
      </c>
      <c r="E473">
        <f t="shared" si="38"/>
        <v>6.226060724895699E-2</v>
      </c>
      <c r="F473" s="8">
        <f t="shared" si="39"/>
        <v>0.15401550330617952</v>
      </c>
      <c r="G473">
        <f t="shared" si="35"/>
        <v>0</v>
      </c>
      <c r="H473" s="8">
        <f t="shared" si="36"/>
        <v>300.18320897600313</v>
      </c>
    </row>
    <row r="474" spans="1:8" x14ac:dyDescent="0.25">
      <c r="A474" s="2">
        <v>43298</v>
      </c>
      <c r="B474">
        <v>0.44</v>
      </c>
      <c r="C474" s="4">
        <v>2.7693480304530005</v>
      </c>
      <c r="D474" s="8">
        <f t="shared" si="37"/>
        <v>20.086852134497832</v>
      </c>
      <c r="E474">
        <f t="shared" si="38"/>
        <v>0.63272095314848165</v>
      </c>
      <c r="F474" s="8">
        <f t="shared" si="39"/>
        <v>1.7522245254280928</v>
      </c>
      <c r="G474">
        <f t="shared" si="35"/>
        <v>0</v>
      </c>
      <c r="H474" s="8">
        <f t="shared" si="36"/>
        <v>300.18320897600313</v>
      </c>
    </row>
    <row r="475" spans="1:8" x14ac:dyDescent="0.25">
      <c r="A475" s="2">
        <v>43299</v>
      </c>
      <c r="B475">
        <v>0.04</v>
      </c>
      <c r="C475" s="4">
        <v>2.8520000916480002</v>
      </c>
      <c r="D475" s="8">
        <f t="shared" si="37"/>
        <v>21.56349046880463</v>
      </c>
      <c r="E475">
        <f t="shared" si="38"/>
        <v>0.53178060503862834</v>
      </c>
      <c r="F475" s="8">
        <f t="shared" si="39"/>
        <v>1.5166383343067971</v>
      </c>
      <c r="G475">
        <f t="shared" si="35"/>
        <v>0</v>
      </c>
      <c r="H475" s="8">
        <f t="shared" si="36"/>
        <v>300.18320897600313</v>
      </c>
    </row>
    <row r="476" spans="1:8" x14ac:dyDescent="0.25">
      <c r="A476" s="2">
        <v>43300</v>
      </c>
      <c r="B476">
        <v>0.04</v>
      </c>
      <c r="C476" s="4">
        <v>3.392324983125</v>
      </c>
      <c r="D476" s="8">
        <f t="shared" si="37"/>
        <v>22.942137169087033</v>
      </c>
      <c r="E476">
        <f t="shared" si="38"/>
        <v>0.41819304086118225</v>
      </c>
      <c r="F476" s="8">
        <f t="shared" si="39"/>
        <v>1.4186467002824026</v>
      </c>
      <c r="G476">
        <f t="shared" si="35"/>
        <v>0</v>
      </c>
      <c r="H476" s="8">
        <f t="shared" si="36"/>
        <v>300.18320897600313</v>
      </c>
    </row>
    <row r="477" spans="1:8" x14ac:dyDescent="0.25">
      <c r="A477" s="2">
        <v>43301</v>
      </c>
      <c r="B477">
        <v>2.71</v>
      </c>
      <c r="C477" s="4">
        <v>1.8989090810879998</v>
      </c>
      <c r="D477" s="8">
        <f t="shared" si="37"/>
        <v>20.824868905966269</v>
      </c>
      <c r="E477">
        <f t="shared" si="38"/>
        <v>0.31214329468561286</v>
      </c>
      <c r="F477" s="8">
        <f t="shared" si="39"/>
        <v>0.59273173687923786</v>
      </c>
      <c r="G477">
        <f t="shared" si="35"/>
        <v>0</v>
      </c>
      <c r="H477" s="8">
        <f t="shared" si="36"/>
        <v>300.18320897600313</v>
      </c>
    </row>
    <row r="478" spans="1:8" x14ac:dyDescent="0.25">
      <c r="A478" s="2">
        <v>43302</v>
      </c>
      <c r="B478">
        <v>0.01</v>
      </c>
      <c r="C478" s="4">
        <v>2.9421693618080003</v>
      </c>
      <c r="D478" s="8">
        <f t="shared" si="37"/>
        <v>22.212429022121189</v>
      </c>
      <c r="E478">
        <f t="shared" si="38"/>
        <v>0.47501008415644086</v>
      </c>
      <c r="F478" s="8">
        <f t="shared" si="39"/>
        <v>1.39756011615492</v>
      </c>
      <c r="G478">
        <f t="shared" si="35"/>
        <v>0</v>
      </c>
      <c r="H478" s="8">
        <f t="shared" si="36"/>
        <v>300.18320897600313</v>
      </c>
    </row>
    <row r="479" spans="1:8" x14ac:dyDescent="0.25">
      <c r="A479" s="2">
        <v>43303</v>
      </c>
      <c r="B479">
        <v>0</v>
      </c>
      <c r="C479" s="4">
        <v>3.7666094373330004</v>
      </c>
      <c r="D479" s="8">
        <f t="shared" si="37"/>
        <v>23.599575947288873</v>
      </c>
      <c r="E479">
        <f t="shared" si="38"/>
        <v>0.36827469060606244</v>
      </c>
      <c r="F479" s="8">
        <f t="shared" si="39"/>
        <v>1.3871469251676856</v>
      </c>
      <c r="G479">
        <f t="shared" si="35"/>
        <v>0</v>
      </c>
      <c r="H479" s="8">
        <f t="shared" si="36"/>
        <v>300.18320897600313</v>
      </c>
    </row>
    <row r="480" spans="1:8" x14ac:dyDescent="0.25">
      <c r="A480" s="2">
        <v>43304</v>
      </c>
      <c r="B480">
        <v>0</v>
      </c>
      <c r="C480" s="4">
        <v>3.7439020799999994</v>
      </c>
      <c r="D480" s="8">
        <f t="shared" si="37"/>
        <v>24.578872461429427</v>
      </c>
      <c r="E480">
        <f t="shared" si="38"/>
        <v>0.26157108097777904</v>
      </c>
      <c r="F480" s="8">
        <f t="shared" si="39"/>
        <v>0.97929651414055519</v>
      </c>
      <c r="G480">
        <f t="shared" si="35"/>
        <v>0</v>
      </c>
      <c r="H480" s="8">
        <f t="shared" si="36"/>
        <v>300.18320897600313</v>
      </c>
    </row>
    <row r="481" spans="1:8" x14ac:dyDescent="0.25">
      <c r="A481" s="2">
        <v>43305</v>
      </c>
      <c r="B481">
        <v>0</v>
      </c>
      <c r="C481" s="4">
        <v>3.2444131578929998</v>
      </c>
      <c r="D481" s="8">
        <f t="shared" si="37"/>
        <v>25.183113849358307</v>
      </c>
      <c r="E481">
        <f t="shared" si="38"/>
        <v>0.18624057989004406</v>
      </c>
      <c r="F481" s="8">
        <f t="shared" si="39"/>
        <v>0.60424138792888138</v>
      </c>
      <c r="G481">
        <f t="shared" si="35"/>
        <v>0</v>
      </c>
      <c r="H481" s="8">
        <f t="shared" si="36"/>
        <v>300.18320897600313</v>
      </c>
    </row>
    <row r="482" spans="1:8" x14ac:dyDescent="0.25">
      <c r="A482" s="2">
        <v>43306</v>
      </c>
      <c r="B482">
        <v>0</v>
      </c>
      <c r="C482" s="4">
        <v>4.0128222919680008</v>
      </c>
      <c r="D482" s="8">
        <f t="shared" si="37"/>
        <v>25.743947791455454</v>
      </c>
      <c r="E482">
        <f t="shared" si="38"/>
        <v>0.13976047312628403</v>
      </c>
      <c r="F482" s="8">
        <f t="shared" si="39"/>
        <v>0.56083394209714732</v>
      </c>
      <c r="G482">
        <f t="shared" si="35"/>
        <v>0</v>
      </c>
      <c r="H482" s="8">
        <f t="shared" si="36"/>
        <v>300.18320897600313</v>
      </c>
    </row>
    <row r="483" spans="1:8" x14ac:dyDescent="0.25">
      <c r="A483" s="2">
        <v>43307</v>
      </c>
      <c r="B483">
        <v>0.1</v>
      </c>
      <c r="C483" s="4">
        <v>3.7892474482080001</v>
      </c>
      <c r="D483" s="8">
        <f t="shared" si="37"/>
        <v>26.010062608843409</v>
      </c>
      <c r="E483">
        <f t="shared" si="38"/>
        <v>9.6619400657272703E-2</v>
      </c>
      <c r="F483" s="8">
        <f t="shared" si="39"/>
        <v>0.36611481738795698</v>
      </c>
      <c r="G483">
        <f t="shared" si="35"/>
        <v>0</v>
      </c>
      <c r="H483" s="8">
        <f t="shared" si="36"/>
        <v>300.18320897600313</v>
      </c>
    </row>
    <row r="484" spans="1:8" x14ac:dyDescent="0.25">
      <c r="A484" s="2">
        <v>43308</v>
      </c>
      <c r="B484">
        <v>10.07</v>
      </c>
      <c r="C484" s="4">
        <v>3.7135103994880003</v>
      </c>
      <c r="D484" s="8">
        <f t="shared" si="37"/>
        <v>16.222842823989719</v>
      </c>
      <c r="E484">
        <f t="shared" si="38"/>
        <v>7.6149030088968561E-2</v>
      </c>
      <c r="F484" s="8">
        <f t="shared" si="39"/>
        <v>0.28278021514630941</v>
      </c>
      <c r="G484">
        <f t="shared" si="35"/>
        <v>0</v>
      </c>
      <c r="H484" s="8">
        <f t="shared" si="36"/>
        <v>300.18320897600313</v>
      </c>
    </row>
    <row r="485" spans="1:8" x14ac:dyDescent="0.25">
      <c r="A485" s="2">
        <v>43309</v>
      </c>
      <c r="B485">
        <v>2.33</v>
      </c>
      <c r="C485" s="4">
        <v>2.7414796800000003</v>
      </c>
      <c r="D485" s="8">
        <f t="shared" si="37"/>
        <v>16.165562624466517</v>
      </c>
      <c r="E485">
        <f t="shared" si="38"/>
        <v>0.82901209046232927</v>
      </c>
      <c r="F485" s="8">
        <f t="shared" si="39"/>
        <v>2.2727198004767977</v>
      </c>
      <c r="G485">
        <f t="shared" si="35"/>
        <v>0</v>
      </c>
      <c r="H485" s="8">
        <f t="shared" si="36"/>
        <v>300.18320897600313</v>
      </c>
    </row>
    <row r="486" spans="1:8" x14ac:dyDescent="0.25">
      <c r="A486" s="2">
        <v>43310</v>
      </c>
      <c r="B486">
        <v>3.75</v>
      </c>
      <c r="C486" s="4">
        <v>1.8775107531680002</v>
      </c>
      <c r="D486" s="8">
        <f t="shared" si="37"/>
        <v>13.980314368858011</v>
      </c>
      <c r="E486">
        <f t="shared" si="38"/>
        <v>0.83341825965642169</v>
      </c>
      <c r="F486" s="8">
        <f t="shared" si="39"/>
        <v>1.5647517443914922</v>
      </c>
      <c r="G486">
        <f t="shared" si="35"/>
        <v>0</v>
      </c>
      <c r="H486" s="8">
        <f t="shared" si="36"/>
        <v>300.18320897600313</v>
      </c>
    </row>
    <row r="487" spans="1:8" x14ac:dyDescent="0.25">
      <c r="A487" s="2">
        <v>43311</v>
      </c>
      <c r="B487">
        <v>6.66</v>
      </c>
      <c r="C487" s="4">
        <v>3.2024584186879994</v>
      </c>
      <c r="D487" s="8">
        <f t="shared" si="37"/>
        <v>10.52277278754601</v>
      </c>
      <c r="E487">
        <f t="shared" si="38"/>
        <v>1</v>
      </c>
      <c r="F487" s="8">
        <f t="shared" si="39"/>
        <v>3.2024584186879994</v>
      </c>
      <c r="G487">
        <f t="shared" si="35"/>
        <v>0</v>
      </c>
      <c r="H487" s="8">
        <f t="shared" si="36"/>
        <v>300.18320897600313</v>
      </c>
    </row>
    <row r="488" spans="1:8" x14ac:dyDescent="0.25">
      <c r="A488" s="2">
        <v>43312</v>
      </c>
      <c r="B488">
        <v>0.14000000000000001</v>
      </c>
      <c r="C488" s="7">
        <v>2.4900000000000002</v>
      </c>
      <c r="D488" s="8">
        <f t="shared" si="37"/>
        <v>12.87277278754601</v>
      </c>
      <c r="E488">
        <f t="shared" si="38"/>
        <v>1</v>
      </c>
      <c r="F488" s="8">
        <f t="shared" si="39"/>
        <v>2.4900000000000002</v>
      </c>
      <c r="G488">
        <f t="shared" si="35"/>
        <v>0</v>
      </c>
      <c r="H488" s="8">
        <f t="shared" si="36"/>
        <v>300.18320897600313</v>
      </c>
    </row>
    <row r="489" spans="1:8" x14ac:dyDescent="0.25">
      <c r="A489" s="2">
        <v>43313</v>
      </c>
      <c r="B489">
        <v>2</v>
      </c>
      <c r="C489" s="6">
        <v>2.4442229257329995</v>
      </c>
      <c r="D489" s="8">
        <f t="shared" si="37"/>
        <v>13.31699571327901</v>
      </c>
      <c r="E489">
        <f t="shared" si="38"/>
        <v>1</v>
      </c>
      <c r="F489" s="8">
        <f t="shared" si="39"/>
        <v>2.4442229257329995</v>
      </c>
      <c r="G489">
        <f t="shared" si="35"/>
        <v>0</v>
      </c>
      <c r="H489" s="8">
        <f t="shared" si="36"/>
        <v>300.18320897600313</v>
      </c>
    </row>
    <row r="490" spans="1:8" x14ac:dyDescent="0.25">
      <c r="A490" s="2">
        <v>43314</v>
      </c>
      <c r="B490">
        <v>0</v>
      </c>
      <c r="C490" s="6">
        <v>3.236053408768</v>
      </c>
      <c r="D490" s="8">
        <f t="shared" si="37"/>
        <v>16.55304912204701</v>
      </c>
      <c r="E490">
        <f t="shared" si="38"/>
        <v>1</v>
      </c>
      <c r="F490" s="8">
        <f t="shared" si="39"/>
        <v>3.236053408768</v>
      </c>
      <c r="G490">
        <f t="shared" si="35"/>
        <v>0</v>
      </c>
      <c r="H490" s="8">
        <f t="shared" si="36"/>
        <v>300.18320897600313</v>
      </c>
    </row>
    <row r="491" spans="1:8" x14ac:dyDescent="0.25">
      <c r="A491" s="2">
        <v>43315</v>
      </c>
      <c r="B491">
        <v>0</v>
      </c>
      <c r="C491" s="6">
        <v>2.8701737099679994</v>
      </c>
      <c r="D491" s="8">
        <f t="shared" si="37"/>
        <v>18.859554026602993</v>
      </c>
      <c r="E491">
        <f t="shared" si="38"/>
        <v>0.80361160599638382</v>
      </c>
      <c r="F491" s="8">
        <f t="shared" si="39"/>
        <v>2.3065049045559829</v>
      </c>
      <c r="G491">
        <f t="shared" si="35"/>
        <v>0</v>
      </c>
      <c r="H491" s="8">
        <f t="shared" si="36"/>
        <v>300.18320897600313</v>
      </c>
    </row>
    <row r="492" spans="1:8" x14ac:dyDescent="0.25">
      <c r="A492" s="2">
        <v>43316</v>
      </c>
      <c r="B492">
        <v>0</v>
      </c>
      <c r="C492" s="6">
        <v>3.2276781331250004</v>
      </c>
      <c r="D492" s="8">
        <f t="shared" si="37"/>
        <v>20.880687831389068</v>
      </c>
      <c r="E492">
        <f t="shared" si="38"/>
        <v>0.62618815179976983</v>
      </c>
      <c r="F492" s="8">
        <f t="shared" si="39"/>
        <v>2.0211338047860754</v>
      </c>
      <c r="G492">
        <f t="shared" si="35"/>
        <v>0</v>
      </c>
      <c r="H492" s="8">
        <f t="shared" si="36"/>
        <v>300.18320897600313</v>
      </c>
    </row>
    <row r="493" spans="1:8" x14ac:dyDescent="0.25">
      <c r="A493" s="2">
        <v>43317</v>
      </c>
      <c r="B493">
        <v>0</v>
      </c>
      <c r="C493" s="6">
        <v>3.543596478607999</v>
      </c>
      <c r="D493" s="8">
        <f t="shared" si="37"/>
        <v>22.548716527711591</v>
      </c>
      <c r="E493">
        <f t="shared" si="38"/>
        <v>0.47071632066237945</v>
      </c>
      <c r="F493" s="8">
        <f t="shared" si="39"/>
        <v>1.6680286963225215</v>
      </c>
      <c r="G493">
        <f t="shared" si="35"/>
        <v>0</v>
      </c>
      <c r="H493" s="8">
        <f t="shared" si="36"/>
        <v>300.18320897600313</v>
      </c>
    </row>
    <row r="494" spans="1:8" x14ac:dyDescent="0.25">
      <c r="A494" s="2">
        <v>43318</v>
      </c>
      <c r="B494">
        <v>0</v>
      </c>
      <c r="C494" s="6">
        <v>3.359863535173</v>
      </c>
      <c r="D494" s="8">
        <f t="shared" si="37"/>
        <v>23.699155375654673</v>
      </c>
      <c r="E494">
        <f t="shared" si="38"/>
        <v>0.3424064209452623</v>
      </c>
      <c r="F494" s="8">
        <f t="shared" si="39"/>
        <v>1.1504388479430834</v>
      </c>
      <c r="G494">
        <f t="shared" si="35"/>
        <v>0</v>
      </c>
      <c r="H494" s="8">
        <f t="shared" si="36"/>
        <v>300.18320897600313</v>
      </c>
    </row>
    <row r="495" spans="1:8" x14ac:dyDescent="0.25">
      <c r="A495" s="2">
        <v>43319</v>
      </c>
      <c r="B495">
        <v>0</v>
      </c>
      <c r="C495" s="6">
        <v>2.7693480304530005</v>
      </c>
      <c r="D495" s="8">
        <f t="shared" si="37"/>
        <v>24.402323649444064</v>
      </c>
      <c r="E495">
        <f t="shared" si="38"/>
        <v>0.25391112494964052</v>
      </c>
      <c r="F495" s="8">
        <f t="shared" si="39"/>
        <v>0.70316827378939273</v>
      </c>
      <c r="G495">
        <f t="shared" si="35"/>
        <v>0</v>
      </c>
      <c r="H495" s="8">
        <f t="shared" si="36"/>
        <v>300.18320897600313</v>
      </c>
    </row>
    <row r="496" spans="1:8" x14ac:dyDescent="0.25">
      <c r="A496" s="2">
        <v>43320</v>
      </c>
      <c r="B496">
        <v>0.14000000000000001</v>
      </c>
      <c r="C496" s="6">
        <v>3.4486017291679998</v>
      </c>
      <c r="D496" s="8">
        <f t="shared" si="37"/>
        <v>24.951427584393755</v>
      </c>
      <c r="E496">
        <f t="shared" si="38"/>
        <v>0.19982125773507198</v>
      </c>
      <c r="F496" s="8">
        <f t="shared" si="39"/>
        <v>0.6891039349496938</v>
      </c>
      <c r="G496">
        <f t="shared" si="35"/>
        <v>0</v>
      </c>
      <c r="H496" s="8">
        <f t="shared" si="36"/>
        <v>300.18320897600313</v>
      </c>
    </row>
    <row r="497" spans="1:8" x14ac:dyDescent="0.25">
      <c r="A497" s="2">
        <v>43321</v>
      </c>
      <c r="B497">
        <v>0.08</v>
      </c>
      <c r="C497" s="6">
        <v>3.5748739826079996</v>
      </c>
      <c r="D497" s="8">
        <f t="shared" si="37"/>
        <v>25.434765140550617</v>
      </c>
      <c r="E497">
        <f t="shared" si="38"/>
        <v>0.15758249350817266</v>
      </c>
      <c r="F497" s="8">
        <f t="shared" si="39"/>
        <v>0.56333755615686043</v>
      </c>
      <c r="G497">
        <f t="shared" si="35"/>
        <v>0</v>
      </c>
      <c r="H497" s="8">
        <f t="shared" si="36"/>
        <v>300.18320897600313</v>
      </c>
    </row>
    <row r="498" spans="1:8" x14ac:dyDescent="0.25">
      <c r="A498" s="2">
        <v>43322</v>
      </c>
      <c r="B498">
        <v>2.77</v>
      </c>
      <c r="C498" s="6">
        <v>2.4933036440480003</v>
      </c>
      <c r="D498" s="8">
        <f t="shared" si="37"/>
        <v>22.964965585078009</v>
      </c>
      <c r="E498">
        <f t="shared" si="38"/>
        <v>0.12040268149610633</v>
      </c>
      <c r="F498" s="8">
        <f t="shared" si="39"/>
        <v>0.30020044452739264</v>
      </c>
      <c r="G498">
        <f t="shared" si="35"/>
        <v>0</v>
      </c>
      <c r="H498" s="8">
        <f t="shared" si="36"/>
        <v>300.18320897600313</v>
      </c>
    </row>
    <row r="499" spans="1:8" x14ac:dyDescent="0.25">
      <c r="A499" s="2">
        <v>43323</v>
      </c>
      <c r="B499">
        <v>3.52</v>
      </c>
      <c r="C499" s="6">
        <v>2.9063109182880003</v>
      </c>
      <c r="D499" s="8">
        <f t="shared" si="37"/>
        <v>20.34704747552075</v>
      </c>
      <c r="E499">
        <f t="shared" si="38"/>
        <v>0.31038726268630701</v>
      </c>
      <c r="F499" s="8">
        <f t="shared" si="39"/>
        <v>0.90208189044273968</v>
      </c>
      <c r="G499">
        <f t="shared" si="35"/>
        <v>0</v>
      </c>
      <c r="H499" s="8">
        <f t="shared" si="36"/>
        <v>300.18320897600313</v>
      </c>
    </row>
    <row r="500" spans="1:8" x14ac:dyDescent="0.25">
      <c r="A500" s="2">
        <v>43324</v>
      </c>
      <c r="B500">
        <v>7.06</v>
      </c>
      <c r="C500" s="6">
        <v>1.2605129944479998</v>
      </c>
      <c r="D500" s="8">
        <f t="shared" si="37"/>
        <v>13.932134637717038</v>
      </c>
      <c r="E500">
        <f t="shared" si="38"/>
        <v>0.51176557880609619</v>
      </c>
      <c r="F500" s="8">
        <f t="shared" si="39"/>
        <v>0.64508716219628615</v>
      </c>
      <c r="G500">
        <f t="shared" si="35"/>
        <v>0</v>
      </c>
      <c r="H500" s="8">
        <f t="shared" si="36"/>
        <v>300.18320897600313</v>
      </c>
    </row>
    <row r="501" spans="1:8" x14ac:dyDescent="0.25">
      <c r="A501" s="2">
        <v>43325</v>
      </c>
      <c r="B501">
        <v>2.4300000000000002</v>
      </c>
      <c r="C501" s="6">
        <v>1.350320601488</v>
      </c>
      <c r="D501" s="8">
        <f t="shared" si="37"/>
        <v>12.852455239205039</v>
      </c>
      <c r="E501">
        <f t="shared" si="38"/>
        <v>1</v>
      </c>
      <c r="F501" s="8">
        <f t="shared" si="39"/>
        <v>1.350320601488</v>
      </c>
      <c r="G501">
        <f t="shared" si="35"/>
        <v>0</v>
      </c>
      <c r="H501" s="8">
        <f t="shared" si="36"/>
        <v>300.18320897600313</v>
      </c>
    </row>
    <row r="502" spans="1:8" x14ac:dyDescent="0.25">
      <c r="A502" s="2">
        <v>43326</v>
      </c>
      <c r="B502">
        <v>0.76</v>
      </c>
      <c r="C502" s="6">
        <v>2.1201978575730003</v>
      </c>
      <c r="D502" s="8">
        <f t="shared" si="37"/>
        <v>14.212653096778039</v>
      </c>
      <c r="E502">
        <f t="shared" si="38"/>
        <v>1</v>
      </c>
      <c r="F502" s="8">
        <f t="shared" si="39"/>
        <v>2.1201978575730003</v>
      </c>
      <c r="G502">
        <f t="shared" si="35"/>
        <v>0</v>
      </c>
      <c r="H502" s="8">
        <f t="shared" si="36"/>
        <v>300.18320897600313</v>
      </c>
    </row>
    <row r="503" spans="1:8" x14ac:dyDescent="0.25">
      <c r="A503" s="2">
        <v>43327</v>
      </c>
      <c r="B503">
        <v>1.32</v>
      </c>
      <c r="C503" s="6">
        <v>3.1686104494079999</v>
      </c>
      <c r="D503" s="8">
        <f t="shared" si="37"/>
        <v>16.009431636605278</v>
      </c>
      <c r="E503">
        <f t="shared" si="38"/>
        <v>0.98364206947861232</v>
      </c>
      <c r="F503" s="8">
        <f t="shared" si="39"/>
        <v>3.1167785398272407</v>
      </c>
      <c r="G503">
        <f t="shared" si="35"/>
        <v>0</v>
      </c>
      <c r="H503" s="8">
        <f t="shared" si="36"/>
        <v>300.18320897600313</v>
      </c>
    </row>
    <row r="504" spans="1:8" x14ac:dyDescent="0.25">
      <c r="A504" s="2">
        <v>43328</v>
      </c>
      <c r="B504">
        <v>0.5</v>
      </c>
      <c r="C504" s="6">
        <v>3.3680000686079996</v>
      </c>
      <c r="D504" s="8">
        <f t="shared" si="37"/>
        <v>18.356834329063304</v>
      </c>
      <c r="E504">
        <f t="shared" si="38"/>
        <v>0.84542833564574782</v>
      </c>
      <c r="F504" s="8">
        <f t="shared" si="39"/>
        <v>2.8474026924580258</v>
      </c>
      <c r="G504">
        <f t="shared" si="35"/>
        <v>0</v>
      </c>
      <c r="H504" s="8">
        <f t="shared" si="36"/>
        <v>300.18320897600313</v>
      </c>
    </row>
    <row r="505" spans="1:8" x14ac:dyDescent="0.25">
      <c r="A505" s="2">
        <v>43329</v>
      </c>
      <c r="B505">
        <v>0.25</v>
      </c>
      <c r="C505" s="6">
        <v>2.0261423585279998</v>
      </c>
      <c r="D505" s="8">
        <f t="shared" si="37"/>
        <v>19.453933104267914</v>
      </c>
      <c r="E505">
        <f t="shared" si="38"/>
        <v>0.66485889776436125</v>
      </c>
      <c r="F505" s="8">
        <f t="shared" si="39"/>
        <v>1.3470987752046093</v>
      </c>
      <c r="G505">
        <f t="shared" si="35"/>
        <v>0</v>
      </c>
      <c r="H505" s="8">
        <f t="shared" si="36"/>
        <v>300.18320897600313</v>
      </c>
    </row>
    <row r="506" spans="1:8" x14ac:dyDescent="0.25">
      <c r="A506" s="2">
        <v>43330</v>
      </c>
      <c r="B506">
        <v>13.29</v>
      </c>
      <c r="C506" s="6">
        <v>2.2027619331250001</v>
      </c>
      <c r="D506" s="8">
        <f t="shared" si="37"/>
        <v>7.4425630198627886</v>
      </c>
      <c r="E506">
        <f t="shared" si="38"/>
        <v>0.58046668428708348</v>
      </c>
      <c r="F506" s="8">
        <f t="shared" si="39"/>
        <v>1.278629915594875</v>
      </c>
      <c r="G506">
        <f t="shared" ref="G506:G549" si="40">IF(D506=0,B506-F506-D505,0)</f>
        <v>0</v>
      </c>
      <c r="H506" s="8">
        <f t="shared" si="36"/>
        <v>300.18320897600313</v>
      </c>
    </row>
    <row r="507" spans="1:8" x14ac:dyDescent="0.25">
      <c r="A507" s="2">
        <v>43331</v>
      </c>
      <c r="B507">
        <v>1.42</v>
      </c>
      <c r="C507" s="6">
        <v>1.6278566394130001</v>
      </c>
      <c r="D507" s="8">
        <f t="shared" si="37"/>
        <v>7.6504196592757889</v>
      </c>
      <c r="E507">
        <f t="shared" si="38"/>
        <v>1</v>
      </c>
      <c r="F507" s="8">
        <f t="shared" si="39"/>
        <v>1.6278566394130001</v>
      </c>
      <c r="G507">
        <f t="shared" si="40"/>
        <v>0</v>
      </c>
      <c r="H507" s="8">
        <f t="shared" si="36"/>
        <v>300.18320897600313</v>
      </c>
    </row>
    <row r="508" spans="1:8" x14ac:dyDescent="0.25">
      <c r="A508" s="2">
        <v>43332</v>
      </c>
      <c r="B508">
        <v>1.49</v>
      </c>
      <c r="C508" s="6">
        <v>1.8667916970930001</v>
      </c>
      <c r="D508" s="8">
        <f t="shared" si="37"/>
        <v>8.0272113563687881</v>
      </c>
      <c r="E508">
        <f t="shared" si="38"/>
        <v>1</v>
      </c>
      <c r="F508" s="8">
        <f t="shared" si="39"/>
        <v>1.8667916970930001</v>
      </c>
      <c r="G508">
        <f t="shared" si="40"/>
        <v>0</v>
      </c>
      <c r="H508" s="8">
        <f t="shared" si="36"/>
        <v>300.18320897600313</v>
      </c>
    </row>
    <row r="509" spans="1:8" x14ac:dyDescent="0.25">
      <c r="A509" s="2">
        <v>43333</v>
      </c>
      <c r="B509">
        <v>0.3</v>
      </c>
      <c r="C509" s="6">
        <v>1.9945247831249997</v>
      </c>
      <c r="D509" s="8">
        <f t="shared" si="37"/>
        <v>9.7217361394937871</v>
      </c>
      <c r="E509">
        <f t="shared" si="38"/>
        <v>1</v>
      </c>
      <c r="F509" s="8">
        <f t="shared" si="39"/>
        <v>1.9945247831249997</v>
      </c>
      <c r="G509">
        <f t="shared" si="40"/>
        <v>0</v>
      </c>
      <c r="H509" s="8">
        <f t="shared" si="36"/>
        <v>300.18320897600313</v>
      </c>
    </row>
    <row r="510" spans="1:8" x14ac:dyDescent="0.25">
      <c r="A510" s="2">
        <v>43334</v>
      </c>
      <c r="B510">
        <v>0.67</v>
      </c>
      <c r="C510" s="6">
        <v>2.6379343838930001</v>
      </c>
      <c r="D510" s="8">
        <f t="shared" si="37"/>
        <v>11.689670523386788</v>
      </c>
      <c r="E510">
        <f t="shared" si="38"/>
        <v>1</v>
      </c>
      <c r="F510" s="8">
        <f t="shared" si="39"/>
        <v>2.6379343838930001</v>
      </c>
      <c r="G510">
        <f t="shared" si="40"/>
        <v>0</v>
      </c>
      <c r="H510" s="8">
        <f t="shared" si="36"/>
        <v>300.18320897600313</v>
      </c>
    </row>
    <row r="511" spans="1:8" x14ac:dyDescent="0.25">
      <c r="A511" s="2">
        <v>43335</v>
      </c>
      <c r="B511">
        <v>3.54</v>
      </c>
      <c r="C511" s="6">
        <v>2.2538495300000001</v>
      </c>
      <c r="D511" s="8">
        <f t="shared" si="37"/>
        <v>10.403520053386789</v>
      </c>
      <c r="E511">
        <f t="shared" si="38"/>
        <v>1</v>
      </c>
      <c r="F511" s="8">
        <f t="shared" si="39"/>
        <v>2.2538495300000001</v>
      </c>
      <c r="G511">
        <f t="shared" si="40"/>
        <v>0</v>
      </c>
      <c r="H511" s="8">
        <f t="shared" si="36"/>
        <v>300.18320897600313</v>
      </c>
    </row>
    <row r="512" spans="1:8" x14ac:dyDescent="0.25">
      <c r="A512" s="2">
        <v>43336</v>
      </c>
      <c r="B512">
        <v>1.52</v>
      </c>
      <c r="C512" s="6">
        <v>3.1173549413279997</v>
      </c>
      <c r="D512" s="8">
        <f t="shared" si="37"/>
        <v>12.000874994714788</v>
      </c>
      <c r="E512">
        <f t="shared" si="38"/>
        <v>1</v>
      </c>
      <c r="F512" s="8">
        <f t="shared" si="39"/>
        <v>3.1173549413279997</v>
      </c>
      <c r="G512">
        <f t="shared" si="40"/>
        <v>0</v>
      </c>
      <c r="H512" s="8">
        <f t="shared" si="36"/>
        <v>300.18320897600313</v>
      </c>
    </row>
    <row r="513" spans="1:8" x14ac:dyDescent="0.25">
      <c r="A513" s="2">
        <v>43337</v>
      </c>
      <c r="B513">
        <v>0.1</v>
      </c>
      <c r="C513" s="6">
        <v>3.0306085703679999</v>
      </c>
      <c r="D513" s="8">
        <f t="shared" si="37"/>
        <v>14.931483565082788</v>
      </c>
      <c r="E513">
        <f t="shared" si="38"/>
        <v>1</v>
      </c>
      <c r="F513" s="8">
        <f t="shared" si="39"/>
        <v>3.0306085703679999</v>
      </c>
      <c r="G513">
        <f t="shared" si="40"/>
        <v>0</v>
      </c>
      <c r="H513" s="8">
        <f t="shared" si="36"/>
        <v>300.18320897600313</v>
      </c>
    </row>
    <row r="514" spans="1:8" x14ac:dyDescent="0.25">
      <c r="A514" s="2">
        <v>43338</v>
      </c>
      <c r="B514">
        <v>1.49</v>
      </c>
      <c r="C514" s="6">
        <v>1.0007707031249999</v>
      </c>
      <c r="D514" s="8">
        <f t="shared" si="37"/>
        <v>14.370546463409536</v>
      </c>
      <c r="E514">
        <f t="shared" si="38"/>
        <v>0.92834741807055476</v>
      </c>
      <c r="F514" s="8">
        <f t="shared" si="39"/>
        <v>0.92906289832674738</v>
      </c>
      <c r="G514">
        <f t="shared" si="40"/>
        <v>0</v>
      </c>
      <c r="H514" s="8">
        <f t="shared" si="36"/>
        <v>300.18320897600313</v>
      </c>
    </row>
    <row r="515" spans="1:8" x14ac:dyDescent="0.25">
      <c r="A515" s="2">
        <v>43339</v>
      </c>
      <c r="B515">
        <v>0.1</v>
      </c>
      <c r="C515" s="6">
        <v>2.1305728395679999</v>
      </c>
      <c r="D515" s="8">
        <f t="shared" si="37"/>
        <v>16.34039036215151</v>
      </c>
      <c r="E515">
        <f t="shared" si="38"/>
        <v>0.97149642589157414</v>
      </c>
      <c r="F515" s="8">
        <f t="shared" si="39"/>
        <v>2.0698438987419743</v>
      </c>
      <c r="G515">
        <f t="shared" si="40"/>
        <v>0</v>
      </c>
      <c r="H515" s="8">
        <f t="shared" ref="H515:H578" si="41">H514+G515</f>
        <v>300.18320897600313</v>
      </c>
    </row>
    <row r="516" spans="1:8" x14ac:dyDescent="0.25">
      <c r="A516" s="2">
        <v>43340</v>
      </c>
      <c r="B516">
        <v>0</v>
      </c>
      <c r="C516" s="6">
        <v>2.2130115480479997</v>
      </c>
      <c r="D516" s="8">
        <f t="shared" ref="D516:D579" si="42">MAX((D515+F516-B516),0)</f>
        <v>18.154993379554778</v>
      </c>
      <c r="E516">
        <f t="shared" ref="E516:E579" si="43">IF(D515&gt;$Q$2,1-(D515-$Q$2)/($Q$1-$Q$2),1)</f>
        <v>0.81996997214219158</v>
      </c>
      <c r="F516" s="8">
        <f t="shared" ref="F516:F579" si="44">E516*C516</f>
        <v>1.8146030174032666</v>
      </c>
      <c r="G516">
        <f t="shared" si="40"/>
        <v>0</v>
      </c>
      <c r="H516" s="8">
        <f t="shared" si="41"/>
        <v>300.18320897600313</v>
      </c>
    </row>
    <row r="517" spans="1:8" x14ac:dyDescent="0.25">
      <c r="A517" s="2">
        <v>43341</v>
      </c>
      <c r="B517">
        <v>0.08</v>
      </c>
      <c r="C517" s="6">
        <v>3.2444131578929998</v>
      </c>
      <c r="D517" s="8">
        <f t="shared" si="42"/>
        <v>20.282443830402716</v>
      </c>
      <c r="E517">
        <f t="shared" si="43"/>
        <v>0.68038512464963241</v>
      </c>
      <c r="F517" s="8">
        <f t="shared" si="44"/>
        <v>2.207450450847936</v>
      </c>
      <c r="G517">
        <f t="shared" si="40"/>
        <v>0</v>
      </c>
      <c r="H517" s="8">
        <f t="shared" si="41"/>
        <v>300.18320897600313</v>
      </c>
    </row>
    <row r="518" spans="1:8" x14ac:dyDescent="0.25">
      <c r="A518" s="2">
        <v>43342</v>
      </c>
      <c r="B518">
        <v>0.08</v>
      </c>
      <c r="C518" s="6">
        <v>2.6284152007679999</v>
      </c>
      <c r="D518" s="8">
        <f t="shared" si="42"/>
        <v>21.560638195647513</v>
      </c>
      <c r="E518">
        <f t="shared" si="43"/>
        <v>0.51673508996902184</v>
      </c>
      <c r="F518" s="8">
        <f t="shared" si="44"/>
        <v>1.358194365244797</v>
      </c>
      <c r="G518">
        <f t="shared" si="40"/>
        <v>0</v>
      </c>
      <c r="H518" s="8">
        <f t="shared" si="41"/>
        <v>300.18320897600313</v>
      </c>
    </row>
    <row r="519" spans="1:8" x14ac:dyDescent="0.25">
      <c r="A519" s="2">
        <v>43343</v>
      </c>
      <c r="B519">
        <v>0.19</v>
      </c>
      <c r="C519" s="6">
        <v>3.0306085703679999</v>
      </c>
      <c r="D519" s="8">
        <f t="shared" si="42"/>
        <v>22.638682541924666</v>
      </c>
      <c r="E519">
        <f t="shared" si="43"/>
        <v>0.41841244648865283</v>
      </c>
      <c r="F519" s="8">
        <f t="shared" si="44"/>
        <v>1.2680443462771533</v>
      </c>
      <c r="G519">
        <f t="shared" si="40"/>
        <v>0</v>
      </c>
      <c r="H519" s="8">
        <f t="shared" si="41"/>
        <v>300.18320897600313</v>
      </c>
    </row>
    <row r="520" spans="1:8" x14ac:dyDescent="0.25">
      <c r="A520" s="2">
        <v>43344</v>
      </c>
      <c r="B520">
        <v>0</v>
      </c>
      <c r="C520" s="6">
        <v>1.4397031512479999</v>
      </c>
      <c r="D520" s="8">
        <f t="shared" si="42"/>
        <v>23.121682733308049</v>
      </c>
      <c r="E520">
        <f t="shared" si="43"/>
        <v>0.33548595831348726</v>
      </c>
      <c r="F520" s="8">
        <f t="shared" si="44"/>
        <v>0.48300019138338274</v>
      </c>
      <c r="G520">
        <f t="shared" si="40"/>
        <v>0</v>
      </c>
      <c r="H520" s="8">
        <f t="shared" si="41"/>
        <v>300.18320897600313</v>
      </c>
    </row>
    <row r="521" spans="1:8" x14ac:dyDescent="0.25">
      <c r="A521" s="2">
        <v>43345</v>
      </c>
      <c r="B521">
        <v>7.8</v>
      </c>
      <c r="C521" s="6">
        <v>1.9415436799999999</v>
      </c>
      <c r="D521" s="8">
        <f t="shared" si="42"/>
        <v>15.900907531629635</v>
      </c>
      <c r="E521">
        <f t="shared" si="43"/>
        <v>0.29833209743784239</v>
      </c>
      <c r="F521" s="8">
        <f t="shared" si="44"/>
        <v>0.57922479832158702</v>
      </c>
      <c r="G521">
        <f t="shared" si="40"/>
        <v>0</v>
      </c>
      <c r="H521" s="8">
        <f t="shared" si="41"/>
        <v>300.18320897600313</v>
      </c>
    </row>
    <row r="522" spans="1:8" x14ac:dyDescent="0.25">
      <c r="A522" s="2">
        <v>43346</v>
      </c>
      <c r="B522">
        <v>7.8</v>
      </c>
      <c r="C522" s="6">
        <v>0.87624161484799989</v>
      </c>
      <c r="D522" s="8">
        <f t="shared" si="42"/>
        <v>8.8490218937705656</v>
      </c>
      <c r="E522">
        <f t="shared" si="43"/>
        <v>0.85377634372079736</v>
      </c>
      <c r="F522" s="8">
        <f t="shared" si="44"/>
        <v>0.74811436214093252</v>
      </c>
      <c r="G522">
        <f t="shared" si="40"/>
        <v>0</v>
      </c>
      <c r="H522" s="8">
        <f t="shared" si="41"/>
        <v>300.18320897600313</v>
      </c>
    </row>
    <row r="523" spans="1:8" x14ac:dyDescent="0.25">
      <c r="A523" s="2">
        <v>43347</v>
      </c>
      <c r="B523">
        <v>0</v>
      </c>
      <c r="C523" s="6">
        <v>1.973374644533</v>
      </c>
      <c r="D523" s="8">
        <f t="shared" si="42"/>
        <v>10.822396538303565</v>
      </c>
      <c r="E523">
        <f t="shared" si="43"/>
        <v>1</v>
      </c>
      <c r="F523" s="8">
        <f t="shared" si="44"/>
        <v>1.973374644533</v>
      </c>
      <c r="G523">
        <f t="shared" si="40"/>
        <v>0</v>
      </c>
      <c r="H523" s="8">
        <f t="shared" si="41"/>
        <v>300.18320897600313</v>
      </c>
    </row>
    <row r="524" spans="1:8" x14ac:dyDescent="0.25">
      <c r="A524" s="2">
        <v>43348</v>
      </c>
      <c r="B524">
        <v>0</v>
      </c>
      <c r="C524" s="6">
        <v>2.5901623521279999</v>
      </c>
      <c r="D524" s="8">
        <f t="shared" si="42"/>
        <v>13.412558890431566</v>
      </c>
      <c r="E524">
        <f t="shared" si="43"/>
        <v>1</v>
      </c>
      <c r="F524" s="8">
        <f t="shared" si="44"/>
        <v>2.5901623521279999</v>
      </c>
      <c r="G524">
        <f t="shared" si="40"/>
        <v>0</v>
      </c>
      <c r="H524" s="8">
        <f t="shared" si="41"/>
        <v>300.18320897600313</v>
      </c>
    </row>
    <row r="525" spans="1:8" x14ac:dyDescent="0.25">
      <c r="A525" s="2">
        <v>43349</v>
      </c>
      <c r="B525">
        <v>8.8000000000000007</v>
      </c>
      <c r="C525" s="6">
        <v>2.2640185897329994</v>
      </c>
      <c r="D525" s="8">
        <f t="shared" si="42"/>
        <v>6.8765774801645634</v>
      </c>
      <c r="E525">
        <f t="shared" si="43"/>
        <v>1</v>
      </c>
      <c r="F525" s="8">
        <f t="shared" si="44"/>
        <v>2.2640185897329994</v>
      </c>
      <c r="G525">
        <f t="shared" si="40"/>
        <v>0</v>
      </c>
      <c r="H525" s="8">
        <f t="shared" si="41"/>
        <v>300.18320897600313</v>
      </c>
    </row>
    <row r="526" spans="1:8" x14ac:dyDescent="0.25">
      <c r="A526" s="2">
        <v>43350</v>
      </c>
      <c r="B526">
        <v>3.4</v>
      </c>
      <c r="C526" s="6">
        <v>1.693579372933</v>
      </c>
      <c r="D526" s="8">
        <f t="shared" si="42"/>
        <v>5.1701568530975628</v>
      </c>
      <c r="E526">
        <f t="shared" si="43"/>
        <v>1</v>
      </c>
      <c r="F526" s="8">
        <f t="shared" si="44"/>
        <v>1.693579372933</v>
      </c>
      <c r="G526">
        <f t="shared" si="40"/>
        <v>0</v>
      </c>
      <c r="H526" s="8">
        <f t="shared" si="41"/>
        <v>300.18320897600313</v>
      </c>
    </row>
    <row r="527" spans="1:8" x14ac:dyDescent="0.25">
      <c r="A527" s="2">
        <v>43351</v>
      </c>
      <c r="B527">
        <v>0.4</v>
      </c>
      <c r="C527" s="6">
        <v>1.8453143364529998</v>
      </c>
      <c r="D527" s="8">
        <f t="shared" si="42"/>
        <v>6.6154711895505622</v>
      </c>
      <c r="E527">
        <f t="shared" si="43"/>
        <v>1</v>
      </c>
      <c r="F527" s="8">
        <f t="shared" si="44"/>
        <v>1.8453143364529998</v>
      </c>
      <c r="G527">
        <f t="shared" si="40"/>
        <v>0</v>
      </c>
      <c r="H527" s="8">
        <f t="shared" si="41"/>
        <v>300.18320897600313</v>
      </c>
    </row>
    <row r="528" spans="1:8" x14ac:dyDescent="0.25">
      <c r="A528" s="2">
        <v>43352</v>
      </c>
      <c r="B528">
        <v>0.6</v>
      </c>
      <c r="C528" s="6">
        <v>2.2843077612529998</v>
      </c>
      <c r="D528" s="8">
        <f t="shared" si="42"/>
        <v>8.299778950803562</v>
      </c>
      <c r="E528">
        <f t="shared" si="43"/>
        <v>1</v>
      </c>
      <c r="F528" s="8">
        <f t="shared" si="44"/>
        <v>2.2843077612529998</v>
      </c>
      <c r="G528">
        <f t="shared" si="40"/>
        <v>0</v>
      </c>
      <c r="H528" s="8">
        <f t="shared" si="41"/>
        <v>300.18320897600313</v>
      </c>
    </row>
    <row r="529" spans="1:8" x14ac:dyDescent="0.25">
      <c r="A529" s="2">
        <v>43353</v>
      </c>
      <c r="B529">
        <v>8.4</v>
      </c>
      <c r="C529" s="6">
        <v>2.1305728395679999</v>
      </c>
      <c r="D529" s="8">
        <f t="shared" si="42"/>
        <v>2.0303517903715615</v>
      </c>
      <c r="E529">
        <f t="shared" si="43"/>
        <v>1</v>
      </c>
      <c r="F529" s="8">
        <f t="shared" si="44"/>
        <v>2.1305728395679999</v>
      </c>
      <c r="G529">
        <f t="shared" si="40"/>
        <v>0</v>
      </c>
      <c r="H529" s="8">
        <f t="shared" si="41"/>
        <v>300.18320897600313</v>
      </c>
    </row>
    <row r="530" spans="1:8" x14ac:dyDescent="0.25">
      <c r="A530" s="2">
        <v>43354</v>
      </c>
      <c r="B530">
        <v>0</v>
      </c>
      <c r="C530" s="6">
        <v>2.5225444126129992</v>
      </c>
      <c r="D530" s="8">
        <f t="shared" si="42"/>
        <v>4.5528962029845612</v>
      </c>
      <c r="E530">
        <f t="shared" si="43"/>
        <v>1</v>
      </c>
      <c r="F530" s="8">
        <f t="shared" si="44"/>
        <v>2.5225444126129992</v>
      </c>
      <c r="G530">
        <f t="shared" si="40"/>
        <v>0</v>
      </c>
      <c r="H530" s="8">
        <f t="shared" si="41"/>
        <v>300.18320897600313</v>
      </c>
    </row>
    <row r="531" spans="1:8" x14ac:dyDescent="0.25">
      <c r="A531" s="2">
        <v>43355</v>
      </c>
      <c r="B531">
        <v>0</v>
      </c>
      <c r="C531" s="6">
        <v>2.7507868073329997</v>
      </c>
      <c r="D531" s="8">
        <f t="shared" si="42"/>
        <v>7.3036830103175614</v>
      </c>
      <c r="E531">
        <f t="shared" si="43"/>
        <v>1</v>
      </c>
      <c r="F531" s="8">
        <f t="shared" si="44"/>
        <v>2.7507868073329997</v>
      </c>
      <c r="G531">
        <f t="shared" si="40"/>
        <v>0</v>
      </c>
      <c r="H531" s="8">
        <f t="shared" si="41"/>
        <v>300.18320897600313</v>
      </c>
    </row>
    <row r="532" spans="1:8" x14ac:dyDescent="0.25">
      <c r="A532" s="2">
        <v>43356</v>
      </c>
      <c r="B532">
        <v>0</v>
      </c>
      <c r="C532" s="6">
        <v>1.8882165831249997</v>
      </c>
      <c r="D532" s="8">
        <f t="shared" si="42"/>
        <v>9.1918995934425602</v>
      </c>
      <c r="E532">
        <f t="shared" si="43"/>
        <v>1</v>
      </c>
      <c r="F532" s="8">
        <f t="shared" si="44"/>
        <v>1.8882165831249997</v>
      </c>
      <c r="G532">
        <f t="shared" si="40"/>
        <v>0</v>
      </c>
      <c r="H532" s="8">
        <f t="shared" si="41"/>
        <v>300.18320897600313</v>
      </c>
    </row>
    <row r="533" spans="1:8" x14ac:dyDescent="0.25">
      <c r="A533" s="2">
        <v>43357</v>
      </c>
      <c r="B533">
        <v>0</v>
      </c>
      <c r="C533" s="6">
        <v>1.7480407102879998</v>
      </c>
      <c r="D533" s="8">
        <f t="shared" si="42"/>
        <v>10.939940303730561</v>
      </c>
      <c r="E533">
        <f t="shared" si="43"/>
        <v>1</v>
      </c>
      <c r="F533" s="8">
        <f t="shared" si="44"/>
        <v>1.7480407102879998</v>
      </c>
      <c r="G533">
        <f t="shared" si="40"/>
        <v>0</v>
      </c>
      <c r="H533" s="8">
        <f t="shared" si="41"/>
        <v>300.18320897600313</v>
      </c>
    </row>
    <row r="534" spans="1:8" x14ac:dyDescent="0.25">
      <c r="A534" s="2">
        <v>43358</v>
      </c>
      <c r="B534">
        <v>0</v>
      </c>
      <c r="C534" s="6">
        <v>1.6278566394130001</v>
      </c>
      <c r="D534" s="8">
        <f t="shared" si="42"/>
        <v>12.567796943143561</v>
      </c>
      <c r="E534">
        <f t="shared" si="43"/>
        <v>1</v>
      </c>
      <c r="F534" s="8">
        <f t="shared" si="44"/>
        <v>1.6278566394130001</v>
      </c>
      <c r="G534">
        <f t="shared" si="40"/>
        <v>0</v>
      </c>
      <c r="H534" s="8">
        <f t="shared" si="41"/>
        <v>300.18320897600313</v>
      </c>
    </row>
    <row r="535" spans="1:8" x14ac:dyDescent="0.25">
      <c r="A535" s="2">
        <v>43359</v>
      </c>
      <c r="B535">
        <v>0</v>
      </c>
      <c r="C535" s="6">
        <v>1.973374644533</v>
      </c>
      <c r="D535" s="8">
        <f t="shared" si="42"/>
        <v>14.541171587676562</v>
      </c>
      <c r="E535">
        <f t="shared" si="43"/>
        <v>1</v>
      </c>
      <c r="F535" s="8">
        <f t="shared" si="44"/>
        <v>1.973374644533</v>
      </c>
      <c r="G535">
        <f t="shared" si="40"/>
        <v>0</v>
      </c>
      <c r="H535" s="8">
        <f t="shared" si="41"/>
        <v>300.18320897600313</v>
      </c>
    </row>
    <row r="536" spans="1:8" x14ac:dyDescent="0.25">
      <c r="A536" s="2">
        <v>43360</v>
      </c>
      <c r="B536">
        <v>0</v>
      </c>
      <c r="C536" s="6">
        <v>1.3615184216530001</v>
      </c>
      <c r="D536" s="8">
        <f t="shared" si="42"/>
        <v>15.846011925799036</v>
      </c>
      <c r="E536">
        <f t="shared" si="43"/>
        <v>0.95837141633257217</v>
      </c>
      <c r="F536" s="8">
        <f t="shared" si="44"/>
        <v>1.3048403381224738</v>
      </c>
      <c r="G536">
        <f t="shared" si="40"/>
        <v>0</v>
      </c>
      <c r="H536" s="8">
        <f t="shared" si="41"/>
        <v>300.18320897600313</v>
      </c>
    </row>
    <row r="537" spans="1:8" x14ac:dyDescent="0.25">
      <c r="A537" s="2">
        <v>43361</v>
      </c>
      <c r="B537">
        <v>0</v>
      </c>
      <c r="C537" s="6">
        <v>2.2027619331250001</v>
      </c>
      <c r="D537" s="8">
        <f t="shared" si="42"/>
        <v>17.73597964367443</v>
      </c>
      <c r="E537">
        <f t="shared" si="43"/>
        <v>0.85799908263084335</v>
      </c>
      <c r="F537" s="8">
        <f t="shared" si="44"/>
        <v>1.8899677178753933</v>
      </c>
      <c r="G537">
        <f t="shared" si="40"/>
        <v>0</v>
      </c>
      <c r="H537" s="8">
        <f t="shared" si="41"/>
        <v>300.18320897600313</v>
      </c>
    </row>
    <row r="538" spans="1:8" x14ac:dyDescent="0.25">
      <c r="A538" s="2">
        <v>43362</v>
      </c>
      <c r="B538">
        <v>0</v>
      </c>
      <c r="C538" s="6">
        <v>2.1924964014079995</v>
      </c>
      <c r="D538" s="8">
        <f t="shared" si="42"/>
        <v>19.298389743198605</v>
      </c>
      <c r="E538">
        <f t="shared" si="43"/>
        <v>0.71261695048658236</v>
      </c>
      <c r="F538" s="8">
        <f t="shared" si="44"/>
        <v>1.5624100995241743</v>
      </c>
      <c r="G538">
        <f t="shared" si="40"/>
        <v>0</v>
      </c>
      <c r="H538" s="8">
        <f t="shared" si="41"/>
        <v>300.18320897600313</v>
      </c>
    </row>
    <row r="539" spans="1:8" x14ac:dyDescent="0.25">
      <c r="A539" s="2">
        <v>43363</v>
      </c>
      <c r="B539">
        <v>0</v>
      </c>
      <c r="C539" s="6">
        <v>2.161604989013</v>
      </c>
      <c r="D539" s="8">
        <f t="shared" si="42"/>
        <v>20.578992755085959</v>
      </c>
      <c r="E539">
        <f t="shared" si="43"/>
        <v>0.59243155821549198</v>
      </c>
      <c r="F539" s="8">
        <f t="shared" si="44"/>
        <v>1.280603011887353</v>
      </c>
      <c r="G539">
        <f t="shared" si="40"/>
        <v>0</v>
      </c>
      <c r="H539" s="8">
        <f t="shared" si="41"/>
        <v>300.18320897600313</v>
      </c>
    </row>
    <row r="540" spans="1:8" x14ac:dyDescent="0.25">
      <c r="A540" s="2">
        <v>43364</v>
      </c>
      <c r="B540">
        <v>0</v>
      </c>
      <c r="C540" s="6">
        <v>2.1512764800000004</v>
      </c>
      <c r="D540" s="8">
        <f t="shared" si="42"/>
        <v>21.641559052308512</v>
      </c>
      <c r="E540">
        <f t="shared" si="43"/>
        <v>0.49392363422415697</v>
      </c>
      <c r="F540" s="8">
        <f t="shared" si="44"/>
        <v>1.062566297222552</v>
      </c>
      <c r="G540">
        <f t="shared" si="40"/>
        <v>0</v>
      </c>
      <c r="H540" s="8">
        <f t="shared" si="41"/>
        <v>300.18320897600313</v>
      </c>
    </row>
    <row r="541" spans="1:8" x14ac:dyDescent="0.25">
      <c r="A541" s="2">
        <v>43365</v>
      </c>
      <c r="B541">
        <v>0</v>
      </c>
      <c r="C541" s="6">
        <v>2.1201978575730003</v>
      </c>
      <c r="D541" s="8">
        <f t="shared" si="42"/>
        <v>22.515478669018275</v>
      </c>
      <c r="E541">
        <f t="shared" si="43"/>
        <v>0.41218776520703748</v>
      </c>
      <c r="F541" s="8">
        <f t="shared" si="44"/>
        <v>0.8739196167097637</v>
      </c>
      <c r="G541">
        <f t="shared" si="40"/>
        <v>0</v>
      </c>
      <c r="H541" s="8">
        <f t="shared" si="41"/>
        <v>300.18320897600313</v>
      </c>
    </row>
    <row r="542" spans="1:8" x14ac:dyDescent="0.25">
      <c r="A542" s="2">
        <v>43366</v>
      </c>
      <c r="B542">
        <v>0</v>
      </c>
      <c r="C542" s="6">
        <v>1.8345562499999999</v>
      </c>
      <c r="D542" s="8">
        <f t="shared" si="42"/>
        <v>23.148333025634493</v>
      </c>
      <c r="E542">
        <f t="shared" si="43"/>
        <v>0.3449631793062865</v>
      </c>
      <c r="F542" s="8">
        <f t="shared" si="44"/>
        <v>0.63285435661621858</v>
      </c>
      <c r="G542">
        <f t="shared" si="40"/>
        <v>0</v>
      </c>
      <c r="H542" s="8">
        <f t="shared" si="41"/>
        <v>300.18320897600313</v>
      </c>
    </row>
    <row r="543" spans="1:8" x14ac:dyDescent="0.25">
      <c r="A543" s="2">
        <v>43367</v>
      </c>
      <c r="B543">
        <v>0</v>
      </c>
      <c r="C543" s="6">
        <v>2.1098075361279998</v>
      </c>
      <c r="D543" s="8">
        <f t="shared" si="42"/>
        <v>23.773431180186162</v>
      </c>
      <c r="E543">
        <f t="shared" si="43"/>
        <v>0.29628207495119285</v>
      </c>
      <c r="F543" s="8">
        <f t="shared" si="44"/>
        <v>0.62509815455166751</v>
      </c>
      <c r="G543">
        <f t="shared" si="40"/>
        <v>0</v>
      </c>
      <c r="H543" s="8">
        <f t="shared" si="41"/>
        <v>300.18320897600313</v>
      </c>
    </row>
    <row r="544" spans="1:8" x14ac:dyDescent="0.25">
      <c r="A544" s="2">
        <v>43368</v>
      </c>
      <c r="B544">
        <v>0</v>
      </c>
      <c r="C544" s="6">
        <v>1.3838934509329999</v>
      </c>
      <c r="D544" s="8">
        <f t="shared" si="42"/>
        <v>24.1169102154727</v>
      </c>
      <c r="E544">
        <f t="shared" si="43"/>
        <v>0.24819760152414139</v>
      </c>
      <c r="F544" s="8">
        <f t="shared" si="44"/>
        <v>0.34347903528653762</v>
      </c>
      <c r="G544">
        <f t="shared" si="40"/>
        <v>0</v>
      </c>
      <c r="H544" s="8">
        <f t="shared" si="41"/>
        <v>300.18320897600313</v>
      </c>
    </row>
    <row r="545" spans="1:16" x14ac:dyDescent="0.25">
      <c r="A545" s="2">
        <v>43369</v>
      </c>
      <c r="B545">
        <v>0.2</v>
      </c>
      <c r="C545" s="6">
        <v>1.7262908799999996</v>
      </c>
      <c r="D545" s="8">
        <f t="shared" si="42"/>
        <v>24.299760338645825</v>
      </c>
      <c r="E545">
        <f t="shared" si="43"/>
        <v>0.22177613727133072</v>
      </c>
      <c r="F545" s="8">
        <f t="shared" si="44"/>
        <v>0.38285012317312622</v>
      </c>
      <c r="G545">
        <f t="shared" si="40"/>
        <v>0</v>
      </c>
      <c r="H545" s="8">
        <f t="shared" si="41"/>
        <v>300.18320897600313</v>
      </c>
    </row>
    <row r="546" spans="1:16" x14ac:dyDescent="0.25">
      <c r="A546" s="2">
        <v>43370</v>
      </c>
      <c r="B546">
        <v>0</v>
      </c>
      <c r="C546" s="6">
        <v>1.7153984875729997</v>
      </c>
      <c r="D546" s="8">
        <f t="shared" si="42"/>
        <v>24.656067033351331</v>
      </c>
      <c r="E546">
        <f t="shared" si="43"/>
        <v>0.2077107431810904</v>
      </c>
      <c r="F546" s="8">
        <f t="shared" si="44"/>
        <v>0.35630669470550624</v>
      </c>
      <c r="G546">
        <f t="shared" si="40"/>
        <v>0</v>
      </c>
      <c r="H546" s="8">
        <f t="shared" si="41"/>
        <v>300.18320897600313</v>
      </c>
    </row>
    <row r="547" spans="1:16" x14ac:dyDescent="0.25">
      <c r="A547" s="2">
        <v>43371</v>
      </c>
      <c r="B547">
        <v>7.6</v>
      </c>
      <c r="C547" s="6">
        <v>1.9521679743729998</v>
      </c>
      <c r="D547" s="8">
        <f t="shared" si="42"/>
        <v>17.40804786962584</v>
      </c>
      <c r="E547">
        <f t="shared" si="43"/>
        <v>0.1803025358960515</v>
      </c>
      <c r="F547" s="8">
        <f t="shared" si="44"/>
        <v>0.35198083627450993</v>
      </c>
      <c r="G547">
        <f t="shared" si="40"/>
        <v>0</v>
      </c>
      <c r="H547" s="8">
        <f t="shared" si="41"/>
        <v>300.18320897600313</v>
      </c>
    </row>
    <row r="548" spans="1:16" x14ac:dyDescent="0.25">
      <c r="A548" s="2">
        <v>43372</v>
      </c>
      <c r="B548">
        <v>0</v>
      </c>
      <c r="C548" s="6">
        <v>1.973374644533</v>
      </c>
      <c r="D548" s="8">
        <f t="shared" si="42"/>
        <v>18.864087494676198</v>
      </c>
      <c r="E548">
        <f t="shared" si="43"/>
        <v>0.73784247156724314</v>
      </c>
      <c r="F548" s="8">
        <f t="shared" si="44"/>
        <v>1.4560396250503587</v>
      </c>
      <c r="G548">
        <f t="shared" si="40"/>
        <v>0</v>
      </c>
      <c r="H548" s="8">
        <f t="shared" si="41"/>
        <v>300.18320897600313</v>
      </c>
    </row>
    <row r="549" spans="1:16" x14ac:dyDescent="0.25">
      <c r="A549" s="12">
        <v>43373</v>
      </c>
      <c r="B549" s="13">
        <v>0.4</v>
      </c>
      <c r="C549" s="14">
        <v>1.7153984875729997</v>
      </c>
      <c r="D549" s="15">
        <f t="shared" si="42"/>
        <v>19.537651495188406</v>
      </c>
      <c r="E549" s="13">
        <f t="shared" si="43"/>
        <v>0.62583942348644628</v>
      </c>
      <c r="F549" s="15">
        <f t="shared" si="44"/>
        <v>1.073564000512208</v>
      </c>
      <c r="G549" s="13">
        <f t="shared" si="40"/>
        <v>0</v>
      </c>
      <c r="H549" s="15">
        <f t="shared" si="41"/>
        <v>300.18320897600313</v>
      </c>
      <c r="I549" s="37" t="s">
        <v>12</v>
      </c>
      <c r="J549" s="37"/>
      <c r="K549" s="37"/>
      <c r="L549" s="37" t="s">
        <v>13</v>
      </c>
      <c r="M549" s="37"/>
      <c r="N549" s="37"/>
      <c r="O549" t="s">
        <v>35</v>
      </c>
      <c r="P549" t="s">
        <v>36</v>
      </c>
    </row>
    <row r="550" spans="1:16" x14ac:dyDescent="0.25">
      <c r="A550" s="16">
        <v>43374</v>
      </c>
      <c r="B550" s="17">
        <v>3</v>
      </c>
      <c r="C550" s="18">
        <v>1.5174986762929998</v>
      </c>
      <c r="D550" s="19">
        <f t="shared" si="42"/>
        <v>17.408736416579838</v>
      </c>
      <c r="E550" s="17">
        <f t="shared" si="43"/>
        <v>0.57402680806243023</v>
      </c>
      <c r="F550" s="19">
        <f t="shared" si="44"/>
        <v>0.87108492139143379</v>
      </c>
      <c r="G550" s="17">
        <f>IF(D550=0,B550-F550-D549,0)</f>
        <v>0</v>
      </c>
      <c r="H550" s="17">
        <v>0</v>
      </c>
      <c r="I550" s="38" t="s">
        <v>14</v>
      </c>
      <c r="J550" s="38" t="s">
        <v>15</v>
      </c>
      <c r="K550" t="s">
        <v>16</v>
      </c>
      <c r="L550" s="38" t="s">
        <v>14</v>
      </c>
      <c r="M550" s="38" t="s">
        <v>15</v>
      </c>
      <c r="N550" t="s">
        <v>16</v>
      </c>
      <c r="O550">
        <f>STDEVA(K551,N551)</f>
        <v>0.38447949636578976</v>
      </c>
      <c r="P550">
        <f>O550/SQRT(2)</f>
        <v>0.2718680591074385</v>
      </c>
    </row>
    <row r="551" spans="1:16" x14ac:dyDescent="0.25">
      <c r="A551" s="2">
        <v>43375</v>
      </c>
      <c r="B551">
        <v>0</v>
      </c>
      <c r="C551" s="6">
        <v>2.0261423585279998</v>
      </c>
      <c r="D551" s="8">
        <f t="shared" si="42"/>
        <v>18.903602987208657</v>
      </c>
      <c r="E551">
        <f t="shared" si="43"/>
        <v>0.73778950641693553</v>
      </c>
      <c r="F551" s="8">
        <f t="shared" si="44"/>
        <v>1.4948665706288187</v>
      </c>
      <c r="G551">
        <f t="shared" ref="G551:G614" si="45">IF(D551=0,B551-F551-D550,0)</f>
        <v>0</v>
      </c>
      <c r="H551">
        <f t="shared" si="41"/>
        <v>0</v>
      </c>
      <c r="K551">
        <f>SUM(J607:J732)</f>
        <v>19.472537060744411</v>
      </c>
      <c r="N551">
        <f>SUM(M721)</f>
        <v>18.928800942529534</v>
      </c>
    </row>
    <row r="552" spans="1:16" x14ac:dyDescent="0.25">
      <c r="A552" s="2">
        <v>43376</v>
      </c>
      <c r="B552">
        <v>0</v>
      </c>
      <c r="C552" s="6">
        <v>0.93284043381299986</v>
      </c>
      <c r="D552" s="8">
        <f t="shared" si="42"/>
        <v>19.484575795034392</v>
      </c>
      <c r="E552">
        <f t="shared" si="43"/>
        <v>0.62279977021471866</v>
      </c>
      <c r="F552" s="8">
        <f t="shared" si="44"/>
        <v>0.58097280782573479</v>
      </c>
      <c r="G552">
        <f t="shared" si="45"/>
        <v>0</v>
      </c>
      <c r="H552">
        <f t="shared" si="41"/>
        <v>0</v>
      </c>
    </row>
    <row r="553" spans="1:16" x14ac:dyDescent="0.25">
      <c r="A553" s="2">
        <v>43377</v>
      </c>
      <c r="B553">
        <v>4.4000000000000004</v>
      </c>
      <c r="C553" s="6">
        <v>1.5285774539679997</v>
      </c>
      <c r="D553" s="8">
        <f t="shared" si="42"/>
        <v>15.968261025550992</v>
      </c>
      <c r="E553">
        <f t="shared" si="43"/>
        <v>0.57810955422812371</v>
      </c>
      <c r="F553" s="8">
        <f t="shared" si="44"/>
        <v>0.88368523051660064</v>
      </c>
      <c r="G553">
        <f t="shared" si="45"/>
        <v>0</v>
      </c>
      <c r="H553">
        <f t="shared" si="41"/>
        <v>0</v>
      </c>
      <c r="L553">
        <f>AVERAGE(K551,N551)</f>
        <v>19.200669001636975</v>
      </c>
    </row>
    <row r="554" spans="1:16" x14ac:dyDescent="0.25">
      <c r="A554" s="2">
        <v>43378</v>
      </c>
      <c r="B554">
        <v>0.2</v>
      </c>
      <c r="C554" s="6">
        <v>1.2154772158879996</v>
      </c>
      <c r="D554" s="8">
        <f t="shared" si="42"/>
        <v>16.799709285171488</v>
      </c>
      <c r="E554">
        <f t="shared" si="43"/>
        <v>0.84859530572684672</v>
      </c>
      <c r="F554" s="8">
        <f t="shared" si="44"/>
        <v>1.0314482596204935</v>
      </c>
      <c r="G554">
        <f t="shared" si="45"/>
        <v>0</v>
      </c>
      <c r="H554">
        <f t="shared" si="41"/>
        <v>0</v>
      </c>
    </row>
    <row r="555" spans="1:16" x14ac:dyDescent="0.25">
      <c r="A555" s="2">
        <v>43379</v>
      </c>
      <c r="B555">
        <v>0</v>
      </c>
      <c r="C555" s="6">
        <v>1.2492615026930001</v>
      </c>
      <c r="D555" s="8">
        <f t="shared" si="42"/>
        <v>17.779927016426267</v>
      </c>
      <c r="E555">
        <f t="shared" si="43"/>
        <v>0.78463774729450098</v>
      </c>
      <c r="F555" s="8">
        <f t="shared" si="44"/>
        <v>0.98021773125477873</v>
      </c>
      <c r="G555">
        <f t="shared" si="45"/>
        <v>0</v>
      </c>
      <c r="H555">
        <f t="shared" si="41"/>
        <v>0</v>
      </c>
    </row>
    <row r="556" spans="1:16" x14ac:dyDescent="0.25">
      <c r="A556" s="2">
        <v>43380</v>
      </c>
      <c r="B556">
        <v>0.4</v>
      </c>
      <c r="C556" s="6">
        <v>0.80837544948799989</v>
      </c>
      <c r="D556" s="8">
        <f t="shared" si="42"/>
        <v>17.953256296611546</v>
      </c>
      <c r="E556">
        <f t="shared" si="43"/>
        <v>0.70923638335182559</v>
      </c>
      <c r="F556" s="8">
        <f t="shared" si="44"/>
        <v>0.5733292801852754</v>
      </c>
      <c r="G556">
        <f t="shared" si="45"/>
        <v>0</v>
      </c>
      <c r="H556">
        <f t="shared" si="41"/>
        <v>0</v>
      </c>
    </row>
    <row r="557" spans="1:16" x14ac:dyDescent="0.25">
      <c r="A557" s="2">
        <v>43381</v>
      </c>
      <c r="B557">
        <v>0</v>
      </c>
      <c r="C557" s="6">
        <v>1.406239900773</v>
      </c>
      <c r="D557" s="8">
        <f t="shared" si="42"/>
        <v>18.931863371055528</v>
      </c>
      <c r="E557">
        <f t="shared" si="43"/>
        <v>0.69590336179911194</v>
      </c>
      <c r="F557" s="8">
        <f t="shared" si="44"/>
        <v>0.97860707444398032</v>
      </c>
      <c r="G557">
        <f t="shared" si="45"/>
        <v>0</v>
      </c>
      <c r="H557">
        <f t="shared" si="41"/>
        <v>0</v>
      </c>
    </row>
    <row r="558" spans="1:16" x14ac:dyDescent="0.25">
      <c r="A558" s="2">
        <v>43382</v>
      </c>
      <c r="B558">
        <v>0</v>
      </c>
      <c r="C558" s="6">
        <v>1.2829999999999999</v>
      </c>
      <c r="D558" s="8">
        <f t="shared" si="42"/>
        <v>19.728126393742894</v>
      </c>
      <c r="E558">
        <f t="shared" si="43"/>
        <v>0.62062589453419026</v>
      </c>
      <c r="F558" s="8">
        <f t="shared" si="44"/>
        <v>0.79626302268736604</v>
      </c>
      <c r="G558">
        <f t="shared" si="45"/>
        <v>0</v>
      </c>
      <c r="H558">
        <f t="shared" si="41"/>
        <v>0</v>
      </c>
    </row>
    <row r="559" spans="1:16" x14ac:dyDescent="0.25">
      <c r="A559" s="2">
        <v>43383</v>
      </c>
      <c r="B559">
        <v>0</v>
      </c>
      <c r="C559" s="6">
        <v>1.5285774539679997</v>
      </c>
      <c r="D559" s="8">
        <f t="shared" si="42"/>
        <v>20.583174243175939</v>
      </c>
      <c r="E559">
        <f t="shared" si="43"/>
        <v>0.55937489278900809</v>
      </c>
      <c r="F559" s="8">
        <f t="shared" si="44"/>
        <v>0.85504784943304479</v>
      </c>
      <c r="G559">
        <f t="shared" si="45"/>
        <v>0</v>
      </c>
      <c r="H559">
        <f t="shared" si="41"/>
        <v>0</v>
      </c>
    </row>
    <row r="560" spans="1:16" x14ac:dyDescent="0.25">
      <c r="A560" s="2">
        <v>43384</v>
      </c>
      <c r="B560">
        <v>0.4</v>
      </c>
      <c r="C560" s="6">
        <v>0.89887814260800003</v>
      </c>
      <c r="D560" s="8">
        <f t="shared" si="42"/>
        <v>20.626862275309264</v>
      </c>
      <c r="E560">
        <f t="shared" si="43"/>
        <v>0.49360198129415855</v>
      </c>
      <c r="F560" s="8">
        <f t="shared" si="44"/>
        <v>0.44368803213332203</v>
      </c>
      <c r="G560">
        <f t="shared" si="45"/>
        <v>0</v>
      </c>
      <c r="H560">
        <f t="shared" si="41"/>
        <v>0</v>
      </c>
    </row>
    <row r="561" spans="1:8" x14ac:dyDescent="0.25">
      <c r="A561" s="2">
        <v>43385</v>
      </c>
      <c r="B561">
        <v>6.4</v>
      </c>
      <c r="C561" s="6">
        <v>0.94416233000000005</v>
      </c>
      <c r="D561" s="8">
        <f t="shared" si="42"/>
        <v>14.689729703275026</v>
      </c>
      <c r="E561">
        <f t="shared" si="43"/>
        <v>0.49024136343774893</v>
      </c>
      <c r="F561" s="8">
        <f t="shared" si="44"/>
        <v>0.46286742796576186</v>
      </c>
      <c r="G561">
        <f t="shared" si="45"/>
        <v>0</v>
      </c>
      <c r="H561">
        <f t="shared" si="41"/>
        <v>0</v>
      </c>
    </row>
    <row r="562" spans="1:8" x14ac:dyDescent="0.25">
      <c r="A562" s="2">
        <v>43386</v>
      </c>
      <c r="B562">
        <v>12</v>
      </c>
      <c r="C562" s="6">
        <v>0.44942226932799995</v>
      </c>
      <c r="D562" s="8">
        <f t="shared" si="42"/>
        <v>3.1153073657977348</v>
      </c>
      <c r="E562">
        <f t="shared" si="43"/>
        <v>0.94694386897884419</v>
      </c>
      <c r="F562" s="8">
        <f t="shared" si="44"/>
        <v>0.4255776625227084</v>
      </c>
      <c r="G562">
        <f t="shared" si="45"/>
        <v>0</v>
      </c>
      <c r="H562">
        <f t="shared" si="41"/>
        <v>0</v>
      </c>
    </row>
    <row r="563" spans="1:8" x14ac:dyDescent="0.25">
      <c r="A563" s="2">
        <v>43387</v>
      </c>
      <c r="B563">
        <v>0.2</v>
      </c>
      <c r="C563" s="6">
        <v>0.89887814260800003</v>
      </c>
      <c r="D563" s="8">
        <f t="shared" si="42"/>
        <v>3.8141855084057346</v>
      </c>
      <c r="E563">
        <f t="shared" si="43"/>
        <v>1</v>
      </c>
      <c r="F563" s="8">
        <f t="shared" si="44"/>
        <v>0.89887814260800003</v>
      </c>
      <c r="G563">
        <f t="shared" si="45"/>
        <v>0</v>
      </c>
      <c r="H563">
        <f t="shared" si="41"/>
        <v>0</v>
      </c>
    </row>
    <row r="564" spans="1:8" x14ac:dyDescent="0.25">
      <c r="A564" s="2">
        <v>43388</v>
      </c>
      <c r="B564">
        <v>0</v>
      </c>
      <c r="C564" s="6">
        <v>0.67300265076800003</v>
      </c>
      <c r="D564" s="8">
        <f t="shared" si="42"/>
        <v>4.4871881591737344</v>
      </c>
      <c r="E564">
        <f t="shared" si="43"/>
        <v>1</v>
      </c>
      <c r="F564" s="8">
        <f t="shared" si="44"/>
        <v>0.67300265076800003</v>
      </c>
      <c r="G564">
        <f t="shared" si="45"/>
        <v>0</v>
      </c>
      <c r="H564">
        <f t="shared" si="41"/>
        <v>0</v>
      </c>
    </row>
    <row r="565" spans="1:8" x14ac:dyDescent="0.25">
      <c r="A565" s="2">
        <v>43389</v>
      </c>
      <c r="B565">
        <v>0</v>
      </c>
      <c r="C565" s="6">
        <v>0.62804020468799993</v>
      </c>
      <c r="D565" s="8">
        <f t="shared" si="42"/>
        <v>5.1152283638617346</v>
      </c>
      <c r="E565">
        <f t="shared" si="43"/>
        <v>1</v>
      </c>
      <c r="F565" s="8">
        <f t="shared" si="44"/>
        <v>0.62804020468799993</v>
      </c>
      <c r="G565">
        <f t="shared" si="45"/>
        <v>0</v>
      </c>
      <c r="H565">
        <f t="shared" si="41"/>
        <v>0</v>
      </c>
    </row>
    <row r="566" spans="1:8" x14ac:dyDescent="0.25">
      <c r="A566" s="2">
        <v>43390</v>
      </c>
      <c r="B566">
        <v>0.2</v>
      </c>
      <c r="C566" s="6">
        <v>0.83098847999999992</v>
      </c>
      <c r="D566" s="8">
        <f t="shared" si="42"/>
        <v>5.7462168438617347</v>
      </c>
      <c r="E566">
        <f t="shared" si="43"/>
        <v>1</v>
      </c>
      <c r="F566" s="8">
        <f t="shared" si="44"/>
        <v>0.83098847999999992</v>
      </c>
      <c r="G566">
        <f t="shared" si="45"/>
        <v>0</v>
      </c>
      <c r="H566">
        <f t="shared" si="41"/>
        <v>0</v>
      </c>
    </row>
    <row r="567" spans="1:8" x14ac:dyDescent="0.25">
      <c r="A567" s="2">
        <v>43391</v>
      </c>
      <c r="B567">
        <v>0</v>
      </c>
      <c r="C567" s="6">
        <v>0.77447793312499991</v>
      </c>
      <c r="D567" s="8">
        <f t="shared" si="42"/>
        <v>6.5206947769867343</v>
      </c>
      <c r="E567">
        <f t="shared" si="43"/>
        <v>1</v>
      </c>
      <c r="F567" s="8">
        <f t="shared" si="44"/>
        <v>0.77447793312499991</v>
      </c>
      <c r="G567">
        <f t="shared" si="45"/>
        <v>0</v>
      </c>
      <c r="H567">
        <f t="shared" si="41"/>
        <v>0</v>
      </c>
    </row>
    <row r="568" spans="1:8" x14ac:dyDescent="0.25">
      <c r="A568" s="2">
        <v>43392</v>
      </c>
      <c r="B568">
        <v>0</v>
      </c>
      <c r="C568" s="6">
        <v>0.38309727999999993</v>
      </c>
      <c r="D568" s="8">
        <f t="shared" si="42"/>
        <v>6.9037920569867346</v>
      </c>
      <c r="E568">
        <f t="shared" si="43"/>
        <v>1</v>
      </c>
      <c r="F568" s="8">
        <f t="shared" si="44"/>
        <v>0.38309727999999993</v>
      </c>
      <c r="G568">
        <f t="shared" si="45"/>
        <v>0</v>
      </c>
      <c r="H568">
        <f t="shared" si="41"/>
        <v>0</v>
      </c>
    </row>
    <row r="569" spans="1:8" x14ac:dyDescent="0.25">
      <c r="A569" s="2">
        <v>43393</v>
      </c>
      <c r="B569">
        <v>0</v>
      </c>
      <c r="C569" s="6">
        <v>0.60559807999999982</v>
      </c>
      <c r="D569" s="8">
        <f t="shared" si="42"/>
        <v>7.5093901369867346</v>
      </c>
      <c r="E569">
        <f t="shared" si="43"/>
        <v>1</v>
      </c>
      <c r="F569" s="8">
        <f t="shared" si="44"/>
        <v>0.60559807999999982</v>
      </c>
      <c r="G569">
        <f t="shared" si="45"/>
        <v>0</v>
      </c>
      <c r="H569">
        <f t="shared" si="41"/>
        <v>0</v>
      </c>
    </row>
    <row r="570" spans="1:8" x14ac:dyDescent="0.25">
      <c r="A570" s="2">
        <v>43394</v>
      </c>
      <c r="B570">
        <v>0</v>
      </c>
      <c r="C570" s="6">
        <v>1.0912897962129997</v>
      </c>
      <c r="D570" s="8">
        <f t="shared" si="42"/>
        <v>8.6006799331997339</v>
      </c>
      <c r="E570">
        <f t="shared" si="43"/>
        <v>1</v>
      </c>
      <c r="F570" s="8">
        <f t="shared" si="44"/>
        <v>1.0912897962129997</v>
      </c>
      <c r="G570">
        <f t="shared" si="45"/>
        <v>0</v>
      </c>
      <c r="H570">
        <f t="shared" si="41"/>
        <v>0</v>
      </c>
    </row>
    <row r="571" spans="1:8" x14ac:dyDescent="0.25">
      <c r="A571" s="2">
        <v>43395</v>
      </c>
      <c r="B571">
        <v>0</v>
      </c>
      <c r="C571" s="6">
        <v>1.3054645272480001</v>
      </c>
      <c r="D571" s="8">
        <f t="shared" si="42"/>
        <v>9.9061444604477344</v>
      </c>
      <c r="E571">
        <f t="shared" si="43"/>
        <v>1</v>
      </c>
      <c r="F571" s="8">
        <f t="shared" si="44"/>
        <v>1.3054645272480001</v>
      </c>
      <c r="G571">
        <f t="shared" si="45"/>
        <v>0</v>
      </c>
      <c r="H571">
        <f t="shared" si="41"/>
        <v>0</v>
      </c>
    </row>
    <row r="572" spans="1:8" x14ac:dyDescent="0.25">
      <c r="A572" s="2">
        <v>43396</v>
      </c>
      <c r="B572">
        <v>0</v>
      </c>
      <c r="C572" s="6">
        <v>1.5948525383679999</v>
      </c>
      <c r="D572" s="8">
        <f t="shared" si="42"/>
        <v>11.500996998815735</v>
      </c>
      <c r="E572">
        <f t="shared" si="43"/>
        <v>1</v>
      </c>
      <c r="F572" s="8">
        <f t="shared" si="44"/>
        <v>1.5948525383679999</v>
      </c>
      <c r="G572">
        <f t="shared" si="45"/>
        <v>0</v>
      </c>
      <c r="H572">
        <f t="shared" si="41"/>
        <v>0</v>
      </c>
    </row>
    <row r="573" spans="1:8" x14ac:dyDescent="0.25">
      <c r="A573" s="2">
        <v>43397</v>
      </c>
      <c r="B573">
        <v>0</v>
      </c>
      <c r="C573" s="6">
        <v>1.181652024533</v>
      </c>
      <c r="D573" s="8">
        <f t="shared" si="42"/>
        <v>12.682649023348734</v>
      </c>
      <c r="E573">
        <f t="shared" si="43"/>
        <v>1</v>
      </c>
      <c r="F573" s="8">
        <f t="shared" si="44"/>
        <v>1.181652024533</v>
      </c>
      <c r="G573">
        <f t="shared" si="45"/>
        <v>0</v>
      </c>
      <c r="H573">
        <f t="shared" si="41"/>
        <v>0</v>
      </c>
    </row>
    <row r="574" spans="1:8" x14ac:dyDescent="0.25">
      <c r="A574" s="2">
        <v>43398</v>
      </c>
      <c r="B574">
        <v>0.8</v>
      </c>
      <c r="C574" s="6">
        <v>1.0912897962129997</v>
      </c>
      <c r="D574" s="8">
        <f t="shared" si="42"/>
        <v>12.973938819561733</v>
      </c>
      <c r="E574">
        <f t="shared" si="43"/>
        <v>1</v>
      </c>
      <c r="F574" s="8">
        <f t="shared" si="44"/>
        <v>1.0912897962129997</v>
      </c>
      <c r="G574">
        <f t="shared" si="45"/>
        <v>0</v>
      </c>
      <c r="H574">
        <f t="shared" si="41"/>
        <v>0</v>
      </c>
    </row>
    <row r="575" spans="1:8" x14ac:dyDescent="0.25">
      <c r="A575" s="2">
        <v>43399</v>
      </c>
      <c r="B575">
        <v>1</v>
      </c>
      <c r="C575" s="6">
        <v>1.125199400848</v>
      </c>
      <c r="D575" s="8">
        <f t="shared" si="42"/>
        <v>13.099138220409733</v>
      </c>
      <c r="E575">
        <f t="shared" si="43"/>
        <v>1</v>
      </c>
      <c r="F575" s="8">
        <f t="shared" si="44"/>
        <v>1.125199400848</v>
      </c>
      <c r="G575">
        <f t="shared" si="45"/>
        <v>0</v>
      </c>
      <c r="H575">
        <f t="shared" si="41"/>
        <v>0</v>
      </c>
    </row>
    <row r="576" spans="1:8" x14ac:dyDescent="0.25">
      <c r="A576" s="2">
        <v>43400</v>
      </c>
      <c r="B576">
        <v>1.4</v>
      </c>
      <c r="C576" s="6">
        <v>1.2154772158879996</v>
      </c>
      <c r="D576" s="8">
        <f t="shared" si="42"/>
        <v>12.914615436297732</v>
      </c>
      <c r="E576">
        <f t="shared" si="43"/>
        <v>1</v>
      </c>
      <c r="F576" s="8">
        <f t="shared" si="44"/>
        <v>1.2154772158879996</v>
      </c>
      <c r="G576">
        <f t="shared" si="45"/>
        <v>0</v>
      </c>
      <c r="H576">
        <f t="shared" si="41"/>
        <v>0</v>
      </c>
    </row>
    <row r="577" spans="1:8" x14ac:dyDescent="0.25">
      <c r="A577" s="2">
        <v>43401</v>
      </c>
      <c r="B577">
        <v>3.2</v>
      </c>
      <c r="C577" s="6">
        <v>0.74061239244799992</v>
      </c>
      <c r="D577" s="8">
        <f t="shared" si="42"/>
        <v>10.455227828745731</v>
      </c>
      <c r="E577">
        <f t="shared" si="43"/>
        <v>1</v>
      </c>
      <c r="F577" s="8">
        <f t="shared" si="44"/>
        <v>0.74061239244799992</v>
      </c>
      <c r="G577">
        <f t="shared" si="45"/>
        <v>0</v>
      </c>
      <c r="H577">
        <f t="shared" si="41"/>
        <v>0</v>
      </c>
    </row>
    <row r="578" spans="1:8" x14ac:dyDescent="0.25">
      <c r="A578" s="2">
        <v>43402</v>
      </c>
      <c r="B578">
        <v>1.2</v>
      </c>
      <c r="C578" s="6">
        <v>0.78577386188800014</v>
      </c>
      <c r="D578" s="8">
        <f t="shared" si="42"/>
        <v>10.041001690633731</v>
      </c>
      <c r="E578">
        <f t="shared" si="43"/>
        <v>1</v>
      </c>
      <c r="F578" s="8">
        <f t="shared" si="44"/>
        <v>0.78577386188800014</v>
      </c>
      <c r="G578">
        <f t="shared" si="45"/>
        <v>0</v>
      </c>
      <c r="H578">
        <f t="shared" si="41"/>
        <v>0</v>
      </c>
    </row>
    <row r="579" spans="1:8" x14ac:dyDescent="0.25">
      <c r="A579" s="2">
        <v>43403</v>
      </c>
      <c r="B579">
        <v>2.4</v>
      </c>
      <c r="C579" s="6">
        <v>0.43833945312500006</v>
      </c>
      <c r="D579" s="8">
        <f t="shared" si="42"/>
        <v>8.0793411437587306</v>
      </c>
      <c r="E579">
        <f t="shared" si="43"/>
        <v>1</v>
      </c>
      <c r="F579" s="8">
        <f t="shared" si="44"/>
        <v>0.43833945312500006</v>
      </c>
      <c r="G579">
        <f t="shared" si="45"/>
        <v>0</v>
      </c>
      <c r="H579">
        <f t="shared" ref="H579:H642" si="46">H578+G579</f>
        <v>0</v>
      </c>
    </row>
    <row r="580" spans="1:8" x14ac:dyDescent="0.25">
      <c r="A580" s="2">
        <v>43404</v>
      </c>
      <c r="B580">
        <v>2.8</v>
      </c>
      <c r="C580" s="6">
        <v>0.35009938141300001</v>
      </c>
      <c r="D580" s="8">
        <f t="shared" ref="D580:D643" si="47">MAX((D579+F580-B580),0)</f>
        <v>5.6294405251717317</v>
      </c>
      <c r="E580">
        <f t="shared" ref="E580:E643" si="48">IF(D579&gt;$Q$2,1-(D579-$Q$2)/($Q$1-$Q$2),1)</f>
        <v>1</v>
      </c>
      <c r="F580" s="8">
        <f t="shared" ref="F580:F643" si="49">E580*C580</f>
        <v>0.35009938141300001</v>
      </c>
      <c r="G580">
        <f t="shared" si="45"/>
        <v>0</v>
      </c>
      <c r="H580">
        <f t="shared" si="46"/>
        <v>0</v>
      </c>
    </row>
    <row r="581" spans="1:8" x14ac:dyDescent="0.25">
      <c r="A581" s="2">
        <v>43405</v>
      </c>
      <c r="B581">
        <v>0.2</v>
      </c>
      <c r="C581" s="6">
        <v>0.460515913173</v>
      </c>
      <c r="D581" s="8">
        <f t="shared" si="47"/>
        <v>5.8899564383447318</v>
      </c>
      <c r="E581">
        <f t="shared" si="48"/>
        <v>1</v>
      </c>
      <c r="F581" s="8">
        <f t="shared" si="49"/>
        <v>0.460515913173</v>
      </c>
      <c r="G581">
        <f t="shared" si="45"/>
        <v>0</v>
      </c>
      <c r="H581">
        <f t="shared" si="46"/>
        <v>0</v>
      </c>
    </row>
    <row r="582" spans="1:8" x14ac:dyDescent="0.25">
      <c r="A582" s="2">
        <v>43406</v>
      </c>
      <c r="B582">
        <v>1</v>
      </c>
      <c r="C582" s="6">
        <v>0.33912631500799995</v>
      </c>
      <c r="D582" s="8">
        <f t="shared" si="47"/>
        <v>5.2290827533527313</v>
      </c>
      <c r="E582">
        <f t="shared" si="48"/>
        <v>1</v>
      </c>
      <c r="F582" s="8">
        <f t="shared" si="49"/>
        <v>0.33912631500799995</v>
      </c>
      <c r="G582">
        <f t="shared" si="45"/>
        <v>0</v>
      </c>
      <c r="H582">
        <f t="shared" si="46"/>
        <v>0</v>
      </c>
    </row>
    <row r="583" spans="1:8" x14ac:dyDescent="0.25">
      <c r="A583" s="2">
        <v>43407</v>
      </c>
      <c r="B583">
        <v>0.2</v>
      </c>
      <c r="C583" s="6">
        <v>0.70678515485299975</v>
      </c>
      <c r="D583" s="8">
        <f t="shared" si="47"/>
        <v>5.7358679082057309</v>
      </c>
      <c r="E583">
        <f t="shared" si="48"/>
        <v>1</v>
      </c>
      <c r="F583" s="8">
        <f t="shared" si="49"/>
        <v>0.70678515485299975</v>
      </c>
      <c r="G583">
        <f t="shared" si="45"/>
        <v>0</v>
      </c>
      <c r="H583">
        <f t="shared" si="46"/>
        <v>0</v>
      </c>
    </row>
    <row r="584" spans="1:8" x14ac:dyDescent="0.25">
      <c r="A584" s="2">
        <v>43408</v>
      </c>
      <c r="B584">
        <v>0.2</v>
      </c>
      <c r="C584" s="6">
        <v>0.54962288312499996</v>
      </c>
      <c r="D584" s="8">
        <f t="shared" si="47"/>
        <v>6.0854907913307308</v>
      </c>
      <c r="E584">
        <f t="shared" si="48"/>
        <v>1</v>
      </c>
      <c r="F584" s="8">
        <f t="shared" si="49"/>
        <v>0.54962288312499996</v>
      </c>
      <c r="G584">
        <f t="shared" si="45"/>
        <v>0</v>
      </c>
      <c r="H584">
        <f t="shared" si="46"/>
        <v>0</v>
      </c>
    </row>
    <row r="585" spans="1:8" x14ac:dyDescent="0.25">
      <c r="A585" s="2">
        <v>43409</v>
      </c>
      <c r="B585">
        <v>0.4</v>
      </c>
      <c r="C585" s="6">
        <v>8.051434188800001E-2</v>
      </c>
      <c r="D585" s="8">
        <f t="shared" si="47"/>
        <v>5.7660051332187301</v>
      </c>
      <c r="E585">
        <f t="shared" si="48"/>
        <v>1</v>
      </c>
      <c r="F585" s="8">
        <f t="shared" si="49"/>
        <v>8.051434188800001E-2</v>
      </c>
      <c r="G585">
        <f t="shared" si="45"/>
        <v>0</v>
      </c>
      <c r="H585">
        <f t="shared" si="46"/>
        <v>0</v>
      </c>
    </row>
    <row r="586" spans="1:8" x14ac:dyDescent="0.25">
      <c r="A586" s="2">
        <v>43410</v>
      </c>
      <c r="B586">
        <v>0</v>
      </c>
      <c r="C586" s="6">
        <v>0.30628975493299998</v>
      </c>
      <c r="D586" s="8">
        <f t="shared" si="47"/>
        <v>6.0722948881517302</v>
      </c>
      <c r="E586">
        <f t="shared" si="48"/>
        <v>1</v>
      </c>
      <c r="F586" s="8">
        <f t="shared" si="49"/>
        <v>0.30628975493299998</v>
      </c>
      <c r="G586">
        <f t="shared" si="45"/>
        <v>0</v>
      </c>
      <c r="H586">
        <f t="shared" si="46"/>
        <v>0</v>
      </c>
    </row>
    <row r="587" spans="1:8" x14ac:dyDescent="0.25">
      <c r="A587" s="2">
        <v>43411</v>
      </c>
      <c r="B587">
        <v>3.2</v>
      </c>
      <c r="C587" s="6">
        <v>0.53845218420800001</v>
      </c>
      <c r="D587" s="8">
        <f t="shared" si="47"/>
        <v>3.4107470723597304</v>
      </c>
      <c r="E587">
        <f t="shared" si="48"/>
        <v>1</v>
      </c>
      <c r="F587" s="8">
        <f t="shared" si="49"/>
        <v>0.53845218420800001</v>
      </c>
      <c r="G587">
        <f t="shared" si="45"/>
        <v>0</v>
      </c>
      <c r="H587">
        <f t="shared" si="46"/>
        <v>0</v>
      </c>
    </row>
    <row r="588" spans="1:8" x14ac:dyDescent="0.25">
      <c r="A588" s="2">
        <v>43412</v>
      </c>
      <c r="B588">
        <v>0</v>
      </c>
      <c r="C588" s="6">
        <v>0.42726773452799999</v>
      </c>
      <c r="D588" s="8">
        <f t="shared" si="47"/>
        <v>3.8380148068877302</v>
      </c>
      <c r="E588">
        <f t="shared" si="48"/>
        <v>1</v>
      </c>
      <c r="F588" s="8">
        <f t="shared" si="49"/>
        <v>0.42726773452799999</v>
      </c>
      <c r="G588">
        <f t="shared" si="45"/>
        <v>0</v>
      </c>
      <c r="H588">
        <f t="shared" si="46"/>
        <v>0</v>
      </c>
    </row>
    <row r="589" spans="1:8" x14ac:dyDescent="0.25">
      <c r="A589" s="2">
        <v>43413</v>
      </c>
      <c r="B589">
        <v>3.4</v>
      </c>
      <c r="C589" s="6">
        <v>0.76318555636800001</v>
      </c>
      <c r="D589" s="8">
        <f t="shared" si="47"/>
        <v>1.20120036325573</v>
      </c>
      <c r="E589">
        <f t="shared" si="48"/>
        <v>1</v>
      </c>
      <c r="F589" s="8">
        <f t="shared" si="49"/>
        <v>0.76318555636800001</v>
      </c>
      <c r="G589">
        <f t="shared" si="45"/>
        <v>0</v>
      </c>
      <c r="H589">
        <f t="shared" si="46"/>
        <v>0</v>
      </c>
    </row>
    <row r="590" spans="1:8" x14ac:dyDescent="0.25">
      <c r="A590" s="2">
        <v>43414</v>
      </c>
      <c r="B590">
        <v>1.4</v>
      </c>
      <c r="C590" s="6">
        <v>0.527290199013</v>
      </c>
      <c r="D590" s="8">
        <f t="shared" si="47"/>
        <v>0.32849056226873019</v>
      </c>
      <c r="E590">
        <f t="shared" si="48"/>
        <v>1</v>
      </c>
      <c r="F590" s="8">
        <f t="shared" si="49"/>
        <v>0.527290199013</v>
      </c>
      <c r="G590">
        <f t="shared" si="45"/>
        <v>0</v>
      </c>
      <c r="H590">
        <f t="shared" si="46"/>
        <v>0</v>
      </c>
    </row>
    <row r="591" spans="1:8" x14ac:dyDescent="0.25">
      <c r="A591" s="2">
        <v>43415</v>
      </c>
      <c r="B591">
        <v>0.6</v>
      </c>
      <c r="C591" s="6">
        <v>6.9968619333000012E-2</v>
      </c>
      <c r="D591" s="8">
        <f t="shared" si="47"/>
        <v>0</v>
      </c>
      <c r="E591">
        <f t="shared" si="48"/>
        <v>1</v>
      </c>
      <c r="F591" s="8">
        <f t="shared" si="49"/>
        <v>6.9968619333000012E-2</v>
      </c>
      <c r="G591">
        <f t="shared" si="45"/>
        <v>0.20154081839826976</v>
      </c>
      <c r="H591" s="10">
        <f t="shared" si="46"/>
        <v>0.20154081839826976</v>
      </c>
    </row>
    <row r="592" spans="1:8" x14ac:dyDescent="0.25">
      <c r="A592" s="2">
        <v>43416</v>
      </c>
      <c r="B592">
        <v>0.2</v>
      </c>
      <c r="C592" s="6">
        <v>0.25185473228800004</v>
      </c>
      <c r="D592" s="8">
        <f t="shared" si="47"/>
        <v>5.1854732288000027E-2</v>
      </c>
      <c r="E592">
        <f t="shared" si="48"/>
        <v>1</v>
      </c>
      <c r="F592" s="8">
        <f t="shared" si="49"/>
        <v>0.25185473228800004</v>
      </c>
      <c r="G592">
        <f t="shared" si="45"/>
        <v>0</v>
      </c>
      <c r="H592" s="8">
        <f t="shared" si="46"/>
        <v>0.20154081839826976</v>
      </c>
    </row>
    <row r="593" spans="1:10" x14ac:dyDescent="0.25">
      <c r="A593" s="2">
        <v>43417</v>
      </c>
      <c r="B593">
        <v>2.4</v>
      </c>
      <c r="C593" s="6">
        <v>0.38309727999999993</v>
      </c>
      <c r="D593" s="8">
        <f t="shared" si="47"/>
        <v>0</v>
      </c>
      <c r="E593">
        <f t="shared" si="48"/>
        <v>1</v>
      </c>
      <c r="F593" s="8">
        <f t="shared" si="49"/>
        <v>0.38309727999999993</v>
      </c>
      <c r="G593">
        <f t="shared" si="45"/>
        <v>1.965047987712</v>
      </c>
      <c r="H593" s="8">
        <f t="shared" si="46"/>
        <v>2.1665888061102696</v>
      </c>
    </row>
    <row r="594" spans="1:10" x14ac:dyDescent="0.25">
      <c r="A594" s="2">
        <v>43418</v>
      </c>
      <c r="B594">
        <v>0</v>
      </c>
      <c r="C594" s="6">
        <v>0.47162011596800008</v>
      </c>
      <c r="D594" s="8">
        <f t="shared" si="47"/>
        <v>0.47162011596800008</v>
      </c>
      <c r="E594">
        <f t="shared" si="48"/>
        <v>1</v>
      </c>
      <c r="F594" s="8">
        <f t="shared" si="49"/>
        <v>0.47162011596800008</v>
      </c>
      <c r="G594">
        <f t="shared" si="45"/>
        <v>0</v>
      </c>
      <c r="H594" s="8">
        <f t="shared" si="46"/>
        <v>2.1665888061102696</v>
      </c>
    </row>
    <row r="595" spans="1:10" x14ac:dyDescent="0.25">
      <c r="A595" s="2">
        <v>43419</v>
      </c>
      <c r="B595">
        <v>0</v>
      </c>
      <c r="C595" s="6">
        <v>0.460515913173</v>
      </c>
      <c r="D595" s="8">
        <f t="shared" si="47"/>
        <v>0.93213602914100013</v>
      </c>
      <c r="E595">
        <f t="shared" si="48"/>
        <v>1</v>
      </c>
      <c r="F595" s="8">
        <f t="shared" si="49"/>
        <v>0.460515913173</v>
      </c>
      <c r="G595">
        <f t="shared" si="45"/>
        <v>0</v>
      </c>
      <c r="H595" s="8">
        <f t="shared" si="46"/>
        <v>2.1665888061102696</v>
      </c>
    </row>
    <row r="596" spans="1:10" x14ac:dyDescent="0.25">
      <c r="A596" s="2">
        <v>43420</v>
      </c>
      <c r="B596">
        <v>0</v>
      </c>
      <c r="C596" s="6">
        <v>4.8940588373000006E-2</v>
      </c>
      <c r="D596" s="8">
        <f t="shared" si="47"/>
        <v>0.9810766175140001</v>
      </c>
      <c r="E596">
        <f t="shared" si="48"/>
        <v>1</v>
      </c>
      <c r="F596" s="8">
        <f t="shared" si="49"/>
        <v>4.8940588373000006E-2</v>
      </c>
      <c r="G596">
        <f t="shared" si="45"/>
        <v>0</v>
      </c>
      <c r="H596" s="8">
        <f t="shared" si="46"/>
        <v>2.1665888061102696</v>
      </c>
    </row>
    <row r="597" spans="1:10" x14ac:dyDescent="0.25">
      <c r="A597" s="2">
        <v>43421</v>
      </c>
      <c r="B597">
        <v>0</v>
      </c>
      <c r="C597" s="6">
        <v>0.29537272780799995</v>
      </c>
      <c r="D597" s="8">
        <f t="shared" si="47"/>
        <v>1.2764493453220001</v>
      </c>
      <c r="E597">
        <f t="shared" si="48"/>
        <v>1</v>
      </c>
      <c r="F597" s="8">
        <f t="shared" si="49"/>
        <v>0.29537272780799995</v>
      </c>
      <c r="G597">
        <f t="shared" si="45"/>
        <v>0</v>
      </c>
      <c r="H597" s="8">
        <f t="shared" si="46"/>
        <v>2.1665888061102696</v>
      </c>
    </row>
    <row r="598" spans="1:10" x14ac:dyDescent="0.25">
      <c r="A598" s="2">
        <v>43422</v>
      </c>
      <c r="B598">
        <v>0</v>
      </c>
      <c r="C598" s="6">
        <v>0.25185473228800004</v>
      </c>
      <c r="D598" s="8">
        <f t="shared" si="47"/>
        <v>1.5283040776100001</v>
      </c>
      <c r="E598">
        <f t="shared" si="48"/>
        <v>1</v>
      </c>
      <c r="F598" s="8">
        <f t="shared" si="49"/>
        <v>0.25185473228800004</v>
      </c>
      <c r="G598">
        <f t="shared" si="45"/>
        <v>0</v>
      </c>
      <c r="H598" s="8">
        <f t="shared" si="46"/>
        <v>2.1665888061102696</v>
      </c>
    </row>
    <row r="599" spans="1:10" x14ac:dyDescent="0.25">
      <c r="A599" s="2">
        <v>43423</v>
      </c>
      <c r="B599">
        <v>2.8</v>
      </c>
      <c r="C599" s="6">
        <v>0.57198938933300003</v>
      </c>
      <c r="D599" s="8">
        <f t="shared" si="47"/>
        <v>0</v>
      </c>
      <c r="E599">
        <f t="shared" si="48"/>
        <v>1</v>
      </c>
      <c r="F599" s="8">
        <f t="shared" si="49"/>
        <v>0.57198938933300003</v>
      </c>
      <c r="G599">
        <f t="shared" si="45"/>
        <v>0.69970653305699981</v>
      </c>
      <c r="H599" s="8">
        <f t="shared" si="46"/>
        <v>2.8662953391672694</v>
      </c>
    </row>
    <row r="600" spans="1:10" x14ac:dyDescent="0.25">
      <c r="A600" s="2">
        <v>43424</v>
      </c>
      <c r="B600">
        <v>6.6</v>
      </c>
      <c r="C600" s="6">
        <v>0.88755923312499996</v>
      </c>
      <c r="D600" s="8">
        <f t="shared" si="47"/>
        <v>0</v>
      </c>
      <c r="E600">
        <f t="shared" si="48"/>
        <v>1</v>
      </c>
      <c r="F600" s="8">
        <f t="shared" si="49"/>
        <v>0.88755923312499996</v>
      </c>
      <c r="G600">
        <f t="shared" si="45"/>
        <v>5.7124407668749999</v>
      </c>
      <c r="H600" s="8">
        <f t="shared" si="46"/>
        <v>8.5787361060422693</v>
      </c>
    </row>
    <row r="601" spans="1:10" x14ac:dyDescent="0.25">
      <c r="A601" s="2">
        <v>43425</v>
      </c>
      <c r="B601">
        <v>5.8</v>
      </c>
      <c r="C601" s="6">
        <v>0.56080203724800004</v>
      </c>
      <c r="D601" s="8">
        <f t="shared" si="47"/>
        <v>0</v>
      </c>
      <c r="E601">
        <f t="shared" si="48"/>
        <v>1</v>
      </c>
      <c r="F601" s="8">
        <f t="shared" si="49"/>
        <v>0.56080203724800004</v>
      </c>
      <c r="G601">
        <f t="shared" si="45"/>
        <v>5.2391979627519998</v>
      </c>
      <c r="H601" s="8">
        <f t="shared" si="46"/>
        <v>13.817934068794269</v>
      </c>
    </row>
    <row r="602" spans="1:10" x14ac:dyDescent="0.25">
      <c r="A602" s="2">
        <v>43426</v>
      </c>
      <c r="B602">
        <v>3</v>
      </c>
      <c r="C602" s="6">
        <v>-3.2448081919999915E-3</v>
      </c>
      <c r="D602" s="8">
        <f t="shared" si="47"/>
        <v>0</v>
      </c>
      <c r="E602">
        <f t="shared" si="48"/>
        <v>1</v>
      </c>
      <c r="F602" s="8">
        <f t="shared" si="49"/>
        <v>-3.2448081919999915E-3</v>
      </c>
      <c r="G602">
        <f t="shared" si="45"/>
        <v>3.003244808192</v>
      </c>
      <c r="H602" s="8">
        <f t="shared" si="46"/>
        <v>16.82117887698627</v>
      </c>
    </row>
    <row r="603" spans="1:10" x14ac:dyDescent="0.25">
      <c r="A603" s="2">
        <v>43427</v>
      </c>
      <c r="B603">
        <v>0.2</v>
      </c>
      <c r="C603" s="6">
        <v>-1.3613388186999991E-2</v>
      </c>
      <c r="D603" s="8">
        <f t="shared" si="47"/>
        <v>0</v>
      </c>
      <c r="E603">
        <f t="shared" si="48"/>
        <v>1</v>
      </c>
      <c r="F603" s="8">
        <f t="shared" si="49"/>
        <v>-1.3613388186999991E-2</v>
      </c>
      <c r="G603">
        <f t="shared" si="45"/>
        <v>0.21361338818700001</v>
      </c>
      <c r="H603" s="8">
        <f t="shared" si="46"/>
        <v>17.034792265173269</v>
      </c>
    </row>
    <row r="604" spans="1:10" x14ac:dyDescent="0.25">
      <c r="A604" s="2">
        <v>43428</v>
      </c>
      <c r="B604">
        <v>3.8</v>
      </c>
      <c r="C604" s="6">
        <v>0.19781681349300001</v>
      </c>
      <c r="D604" s="8">
        <f t="shared" si="47"/>
        <v>0</v>
      </c>
      <c r="E604">
        <f t="shared" si="48"/>
        <v>1</v>
      </c>
      <c r="F604" s="8">
        <f t="shared" si="49"/>
        <v>0.19781681349300001</v>
      </c>
      <c r="G604">
        <f t="shared" si="45"/>
        <v>3.6021831865069998</v>
      </c>
      <c r="H604" s="8">
        <f t="shared" si="46"/>
        <v>20.636975451680268</v>
      </c>
    </row>
    <row r="605" spans="1:10" x14ac:dyDescent="0.25">
      <c r="A605" s="2">
        <v>43429</v>
      </c>
      <c r="B605">
        <v>5.4</v>
      </c>
      <c r="C605" s="6">
        <v>0.38309727999999993</v>
      </c>
      <c r="D605" s="8">
        <f t="shared" si="47"/>
        <v>0</v>
      </c>
      <c r="E605">
        <f t="shared" si="48"/>
        <v>1</v>
      </c>
      <c r="F605" s="8">
        <f t="shared" si="49"/>
        <v>0.38309727999999993</v>
      </c>
      <c r="G605">
        <f t="shared" si="45"/>
        <v>5.01690272</v>
      </c>
      <c r="H605" s="8">
        <f t="shared" si="46"/>
        <v>25.653878171680269</v>
      </c>
    </row>
    <row r="606" spans="1:10" x14ac:dyDescent="0.25">
      <c r="A606" s="2">
        <v>43430</v>
      </c>
      <c r="B606">
        <v>8.8000000000000007</v>
      </c>
      <c r="C606" s="6">
        <v>0.14421292404800001</v>
      </c>
      <c r="D606" s="8">
        <f t="shared" si="47"/>
        <v>0</v>
      </c>
      <c r="E606">
        <f t="shared" si="48"/>
        <v>1</v>
      </c>
      <c r="F606" s="8">
        <f t="shared" si="49"/>
        <v>0.14421292404800001</v>
      </c>
      <c r="G606">
        <f t="shared" si="45"/>
        <v>8.6557870759520004</v>
      </c>
      <c r="H606" s="8">
        <f t="shared" si="46"/>
        <v>34.309665247632267</v>
      </c>
    </row>
    <row r="607" spans="1:10" x14ac:dyDescent="0.25">
      <c r="A607" s="2">
        <v>43431</v>
      </c>
      <c r="B607">
        <v>5</v>
      </c>
      <c r="C607" s="6">
        <v>0.13354753509299999</v>
      </c>
      <c r="D607" s="8">
        <f t="shared" si="47"/>
        <v>0</v>
      </c>
      <c r="E607">
        <f t="shared" si="48"/>
        <v>1</v>
      </c>
      <c r="F607" s="8">
        <f t="shared" si="49"/>
        <v>0.13354753509299999</v>
      </c>
      <c r="G607">
        <f t="shared" si="45"/>
        <v>4.8664524649069998</v>
      </c>
      <c r="H607" s="8">
        <f t="shared" si="46"/>
        <v>39.176117712539266</v>
      </c>
      <c r="I607" s="90">
        <v>6.67</v>
      </c>
      <c r="J607">
        <f>0.5*(I607+I551)*(H608-H552)/100</f>
        <v>1.395994198077944</v>
      </c>
    </row>
    <row r="608" spans="1:10" x14ac:dyDescent="0.25">
      <c r="A608" s="2">
        <v>43432</v>
      </c>
      <c r="B608">
        <v>3</v>
      </c>
      <c r="C608" s="6">
        <v>0.317221218448</v>
      </c>
      <c r="D608" s="8">
        <f t="shared" si="47"/>
        <v>0</v>
      </c>
      <c r="E608">
        <f t="shared" si="48"/>
        <v>1</v>
      </c>
      <c r="F608" s="8">
        <f t="shared" si="49"/>
        <v>0.317221218448</v>
      </c>
      <c r="G608">
        <f t="shared" si="45"/>
        <v>2.6827787815519999</v>
      </c>
      <c r="H608" s="8">
        <f t="shared" si="46"/>
        <v>41.858896494091269</v>
      </c>
    </row>
    <row r="609" spans="1:10" x14ac:dyDescent="0.25">
      <c r="A609" s="2">
        <v>43433</v>
      </c>
      <c r="B609">
        <v>0.6</v>
      </c>
      <c r="C609" s="6">
        <v>0.81968064853299982</v>
      </c>
      <c r="D609" s="8">
        <f t="shared" si="47"/>
        <v>0.21968064853299984</v>
      </c>
      <c r="E609">
        <f t="shared" si="48"/>
        <v>1</v>
      </c>
      <c r="F609" s="8">
        <f t="shared" si="49"/>
        <v>0.81968064853299982</v>
      </c>
      <c r="G609">
        <f t="shared" si="45"/>
        <v>0</v>
      </c>
      <c r="H609" s="8">
        <f t="shared" si="46"/>
        <v>41.858896494091269</v>
      </c>
    </row>
    <row r="610" spans="1:10" x14ac:dyDescent="0.25">
      <c r="A610" s="2">
        <v>43434</v>
      </c>
      <c r="B610">
        <v>0.2</v>
      </c>
      <c r="C610" s="6">
        <v>0.84229871717299987</v>
      </c>
      <c r="D610" s="8">
        <f t="shared" si="47"/>
        <v>0.86197936570599976</v>
      </c>
      <c r="E610">
        <f t="shared" si="48"/>
        <v>1</v>
      </c>
      <c r="F610" s="8">
        <f t="shared" si="49"/>
        <v>0.84229871717299987</v>
      </c>
      <c r="G610">
        <f t="shared" si="45"/>
        <v>0</v>
      </c>
      <c r="H610" s="8">
        <f t="shared" si="46"/>
        <v>41.858896494091269</v>
      </c>
    </row>
    <row r="611" spans="1:10" x14ac:dyDescent="0.25">
      <c r="A611" s="2">
        <v>43435</v>
      </c>
      <c r="B611">
        <v>1.6</v>
      </c>
      <c r="C611" s="6">
        <v>4.8940588373000006E-2</v>
      </c>
      <c r="D611" s="8">
        <f t="shared" si="47"/>
        <v>0</v>
      </c>
      <c r="E611">
        <f t="shared" si="48"/>
        <v>1</v>
      </c>
      <c r="F611" s="8">
        <f t="shared" si="49"/>
        <v>4.8940588373000006E-2</v>
      </c>
      <c r="G611">
        <f t="shared" si="45"/>
        <v>0.68908004592100025</v>
      </c>
      <c r="H611" s="8">
        <f t="shared" si="46"/>
        <v>42.547976540012272</v>
      </c>
    </row>
    <row r="612" spans="1:10" x14ac:dyDescent="0.25">
      <c r="A612" s="2">
        <v>43436</v>
      </c>
      <c r="B612">
        <v>6.6</v>
      </c>
      <c r="C612" s="6">
        <v>-0.16612779827199997</v>
      </c>
      <c r="D612" s="8">
        <f t="shared" si="47"/>
        <v>0</v>
      </c>
      <c r="E612">
        <f t="shared" si="48"/>
        <v>1</v>
      </c>
      <c r="F612" s="8">
        <f t="shared" si="49"/>
        <v>-0.16612779827199997</v>
      </c>
      <c r="G612">
        <f t="shared" si="45"/>
        <v>6.7661277982719996</v>
      </c>
      <c r="H612" s="8">
        <f t="shared" si="46"/>
        <v>49.314104338284274</v>
      </c>
    </row>
    <row r="613" spans="1:10" x14ac:dyDescent="0.25">
      <c r="A613" s="2">
        <v>43437</v>
      </c>
      <c r="B613">
        <v>0</v>
      </c>
      <c r="C613" s="6">
        <v>0.36108575092799994</v>
      </c>
      <c r="D613" s="8">
        <f t="shared" si="47"/>
        <v>0.36108575092799994</v>
      </c>
      <c r="E613">
        <f t="shared" si="48"/>
        <v>1</v>
      </c>
      <c r="F613" s="8">
        <f t="shared" si="49"/>
        <v>0.36108575092799994</v>
      </c>
      <c r="G613">
        <f t="shared" si="45"/>
        <v>0</v>
      </c>
      <c r="H613" s="8">
        <f t="shared" si="46"/>
        <v>49.314104338284274</v>
      </c>
    </row>
    <row r="614" spans="1:10" x14ac:dyDescent="0.25">
      <c r="A614" s="2">
        <v>43438</v>
      </c>
      <c r="B614">
        <v>0.2</v>
      </c>
      <c r="C614" s="6">
        <v>0.27358312999999995</v>
      </c>
      <c r="D614" s="8">
        <f t="shared" si="47"/>
        <v>0.43466888092799988</v>
      </c>
      <c r="E614">
        <f t="shared" si="48"/>
        <v>1</v>
      </c>
      <c r="F614" s="8">
        <f t="shared" si="49"/>
        <v>0.27358312999999995</v>
      </c>
      <c r="G614">
        <f t="shared" si="45"/>
        <v>0</v>
      </c>
      <c r="H614" s="8">
        <f t="shared" si="46"/>
        <v>49.314104338284274</v>
      </c>
    </row>
    <row r="615" spans="1:10" x14ac:dyDescent="0.25">
      <c r="A615" s="2">
        <v>43439</v>
      </c>
      <c r="B615">
        <v>7.8</v>
      </c>
      <c r="C615" s="6">
        <v>-0.15614765698699995</v>
      </c>
      <c r="D615" s="8">
        <f t="shared" si="47"/>
        <v>0</v>
      </c>
      <c r="E615">
        <f t="shared" si="48"/>
        <v>1</v>
      </c>
      <c r="F615" s="8">
        <f t="shared" si="49"/>
        <v>-0.15614765698699995</v>
      </c>
      <c r="G615">
        <f t="shared" ref="G615:G678" si="50">IF(D615=0,B615-F615-D614,0)</f>
        <v>7.5214787760589994</v>
      </c>
      <c r="H615" s="8">
        <f t="shared" si="46"/>
        <v>56.835583114343272</v>
      </c>
    </row>
    <row r="616" spans="1:10" x14ac:dyDescent="0.25">
      <c r="A616" s="2">
        <v>43440</v>
      </c>
      <c r="B616">
        <v>3</v>
      </c>
      <c r="C616" s="6">
        <v>0.14421292404800001</v>
      </c>
      <c r="D616" s="8">
        <f t="shared" si="47"/>
        <v>0</v>
      </c>
      <c r="E616">
        <f t="shared" si="48"/>
        <v>1</v>
      </c>
      <c r="F616" s="8">
        <f t="shared" si="49"/>
        <v>0.14421292404800001</v>
      </c>
      <c r="G616">
        <f t="shared" si="50"/>
        <v>2.8557870759520001</v>
      </c>
      <c r="H616" s="8">
        <f t="shared" si="46"/>
        <v>59.691370190295274</v>
      </c>
      <c r="I616" s="90">
        <v>8.33</v>
      </c>
      <c r="J616">
        <f>0.5*(I616+I607)*(H617-H608)/100</f>
        <v>1.3374355272153002</v>
      </c>
    </row>
    <row r="617" spans="1:10" x14ac:dyDescent="0.25">
      <c r="A617" s="2">
        <v>43441</v>
      </c>
      <c r="B617">
        <v>0</v>
      </c>
      <c r="C617" s="6">
        <v>0.75189696469300005</v>
      </c>
      <c r="D617" s="8">
        <f t="shared" si="47"/>
        <v>0.75189696469300005</v>
      </c>
      <c r="E617">
        <f t="shared" si="48"/>
        <v>1</v>
      </c>
      <c r="F617" s="8">
        <f t="shared" si="49"/>
        <v>0.75189696469300005</v>
      </c>
      <c r="G617">
        <f t="shared" si="50"/>
        <v>0</v>
      </c>
      <c r="H617" s="8">
        <f t="shared" si="46"/>
        <v>59.691370190295274</v>
      </c>
    </row>
    <row r="618" spans="1:10" x14ac:dyDescent="0.25">
      <c r="A618" s="2">
        <v>43442</v>
      </c>
      <c r="B618">
        <v>0</v>
      </c>
      <c r="C618" s="6">
        <v>0.74061239244799992</v>
      </c>
      <c r="D618" s="8">
        <f t="shared" si="47"/>
        <v>1.492509357141</v>
      </c>
      <c r="E618">
        <f t="shared" si="48"/>
        <v>1</v>
      </c>
      <c r="F618" s="8">
        <f t="shared" si="49"/>
        <v>0.74061239244799992</v>
      </c>
      <c r="G618">
        <f t="shared" si="50"/>
        <v>0</v>
      </c>
      <c r="H618" s="8">
        <f t="shared" si="46"/>
        <v>59.691370190295274</v>
      </c>
    </row>
    <row r="619" spans="1:10" x14ac:dyDescent="0.25">
      <c r="A619" s="2">
        <v>43443</v>
      </c>
      <c r="B619">
        <v>0</v>
      </c>
      <c r="C619" s="6">
        <v>0.38309727999999993</v>
      </c>
      <c r="D619" s="8">
        <f t="shared" si="47"/>
        <v>1.8756066371409998</v>
      </c>
      <c r="E619">
        <f t="shared" si="48"/>
        <v>1</v>
      </c>
      <c r="F619" s="8">
        <f t="shared" si="49"/>
        <v>0.38309727999999993</v>
      </c>
      <c r="G619">
        <f t="shared" si="50"/>
        <v>0</v>
      </c>
      <c r="H619" s="8">
        <f t="shared" si="46"/>
        <v>59.691370190295274</v>
      </c>
    </row>
    <row r="620" spans="1:10" x14ac:dyDescent="0.25">
      <c r="A620" s="2">
        <v>43444</v>
      </c>
      <c r="B620">
        <v>0.2</v>
      </c>
      <c r="C620" s="6">
        <v>0.24101421005300003</v>
      </c>
      <c r="D620" s="8">
        <f t="shared" si="47"/>
        <v>1.9166208471940001</v>
      </c>
      <c r="E620">
        <f t="shared" si="48"/>
        <v>1</v>
      </c>
      <c r="F620" s="8">
        <f t="shared" si="49"/>
        <v>0.24101421005300003</v>
      </c>
      <c r="G620">
        <f t="shared" si="50"/>
        <v>0</v>
      </c>
      <c r="H620" s="8">
        <f t="shared" si="46"/>
        <v>59.691370190295274</v>
      </c>
    </row>
    <row r="621" spans="1:10" x14ac:dyDescent="0.25">
      <c r="A621" s="2">
        <v>43445</v>
      </c>
      <c r="B621">
        <v>0</v>
      </c>
      <c r="C621" s="6">
        <v>3.8458910208000005E-2</v>
      </c>
      <c r="D621" s="8">
        <f t="shared" si="47"/>
        <v>1.955079757402</v>
      </c>
      <c r="E621">
        <f t="shared" si="48"/>
        <v>1</v>
      </c>
      <c r="F621" s="8">
        <f t="shared" si="49"/>
        <v>3.8458910208000005E-2</v>
      </c>
      <c r="G621">
        <f t="shared" si="50"/>
        <v>0</v>
      </c>
      <c r="H621" s="8">
        <f t="shared" si="46"/>
        <v>59.691370190295274</v>
      </c>
    </row>
    <row r="622" spans="1:10" x14ac:dyDescent="0.25">
      <c r="A622" s="2">
        <v>43446</v>
      </c>
      <c r="B622">
        <v>0</v>
      </c>
      <c r="C622" s="6">
        <v>0.50499341021300004</v>
      </c>
      <c r="D622" s="8">
        <f t="shared" si="47"/>
        <v>2.4600731676150001</v>
      </c>
      <c r="E622">
        <f t="shared" si="48"/>
        <v>1</v>
      </c>
      <c r="F622" s="8">
        <f t="shared" si="49"/>
        <v>0.50499341021300004</v>
      </c>
      <c r="G622">
        <f t="shared" si="50"/>
        <v>0</v>
      </c>
      <c r="H622" s="8">
        <f t="shared" si="46"/>
        <v>59.691370190295274</v>
      </c>
    </row>
    <row r="623" spans="1:10" x14ac:dyDescent="0.25">
      <c r="A623" s="2">
        <v>43447</v>
      </c>
      <c r="B623">
        <v>0</v>
      </c>
      <c r="C623" s="6">
        <v>0.50499341021300004</v>
      </c>
      <c r="D623" s="8">
        <f t="shared" si="47"/>
        <v>2.9650665778279999</v>
      </c>
      <c r="E623">
        <f t="shared" si="48"/>
        <v>1</v>
      </c>
      <c r="F623" s="8">
        <f t="shared" si="49"/>
        <v>0.50499341021300004</v>
      </c>
      <c r="G623">
        <f t="shared" si="50"/>
        <v>0</v>
      </c>
      <c r="H623" s="8">
        <f t="shared" si="46"/>
        <v>59.691370190295274</v>
      </c>
    </row>
    <row r="624" spans="1:10" x14ac:dyDescent="0.25">
      <c r="A624" s="2">
        <v>43448</v>
      </c>
      <c r="B624">
        <v>0</v>
      </c>
      <c r="C624" s="6">
        <v>0.30628975493299998</v>
      </c>
      <c r="D624" s="8">
        <f t="shared" si="47"/>
        <v>3.271356332761</v>
      </c>
      <c r="E624">
        <f t="shared" si="48"/>
        <v>1</v>
      </c>
      <c r="F624" s="8">
        <f t="shared" si="49"/>
        <v>0.30628975493299998</v>
      </c>
      <c r="G624">
        <f t="shared" si="50"/>
        <v>0</v>
      </c>
      <c r="H624" s="8">
        <f t="shared" si="46"/>
        <v>59.691370190295274</v>
      </c>
    </row>
    <row r="625" spans="1:10" x14ac:dyDescent="0.25">
      <c r="A625" s="2">
        <v>43449</v>
      </c>
      <c r="B625">
        <v>17.8</v>
      </c>
      <c r="C625" s="6">
        <v>0.87624161484799989</v>
      </c>
      <c r="D625" s="8">
        <f t="shared" si="47"/>
        <v>0</v>
      </c>
      <c r="E625">
        <f t="shared" si="48"/>
        <v>1</v>
      </c>
      <c r="F625" s="8">
        <f t="shared" si="49"/>
        <v>0.87624161484799989</v>
      </c>
      <c r="G625">
        <f t="shared" si="50"/>
        <v>13.652402052391002</v>
      </c>
      <c r="H625" s="8">
        <f t="shared" si="46"/>
        <v>73.343772242686271</v>
      </c>
    </row>
    <row r="626" spans="1:10" x14ac:dyDescent="0.25">
      <c r="A626" s="2">
        <v>43450</v>
      </c>
      <c r="B626">
        <v>3.8</v>
      </c>
      <c r="C626" s="6">
        <v>0.10166763508799999</v>
      </c>
      <c r="D626" s="8">
        <f t="shared" si="47"/>
        <v>0</v>
      </c>
      <c r="E626">
        <f t="shared" si="48"/>
        <v>1</v>
      </c>
      <c r="F626" s="8">
        <f t="shared" si="49"/>
        <v>0.10166763508799999</v>
      </c>
      <c r="G626">
        <f t="shared" si="50"/>
        <v>3.6983323649119999</v>
      </c>
      <c r="H626" s="8">
        <f t="shared" si="46"/>
        <v>77.042104607598276</v>
      </c>
    </row>
    <row r="627" spans="1:10" x14ac:dyDescent="0.25">
      <c r="A627" s="2">
        <v>43451</v>
      </c>
      <c r="B627">
        <v>0.2</v>
      </c>
      <c r="C627" s="6">
        <v>-0.10583006987199998</v>
      </c>
      <c r="D627" s="8">
        <f t="shared" si="47"/>
        <v>0</v>
      </c>
      <c r="E627">
        <f t="shared" si="48"/>
        <v>1</v>
      </c>
      <c r="F627" s="8">
        <f t="shared" si="49"/>
        <v>-0.10583006987199998</v>
      </c>
      <c r="G627">
        <f t="shared" si="50"/>
        <v>0.30583006987200001</v>
      </c>
      <c r="H627" s="8">
        <f t="shared" si="46"/>
        <v>77.347934677470278</v>
      </c>
    </row>
    <row r="628" spans="1:10" x14ac:dyDescent="0.25">
      <c r="A628" s="2">
        <v>43452</v>
      </c>
      <c r="B628">
        <v>2</v>
      </c>
      <c r="C628" s="6">
        <v>0.21938198312500001</v>
      </c>
      <c r="D628" s="8">
        <f t="shared" si="47"/>
        <v>0</v>
      </c>
      <c r="E628">
        <f t="shared" si="48"/>
        <v>1</v>
      </c>
      <c r="F628" s="8">
        <f t="shared" si="49"/>
        <v>0.21938198312500001</v>
      </c>
      <c r="G628">
        <f t="shared" si="50"/>
        <v>1.7806180168750001</v>
      </c>
      <c r="H628" s="8">
        <f t="shared" si="46"/>
        <v>79.128552694345274</v>
      </c>
    </row>
    <row r="629" spans="1:10" x14ac:dyDescent="0.25">
      <c r="A629" s="2">
        <v>43453</v>
      </c>
      <c r="B629">
        <v>0.4</v>
      </c>
      <c r="C629" s="6">
        <v>-3.2448081919999915E-3</v>
      </c>
      <c r="D629" s="8">
        <f t="shared" si="47"/>
        <v>0</v>
      </c>
      <c r="E629">
        <f t="shared" si="48"/>
        <v>1</v>
      </c>
      <c r="F629" s="8">
        <f t="shared" si="49"/>
        <v>-3.2448081919999915E-3</v>
      </c>
      <c r="G629">
        <f t="shared" si="50"/>
        <v>0.40324480819200004</v>
      </c>
      <c r="H629" s="8">
        <f t="shared" si="46"/>
        <v>79.531797502537273</v>
      </c>
    </row>
    <row r="630" spans="1:10" x14ac:dyDescent="0.25">
      <c r="A630" s="2">
        <v>43454</v>
      </c>
      <c r="B630">
        <v>0</v>
      </c>
      <c r="C630" s="6">
        <v>-5.4848608106999985E-2</v>
      </c>
      <c r="D630" s="8">
        <f t="shared" si="47"/>
        <v>0</v>
      </c>
      <c r="E630">
        <f t="shared" si="48"/>
        <v>1</v>
      </c>
      <c r="F630" s="8">
        <f t="shared" si="49"/>
        <v>-5.4848608106999985E-2</v>
      </c>
      <c r="G630">
        <f t="shared" si="50"/>
        <v>5.4848608106999985E-2</v>
      </c>
      <c r="H630" s="8">
        <f t="shared" si="46"/>
        <v>79.586646110644267</v>
      </c>
    </row>
    <row r="631" spans="1:10" x14ac:dyDescent="0.25">
      <c r="A631" s="2">
        <v>43455</v>
      </c>
      <c r="B631">
        <v>0.2</v>
      </c>
      <c r="C631" s="6">
        <v>-8.5514806271999991E-2</v>
      </c>
      <c r="D631" s="8">
        <f t="shared" si="47"/>
        <v>0</v>
      </c>
      <c r="E631">
        <f t="shared" si="48"/>
        <v>1</v>
      </c>
      <c r="F631" s="8">
        <f t="shared" si="49"/>
        <v>-8.5514806271999991E-2</v>
      </c>
      <c r="G631">
        <f t="shared" si="50"/>
        <v>0.28551480627199999</v>
      </c>
      <c r="H631" s="8">
        <f t="shared" si="46"/>
        <v>79.872160916916272</v>
      </c>
      <c r="I631" s="90">
        <v>14.8</v>
      </c>
      <c r="J631">
        <f>0.5*(I631+I616)*(H632-H617)/100</f>
        <v>2.3339084475337186</v>
      </c>
    </row>
    <row r="632" spans="1:10" x14ac:dyDescent="0.25">
      <c r="A632" s="2">
        <v>43456</v>
      </c>
      <c r="B632">
        <v>0</v>
      </c>
      <c r="C632" s="6">
        <v>0.1656</v>
      </c>
      <c r="D632" s="8">
        <f t="shared" si="47"/>
        <v>0.1656</v>
      </c>
      <c r="E632">
        <f t="shared" si="48"/>
        <v>1</v>
      </c>
      <c r="F632" s="8">
        <f t="shared" si="49"/>
        <v>0.1656</v>
      </c>
      <c r="G632">
        <f t="shared" si="50"/>
        <v>0</v>
      </c>
      <c r="H632" s="8">
        <f t="shared" si="46"/>
        <v>79.872160916916272</v>
      </c>
    </row>
    <row r="633" spans="1:10" x14ac:dyDescent="0.25">
      <c r="A633" s="2">
        <v>43457</v>
      </c>
      <c r="B633">
        <v>0.2</v>
      </c>
      <c r="C633" s="6">
        <v>0.21938198312500001</v>
      </c>
      <c r="D633" s="8">
        <f t="shared" si="47"/>
        <v>0.18498198312499997</v>
      </c>
      <c r="E633">
        <f t="shared" si="48"/>
        <v>1</v>
      </c>
      <c r="F633" s="8">
        <f t="shared" si="49"/>
        <v>0.21938198312500001</v>
      </c>
      <c r="G633">
        <f t="shared" si="50"/>
        <v>0</v>
      </c>
      <c r="H633" s="8">
        <f t="shared" si="46"/>
        <v>79.872160916916272</v>
      </c>
    </row>
    <row r="634" spans="1:10" x14ac:dyDescent="0.25">
      <c r="A634" s="2">
        <v>43458</v>
      </c>
      <c r="B634">
        <v>0.2</v>
      </c>
      <c r="C634" s="6">
        <v>0.12290131916800001</v>
      </c>
      <c r="D634" s="8">
        <f t="shared" si="47"/>
        <v>0.10788330229299997</v>
      </c>
      <c r="E634">
        <f t="shared" si="48"/>
        <v>1</v>
      </c>
      <c r="F634" s="8">
        <f t="shared" si="49"/>
        <v>0.12290131916800001</v>
      </c>
      <c r="G634">
        <f t="shared" si="50"/>
        <v>0</v>
      </c>
      <c r="H634" s="8">
        <f t="shared" si="46"/>
        <v>79.872160916916272</v>
      </c>
    </row>
    <row r="635" spans="1:10" x14ac:dyDescent="0.25">
      <c r="A635" s="2">
        <v>43459</v>
      </c>
      <c r="B635">
        <v>0</v>
      </c>
      <c r="C635" s="6">
        <v>-0.26429972491200004</v>
      </c>
      <c r="D635" s="8">
        <f t="shared" si="47"/>
        <v>0</v>
      </c>
      <c r="E635">
        <f t="shared" si="48"/>
        <v>1</v>
      </c>
      <c r="F635" s="8">
        <f t="shared" si="49"/>
        <v>-0.26429972491200004</v>
      </c>
      <c r="G635">
        <f t="shared" si="50"/>
        <v>0.15641642261900007</v>
      </c>
      <c r="H635" s="8">
        <f t="shared" si="46"/>
        <v>80.028577339535275</v>
      </c>
    </row>
    <row r="636" spans="1:10" x14ac:dyDescent="0.25">
      <c r="A636" s="2">
        <v>43460</v>
      </c>
      <c r="B636">
        <v>0</v>
      </c>
      <c r="C636" s="6">
        <v>0.10166763508799999</v>
      </c>
      <c r="D636" s="8">
        <f t="shared" si="47"/>
        <v>0.10166763508799999</v>
      </c>
      <c r="E636">
        <f t="shared" si="48"/>
        <v>1</v>
      </c>
      <c r="F636" s="8">
        <f t="shared" si="49"/>
        <v>0.10166763508799999</v>
      </c>
      <c r="G636">
        <f t="shared" si="50"/>
        <v>0</v>
      </c>
      <c r="H636" s="8">
        <f t="shared" si="46"/>
        <v>80.028577339535275</v>
      </c>
    </row>
    <row r="637" spans="1:10" x14ac:dyDescent="0.25">
      <c r="A637" s="2">
        <v>43461</v>
      </c>
      <c r="B637">
        <v>0</v>
      </c>
      <c r="C637" s="6">
        <v>-3.4279469386999988E-2</v>
      </c>
      <c r="D637" s="8">
        <f t="shared" si="47"/>
        <v>6.7388165701000008E-2</v>
      </c>
      <c r="E637">
        <f t="shared" si="48"/>
        <v>1</v>
      </c>
      <c r="F637" s="8">
        <f t="shared" si="49"/>
        <v>-3.4279469386999988E-2</v>
      </c>
      <c r="G637">
        <f t="shared" si="50"/>
        <v>0</v>
      </c>
      <c r="H637" s="8">
        <f t="shared" si="46"/>
        <v>80.028577339535275</v>
      </c>
    </row>
    <row r="638" spans="1:10" x14ac:dyDescent="0.25">
      <c r="A638" s="2">
        <v>43462</v>
      </c>
      <c r="B638">
        <v>1</v>
      </c>
      <c r="C638" s="6">
        <v>0.15489718045299999</v>
      </c>
      <c r="D638" s="8">
        <f t="shared" si="47"/>
        <v>0</v>
      </c>
      <c r="E638">
        <f t="shared" si="48"/>
        <v>1</v>
      </c>
      <c r="F638" s="8">
        <f t="shared" si="49"/>
        <v>0.15489718045299999</v>
      </c>
      <c r="G638">
        <f t="shared" si="50"/>
        <v>0.77771465384600003</v>
      </c>
      <c r="H638" s="8">
        <f t="shared" si="46"/>
        <v>80.806291993381279</v>
      </c>
    </row>
    <row r="639" spans="1:10" x14ac:dyDescent="0.25">
      <c r="A639" s="2">
        <v>43463</v>
      </c>
      <c r="B639">
        <v>0.4</v>
      </c>
      <c r="C639" s="6">
        <v>0.56080203724800004</v>
      </c>
      <c r="D639" s="8">
        <f t="shared" si="47"/>
        <v>0.16080203724800002</v>
      </c>
      <c r="E639">
        <f t="shared" si="48"/>
        <v>1</v>
      </c>
      <c r="F639" s="8">
        <f t="shared" si="49"/>
        <v>0.56080203724800004</v>
      </c>
      <c r="G639">
        <f t="shared" si="50"/>
        <v>0</v>
      </c>
      <c r="H639" s="8">
        <f t="shared" si="46"/>
        <v>80.806291993381279</v>
      </c>
    </row>
    <row r="640" spans="1:10" x14ac:dyDescent="0.25">
      <c r="A640" s="2">
        <v>43464</v>
      </c>
      <c r="B640">
        <v>0</v>
      </c>
      <c r="C640" s="6">
        <v>0.41620738477300001</v>
      </c>
      <c r="D640" s="8">
        <f t="shared" si="47"/>
        <v>0.57700942202100003</v>
      </c>
      <c r="E640">
        <f t="shared" si="48"/>
        <v>1</v>
      </c>
      <c r="F640" s="8">
        <f t="shared" si="49"/>
        <v>0.41620738477300001</v>
      </c>
      <c r="G640">
        <f t="shared" si="50"/>
        <v>0</v>
      </c>
      <c r="H640" s="8">
        <f t="shared" si="46"/>
        <v>80.806291993381279</v>
      </c>
    </row>
    <row r="641" spans="1:10" x14ac:dyDescent="0.25">
      <c r="A641" s="2">
        <v>43465</v>
      </c>
      <c r="B641">
        <v>0</v>
      </c>
      <c r="C641" s="6">
        <v>0.71805624999999995</v>
      </c>
      <c r="D641" s="8">
        <f t="shared" si="47"/>
        <v>1.2950656720209999</v>
      </c>
      <c r="E641">
        <f t="shared" si="48"/>
        <v>1</v>
      </c>
      <c r="F641" s="8">
        <f t="shared" si="49"/>
        <v>0.71805624999999995</v>
      </c>
      <c r="G641">
        <f t="shared" si="50"/>
        <v>0</v>
      </c>
      <c r="H641" s="8">
        <f t="shared" si="46"/>
        <v>80.806291993381279</v>
      </c>
    </row>
    <row r="642" spans="1:10" x14ac:dyDescent="0.25">
      <c r="A642" s="2">
        <v>43466</v>
      </c>
      <c r="B642">
        <v>0</v>
      </c>
      <c r="C642" s="6">
        <v>0.48273461029300002</v>
      </c>
      <c r="D642" s="8">
        <f t="shared" si="47"/>
        <v>1.7778002823139998</v>
      </c>
      <c r="E642">
        <f t="shared" si="48"/>
        <v>1</v>
      </c>
      <c r="F642" s="8">
        <f t="shared" si="49"/>
        <v>0.48273461029300002</v>
      </c>
      <c r="G642">
        <f t="shared" si="50"/>
        <v>0</v>
      </c>
      <c r="H642" s="8">
        <f t="shared" si="46"/>
        <v>80.806291993381279</v>
      </c>
    </row>
    <row r="643" spans="1:10" x14ac:dyDescent="0.25">
      <c r="A643" s="2">
        <v>43467</v>
      </c>
      <c r="B643">
        <v>0</v>
      </c>
      <c r="C643" s="6">
        <v>0.30628975493299998</v>
      </c>
      <c r="D643" s="8">
        <f t="shared" si="47"/>
        <v>2.0840900372469999</v>
      </c>
      <c r="E643">
        <f t="shared" si="48"/>
        <v>1</v>
      </c>
      <c r="F643" s="8">
        <f t="shared" si="49"/>
        <v>0.30628975493299998</v>
      </c>
      <c r="G643">
        <f t="shared" si="50"/>
        <v>0</v>
      </c>
      <c r="H643" s="8">
        <f t="shared" ref="H643:H706" si="51">H642+G643</f>
        <v>80.806291993381279</v>
      </c>
      <c r="I643" s="90">
        <v>13.9</v>
      </c>
      <c r="J643">
        <f>0.5*(I643+I631)*(H644-H632)/100</f>
        <v>0.13404780947272857</v>
      </c>
    </row>
    <row r="644" spans="1:10" x14ac:dyDescent="0.25">
      <c r="A644" s="2">
        <v>43468</v>
      </c>
      <c r="B644">
        <v>0</v>
      </c>
      <c r="C644" s="6">
        <v>0.12290131916800001</v>
      </c>
      <c r="D644" s="8">
        <f t="shared" ref="D644:D707" si="52">MAX((D643+F644-B644),0)</f>
        <v>2.2069913564150001</v>
      </c>
      <c r="E644">
        <f t="shared" ref="E644:E707" si="53">IF(D643&gt;$Q$2,1-(D643-$Q$2)/($Q$1-$Q$2),1)</f>
        <v>1</v>
      </c>
      <c r="F644" s="8">
        <f t="shared" ref="F644:F707" si="54">E644*C644</f>
        <v>0.12290131916800001</v>
      </c>
      <c r="G644">
        <f t="shared" si="50"/>
        <v>0</v>
      </c>
      <c r="H644" s="8">
        <f t="shared" si="51"/>
        <v>80.806291993381279</v>
      </c>
    </row>
    <row r="645" spans="1:10" x14ac:dyDescent="0.25">
      <c r="A645" s="2">
        <v>43469</v>
      </c>
      <c r="B645">
        <v>0</v>
      </c>
      <c r="C645" s="6">
        <v>0.24101421005300003</v>
      </c>
      <c r="D645" s="8">
        <f t="shared" si="52"/>
        <v>2.4480055664680003</v>
      </c>
      <c r="E645">
        <f t="shared" si="53"/>
        <v>1</v>
      </c>
      <c r="F645" s="8">
        <f t="shared" si="54"/>
        <v>0.24101421005300003</v>
      </c>
      <c r="G645">
        <f t="shared" si="50"/>
        <v>0</v>
      </c>
      <c r="H645" s="8">
        <f t="shared" si="51"/>
        <v>80.806291993381279</v>
      </c>
    </row>
    <row r="646" spans="1:10" x14ac:dyDescent="0.25">
      <c r="A646" s="2">
        <v>43470</v>
      </c>
      <c r="B646">
        <v>0</v>
      </c>
      <c r="C646" s="6">
        <v>0.14421292404800001</v>
      </c>
      <c r="D646" s="8">
        <f t="shared" si="52"/>
        <v>2.5922184905160002</v>
      </c>
      <c r="E646">
        <f t="shared" si="53"/>
        <v>1</v>
      </c>
      <c r="F646" s="8">
        <f t="shared" si="54"/>
        <v>0.14421292404800001</v>
      </c>
      <c r="G646">
        <f t="shared" si="50"/>
        <v>0</v>
      </c>
      <c r="H646" s="8">
        <f t="shared" si="51"/>
        <v>80.806291993381279</v>
      </c>
    </row>
    <row r="647" spans="1:10" x14ac:dyDescent="0.25">
      <c r="A647" s="2">
        <v>43471</v>
      </c>
      <c r="B647">
        <v>1.4</v>
      </c>
      <c r="C647" s="6">
        <v>3.8458910208000005E-2</v>
      </c>
      <c r="D647" s="8">
        <f t="shared" si="52"/>
        <v>1.2306774007240002</v>
      </c>
      <c r="E647">
        <f t="shared" si="53"/>
        <v>1</v>
      </c>
      <c r="F647" s="8">
        <f t="shared" si="54"/>
        <v>3.8458910208000005E-2</v>
      </c>
      <c r="G647">
        <f t="shared" si="50"/>
        <v>0</v>
      </c>
      <c r="H647" s="8">
        <f t="shared" si="51"/>
        <v>80.806291993381279</v>
      </c>
    </row>
    <row r="648" spans="1:10" x14ac:dyDescent="0.25">
      <c r="A648" s="2">
        <v>43472</v>
      </c>
      <c r="B648">
        <v>0.2</v>
      </c>
      <c r="C648" s="6">
        <v>0.93284043381299986</v>
      </c>
      <c r="D648" s="8">
        <f t="shared" si="52"/>
        <v>1.9635178345370001</v>
      </c>
      <c r="E648">
        <f t="shared" si="53"/>
        <v>1</v>
      </c>
      <c r="F648" s="8">
        <f t="shared" si="54"/>
        <v>0.93284043381299986</v>
      </c>
      <c r="G648">
        <f t="shared" si="50"/>
        <v>0</v>
      </c>
      <c r="H648" s="8">
        <f t="shared" si="51"/>
        <v>80.806291993381279</v>
      </c>
    </row>
    <row r="649" spans="1:10" x14ac:dyDescent="0.25">
      <c r="A649" s="2">
        <v>43473</v>
      </c>
      <c r="B649">
        <v>0.6</v>
      </c>
      <c r="C649" s="6">
        <v>0.56080203724800004</v>
      </c>
      <c r="D649" s="8">
        <f t="shared" si="52"/>
        <v>1.9243198717849999</v>
      </c>
      <c r="E649">
        <f t="shared" si="53"/>
        <v>1</v>
      </c>
      <c r="F649" s="8">
        <f t="shared" si="54"/>
        <v>0.56080203724800004</v>
      </c>
      <c r="G649">
        <f t="shared" si="50"/>
        <v>0</v>
      </c>
      <c r="H649" s="8">
        <f t="shared" si="51"/>
        <v>80.806291993381279</v>
      </c>
    </row>
    <row r="650" spans="1:10" x14ac:dyDescent="0.25">
      <c r="A650" s="2">
        <v>43474</v>
      </c>
      <c r="B650">
        <v>0</v>
      </c>
      <c r="C650" s="6">
        <v>0.25185473228800004</v>
      </c>
      <c r="D650" s="8">
        <f t="shared" si="52"/>
        <v>2.1761746040730001</v>
      </c>
      <c r="E650">
        <f t="shared" si="53"/>
        <v>1</v>
      </c>
      <c r="F650" s="8">
        <f t="shared" si="54"/>
        <v>0.25185473228800004</v>
      </c>
      <c r="G650">
        <f t="shared" si="50"/>
        <v>0</v>
      </c>
      <c r="H650" s="8">
        <f t="shared" si="51"/>
        <v>80.806291993381279</v>
      </c>
    </row>
    <row r="651" spans="1:10" x14ac:dyDescent="0.25">
      <c r="A651" s="2">
        <v>43475</v>
      </c>
      <c r="B651">
        <v>0</v>
      </c>
      <c r="C651" s="6">
        <v>0.26271113613300001</v>
      </c>
      <c r="D651" s="8">
        <f t="shared" si="52"/>
        <v>2.438885740206</v>
      </c>
      <c r="E651">
        <f t="shared" si="53"/>
        <v>1</v>
      </c>
      <c r="F651" s="8">
        <f t="shared" si="54"/>
        <v>0.26271113613300001</v>
      </c>
      <c r="G651">
        <f t="shared" si="50"/>
        <v>0</v>
      </c>
      <c r="H651" s="8">
        <f t="shared" si="51"/>
        <v>80.806291993381279</v>
      </c>
    </row>
    <row r="652" spans="1:10" x14ac:dyDescent="0.25">
      <c r="A652" s="2">
        <v>43476</v>
      </c>
      <c r="B652">
        <v>0</v>
      </c>
      <c r="C652" s="6">
        <v>0.36108575092799994</v>
      </c>
      <c r="D652" s="8">
        <f t="shared" si="52"/>
        <v>2.7999714911339999</v>
      </c>
      <c r="E652">
        <f t="shared" si="53"/>
        <v>1</v>
      </c>
      <c r="F652" s="8">
        <f t="shared" si="54"/>
        <v>0.36108575092799994</v>
      </c>
      <c r="G652">
        <f t="shared" si="50"/>
        <v>0</v>
      </c>
      <c r="H652" s="8">
        <f t="shared" si="51"/>
        <v>80.806291993381279</v>
      </c>
    </row>
    <row r="653" spans="1:10" x14ac:dyDescent="0.25">
      <c r="A653" s="2">
        <v>43477</v>
      </c>
      <c r="B653">
        <v>0</v>
      </c>
      <c r="C653" s="6">
        <v>0.70678515485299975</v>
      </c>
      <c r="D653" s="8">
        <f t="shared" si="52"/>
        <v>3.5067566459869997</v>
      </c>
      <c r="E653">
        <f t="shared" si="53"/>
        <v>1</v>
      </c>
      <c r="F653" s="8">
        <f t="shared" si="54"/>
        <v>0.70678515485299975</v>
      </c>
      <c r="G653">
        <f t="shared" si="50"/>
        <v>0</v>
      </c>
      <c r="H653" s="8">
        <f t="shared" si="51"/>
        <v>80.806291993381279</v>
      </c>
    </row>
    <row r="654" spans="1:10" x14ac:dyDescent="0.25">
      <c r="A654" s="2">
        <v>43478</v>
      </c>
      <c r="B654">
        <v>2.6</v>
      </c>
      <c r="C654" s="6">
        <v>0.88755923312499996</v>
      </c>
      <c r="D654" s="8">
        <f t="shared" si="52"/>
        <v>1.7943158791119997</v>
      </c>
      <c r="E654">
        <f t="shared" si="53"/>
        <v>1</v>
      </c>
      <c r="F654" s="8">
        <f t="shared" si="54"/>
        <v>0.88755923312499996</v>
      </c>
      <c r="G654">
        <f t="shared" si="50"/>
        <v>0</v>
      </c>
      <c r="H654" s="8">
        <f t="shared" si="51"/>
        <v>80.806291993381279</v>
      </c>
    </row>
    <row r="655" spans="1:10" x14ac:dyDescent="0.25">
      <c r="A655" s="2">
        <v>43479</v>
      </c>
      <c r="B655">
        <v>0</v>
      </c>
      <c r="C655" s="6">
        <v>0.15489718045299999</v>
      </c>
      <c r="D655" s="8">
        <f t="shared" si="52"/>
        <v>1.9492130595649997</v>
      </c>
      <c r="E655">
        <f t="shared" si="53"/>
        <v>1</v>
      </c>
      <c r="F655" s="8">
        <f t="shared" si="54"/>
        <v>0.15489718045299999</v>
      </c>
      <c r="G655">
        <f t="shared" si="50"/>
        <v>0</v>
      </c>
      <c r="H655" s="8">
        <f t="shared" si="51"/>
        <v>80.806291993381279</v>
      </c>
    </row>
    <row r="656" spans="1:10" x14ac:dyDescent="0.25">
      <c r="A656" s="2">
        <v>43480</v>
      </c>
      <c r="B656">
        <v>0.6</v>
      </c>
      <c r="C656" s="6">
        <v>0.79707311085299981</v>
      </c>
      <c r="D656" s="8">
        <f t="shared" si="52"/>
        <v>2.1462861704179992</v>
      </c>
      <c r="E656">
        <f t="shared" si="53"/>
        <v>1</v>
      </c>
      <c r="F656" s="8">
        <f t="shared" si="54"/>
        <v>0.79707311085299981</v>
      </c>
      <c r="G656">
        <f t="shared" si="50"/>
        <v>0</v>
      </c>
      <c r="H656" s="8">
        <f t="shared" si="51"/>
        <v>80.806291993381279</v>
      </c>
    </row>
    <row r="657" spans="1:8" x14ac:dyDescent="0.25">
      <c r="A657" s="2">
        <v>43481</v>
      </c>
      <c r="B657">
        <v>1</v>
      </c>
      <c r="C657" s="6">
        <v>0.74061239244799992</v>
      </c>
      <c r="D657" s="8">
        <f t="shared" si="52"/>
        <v>1.8868985628659991</v>
      </c>
      <c r="E657">
        <f t="shared" si="53"/>
        <v>1</v>
      </c>
      <c r="F657" s="8">
        <f t="shared" si="54"/>
        <v>0.74061239244799992</v>
      </c>
      <c r="G657">
        <f t="shared" si="50"/>
        <v>0</v>
      </c>
      <c r="H657" s="8">
        <f t="shared" si="51"/>
        <v>80.806291993381279</v>
      </c>
    </row>
    <row r="658" spans="1:8" x14ac:dyDescent="0.25">
      <c r="A658" s="2">
        <v>43482</v>
      </c>
      <c r="B658">
        <v>0</v>
      </c>
      <c r="C658" s="6">
        <v>0.639271413653</v>
      </c>
      <c r="D658" s="8">
        <f t="shared" si="52"/>
        <v>2.5261699765189993</v>
      </c>
      <c r="E658">
        <f t="shared" si="53"/>
        <v>1</v>
      </c>
      <c r="F658" s="8">
        <f t="shared" si="54"/>
        <v>0.639271413653</v>
      </c>
      <c r="G658">
        <f t="shared" si="50"/>
        <v>0</v>
      </c>
      <c r="H658" s="8">
        <f t="shared" si="51"/>
        <v>80.806291993381279</v>
      </c>
    </row>
    <row r="659" spans="1:8" x14ac:dyDescent="0.25">
      <c r="A659" s="2">
        <v>43483</v>
      </c>
      <c r="B659">
        <v>0</v>
      </c>
      <c r="C659" s="6">
        <v>0.317221218448</v>
      </c>
      <c r="D659" s="8">
        <f t="shared" si="52"/>
        <v>2.8433911949669994</v>
      </c>
      <c r="E659">
        <f t="shared" si="53"/>
        <v>1</v>
      </c>
      <c r="F659" s="8">
        <f t="shared" si="54"/>
        <v>0.317221218448</v>
      </c>
      <c r="G659">
        <f t="shared" si="50"/>
        <v>0</v>
      </c>
      <c r="H659" s="8">
        <f t="shared" si="51"/>
        <v>80.806291993381279</v>
      </c>
    </row>
    <row r="660" spans="1:8" x14ac:dyDescent="0.25">
      <c r="A660" s="2">
        <v>43484</v>
      </c>
      <c r="B660">
        <v>0</v>
      </c>
      <c r="C660" s="6">
        <v>0.1656</v>
      </c>
      <c r="D660" s="8">
        <f t="shared" si="52"/>
        <v>3.0089911949669994</v>
      </c>
      <c r="E660">
        <f t="shared" si="53"/>
        <v>1</v>
      </c>
      <c r="F660" s="8">
        <f t="shared" si="54"/>
        <v>0.1656</v>
      </c>
      <c r="G660">
        <f t="shared" si="50"/>
        <v>0</v>
      </c>
      <c r="H660" s="8">
        <f t="shared" si="51"/>
        <v>80.806291993381279</v>
      </c>
    </row>
    <row r="661" spans="1:8" x14ac:dyDescent="0.25">
      <c r="A661" s="2">
        <v>43485</v>
      </c>
      <c r="B661">
        <v>0.2</v>
      </c>
      <c r="C661" s="6">
        <v>0.23018986228800001</v>
      </c>
      <c r="D661" s="8">
        <f t="shared" si="52"/>
        <v>3.0391810572549991</v>
      </c>
      <c r="E661">
        <f t="shared" si="53"/>
        <v>1</v>
      </c>
      <c r="F661" s="8">
        <f t="shared" si="54"/>
        <v>0.23018986228800001</v>
      </c>
      <c r="G661">
        <f t="shared" si="50"/>
        <v>0</v>
      </c>
      <c r="H661" s="8">
        <f t="shared" si="51"/>
        <v>80.806291993381279</v>
      </c>
    </row>
    <row r="662" spans="1:8" x14ac:dyDescent="0.25">
      <c r="A662" s="2">
        <v>43486</v>
      </c>
      <c r="B662">
        <v>1</v>
      </c>
      <c r="C662" s="6">
        <v>0.25185473228800004</v>
      </c>
      <c r="D662" s="8">
        <f t="shared" si="52"/>
        <v>2.2910357895429989</v>
      </c>
      <c r="E662">
        <f t="shared" si="53"/>
        <v>1</v>
      </c>
      <c r="F662" s="8">
        <f t="shared" si="54"/>
        <v>0.25185473228800004</v>
      </c>
      <c r="G662">
        <f t="shared" si="50"/>
        <v>0</v>
      </c>
      <c r="H662" s="8">
        <f t="shared" si="51"/>
        <v>80.806291993381279</v>
      </c>
    </row>
    <row r="663" spans="1:8" x14ac:dyDescent="0.25">
      <c r="A663" s="2">
        <v>43487</v>
      </c>
      <c r="B663">
        <v>0</v>
      </c>
      <c r="C663" s="6">
        <v>0.328166833125</v>
      </c>
      <c r="D663" s="8">
        <f t="shared" si="52"/>
        <v>2.619202622667999</v>
      </c>
      <c r="E663">
        <f t="shared" si="53"/>
        <v>1</v>
      </c>
      <c r="F663" s="8">
        <f t="shared" si="54"/>
        <v>0.328166833125</v>
      </c>
      <c r="G663">
        <f t="shared" si="50"/>
        <v>0</v>
      </c>
      <c r="H663" s="8">
        <f t="shared" si="51"/>
        <v>80.806291993381279</v>
      </c>
    </row>
    <row r="664" spans="1:8" x14ac:dyDescent="0.25">
      <c r="A664" s="2">
        <v>43488</v>
      </c>
      <c r="B664">
        <v>0.2</v>
      </c>
      <c r="C664" s="6">
        <v>0.37208514341300003</v>
      </c>
      <c r="D664" s="8">
        <f t="shared" si="52"/>
        <v>2.7912877660809987</v>
      </c>
      <c r="E664">
        <f t="shared" si="53"/>
        <v>1</v>
      </c>
      <c r="F664" s="8">
        <f t="shared" si="54"/>
        <v>0.37208514341300003</v>
      </c>
      <c r="G664">
        <f t="shared" si="50"/>
        <v>0</v>
      </c>
      <c r="H664" s="8">
        <f t="shared" si="51"/>
        <v>80.806291993381279</v>
      </c>
    </row>
    <row r="665" spans="1:8" x14ac:dyDescent="0.25">
      <c r="A665" s="2">
        <v>43489</v>
      </c>
      <c r="B665">
        <v>0.4</v>
      </c>
      <c r="C665" s="6">
        <v>-8.5514806271999991E-2</v>
      </c>
      <c r="D665" s="8">
        <f t="shared" si="52"/>
        <v>2.3057729598089987</v>
      </c>
      <c r="E665">
        <f t="shared" si="53"/>
        <v>1</v>
      </c>
      <c r="F665" s="8">
        <f t="shared" si="54"/>
        <v>-8.5514806271999991E-2</v>
      </c>
      <c r="G665">
        <f t="shared" si="50"/>
        <v>0</v>
      </c>
      <c r="H665" s="8">
        <f t="shared" si="51"/>
        <v>80.806291993381279</v>
      </c>
    </row>
    <row r="666" spans="1:8" x14ac:dyDescent="0.25">
      <c r="A666" s="2">
        <v>43490</v>
      </c>
      <c r="B666">
        <v>0</v>
      </c>
      <c r="C666" s="6">
        <v>-0.321685297152</v>
      </c>
      <c r="D666" s="8">
        <f t="shared" si="52"/>
        <v>1.9840876626569988</v>
      </c>
      <c r="E666">
        <f t="shared" si="53"/>
        <v>1</v>
      </c>
      <c r="F666" s="8">
        <f t="shared" si="54"/>
        <v>-0.321685297152</v>
      </c>
      <c r="G666">
        <f t="shared" si="50"/>
        <v>0</v>
      </c>
      <c r="H666" s="8">
        <f t="shared" si="51"/>
        <v>80.806291993381279</v>
      </c>
    </row>
    <row r="667" spans="1:8" x14ac:dyDescent="0.25">
      <c r="A667" s="2">
        <v>43491</v>
      </c>
      <c r="B667">
        <v>3.4</v>
      </c>
      <c r="C667" s="6">
        <v>0.76318555636800001</v>
      </c>
      <c r="D667" s="8">
        <f t="shared" si="52"/>
        <v>0</v>
      </c>
      <c r="E667">
        <f t="shared" si="53"/>
        <v>1</v>
      </c>
      <c r="F667" s="8">
        <f t="shared" si="54"/>
        <v>0.76318555636800001</v>
      </c>
      <c r="G667">
        <f t="shared" si="50"/>
        <v>0.65272678097500103</v>
      </c>
      <c r="H667" s="8">
        <f t="shared" si="51"/>
        <v>81.459018774356281</v>
      </c>
    </row>
    <row r="668" spans="1:8" x14ac:dyDescent="0.25">
      <c r="A668" s="2">
        <v>43492</v>
      </c>
      <c r="B668">
        <v>6</v>
      </c>
      <c r="C668" s="6">
        <v>1.1477909166079998</v>
      </c>
      <c r="D668" s="8">
        <f t="shared" si="52"/>
        <v>0</v>
      </c>
      <c r="E668">
        <f t="shared" si="53"/>
        <v>1</v>
      </c>
      <c r="F668" s="8">
        <f t="shared" si="54"/>
        <v>1.1477909166079998</v>
      </c>
      <c r="G668">
        <f t="shared" si="50"/>
        <v>4.8522090833920002</v>
      </c>
      <c r="H668" s="8">
        <f t="shared" si="51"/>
        <v>86.311227857748278</v>
      </c>
    </row>
    <row r="669" spans="1:8" x14ac:dyDescent="0.25">
      <c r="A669" s="2">
        <v>43493</v>
      </c>
      <c r="B669">
        <v>0.2</v>
      </c>
      <c r="C669" s="6">
        <v>0.58318468340799989</v>
      </c>
      <c r="D669" s="8">
        <f t="shared" si="52"/>
        <v>0.38318468340799988</v>
      </c>
      <c r="E669">
        <f t="shared" si="53"/>
        <v>1</v>
      </c>
      <c r="F669" s="8">
        <f t="shared" si="54"/>
        <v>0.58318468340799989</v>
      </c>
      <c r="G669">
        <f t="shared" si="50"/>
        <v>0</v>
      </c>
      <c r="H669" s="8">
        <f t="shared" si="51"/>
        <v>86.311227857748278</v>
      </c>
    </row>
    <row r="670" spans="1:8" x14ac:dyDescent="0.25">
      <c r="A670" s="2">
        <v>43494</v>
      </c>
      <c r="B670">
        <v>1.4</v>
      </c>
      <c r="C670" s="6">
        <v>0.19781681349300001</v>
      </c>
      <c r="D670" s="8">
        <f t="shared" si="52"/>
        <v>0</v>
      </c>
      <c r="E670">
        <f t="shared" si="53"/>
        <v>1</v>
      </c>
      <c r="F670" s="8">
        <f t="shared" si="54"/>
        <v>0.19781681349300001</v>
      </c>
      <c r="G670">
        <f t="shared" si="50"/>
        <v>0.81899850309899991</v>
      </c>
      <c r="H670" s="8">
        <f t="shared" si="51"/>
        <v>87.130226360847274</v>
      </c>
    </row>
    <row r="671" spans="1:8" x14ac:dyDescent="0.25">
      <c r="A671" s="2">
        <v>43495</v>
      </c>
      <c r="B671">
        <v>0</v>
      </c>
      <c r="C671" s="6">
        <v>0.37208514341300003</v>
      </c>
      <c r="D671" s="8">
        <f t="shared" si="52"/>
        <v>0.37208514341300003</v>
      </c>
      <c r="E671">
        <f t="shared" si="53"/>
        <v>1</v>
      </c>
      <c r="F671" s="8">
        <f t="shared" si="54"/>
        <v>0.37208514341300003</v>
      </c>
      <c r="G671">
        <f t="shared" si="50"/>
        <v>0</v>
      </c>
      <c r="H671" s="8">
        <f t="shared" si="51"/>
        <v>87.130226360847274</v>
      </c>
    </row>
    <row r="672" spans="1:8" x14ac:dyDescent="0.25">
      <c r="A672" s="2">
        <v>43496</v>
      </c>
      <c r="B672">
        <v>0.2</v>
      </c>
      <c r="C672" s="6">
        <v>0.29537272780799995</v>
      </c>
      <c r="D672" s="8">
        <f t="shared" si="52"/>
        <v>0.46745787122099997</v>
      </c>
      <c r="E672">
        <f t="shared" si="53"/>
        <v>1</v>
      </c>
      <c r="F672" s="8">
        <f t="shared" si="54"/>
        <v>0.29537272780799995</v>
      </c>
      <c r="G672">
        <f t="shared" si="50"/>
        <v>0</v>
      </c>
      <c r="H672" s="8">
        <f t="shared" si="51"/>
        <v>87.130226360847274</v>
      </c>
    </row>
    <row r="673" spans="1:8" x14ac:dyDescent="0.25">
      <c r="A673" s="2">
        <v>43497</v>
      </c>
      <c r="B673">
        <v>1.4</v>
      </c>
      <c r="C673" s="6">
        <v>0.30628975493299998</v>
      </c>
      <c r="D673" s="8">
        <f t="shared" si="52"/>
        <v>0</v>
      </c>
      <c r="E673">
        <f t="shared" si="53"/>
        <v>1</v>
      </c>
      <c r="F673" s="8">
        <f t="shared" si="54"/>
        <v>0.30628975493299998</v>
      </c>
      <c r="G673">
        <f t="shared" si="50"/>
        <v>0.62625237384599997</v>
      </c>
      <c r="H673" s="8">
        <f t="shared" si="51"/>
        <v>87.756478734693275</v>
      </c>
    </row>
    <row r="674" spans="1:8" x14ac:dyDescent="0.25">
      <c r="A674" s="2">
        <v>43498</v>
      </c>
      <c r="B674">
        <v>1.8</v>
      </c>
      <c r="C674" s="6">
        <v>0.30628975493299998</v>
      </c>
      <c r="D674" s="8">
        <f t="shared" si="52"/>
        <v>0</v>
      </c>
      <c r="E674">
        <f t="shared" si="53"/>
        <v>1</v>
      </c>
      <c r="F674" s="8">
        <f t="shared" si="54"/>
        <v>0.30628975493299998</v>
      </c>
      <c r="G674">
        <f t="shared" si="50"/>
        <v>1.4937102450670001</v>
      </c>
      <c r="H674" s="8">
        <f t="shared" si="51"/>
        <v>89.250188979760281</v>
      </c>
    </row>
    <row r="675" spans="1:8" x14ac:dyDescent="0.25">
      <c r="A675" s="2">
        <v>43499</v>
      </c>
      <c r="B675">
        <v>1.2</v>
      </c>
      <c r="C675" s="6">
        <v>0.1656</v>
      </c>
      <c r="D675" s="8">
        <f t="shared" si="52"/>
        <v>0</v>
      </c>
      <c r="E675">
        <f t="shared" si="53"/>
        <v>1</v>
      </c>
      <c r="F675" s="8">
        <f t="shared" si="54"/>
        <v>0.1656</v>
      </c>
      <c r="G675">
        <f t="shared" si="50"/>
        <v>1.0344</v>
      </c>
      <c r="H675" s="8">
        <f t="shared" si="51"/>
        <v>90.284588979760287</v>
      </c>
    </row>
    <row r="676" spans="1:8" x14ac:dyDescent="0.25">
      <c r="A676" s="2">
        <v>43500</v>
      </c>
      <c r="B676">
        <v>0</v>
      </c>
      <c r="C676" s="6">
        <v>0.44942226932799995</v>
      </c>
      <c r="D676" s="8">
        <f t="shared" si="52"/>
        <v>0.44942226932799995</v>
      </c>
      <c r="E676">
        <f t="shared" si="53"/>
        <v>1</v>
      </c>
      <c r="F676" s="8">
        <f t="shared" si="54"/>
        <v>0.44942226932799995</v>
      </c>
      <c r="G676">
        <f t="shared" si="50"/>
        <v>0</v>
      </c>
      <c r="H676" s="8">
        <f t="shared" si="51"/>
        <v>90.284588979760287</v>
      </c>
    </row>
    <row r="677" spans="1:8" x14ac:dyDescent="0.25">
      <c r="A677" s="2">
        <v>43501</v>
      </c>
      <c r="B677">
        <v>6</v>
      </c>
      <c r="C677" s="6">
        <v>2.7999212533000008E-2</v>
      </c>
      <c r="D677" s="8">
        <f t="shared" si="52"/>
        <v>0</v>
      </c>
      <c r="E677">
        <f t="shared" si="53"/>
        <v>1</v>
      </c>
      <c r="F677" s="8">
        <f t="shared" si="54"/>
        <v>2.7999212533000008E-2</v>
      </c>
      <c r="G677">
        <f t="shared" si="50"/>
        <v>5.5225785181389995</v>
      </c>
      <c r="H677" s="8">
        <f t="shared" si="51"/>
        <v>95.807167497899286</v>
      </c>
    </row>
    <row r="678" spans="1:8" x14ac:dyDescent="0.25">
      <c r="A678" s="2">
        <v>43502</v>
      </c>
      <c r="B678">
        <v>3.2</v>
      </c>
      <c r="C678" s="6">
        <v>4.8940588373000006E-2</v>
      </c>
      <c r="D678" s="8">
        <f t="shared" si="52"/>
        <v>0</v>
      </c>
      <c r="E678">
        <f t="shared" si="53"/>
        <v>1</v>
      </c>
      <c r="F678" s="8">
        <f t="shared" si="54"/>
        <v>4.8940588373000006E-2</v>
      </c>
      <c r="G678">
        <f t="shared" si="50"/>
        <v>3.1510594116270001</v>
      </c>
      <c r="H678" s="8">
        <f t="shared" si="51"/>
        <v>98.958226909526289</v>
      </c>
    </row>
    <row r="679" spans="1:8" x14ac:dyDescent="0.25">
      <c r="A679" s="2">
        <v>43503</v>
      </c>
      <c r="B679">
        <v>0</v>
      </c>
      <c r="C679" s="6">
        <v>0.28447042357300006</v>
      </c>
      <c r="D679" s="8">
        <f t="shared" si="52"/>
        <v>0.28447042357300006</v>
      </c>
      <c r="E679">
        <f t="shared" si="53"/>
        <v>1</v>
      </c>
      <c r="F679" s="8">
        <f t="shared" si="54"/>
        <v>0.28447042357300006</v>
      </c>
      <c r="G679">
        <f t="shared" ref="G679:G742" si="55">IF(D679=0,B679-F679-D678,0)</f>
        <v>0</v>
      </c>
      <c r="H679" s="8">
        <f t="shared" si="51"/>
        <v>98.958226909526289</v>
      </c>
    </row>
    <row r="680" spans="1:8" x14ac:dyDescent="0.25">
      <c r="A680" s="2">
        <v>43504</v>
      </c>
      <c r="B680">
        <v>2</v>
      </c>
      <c r="C680" s="6">
        <v>1.2717592192530001</v>
      </c>
      <c r="D680" s="8">
        <f t="shared" si="52"/>
        <v>0</v>
      </c>
      <c r="E680">
        <f t="shared" si="53"/>
        <v>1</v>
      </c>
      <c r="F680" s="8">
        <f t="shared" si="54"/>
        <v>1.2717592192530001</v>
      </c>
      <c r="G680">
        <f t="shared" si="55"/>
        <v>0.44377035717399987</v>
      </c>
      <c r="H680" s="8">
        <f t="shared" si="51"/>
        <v>99.401997266700292</v>
      </c>
    </row>
    <row r="681" spans="1:8" x14ac:dyDescent="0.25">
      <c r="A681" s="2">
        <v>43505</v>
      </c>
      <c r="B681">
        <v>0.2</v>
      </c>
      <c r="C681" s="6">
        <v>1.2267434331249998</v>
      </c>
      <c r="D681" s="8">
        <f t="shared" si="52"/>
        <v>1.0267434331249998</v>
      </c>
      <c r="E681">
        <f t="shared" si="53"/>
        <v>1</v>
      </c>
      <c r="F681" s="8">
        <f t="shared" si="54"/>
        <v>1.2267434331249998</v>
      </c>
      <c r="G681">
        <f t="shared" si="55"/>
        <v>0</v>
      </c>
      <c r="H681" s="8">
        <f t="shared" si="51"/>
        <v>99.401997266700292</v>
      </c>
    </row>
    <row r="682" spans="1:8" x14ac:dyDescent="0.25">
      <c r="A682" s="2">
        <v>43506</v>
      </c>
      <c r="B682">
        <v>0.6</v>
      </c>
      <c r="C682" s="6">
        <v>0.66175288312500002</v>
      </c>
      <c r="D682" s="8">
        <f t="shared" si="52"/>
        <v>1.0884963162499997</v>
      </c>
      <c r="E682">
        <f t="shared" si="53"/>
        <v>1</v>
      </c>
      <c r="F682" s="8">
        <f t="shared" si="54"/>
        <v>0.66175288312500002</v>
      </c>
      <c r="G682">
        <f t="shared" si="55"/>
        <v>0</v>
      </c>
      <c r="H682" s="8">
        <f t="shared" si="51"/>
        <v>99.401997266700292</v>
      </c>
    </row>
    <row r="683" spans="1:8" x14ac:dyDescent="0.25">
      <c r="A683" s="2">
        <v>43507</v>
      </c>
      <c r="B683">
        <v>0</v>
      </c>
      <c r="C683" s="6">
        <v>0.460515913173</v>
      </c>
      <c r="D683" s="8">
        <f t="shared" si="52"/>
        <v>1.5490122294229995</v>
      </c>
      <c r="E683">
        <f t="shared" si="53"/>
        <v>1</v>
      </c>
      <c r="F683" s="8">
        <f t="shared" si="54"/>
        <v>0.460515913173</v>
      </c>
      <c r="G683">
        <f t="shared" si="55"/>
        <v>0</v>
      </c>
      <c r="H683" s="8">
        <f t="shared" si="51"/>
        <v>99.401997266700292</v>
      </c>
    </row>
    <row r="684" spans="1:8" x14ac:dyDescent="0.25">
      <c r="A684" s="2">
        <v>43508</v>
      </c>
      <c r="B684">
        <v>0</v>
      </c>
      <c r="C684" s="6">
        <v>0.47162011596800008</v>
      </c>
      <c r="D684" s="8">
        <f t="shared" si="52"/>
        <v>2.0206323453909998</v>
      </c>
      <c r="E684">
        <f t="shared" si="53"/>
        <v>1</v>
      </c>
      <c r="F684" s="8">
        <f t="shared" si="54"/>
        <v>0.47162011596800008</v>
      </c>
      <c r="G684">
        <f t="shared" si="55"/>
        <v>0</v>
      </c>
      <c r="H684" s="8">
        <f t="shared" si="51"/>
        <v>99.401997266700292</v>
      </c>
    </row>
    <row r="685" spans="1:8" x14ac:dyDescent="0.25">
      <c r="A685" s="2">
        <v>43509</v>
      </c>
      <c r="B685">
        <v>0</v>
      </c>
      <c r="C685" s="6">
        <v>0.62804020468799993</v>
      </c>
      <c r="D685" s="8">
        <f t="shared" si="52"/>
        <v>2.6486725500789996</v>
      </c>
      <c r="E685">
        <f t="shared" si="53"/>
        <v>1</v>
      </c>
      <c r="F685" s="8">
        <f t="shared" si="54"/>
        <v>0.62804020468799993</v>
      </c>
      <c r="G685">
        <f t="shared" si="55"/>
        <v>0</v>
      </c>
      <c r="H685" s="8">
        <f t="shared" si="51"/>
        <v>99.401997266700292</v>
      </c>
    </row>
    <row r="686" spans="1:8" x14ac:dyDescent="0.25">
      <c r="A686" s="2">
        <v>43510</v>
      </c>
      <c r="B686">
        <v>0</v>
      </c>
      <c r="C686" s="6">
        <v>0.78577386188800014</v>
      </c>
      <c r="D686" s="8">
        <f t="shared" si="52"/>
        <v>3.4344464119669995</v>
      </c>
      <c r="E686">
        <f t="shared" si="53"/>
        <v>1</v>
      </c>
      <c r="F686" s="8">
        <f t="shared" si="54"/>
        <v>0.78577386188800014</v>
      </c>
      <c r="G686">
        <f t="shared" si="55"/>
        <v>0</v>
      </c>
      <c r="H686" s="8">
        <f t="shared" si="51"/>
        <v>99.401997266700292</v>
      </c>
    </row>
    <row r="687" spans="1:8" x14ac:dyDescent="0.25">
      <c r="A687" s="2">
        <v>43511</v>
      </c>
      <c r="B687">
        <v>0</v>
      </c>
      <c r="C687" s="6">
        <v>0.89887814260800003</v>
      </c>
      <c r="D687" s="8">
        <f t="shared" si="52"/>
        <v>4.3333245545749994</v>
      </c>
      <c r="E687">
        <f t="shared" si="53"/>
        <v>1</v>
      </c>
      <c r="F687" s="8">
        <f t="shared" si="54"/>
        <v>0.89887814260800003</v>
      </c>
      <c r="G687">
        <f t="shared" si="55"/>
        <v>0</v>
      </c>
      <c r="H687" s="8">
        <f t="shared" si="51"/>
        <v>99.401997266700292</v>
      </c>
    </row>
    <row r="688" spans="1:8" x14ac:dyDescent="0.25">
      <c r="A688" s="2">
        <v>43512</v>
      </c>
      <c r="B688">
        <v>0</v>
      </c>
      <c r="C688" s="6">
        <v>0.88755923312499996</v>
      </c>
      <c r="D688" s="8">
        <f t="shared" si="52"/>
        <v>5.2208837876999992</v>
      </c>
      <c r="E688">
        <f t="shared" si="53"/>
        <v>1</v>
      </c>
      <c r="F688" s="8">
        <f t="shared" si="54"/>
        <v>0.88755923312499996</v>
      </c>
      <c r="G688">
        <f t="shared" si="55"/>
        <v>0</v>
      </c>
      <c r="H688" s="8">
        <f t="shared" si="51"/>
        <v>99.401997266700292</v>
      </c>
    </row>
    <row r="689" spans="1:8" x14ac:dyDescent="0.25">
      <c r="A689" s="2">
        <v>43513</v>
      </c>
      <c r="B689">
        <v>0</v>
      </c>
      <c r="C689" s="6">
        <v>1.2380049223679996</v>
      </c>
      <c r="D689" s="8">
        <f t="shared" si="52"/>
        <v>6.458888710067999</v>
      </c>
      <c r="E689">
        <f t="shared" si="53"/>
        <v>1</v>
      </c>
      <c r="F689" s="8">
        <f t="shared" si="54"/>
        <v>1.2380049223679996</v>
      </c>
      <c r="G689">
        <f t="shared" si="55"/>
        <v>0</v>
      </c>
      <c r="H689" s="8">
        <f t="shared" si="51"/>
        <v>99.401997266700292</v>
      </c>
    </row>
    <row r="690" spans="1:8" x14ac:dyDescent="0.25">
      <c r="A690" s="2">
        <v>43514</v>
      </c>
      <c r="B690">
        <v>0</v>
      </c>
      <c r="C690" s="6">
        <v>1.1703687299999999</v>
      </c>
      <c r="D690" s="8">
        <f t="shared" si="52"/>
        <v>7.6292574400679989</v>
      </c>
      <c r="E690">
        <f t="shared" si="53"/>
        <v>1</v>
      </c>
      <c r="F690" s="8">
        <f t="shared" si="54"/>
        <v>1.1703687299999999</v>
      </c>
      <c r="G690">
        <f t="shared" si="55"/>
        <v>0</v>
      </c>
      <c r="H690" s="8">
        <f t="shared" si="51"/>
        <v>99.401997266700292</v>
      </c>
    </row>
    <row r="691" spans="1:8" x14ac:dyDescent="0.25">
      <c r="A691" s="2">
        <v>43515</v>
      </c>
      <c r="B691">
        <v>1.6</v>
      </c>
      <c r="C691" s="6">
        <v>0.70678515485299975</v>
      </c>
      <c r="D691" s="8">
        <f t="shared" si="52"/>
        <v>6.736042594920999</v>
      </c>
      <c r="E691">
        <f t="shared" si="53"/>
        <v>1</v>
      </c>
      <c r="F691" s="8">
        <f t="shared" si="54"/>
        <v>0.70678515485299975</v>
      </c>
      <c r="G691">
        <f t="shared" si="55"/>
        <v>0</v>
      </c>
      <c r="H691" s="8">
        <f t="shared" si="51"/>
        <v>99.401997266700292</v>
      </c>
    </row>
    <row r="692" spans="1:8" x14ac:dyDescent="0.25">
      <c r="A692" s="2">
        <v>43516</v>
      </c>
      <c r="B692">
        <v>0</v>
      </c>
      <c r="C692" s="6">
        <v>0.69551902924799991</v>
      </c>
      <c r="D692" s="8">
        <f t="shared" si="52"/>
        <v>7.4315616241689986</v>
      </c>
      <c r="E692">
        <f t="shared" si="53"/>
        <v>1</v>
      </c>
      <c r="F692" s="8">
        <f t="shared" si="54"/>
        <v>0.69551902924799991</v>
      </c>
      <c r="G692">
        <f t="shared" si="55"/>
        <v>0</v>
      </c>
      <c r="H692" s="8">
        <f t="shared" si="51"/>
        <v>99.401997266700292</v>
      </c>
    </row>
    <row r="693" spans="1:8" x14ac:dyDescent="0.25">
      <c r="A693" s="2">
        <v>43517</v>
      </c>
      <c r="B693">
        <v>0</v>
      </c>
      <c r="C693" s="6">
        <v>0.74061239244799992</v>
      </c>
      <c r="D693" s="8">
        <f t="shared" si="52"/>
        <v>8.1721740166169994</v>
      </c>
      <c r="E693">
        <f t="shared" si="53"/>
        <v>1</v>
      </c>
      <c r="F693" s="8">
        <f t="shared" si="54"/>
        <v>0.74061239244799992</v>
      </c>
      <c r="G693">
        <f t="shared" si="55"/>
        <v>0</v>
      </c>
      <c r="H693" s="8">
        <f t="shared" si="51"/>
        <v>99.401997266700292</v>
      </c>
    </row>
    <row r="694" spans="1:8" x14ac:dyDescent="0.25">
      <c r="A694" s="2">
        <v>43518</v>
      </c>
      <c r="B694">
        <v>0</v>
      </c>
      <c r="C694" s="6">
        <v>0.70678515485299975</v>
      </c>
      <c r="D694" s="8">
        <f t="shared" si="52"/>
        <v>8.8789591714699991</v>
      </c>
      <c r="E694">
        <f t="shared" si="53"/>
        <v>1</v>
      </c>
      <c r="F694" s="8">
        <f t="shared" si="54"/>
        <v>0.70678515485299975</v>
      </c>
      <c r="G694">
        <f t="shared" si="55"/>
        <v>0</v>
      </c>
      <c r="H694" s="8">
        <f t="shared" si="51"/>
        <v>99.401997266700292</v>
      </c>
    </row>
    <row r="695" spans="1:8" x14ac:dyDescent="0.25">
      <c r="A695" s="2">
        <v>43519</v>
      </c>
      <c r="B695">
        <v>0</v>
      </c>
      <c r="C695" s="6">
        <v>1.0234096179729999</v>
      </c>
      <c r="D695" s="8">
        <f t="shared" si="52"/>
        <v>9.902368789442999</v>
      </c>
      <c r="E695">
        <f t="shared" si="53"/>
        <v>1</v>
      </c>
      <c r="F695" s="8">
        <f t="shared" si="54"/>
        <v>1.0234096179729999</v>
      </c>
      <c r="G695">
        <f t="shared" si="55"/>
        <v>0</v>
      </c>
      <c r="H695" s="8">
        <f t="shared" si="51"/>
        <v>99.401997266700292</v>
      </c>
    </row>
    <row r="696" spans="1:8" x14ac:dyDescent="0.25">
      <c r="A696" s="2">
        <v>43520</v>
      </c>
      <c r="B696">
        <v>0</v>
      </c>
      <c r="C696" s="6">
        <v>0.61681567693299999</v>
      </c>
      <c r="D696" s="8">
        <f t="shared" si="52"/>
        <v>10.519184466375998</v>
      </c>
      <c r="E696">
        <f t="shared" si="53"/>
        <v>1</v>
      </c>
      <c r="F696" s="8">
        <f t="shared" si="54"/>
        <v>0.61681567693299999</v>
      </c>
      <c r="G696">
        <f t="shared" si="55"/>
        <v>0</v>
      </c>
      <c r="H696" s="8">
        <f t="shared" si="51"/>
        <v>99.401997266700292</v>
      </c>
    </row>
    <row r="697" spans="1:8" x14ac:dyDescent="0.25">
      <c r="A697" s="2">
        <v>43521</v>
      </c>
      <c r="B697">
        <v>0.2</v>
      </c>
      <c r="C697" s="6">
        <v>0.93284043381299986</v>
      </c>
      <c r="D697" s="8">
        <f t="shared" si="52"/>
        <v>11.252024900188999</v>
      </c>
      <c r="E697">
        <f t="shared" si="53"/>
        <v>1</v>
      </c>
      <c r="F697" s="8">
        <f t="shared" si="54"/>
        <v>0.93284043381299986</v>
      </c>
      <c r="G697">
        <f t="shared" si="55"/>
        <v>0</v>
      </c>
      <c r="H697" s="8">
        <f t="shared" si="51"/>
        <v>99.401997266700292</v>
      </c>
    </row>
    <row r="698" spans="1:8" x14ac:dyDescent="0.25">
      <c r="A698" s="2">
        <v>43522</v>
      </c>
      <c r="B698">
        <v>0</v>
      </c>
      <c r="C698" s="6">
        <v>1.1703687299999999</v>
      </c>
      <c r="D698" s="8">
        <f t="shared" si="52"/>
        <v>12.422393630188999</v>
      </c>
      <c r="E698">
        <f t="shared" si="53"/>
        <v>1</v>
      </c>
      <c r="F698" s="8">
        <f t="shared" si="54"/>
        <v>1.1703687299999999</v>
      </c>
      <c r="G698">
        <f t="shared" si="55"/>
        <v>0</v>
      </c>
      <c r="H698" s="8">
        <f t="shared" si="51"/>
        <v>99.401997266700292</v>
      </c>
    </row>
    <row r="699" spans="1:8" x14ac:dyDescent="0.25">
      <c r="A699" s="2">
        <v>43523</v>
      </c>
      <c r="B699">
        <v>0.2</v>
      </c>
      <c r="C699" s="6">
        <v>1.1477909166079998</v>
      </c>
      <c r="D699" s="8">
        <f t="shared" si="52"/>
        <v>13.370184546796999</v>
      </c>
      <c r="E699">
        <f t="shared" si="53"/>
        <v>1</v>
      </c>
      <c r="F699" s="8">
        <f t="shared" si="54"/>
        <v>1.1477909166079998</v>
      </c>
      <c r="G699">
        <f t="shared" si="55"/>
        <v>0</v>
      </c>
      <c r="H699" s="8">
        <f t="shared" si="51"/>
        <v>99.401997266700292</v>
      </c>
    </row>
    <row r="700" spans="1:8" x14ac:dyDescent="0.25">
      <c r="A700" s="2">
        <v>43524</v>
      </c>
      <c r="B700">
        <v>0.2</v>
      </c>
      <c r="C700" s="6">
        <v>0.12290131916800001</v>
      </c>
      <c r="D700" s="8">
        <f t="shared" si="52"/>
        <v>13.293085865964999</v>
      </c>
      <c r="E700">
        <f t="shared" si="53"/>
        <v>1</v>
      </c>
      <c r="F700" s="8">
        <f t="shared" si="54"/>
        <v>0.12290131916800001</v>
      </c>
      <c r="G700">
        <f t="shared" si="55"/>
        <v>0</v>
      </c>
      <c r="H700" s="8">
        <f t="shared" si="51"/>
        <v>99.401997266700292</v>
      </c>
    </row>
    <row r="701" spans="1:8" x14ac:dyDescent="0.25">
      <c r="A701" s="2">
        <v>43525</v>
      </c>
      <c r="B701">
        <v>0</v>
      </c>
      <c r="C701" s="6">
        <v>0.41620738477300001</v>
      </c>
      <c r="D701" s="8">
        <f t="shared" si="52"/>
        <v>13.709293250737998</v>
      </c>
      <c r="E701">
        <f t="shared" si="53"/>
        <v>1</v>
      </c>
      <c r="F701" s="8">
        <f t="shared" si="54"/>
        <v>0.41620738477300001</v>
      </c>
      <c r="G701">
        <f t="shared" si="55"/>
        <v>0</v>
      </c>
      <c r="H701" s="8">
        <f t="shared" si="51"/>
        <v>99.401997266700292</v>
      </c>
    </row>
    <row r="702" spans="1:8" x14ac:dyDescent="0.25">
      <c r="A702" s="2">
        <v>43526</v>
      </c>
      <c r="B702">
        <v>0.2</v>
      </c>
      <c r="C702" s="6">
        <v>1.1477909166079998</v>
      </c>
      <c r="D702" s="8">
        <f t="shared" si="52"/>
        <v>14.657084167346</v>
      </c>
      <c r="E702">
        <f t="shared" si="53"/>
        <v>1</v>
      </c>
      <c r="F702" s="8">
        <f t="shared" si="54"/>
        <v>1.1477909166079998</v>
      </c>
      <c r="G702">
        <f t="shared" si="55"/>
        <v>0</v>
      </c>
      <c r="H702" s="8">
        <f t="shared" si="51"/>
        <v>99.401997266700292</v>
      </c>
    </row>
    <row r="703" spans="1:8" x14ac:dyDescent="0.25">
      <c r="A703" s="2">
        <v>43527</v>
      </c>
      <c r="B703">
        <v>19.399999999999999</v>
      </c>
      <c r="C703" s="6">
        <v>1.6058641170929999</v>
      </c>
      <c r="D703" s="8">
        <f t="shared" si="52"/>
        <v>0</v>
      </c>
      <c r="E703">
        <f t="shared" si="53"/>
        <v>0.94945506405030777</v>
      </c>
      <c r="F703" s="8">
        <f t="shared" si="54"/>
        <v>1.5246958181506252</v>
      </c>
      <c r="G703">
        <f t="shared" si="55"/>
        <v>3.2182200145033732</v>
      </c>
      <c r="H703" s="8">
        <f t="shared" si="51"/>
        <v>102.62021728120367</v>
      </c>
    </row>
    <row r="704" spans="1:8" x14ac:dyDescent="0.25">
      <c r="A704" s="2">
        <v>43528</v>
      </c>
      <c r="B704">
        <v>0.2</v>
      </c>
      <c r="C704" s="6">
        <v>1.3615184216530001</v>
      </c>
      <c r="D704" s="8">
        <f t="shared" si="52"/>
        <v>1.1615184216530001</v>
      </c>
      <c r="E704">
        <f t="shared" si="53"/>
        <v>1</v>
      </c>
      <c r="F704" s="8">
        <f t="shared" si="54"/>
        <v>1.3615184216530001</v>
      </c>
      <c r="G704">
        <f t="shared" si="55"/>
        <v>0</v>
      </c>
      <c r="H704" s="8">
        <f t="shared" si="51"/>
        <v>102.62021728120367</v>
      </c>
    </row>
    <row r="705" spans="1:10" x14ac:dyDescent="0.25">
      <c r="A705" s="2">
        <v>43529</v>
      </c>
      <c r="B705">
        <v>19.2</v>
      </c>
      <c r="C705" s="6">
        <v>0.53845218420800001</v>
      </c>
      <c r="D705" s="8">
        <f t="shared" si="52"/>
        <v>0</v>
      </c>
      <c r="E705">
        <f t="shared" si="53"/>
        <v>1</v>
      </c>
      <c r="F705" s="8">
        <f t="shared" si="54"/>
        <v>0.53845218420800001</v>
      </c>
      <c r="G705">
        <f t="shared" si="55"/>
        <v>17.500029394138998</v>
      </c>
      <c r="H705" s="8">
        <f t="shared" si="51"/>
        <v>120.12024667534266</v>
      </c>
    </row>
    <row r="706" spans="1:10" x14ac:dyDescent="0.25">
      <c r="A706" s="2">
        <v>43530</v>
      </c>
      <c r="B706">
        <v>10.8</v>
      </c>
      <c r="C706" s="6">
        <v>0.40515867636799996</v>
      </c>
      <c r="D706" s="8">
        <f t="shared" si="52"/>
        <v>0</v>
      </c>
      <c r="E706">
        <f t="shared" si="53"/>
        <v>1</v>
      </c>
      <c r="F706" s="8">
        <f t="shared" si="54"/>
        <v>0.40515867636799996</v>
      </c>
      <c r="G706">
        <f t="shared" si="55"/>
        <v>10.394841323632001</v>
      </c>
      <c r="H706" s="8">
        <f t="shared" si="51"/>
        <v>130.51508799897465</v>
      </c>
    </row>
    <row r="707" spans="1:10" x14ac:dyDescent="0.25">
      <c r="A707" s="2">
        <v>43531</v>
      </c>
      <c r="B707">
        <v>6.2</v>
      </c>
      <c r="C707" s="6">
        <v>0.95548443469299993</v>
      </c>
      <c r="D707" s="8">
        <f t="shared" si="52"/>
        <v>0</v>
      </c>
      <c r="E707">
        <f t="shared" si="53"/>
        <v>1</v>
      </c>
      <c r="F707" s="8">
        <f t="shared" si="54"/>
        <v>0.95548443469299993</v>
      </c>
      <c r="G707">
        <f t="shared" si="55"/>
        <v>5.2445155653070001</v>
      </c>
      <c r="H707" s="8">
        <f t="shared" ref="H707:H770" si="56">H706+G707</f>
        <v>135.75960356428166</v>
      </c>
    </row>
    <row r="708" spans="1:10" x14ac:dyDescent="0.25">
      <c r="A708" s="2">
        <v>43532</v>
      </c>
      <c r="B708">
        <v>1</v>
      </c>
      <c r="C708" s="6">
        <v>1.1929313274879998</v>
      </c>
      <c r="D708" s="8">
        <f t="shared" ref="D708:D771" si="57">MAX((D707+F708-B708),0)</f>
        <v>0.19293132748799979</v>
      </c>
      <c r="E708">
        <f t="shared" ref="E708:E771" si="58">IF(D707&gt;$Q$2,1-(D707-$Q$2)/($Q$1-$Q$2),1)</f>
        <v>1</v>
      </c>
      <c r="F708" s="8">
        <f t="shared" ref="F708:F771" si="59">E708*C708</f>
        <v>1.1929313274879998</v>
      </c>
      <c r="G708">
        <f t="shared" si="55"/>
        <v>0</v>
      </c>
      <c r="H708" s="8">
        <f t="shared" si="56"/>
        <v>135.75960356428166</v>
      </c>
    </row>
    <row r="709" spans="1:10" x14ac:dyDescent="0.25">
      <c r="A709" s="2">
        <v>43533</v>
      </c>
      <c r="B709">
        <v>0</v>
      </c>
      <c r="C709" s="6">
        <v>1.39507033</v>
      </c>
      <c r="D709" s="8">
        <f t="shared" si="57"/>
        <v>1.5880016574879998</v>
      </c>
      <c r="E709">
        <f t="shared" si="58"/>
        <v>1</v>
      </c>
      <c r="F709" s="8">
        <f t="shared" si="59"/>
        <v>1.39507033</v>
      </c>
      <c r="G709">
        <f t="shared" si="55"/>
        <v>0</v>
      </c>
      <c r="H709" s="8">
        <f t="shared" si="56"/>
        <v>135.75960356428166</v>
      </c>
    </row>
    <row r="710" spans="1:10" x14ac:dyDescent="0.25">
      <c r="A710" s="2">
        <v>43534</v>
      </c>
      <c r="B710">
        <v>1.4</v>
      </c>
      <c r="C710" s="6">
        <v>1.1477909166079998</v>
      </c>
      <c r="D710" s="8">
        <f t="shared" si="57"/>
        <v>1.3357925740959997</v>
      </c>
      <c r="E710">
        <f t="shared" si="58"/>
        <v>1</v>
      </c>
      <c r="F710" s="8">
        <f t="shared" si="59"/>
        <v>1.1477909166079998</v>
      </c>
      <c r="G710">
        <f t="shared" si="55"/>
        <v>0</v>
      </c>
      <c r="H710" s="8">
        <f t="shared" si="56"/>
        <v>135.75960356428166</v>
      </c>
    </row>
    <row r="711" spans="1:10" x14ac:dyDescent="0.25">
      <c r="A711" s="2">
        <v>43535</v>
      </c>
      <c r="B711">
        <v>1.2</v>
      </c>
      <c r="C711" s="6">
        <v>1.5727994405279999</v>
      </c>
      <c r="D711" s="8">
        <f t="shared" si="57"/>
        <v>1.7085920146239995</v>
      </c>
      <c r="E711">
        <f t="shared" si="58"/>
        <v>1</v>
      </c>
      <c r="F711" s="8">
        <f t="shared" si="59"/>
        <v>1.5727994405279999</v>
      </c>
      <c r="G711">
        <f t="shared" si="55"/>
        <v>0</v>
      </c>
      <c r="H711" s="8">
        <f t="shared" si="56"/>
        <v>135.75960356428166</v>
      </c>
    </row>
    <row r="712" spans="1:10" x14ac:dyDescent="0.25">
      <c r="A712" s="2">
        <v>43536</v>
      </c>
      <c r="B712">
        <v>4.8</v>
      </c>
      <c r="C712" s="6">
        <v>2.0471479299999999</v>
      </c>
      <c r="D712" s="8">
        <f t="shared" si="57"/>
        <v>0</v>
      </c>
      <c r="E712">
        <f t="shared" si="58"/>
        <v>1</v>
      </c>
      <c r="F712" s="8">
        <f t="shared" si="59"/>
        <v>2.0471479299999999</v>
      </c>
      <c r="G712">
        <f t="shared" si="55"/>
        <v>1.0442600553760004</v>
      </c>
      <c r="H712" s="8">
        <f t="shared" si="56"/>
        <v>136.80386361965768</v>
      </c>
    </row>
    <row r="713" spans="1:10" x14ac:dyDescent="0.25">
      <c r="A713" s="2">
        <v>43537</v>
      </c>
      <c r="B713">
        <v>1.4</v>
      </c>
      <c r="C713" s="6">
        <v>2.1305728395679999</v>
      </c>
      <c r="D713" s="8">
        <f t="shared" si="57"/>
        <v>0.73057283956800001</v>
      </c>
      <c r="E713">
        <f t="shared" si="58"/>
        <v>1</v>
      </c>
      <c r="F713" s="8">
        <f t="shared" si="59"/>
        <v>2.1305728395679999</v>
      </c>
      <c r="G713">
        <f t="shared" si="55"/>
        <v>0</v>
      </c>
      <c r="H713" s="8">
        <f t="shared" si="56"/>
        <v>136.80386361965768</v>
      </c>
    </row>
    <row r="714" spans="1:10" x14ac:dyDescent="0.25">
      <c r="A714" s="2">
        <v>43538</v>
      </c>
      <c r="B714">
        <v>0</v>
      </c>
      <c r="C714" s="6">
        <v>2.0156176398129997</v>
      </c>
      <c r="D714" s="8">
        <f t="shared" si="57"/>
        <v>2.7461904793809997</v>
      </c>
      <c r="E714">
        <f t="shared" si="58"/>
        <v>1</v>
      </c>
      <c r="F714" s="8">
        <f t="shared" si="59"/>
        <v>2.0156176398129997</v>
      </c>
      <c r="G714">
        <f t="shared" si="55"/>
        <v>0</v>
      </c>
      <c r="H714" s="8">
        <f t="shared" si="56"/>
        <v>136.80386361965768</v>
      </c>
    </row>
    <row r="715" spans="1:10" x14ac:dyDescent="0.25">
      <c r="A715" s="2">
        <v>43539</v>
      </c>
      <c r="B715">
        <v>5.8</v>
      </c>
      <c r="C715" s="6">
        <v>1.7588979020529998</v>
      </c>
      <c r="D715" s="8">
        <f t="shared" si="57"/>
        <v>0</v>
      </c>
      <c r="E715">
        <f t="shared" si="58"/>
        <v>1</v>
      </c>
      <c r="F715" s="8">
        <f t="shared" si="59"/>
        <v>1.7588979020529998</v>
      </c>
      <c r="G715">
        <f t="shared" si="55"/>
        <v>1.2949116185660006</v>
      </c>
      <c r="H715" s="8">
        <f t="shared" si="56"/>
        <v>138.09877523822368</v>
      </c>
      <c r="I715" s="90">
        <v>19.100000000000001</v>
      </c>
      <c r="J715">
        <f>0.5*(I715+I643)*(H716-H644)/100</f>
        <v>10.972426066363477</v>
      </c>
    </row>
    <row r="716" spans="1:10" x14ac:dyDescent="0.25">
      <c r="A716" s="2">
        <v>43540</v>
      </c>
      <c r="B716">
        <v>10.4</v>
      </c>
      <c r="C716" s="6">
        <v>1.1929313274879998</v>
      </c>
      <c r="D716" s="8">
        <f t="shared" si="57"/>
        <v>0</v>
      </c>
      <c r="E716">
        <f t="shared" si="58"/>
        <v>1</v>
      </c>
      <c r="F716" s="8">
        <f t="shared" si="59"/>
        <v>1.1929313274879998</v>
      </c>
      <c r="G716">
        <f t="shared" si="55"/>
        <v>9.2070686725120012</v>
      </c>
      <c r="H716" s="8">
        <f t="shared" si="56"/>
        <v>147.30584391073569</v>
      </c>
    </row>
    <row r="717" spans="1:10" x14ac:dyDescent="0.25">
      <c r="A717" s="2">
        <v>43541</v>
      </c>
      <c r="B717">
        <v>0</v>
      </c>
      <c r="C717" s="6">
        <v>1.7371716621329998</v>
      </c>
      <c r="D717" s="8">
        <f t="shared" si="57"/>
        <v>1.7371716621329998</v>
      </c>
      <c r="E717">
        <f t="shared" si="58"/>
        <v>1</v>
      </c>
      <c r="F717" s="8">
        <f t="shared" si="59"/>
        <v>1.7371716621329998</v>
      </c>
      <c r="G717">
        <f t="shared" si="55"/>
        <v>0</v>
      </c>
      <c r="H717" s="8">
        <f t="shared" si="56"/>
        <v>147.30584391073569</v>
      </c>
    </row>
    <row r="718" spans="1:10" x14ac:dyDescent="0.25">
      <c r="A718" s="2">
        <v>43542</v>
      </c>
      <c r="B718">
        <v>0.2</v>
      </c>
      <c r="C718" s="6">
        <v>1.0007707031249999</v>
      </c>
      <c r="D718" s="8">
        <f t="shared" si="57"/>
        <v>2.5379423652579995</v>
      </c>
      <c r="E718">
        <f t="shared" si="58"/>
        <v>1</v>
      </c>
      <c r="F718" s="8">
        <f t="shared" si="59"/>
        <v>1.0007707031249999</v>
      </c>
      <c r="G718">
        <f t="shared" si="55"/>
        <v>0</v>
      </c>
      <c r="H718" s="8">
        <f t="shared" si="56"/>
        <v>147.30584391073569</v>
      </c>
    </row>
    <row r="719" spans="1:10" x14ac:dyDescent="0.25">
      <c r="A719" s="2">
        <v>43543</v>
      </c>
      <c r="B719">
        <v>0</v>
      </c>
      <c r="C719" s="6">
        <v>0.85361113460799998</v>
      </c>
      <c r="D719" s="8">
        <f t="shared" si="57"/>
        <v>3.3915534998659993</v>
      </c>
      <c r="E719">
        <f t="shared" si="58"/>
        <v>1</v>
      </c>
      <c r="F719" s="8">
        <f t="shared" si="59"/>
        <v>0.85361113460799998</v>
      </c>
      <c r="G719">
        <f t="shared" si="55"/>
        <v>0</v>
      </c>
      <c r="H719" s="8">
        <f t="shared" si="56"/>
        <v>147.30584391073569</v>
      </c>
    </row>
    <row r="720" spans="1:10" x14ac:dyDescent="0.25">
      <c r="A720" s="2">
        <v>43544</v>
      </c>
      <c r="B720">
        <v>0</v>
      </c>
      <c r="C720" s="6">
        <v>1.3615184216530001</v>
      </c>
      <c r="D720" s="8">
        <f t="shared" si="57"/>
        <v>4.7530719215189992</v>
      </c>
      <c r="E720">
        <f t="shared" si="58"/>
        <v>1</v>
      </c>
      <c r="F720" s="8">
        <f t="shared" si="59"/>
        <v>1.3615184216530001</v>
      </c>
      <c r="G720">
        <f t="shared" si="55"/>
        <v>0</v>
      </c>
      <c r="H720" s="8">
        <f t="shared" si="56"/>
        <v>147.30584391073569</v>
      </c>
    </row>
    <row r="721" spans="1:13" x14ac:dyDescent="0.25">
      <c r="A721" s="2">
        <v>43545</v>
      </c>
      <c r="B721">
        <v>0</v>
      </c>
      <c r="C721" s="6">
        <v>1.550707363328</v>
      </c>
      <c r="D721" s="8">
        <f t="shared" si="57"/>
        <v>6.3037792848469989</v>
      </c>
      <c r="E721">
        <f t="shared" si="58"/>
        <v>1</v>
      </c>
      <c r="F721" s="8">
        <f t="shared" si="59"/>
        <v>1.550707363328</v>
      </c>
      <c r="G721">
        <f t="shared" si="55"/>
        <v>0</v>
      </c>
      <c r="H721" s="8">
        <f t="shared" si="56"/>
        <v>147.30584391073569</v>
      </c>
      <c r="L721">
        <v>25.7</v>
      </c>
      <c r="M721">
        <f>0.5*(L721+L551)*(H722-H552)/100</f>
        <v>18.928800942529534</v>
      </c>
    </row>
    <row r="722" spans="1:13" x14ac:dyDescent="0.25">
      <c r="A722" s="2">
        <v>43546</v>
      </c>
      <c r="B722">
        <v>0.4</v>
      </c>
      <c r="C722" s="6">
        <v>1.5948525383679999</v>
      </c>
      <c r="D722" s="8">
        <f t="shared" si="57"/>
        <v>7.498631823214998</v>
      </c>
      <c r="E722">
        <f t="shared" si="58"/>
        <v>1</v>
      </c>
      <c r="F722" s="8">
        <f t="shared" si="59"/>
        <v>1.5948525383679999</v>
      </c>
      <c r="G722">
        <f t="shared" si="55"/>
        <v>0</v>
      </c>
      <c r="H722" s="8">
        <f t="shared" si="56"/>
        <v>147.30584391073569</v>
      </c>
    </row>
    <row r="723" spans="1:13" x14ac:dyDescent="0.25">
      <c r="A723" s="2">
        <v>43547</v>
      </c>
      <c r="B723">
        <v>0</v>
      </c>
      <c r="C723" s="6">
        <v>1.7371716621329998</v>
      </c>
      <c r="D723" s="8">
        <f t="shared" si="57"/>
        <v>9.2358034853479971</v>
      </c>
      <c r="E723">
        <f t="shared" si="58"/>
        <v>1</v>
      </c>
      <c r="F723" s="8">
        <f t="shared" si="59"/>
        <v>1.7371716621329998</v>
      </c>
      <c r="G723">
        <f t="shared" si="55"/>
        <v>0</v>
      </c>
      <c r="H723" s="8">
        <f t="shared" si="56"/>
        <v>147.30584391073569</v>
      </c>
    </row>
    <row r="724" spans="1:13" x14ac:dyDescent="0.25">
      <c r="A724" s="2">
        <v>43548</v>
      </c>
      <c r="B724">
        <v>0</v>
      </c>
      <c r="C724" s="6">
        <v>1.769743116288</v>
      </c>
      <c r="D724" s="8">
        <f t="shared" si="57"/>
        <v>11.005546601635997</v>
      </c>
      <c r="E724">
        <f t="shared" si="58"/>
        <v>1</v>
      </c>
      <c r="F724" s="8">
        <f t="shared" si="59"/>
        <v>1.769743116288</v>
      </c>
      <c r="G724">
        <f t="shared" si="55"/>
        <v>0</v>
      </c>
      <c r="H724" s="8">
        <f t="shared" si="56"/>
        <v>147.30584391073569</v>
      </c>
    </row>
    <row r="725" spans="1:13" x14ac:dyDescent="0.25">
      <c r="A725" s="2">
        <v>43549</v>
      </c>
      <c r="B725">
        <v>0</v>
      </c>
      <c r="C725" s="6">
        <v>2.1409324054929999</v>
      </c>
      <c r="D725" s="8">
        <f t="shared" si="57"/>
        <v>13.146479007128997</v>
      </c>
      <c r="E725">
        <f t="shared" si="58"/>
        <v>1</v>
      </c>
      <c r="F725" s="8">
        <f t="shared" si="59"/>
        <v>2.1409324054929999</v>
      </c>
      <c r="G725">
        <f t="shared" si="55"/>
        <v>0</v>
      </c>
      <c r="H725" s="8">
        <f t="shared" si="56"/>
        <v>147.30584391073569</v>
      </c>
    </row>
    <row r="726" spans="1:13" x14ac:dyDescent="0.25">
      <c r="A726" s="2">
        <v>43550</v>
      </c>
      <c r="B726">
        <v>0</v>
      </c>
      <c r="C726" s="6">
        <v>1.5948525383679999</v>
      </c>
      <c r="D726" s="8">
        <f t="shared" si="57"/>
        <v>14.741331545496998</v>
      </c>
      <c r="E726">
        <f t="shared" si="58"/>
        <v>1</v>
      </c>
      <c r="F726" s="8">
        <f t="shared" si="59"/>
        <v>1.5948525383679999</v>
      </c>
      <c r="G726">
        <f t="shared" si="55"/>
        <v>0</v>
      </c>
      <c r="H726" s="8">
        <f t="shared" si="56"/>
        <v>147.30584391073569</v>
      </c>
    </row>
    <row r="727" spans="1:13" x14ac:dyDescent="0.25">
      <c r="A727" s="2">
        <v>43551</v>
      </c>
      <c r="B727">
        <v>0</v>
      </c>
      <c r="C727" s="6">
        <v>1.5727994405279999</v>
      </c>
      <c r="D727" s="8">
        <f t="shared" si="57"/>
        <v>16.224441306024733</v>
      </c>
      <c r="E727">
        <f t="shared" si="58"/>
        <v>0.94297449650023091</v>
      </c>
      <c r="F727" s="8">
        <f t="shared" si="59"/>
        <v>1.4831097605277357</v>
      </c>
      <c r="G727">
        <f t="shared" si="55"/>
        <v>0</v>
      </c>
      <c r="H727" s="8">
        <f t="shared" si="56"/>
        <v>147.30584391073569</v>
      </c>
    </row>
    <row r="728" spans="1:13" x14ac:dyDescent="0.25">
      <c r="A728" s="2">
        <v>43552</v>
      </c>
      <c r="B728">
        <v>0</v>
      </c>
      <c r="C728" s="6">
        <v>1.5285774539679997</v>
      </c>
      <c r="D728" s="8">
        <f t="shared" si="57"/>
        <v>17.491462542449305</v>
      </c>
      <c r="E728">
        <f t="shared" si="58"/>
        <v>0.8288891303057897</v>
      </c>
      <c r="F728" s="8">
        <f t="shared" si="59"/>
        <v>1.2670212364245736</v>
      </c>
      <c r="G728">
        <f t="shared" si="55"/>
        <v>0</v>
      </c>
      <c r="H728" s="8">
        <f t="shared" si="56"/>
        <v>147.30584391073569</v>
      </c>
    </row>
    <row r="729" spans="1:13" x14ac:dyDescent="0.25">
      <c r="A729" s="2">
        <v>43553</v>
      </c>
      <c r="B729">
        <v>0</v>
      </c>
      <c r="C729" s="6">
        <v>2.2334627630079997</v>
      </c>
      <c r="D729" s="8">
        <f t="shared" si="57"/>
        <v>19.125075184149786</v>
      </c>
      <c r="E729">
        <f t="shared" si="58"/>
        <v>0.73142595827313039</v>
      </c>
      <c r="F729" s="8">
        <f t="shared" si="59"/>
        <v>1.6336126417004797</v>
      </c>
      <c r="G729">
        <f t="shared" si="55"/>
        <v>0</v>
      </c>
      <c r="H729" s="8">
        <f t="shared" si="56"/>
        <v>147.30584391073569</v>
      </c>
    </row>
    <row r="730" spans="1:13" x14ac:dyDescent="0.25">
      <c r="A730" s="2">
        <v>43554</v>
      </c>
      <c r="B730">
        <v>0.4</v>
      </c>
      <c r="C730" s="6">
        <v>1.350320601488</v>
      </c>
      <c r="D730" s="8">
        <f t="shared" si="57"/>
        <v>19.543050046766066</v>
      </c>
      <c r="E730">
        <f t="shared" si="58"/>
        <v>0.6057634473730934</v>
      </c>
      <c r="F730" s="8">
        <f t="shared" si="59"/>
        <v>0.81797486261627994</v>
      </c>
      <c r="G730">
        <f t="shared" si="55"/>
        <v>0</v>
      </c>
      <c r="H730" s="8">
        <f t="shared" si="56"/>
        <v>147.30584391073569</v>
      </c>
    </row>
    <row r="731" spans="1:13" x14ac:dyDescent="0.25">
      <c r="A731" s="2">
        <v>43555</v>
      </c>
      <c r="B731">
        <v>0</v>
      </c>
      <c r="C731" s="6">
        <v>1.8022057014929997</v>
      </c>
      <c r="D731" s="8">
        <f t="shared" si="57"/>
        <v>20.576816025340385</v>
      </c>
      <c r="E731">
        <f t="shared" si="58"/>
        <v>0.57361153486414884</v>
      </c>
      <c r="F731" s="8">
        <f t="shared" si="59"/>
        <v>1.0337659785743196</v>
      </c>
      <c r="G731">
        <f t="shared" si="55"/>
        <v>0</v>
      </c>
      <c r="H731" s="8">
        <f t="shared" si="56"/>
        <v>147.30584391073569</v>
      </c>
    </row>
    <row r="732" spans="1:13" x14ac:dyDescent="0.25">
      <c r="A732" s="2">
        <v>43556</v>
      </c>
      <c r="B732">
        <v>6.2</v>
      </c>
      <c r="C732" s="6">
        <v>1.6717153331250001</v>
      </c>
      <c r="D732" s="8">
        <f t="shared" si="57"/>
        <v>15.202795651334331</v>
      </c>
      <c r="E732">
        <f t="shared" si="58"/>
        <v>0.49409107497381655</v>
      </c>
      <c r="F732" s="8">
        <f t="shared" si="59"/>
        <v>0.82597962599394315</v>
      </c>
      <c r="G732">
        <f t="shared" si="55"/>
        <v>0</v>
      </c>
      <c r="H732" s="8">
        <f t="shared" si="56"/>
        <v>147.30584391073569</v>
      </c>
      <c r="I732" s="90">
        <v>18.3</v>
      </c>
      <c r="J732">
        <f>0.5*(I732+I715)*(H733-H716)/100</f>
        <v>3.2987250120812428</v>
      </c>
    </row>
    <row r="733" spans="1:13" x14ac:dyDescent="0.25">
      <c r="A733" s="2">
        <v>43557</v>
      </c>
      <c r="B733">
        <v>34.200000000000003</v>
      </c>
      <c r="C733" s="6">
        <v>1.4953142142129996</v>
      </c>
      <c r="D733" s="8">
        <f t="shared" si="57"/>
        <v>0</v>
      </c>
      <c r="E733">
        <f t="shared" si="58"/>
        <v>0.90747725758966691</v>
      </c>
      <c r="F733" s="8">
        <f t="shared" si="59"/>
        <v>1.3569636423488607</v>
      </c>
      <c r="G733">
        <f t="shared" si="55"/>
        <v>17.640240706316813</v>
      </c>
      <c r="H733" s="8">
        <f t="shared" si="56"/>
        <v>164.94608461705249</v>
      </c>
    </row>
    <row r="734" spans="1:13" x14ac:dyDescent="0.25">
      <c r="A734" s="2">
        <v>43558</v>
      </c>
      <c r="B734">
        <v>9.4</v>
      </c>
      <c r="C734" s="6">
        <v>1.2492615026930001</v>
      </c>
      <c r="D734" s="8">
        <f t="shared" si="57"/>
        <v>0</v>
      </c>
      <c r="E734">
        <f t="shared" si="58"/>
        <v>1</v>
      </c>
      <c r="F734" s="8">
        <f t="shared" si="59"/>
        <v>1.2492615026930001</v>
      </c>
      <c r="G734">
        <f t="shared" si="55"/>
        <v>8.1507384973069996</v>
      </c>
      <c r="H734" s="10">
        <f t="shared" si="56"/>
        <v>173.09682311435949</v>
      </c>
    </row>
    <row r="735" spans="1:13" x14ac:dyDescent="0.25">
      <c r="A735" s="2">
        <v>43559</v>
      </c>
      <c r="B735">
        <v>0</v>
      </c>
      <c r="C735" s="6">
        <v>1.5948525383679999</v>
      </c>
      <c r="D735" s="8">
        <f t="shared" si="57"/>
        <v>1.5948525383679999</v>
      </c>
      <c r="E735">
        <f t="shared" si="58"/>
        <v>1</v>
      </c>
      <c r="F735" s="8">
        <f t="shared" si="59"/>
        <v>1.5948525383679999</v>
      </c>
      <c r="G735">
        <f t="shared" si="55"/>
        <v>0</v>
      </c>
      <c r="H735" s="8">
        <f t="shared" si="56"/>
        <v>173.09682311435949</v>
      </c>
    </row>
    <row r="736" spans="1:13" x14ac:dyDescent="0.25">
      <c r="A736" s="2">
        <v>43560</v>
      </c>
      <c r="B736">
        <v>1.2</v>
      </c>
      <c r="C736" s="6">
        <v>2.1201978575730003</v>
      </c>
      <c r="D736" s="8">
        <f t="shared" si="57"/>
        <v>2.5150503959410004</v>
      </c>
      <c r="E736">
        <f t="shared" si="58"/>
        <v>1</v>
      </c>
      <c r="F736" s="8">
        <f t="shared" si="59"/>
        <v>2.1201978575730003</v>
      </c>
      <c r="G736">
        <f t="shared" si="55"/>
        <v>0</v>
      </c>
      <c r="H736" s="8">
        <f t="shared" si="56"/>
        <v>173.09682311435949</v>
      </c>
    </row>
    <row r="737" spans="1:8" x14ac:dyDescent="0.25">
      <c r="A737" s="2">
        <v>43561</v>
      </c>
      <c r="B737">
        <v>1</v>
      </c>
      <c r="C737" s="6">
        <v>0.36108575092799994</v>
      </c>
      <c r="D737" s="8">
        <f t="shared" si="57"/>
        <v>1.8761361468690003</v>
      </c>
      <c r="E737">
        <f t="shared" si="58"/>
        <v>1</v>
      </c>
      <c r="F737" s="8">
        <f t="shared" si="59"/>
        <v>0.36108575092799994</v>
      </c>
      <c r="G737">
        <f t="shared" si="55"/>
        <v>0</v>
      </c>
      <c r="H737" s="8">
        <f t="shared" si="56"/>
        <v>173.09682311435949</v>
      </c>
    </row>
    <row r="738" spans="1:8" x14ac:dyDescent="0.25">
      <c r="A738" s="2">
        <v>43562</v>
      </c>
      <c r="B738">
        <v>0</v>
      </c>
      <c r="C738" s="6">
        <v>0.527290199013</v>
      </c>
      <c r="D738" s="8">
        <f t="shared" si="57"/>
        <v>2.4034263458820004</v>
      </c>
      <c r="E738">
        <f t="shared" si="58"/>
        <v>1</v>
      </c>
      <c r="F738" s="8">
        <f t="shared" si="59"/>
        <v>0.527290199013</v>
      </c>
      <c r="G738">
        <f t="shared" si="55"/>
        <v>0</v>
      </c>
      <c r="H738" s="8">
        <f t="shared" si="56"/>
        <v>173.09682311435949</v>
      </c>
    </row>
    <row r="739" spans="1:8" x14ac:dyDescent="0.25">
      <c r="A739" s="2">
        <v>43563</v>
      </c>
      <c r="B739">
        <v>0</v>
      </c>
      <c r="C739" s="6">
        <v>1.2942351608530001</v>
      </c>
      <c r="D739" s="8">
        <f t="shared" si="57"/>
        <v>3.6976615067350007</v>
      </c>
      <c r="E739">
        <f t="shared" si="58"/>
        <v>1</v>
      </c>
      <c r="F739" s="8">
        <f t="shared" si="59"/>
        <v>1.2942351608530001</v>
      </c>
      <c r="G739">
        <f t="shared" si="55"/>
        <v>0</v>
      </c>
      <c r="H739" s="8">
        <f t="shared" si="56"/>
        <v>173.09682311435949</v>
      </c>
    </row>
    <row r="740" spans="1:8" x14ac:dyDescent="0.25">
      <c r="A740" s="2">
        <v>43564</v>
      </c>
      <c r="B740">
        <v>0</v>
      </c>
      <c r="C740" s="6">
        <v>2.2130115480479997</v>
      </c>
      <c r="D740" s="8">
        <f t="shared" si="57"/>
        <v>5.9106730547830004</v>
      </c>
      <c r="E740">
        <f t="shared" si="58"/>
        <v>1</v>
      </c>
      <c r="F740" s="8">
        <f t="shared" si="59"/>
        <v>2.2130115480479997</v>
      </c>
      <c r="G740">
        <f t="shared" si="55"/>
        <v>0</v>
      </c>
      <c r="H740" s="8">
        <f t="shared" si="56"/>
        <v>173.09682311435949</v>
      </c>
    </row>
    <row r="741" spans="1:8" x14ac:dyDescent="0.25">
      <c r="A741" s="2">
        <v>43565</v>
      </c>
      <c r="B741">
        <v>0</v>
      </c>
      <c r="C741" s="6">
        <v>1.8775107531680002</v>
      </c>
      <c r="D741" s="8">
        <f t="shared" si="57"/>
        <v>7.7881838079510004</v>
      </c>
      <c r="E741">
        <f t="shared" si="58"/>
        <v>1</v>
      </c>
      <c r="F741" s="8">
        <f t="shared" si="59"/>
        <v>1.8775107531680002</v>
      </c>
      <c r="G741">
        <f t="shared" si="55"/>
        <v>0</v>
      </c>
      <c r="H741" s="8">
        <f t="shared" si="56"/>
        <v>173.09682311435949</v>
      </c>
    </row>
    <row r="742" spans="1:8" x14ac:dyDescent="0.25">
      <c r="A742" s="2">
        <v>43566</v>
      </c>
      <c r="B742">
        <v>0</v>
      </c>
      <c r="C742" s="6">
        <v>2.6474359299999999</v>
      </c>
      <c r="D742" s="8">
        <f t="shared" si="57"/>
        <v>10.435619737951001</v>
      </c>
      <c r="E742">
        <f t="shared" si="58"/>
        <v>1</v>
      </c>
      <c r="F742" s="8">
        <f t="shared" si="59"/>
        <v>2.6474359299999999</v>
      </c>
      <c r="G742">
        <f t="shared" si="55"/>
        <v>0</v>
      </c>
      <c r="H742" s="8">
        <f t="shared" si="56"/>
        <v>173.09682311435949</v>
      </c>
    </row>
    <row r="743" spans="1:8" x14ac:dyDescent="0.25">
      <c r="A743" s="2">
        <v>43567</v>
      </c>
      <c r="B743">
        <v>0</v>
      </c>
      <c r="C743" s="6">
        <v>1.50641088</v>
      </c>
      <c r="D743" s="8">
        <f t="shared" si="57"/>
        <v>11.942030617951001</v>
      </c>
      <c r="E743">
        <f t="shared" si="58"/>
        <v>1</v>
      </c>
      <c r="F743" s="8">
        <f t="shared" si="59"/>
        <v>1.50641088</v>
      </c>
      <c r="G743">
        <f t="shared" ref="G743:G806" si="60">IF(D743=0,B743-F743-D742,0)</f>
        <v>0</v>
      </c>
      <c r="H743" s="8">
        <f t="shared" si="56"/>
        <v>173.09682311435949</v>
      </c>
    </row>
    <row r="744" spans="1:8" x14ac:dyDescent="0.25">
      <c r="A744" s="2">
        <v>43568</v>
      </c>
      <c r="B744">
        <v>0</v>
      </c>
      <c r="C744" s="6">
        <v>2.2130115480479997</v>
      </c>
      <c r="D744" s="8">
        <f t="shared" si="57"/>
        <v>14.155042165999001</v>
      </c>
      <c r="E744">
        <f t="shared" si="58"/>
        <v>1</v>
      </c>
      <c r="F744" s="8">
        <f t="shared" si="59"/>
        <v>2.2130115480479997</v>
      </c>
      <c r="G744">
        <f t="shared" si="60"/>
        <v>0</v>
      </c>
      <c r="H744" s="8">
        <f t="shared" si="56"/>
        <v>173.09682311435949</v>
      </c>
    </row>
    <row r="745" spans="1:8" x14ac:dyDescent="0.25">
      <c r="A745" s="2">
        <v>43569</v>
      </c>
      <c r="B745">
        <v>0</v>
      </c>
      <c r="C745" s="6">
        <v>1.5285774539679997</v>
      </c>
      <c r="D745" s="8">
        <f t="shared" si="57"/>
        <v>15.665389315400814</v>
      </c>
      <c r="E745">
        <f t="shared" si="58"/>
        <v>0.98807367953853842</v>
      </c>
      <c r="F745" s="8">
        <f t="shared" si="59"/>
        <v>1.5103471494018124</v>
      </c>
      <c r="G745">
        <f t="shared" si="60"/>
        <v>0</v>
      </c>
      <c r="H745" s="8">
        <f t="shared" si="56"/>
        <v>173.09682311435949</v>
      </c>
    </row>
    <row r="746" spans="1:8" x14ac:dyDescent="0.25">
      <c r="A746" s="2">
        <v>43570</v>
      </c>
      <c r="B746">
        <v>0</v>
      </c>
      <c r="C746" s="6">
        <v>1.4397031512479999</v>
      </c>
      <c r="D746" s="8">
        <f t="shared" si="57"/>
        <v>16.920656601615175</v>
      </c>
      <c r="E746">
        <f t="shared" si="58"/>
        <v>0.87189312958455278</v>
      </c>
      <c r="F746" s="8">
        <f t="shared" si="59"/>
        <v>1.2552672862143612</v>
      </c>
      <c r="G746">
        <f t="shared" si="60"/>
        <v>0</v>
      </c>
      <c r="H746" s="8">
        <f t="shared" si="56"/>
        <v>173.09682311435949</v>
      </c>
    </row>
    <row r="747" spans="1:8" x14ac:dyDescent="0.25">
      <c r="A747" s="2">
        <v>43571</v>
      </c>
      <c r="B747">
        <v>0</v>
      </c>
      <c r="C747" s="6">
        <v>0.93284043381299986</v>
      </c>
      <c r="D747" s="8">
        <f t="shared" si="57"/>
        <v>17.643919606868984</v>
      </c>
      <c r="E747">
        <f t="shared" si="58"/>
        <v>0.77533410756806354</v>
      </c>
      <c r="F747" s="8">
        <f t="shared" si="59"/>
        <v>0.72326300525380749</v>
      </c>
      <c r="G747">
        <f t="shared" si="60"/>
        <v>0</v>
      </c>
      <c r="H747" s="8">
        <f t="shared" si="56"/>
        <v>173.09682311435949</v>
      </c>
    </row>
    <row r="748" spans="1:8" x14ac:dyDescent="0.25">
      <c r="A748" s="2">
        <v>43572</v>
      </c>
      <c r="B748">
        <v>0</v>
      </c>
      <c r="C748" s="6">
        <v>2.1924964014079995</v>
      </c>
      <c r="D748" s="8">
        <f t="shared" si="57"/>
        <v>19.221855960193885</v>
      </c>
      <c r="E748">
        <f t="shared" si="58"/>
        <v>0.719698491779309</v>
      </c>
      <c r="F748" s="8">
        <f t="shared" si="59"/>
        <v>1.5779363533248998</v>
      </c>
      <c r="G748">
        <f t="shared" si="60"/>
        <v>0</v>
      </c>
      <c r="H748" s="8">
        <f t="shared" si="56"/>
        <v>173.09682311435949</v>
      </c>
    </row>
    <row r="749" spans="1:8" x14ac:dyDescent="0.25">
      <c r="A749" s="2">
        <v>43573</v>
      </c>
      <c r="B749">
        <v>0.2</v>
      </c>
      <c r="C749" s="6">
        <v>2.5225444126129992</v>
      </c>
      <c r="D749" s="8">
        <f t="shared" si="57"/>
        <v>20.531141636202502</v>
      </c>
      <c r="E749">
        <f t="shared" si="58"/>
        <v>0.59831877229277808</v>
      </c>
      <c r="F749" s="8">
        <f t="shared" si="59"/>
        <v>1.5092856760086166</v>
      </c>
      <c r="G749">
        <f t="shared" si="60"/>
        <v>0</v>
      </c>
      <c r="H749" s="8">
        <f t="shared" si="56"/>
        <v>173.09682311435949</v>
      </c>
    </row>
    <row r="750" spans="1:8" x14ac:dyDescent="0.25">
      <c r="A750" s="2">
        <v>43574</v>
      </c>
      <c r="B750">
        <v>0</v>
      </c>
      <c r="C750" s="6">
        <v>3.5200149778129997</v>
      </c>
      <c r="D750" s="8">
        <f t="shared" si="57"/>
        <v>22.282716892350049</v>
      </c>
      <c r="E750">
        <f t="shared" si="58"/>
        <v>0.4976044895228845</v>
      </c>
      <c r="F750" s="8">
        <f t="shared" si="59"/>
        <v>1.7515752561475453</v>
      </c>
      <c r="G750">
        <f t="shared" si="60"/>
        <v>0</v>
      </c>
      <c r="H750" s="8">
        <f t="shared" si="56"/>
        <v>173.09682311435949</v>
      </c>
    </row>
    <row r="751" spans="1:8" x14ac:dyDescent="0.25">
      <c r="A751" s="2">
        <v>43575</v>
      </c>
      <c r="B751">
        <v>0</v>
      </c>
      <c r="C751" s="6">
        <v>4.0719626951680006</v>
      </c>
      <c r="D751" s="8">
        <f t="shared" si="57"/>
        <v>23.760301572111338</v>
      </c>
      <c r="E751">
        <f t="shared" si="58"/>
        <v>0.36286793135768858</v>
      </c>
      <c r="F751" s="8">
        <f t="shared" si="59"/>
        <v>1.4775846797612906</v>
      </c>
      <c r="G751">
        <f t="shared" si="60"/>
        <v>0</v>
      </c>
      <c r="H751" s="8">
        <f t="shared" si="56"/>
        <v>173.09682311435949</v>
      </c>
    </row>
    <row r="752" spans="1:8" x14ac:dyDescent="0.25">
      <c r="A752" s="2">
        <v>43576</v>
      </c>
      <c r="B752">
        <v>0</v>
      </c>
      <c r="C752" s="6">
        <v>3.8941052800000007</v>
      </c>
      <c r="D752" s="8">
        <f t="shared" si="57"/>
        <v>24.730742091622794</v>
      </c>
      <c r="E752">
        <f t="shared" si="58"/>
        <v>0.24920757137605087</v>
      </c>
      <c r="F752" s="8">
        <f t="shared" si="59"/>
        <v>0.97044051951145671</v>
      </c>
      <c r="G752">
        <f t="shared" si="60"/>
        <v>0</v>
      </c>
      <c r="H752" s="8">
        <f t="shared" si="56"/>
        <v>173.09682311435949</v>
      </c>
    </row>
    <row r="753" spans="1:8" x14ac:dyDescent="0.25">
      <c r="A753" s="2">
        <v>43577</v>
      </c>
      <c r="B753">
        <v>0</v>
      </c>
      <c r="C753" s="6">
        <v>3.7514791687730003</v>
      </c>
      <c r="D753" s="8">
        <f t="shared" si="57"/>
        <v>25.385593920226675</v>
      </c>
      <c r="E753">
        <f t="shared" si="58"/>
        <v>0.17455830064440048</v>
      </c>
      <c r="F753" s="8">
        <f t="shared" si="59"/>
        <v>0.65485182860388302</v>
      </c>
      <c r="G753">
        <f t="shared" si="60"/>
        <v>0</v>
      </c>
      <c r="H753" s="8">
        <f t="shared" si="56"/>
        <v>173.09682311435949</v>
      </c>
    </row>
    <row r="754" spans="1:8" x14ac:dyDescent="0.25">
      <c r="A754" s="2">
        <v>43578</v>
      </c>
      <c r="B754">
        <v>0</v>
      </c>
      <c r="C754" s="6">
        <v>2.6946787831250001</v>
      </c>
      <c r="D754" s="8">
        <f t="shared" si="57"/>
        <v>25.720232828727688</v>
      </c>
      <c r="E754">
        <f t="shared" si="58"/>
        <v>0.1241850830594865</v>
      </c>
      <c r="F754" s="8">
        <f t="shared" si="59"/>
        <v>0.33463890850101413</v>
      </c>
      <c r="G754">
        <f t="shared" si="60"/>
        <v>0</v>
      </c>
      <c r="H754" s="8">
        <f t="shared" si="56"/>
        <v>173.09682311435949</v>
      </c>
    </row>
    <row r="755" spans="1:8" x14ac:dyDescent="0.25">
      <c r="A755" s="2">
        <v>43579</v>
      </c>
      <c r="B755">
        <v>0.2</v>
      </c>
      <c r="C755" s="6">
        <v>1.2605129944479998</v>
      </c>
      <c r="D755" s="8">
        <f t="shared" si="57"/>
        <v>25.644322301747437</v>
      </c>
      <c r="E755">
        <f t="shared" si="58"/>
        <v>9.844362855940858E-2</v>
      </c>
      <c r="F755" s="8">
        <f t="shared" si="59"/>
        <v>0.12408947301974674</v>
      </c>
      <c r="G755">
        <f t="shared" si="60"/>
        <v>0</v>
      </c>
      <c r="H755" s="8">
        <f t="shared" si="56"/>
        <v>173.09682311435949</v>
      </c>
    </row>
    <row r="756" spans="1:8" x14ac:dyDescent="0.25">
      <c r="A756" s="2">
        <v>43580</v>
      </c>
      <c r="B756">
        <v>2.4</v>
      </c>
      <c r="C756" s="6">
        <v>2.182215020613</v>
      </c>
      <c r="D756" s="8">
        <f t="shared" si="57"/>
        <v>23.471890012227192</v>
      </c>
      <c r="E756">
        <f t="shared" si="58"/>
        <v>0.10428289986558181</v>
      </c>
      <c r="F756" s="8">
        <f t="shared" si="59"/>
        <v>0.22756771047975402</v>
      </c>
      <c r="G756">
        <f t="shared" si="60"/>
        <v>0</v>
      </c>
      <c r="H756" s="8">
        <f t="shared" si="56"/>
        <v>173.09682311435949</v>
      </c>
    </row>
    <row r="757" spans="1:8" x14ac:dyDescent="0.25">
      <c r="A757" s="2">
        <v>43581</v>
      </c>
      <c r="B757">
        <v>2.4</v>
      </c>
      <c r="C757" s="6">
        <v>2.4933036440480003</v>
      </c>
      <c r="D757" s="8">
        <f t="shared" si="57"/>
        <v>21.748555357543815</v>
      </c>
      <c r="E757">
        <f t="shared" si="58"/>
        <v>0.27139307598252371</v>
      </c>
      <c r="F757" s="8">
        <f t="shared" si="59"/>
        <v>0.67666534531662226</v>
      </c>
      <c r="G757">
        <f t="shared" si="60"/>
        <v>0</v>
      </c>
      <c r="H757" s="8">
        <f t="shared" si="56"/>
        <v>173.09682311435949</v>
      </c>
    </row>
    <row r="758" spans="1:8" x14ac:dyDescent="0.25">
      <c r="A758" s="2">
        <v>43582</v>
      </c>
      <c r="B758">
        <v>0</v>
      </c>
      <c r="C758" s="6">
        <v>2.888277260288</v>
      </c>
      <c r="D758" s="8">
        <f t="shared" si="57"/>
        <v>22.915295984041311</v>
      </c>
      <c r="E758">
        <f t="shared" si="58"/>
        <v>0.40395728018893728</v>
      </c>
      <c r="F758" s="8">
        <f t="shared" si="59"/>
        <v>1.1667406264974958</v>
      </c>
      <c r="G758">
        <f t="shared" si="60"/>
        <v>0</v>
      </c>
      <c r="H758" s="8">
        <f t="shared" si="56"/>
        <v>173.09682311435949</v>
      </c>
    </row>
    <row r="759" spans="1:8" x14ac:dyDescent="0.25">
      <c r="A759" s="2">
        <v>43583</v>
      </c>
      <c r="B759">
        <v>0</v>
      </c>
      <c r="C759" s="6">
        <v>3.0741905371730001</v>
      </c>
      <c r="D759" s="8">
        <f t="shared" si="57"/>
        <v>23.881231248119214</v>
      </c>
      <c r="E759">
        <f t="shared" si="58"/>
        <v>0.3142080012275914</v>
      </c>
      <c r="F759" s="8">
        <f t="shared" si="59"/>
        <v>0.96593526407790387</v>
      </c>
      <c r="G759">
        <f t="shared" si="60"/>
        <v>0</v>
      </c>
      <c r="H759" s="8">
        <f t="shared" si="56"/>
        <v>173.09682311435949</v>
      </c>
    </row>
    <row r="760" spans="1:8" x14ac:dyDescent="0.25">
      <c r="A760" s="2">
        <v>43584</v>
      </c>
      <c r="B760">
        <v>0.2</v>
      </c>
      <c r="C760" s="6">
        <v>2.6093239717279997</v>
      </c>
      <c r="D760" s="8">
        <f t="shared" si="57"/>
        <v>24.307221868623735</v>
      </c>
      <c r="E760">
        <f t="shared" si="58"/>
        <v>0.2399052886062143</v>
      </c>
      <c r="F760" s="8">
        <f t="shared" si="59"/>
        <v>0.62599062050451915</v>
      </c>
      <c r="G760">
        <f t="shared" si="60"/>
        <v>0</v>
      </c>
      <c r="H760" s="8">
        <f t="shared" si="56"/>
        <v>173.09682311435949</v>
      </c>
    </row>
    <row r="761" spans="1:8" x14ac:dyDescent="0.25">
      <c r="A761" s="2">
        <v>43585</v>
      </c>
      <c r="B761">
        <v>0</v>
      </c>
      <c r="C761" s="6">
        <v>2.7878385831249997</v>
      </c>
      <c r="D761" s="8">
        <f t="shared" si="57"/>
        <v>24.884685774042659</v>
      </c>
      <c r="E761">
        <f t="shared" si="58"/>
        <v>0.20713677933663577</v>
      </c>
      <c r="F761" s="8">
        <f t="shared" si="59"/>
        <v>0.57746390541892234</v>
      </c>
      <c r="G761">
        <f t="shared" si="60"/>
        <v>0</v>
      </c>
      <c r="H761" s="8">
        <f t="shared" si="56"/>
        <v>173.09682311435949</v>
      </c>
    </row>
    <row r="762" spans="1:8" x14ac:dyDescent="0.25">
      <c r="A762" s="2">
        <v>43586</v>
      </c>
      <c r="B762">
        <v>1.8</v>
      </c>
      <c r="C762" s="6">
        <v>1.6388373089279997</v>
      </c>
      <c r="D762" s="8">
        <f t="shared" si="57"/>
        <v>23.351351610473817</v>
      </c>
      <c r="E762">
        <f t="shared" si="58"/>
        <v>0.16271647891979546</v>
      </c>
      <c r="F762" s="8">
        <f t="shared" si="59"/>
        <v>0.26666583643115721</v>
      </c>
      <c r="G762">
        <f t="shared" si="60"/>
        <v>0</v>
      </c>
      <c r="H762" s="8">
        <f t="shared" si="56"/>
        <v>173.09682311435949</v>
      </c>
    </row>
    <row r="763" spans="1:8" x14ac:dyDescent="0.25">
      <c r="A763" s="2">
        <v>43587</v>
      </c>
      <c r="B763">
        <v>1</v>
      </c>
      <c r="C763" s="6">
        <v>1.7480407102879998</v>
      </c>
      <c r="D763" s="8">
        <f t="shared" si="57"/>
        <v>22.841965912198319</v>
      </c>
      <c r="E763">
        <f t="shared" si="58"/>
        <v>0.28066526073278331</v>
      </c>
      <c r="F763" s="8">
        <f t="shared" si="59"/>
        <v>0.49061430172450121</v>
      </c>
      <c r="G763">
        <f t="shared" si="60"/>
        <v>0</v>
      </c>
      <c r="H763" s="8">
        <f t="shared" si="56"/>
        <v>173.09682311435949</v>
      </c>
    </row>
    <row r="764" spans="1:8" x14ac:dyDescent="0.25">
      <c r="A764" s="2">
        <v>43588</v>
      </c>
      <c r="B764">
        <v>0</v>
      </c>
      <c r="C764" s="6">
        <v>2.4244702732529997</v>
      </c>
      <c r="D764" s="8">
        <f t="shared" si="57"/>
        <v>23.61742976150969</v>
      </c>
      <c r="E764">
        <f t="shared" si="58"/>
        <v>0.3198487759847447</v>
      </c>
      <c r="F764" s="8">
        <f t="shared" si="59"/>
        <v>0.77546384931137147</v>
      </c>
      <c r="G764">
        <f t="shared" si="60"/>
        <v>0</v>
      </c>
      <c r="H764" s="8">
        <f t="shared" si="56"/>
        <v>173.09682311435949</v>
      </c>
    </row>
    <row r="765" spans="1:8" x14ac:dyDescent="0.25">
      <c r="A765" s="2">
        <v>43589</v>
      </c>
      <c r="B765">
        <v>0.6</v>
      </c>
      <c r="C765" s="6">
        <v>2.6188783923729999</v>
      </c>
      <c r="D765" s="8">
        <f t="shared" si="57"/>
        <v>23.698855923684015</v>
      </c>
      <c r="E765">
        <f t="shared" si="58"/>
        <v>0.26019771065310071</v>
      </c>
      <c r="F765" s="8">
        <f t="shared" si="59"/>
        <v>0.68142616217432739</v>
      </c>
      <c r="G765">
        <f t="shared" si="60"/>
        <v>0</v>
      </c>
      <c r="H765" s="8">
        <f t="shared" si="56"/>
        <v>173.09682311435949</v>
      </c>
    </row>
    <row r="766" spans="1:8" x14ac:dyDescent="0.25">
      <c r="A766" s="2">
        <v>43590</v>
      </c>
      <c r="B766">
        <v>0.4</v>
      </c>
      <c r="C766" s="6">
        <v>2.3045312831249998</v>
      </c>
      <c r="D766" s="8">
        <f t="shared" si="57"/>
        <v>23.884055138605014</v>
      </c>
      <c r="E766">
        <f t="shared" si="58"/>
        <v>0.25393415971661426</v>
      </c>
      <c r="F766" s="8">
        <f t="shared" si="59"/>
        <v>0.58519921492099769</v>
      </c>
      <c r="G766">
        <f t="shared" si="60"/>
        <v>0</v>
      </c>
      <c r="H766" s="8">
        <f t="shared" si="56"/>
        <v>173.09682311435949</v>
      </c>
    </row>
    <row r="767" spans="1:8" x14ac:dyDescent="0.25">
      <c r="A767" s="2">
        <v>43591</v>
      </c>
      <c r="B767">
        <v>0</v>
      </c>
      <c r="C767" s="6">
        <v>2.0366524846130001</v>
      </c>
      <c r="D767" s="8">
        <f t="shared" si="57"/>
        <v>24.372216434287875</v>
      </c>
      <c r="E767">
        <f t="shared" si="58"/>
        <v>0.2396880662611528</v>
      </c>
      <c r="F767" s="8">
        <f t="shared" si="59"/>
        <v>0.48816129568286226</v>
      </c>
      <c r="G767">
        <f t="shared" si="60"/>
        <v>0</v>
      </c>
      <c r="H767" s="8">
        <f t="shared" si="56"/>
        <v>173.09682311435949</v>
      </c>
    </row>
    <row r="768" spans="1:8" x14ac:dyDescent="0.25">
      <c r="A768" s="2">
        <v>43592</v>
      </c>
      <c r="B768">
        <v>4.5999999999999996</v>
      </c>
      <c r="C768" s="6">
        <v>2.2027619331250001</v>
      </c>
      <c r="D768" s="8">
        <f t="shared" si="57"/>
        <v>20.217476557906501</v>
      </c>
      <c r="E768">
        <f t="shared" si="58"/>
        <v>0.20213719736247115</v>
      </c>
      <c r="F768" s="8">
        <f t="shared" si="59"/>
        <v>0.44526012361862666</v>
      </c>
      <c r="G768">
        <f t="shared" si="60"/>
        <v>0</v>
      </c>
      <c r="H768" s="8">
        <f t="shared" si="56"/>
        <v>173.09682311435949</v>
      </c>
    </row>
    <row r="769" spans="1:8" x14ac:dyDescent="0.25">
      <c r="A769" s="2">
        <v>43593</v>
      </c>
      <c r="B769">
        <v>6</v>
      </c>
      <c r="C769" s="6">
        <v>1.350320601488</v>
      </c>
      <c r="D769" s="8">
        <f t="shared" si="57"/>
        <v>14.921982798978359</v>
      </c>
      <c r="E769">
        <f t="shared" si="58"/>
        <v>0.52173257246873073</v>
      </c>
      <c r="F769" s="8">
        <f t="shared" si="59"/>
        <v>0.704506241071858</v>
      </c>
      <c r="G769">
        <f t="shared" si="60"/>
        <v>0</v>
      </c>
      <c r="H769" s="8">
        <f t="shared" si="56"/>
        <v>173.09682311435949</v>
      </c>
    </row>
    <row r="770" spans="1:8" x14ac:dyDescent="0.25">
      <c r="A770" s="2">
        <v>43594</v>
      </c>
      <c r="B770">
        <v>0</v>
      </c>
      <c r="C770" s="6">
        <v>2.4244702732529997</v>
      </c>
      <c r="D770" s="8">
        <f t="shared" si="57"/>
        <v>17.174505388494925</v>
      </c>
      <c r="E770">
        <f t="shared" si="58"/>
        <v>0.92907824623243396</v>
      </c>
      <c r="F770" s="8">
        <f t="shared" si="59"/>
        <v>2.252522589516567</v>
      </c>
      <c r="G770">
        <f t="shared" si="60"/>
        <v>0</v>
      </c>
      <c r="H770" s="8">
        <f t="shared" si="56"/>
        <v>173.09682311435949</v>
      </c>
    </row>
    <row r="771" spans="1:8" x14ac:dyDescent="0.25">
      <c r="A771" s="2">
        <v>43595</v>
      </c>
      <c r="B771">
        <v>0</v>
      </c>
      <c r="C771" s="6">
        <v>2.7228123762080001</v>
      </c>
      <c r="D771" s="8">
        <f t="shared" si="57"/>
        <v>19.23242679853885</v>
      </c>
      <c r="E771">
        <f t="shared" si="58"/>
        <v>0.75580727780808266</v>
      </c>
      <c r="F771" s="8">
        <f t="shared" si="59"/>
        <v>2.0579214100439258</v>
      </c>
      <c r="G771">
        <f t="shared" si="60"/>
        <v>0</v>
      </c>
      <c r="H771" s="8">
        <f t="shared" ref="H771:H834" si="61">H770+G771</f>
        <v>173.09682311435949</v>
      </c>
    </row>
    <row r="772" spans="1:8" x14ac:dyDescent="0.25">
      <c r="A772" s="2">
        <v>43596</v>
      </c>
      <c r="B772">
        <v>0</v>
      </c>
      <c r="C772" s="6">
        <v>2.9153015981330004</v>
      </c>
      <c r="D772" s="8">
        <f t="shared" ref="D772:D835" si="62">MAX((D771+F772-B772),0)</f>
        <v>20.974335919141524</v>
      </c>
      <c r="E772">
        <f t="shared" ref="E772:E835" si="63">IF(D771&gt;$Q$2,1-(D771-$Q$2)/($Q$1-$Q$2),1)</f>
        <v>0.59750563088162689</v>
      </c>
      <c r="F772" s="8">
        <f t="shared" ref="F772:F835" si="64">E772*C772</f>
        <v>1.7419091206026736</v>
      </c>
      <c r="G772">
        <f t="shared" si="60"/>
        <v>0</v>
      </c>
      <c r="H772" s="8">
        <f t="shared" si="61"/>
        <v>173.09682311435949</v>
      </c>
    </row>
    <row r="773" spans="1:8" x14ac:dyDescent="0.25">
      <c r="A773" s="2">
        <v>43597</v>
      </c>
      <c r="B773">
        <v>0</v>
      </c>
      <c r="C773" s="6">
        <v>4.0128222919680008</v>
      </c>
      <c r="D773" s="8">
        <f t="shared" si="62"/>
        <v>22.834329699724584</v>
      </c>
      <c r="E773">
        <f t="shared" si="63"/>
        <v>0.46351262160449813</v>
      </c>
      <c r="F773" s="8">
        <f t="shared" si="64"/>
        <v>1.8599937805830589</v>
      </c>
      <c r="G773">
        <f t="shared" si="60"/>
        <v>0</v>
      </c>
      <c r="H773" s="8">
        <f t="shared" si="61"/>
        <v>173.09682311435949</v>
      </c>
    </row>
    <row r="774" spans="1:8" x14ac:dyDescent="0.25">
      <c r="A774" s="2">
        <v>43598</v>
      </c>
      <c r="B774">
        <v>0</v>
      </c>
      <c r="C774" s="6">
        <v>4.2572491974929996</v>
      </c>
      <c r="D774" s="8">
        <f t="shared" si="62"/>
        <v>24.198506356868272</v>
      </c>
      <c r="E774">
        <f t="shared" si="63"/>
        <v>0.32043617694426274</v>
      </c>
      <c r="F774" s="8">
        <f t="shared" si="64"/>
        <v>1.3641766571436873</v>
      </c>
      <c r="G774">
        <f t="shared" si="60"/>
        <v>0</v>
      </c>
      <c r="H774" s="8">
        <f t="shared" si="61"/>
        <v>173.09682311435949</v>
      </c>
    </row>
    <row r="775" spans="1:8" x14ac:dyDescent="0.25">
      <c r="A775" s="2">
        <v>43599</v>
      </c>
      <c r="B775">
        <v>0</v>
      </c>
      <c r="C775" s="6">
        <v>4.6505356799999999</v>
      </c>
      <c r="D775" s="8">
        <f t="shared" si="62"/>
        <v>25.200694521843449</v>
      </c>
      <c r="E775">
        <f t="shared" si="63"/>
        <v>0.21549951101013298</v>
      </c>
      <c r="F775" s="8">
        <f t="shared" si="64"/>
        <v>1.0021881649751763</v>
      </c>
      <c r="G775">
        <f t="shared" si="60"/>
        <v>0</v>
      </c>
      <c r="H775" s="8">
        <f t="shared" si="61"/>
        <v>173.09682311435949</v>
      </c>
    </row>
    <row r="776" spans="1:8" x14ac:dyDescent="0.25">
      <c r="A776" s="2">
        <v>43600</v>
      </c>
      <c r="B776">
        <v>0</v>
      </c>
      <c r="C776" s="6">
        <v>4.4307375508479989</v>
      </c>
      <c r="D776" s="8">
        <f t="shared" si="62"/>
        <v>25.813944548575353</v>
      </c>
      <c r="E776">
        <f t="shared" si="63"/>
        <v>0.13840811370435013</v>
      </c>
      <c r="F776" s="8">
        <f t="shared" si="64"/>
        <v>0.61325002673190365</v>
      </c>
      <c r="G776">
        <f t="shared" si="60"/>
        <v>0</v>
      </c>
      <c r="H776" s="8">
        <f t="shared" si="61"/>
        <v>173.09682311435949</v>
      </c>
    </row>
    <row r="777" spans="1:8" x14ac:dyDescent="0.25">
      <c r="A777" s="2">
        <v>43601</v>
      </c>
      <c r="B777">
        <v>0</v>
      </c>
      <c r="C777" s="6">
        <v>4.2200304097280004</v>
      </c>
      <c r="D777" s="8">
        <f t="shared" si="62"/>
        <v>26.198959169547329</v>
      </c>
      <c r="E777">
        <f t="shared" si="63"/>
        <v>9.1235034724972852E-2</v>
      </c>
      <c r="F777" s="8">
        <f t="shared" si="64"/>
        <v>0.38501462097197553</v>
      </c>
      <c r="G777">
        <f t="shared" si="60"/>
        <v>0</v>
      </c>
      <c r="H777" s="8">
        <f t="shared" si="61"/>
        <v>173.09682311435949</v>
      </c>
    </row>
    <row r="778" spans="1:8" x14ac:dyDescent="0.25">
      <c r="A778" s="2">
        <v>43602</v>
      </c>
      <c r="B778">
        <v>3.4</v>
      </c>
      <c r="C778" s="6">
        <v>3.0655077473279992</v>
      </c>
      <c r="D778" s="8">
        <f t="shared" si="62"/>
        <v>22.987851236599539</v>
      </c>
      <c r="E778">
        <f t="shared" si="63"/>
        <v>6.1618525419436243E-2</v>
      </c>
      <c r="F778" s="8">
        <f t="shared" si="64"/>
        <v>0.18889206705220907</v>
      </c>
      <c r="G778">
        <f t="shared" si="60"/>
        <v>0</v>
      </c>
      <c r="H778" s="8">
        <f t="shared" si="61"/>
        <v>173.09682311435949</v>
      </c>
    </row>
    <row r="779" spans="1:8" x14ac:dyDescent="0.25">
      <c r="A779" s="2">
        <v>43603</v>
      </c>
      <c r="B779">
        <v>0.2</v>
      </c>
      <c r="C779" s="6">
        <v>1.0799814181280001</v>
      </c>
      <c r="D779" s="8">
        <f t="shared" si="62"/>
        <v>23.121162475925519</v>
      </c>
      <c r="E779">
        <f t="shared" si="63"/>
        <v>0.30862682795388163</v>
      </c>
      <c r="F779" s="8">
        <f t="shared" si="64"/>
        <v>0.33331123932597939</v>
      </c>
      <c r="G779">
        <f t="shared" si="60"/>
        <v>0</v>
      </c>
      <c r="H779" s="8">
        <f t="shared" si="61"/>
        <v>173.09682311435949</v>
      </c>
    </row>
    <row r="780" spans="1:8" x14ac:dyDescent="0.25">
      <c r="A780" s="2">
        <v>43604</v>
      </c>
      <c r="B780">
        <v>0</v>
      </c>
      <c r="C780" s="6">
        <v>2.3747903768479999</v>
      </c>
      <c r="D780" s="8">
        <f t="shared" si="62"/>
        <v>23.829733708658519</v>
      </c>
      <c r="E780">
        <f t="shared" si="63"/>
        <v>0.29837211723649848</v>
      </c>
      <c r="F780" s="8">
        <f t="shared" si="64"/>
        <v>0.70857123273299982</v>
      </c>
      <c r="G780">
        <f t="shared" si="60"/>
        <v>0</v>
      </c>
      <c r="H780" s="8">
        <f t="shared" si="61"/>
        <v>173.09682311435949</v>
      </c>
    </row>
    <row r="781" spans="1:8" x14ac:dyDescent="0.25">
      <c r="A781" s="2">
        <v>43605</v>
      </c>
      <c r="B781">
        <v>0.6</v>
      </c>
      <c r="C781" s="6">
        <v>2.1512764800000004</v>
      </c>
      <c r="D781" s="8">
        <f t="shared" si="62"/>
        <v>23.754358270804651</v>
      </c>
      <c r="E781">
        <f t="shared" si="63"/>
        <v>0.24386663779549855</v>
      </c>
      <c r="F781" s="8">
        <f t="shared" si="64"/>
        <v>0.52462456214613518</v>
      </c>
      <c r="G781">
        <f t="shared" si="60"/>
        <v>0</v>
      </c>
      <c r="H781" s="8">
        <f t="shared" si="61"/>
        <v>173.09682311435949</v>
      </c>
    </row>
    <row r="782" spans="1:8" x14ac:dyDescent="0.25">
      <c r="A782" s="2">
        <v>43606</v>
      </c>
      <c r="B782">
        <v>3.2</v>
      </c>
      <c r="C782" s="6">
        <v>2.7321548703729999</v>
      </c>
      <c r="D782" s="8">
        <f t="shared" si="62"/>
        <v>21.236481029105185</v>
      </c>
      <c r="E782">
        <f t="shared" si="63"/>
        <v>0.24966474839964214</v>
      </c>
      <c r="F782" s="8">
        <f t="shared" si="64"/>
        <v>0.68212275830053193</v>
      </c>
      <c r="G782">
        <f t="shared" si="60"/>
        <v>0</v>
      </c>
      <c r="H782" s="8">
        <f t="shared" si="61"/>
        <v>173.09682311435949</v>
      </c>
    </row>
    <row r="783" spans="1:8" x14ac:dyDescent="0.25">
      <c r="A783" s="2">
        <v>43607</v>
      </c>
      <c r="B783">
        <v>0</v>
      </c>
      <c r="C783" s="6">
        <v>3.8791946443679999</v>
      </c>
      <c r="D783" s="8">
        <f t="shared" si="62"/>
        <v>22.956312715613535</v>
      </c>
      <c r="E783">
        <f t="shared" si="63"/>
        <v>0.44334761314575499</v>
      </c>
      <c r="F783" s="8">
        <f t="shared" si="64"/>
        <v>1.7198316865083487</v>
      </c>
      <c r="G783">
        <f t="shared" si="60"/>
        <v>0</v>
      </c>
      <c r="H783" s="8">
        <f t="shared" si="61"/>
        <v>173.09682311435949</v>
      </c>
    </row>
    <row r="784" spans="1:8" x14ac:dyDescent="0.25">
      <c r="A784" s="2">
        <v>43608</v>
      </c>
      <c r="B784">
        <v>0</v>
      </c>
      <c r="C784" s="6">
        <v>4.3623032072530012</v>
      </c>
      <c r="D784" s="8">
        <f t="shared" si="62"/>
        <v>24.313219639444863</v>
      </c>
      <c r="E784">
        <f t="shared" si="63"/>
        <v>0.31105286802972809</v>
      </c>
      <c r="F784" s="8">
        <f t="shared" si="64"/>
        <v>1.3569069238313274</v>
      </c>
      <c r="G784">
        <f t="shared" si="60"/>
        <v>0</v>
      </c>
      <c r="H784" s="8">
        <f t="shared" si="61"/>
        <v>173.09682311435949</v>
      </c>
    </row>
    <row r="785" spans="1:8" x14ac:dyDescent="0.25">
      <c r="A785" s="2">
        <v>43609</v>
      </c>
      <c r="B785">
        <v>0</v>
      </c>
      <c r="C785" s="6">
        <v>3.9313008331250003</v>
      </c>
      <c r="D785" s="8">
        <f t="shared" si="62"/>
        <v>25.125722860204426</v>
      </c>
      <c r="E785">
        <f t="shared" si="63"/>
        <v>0.2066754123503951</v>
      </c>
      <c r="F785" s="8">
        <f t="shared" si="64"/>
        <v>0.81250322075956127</v>
      </c>
      <c r="G785">
        <f t="shared" si="60"/>
        <v>0</v>
      </c>
      <c r="H785" s="8">
        <f t="shared" si="61"/>
        <v>173.09682311435949</v>
      </c>
    </row>
    <row r="786" spans="1:8" x14ac:dyDescent="0.25">
      <c r="A786" s="2">
        <v>43610</v>
      </c>
      <c r="B786">
        <v>12</v>
      </c>
      <c r="C786" s="6">
        <v>2.223245179733</v>
      </c>
      <c r="D786" s="8">
        <f t="shared" si="62"/>
        <v>13.446259599937832</v>
      </c>
      <c r="E786">
        <f t="shared" si="63"/>
        <v>0.14417516459965951</v>
      </c>
      <c r="F786" s="8">
        <f t="shared" si="64"/>
        <v>0.32053673973340485</v>
      </c>
      <c r="G786">
        <f t="shared" si="60"/>
        <v>0</v>
      </c>
      <c r="H786" s="8">
        <f t="shared" si="61"/>
        <v>173.09682311435949</v>
      </c>
    </row>
    <row r="787" spans="1:8" x14ac:dyDescent="0.25">
      <c r="A787" s="2">
        <v>43611</v>
      </c>
      <c r="B787">
        <v>2.6</v>
      </c>
      <c r="C787" s="6">
        <v>2.9510906209329995</v>
      </c>
      <c r="D787" s="8">
        <f t="shared" si="62"/>
        <v>13.797350220870831</v>
      </c>
      <c r="E787">
        <f t="shared" si="63"/>
        <v>1</v>
      </c>
      <c r="F787" s="8">
        <f t="shared" si="64"/>
        <v>2.9510906209329995</v>
      </c>
      <c r="G787">
        <f t="shared" si="60"/>
        <v>0</v>
      </c>
      <c r="H787" s="8">
        <f t="shared" si="61"/>
        <v>173.09682311435949</v>
      </c>
    </row>
    <row r="788" spans="1:8" x14ac:dyDescent="0.25">
      <c r="A788" s="2">
        <v>43612</v>
      </c>
      <c r="B788">
        <v>0.4</v>
      </c>
      <c r="C788" s="6">
        <v>2.1719178597280004</v>
      </c>
      <c r="D788" s="8">
        <f t="shared" si="62"/>
        <v>15.56926808059883</v>
      </c>
      <c r="E788">
        <f t="shared" si="63"/>
        <v>1</v>
      </c>
      <c r="F788" s="8">
        <f t="shared" si="64"/>
        <v>2.1719178597280004</v>
      </c>
      <c r="G788">
        <f t="shared" si="60"/>
        <v>0</v>
      </c>
      <c r="H788" s="8">
        <f t="shared" si="61"/>
        <v>173.09682311435949</v>
      </c>
    </row>
    <row r="789" spans="1:8" x14ac:dyDescent="0.25">
      <c r="A789" s="2">
        <v>43613</v>
      </c>
      <c r="B789">
        <v>1</v>
      </c>
      <c r="C789" s="6">
        <v>2.1098075361279998</v>
      </c>
      <c r="D789" s="8">
        <f t="shared" si="62"/>
        <v>16.424394568830483</v>
      </c>
      <c r="E789">
        <f t="shared" si="63"/>
        <v>0.87928707072316692</v>
      </c>
      <c r="F789" s="8">
        <f t="shared" si="64"/>
        <v>1.8551264882316512</v>
      </c>
      <c r="G789">
        <f t="shared" si="60"/>
        <v>0</v>
      </c>
      <c r="H789" s="8">
        <f t="shared" si="61"/>
        <v>173.09682311435949</v>
      </c>
    </row>
    <row r="790" spans="1:8" x14ac:dyDescent="0.25">
      <c r="A790" s="2">
        <v>43614</v>
      </c>
      <c r="B790">
        <v>1.2</v>
      </c>
      <c r="C790" s="6">
        <v>2.2640185897329994</v>
      </c>
      <c r="D790" s="8">
        <f t="shared" si="62"/>
        <v>17.06619205297272</v>
      </c>
      <c r="E790">
        <f t="shared" si="63"/>
        <v>0.81350811008996282</v>
      </c>
      <c r="F790" s="8">
        <f t="shared" si="64"/>
        <v>1.8417974841422353</v>
      </c>
      <c r="G790">
        <f t="shared" si="60"/>
        <v>0</v>
      </c>
      <c r="H790" s="8">
        <f t="shared" si="61"/>
        <v>173.09682311435949</v>
      </c>
    </row>
    <row r="791" spans="1:8" x14ac:dyDescent="0.25">
      <c r="A791" s="2">
        <v>43615</v>
      </c>
      <c r="B791">
        <v>9.4</v>
      </c>
      <c r="C791" s="6">
        <v>1.5838309327729998</v>
      </c>
      <c r="D791" s="8">
        <f t="shared" si="62"/>
        <v>8.876459153490261</v>
      </c>
      <c r="E791">
        <f t="shared" si="63"/>
        <v>0.76413907284825222</v>
      </c>
      <c r="F791" s="8">
        <f t="shared" si="64"/>
        <v>1.2102671005175425</v>
      </c>
      <c r="G791">
        <f t="shared" si="60"/>
        <v>0</v>
      </c>
      <c r="H791" s="8">
        <f t="shared" si="61"/>
        <v>173.09682311435949</v>
      </c>
    </row>
    <row r="792" spans="1:8" x14ac:dyDescent="0.25">
      <c r="A792" s="2">
        <v>43616</v>
      </c>
      <c r="B792">
        <v>0.2</v>
      </c>
      <c r="C792" s="6">
        <v>1.417402001408</v>
      </c>
      <c r="D792" s="8">
        <f t="shared" si="62"/>
        <v>10.093861154898262</v>
      </c>
      <c r="E792">
        <f t="shared" si="63"/>
        <v>1</v>
      </c>
      <c r="F792" s="8">
        <f t="shared" si="64"/>
        <v>1.417402001408</v>
      </c>
      <c r="G792">
        <f t="shared" si="60"/>
        <v>0</v>
      </c>
      <c r="H792" s="8">
        <f t="shared" si="61"/>
        <v>173.09682311435949</v>
      </c>
    </row>
    <row r="793" spans="1:8" x14ac:dyDescent="0.25">
      <c r="A793" s="2">
        <v>43617</v>
      </c>
      <c r="B793">
        <v>0.6</v>
      </c>
      <c r="C793" s="6">
        <v>2.6284152007679999</v>
      </c>
      <c r="D793" s="8">
        <f t="shared" si="62"/>
        <v>12.122276355666262</v>
      </c>
      <c r="E793">
        <f t="shared" si="63"/>
        <v>1</v>
      </c>
      <c r="F793" s="8">
        <f t="shared" si="64"/>
        <v>2.6284152007679999</v>
      </c>
      <c r="G793">
        <f t="shared" si="60"/>
        <v>0</v>
      </c>
      <c r="H793" s="8">
        <f t="shared" si="61"/>
        <v>173.09682311435949</v>
      </c>
    </row>
    <row r="794" spans="1:8" x14ac:dyDescent="0.25">
      <c r="A794" s="2">
        <v>43618</v>
      </c>
      <c r="B794">
        <v>0.2</v>
      </c>
      <c r="C794" s="6">
        <v>2.7878385831249997</v>
      </c>
      <c r="D794" s="8">
        <f t="shared" si="62"/>
        <v>14.710114938791262</v>
      </c>
      <c r="E794">
        <f t="shared" si="63"/>
        <v>1</v>
      </c>
      <c r="F794" s="8">
        <f t="shared" si="64"/>
        <v>2.7878385831249997</v>
      </c>
      <c r="G794">
        <f t="shared" si="60"/>
        <v>0</v>
      </c>
      <c r="H794" s="8">
        <f t="shared" si="61"/>
        <v>173.09682311435949</v>
      </c>
    </row>
    <row r="795" spans="1:8" x14ac:dyDescent="0.25">
      <c r="A795" s="2">
        <v>43619</v>
      </c>
      <c r="B795">
        <v>0</v>
      </c>
      <c r="C795" s="6">
        <v>2.7228123762080001</v>
      </c>
      <c r="D795" s="8">
        <f t="shared" si="62"/>
        <v>17.284195796239953</v>
      </c>
      <c r="E795">
        <f t="shared" si="63"/>
        <v>0.94537577393913363</v>
      </c>
      <c r="F795" s="8">
        <f t="shared" si="64"/>
        <v>2.5740808574486898</v>
      </c>
      <c r="G795">
        <f t="shared" si="60"/>
        <v>0</v>
      </c>
      <c r="H795" s="8">
        <f t="shared" si="61"/>
        <v>173.09682311435949</v>
      </c>
    </row>
    <row r="796" spans="1:8" x14ac:dyDescent="0.25">
      <c r="A796" s="2">
        <v>43620</v>
      </c>
      <c r="B796">
        <v>8.1999999999999993</v>
      </c>
      <c r="C796" s="6">
        <v>2.6474359299999999</v>
      </c>
      <c r="D796" s="8">
        <f t="shared" si="62"/>
        <v>11.062808806846061</v>
      </c>
      <c r="E796">
        <f t="shared" si="63"/>
        <v>0.74736955413538819</v>
      </c>
      <c r="F796" s="8">
        <f t="shared" si="64"/>
        <v>1.9786130106061066</v>
      </c>
      <c r="G796">
        <f t="shared" si="60"/>
        <v>0</v>
      </c>
      <c r="H796" s="8">
        <f t="shared" si="61"/>
        <v>173.09682311435949</v>
      </c>
    </row>
    <row r="797" spans="1:8" x14ac:dyDescent="0.25">
      <c r="A797" s="2">
        <v>43621</v>
      </c>
      <c r="B797">
        <v>0</v>
      </c>
      <c r="C797" s="6">
        <v>2.6093239717279997</v>
      </c>
      <c r="D797" s="8">
        <f t="shared" si="62"/>
        <v>13.67213277857406</v>
      </c>
      <c r="E797">
        <f t="shared" si="63"/>
        <v>1</v>
      </c>
      <c r="F797" s="8">
        <f t="shared" si="64"/>
        <v>2.6093239717279997</v>
      </c>
      <c r="G797">
        <f t="shared" si="60"/>
        <v>0</v>
      </c>
      <c r="H797" s="8">
        <f t="shared" si="61"/>
        <v>173.09682311435949</v>
      </c>
    </row>
    <row r="798" spans="1:8" x14ac:dyDescent="0.25">
      <c r="A798" s="2">
        <v>43622</v>
      </c>
      <c r="B798">
        <v>0</v>
      </c>
      <c r="C798" s="6">
        <v>3.6906248818929992</v>
      </c>
      <c r="D798" s="8">
        <f t="shared" si="62"/>
        <v>17.362757660467061</v>
      </c>
      <c r="E798">
        <f t="shared" si="63"/>
        <v>1</v>
      </c>
      <c r="F798" s="8">
        <f t="shared" si="64"/>
        <v>3.6906248818929992</v>
      </c>
      <c r="G798">
        <f t="shared" si="60"/>
        <v>0</v>
      </c>
      <c r="H798" s="8">
        <f t="shared" si="61"/>
        <v>173.09682311435949</v>
      </c>
    </row>
    <row r="799" spans="1:8" x14ac:dyDescent="0.25">
      <c r="A799" s="2">
        <v>43623</v>
      </c>
      <c r="B799">
        <v>8.4</v>
      </c>
      <c r="C799" s="6">
        <v>2.83375625</v>
      </c>
      <c r="D799" s="8">
        <f t="shared" si="62"/>
        <v>11.063495792191373</v>
      </c>
      <c r="E799">
        <f t="shared" si="63"/>
        <v>0.74132633381022606</v>
      </c>
      <c r="F799" s="8">
        <f t="shared" si="64"/>
        <v>2.1007381317243143</v>
      </c>
      <c r="G799">
        <f t="shared" si="60"/>
        <v>0</v>
      </c>
      <c r="H799" s="8">
        <f t="shared" si="61"/>
        <v>173.09682311435949</v>
      </c>
    </row>
    <row r="800" spans="1:8" x14ac:dyDescent="0.25">
      <c r="A800" s="2">
        <v>43624</v>
      </c>
      <c r="B800">
        <v>0.2</v>
      </c>
      <c r="C800" s="6">
        <v>1.7805762331249999</v>
      </c>
      <c r="D800" s="8">
        <f t="shared" si="62"/>
        <v>12.644072025316374</v>
      </c>
      <c r="E800">
        <f t="shared" si="63"/>
        <v>1</v>
      </c>
      <c r="F800" s="8">
        <f t="shared" si="64"/>
        <v>1.7805762331249999</v>
      </c>
      <c r="G800">
        <f t="shared" si="60"/>
        <v>0</v>
      </c>
      <c r="H800" s="8">
        <f t="shared" si="61"/>
        <v>173.09682311435949</v>
      </c>
    </row>
    <row r="801" spans="1:8" x14ac:dyDescent="0.25">
      <c r="A801" s="2">
        <v>43625</v>
      </c>
      <c r="B801">
        <v>0</v>
      </c>
      <c r="C801" s="6">
        <v>3.4004053806079999</v>
      </c>
      <c r="D801" s="8">
        <f t="shared" si="62"/>
        <v>16.044477405924376</v>
      </c>
      <c r="E801">
        <f t="shared" si="63"/>
        <v>1</v>
      </c>
      <c r="F801" s="8">
        <f t="shared" si="64"/>
        <v>3.4004053806079999</v>
      </c>
      <c r="G801">
        <f t="shared" si="60"/>
        <v>0</v>
      </c>
      <c r="H801" s="8">
        <f t="shared" si="61"/>
        <v>173.09682311435949</v>
      </c>
    </row>
    <row r="802" spans="1:8" x14ac:dyDescent="0.25">
      <c r="A802" s="2">
        <v>43626</v>
      </c>
      <c r="B802">
        <v>0</v>
      </c>
      <c r="C802" s="6">
        <v>3.6214541178879998</v>
      </c>
      <c r="D802" s="8">
        <f t="shared" si="62"/>
        <v>19.096394514534389</v>
      </c>
      <c r="E802">
        <f t="shared" si="63"/>
        <v>0.84273250723658655</v>
      </c>
      <c r="F802" s="8">
        <f t="shared" si="64"/>
        <v>3.0519171086100148</v>
      </c>
      <c r="G802">
        <f t="shared" si="60"/>
        <v>0</v>
      </c>
      <c r="H802" s="8">
        <f t="shared" si="61"/>
        <v>173.09682311435949</v>
      </c>
    </row>
    <row r="803" spans="1:8" x14ac:dyDescent="0.25">
      <c r="A803" s="2">
        <v>43627</v>
      </c>
      <c r="B803">
        <v>0.6</v>
      </c>
      <c r="C803" s="6">
        <v>2.3747903768479999</v>
      </c>
      <c r="D803" s="8">
        <f t="shared" si="62"/>
        <v>19.940194995248756</v>
      </c>
      <c r="E803">
        <f t="shared" si="63"/>
        <v>0.60796965272812398</v>
      </c>
      <c r="F803" s="8">
        <f t="shared" si="64"/>
        <v>1.4438004807143692</v>
      </c>
      <c r="G803">
        <f t="shared" si="60"/>
        <v>0</v>
      </c>
      <c r="H803" s="8">
        <f t="shared" si="61"/>
        <v>173.09682311435949</v>
      </c>
    </row>
    <row r="804" spans="1:8" x14ac:dyDescent="0.25">
      <c r="A804" s="2">
        <v>43628</v>
      </c>
      <c r="B804">
        <v>46.8</v>
      </c>
      <c r="C804" s="6">
        <v>1.973374644533</v>
      </c>
      <c r="D804" s="8">
        <f t="shared" si="62"/>
        <v>0</v>
      </c>
      <c r="E804">
        <f t="shared" si="63"/>
        <v>0.54306192344240334</v>
      </c>
      <c r="F804" s="8">
        <f t="shared" si="64"/>
        <v>1.0716646301325601</v>
      </c>
      <c r="G804">
        <f t="shared" si="60"/>
        <v>25.788140374618681</v>
      </c>
      <c r="H804" s="24">
        <f t="shared" si="61"/>
        <v>198.88496348897817</v>
      </c>
    </row>
    <row r="805" spans="1:8" x14ac:dyDescent="0.25">
      <c r="A805" s="2">
        <v>43629</v>
      </c>
      <c r="B805">
        <v>3.8</v>
      </c>
      <c r="C805" s="6">
        <v>1.5174986762929998</v>
      </c>
      <c r="D805" s="8">
        <f t="shared" si="62"/>
        <v>0</v>
      </c>
      <c r="E805">
        <f t="shared" si="63"/>
        <v>1</v>
      </c>
      <c r="F805" s="8">
        <f t="shared" si="64"/>
        <v>1.5174986762929998</v>
      </c>
      <c r="G805">
        <f t="shared" si="60"/>
        <v>2.2825013237069998</v>
      </c>
      <c r="H805" s="24">
        <f t="shared" si="61"/>
        <v>201.16746481268518</v>
      </c>
    </row>
    <row r="806" spans="1:8" x14ac:dyDescent="0.25">
      <c r="A806" s="2">
        <v>43630</v>
      </c>
      <c r="B806">
        <v>0</v>
      </c>
      <c r="C806" s="6">
        <v>2.6569198286130002</v>
      </c>
      <c r="D806" s="8">
        <f t="shared" si="62"/>
        <v>2.6569198286130002</v>
      </c>
      <c r="E806">
        <f t="shared" si="63"/>
        <v>1</v>
      </c>
      <c r="F806" s="8">
        <f t="shared" si="64"/>
        <v>2.6569198286130002</v>
      </c>
      <c r="G806">
        <f t="shared" si="60"/>
        <v>0</v>
      </c>
      <c r="H806" s="8">
        <f t="shared" si="61"/>
        <v>201.16746481268518</v>
      </c>
    </row>
    <row r="807" spans="1:8" x14ac:dyDescent="0.25">
      <c r="A807" s="2">
        <v>43631</v>
      </c>
      <c r="B807">
        <v>1</v>
      </c>
      <c r="C807" s="6">
        <v>2.6852655538079993</v>
      </c>
      <c r="D807" s="8">
        <f t="shared" si="62"/>
        <v>4.3421853824209995</v>
      </c>
      <c r="E807">
        <f t="shared" si="63"/>
        <v>1</v>
      </c>
      <c r="F807" s="8">
        <f t="shared" si="64"/>
        <v>2.6852655538079993</v>
      </c>
      <c r="G807">
        <f t="shared" ref="G807:G870" si="65">IF(D807=0,B807-F807-D806,0)</f>
        <v>0</v>
      </c>
      <c r="H807" s="8">
        <f t="shared" si="61"/>
        <v>201.16746481268518</v>
      </c>
    </row>
    <row r="808" spans="1:8" x14ac:dyDescent="0.25">
      <c r="A808" s="2">
        <v>43632</v>
      </c>
      <c r="B808">
        <v>1.4</v>
      </c>
      <c r="C808" s="6">
        <v>3.4884022919729998</v>
      </c>
      <c r="D808" s="8">
        <f t="shared" si="62"/>
        <v>6.4305876743939994</v>
      </c>
      <c r="E808">
        <f t="shared" si="63"/>
        <v>1</v>
      </c>
      <c r="F808" s="8">
        <f t="shared" si="64"/>
        <v>3.4884022919729998</v>
      </c>
      <c r="G808">
        <f t="shared" si="65"/>
        <v>0</v>
      </c>
      <c r="H808" s="8">
        <f t="shared" si="61"/>
        <v>201.16746481268518</v>
      </c>
    </row>
    <row r="809" spans="1:8" x14ac:dyDescent="0.25">
      <c r="A809" s="2">
        <v>43633</v>
      </c>
      <c r="B809">
        <v>0</v>
      </c>
      <c r="C809" s="6">
        <v>3.8268352342930001</v>
      </c>
      <c r="D809" s="8">
        <f t="shared" si="62"/>
        <v>10.257422908686999</v>
      </c>
      <c r="E809">
        <f t="shared" si="63"/>
        <v>1</v>
      </c>
      <c r="F809" s="8">
        <f t="shared" si="64"/>
        <v>3.8268352342930001</v>
      </c>
      <c r="G809">
        <f t="shared" si="65"/>
        <v>0</v>
      </c>
      <c r="H809" s="8">
        <f t="shared" si="61"/>
        <v>201.16746481268518</v>
      </c>
    </row>
    <row r="810" spans="1:8" x14ac:dyDescent="0.25">
      <c r="A810" s="2">
        <v>43634</v>
      </c>
      <c r="B810">
        <v>0</v>
      </c>
      <c r="C810" s="6">
        <v>3.9758092001329999</v>
      </c>
      <c r="D810" s="8">
        <f t="shared" si="62"/>
        <v>14.233232108819999</v>
      </c>
      <c r="E810">
        <f t="shared" si="63"/>
        <v>1</v>
      </c>
      <c r="F810" s="8">
        <f t="shared" si="64"/>
        <v>3.9758092001329999</v>
      </c>
      <c r="G810">
        <f t="shared" si="65"/>
        <v>0</v>
      </c>
      <c r="H810" s="8">
        <f t="shared" si="61"/>
        <v>201.16746481268518</v>
      </c>
    </row>
    <row r="811" spans="1:8" x14ac:dyDescent="0.25">
      <c r="A811" s="2">
        <v>43635</v>
      </c>
      <c r="B811">
        <v>0</v>
      </c>
      <c r="C811" s="6">
        <v>3.2108807096530003</v>
      </c>
      <c r="D811" s="8">
        <f t="shared" si="62"/>
        <v>17.386506627774398</v>
      </c>
      <c r="E811">
        <f t="shared" si="63"/>
        <v>0.98205906855230773</v>
      </c>
      <c r="F811" s="8">
        <f t="shared" si="64"/>
        <v>3.1532745189543983</v>
      </c>
      <c r="G811">
        <f t="shared" si="65"/>
        <v>0</v>
      </c>
      <c r="H811" s="8">
        <f t="shared" si="61"/>
        <v>201.16746481268518</v>
      </c>
    </row>
    <row r="812" spans="1:8" x14ac:dyDescent="0.25">
      <c r="A812" s="2">
        <v>43636</v>
      </c>
      <c r="B812">
        <v>0</v>
      </c>
      <c r="C812" s="6">
        <v>3.6522957204479995</v>
      </c>
      <c r="D812" s="8">
        <f t="shared" si="62"/>
        <v>20.087377451000151</v>
      </c>
      <c r="E812">
        <f t="shared" si="63"/>
        <v>0.73949949017120009</v>
      </c>
      <c r="F812" s="8">
        <f t="shared" si="64"/>
        <v>2.7008708232257517</v>
      </c>
      <c r="G812">
        <f t="shared" si="65"/>
        <v>0</v>
      </c>
      <c r="H812" s="8">
        <f t="shared" si="61"/>
        <v>201.16746481268518</v>
      </c>
    </row>
    <row r="813" spans="1:8" x14ac:dyDescent="0.25">
      <c r="A813" s="2">
        <v>43637</v>
      </c>
      <c r="B813">
        <v>0</v>
      </c>
      <c r="C813" s="6">
        <v>4.0128222919680008</v>
      </c>
      <c r="D813" s="8">
        <f t="shared" si="62"/>
        <v>22.221156363353018</v>
      </c>
      <c r="E813">
        <f t="shared" si="63"/>
        <v>0.53174019607691148</v>
      </c>
      <c r="F813" s="8">
        <f t="shared" si="64"/>
        <v>2.1337789123528661</v>
      </c>
      <c r="G813">
        <f t="shared" si="65"/>
        <v>0</v>
      </c>
      <c r="H813" s="8">
        <f t="shared" si="61"/>
        <v>201.16746481268518</v>
      </c>
    </row>
    <row r="814" spans="1:8" x14ac:dyDescent="0.25">
      <c r="A814" s="2">
        <v>43638</v>
      </c>
      <c r="B814">
        <v>0</v>
      </c>
      <c r="C814" s="6">
        <v>3.3271737648529998</v>
      </c>
      <c r="D814" s="8">
        <f t="shared" si="62"/>
        <v>23.444236607521212</v>
      </c>
      <c r="E814">
        <f t="shared" si="63"/>
        <v>0.36760335666515254</v>
      </c>
      <c r="F814" s="8">
        <f t="shared" si="64"/>
        <v>1.2230802441681956</v>
      </c>
      <c r="G814">
        <f t="shared" si="65"/>
        <v>0</v>
      </c>
      <c r="H814" s="8">
        <f t="shared" si="61"/>
        <v>201.16746481268518</v>
      </c>
    </row>
    <row r="815" spans="1:8" x14ac:dyDescent="0.25">
      <c r="A815" s="2">
        <v>43639</v>
      </c>
      <c r="B815">
        <v>9.8000000000000007</v>
      </c>
      <c r="C815" s="6">
        <v>2.5997519531249993</v>
      </c>
      <c r="D815" s="8">
        <f t="shared" si="62"/>
        <v>14.355321440170989</v>
      </c>
      <c r="E815">
        <f t="shared" si="63"/>
        <v>0.27352026095990678</v>
      </c>
      <c r="F815" s="8">
        <f t="shared" si="64"/>
        <v>0.71108483264977718</v>
      </c>
      <c r="G815">
        <f t="shared" si="65"/>
        <v>0</v>
      </c>
      <c r="H815" s="8">
        <f t="shared" si="61"/>
        <v>201.16746481268518</v>
      </c>
    </row>
    <row r="816" spans="1:8" x14ac:dyDescent="0.25">
      <c r="A816" s="2">
        <v>43640</v>
      </c>
      <c r="B816">
        <v>1</v>
      </c>
      <c r="C816" s="6">
        <v>1.0234096179729999</v>
      </c>
      <c r="D816" s="8">
        <f t="shared" si="62"/>
        <v>14.350758798194526</v>
      </c>
      <c r="E816">
        <f t="shared" si="63"/>
        <v>0.97266758152530852</v>
      </c>
      <c r="F816" s="8">
        <f t="shared" si="64"/>
        <v>0.99543735802353772</v>
      </c>
      <c r="G816">
        <f t="shared" si="65"/>
        <v>0</v>
      </c>
      <c r="H816" s="8">
        <f t="shared" si="61"/>
        <v>201.16746481268518</v>
      </c>
    </row>
    <row r="817" spans="1:8" x14ac:dyDescent="0.25">
      <c r="A817" s="2">
        <v>43641</v>
      </c>
      <c r="B817">
        <v>0</v>
      </c>
      <c r="C817" s="6">
        <v>2.0680944327680004</v>
      </c>
      <c r="D817" s="8">
        <f t="shared" si="62"/>
        <v>16.363053052670949</v>
      </c>
      <c r="E817">
        <f t="shared" si="63"/>
        <v>0.97301855398503645</v>
      </c>
      <c r="F817" s="8">
        <f t="shared" si="64"/>
        <v>2.0122942544764237</v>
      </c>
      <c r="G817">
        <f t="shared" si="65"/>
        <v>0</v>
      </c>
      <c r="H817" s="8">
        <f t="shared" si="61"/>
        <v>201.16746481268518</v>
      </c>
    </row>
    <row r="818" spans="1:8" x14ac:dyDescent="0.25">
      <c r="A818" s="2">
        <v>43642</v>
      </c>
      <c r="B818">
        <v>0</v>
      </c>
      <c r="C818" s="6">
        <v>3.5592583188479998</v>
      </c>
      <c r="D818" s="8">
        <f t="shared" si="62"/>
        <v>19.275333199549856</v>
      </c>
      <c r="E818">
        <f t="shared" si="63"/>
        <v>0.8182266882560808</v>
      </c>
      <c r="F818" s="8">
        <f t="shared" si="64"/>
        <v>2.9122801468789046</v>
      </c>
      <c r="G818">
        <f t="shared" si="65"/>
        <v>0</v>
      </c>
      <c r="H818" s="8">
        <f t="shared" si="61"/>
        <v>201.16746481268518</v>
      </c>
    </row>
    <row r="819" spans="1:8" x14ac:dyDescent="0.25">
      <c r="A819" s="2">
        <v>43643</v>
      </c>
      <c r="B819">
        <v>0</v>
      </c>
      <c r="C819" s="6">
        <v>4.7158773422079996</v>
      </c>
      <c r="D819" s="8">
        <f t="shared" si="62"/>
        <v>22.077531748807488</v>
      </c>
      <c r="E819">
        <f t="shared" si="63"/>
        <v>0.59420513849616496</v>
      </c>
      <c r="F819" s="8">
        <f t="shared" si="64"/>
        <v>2.8021985492576307</v>
      </c>
      <c r="G819">
        <f t="shared" si="65"/>
        <v>0</v>
      </c>
      <c r="H819" s="8">
        <f t="shared" si="61"/>
        <v>201.16746481268518</v>
      </c>
    </row>
    <row r="820" spans="1:8" x14ac:dyDescent="0.25">
      <c r="A820" s="2">
        <v>43644</v>
      </c>
      <c r="B820">
        <v>0</v>
      </c>
      <c r="C820" s="6">
        <v>3.7211211256530001</v>
      </c>
      <c r="D820" s="8">
        <f t="shared" si="62"/>
        <v>23.48653948725892</v>
      </c>
      <c r="E820">
        <f t="shared" si="63"/>
        <v>0.37865140393788554</v>
      </c>
      <c r="F820" s="8">
        <f t="shared" si="64"/>
        <v>1.4090077384514335</v>
      </c>
      <c r="G820">
        <f t="shared" si="65"/>
        <v>0</v>
      </c>
      <c r="H820" s="8">
        <f t="shared" si="61"/>
        <v>201.16746481268518</v>
      </c>
    </row>
    <row r="821" spans="1:8" x14ac:dyDescent="0.25">
      <c r="A821" s="2">
        <v>43645</v>
      </c>
      <c r="B821">
        <v>0.4</v>
      </c>
      <c r="C821" s="6">
        <v>3.2276781331250004</v>
      </c>
      <c r="D821" s="8">
        <f t="shared" si="62"/>
        <v>23.95887176945681</v>
      </c>
      <c r="E821">
        <f t="shared" si="63"/>
        <v>0.27026619328777535</v>
      </c>
      <c r="F821" s="8">
        <f t="shared" si="64"/>
        <v>0.87233228219788728</v>
      </c>
      <c r="G821">
        <f t="shared" si="65"/>
        <v>0</v>
      </c>
      <c r="H821" s="8">
        <f t="shared" si="61"/>
        <v>201.16746481268518</v>
      </c>
    </row>
    <row r="822" spans="1:8" x14ac:dyDescent="0.25">
      <c r="A822" s="2">
        <v>43646</v>
      </c>
      <c r="B822">
        <v>0</v>
      </c>
      <c r="C822" s="6">
        <v>3.8493098853280006</v>
      </c>
      <c r="D822" s="8">
        <f t="shared" si="62"/>
        <v>24.859352151024499</v>
      </c>
      <c r="E822">
        <f t="shared" si="63"/>
        <v>0.23393294081101468</v>
      </c>
      <c r="F822" s="8">
        <f t="shared" si="64"/>
        <v>0.90048038156768884</v>
      </c>
      <c r="G822">
        <f t="shared" si="65"/>
        <v>0</v>
      </c>
      <c r="H822" s="8">
        <f t="shared" si="61"/>
        <v>201.16746481268518</v>
      </c>
    </row>
    <row r="823" spans="1:8" x14ac:dyDescent="0.25">
      <c r="A823" s="2">
        <v>43647</v>
      </c>
      <c r="B823">
        <v>0.2</v>
      </c>
      <c r="C823" s="9">
        <v>3.6829781012479996</v>
      </c>
      <c r="D823" s="8">
        <f t="shared" si="62"/>
        <v>25.265810547198377</v>
      </c>
      <c r="E823">
        <f t="shared" si="63"/>
        <v>0.16466521915196164</v>
      </c>
      <c r="F823" s="8">
        <f t="shared" si="64"/>
        <v>0.60645839617387742</v>
      </c>
      <c r="G823">
        <f t="shared" si="65"/>
        <v>0</v>
      </c>
      <c r="H823" s="8">
        <f t="shared" si="61"/>
        <v>201.16746481268518</v>
      </c>
    </row>
    <row r="824" spans="1:8" x14ac:dyDescent="0.25">
      <c r="A824" s="2">
        <v>43648</v>
      </c>
      <c r="B824">
        <v>0</v>
      </c>
      <c r="C824" s="9">
        <v>3.5592583188479998</v>
      </c>
      <c r="D824" s="8">
        <f t="shared" si="62"/>
        <v>25.740612719224735</v>
      </c>
      <c r="E824">
        <f t="shared" si="63"/>
        <v>0.13339918867704792</v>
      </c>
      <c r="F824" s="8">
        <f t="shared" si="64"/>
        <v>0.47480217202635672</v>
      </c>
      <c r="G824">
        <f t="shared" si="65"/>
        <v>0</v>
      </c>
      <c r="H824" s="8">
        <f t="shared" si="61"/>
        <v>201.16746481268518</v>
      </c>
    </row>
    <row r="825" spans="1:8" x14ac:dyDescent="0.25">
      <c r="A825" s="2">
        <v>43649</v>
      </c>
      <c r="B825">
        <v>0</v>
      </c>
      <c r="C825" s="9">
        <v>3.8493098853280006</v>
      </c>
      <c r="D825" s="8">
        <f t="shared" si="62"/>
        <v>26.113518250712779</v>
      </c>
      <c r="E825">
        <f t="shared" si="63"/>
        <v>9.6875944675020365E-2</v>
      </c>
      <c r="F825" s="8">
        <f t="shared" si="64"/>
        <v>0.37290553148804434</v>
      </c>
      <c r="G825">
        <f t="shared" si="65"/>
        <v>0</v>
      </c>
      <c r="H825" s="8">
        <f t="shared" si="61"/>
        <v>201.16746481268518</v>
      </c>
    </row>
    <row r="826" spans="1:8" x14ac:dyDescent="0.25">
      <c r="A826" s="2">
        <v>43650</v>
      </c>
      <c r="B826">
        <v>1.4</v>
      </c>
      <c r="C826" s="9">
        <v>2.8792342331249996</v>
      </c>
      <c r="D826" s="8">
        <f t="shared" si="62"/>
        <v>24.909855835296497</v>
      </c>
      <c r="E826">
        <f t="shared" si="63"/>
        <v>6.8190903791324642E-2</v>
      </c>
      <c r="F826" s="8">
        <f t="shared" si="64"/>
        <v>0.19633758458371522</v>
      </c>
      <c r="G826">
        <f t="shared" si="65"/>
        <v>0</v>
      </c>
      <c r="H826" s="8">
        <f t="shared" si="61"/>
        <v>201.16746481268518</v>
      </c>
    </row>
    <row r="827" spans="1:8" x14ac:dyDescent="0.25">
      <c r="A827" s="2">
        <v>43651</v>
      </c>
      <c r="B827">
        <v>2.2000000000000002</v>
      </c>
      <c r="C827" s="9">
        <v>2.933230791573</v>
      </c>
      <c r="D827" s="8">
        <f t="shared" si="62"/>
        <v>23.181461621660723</v>
      </c>
      <c r="E827">
        <f t="shared" si="63"/>
        <v>0.16078032036180789</v>
      </c>
      <c r="F827" s="8">
        <f t="shared" si="64"/>
        <v>0.47160578636422629</v>
      </c>
      <c r="G827">
        <f t="shared" si="65"/>
        <v>0</v>
      </c>
      <c r="H827" s="8">
        <f t="shared" si="61"/>
        <v>201.16746481268518</v>
      </c>
    </row>
    <row r="828" spans="1:8" x14ac:dyDescent="0.25">
      <c r="A828" s="2">
        <v>43652</v>
      </c>
      <c r="B828">
        <v>0</v>
      </c>
      <c r="C828" s="9">
        <v>3.1686104494079999</v>
      </c>
      <c r="D828" s="8">
        <f t="shared" si="62"/>
        <v>24.112189360666211</v>
      </c>
      <c r="E828">
        <f t="shared" si="63"/>
        <v>0.29373372141071363</v>
      </c>
      <c r="F828" s="8">
        <f t="shared" si="64"/>
        <v>0.93072773900548555</v>
      </c>
      <c r="G828">
        <f t="shared" si="65"/>
        <v>0</v>
      </c>
      <c r="H828" s="8">
        <f t="shared" si="61"/>
        <v>201.16746481268518</v>
      </c>
    </row>
    <row r="829" spans="1:8" x14ac:dyDescent="0.25">
      <c r="A829" s="2">
        <v>43653</v>
      </c>
      <c r="B829">
        <v>0</v>
      </c>
      <c r="C829" s="9">
        <v>2.8610956694929999</v>
      </c>
      <c r="D829" s="8">
        <f t="shared" si="62"/>
        <v>24.74775109255188</v>
      </c>
      <c r="E829">
        <f t="shared" si="63"/>
        <v>0.22213927994875304</v>
      </c>
      <c r="F829" s="8">
        <f t="shared" si="64"/>
        <v>0.63556173188567056</v>
      </c>
      <c r="G829">
        <f t="shared" si="65"/>
        <v>0</v>
      </c>
      <c r="H829" s="8">
        <f t="shared" si="61"/>
        <v>201.16746481268518</v>
      </c>
    </row>
    <row r="830" spans="1:8" x14ac:dyDescent="0.25">
      <c r="A830" s="2">
        <v>43654</v>
      </c>
      <c r="B830">
        <v>1</v>
      </c>
      <c r="C830" s="9">
        <v>2.7507868073329997</v>
      </c>
      <c r="D830" s="8">
        <f t="shared" si="62"/>
        <v>24.224324675739453</v>
      </c>
      <c r="E830">
        <f t="shared" si="63"/>
        <v>0.17324991595754768</v>
      </c>
      <c r="F830" s="8">
        <f t="shared" si="64"/>
        <v>0.47657358318757315</v>
      </c>
      <c r="G830">
        <f t="shared" si="65"/>
        <v>0</v>
      </c>
      <c r="H830" s="8">
        <f t="shared" si="61"/>
        <v>201.16746481268518</v>
      </c>
    </row>
    <row r="831" spans="1:8" x14ac:dyDescent="0.25">
      <c r="A831" s="2">
        <v>43655</v>
      </c>
      <c r="B831">
        <v>14.4</v>
      </c>
      <c r="C831" s="9">
        <v>1.2380049223679996</v>
      </c>
      <c r="D831" s="8">
        <f t="shared" si="62"/>
        <v>10.088655422995602</v>
      </c>
      <c r="E831">
        <f t="shared" si="63"/>
        <v>0.21351348648158053</v>
      </c>
      <c r="F831" s="8">
        <f t="shared" si="64"/>
        <v>0.26433074725615002</v>
      </c>
      <c r="G831">
        <f t="shared" si="65"/>
        <v>0</v>
      </c>
      <c r="H831" s="8">
        <f t="shared" si="61"/>
        <v>201.16746481268518</v>
      </c>
    </row>
    <row r="832" spans="1:8" x14ac:dyDescent="0.25">
      <c r="A832" s="2">
        <v>43656</v>
      </c>
      <c r="B832">
        <v>2.6</v>
      </c>
      <c r="C832" s="9">
        <v>2.7786021370879999</v>
      </c>
      <c r="D832" s="8">
        <f t="shared" si="62"/>
        <v>10.267257560083602</v>
      </c>
      <c r="E832">
        <f t="shared" si="63"/>
        <v>1</v>
      </c>
      <c r="F832" s="8">
        <f t="shared" si="64"/>
        <v>2.7786021370879999</v>
      </c>
      <c r="G832">
        <f t="shared" si="65"/>
        <v>0</v>
      </c>
      <c r="H832" s="8">
        <f t="shared" si="61"/>
        <v>201.16746481268518</v>
      </c>
    </row>
    <row r="833" spans="1:8" x14ac:dyDescent="0.25">
      <c r="A833" s="2">
        <v>43657</v>
      </c>
      <c r="B833">
        <v>2.2000000000000002</v>
      </c>
      <c r="C833" s="9">
        <v>2.9510906209329995</v>
      </c>
      <c r="D833" s="8">
        <f t="shared" si="62"/>
        <v>11.018348181016602</v>
      </c>
      <c r="E833">
        <f t="shared" si="63"/>
        <v>1</v>
      </c>
      <c r="F833" s="8">
        <f t="shared" si="64"/>
        <v>2.9510906209329995</v>
      </c>
      <c r="G833">
        <f t="shared" si="65"/>
        <v>0</v>
      </c>
      <c r="H833" s="8">
        <f t="shared" si="61"/>
        <v>201.16746481268518</v>
      </c>
    </row>
    <row r="834" spans="1:8" x14ac:dyDescent="0.25">
      <c r="A834" s="2">
        <v>43658</v>
      </c>
      <c r="B834">
        <v>0.8</v>
      </c>
      <c r="C834" s="9">
        <v>2.2843077612529998</v>
      </c>
      <c r="D834" s="8">
        <f t="shared" si="62"/>
        <v>12.502655942269602</v>
      </c>
      <c r="E834">
        <f t="shared" si="63"/>
        <v>1</v>
      </c>
      <c r="F834" s="8">
        <f t="shared" si="64"/>
        <v>2.2843077612529998</v>
      </c>
      <c r="G834">
        <f t="shared" si="65"/>
        <v>0</v>
      </c>
      <c r="H834" s="8">
        <f t="shared" si="61"/>
        <v>201.16746481268518</v>
      </c>
    </row>
    <row r="835" spans="1:8" x14ac:dyDescent="0.25">
      <c r="A835" s="2">
        <v>43659</v>
      </c>
      <c r="B835">
        <v>0.2</v>
      </c>
      <c r="C835" s="9">
        <v>2.1512764800000004</v>
      </c>
      <c r="D835" s="8">
        <f t="shared" si="62"/>
        <v>14.453932422269602</v>
      </c>
      <c r="E835">
        <f t="shared" si="63"/>
        <v>1</v>
      </c>
      <c r="F835" s="8">
        <f t="shared" si="64"/>
        <v>2.1512764800000004</v>
      </c>
      <c r="G835">
        <f t="shared" si="65"/>
        <v>0</v>
      </c>
      <c r="H835" s="8">
        <f t="shared" ref="H835:H898" si="66">H834+G835</f>
        <v>201.16746481268518</v>
      </c>
    </row>
    <row r="836" spans="1:8" x14ac:dyDescent="0.25">
      <c r="A836" s="2">
        <v>43660</v>
      </c>
      <c r="B836">
        <v>0</v>
      </c>
      <c r="C836" s="9">
        <v>3.2276781331250004</v>
      </c>
      <c r="D836" s="8">
        <f t="shared" ref="D836:D899" si="67">MAX((D835+F836-B836),0)</f>
        <v>17.568906882065676</v>
      </c>
      <c r="E836">
        <f t="shared" ref="E836:E899" si="68">IF(D835&gt;$Q$2,1-(D835-$Q$2)/($Q$1-$Q$2),1)</f>
        <v>0.96508212136387672</v>
      </c>
      <c r="F836" s="8">
        <f t="shared" ref="F836:F899" si="69">E836*C836</f>
        <v>3.1149744597960729</v>
      </c>
      <c r="G836">
        <f t="shared" si="65"/>
        <v>0</v>
      </c>
      <c r="H836" s="8">
        <f t="shared" si="66"/>
        <v>201.16746481268518</v>
      </c>
    </row>
    <row r="837" spans="1:8" x14ac:dyDescent="0.25">
      <c r="A837" s="2">
        <v>43661</v>
      </c>
      <c r="B837">
        <v>0</v>
      </c>
      <c r="C837" s="9">
        <v>3.7741629332479993</v>
      </c>
      <c r="D837" s="8">
        <f t="shared" si="67"/>
        <v>20.306943964043985</v>
      </c>
      <c r="E837">
        <f t="shared" si="68"/>
        <v>0.72546870137956343</v>
      </c>
      <c r="F837" s="8">
        <f t="shared" si="69"/>
        <v>2.7380370819783102</v>
      </c>
      <c r="G837">
        <f t="shared" si="65"/>
        <v>0</v>
      </c>
      <c r="H837" s="8">
        <f t="shared" si="66"/>
        <v>201.16746481268518</v>
      </c>
    </row>
    <row r="838" spans="1:8" x14ac:dyDescent="0.25">
      <c r="A838" s="2">
        <v>43662</v>
      </c>
      <c r="B838">
        <v>6.4</v>
      </c>
      <c r="C838" s="9">
        <v>2.7507868073329997</v>
      </c>
      <c r="D838" s="8">
        <f t="shared" si="67"/>
        <v>15.323187829001546</v>
      </c>
      <c r="E838">
        <f t="shared" si="68"/>
        <v>0.51485046430430881</v>
      </c>
      <c r="F838" s="8">
        <f t="shared" si="69"/>
        <v>1.4162438649575622</v>
      </c>
      <c r="G838">
        <f t="shared" si="65"/>
        <v>0</v>
      </c>
      <c r="H838" s="8">
        <f t="shared" si="66"/>
        <v>201.16746481268518</v>
      </c>
    </row>
    <row r="839" spans="1:8" x14ac:dyDescent="0.25">
      <c r="A839" s="2">
        <v>43663</v>
      </c>
      <c r="B839">
        <v>3.6</v>
      </c>
      <c r="C839" s="9">
        <v>1.8667916970930001</v>
      </c>
      <c r="D839" s="8">
        <f t="shared" si="67"/>
        <v>13.399970598950345</v>
      </c>
      <c r="E839">
        <f t="shared" si="68"/>
        <v>0.89821632084603498</v>
      </c>
      <c r="F839" s="8">
        <f t="shared" si="69"/>
        <v>1.6767827699488003</v>
      </c>
      <c r="G839">
        <f t="shared" si="65"/>
        <v>0</v>
      </c>
      <c r="H839" s="8">
        <f t="shared" si="66"/>
        <v>201.16746481268518</v>
      </c>
    </row>
    <row r="840" spans="1:8" x14ac:dyDescent="0.25">
      <c r="A840" s="2">
        <v>43664</v>
      </c>
      <c r="B840">
        <v>0</v>
      </c>
      <c r="C840" s="9">
        <v>3.2776984032529994</v>
      </c>
      <c r="D840" s="8">
        <f t="shared" si="67"/>
        <v>16.677669002203345</v>
      </c>
      <c r="E840">
        <f t="shared" si="68"/>
        <v>1</v>
      </c>
      <c r="F840" s="8">
        <f t="shared" si="69"/>
        <v>3.2776984032529994</v>
      </c>
      <c r="G840">
        <f t="shared" si="65"/>
        <v>0</v>
      </c>
      <c r="H840" s="8">
        <f t="shared" si="66"/>
        <v>201.16746481268518</v>
      </c>
    </row>
    <row r="841" spans="1:8" x14ac:dyDescent="0.25">
      <c r="A841" s="2">
        <v>43665</v>
      </c>
      <c r="B841">
        <v>14.2</v>
      </c>
      <c r="C841" s="9">
        <v>2.6474359299999999</v>
      </c>
      <c r="D841" s="8">
        <f t="shared" si="67"/>
        <v>4.579800537966392</v>
      </c>
      <c r="E841">
        <f t="shared" si="68"/>
        <v>0.79402546136897345</v>
      </c>
      <c r="F841" s="8">
        <f t="shared" si="69"/>
        <v>2.1021315357630472</v>
      </c>
      <c r="G841">
        <f t="shared" si="65"/>
        <v>0</v>
      </c>
      <c r="H841" s="8">
        <f t="shared" si="66"/>
        <v>201.16746481268518</v>
      </c>
    </row>
    <row r="842" spans="1:8" x14ac:dyDescent="0.25">
      <c r="A842" s="2">
        <v>43666</v>
      </c>
      <c r="B842">
        <v>12.8</v>
      </c>
      <c r="C842" s="9">
        <v>3.2444131578929998</v>
      </c>
      <c r="D842" s="8">
        <f t="shared" si="67"/>
        <v>0</v>
      </c>
      <c r="E842">
        <f t="shared" si="68"/>
        <v>1</v>
      </c>
      <c r="F842" s="8">
        <f t="shared" si="69"/>
        <v>3.2444131578929998</v>
      </c>
      <c r="G842">
        <f t="shared" si="65"/>
        <v>4.975786304140609</v>
      </c>
      <c r="H842" s="24">
        <f t="shared" si="66"/>
        <v>206.14325111682578</v>
      </c>
    </row>
    <row r="843" spans="1:8" x14ac:dyDescent="0.25">
      <c r="A843" s="2">
        <v>43667</v>
      </c>
      <c r="B843">
        <v>5.6</v>
      </c>
      <c r="C843" s="9">
        <v>2.92427488</v>
      </c>
      <c r="D843" s="8">
        <f t="shared" si="67"/>
        <v>0</v>
      </c>
      <c r="E843">
        <f t="shared" si="68"/>
        <v>1</v>
      </c>
      <c r="F843" s="8">
        <f t="shared" si="69"/>
        <v>2.92427488</v>
      </c>
      <c r="G843">
        <f t="shared" si="65"/>
        <v>2.6757251199999996</v>
      </c>
      <c r="H843" s="10">
        <f t="shared" si="66"/>
        <v>208.81897623682579</v>
      </c>
    </row>
    <row r="844" spans="1:8" x14ac:dyDescent="0.25">
      <c r="A844" s="2">
        <v>43668</v>
      </c>
      <c r="B844">
        <v>0</v>
      </c>
      <c r="C844" s="9">
        <v>3.4325900799999998</v>
      </c>
      <c r="D844" s="8">
        <f t="shared" si="67"/>
        <v>3.4325900799999998</v>
      </c>
      <c r="E844">
        <f t="shared" si="68"/>
        <v>1</v>
      </c>
      <c r="F844" s="8">
        <f t="shared" si="69"/>
        <v>3.4325900799999998</v>
      </c>
      <c r="G844">
        <f t="shared" si="65"/>
        <v>0</v>
      </c>
      <c r="H844" s="10">
        <f t="shared" si="66"/>
        <v>208.81897623682579</v>
      </c>
    </row>
    <row r="845" spans="1:8" x14ac:dyDescent="0.25">
      <c r="A845" s="2">
        <v>43669</v>
      </c>
      <c r="B845">
        <v>12.4</v>
      </c>
      <c r="C845" s="9">
        <v>3.9015532874130008</v>
      </c>
      <c r="D845" s="8">
        <f t="shared" si="67"/>
        <v>0</v>
      </c>
      <c r="E845">
        <f t="shared" si="68"/>
        <v>1</v>
      </c>
      <c r="F845" s="8">
        <f t="shared" si="69"/>
        <v>3.9015532874130008</v>
      </c>
      <c r="G845">
        <f t="shared" si="65"/>
        <v>5.0658566325870007</v>
      </c>
      <c r="H845" s="10">
        <f t="shared" si="66"/>
        <v>213.8848328694128</v>
      </c>
    </row>
    <row r="846" spans="1:8" x14ac:dyDescent="0.25">
      <c r="A846" s="2">
        <v>43670</v>
      </c>
      <c r="B846">
        <v>0</v>
      </c>
      <c r="C846" s="9">
        <v>3.613717798853</v>
      </c>
      <c r="D846" s="8">
        <f t="shared" si="67"/>
        <v>3.613717798853</v>
      </c>
      <c r="E846">
        <f t="shared" si="68"/>
        <v>1</v>
      </c>
      <c r="F846" s="8">
        <f t="shared" si="69"/>
        <v>3.613717798853</v>
      </c>
      <c r="G846">
        <f t="shared" si="65"/>
        <v>0</v>
      </c>
      <c r="H846" s="10">
        <f t="shared" si="66"/>
        <v>213.8848328694128</v>
      </c>
    </row>
    <row r="847" spans="1:8" x14ac:dyDescent="0.25">
      <c r="A847" s="2">
        <v>43671</v>
      </c>
      <c r="B847">
        <v>3</v>
      </c>
      <c r="C847" s="9">
        <v>3.7892474482080001</v>
      </c>
      <c r="D847" s="8">
        <f t="shared" si="67"/>
        <v>4.4029652470610001</v>
      </c>
      <c r="E847">
        <f t="shared" si="68"/>
        <v>1</v>
      </c>
      <c r="F847" s="8">
        <f t="shared" si="69"/>
        <v>3.7892474482080001</v>
      </c>
      <c r="G847">
        <f t="shared" si="65"/>
        <v>0</v>
      </c>
      <c r="H847" s="10">
        <f t="shared" si="66"/>
        <v>213.8848328694128</v>
      </c>
    </row>
    <row r="848" spans="1:8" x14ac:dyDescent="0.25">
      <c r="A848" s="2">
        <v>43672</v>
      </c>
      <c r="B848">
        <v>17</v>
      </c>
      <c r="C848" s="9">
        <v>2.5322565477280001</v>
      </c>
      <c r="D848" s="8">
        <f t="shared" si="67"/>
        <v>0</v>
      </c>
      <c r="E848">
        <f t="shared" si="68"/>
        <v>1</v>
      </c>
      <c r="F848" s="8">
        <f t="shared" si="69"/>
        <v>2.5322565477280001</v>
      </c>
      <c r="G848">
        <f t="shared" si="65"/>
        <v>10.064778205210999</v>
      </c>
      <c r="H848" s="10">
        <f t="shared" si="66"/>
        <v>223.94961107462382</v>
      </c>
    </row>
    <row r="849" spans="1:8" x14ac:dyDescent="0.25">
      <c r="A849" s="2">
        <v>43673</v>
      </c>
      <c r="B849">
        <v>0</v>
      </c>
      <c r="C849" s="9">
        <v>1.7262908799999996</v>
      </c>
      <c r="D849" s="8">
        <f t="shared" si="67"/>
        <v>1.7262908799999996</v>
      </c>
      <c r="E849">
        <f t="shared" si="68"/>
        <v>1</v>
      </c>
      <c r="F849" s="8">
        <f t="shared" si="69"/>
        <v>1.7262908799999996</v>
      </c>
      <c r="G849">
        <f t="shared" si="65"/>
        <v>0</v>
      </c>
      <c r="H849" s="8">
        <f t="shared" si="66"/>
        <v>223.94961107462382</v>
      </c>
    </row>
    <row r="850" spans="1:8" x14ac:dyDescent="0.25">
      <c r="A850" s="2">
        <v>43674</v>
      </c>
      <c r="B850">
        <v>1</v>
      </c>
      <c r="C850" s="9">
        <v>2.243664233973</v>
      </c>
      <c r="D850" s="8">
        <f t="shared" si="67"/>
        <v>2.9699551139729996</v>
      </c>
      <c r="E850">
        <f t="shared" si="68"/>
        <v>1</v>
      </c>
      <c r="F850" s="8">
        <f t="shared" si="69"/>
        <v>2.243664233973</v>
      </c>
      <c r="G850">
        <f t="shared" si="65"/>
        <v>0</v>
      </c>
      <c r="H850" s="8">
        <f t="shared" si="66"/>
        <v>223.94961107462382</v>
      </c>
    </row>
    <row r="851" spans="1:8" x14ac:dyDescent="0.25">
      <c r="A851" s="2">
        <v>43675</v>
      </c>
      <c r="B851">
        <v>0</v>
      </c>
      <c r="C851" s="9">
        <v>1.8237853736529999</v>
      </c>
      <c r="D851" s="8">
        <f t="shared" si="67"/>
        <v>4.7937404876259997</v>
      </c>
      <c r="E851">
        <f t="shared" si="68"/>
        <v>1</v>
      </c>
      <c r="F851" s="8">
        <f t="shared" si="69"/>
        <v>1.8237853736529999</v>
      </c>
      <c r="G851">
        <f t="shared" si="65"/>
        <v>0</v>
      </c>
      <c r="H851" s="8">
        <f t="shared" si="66"/>
        <v>223.94961107462382</v>
      </c>
    </row>
    <row r="852" spans="1:8" x14ac:dyDescent="0.25">
      <c r="A852" s="2">
        <v>43676</v>
      </c>
      <c r="B852">
        <v>0.2</v>
      </c>
      <c r="C852" s="9">
        <v>2.7321548703729999</v>
      </c>
      <c r="D852" s="8">
        <f t="shared" si="67"/>
        <v>7.3258953579989994</v>
      </c>
      <c r="E852">
        <f t="shared" si="68"/>
        <v>1</v>
      </c>
      <c r="F852" s="8">
        <f t="shared" si="69"/>
        <v>2.7321548703729999</v>
      </c>
      <c r="G852">
        <f t="shared" si="65"/>
        <v>0</v>
      </c>
      <c r="H852" s="8">
        <f t="shared" si="66"/>
        <v>223.94961107462382</v>
      </c>
    </row>
    <row r="853" spans="1:8" x14ac:dyDescent="0.25">
      <c r="A853" s="2">
        <v>43677</v>
      </c>
      <c r="B853">
        <v>2.4</v>
      </c>
      <c r="C853" s="9">
        <v>2.6663860705279996</v>
      </c>
      <c r="D853" s="8">
        <f t="shared" si="67"/>
        <v>7.5922814285269986</v>
      </c>
      <c r="E853">
        <f t="shared" si="68"/>
        <v>1</v>
      </c>
      <c r="F853" s="8">
        <f t="shared" si="69"/>
        <v>2.6663860705279996</v>
      </c>
      <c r="G853">
        <f t="shared" si="65"/>
        <v>0</v>
      </c>
      <c r="H853" s="8">
        <f t="shared" si="66"/>
        <v>223.94961107462382</v>
      </c>
    </row>
    <row r="854" spans="1:8" x14ac:dyDescent="0.25">
      <c r="A854" s="2">
        <v>43678</v>
      </c>
      <c r="B854">
        <v>0.2</v>
      </c>
      <c r="C854" s="9">
        <v>2.5901623521279999</v>
      </c>
      <c r="D854" s="8">
        <f t="shared" si="67"/>
        <v>9.9824437806550002</v>
      </c>
      <c r="E854">
        <f t="shared" si="68"/>
        <v>1</v>
      </c>
      <c r="F854" s="8">
        <f t="shared" si="69"/>
        <v>2.5901623521279999</v>
      </c>
      <c r="G854">
        <f t="shared" si="65"/>
        <v>0</v>
      </c>
      <c r="H854" s="8">
        <f t="shared" si="66"/>
        <v>223.94961107462382</v>
      </c>
    </row>
    <row r="855" spans="1:8" x14ac:dyDescent="0.25">
      <c r="A855" s="2">
        <v>43679</v>
      </c>
      <c r="B855">
        <v>0.2</v>
      </c>
      <c r="C855" s="9">
        <v>2.161604989013</v>
      </c>
      <c r="D855" s="8">
        <f t="shared" si="67"/>
        <v>11.944048769668001</v>
      </c>
      <c r="E855">
        <f t="shared" si="68"/>
        <v>1</v>
      </c>
      <c r="F855" s="8">
        <f t="shared" si="69"/>
        <v>2.161604989013</v>
      </c>
      <c r="G855">
        <f t="shared" si="65"/>
        <v>0</v>
      </c>
      <c r="H855" s="8">
        <f t="shared" si="66"/>
        <v>223.94961107462382</v>
      </c>
    </row>
    <row r="856" spans="1:8" x14ac:dyDescent="0.25">
      <c r="A856" s="2">
        <v>43680</v>
      </c>
      <c r="B856">
        <v>0</v>
      </c>
      <c r="C856" s="9">
        <v>2.9954383969279998</v>
      </c>
      <c r="D856" s="8">
        <f t="shared" si="67"/>
        <v>14.939487166596001</v>
      </c>
      <c r="E856">
        <f t="shared" si="68"/>
        <v>1</v>
      </c>
      <c r="F856" s="8">
        <f t="shared" si="69"/>
        <v>2.9954383969279998</v>
      </c>
      <c r="G856">
        <f t="shared" si="65"/>
        <v>0</v>
      </c>
      <c r="H856" s="8">
        <f t="shared" si="66"/>
        <v>223.94961107462382</v>
      </c>
    </row>
    <row r="857" spans="1:8" x14ac:dyDescent="0.25">
      <c r="A857" s="2">
        <v>43681</v>
      </c>
      <c r="B857">
        <v>7.2</v>
      </c>
      <c r="C857" s="9">
        <v>2.5322565477280001</v>
      </c>
      <c r="D857" s="8">
        <f t="shared" si="67"/>
        <v>10.088741981314836</v>
      </c>
      <c r="E857">
        <f t="shared" si="68"/>
        <v>0.92773175641569228</v>
      </c>
      <c r="F857" s="8">
        <f t="shared" si="69"/>
        <v>2.3492548147188348</v>
      </c>
      <c r="G857">
        <f t="shared" si="65"/>
        <v>0</v>
      </c>
      <c r="H857" s="8">
        <f t="shared" si="66"/>
        <v>223.94961107462382</v>
      </c>
    </row>
    <row r="858" spans="1:8" x14ac:dyDescent="0.25">
      <c r="A858" s="2">
        <v>43682</v>
      </c>
      <c r="B858">
        <v>0.2</v>
      </c>
      <c r="C858" s="9">
        <v>3.3761224241329999</v>
      </c>
      <c r="D858" s="8">
        <f t="shared" si="67"/>
        <v>13.264864405447836</v>
      </c>
      <c r="E858">
        <f t="shared" si="68"/>
        <v>1</v>
      </c>
      <c r="F858" s="8">
        <f t="shared" si="69"/>
        <v>3.3761224241329999</v>
      </c>
      <c r="G858">
        <f t="shared" si="65"/>
        <v>0</v>
      </c>
      <c r="H858" s="8">
        <f t="shared" si="66"/>
        <v>223.94961107462382</v>
      </c>
    </row>
    <row r="859" spans="1:8" x14ac:dyDescent="0.25">
      <c r="A859" s="2">
        <v>43683</v>
      </c>
      <c r="B859">
        <v>9.8000000000000007</v>
      </c>
      <c r="C859" s="9">
        <v>2.0261423585279998</v>
      </c>
      <c r="D859" s="8">
        <f t="shared" si="67"/>
        <v>5.491006763975836</v>
      </c>
      <c r="E859">
        <f t="shared" si="68"/>
        <v>1</v>
      </c>
      <c r="F859" s="8">
        <f t="shared" si="69"/>
        <v>2.0261423585279998</v>
      </c>
      <c r="G859">
        <f t="shared" si="65"/>
        <v>0</v>
      </c>
      <c r="H859" s="8">
        <f t="shared" si="66"/>
        <v>223.94961107462382</v>
      </c>
    </row>
    <row r="860" spans="1:8" x14ac:dyDescent="0.25">
      <c r="A860" s="2">
        <v>43684</v>
      </c>
      <c r="B860">
        <v>3.2</v>
      </c>
      <c r="C860" s="9">
        <v>2.3146182855679998</v>
      </c>
      <c r="D860" s="8">
        <f t="shared" si="67"/>
        <v>4.6056250495438356</v>
      </c>
      <c r="E860">
        <f t="shared" si="68"/>
        <v>1</v>
      </c>
      <c r="F860" s="8">
        <f t="shared" si="69"/>
        <v>2.3146182855679998</v>
      </c>
      <c r="G860">
        <f t="shared" si="65"/>
        <v>0</v>
      </c>
      <c r="H860" s="8">
        <f t="shared" si="66"/>
        <v>223.94961107462382</v>
      </c>
    </row>
    <row r="861" spans="1:8" x14ac:dyDescent="0.25">
      <c r="A861" s="2">
        <v>43685</v>
      </c>
      <c r="B861">
        <v>11.6</v>
      </c>
      <c r="C861" s="9">
        <v>2.5419512450129997</v>
      </c>
      <c r="D861" s="8">
        <f t="shared" si="67"/>
        <v>0</v>
      </c>
      <c r="E861">
        <f t="shared" si="68"/>
        <v>1</v>
      </c>
      <c r="F861" s="8">
        <f t="shared" si="69"/>
        <v>2.5419512450129997</v>
      </c>
      <c r="G861">
        <f t="shared" si="65"/>
        <v>4.4524237054431648</v>
      </c>
      <c r="H861" s="10">
        <f t="shared" si="66"/>
        <v>228.40203478006697</v>
      </c>
    </row>
    <row r="862" spans="1:8" x14ac:dyDescent="0.25">
      <c r="A862" s="2">
        <v>43686</v>
      </c>
      <c r="B862">
        <v>9.4</v>
      </c>
      <c r="C862" s="9">
        <v>1.7805762331249999</v>
      </c>
      <c r="D862" s="8">
        <f t="shared" si="67"/>
        <v>0</v>
      </c>
      <c r="E862">
        <f t="shared" si="68"/>
        <v>1</v>
      </c>
      <c r="F862" s="8">
        <f t="shared" si="69"/>
        <v>1.7805762331249999</v>
      </c>
      <c r="G862">
        <f t="shared" si="65"/>
        <v>7.6194237668750002</v>
      </c>
      <c r="H862" s="10">
        <f t="shared" si="66"/>
        <v>236.02145854694197</v>
      </c>
    </row>
    <row r="863" spans="1:8" x14ac:dyDescent="0.25">
      <c r="A863" s="2">
        <v>43687</v>
      </c>
      <c r="B863">
        <v>12.2</v>
      </c>
      <c r="C863" s="9">
        <v>1.7153984875729997</v>
      </c>
      <c r="D863" s="8">
        <f t="shared" si="67"/>
        <v>0</v>
      </c>
      <c r="E863">
        <f t="shared" si="68"/>
        <v>1</v>
      </c>
      <c r="F863" s="8">
        <f t="shared" si="69"/>
        <v>1.7153984875729997</v>
      </c>
      <c r="G863">
        <f t="shared" si="65"/>
        <v>10.484601512427</v>
      </c>
      <c r="H863" s="10">
        <f t="shared" si="66"/>
        <v>246.50606005936896</v>
      </c>
    </row>
    <row r="864" spans="1:8" x14ac:dyDescent="0.25">
      <c r="A864" s="2">
        <v>43688</v>
      </c>
      <c r="B864">
        <v>20.6</v>
      </c>
      <c r="C864" s="9">
        <v>1.2267434331249998</v>
      </c>
      <c r="D864" s="8">
        <f t="shared" si="67"/>
        <v>0</v>
      </c>
      <c r="E864">
        <f t="shared" si="68"/>
        <v>1</v>
      </c>
      <c r="F864" s="8">
        <f t="shared" si="69"/>
        <v>1.2267434331249998</v>
      </c>
      <c r="G864">
        <f t="shared" si="65"/>
        <v>19.373256566875</v>
      </c>
      <c r="H864" s="10">
        <f t="shared" si="66"/>
        <v>265.87931662624396</v>
      </c>
    </row>
    <row r="865" spans="1:8" x14ac:dyDescent="0.25">
      <c r="A865" s="2">
        <v>43689</v>
      </c>
      <c r="B865">
        <v>0.8</v>
      </c>
      <c r="C865" s="9">
        <v>2.8973028140529999</v>
      </c>
      <c r="D865" s="8">
        <f t="shared" si="67"/>
        <v>2.0973028140530001</v>
      </c>
      <c r="E865">
        <f t="shared" si="68"/>
        <v>1</v>
      </c>
      <c r="F865" s="8">
        <f t="shared" si="69"/>
        <v>2.8973028140529999</v>
      </c>
      <c r="G865">
        <f t="shared" si="65"/>
        <v>0</v>
      </c>
      <c r="H865" s="8">
        <f t="shared" si="66"/>
        <v>265.87931662624396</v>
      </c>
    </row>
    <row r="866" spans="1:8" x14ac:dyDescent="0.25">
      <c r="A866" s="2">
        <v>43690</v>
      </c>
      <c r="B866">
        <v>0.6</v>
      </c>
      <c r="C866" s="9">
        <v>3.0130575300000002</v>
      </c>
      <c r="D866" s="8">
        <f t="shared" si="67"/>
        <v>4.5103603440530007</v>
      </c>
      <c r="E866">
        <f t="shared" si="68"/>
        <v>1</v>
      </c>
      <c r="F866" s="8">
        <f t="shared" si="69"/>
        <v>3.0130575300000002</v>
      </c>
      <c r="G866">
        <f t="shared" si="65"/>
        <v>0</v>
      </c>
      <c r="H866" s="8">
        <f t="shared" si="66"/>
        <v>265.87931662624396</v>
      </c>
    </row>
    <row r="867" spans="1:8" x14ac:dyDescent="0.25">
      <c r="A867" s="2">
        <v>43691</v>
      </c>
      <c r="B867">
        <v>4</v>
      </c>
      <c r="C867" s="9">
        <v>1.8237853736529999</v>
      </c>
      <c r="D867" s="8">
        <f t="shared" si="67"/>
        <v>2.3341457177060008</v>
      </c>
      <c r="E867">
        <f t="shared" si="68"/>
        <v>1</v>
      </c>
      <c r="F867" s="8">
        <f t="shared" si="69"/>
        <v>1.8237853736529999</v>
      </c>
      <c r="G867">
        <f t="shared" si="65"/>
        <v>0</v>
      </c>
      <c r="H867" s="8">
        <f t="shared" si="66"/>
        <v>265.87931662624396</v>
      </c>
    </row>
    <row r="868" spans="1:8" x14ac:dyDescent="0.25">
      <c r="A868" s="2">
        <v>43692</v>
      </c>
      <c r="B868">
        <v>2.8</v>
      </c>
      <c r="C868" s="9">
        <v>3.3680000686079996</v>
      </c>
      <c r="D868" s="8">
        <f t="shared" si="67"/>
        <v>2.9021457863140006</v>
      </c>
      <c r="E868">
        <f t="shared" si="68"/>
        <v>1</v>
      </c>
      <c r="F868" s="8">
        <f t="shared" si="69"/>
        <v>3.3680000686079996</v>
      </c>
      <c r="G868">
        <f t="shared" si="65"/>
        <v>0</v>
      </c>
      <c r="H868" s="8">
        <f t="shared" si="66"/>
        <v>265.87931662624396</v>
      </c>
    </row>
    <row r="869" spans="1:8" x14ac:dyDescent="0.25">
      <c r="A869" s="2">
        <v>43693</v>
      </c>
      <c r="B869">
        <v>2</v>
      </c>
      <c r="C869" s="9">
        <v>2.4244702732529997</v>
      </c>
      <c r="D869" s="8">
        <f t="shared" si="67"/>
        <v>3.3266160595669998</v>
      </c>
      <c r="E869">
        <f t="shared" si="68"/>
        <v>1</v>
      </c>
      <c r="F869" s="8">
        <f t="shared" si="69"/>
        <v>2.4244702732529997</v>
      </c>
      <c r="G869">
        <f t="shared" si="65"/>
        <v>0</v>
      </c>
      <c r="H869" s="8">
        <f t="shared" si="66"/>
        <v>265.87931662624396</v>
      </c>
    </row>
    <row r="870" spans="1:8" x14ac:dyDescent="0.25">
      <c r="A870" s="2">
        <v>43694</v>
      </c>
      <c r="B870">
        <v>0.4</v>
      </c>
      <c r="C870" s="9">
        <v>3.4325900799999998</v>
      </c>
      <c r="D870" s="8">
        <f t="shared" si="67"/>
        <v>6.3592061395669992</v>
      </c>
      <c r="E870">
        <f t="shared" si="68"/>
        <v>1</v>
      </c>
      <c r="F870" s="8">
        <f t="shared" si="69"/>
        <v>3.4325900799999998</v>
      </c>
      <c r="G870">
        <f t="shared" si="65"/>
        <v>0</v>
      </c>
      <c r="H870" s="8">
        <f t="shared" si="66"/>
        <v>265.87931662624396</v>
      </c>
    </row>
    <row r="871" spans="1:8" x14ac:dyDescent="0.25">
      <c r="A871" s="2">
        <v>43695</v>
      </c>
      <c r="B871">
        <v>0</v>
      </c>
      <c r="C871" s="9">
        <v>2.8701737099679994</v>
      </c>
      <c r="D871" s="8">
        <f t="shared" si="67"/>
        <v>9.2293798495349986</v>
      </c>
      <c r="E871">
        <f t="shared" si="68"/>
        <v>1</v>
      </c>
      <c r="F871" s="8">
        <f t="shared" si="69"/>
        <v>2.8701737099679994</v>
      </c>
      <c r="G871">
        <f t="shared" ref="G871:G914" si="70">IF(D871=0,B871-F871-D870,0)</f>
        <v>0</v>
      </c>
      <c r="H871" s="8">
        <f t="shared" si="66"/>
        <v>265.87931662624396</v>
      </c>
    </row>
    <row r="872" spans="1:8" x14ac:dyDescent="0.25">
      <c r="A872" s="2">
        <v>43696</v>
      </c>
      <c r="B872">
        <v>0.6</v>
      </c>
      <c r="C872" s="9">
        <v>2.9777508530079997</v>
      </c>
      <c r="D872" s="8">
        <f t="shared" si="67"/>
        <v>11.607130702542998</v>
      </c>
      <c r="E872">
        <f t="shared" si="68"/>
        <v>1</v>
      </c>
      <c r="F872" s="8">
        <f t="shared" si="69"/>
        <v>2.9777508530079997</v>
      </c>
      <c r="G872">
        <f t="shared" si="70"/>
        <v>0</v>
      </c>
      <c r="H872" s="8">
        <f t="shared" si="66"/>
        <v>265.87931662624396</v>
      </c>
    </row>
    <row r="873" spans="1:8" x14ac:dyDescent="0.25">
      <c r="A873" s="2">
        <v>43697</v>
      </c>
      <c r="B873">
        <v>4</v>
      </c>
      <c r="C873" s="9">
        <v>2.4244702732529997</v>
      </c>
      <c r="D873" s="8">
        <f t="shared" si="67"/>
        <v>10.031600975795998</v>
      </c>
      <c r="E873">
        <f t="shared" si="68"/>
        <v>1</v>
      </c>
      <c r="F873" s="8">
        <f t="shared" si="69"/>
        <v>2.4244702732529997</v>
      </c>
      <c r="G873">
        <f t="shared" si="70"/>
        <v>0</v>
      </c>
      <c r="H873" s="8">
        <f t="shared" si="66"/>
        <v>265.87931662624396</v>
      </c>
    </row>
    <row r="874" spans="1:8" x14ac:dyDescent="0.25">
      <c r="A874" s="2">
        <v>43698</v>
      </c>
      <c r="B874">
        <v>0.2</v>
      </c>
      <c r="C874" s="9">
        <v>2.6569198286130002</v>
      </c>
      <c r="D874" s="8">
        <f t="shared" si="67"/>
        <v>12.488520804408999</v>
      </c>
      <c r="E874">
        <f t="shared" si="68"/>
        <v>1</v>
      </c>
      <c r="F874" s="8">
        <f t="shared" si="69"/>
        <v>2.6569198286130002</v>
      </c>
      <c r="G874">
        <f t="shared" si="70"/>
        <v>0</v>
      </c>
      <c r="H874" s="8">
        <f t="shared" si="66"/>
        <v>265.87931662624396</v>
      </c>
    </row>
    <row r="875" spans="1:8" x14ac:dyDescent="0.25">
      <c r="A875" s="2">
        <v>43699</v>
      </c>
      <c r="B875">
        <v>0</v>
      </c>
      <c r="C875" s="9">
        <v>2.6946787831250001</v>
      </c>
      <c r="D875" s="8">
        <f t="shared" si="67"/>
        <v>15.183199587533998</v>
      </c>
      <c r="E875">
        <f t="shared" si="68"/>
        <v>1</v>
      </c>
      <c r="F875" s="8">
        <f t="shared" si="69"/>
        <v>2.6946787831250001</v>
      </c>
      <c r="G875">
        <f t="shared" si="70"/>
        <v>0</v>
      </c>
      <c r="H875" s="8">
        <f t="shared" si="66"/>
        <v>265.87931662624396</v>
      </c>
    </row>
    <row r="876" spans="1:8" x14ac:dyDescent="0.25">
      <c r="A876" s="2">
        <v>43700</v>
      </c>
      <c r="B876">
        <v>0</v>
      </c>
      <c r="C876" s="9">
        <v>3.392324983125</v>
      </c>
      <c r="D876" s="8">
        <f t="shared" si="67"/>
        <v>18.266770915211708</v>
      </c>
      <c r="E876">
        <f t="shared" si="68"/>
        <v>0.90898464711276938</v>
      </c>
      <c r="F876" s="8">
        <f t="shared" si="69"/>
        <v>3.0835713276777095</v>
      </c>
      <c r="G876">
        <f t="shared" si="70"/>
        <v>0</v>
      </c>
      <c r="H876" s="8">
        <f t="shared" si="66"/>
        <v>265.87931662624396</v>
      </c>
    </row>
    <row r="877" spans="1:8" x14ac:dyDescent="0.25">
      <c r="A877" s="2">
        <v>43701</v>
      </c>
      <c r="B877">
        <v>0.2</v>
      </c>
      <c r="C877" s="9">
        <v>3.9535699758080005</v>
      </c>
      <c r="D877" s="8">
        <f t="shared" si="67"/>
        <v>20.722727246094184</v>
      </c>
      <c r="E877">
        <f t="shared" si="68"/>
        <v>0.67178685267602245</v>
      </c>
      <c r="F877" s="8">
        <f t="shared" si="69"/>
        <v>2.655956330882475</v>
      </c>
      <c r="G877">
        <f t="shared" si="70"/>
        <v>0</v>
      </c>
      <c r="H877" s="8">
        <f t="shared" si="66"/>
        <v>265.87931662624396</v>
      </c>
    </row>
    <row r="878" spans="1:8" x14ac:dyDescent="0.25">
      <c r="A878" s="2">
        <v>43702</v>
      </c>
      <c r="B878">
        <v>0</v>
      </c>
      <c r="C878" s="9">
        <v>4.0128222919680008</v>
      </c>
      <c r="D878" s="8">
        <f t="shared" si="67"/>
        <v>22.660387249143156</v>
      </c>
      <c r="E878">
        <f t="shared" si="68"/>
        <v>0.482867134915832</v>
      </c>
      <c r="F878" s="8">
        <f t="shared" si="69"/>
        <v>1.9376600030489708</v>
      </c>
      <c r="G878">
        <f t="shared" si="70"/>
        <v>0</v>
      </c>
      <c r="H878" s="8">
        <f t="shared" si="66"/>
        <v>265.87931662624396</v>
      </c>
    </row>
    <row r="879" spans="1:8" x14ac:dyDescent="0.25">
      <c r="A879" s="2">
        <v>43703</v>
      </c>
      <c r="B879">
        <v>0</v>
      </c>
      <c r="C879" s="9">
        <v>3.2942498706929992</v>
      </c>
      <c r="D879" s="8">
        <f t="shared" si="67"/>
        <v>23.76006176786376</v>
      </c>
      <c r="E879">
        <f t="shared" si="68"/>
        <v>0.33381636545052651</v>
      </c>
      <c r="F879" s="8">
        <f t="shared" si="69"/>
        <v>1.0996745187206038</v>
      </c>
      <c r="G879">
        <f t="shared" si="70"/>
        <v>0</v>
      </c>
      <c r="H879" s="8">
        <f t="shared" si="66"/>
        <v>265.87931662624396</v>
      </c>
    </row>
    <row r="880" spans="1:8" x14ac:dyDescent="0.25">
      <c r="A880" s="2">
        <v>43704</v>
      </c>
      <c r="B880">
        <v>6.8</v>
      </c>
      <c r="C880" s="9">
        <v>2.842886957653</v>
      </c>
      <c r="D880" s="8">
        <f t="shared" si="67"/>
        <v>17.668583163536177</v>
      </c>
      <c r="E880">
        <f t="shared" si="68"/>
        <v>0.24922601785663379</v>
      </c>
      <c r="F880" s="8">
        <f t="shared" si="69"/>
        <v>0.7085213956724179</v>
      </c>
      <c r="G880">
        <f t="shared" si="70"/>
        <v>0</v>
      </c>
      <c r="H880" s="8">
        <f t="shared" si="66"/>
        <v>265.87931662624396</v>
      </c>
    </row>
    <row r="881" spans="1:8" x14ac:dyDescent="0.25">
      <c r="A881" s="2">
        <v>43705</v>
      </c>
      <c r="B881">
        <v>0.6</v>
      </c>
      <c r="C881" s="9">
        <v>2.2843077612529998</v>
      </c>
      <c r="D881" s="8">
        <f t="shared" si="67"/>
        <v>18.708262232999346</v>
      </c>
      <c r="E881">
        <f t="shared" si="68"/>
        <v>0.71780129511260182</v>
      </c>
      <c r="F881" s="8">
        <f t="shared" si="69"/>
        <v>1.6396790694631713</v>
      </c>
      <c r="G881">
        <f t="shared" si="70"/>
        <v>0</v>
      </c>
      <c r="H881" s="8">
        <f t="shared" si="66"/>
        <v>265.87931662624396</v>
      </c>
    </row>
    <row r="882" spans="1:8" x14ac:dyDescent="0.25">
      <c r="A882" s="2">
        <v>43706</v>
      </c>
      <c r="B882">
        <v>0.4</v>
      </c>
      <c r="C882" s="9">
        <v>1.9415436799999999</v>
      </c>
      <c r="D882" s="8">
        <f t="shared" si="67"/>
        <v>19.546629237440687</v>
      </c>
      <c r="E882">
        <f t="shared" si="68"/>
        <v>0.63782598207697339</v>
      </c>
      <c r="F882" s="8">
        <f t="shared" si="69"/>
        <v>1.2383670044413408</v>
      </c>
      <c r="G882">
        <f t="shared" si="70"/>
        <v>0</v>
      </c>
      <c r="H882" s="8">
        <f t="shared" si="66"/>
        <v>265.87931662624396</v>
      </c>
    </row>
    <row r="883" spans="1:8" x14ac:dyDescent="0.25">
      <c r="A883" s="2">
        <v>43707</v>
      </c>
      <c r="B883">
        <v>0.4</v>
      </c>
      <c r="C883" s="9">
        <v>1.693579372933</v>
      </c>
      <c r="D883" s="8">
        <f t="shared" si="67"/>
        <v>20.117619620693947</v>
      </c>
      <c r="E883">
        <f t="shared" si="68"/>
        <v>0.57333621250456257</v>
      </c>
      <c r="F883" s="8">
        <f t="shared" si="69"/>
        <v>0.97099038325325826</v>
      </c>
      <c r="G883">
        <f t="shared" si="70"/>
        <v>0</v>
      </c>
      <c r="H883" s="8">
        <f t="shared" si="66"/>
        <v>265.87931662624396</v>
      </c>
    </row>
    <row r="884" spans="1:8" x14ac:dyDescent="0.25">
      <c r="A884" s="2">
        <v>43708</v>
      </c>
      <c r="B884">
        <v>0</v>
      </c>
      <c r="C884" s="9">
        <v>2.7970573771679996</v>
      </c>
      <c r="D884" s="8">
        <f t="shared" si="67"/>
        <v>21.598420606264277</v>
      </c>
      <c r="E884">
        <f t="shared" si="68"/>
        <v>0.52941387533123485</v>
      </c>
      <c r="F884" s="8">
        <f t="shared" si="69"/>
        <v>1.4808009855703301</v>
      </c>
      <c r="G884">
        <f t="shared" si="70"/>
        <v>0</v>
      </c>
      <c r="H884" s="8">
        <f t="shared" si="66"/>
        <v>265.87931662624396</v>
      </c>
    </row>
    <row r="885" spans="1:8" x14ac:dyDescent="0.25">
      <c r="A885" s="2">
        <v>43709</v>
      </c>
      <c r="B885">
        <v>1.4</v>
      </c>
      <c r="C885" s="9">
        <v>2.6474359299999999</v>
      </c>
      <c r="D885" s="8">
        <f t="shared" si="67"/>
        <v>21.298446403627629</v>
      </c>
      <c r="E885">
        <f t="shared" si="68"/>
        <v>0.41550610721044023</v>
      </c>
      <c r="F885" s="8">
        <f t="shared" si="69"/>
        <v>1.1000257973633516</v>
      </c>
      <c r="G885">
        <f t="shared" si="70"/>
        <v>0</v>
      </c>
      <c r="H885" s="8">
        <f t="shared" si="66"/>
        <v>265.87931662624396</v>
      </c>
    </row>
    <row r="886" spans="1:8" x14ac:dyDescent="0.25">
      <c r="A886" s="2">
        <v>43710</v>
      </c>
      <c r="B886">
        <v>0.2</v>
      </c>
      <c r="C886" s="9">
        <v>1.372709426688</v>
      </c>
      <c r="D886" s="8">
        <f t="shared" si="67"/>
        <v>21.700490739666648</v>
      </c>
      <c r="E886">
        <f t="shared" si="68"/>
        <v>0.43858104587479774</v>
      </c>
      <c r="F886" s="8">
        <f t="shared" si="69"/>
        <v>0.60204433603901708</v>
      </c>
      <c r="G886">
        <f t="shared" si="70"/>
        <v>0</v>
      </c>
      <c r="H886" s="8">
        <f t="shared" si="66"/>
        <v>265.87931662624396</v>
      </c>
    </row>
    <row r="887" spans="1:8" x14ac:dyDescent="0.25">
      <c r="A887" s="2">
        <v>43711</v>
      </c>
      <c r="B887">
        <v>1.8</v>
      </c>
      <c r="C887" s="9">
        <v>1.2942351608530001</v>
      </c>
      <c r="D887" s="8">
        <f t="shared" si="67"/>
        <v>20.428091602742764</v>
      </c>
      <c r="E887">
        <f t="shared" si="68"/>
        <v>0.40765455848718091</v>
      </c>
      <c r="F887" s="8">
        <f t="shared" si="69"/>
        <v>0.52760086307611531</v>
      </c>
      <c r="G887">
        <f t="shared" si="70"/>
        <v>0</v>
      </c>
      <c r="H887" s="8">
        <f t="shared" si="66"/>
        <v>265.87931662624396</v>
      </c>
    </row>
    <row r="888" spans="1:8" x14ac:dyDescent="0.25">
      <c r="A888" s="2">
        <v>43712</v>
      </c>
      <c r="B888">
        <v>6</v>
      </c>
      <c r="C888" s="9">
        <v>2.3648036020530001</v>
      </c>
      <c r="D888" s="8">
        <f t="shared" si="67"/>
        <v>15.623574114296325</v>
      </c>
      <c r="E888">
        <f t="shared" si="68"/>
        <v>0.50553141517363354</v>
      </c>
      <c r="F888" s="8">
        <f t="shared" si="69"/>
        <v>1.1954825115535592</v>
      </c>
      <c r="G888">
        <f t="shared" si="70"/>
        <v>0</v>
      </c>
      <c r="H888" s="8">
        <f t="shared" si="66"/>
        <v>265.87931662624396</v>
      </c>
    </row>
    <row r="889" spans="1:8" x14ac:dyDescent="0.25">
      <c r="A889" s="2">
        <v>43713</v>
      </c>
      <c r="B889">
        <v>0</v>
      </c>
      <c r="C889" s="9">
        <v>2.6852655538079993</v>
      </c>
      <c r="D889" s="8">
        <f t="shared" si="67"/>
        <v>17.973476003244766</v>
      </c>
      <c r="E889">
        <f t="shared" si="68"/>
        <v>0.87510968351566731</v>
      </c>
      <c r="F889" s="8">
        <f t="shared" si="69"/>
        <v>2.3499018889484415</v>
      </c>
      <c r="G889">
        <f t="shared" si="70"/>
        <v>0</v>
      </c>
      <c r="H889" s="8">
        <f t="shared" si="66"/>
        <v>265.87931662624396</v>
      </c>
    </row>
    <row r="890" spans="1:8" x14ac:dyDescent="0.25">
      <c r="A890" s="2">
        <v>43714</v>
      </c>
      <c r="B890">
        <v>0.4</v>
      </c>
      <c r="C890" s="9">
        <v>2.7228123762080001</v>
      </c>
      <c r="D890" s="8">
        <f t="shared" si="67"/>
        <v>19.464055330360434</v>
      </c>
      <c r="E890">
        <f t="shared" si="68"/>
        <v>0.69434799975040262</v>
      </c>
      <c r="F890" s="8">
        <f t="shared" si="69"/>
        <v>1.8905793271156657</v>
      </c>
      <c r="G890">
        <f t="shared" si="70"/>
        <v>0</v>
      </c>
      <c r="H890" s="8">
        <f t="shared" si="66"/>
        <v>265.87931662624396</v>
      </c>
    </row>
    <row r="891" spans="1:8" x14ac:dyDescent="0.25">
      <c r="A891" s="2">
        <v>43715</v>
      </c>
      <c r="B891">
        <v>0.2</v>
      </c>
      <c r="C891" s="9">
        <v>2.6379343838930001</v>
      </c>
      <c r="D891" s="8">
        <f t="shared" si="67"/>
        <v>20.793234373372542</v>
      </c>
      <c r="E891">
        <f t="shared" si="68"/>
        <v>0.57968805151073588</v>
      </c>
      <c r="F891" s="8">
        <f t="shared" si="69"/>
        <v>1.5291790430121068</v>
      </c>
      <c r="G891">
        <f t="shared" si="70"/>
        <v>0</v>
      </c>
      <c r="H891" s="8">
        <f t="shared" si="66"/>
        <v>265.87931662624396</v>
      </c>
    </row>
    <row r="892" spans="1:8" x14ac:dyDescent="0.25">
      <c r="A892" s="2">
        <v>43716</v>
      </c>
      <c r="B892">
        <v>5</v>
      </c>
      <c r="C892" s="9">
        <v>2.3747903768479999</v>
      </c>
      <c r="D892" s="8">
        <f t="shared" si="67"/>
        <v>16.927062625792992</v>
      </c>
      <c r="E892">
        <f t="shared" si="68"/>
        <v>0.4774435097405737</v>
      </c>
      <c r="F892" s="8">
        <f t="shared" si="69"/>
        <v>1.1338282524204488</v>
      </c>
      <c r="G892">
        <f t="shared" si="70"/>
        <v>0</v>
      </c>
      <c r="H892" s="8">
        <f t="shared" si="66"/>
        <v>265.87931662624396</v>
      </c>
    </row>
    <row r="893" spans="1:8" x14ac:dyDescent="0.25">
      <c r="A893" s="2">
        <v>43717</v>
      </c>
      <c r="B893">
        <v>0.2</v>
      </c>
      <c r="C893" s="9">
        <v>0.68425811389299984</v>
      </c>
      <c r="D893" s="8">
        <f t="shared" si="67"/>
        <v>17.257254097257391</v>
      </c>
      <c r="E893">
        <f t="shared" si="68"/>
        <v>0.77484133647746223</v>
      </c>
      <c r="F893" s="8">
        <f t="shared" si="69"/>
        <v>0.5301914714643996</v>
      </c>
      <c r="G893">
        <f t="shared" si="70"/>
        <v>0</v>
      </c>
      <c r="H893" s="8">
        <f t="shared" si="66"/>
        <v>265.87931662624396</v>
      </c>
    </row>
    <row r="894" spans="1:8" x14ac:dyDescent="0.25">
      <c r="A894" s="2">
        <v>43718</v>
      </c>
      <c r="B894">
        <v>1.2</v>
      </c>
      <c r="C894" s="9">
        <v>1.6388373089279997</v>
      </c>
      <c r="D894" s="8">
        <f t="shared" si="67"/>
        <v>17.285467595474316</v>
      </c>
      <c r="E894">
        <f t="shared" si="68"/>
        <v>0.74944199251866217</v>
      </c>
      <c r="F894" s="8">
        <f t="shared" si="69"/>
        <v>1.2282134982169224</v>
      </c>
      <c r="G894">
        <f t="shared" si="70"/>
        <v>0</v>
      </c>
      <c r="H894" s="8">
        <f t="shared" si="66"/>
        <v>265.87931662624396</v>
      </c>
    </row>
    <row r="895" spans="1:8" x14ac:dyDescent="0.25">
      <c r="A895" s="2">
        <v>43719</v>
      </c>
      <c r="B895">
        <v>0</v>
      </c>
      <c r="C895" s="9">
        <v>2.6569198286130002</v>
      </c>
      <c r="D895" s="8">
        <f t="shared" si="67"/>
        <v>19.270908654804149</v>
      </c>
      <c r="E895">
        <f t="shared" si="68"/>
        <v>0.74727172342505266</v>
      </c>
      <c r="F895" s="8">
        <f t="shared" si="69"/>
        <v>1.9854410593298322</v>
      </c>
      <c r="G895">
        <f t="shared" si="70"/>
        <v>0</v>
      </c>
      <c r="H895" s="8">
        <f t="shared" si="66"/>
        <v>265.87931662624396</v>
      </c>
    </row>
    <row r="896" spans="1:8" x14ac:dyDescent="0.25">
      <c r="A896" s="2">
        <v>43720</v>
      </c>
      <c r="B896">
        <v>2.8</v>
      </c>
      <c r="C896" s="9">
        <v>1.8345562499999999</v>
      </c>
      <c r="D896" s="8">
        <f t="shared" si="67"/>
        <v>17.561635795892606</v>
      </c>
      <c r="E896">
        <f t="shared" si="68"/>
        <v>0.59454548809198848</v>
      </c>
      <c r="F896" s="8">
        <f t="shared" si="69"/>
        <v>1.090727141088458</v>
      </c>
      <c r="G896">
        <f t="shared" si="70"/>
        <v>0</v>
      </c>
      <c r="H896" s="8">
        <f t="shared" si="66"/>
        <v>265.87931662624396</v>
      </c>
    </row>
    <row r="897" spans="1:8" x14ac:dyDescent="0.25">
      <c r="A897" s="2">
        <v>43721</v>
      </c>
      <c r="B897">
        <v>0</v>
      </c>
      <c r="C897" s="9">
        <v>2.9063109182880003</v>
      </c>
      <c r="D897" s="8">
        <f t="shared" si="67"/>
        <v>19.67169894490614</v>
      </c>
      <c r="E897">
        <f t="shared" si="68"/>
        <v>0.72602801570056874</v>
      </c>
      <c r="F897" s="8">
        <f t="shared" si="69"/>
        <v>2.1100631490135346</v>
      </c>
      <c r="G897">
        <f t="shared" si="70"/>
        <v>0</v>
      </c>
      <c r="H897" s="8">
        <f t="shared" si="66"/>
        <v>265.87931662624396</v>
      </c>
    </row>
    <row r="898" spans="1:8" x14ac:dyDescent="0.25">
      <c r="A898" s="2">
        <v>43722</v>
      </c>
      <c r="B898">
        <v>0.4</v>
      </c>
      <c r="C898" s="9">
        <v>2.0050784178079999</v>
      </c>
      <c r="D898" s="8">
        <f t="shared" si="67"/>
        <v>20.401992659119088</v>
      </c>
      <c r="E898">
        <f t="shared" si="68"/>
        <v>0.56371546577645071</v>
      </c>
      <c r="F898" s="8">
        <f t="shared" si="69"/>
        <v>1.1302937142129454</v>
      </c>
      <c r="G898">
        <f t="shared" si="70"/>
        <v>0</v>
      </c>
      <c r="H898" s="8">
        <f t="shared" si="66"/>
        <v>265.87931662624396</v>
      </c>
    </row>
    <row r="899" spans="1:8" x14ac:dyDescent="0.25">
      <c r="A899" s="2">
        <v>43723</v>
      </c>
      <c r="B899">
        <v>0.2</v>
      </c>
      <c r="C899" s="9">
        <v>1.9095881424530001</v>
      </c>
      <c r="D899" s="8">
        <f t="shared" si="67"/>
        <v>21.171183165424015</v>
      </c>
      <c r="E899">
        <f t="shared" si="68"/>
        <v>0.50753902622160862</v>
      </c>
      <c r="F899" s="8">
        <f t="shared" si="69"/>
        <v>0.96919050630492609</v>
      </c>
      <c r="G899">
        <f t="shared" si="70"/>
        <v>0</v>
      </c>
      <c r="H899" s="8">
        <f t="shared" ref="H899:H962" si="71">H898+G899</f>
        <v>265.87931662624396</v>
      </c>
    </row>
    <row r="900" spans="1:8" x14ac:dyDescent="0.25">
      <c r="A900" s="2">
        <v>43724</v>
      </c>
      <c r="B900">
        <v>0</v>
      </c>
      <c r="C900" s="9">
        <v>2.2944277566880005</v>
      </c>
      <c r="D900" s="8">
        <f t="shared" ref="D900:D963" si="72">MAX((D899+F900-B900),0)</f>
        <v>22.199936944954892</v>
      </c>
      <c r="E900">
        <f t="shared" ref="E900:E963" si="73">IF(D899&gt;$Q$2,1-(D899-$Q$2)/($Q$1-$Q$2),1)</f>
        <v>0.44837052573661418</v>
      </c>
      <c r="F900" s="8">
        <f t="shared" ref="F900:F963" si="74">E900*C900</f>
        <v>1.028753779530879</v>
      </c>
      <c r="G900">
        <f t="shared" si="70"/>
        <v>0</v>
      </c>
      <c r="H900" s="8">
        <f t="shared" si="71"/>
        <v>265.87931662624396</v>
      </c>
    </row>
    <row r="901" spans="1:8" x14ac:dyDescent="0.25">
      <c r="A901" s="2">
        <v>43725</v>
      </c>
      <c r="B901">
        <v>0</v>
      </c>
      <c r="C901" s="9">
        <v>2.4145683006879999</v>
      </c>
      <c r="D901" s="8">
        <f t="shared" si="72"/>
        <v>23.091481567571471</v>
      </c>
      <c r="E901">
        <f t="shared" si="73"/>
        <v>0.36923561961885443</v>
      </c>
      <c r="F901" s="8">
        <f t="shared" si="74"/>
        <v>0.89154462261657808</v>
      </c>
      <c r="G901">
        <f t="shared" si="70"/>
        <v>0</v>
      </c>
      <c r="H901" s="8">
        <f t="shared" si="71"/>
        <v>265.87931662624396</v>
      </c>
    </row>
    <row r="902" spans="1:8" x14ac:dyDescent="0.25">
      <c r="A902" s="2">
        <v>43726</v>
      </c>
      <c r="B902">
        <v>0</v>
      </c>
      <c r="C902" s="9">
        <v>1.316687925893</v>
      </c>
      <c r="D902" s="8">
        <f t="shared" si="72"/>
        <v>23.487350723579848</v>
      </c>
      <c r="E902">
        <f t="shared" si="73"/>
        <v>0.30065526403296383</v>
      </c>
      <c r="F902" s="8">
        <f t="shared" si="74"/>
        <v>0.39586915600837541</v>
      </c>
      <c r="G902">
        <f t="shared" si="70"/>
        <v>0</v>
      </c>
      <c r="H902" s="8">
        <f t="shared" si="71"/>
        <v>265.87931662624396</v>
      </c>
    </row>
    <row r="903" spans="1:8" x14ac:dyDescent="0.25">
      <c r="A903" s="2">
        <v>43727</v>
      </c>
      <c r="B903">
        <v>0.2</v>
      </c>
      <c r="C903" s="9">
        <v>2.0994019531250001</v>
      </c>
      <c r="D903" s="8">
        <f t="shared" si="72"/>
        <v>23.854617089084432</v>
      </c>
      <c r="E903">
        <f t="shared" si="73"/>
        <v>0.2702037904938579</v>
      </c>
      <c r="F903" s="8">
        <f t="shared" si="74"/>
        <v>0.56726636550458365</v>
      </c>
      <c r="G903">
        <f t="shared" si="70"/>
        <v>0</v>
      </c>
      <c r="H903" s="8">
        <f t="shared" si="71"/>
        <v>265.87931662624396</v>
      </c>
    </row>
    <row r="904" spans="1:8" x14ac:dyDescent="0.25">
      <c r="A904" s="2">
        <v>43728</v>
      </c>
      <c r="B904">
        <v>0</v>
      </c>
      <c r="C904" s="9">
        <v>2.6474359299999999</v>
      </c>
      <c r="D904" s="8">
        <f t="shared" si="72"/>
        <v>24.495170914620267</v>
      </c>
      <c r="E904">
        <f t="shared" si="73"/>
        <v>0.24195253160888985</v>
      </c>
      <c r="F904" s="8">
        <f t="shared" si="74"/>
        <v>0.64055382553583573</v>
      </c>
      <c r="G904">
        <f t="shared" si="70"/>
        <v>0</v>
      </c>
      <c r="H904" s="8">
        <f t="shared" si="71"/>
        <v>265.87931662624396</v>
      </c>
    </row>
    <row r="905" spans="1:8" x14ac:dyDescent="0.25">
      <c r="A905" s="2">
        <v>43729</v>
      </c>
      <c r="B905">
        <v>0</v>
      </c>
      <c r="C905" s="9">
        <v>2.6093239717279997</v>
      </c>
      <c r="D905" s="8">
        <f t="shared" si="72"/>
        <v>24.997933266740489</v>
      </c>
      <c r="E905">
        <f t="shared" si="73"/>
        <v>0.1926791604138256</v>
      </c>
      <c r="F905" s="8">
        <f t="shared" si="74"/>
        <v>0.5027623521202198</v>
      </c>
      <c r="G905">
        <f t="shared" si="70"/>
        <v>0</v>
      </c>
      <c r="H905" s="8">
        <f t="shared" si="71"/>
        <v>265.87931662624396</v>
      </c>
    </row>
    <row r="906" spans="1:8" x14ac:dyDescent="0.25">
      <c r="A906" s="2">
        <v>43730</v>
      </c>
      <c r="B906">
        <v>4</v>
      </c>
      <c r="C906" s="9">
        <v>0.92151896012799983</v>
      </c>
      <c r="D906" s="8">
        <f t="shared" si="72"/>
        <v>21.139851917058962</v>
      </c>
      <c r="E906">
        <f t="shared" si="73"/>
        <v>0.15400513332765464</v>
      </c>
      <c r="F906" s="8">
        <f t="shared" si="74"/>
        <v>0.14191865031847428</v>
      </c>
      <c r="G906">
        <f t="shared" si="70"/>
        <v>0</v>
      </c>
      <c r="H906" s="8">
        <f t="shared" si="71"/>
        <v>265.87931662624396</v>
      </c>
    </row>
    <row r="907" spans="1:8" x14ac:dyDescent="0.25">
      <c r="A907" s="2">
        <v>43731</v>
      </c>
      <c r="B907">
        <v>2.2000000000000002</v>
      </c>
      <c r="C907" s="9">
        <v>1.6168655300000001</v>
      </c>
      <c r="D907" s="8">
        <f t="shared" si="72"/>
        <v>19.668703565982266</v>
      </c>
      <c r="E907">
        <f t="shared" si="73"/>
        <v>0.45078062176469524</v>
      </c>
      <c r="F907" s="8">
        <f t="shared" si="74"/>
        <v>0.72885164892330356</v>
      </c>
      <c r="G907">
        <f t="shared" si="70"/>
        <v>0</v>
      </c>
      <c r="H907" s="8">
        <f t="shared" si="71"/>
        <v>265.87931662624396</v>
      </c>
    </row>
    <row r="908" spans="1:8" x14ac:dyDescent="0.25">
      <c r="A908" s="2">
        <v>43732</v>
      </c>
      <c r="B908">
        <v>14.4</v>
      </c>
      <c r="C908" s="9">
        <v>0.77447793312499991</v>
      </c>
      <c r="D908" s="8">
        <f t="shared" si="72"/>
        <v>5.7054672051626287</v>
      </c>
      <c r="E908">
        <f t="shared" si="73"/>
        <v>0.56394587953982567</v>
      </c>
      <c r="F908" s="8">
        <f t="shared" si="74"/>
        <v>0.43676363918036437</v>
      </c>
      <c r="G908">
        <f t="shared" si="70"/>
        <v>0</v>
      </c>
      <c r="H908" s="8">
        <f t="shared" si="71"/>
        <v>265.87931662624396</v>
      </c>
    </row>
    <row r="909" spans="1:8" x14ac:dyDescent="0.25">
      <c r="A909" s="2">
        <v>43733</v>
      </c>
      <c r="B909">
        <v>5.6</v>
      </c>
      <c r="C909" s="9">
        <v>0.74061239244799992</v>
      </c>
      <c r="D909" s="8">
        <f t="shared" si="72"/>
        <v>0.84607959761062901</v>
      </c>
      <c r="E909">
        <f t="shared" si="73"/>
        <v>1</v>
      </c>
      <c r="F909" s="8">
        <f t="shared" si="74"/>
        <v>0.74061239244799992</v>
      </c>
      <c r="G909">
        <f t="shared" si="70"/>
        <v>0</v>
      </c>
      <c r="H909" s="8">
        <f t="shared" si="71"/>
        <v>265.87931662624396</v>
      </c>
    </row>
    <row r="910" spans="1:8" x14ac:dyDescent="0.25">
      <c r="A910" s="2">
        <v>43734</v>
      </c>
      <c r="B910">
        <v>0.2</v>
      </c>
      <c r="C910" s="9">
        <v>1.2380049223679996</v>
      </c>
      <c r="D910" s="8">
        <f t="shared" si="72"/>
        <v>1.8840845199786289</v>
      </c>
      <c r="E910">
        <f t="shared" si="73"/>
        <v>1</v>
      </c>
      <c r="F910" s="8">
        <f t="shared" si="74"/>
        <v>1.2380049223679996</v>
      </c>
      <c r="G910">
        <f t="shared" si="70"/>
        <v>0</v>
      </c>
      <c r="H910" s="8">
        <f t="shared" si="71"/>
        <v>265.87931662624396</v>
      </c>
    </row>
    <row r="911" spans="1:8" x14ac:dyDescent="0.25">
      <c r="A911" s="2">
        <v>43735</v>
      </c>
      <c r="B911">
        <v>10</v>
      </c>
      <c r="C911" s="9">
        <v>0.96680653516799986</v>
      </c>
      <c r="D911" s="8">
        <f t="shared" si="72"/>
        <v>0</v>
      </c>
      <c r="E911">
        <f t="shared" si="73"/>
        <v>1</v>
      </c>
      <c r="F911" s="8">
        <f t="shared" si="74"/>
        <v>0.96680653516799986</v>
      </c>
      <c r="G911">
        <f t="shared" si="70"/>
        <v>7.1491089448533707</v>
      </c>
      <c r="H911" s="10">
        <f t="shared" si="71"/>
        <v>273.02842557109733</v>
      </c>
    </row>
    <row r="912" spans="1:8" x14ac:dyDescent="0.25">
      <c r="A912" s="2">
        <v>43736</v>
      </c>
      <c r="B912">
        <v>0</v>
      </c>
      <c r="C912" s="9">
        <v>1.8560595220480001</v>
      </c>
      <c r="D912" s="8">
        <f t="shared" si="72"/>
        <v>1.8560595220480001</v>
      </c>
      <c r="E912">
        <f t="shared" si="73"/>
        <v>1</v>
      </c>
      <c r="F912" s="8">
        <f t="shared" si="74"/>
        <v>1.8560595220480001</v>
      </c>
      <c r="G912">
        <f t="shared" si="70"/>
        <v>0</v>
      </c>
      <c r="H912" s="8">
        <f t="shared" si="71"/>
        <v>273.02842557109733</v>
      </c>
    </row>
    <row r="913" spans="1:16" x14ac:dyDescent="0.25">
      <c r="A913" s="2">
        <v>43737</v>
      </c>
      <c r="B913">
        <v>0</v>
      </c>
      <c r="C913" s="9">
        <v>0.639271413653</v>
      </c>
      <c r="D913" s="8">
        <f t="shared" si="72"/>
        <v>2.4953309357010003</v>
      </c>
      <c r="E913">
        <f t="shared" si="73"/>
        <v>1</v>
      </c>
      <c r="F913" s="8">
        <f t="shared" si="74"/>
        <v>0.639271413653</v>
      </c>
      <c r="G913">
        <f t="shared" si="70"/>
        <v>0</v>
      </c>
      <c r="H913" s="8">
        <f t="shared" si="71"/>
        <v>273.02842557109733</v>
      </c>
    </row>
    <row r="914" spans="1:16" x14ac:dyDescent="0.25">
      <c r="A914" s="12">
        <v>43738</v>
      </c>
      <c r="B914" s="13">
        <v>2.2000000000000002</v>
      </c>
      <c r="C914" s="21">
        <v>1.1025957166079998</v>
      </c>
      <c r="D914" s="15">
        <f t="shared" si="72"/>
        <v>1.3979266523089997</v>
      </c>
      <c r="E914" s="13">
        <f t="shared" si="73"/>
        <v>1</v>
      </c>
      <c r="F914" s="15">
        <f t="shared" si="74"/>
        <v>1.1025957166079998</v>
      </c>
      <c r="G914" s="13">
        <f t="shared" si="70"/>
        <v>0</v>
      </c>
      <c r="H914" s="15">
        <f t="shared" si="71"/>
        <v>273.02842557109733</v>
      </c>
      <c r="I914" s="37" t="s">
        <v>12</v>
      </c>
      <c r="J914" s="37"/>
      <c r="K914" s="37"/>
      <c r="L914" s="37" t="s">
        <v>13</v>
      </c>
      <c r="M914" s="37"/>
      <c r="N914" s="37"/>
      <c r="O914" t="s">
        <v>35</v>
      </c>
      <c r="P914" t="s">
        <v>36</v>
      </c>
    </row>
    <row r="915" spans="1:16" x14ac:dyDescent="0.25">
      <c r="A915" s="16">
        <v>43739</v>
      </c>
      <c r="B915" s="17">
        <v>0</v>
      </c>
      <c r="C915" s="22">
        <v>1.6388373089279997</v>
      </c>
      <c r="D915" s="19">
        <f t="shared" si="72"/>
        <v>3.0367639612369994</v>
      </c>
      <c r="E915" s="17">
        <f t="shared" si="73"/>
        <v>1</v>
      </c>
      <c r="F915" s="19">
        <f t="shared" si="74"/>
        <v>1.6388373089279997</v>
      </c>
      <c r="G915" s="17">
        <f>IF(D915=0,B915-F915-D914,0)</f>
        <v>0</v>
      </c>
      <c r="H915" s="17">
        <v>0</v>
      </c>
      <c r="I915" s="38" t="s">
        <v>14</v>
      </c>
      <c r="J915" s="38" t="s">
        <v>15</v>
      </c>
      <c r="K915" t="s">
        <v>16</v>
      </c>
      <c r="L915" s="38" t="s">
        <v>14</v>
      </c>
      <c r="M915" s="38" t="s">
        <v>15</v>
      </c>
      <c r="N915" t="s">
        <v>16</v>
      </c>
      <c r="O915">
        <f>STDEVA(K916,N916)</f>
        <v>1.7023068770509291</v>
      </c>
      <c r="P915">
        <f>O915/SQRT(2)</f>
        <v>1.2037127364232063</v>
      </c>
    </row>
    <row r="916" spans="1:16" x14ac:dyDescent="0.25">
      <c r="A916" s="2">
        <v>43740</v>
      </c>
      <c r="B916">
        <v>0</v>
      </c>
      <c r="C916" s="9">
        <v>1.6826529044479999</v>
      </c>
      <c r="D916" s="8">
        <f t="shared" si="72"/>
        <v>4.7194168656849991</v>
      </c>
      <c r="E916">
        <f t="shared" si="73"/>
        <v>1</v>
      </c>
      <c r="F916" s="8">
        <f t="shared" si="74"/>
        <v>1.6826529044479999</v>
      </c>
      <c r="G916">
        <f t="shared" ref="G916:G979" si="75">IF(D916=0,B916-F916-D915,0)</f>
        <v>0</v>
      </c>
      <c r="H916">
        <f t="shared" si="71"/>
        <v>0</v>
      </c>
      <c r="K916">
        <f>SUM(J952:J1075)</f>
        <v>12.399116660117118</v>
      </c>
      <c r="N916">
        <f>SUM(M1051,M1075)</f>
        <v>9.9916911872707175</v>
      </c>
    </row>
    <row r="917" spans="1:16" x14ac:dyDescent="0.25">
      <c r="A917" s="2">
        <v>43741</v>
      </c>
      <c r="B917">
        <v>7.2</v>
      </c>
      <c r="C917" s="9">
        <v>0.80837544948799989</v>
      </c>
      <c r="D917" s="8">
        <f t="shared" si="72"/>
        <v>0</v>
      </c>
      <c r="E917">
        <f t="shared" si="73"/>
        <v>1</v>
      </c>
      <c r="F917" s="8">
        <f t="shared" si="74"/>
        <v>0.80837544948799989</v>
      </c>
      <c r="G917">
        <f t="shared" si="75"/>
        <v>1.6722076848270016</v>
      </c>
      <c r="H917" s="10">
        <f t="shared" si="71"/>
        <v>1.6722076848270016</v>
      </c>
    </row>
    <row r="918" spans="1:16" x14ac:dyDescent="0.25">
      <c r="A918" s="2">
        <v>43742</v>
      </c>
      <c r="B918">
        <v>0</v>
      </c>
      <c r="C918" s="9">
        <v>0.28447042357300006</v>
      </c>
      <c r="D918" s="8">
        <f t="shared" si="72"/>
        <v>0.28447042357300006</v>
      </c>
      <c r="E918">
        <f t="shared" si="73"/>
        <v>1</v>
      </c>
      <c r="F918" s="8">
        <f t="shared" si="74"/>
        <v>0.28447042357300006</v>
      </c>
      <c r="G918">
        <f t="shared" si="75"/>
        <v>0</v>
      </c>
      <c r="H918" s="8">
        <f t="shared" si="71"/>
        <v>1.6722076848270016</v>
      </c>
      <c r="L918">
        <f>STDEVA(K916,N916)</f>
        <v>1.7023068770509291</v>
      </c>
    </row>
    <row r="919" spans="1:16" x14ac:dyDescent="0.25">
      <c r="A919" s="2">
        <v>43743</v>
      </c>
      <c r="B919">
        <v>12.6</v>
      </c>
      <c r="C919" s="9">
        <v>0.21938198312500001</v>
      </c>
      <c r="D919" s="8">
        <f t="shared" si="72"/>
        <v>0</v>
      </c>
      <c r="E919">
        <f t="shared" si="73"/>
        <v>1</v>
      </c>
      <c r="F919" s="8">
        <f t="shared" si="74"/>
        <v>0.21938198312500001</v>
      </c>
      <c r="G919">
        <f t="shared" si="75"/>
        <v>12.096147593302</v>
      </c>
      <c r="H919" s="11">
        <f t="shared" si="71"/>
        <v>13.768355278129</v>
      </c>
    </row>
    <row r="920" spans="1:16" x14ac:dyDescent="0.25">
      <c r="A920" s="2">
        <v>43744</v>
      </c>
      <c r="B920">
        <v>1.6</v>
      </c>
      <c r="C920" s="9">
        <v>0.39412188309300006</v>
      </c>
      <c r="D920" s="8">
        <f t="shared" si="72"/>
        <v>0</v>
      </c>
      <c r="E920">
        <f t="shared" si="73"/>
        <v>1</v>
      </c>
      <c r="F920" s="8">
        <f t="shared" si="74"/>
        <v>0.39412188309300006</v>
      </c>
      <c r="G920">
        <f t="shared" si="75"/>
        <v>1.2058781169070001</v>
      </c>
      <c r="H920" s="11">
        <f t="shared" si="71"/>
        <v>14.974233395036</v>
      </c>
    </row>
    <row r="921" spans="1:16" x14ac:dyDescent="0.25">
      <c r="A921" s="2">
        <v>43745</v>
      </c>
      <c r="B921">
        <v>0.4</v>
      </c>
      <c r="C921" s="9">
        <v>1.1138989831249999</v>
      </c>
      <c r="D921" s="8">
        <f t="shared" si="72"/>
        <v>0.71389898312499989</v>
      </c>
      <c r="E921">
        <f t="shared" si="73"/>
        <v>1</v>
      </c>
      <c r="F921" s="8">
        <f t="shared" si="74"/>
        <v>1.1138989831249999</v>
      </c>
      <c r="G921">
        <f t="shared" si="75"/>
        <v>0</v>
      </c>
      <c r="H921" s="8">
        <f t="shared" si="71"/>
        <v>14.974233395036</v>
      </c>
    </row>
    <row r="922" spans="1:16" x14ac:dyDescent="0.25">
      <c r="A922" s="2">
        <v>43746</v>
      </c>
      <c r="B922">
        <v>0</v>
      </c>
      <c r="C922" s="9">
        <v>1.7480407102879998</v>
      </c>
      <c r="D922" s="8">
        <f t="shared" si="72"/>
        <v>2.4619396934129996</v>
      </c>
      <c r="E922">
        <f t="shared" si="73"/>
        <v>1</v>
      </c>
      <c r="F922" s="8">
        <f t="shared" si="74"/>
        <v>1.7480407102879998</v>
      </c>
      <c r="G922">
        <f t="shared" si="75"/>
        <v>0</v>
      </c>
      <c r="H922" s="8">
        <f t="shared" si="71"/>
        <v>14.974233395036</v>
      </c>
    </row>
    <row r="923" spans="1:16" x14ac:dyDescent="0.25">
      <c r="A923" s="2">
        <v>43747</v>
      </c>
      <c r="B923">
        <v>0</v>
      </c>
      <c r="C923" s="9">
        <v>1.4508418831249998</v>
      </c>
      <c r="D923" s="8">
        <f t="shared" si="72"/>
        <v>3.9127815765379994</v>
      </c>
      <c r="E923">
        <f t="shared" si="73"/>
        <v>1</v>
      </c>
      <c r="F923" s="8">
        <f t="shared" si="74"/>
        <v>1.4508418831249998</v>
      </c>
      <c r="G923">
        <f t="shared" si="75"/>
        <v>0</v>
      </c>
      <c r="H923" s="8">
        <f t="shared" si="71"/>
        <v>14.974233395036</v>
      </c>
    </row>
    <row r="924" spans="1:16" x14ac:dyDescent="0.25">
      <c r="A924" s="2">
        <v>43748</v>
      </c>
      <c r="B924">
        <v>4.5999999999999996</v>
      </c>
      <c r="C924" s="9">
        <v>1.4397031512479999</v>
      </c>
      <c r="D924" s="8">
        <f t="shared" si="72"/>
        <v>0.7524847277859994</v>
      </c>
      <c r="E924">
        <f t="shared" si="73"/>
        <v>1</v>
      </c>
      <c r="F924" s="8">
        <f t="shared" si="74"/>
        <v>1.4397031512479999</v>
      </c>
      <c r="G924">
        <f t="shared" si="75"/>
        <v>0</v>
      </c>
      <c r="H924" s="8">
        <f t="shared" si="71"/>
        <v>14.974233395036</v>
      </c>
    </row>
    <row r="925" spans="1:16" x14ac:dyDescent="0.25">
      <c r="A925" s="2">
        <v>43749</v>
      </c>
      <c r="B925">
        <v>0</v>
      </c>
      <c r="C925" s="9">
        <v>1.7153984875729997</v>
      </c>
      <c r="D925" s="8">
        <f t="shared" si="72"/>
        <v>2.4678832153589991</v>
      </c>
      <c r="E925">
        <f t="shared" si="73"/>
        <v>1</v>
      </c>
      <c r="F925" s="8">
        <f t="shared" si="74"/>
        <v>1.7153984875729997</v>
      </c>
      <c r="G925">
        <f t="shared" si="75"/>
        <v>0</v>
      </c>
      <c r="H925" s="8">
        <f t="shared" si="71"/>
        <v>14.974233395036</v>
      </c>
    </row>
    <row r="926" spans="1:16" x14ac:dyDescent="0.25">
      <c r="A926" s="2">
        <v>43750</v>
      </c>
      <c r="B926">
        <v>0</v>
      </c>
      <c r="C926" s="9">
        <v>1.350320601488</v>
      </c>
      <c r="D926" s="8">
        <f t="shared" si="72"/>
        <v>3.8182038168469994</v>
      </c>
      <c r="E926">
        <f t="shared" si="73"/>
        <v>1</v>
      </c>
      <c r="F926" s="8">
        <f t="shared" si="74"/>
        <v>1.350320601488</v>
      </c>
      <c r="G926">
        <f t="shared" si="75"/>
        <v>0</v>
      </c>
      <c r="H926" s="8">
        <f t="shared" si="71"/>
        <v>14.974233395036</v>
      </c>
    </row>
    <row r="927" spans="1:16" x14ac:dyDescent="0.25">
      <c r="A927" s="2">
        <v>43751</v>
      </c>
      <c r="B927">
        <v>9.1999999999999993</v>
      </c>
      <c r="C927" s="9">
        <v>0.12290131916800001</v>
      </c>
      <c r="D927" s="8">
        <f t="shared" si="72"/>
        <v>0</v>
      </c>
      <c r="E927">
        <f t="shared" si="73"/>
        <v>1</v>
      </c>
      <c r="F927" s="8">
        <f t="shared" si="74"/>
        <v>0.12290131916800001</v>
      </c>
      <c r="G927">
        <f t="shared" si="75"/>
        <v>5.2588948639850006</v>
      </c>
      <c r="H927" s="8">
        <f t="shared" si="71"/>
        <v>20.233128259021001</v>
      </c>
    </row>
    <row r="928" spans="1:16" x14ac:dyDescent="0.25">
      <c r="A928" s="2">
        <v>43752</v>
      </c>
      <c r="B928">
        <v>5.6</v>
      </c>
      <c r="C928" s="9">
        <v>0.74061239244799992</v>
      </c>
      <c r="D928" s="8">
        <f t="shared" si="72"/>
        <v>0</v>
      </c>
      <c r="E928">
        <f t="shared" si="73"/>
        <v>1</v>
      </c>
      <c r="F928" s="8">
        <f t="shared" si="74"/>
        <v>0.74061239244799992</v>
      </c>
      <c r="G928">
        <f t="shared" si="75"/>
        <v>4.8593876075519997</v>
      </c>
      <c r="H928" s="8">
        <f t="shared" si="71"/>
        <v>25.092515866573002</v>
      </c>
    </row>
    <row r="929" spans="1:8" x14ac:dyDescent="0.25">
      <c r="A929" s="2">
        <v>43753</v>
      </c>
      <c r="B929">
        <v>1.2</v>
      </c>
      <c r="C929" s="9">
        <v>0.43833945312500006</v>
      </c>
      <c r="D929" s="8">
        <f t="shared" si="72"/>
        <v>0</v>
      </c>
      <c r="E929">
        <f t="shared" si="73"/>
        <v>1</v>
      </c>
      <c r="F929" s="8">
        <f t="shared" si="74"/>
        <v>0.43833945312500006</v>
      </c>
      <c r="G929">
        <f t="shared" si="75"/>
        <v>0.76166054687499996</v>
      </c>
      <c r="H929" s="8">
        <f t="shared" si="71"/>
        <v>25.854176413448002</v>
      </c>
    </row>
    <row r="930" spans="1:8" x14ac:dyDescent="0.25">
      <c r="A930" s="2">
        <v>43754</v>
      </c>
      <c r="B930">
        <v>0.4</v>
      </c>
      <c r="C930" s="9">
        <v>0.66175288312500002</v>
      </c>
      <c r="D930" s="8">
        <f t="shared" si="72"/>
        <v>0.261752883125</v>
      </c>
      <c r="E930">
        <f t="shared" si="73"/>
        <v>1</v>
      </c>
      <c r="F930" s="8">
        <f t="shared" si="74"/>
        <v>0.66175288312500002</v>
      </c>
      <c r="G930">
        <f t="shared" si="75"/>
        <v>0</v>
      </c>
      <c r="H930" s="8">
        <f t="shared" si="71"/>
        <v>25.854176413448002</v>
      </c>
    </row>
    <row r="931" spans="1:8" x14ac:dyDescent="0.25">
      <c r="A931" s="2">
        <v>43755</v>
      </c>
      <c r="B931">
        <v>0.6</v>
      </c>
      <c r="C931" s="9">
        <v>0.80837544948799989</v>
      </c>
      <c r="D931" s="8">
        <f t="shared" si="72"/>
        <v>0.4701283326129998</v>
      </c>
      <c r="E931">
        <f t="shared" si="73"/>
        <v>1</v>
      </c>
      <c r="F931" s="8">
        <f t="shared" si="74"/>
        <v>0.80837544948799989</v>
      </c>
      <c r="G931">
        <f t="shared" si="75"/>
        <v>0</v>
      </c>
      <c r="H931" s="8">
        <f t="shared" si="71"/>
        <v>25.854176413448002</v>
      </c>
    </row>
    <row r="932" spans="1:8" x14ac:dyDescent="0.25">
      <c r="A932" s="2">
        <v>43756</v>
      </c>
      <c r="B932">
        <v>8.8000000000000007</v>
      </c>
      <c r="C932" s="9">
        <v>0.328166833125</v>
      </c>
      <c r="D932" s="8">
        <f t="shared" si="72"/>
        <v>0</v>
      </c>
      <c r="E932">
        <f t="shared" si="73"/>
        <v>1</v>
      </c>
      <c r="F932" s="8">
        <f t="shared" si="74"/>
        <v>0.328166833125</v>
      </c>
      <c r="G932">
        <f t="shared" si="75"/>
        <v>8.0017048342620019</v>
      </c>
      <c r="H932" s="8">
        <f t="shared" si="71"/>
        <v>33.855881247710002</v>
      </c>
    </row>
    <row r="933" spans="1:8" x14ac:dyDescent="0.25">
      <c r="A933" s="2">
        <v>43757</v>
      </c>
      <c r="B933">
        <v>17</v>
      </c>
      <c r="C933" s="9">
        <v>0.49385912999999992</v>
      </c>
      <c r="D933" s="8">
        <f t="shared" si="72"/>
        <v>0</v>
      </c>
      <c r="E933">
        <f t="shared" si="73"/>
        <v>1</v>
      </c>
      <c r="F933" s="8">
        <f t="shared" si="74"/>
        <v>0.49385912999999992</v>
      </c>
      <c r="G933">
        <f t="shared" si="75"/>
        <v>16.506140869999999</v>
      </c>
      <c r="H933" s="8">
        <f t="shared" si="71"/>
        <v>50.362022117709998</v>
      </c>
    </row>
    <row r="934" spans="1:8" x14ac:dyDescent="0.25">
      <c r="A934" s="2">
        <v>43758</v>
      </c>
      <c r="B934">
        <v>1</v>
      </c>
      <c r="C934" s="9">
        <v>0.98944987892800007</v>
      </c>
      <c r="D934" s="8">
        <f t="shared" si="72"/>
        <v>0</v>
      </c>
      <c r="E934">
        <f t="shared" si="73"/>
        <v>1</v>
      </c>
      <c r="F934" s="8">
        <f t="shared" si="74"/>
        <v>0.98944987892800007</v>
      </c>
      <c r="G934">
        <f t="shared" si="75"/>
        <v>1.0550121071999929E-2</v>
      </c>
      <c r="H934" s="8">
        <f t="shared" si="71"/>
        <v>50.372572238781999</v>
      </c>
    </row>
    <row r="935" spans="1:8" x14ac:dyDescent="0.25">
      <c r="A935" s="2">
        <v>43759</v>
      </c>
      <c r="B935">
        <v>0</v>
      </c>
      <c r="C935" s="9">
        <v>0.74061239244799992</v>
      </c>
      <c r="D935" s="8">
        <f t="shared" si="72"/>
        <v>0.74061239244799992</v>
      </c>
      <c r="E935">
        <f t="shared" si="73"/>
        <v>1</v>
      </c>
      <c r="F935" s="8">
        <f t="shared" si="74"/>
        <v>0.74061239244799992</v>
      </c>
      <c r="G935">
        <f t="shared" si="75"/>
        <v>0</v>
      </c>
      <c r="H935" s="8">
        <f t="shared" si="71"/>
        <v>50.372572238781999</v>
      </c>
    </row>
    <row r="936" spans="1:8" x14ac:dyDescent="0.25">
      <c r="A936" s="2">
        <v>43760</v>
      </c>
      <c r="B936">
        <v>0</v>
      </c>
      <c r="C936" s="9">
        <v>0.78577386188800014</v>
      </c>
      <c r="D936" s="8">
        <f t="shared" si="72"/>
        <v>1.5263862543360001</v>
      </c>
      <c r="E936">
        <f t="shared" si="73"/>
        <v>1</v>
      </c>
      <c r="F936" s="8">
        <f t="shared" si="74"/>
        <v>0.78577386188800014</v>
      </c>
      <c r="G936">
        <f t="shared" si="75"/>
        <v>0</v>
      </c>
      <c r="H936" s="8">
        <f t="shared" si="71"/>
        <v>50.372572238781999</v>
      </c>
    </row>
    <row r="937" spans="1:8" x14ac:dyDescent="0.25">
      <c r="A937" s="2">
        <v>43761</v>
      </c>
      <c r="B937">
        <v>0</v>
      </c>
      <c r="C937" s="9">
        <v>0.69551902924799991</v>
      </c>
      <c r="D937" s="8">
        <f t="shared" si="72"/>
        <v>2.2219052835839999</v>
      </c>
      <c r="E937">
        <f t="shared" si="73"/>
        <v>1</v>
      </c>
      <c r="F937" s="8">
        <f t="shared" si="74"/>
        <v>0.69551902924799991</v>
      </c>
      <c r="G937">
        <f t="shared" si="75"/>
        <v>0</v>
      </c>
      <c r="H937" s="8">
        <f t="shared" si="71"/>
        <v>50.372572238781999</v>
      </c>
    </row>
    <row r="938" spans="1:8" x14ac:dyDescent="0.25">
      <c r="A938" s="2">
        <v>43762</v>
      </c>
      <c r="B938">
        <v>0</v>
      </c>
      <c r="C938" s="9">
        <v>0.83098847999999992</v>
      </c>
      <c r="D938" s="8">
        <f t="shared" si="72"/>
        <v>3.0528937635839997</v>
      </c>
      <c r="E938">
        <f t="shared" si="73"/>
        <v>1</v>
      </c>
      <c r="F938" s="8">
        <f t="shared" si="74"/>
        <v>0.83098847999999992</v>
      </c>
      <c r="G938">
        <f t="shared" si="75"/>
        <v>0</v>
      </c>
      <c r="H938" s="8">
        <f t="shared" si="71"/>
        <v>50.372572238781999</v>
      </c>
    </row>
    <row r="939" spans="1:8" x14ac:dyDescent="0.25">
      <c r="A939" s="2">
        <v>43763</v>
      </c>
      <c r="B939">
        <v>2.4</v>
      </c>
      <c r="C939" s="9">
        <v>0.27358312999999995</v>
      </c>
      <c r="D939" s="8">
        <f t="shared" si="72"/>
        <v>0.92647689358399976</v>
      </c>
      <c r="E939">
        <f t="shared" si="73"/>
        <v>1</v>
      </c>
      <c r="F939" s="8">
        <f t="shared" si="74"/>
        <v>0.27358312999999995</v>
      </c>
      <c r="G939">
        <f t="shared" si="75"/>
        <v>0</v>
      </c>
      <c r="H939" s="8">
        <f t="shared" si="71"/>
        <v>50.372572238781999</v>
      </c>
    </row>
    <row r="940" spans="1:8" x14ac:dyDescent="0.25">
      <c r="A940" s="2">
        <v>43764</v>
      </c>
      <c r="B940">
        <v>0</v>
      </c>
      <c r="C940" s="9">
        <v>0.75189696469300005</v>
      </c>
      <c r="D940" s="8">
        <f t="shared" si="72"/>
        <v>1.6783738582769998</v>
      </c>
      <c r="E940">
        <f t="shared" si="73"/>
        <v>1</v>
      </c>
      <c r="F940" s="8">
        <f t="shared" si="74"/>
        <v>0.75189696469300005</v>
      </c>
      <c r="G940">
        <f t="shared" si="75"/>
        <v>0</v>
      </c>
      <c r="H940" s="8">
        <f t="shared" si="71"/>
        <v>50.372572238781999</v>
      </c>
    </row>
    <row r="941" spans="1:8" x14ac:dyDescent="0.25">
      <c r="A941" s="2">
        <v>43765</v>
      </c>
      <c r="B941">
        <v>0</v>
      </c>
      <c r="C941" s="9">
        <v>1.0912897962129997</v>
      </c>
      <c r="D941" s="8">
        <f t="shared" si="72"/>
        <v>2.7696636544899995</v>
      </c>
      <c r="E941">
        <f t="shared" si="73"/>
        <v>1</v>
      </c>
      <c r="F941" s="8">
        <f t="shared" si="74"/>
        <v>1.0912897962129997</v>
      </c>
      <c r="G941">
        <f t="shared" si="75"/>
        <v>0</v>
      </c>
      <c r="H941" s="8">
        <f t="shared" si="71"/>
        <v>50.372572238781999</v>
      </c>
    </row>
    <row r="942" spans="1:8" x14ac:dyDescent="0.25">
      <c r="A942" s="2">
        <v>43766</v>
      </c>
      <c r="B942">
        <v>1.4</v>
      </c>
      <c r="C942" s="9">
        <v>0.58318468340799989</v>
      </c>
      <c r="D942" s="8">
        <f t="shared" si="72"/>
        <v>1.9528483378979993</v>
      </c>
      <c r="E942">
        <f t="shared" si="73"/>
        <v>1</v>
      </c>
      <c r="F942" s="8">
        <f t="shared" si="74"/>
        <v>0.58318468340799989</v>
      </c>
      <c r="G942">
        <f t="shared" si="75"/>
        <v>0</v>
      </c>
      <c r="H942" s="8">
        <f t="shared" si="71"/>
        <v>50.372572238781999</v>
      </c>
    </row>
    <row r="943" spans="1:8" x14ac:dyDescent="0.25">
      <c r="A943" s="2">
        <v>43767</v>
      </c>
      <c r="B943">
        <v>0.6</v>
      </c>
      <c r="C943" s="9">
        <v>0.328166833125</v>
      </c>
      <c r="D943" s="8">
        <f t="shared" si="72"/>
        <v>1.6810151710229992</v>
      </c>
      <c r="E943">
        <f t="shared" si="73"/>
        <v>1</v>
      </c>
      <c r="F943" s="8">
        <f t="shared" si="74"/>
        <v>0.328166833125</v>
      </c>
      <c r="G943">
        <f t="shared" si="75"/>
        <v>0</v>
      </c>
      <c r="H943" s="8">
        <f t="shared" si="71"/>
        <v>50.372572238781999</v>
      </c>
    </row>
    <row r="944" spans="1:8" x14ac:dyDescent="0.25">
      <c r="A944" s="2">
        <v>43768</v>
      </c>
      <c r="B944">
        <v>0</v>
      </c>
      <c r="C944" s="9">
        <v>0.33912631500799995</v>
      </c>
      <c r="D944" s="8">
        <f t="shared" si="72"/>
        <v>2.0201414860309992</v>
      </c>
      <c r="E944">
        <f t="shared" si="73"/>
        <v>1</v>
      </c>
      <c r="F944" s="8">
        <f t="shared" si="74"/>
        <v>0.33912631500799995</v>
      </c>
      <c r="G944">
        <f t="shared" si="75"/>
        <v>0</v>
      </c>
      <c r="H944" s="8">
        <f t="shared" si="71"/>
        <v>50.372572238781999</v>
      </c>
    </row>
    <row r="945" spans="1:10" x14ac:dyDescent="0.25">
      <c r="A945" s="2">
        <v>43769</v>
      </c>
      <c r="B945">
        <v>3.8</v>
      </c>
      <c r="C945" s="9">
        <v>0.41620738477300001</v>
      </c>
      <c r="D945" s="8">
        <f t="shared" si="72"/>
        <v>0</v>
      </c>
      <c r="E945">
        <f t="shared" si="73"/>
        <v>1</v>
      </c>
      <c r="F945" s="8">
        <f t="shared" si="74"/>
        <v>0.41620738477300001</v>
      </c>
      <c r="G945">
        <f t="shared" si="75"/>
        <v>1.3636511291960005</v>
      </c>
      <c r="H945" s="8">
        <f t="shared" si="71"/>
        <v>51.736223367977999</v>
      </c>
    </row>
    <row r="946" spans="1:10" x14ac:dyDescent="0.25">
      <c r="A946" s="2">
        <v>43770</v>
      </c>
      <c r="B946">
        <v>5.4</v>
      </c>
      <c r="C946" s="9">
        <v>-0.11594804042699998</v>
      </c>
      <c r="D946" s="8">
        <f t="shared" si="72"/>
        <v>0</v>
      </c>
      <c r="E946">
        <f t="shared" si="73"/>
        <v>1</v>
      </c>
      <c r="F946" s="8">
        <f t="shared" si="74"/>
        <v>-0.11594804042699998</v>
      </c>
      <c r="G946">
        <f t="shared" si="75"/>
        <v>5.5159480404270003</v>
      </c>
      <c r="H946" s="8">
        <f t="shared" si="71"/>
        <v>57.252171408404998</v>
      </c>
    </row>
    <row r="947" spans="1:10" x14ac:dyDescent="0.25">
      <c r="A947" s="2">
        <v>43771</v>
      </c>
      <c r="B947">
        <v>7.8</v>
      </c>
      <c r="C947" s="9">
        <v>-1.3613388186999991E-2</v>
      </c>
      <c r="D947" s="8">
        <f t="shared" si="72"/>
        <v>0</v>
      </c>
      <c r="E947">
        <f t="shared" si="73"/>
        <v>1</v>
      </c>
      <c r="F947" s="8">
        <f t="shared" si="74"/>
        <v>-1.3613388186999991E-2</v>
      </c>
      <c r="G947">
        <f t="shared" si="75"/>
        <v>7.813613388187</v>
      </c>
      <c r="H947" s="8">
        <f t="shared" si="71"/>
        <v>65.065784796591998</v>
      </c>
    </row>
    <row r="948" spans="1:10" x14ac:dyDescent="0.25">
      <c r="A948" s="2">
        <v>43772</v>
      </c>
      <c r="B948">
        <v>0.4</v>
      </c>
      <c r="C948" s="9">
        <v>0.17632107965299998</v>
      </c>
      <c r="D948" s="8">
        <f t="shared" si="72"/>
        <v>0</v>
      </c>
      <c r="E948">
        <f t="shared" si="73"/>
        <v>1</v>
      </c>
      <c r="F948" s="8">
        <f t="shared" si="74"/>
        <v>0.17632107965299998</v>
      </c>
      <c r="G948">
        <f t="shared" si="75"/>
        <v>0.22367892034700004</v>
      </c>
      <c r="H948" s="8">
        <f t="shared" si="71"/>
        <v>65.289463716938997</v>
      </c>
    </row>
    <row r="949" spans="1:10" x14ac:dyDescent="0.25">
      <c r="A949" s="2">
        <v>43773</v>
      </c>
      <c r="B949">
        <v>9.1999999999999993</v>
      </c>
      <c r="C949" s="9">
        <v>0.25185473228800004</v>
      </c>
      <c r="D949" s="8">
        <f t="shared" si="72"/>
        <v>0</v>
      </c>
      <c r="E949">
        <f t="shared" si="73"/>
        <v>1</v>
      </c>
      <c r="F949" s="8">
        <f t="shared" si="74"/>
        <v>0.25185473228800004</v>
      </c>
      <c r="G949">
        <f t="shared" si="75"/>
        <v>8.9481452677119986</v>
      </c>
      <c r="H949" s="8">
        <f t="shared" si="71"/>
        <v>74.23760898465099</v>
      </c>
    </row>
    <row r="950" spans="1:10" x14ac:dyDescent="0.25">
      <c r="A950" s="2">
        <v>43774</v>
      </c>
      <c r="B950">
        <v>12.2</v>
      </c>
      <c r="C950" s="9">
        <v>0.639271413653</v>
      </c>
      <c r="D950" s="8">
        <f t="shared" si="72"/>
        <v>0</v>
      </c>
      <c r="E950">
        <f t="shared" si="73"/>
        <v>1</v>
      </c>
      <c r="F950" s="8">
        <f t="shared" si="74"/>
        <v>0.639271413653</v>
      </c>
      <c r="G950">
        <f t="shared" si="75"/>
        <v>11.560728586346999</v>
      </c>
      <c r="H950" s="8">
        <f t="shared" si="71"/>
        <v>85.798337570997987</v>
      </c>
    </row>
    <row r="951" spans="1:10" x14ac:dyDescent="0.25">
      <c r="A951" s="2">
        <v>43775</v>
      </c>
      <c r="B951">
        <v>4.8</v>
      </c>
      <c r="C951" s="9">
        <v>0.23018986228800001</v>
      </c>
      <c r="D951" s="8">
        <f t="shared" si="72"/>
        <v>0</v>
      </c>
      <c r="E951">
        <f t="shared" si="73"/>
        <v>1</v>
      </c>
      <c r="F951" s="8">
        <f t="shared" si="74"/>
        <v>0.23018986228800001</v>
      </c>
      <c r="G951">
        <f t="shared" si="75"/>
        <v>4.5698101377119995</v>
      </c>
      <c r="H951" s="8">
        <f t="shared" si="71"/>
        <v>90.368147708709984</v>
      </c>
    </row>
    <row r="952" spans="1:10" x14ac:dyDescent="0.25">
      <c r="A952" s="2">
        <v>43776</v>
      </c>
      <c r="B952">
        <v>2.6</v>
      </c>
      <c r="C952" s="9">
        <v>0.69551902924799991</v>
      </c>
      <c r="D952" s="8">
        <f t="shared" si="72"/>
        <v>0</v>
      </c>
      <c r="E952">
        <f t="shared" si="73"/>
        <v>1</v>
      </c>
      <c r="F952" s="8">
        <f t="shared" si="74"/>
        <v>0.69551902924799991</v>
      </c>
      <c r="G952">
        <f t="shared" si="75"/>
        <v>1.9044809707520001</v>
      </c>
      <c r="H952" s="8">
        <f t="shared" si="71"/>
        <v>92.272628679461988</v>
      </c>
      <c r="I952">
        <v>1.07</v>
      </c>
      <c r="J952">
        <f>0.5*(I952+I916)*(H953-H917)/100</f>
        <v>0.48471225232129717</v>
      </c>
    </row>
    <row r="953" spans="1:10" x14ac:dyDescent="0.25">
      <c r="A953" s="2">
        <v>43777</v>
      </c>
      <c r="B953">
        <v>0.2</v>
      </c>
      <c r="C953" s="9">
        <v>0.66175288312500002</v>
      </c>
      <c r="D953" s="8">
        <f t="shared" si="72"/>
        <v>0.46175288312500001</v>
      </c>
      <c r="E953">
        <f t="shared" si="73"/>
        <v>1</v>
      </c>
      <c r="F953" s="8">
        <f t="shared" si="74"/>
        <v>0.66175288312500002</v>
      </c>
      <c r="G953">
        <f t="shared" si="75"/>
        <v>0</v>
      </c>
      <c r="H953" s="8">
        <f t="shared" si="71"/>
        <v>92.272628679461988</v>
      </c>
    </row>
    <row r="954" spans="1:10" x14ac:dyDescent="0.25">
      <c r="A954" s="2">
        <v>43778</v>
      </c>
      <c r="B954">
        <v>0.2</v>
      </c>
      <c r="C954" s="9">
        <v>0.527290199013</v>
      </c>
      <c r="D954" s="8">
        <f t="shared" si="72"/>
        <v>0.78904308213800012</v>
      </c>
      <c r="E954">
        <f t="shared" si="73"/>
        <v>1</v>
      </c>
      <c r="F954" s="8">
        <f t="shared" si="74"/>
        <v>0.527290199013</v>
      </c>
      <c r="G954">
        <f t="shared" si="75"/>
        <v>0</v>
      </c>
      <c r="H954" s="8">
        <f t="shared" si="71"/>
        <v>92.272628679461988</v>
      </c>
    </row>
    <row r="955" spans="1:10" x14ac:dyDescent="0.25">
      <c r="A955" s="2">
        <v>43779</v>
      </c>
      <c r="B955">
        <v>3.2</v>
      </c>
      <c r="C955" s="9">
        <v>0.30628975493299998</v>
      </c>
      <c r="D955" s="8">
        <f t="shared" si="72"/>
        <v>0</v>
      </c>
      <c r="E955">
        <f t="shared" si="73"/>
        <v>1</v>
      </c>
      <c r="F955" s="8">
        <f t="shared" si="74"/>
        <v>0.30628975493299998</v>
      </c>
      <c r="G955">
        <f t="shared" si="75"/>
        <v>2.1046671629290001</v>
      </c>
      <c r="H955" s="8">
        <f t="shared" si="71"/>
        <v>94.377295842390993</v>
      </c>
    </row>
    <row r="956" spans="1:10" x14ac:dyDescent="0.25">
      <c r="A956" s="2">
        <v>43780</v>
      </c>
      <c r="B956">
        <v>1.6</v>
      </c>
      <c r="C956" s="9">
        <v>0.44942226932799995</v>
      </c>
      <c r="D956" s="8">
        <f t="shared" si="72"/>
        <v>0</v>
      </c>
      <c r="E956">
        <f t="shared" si="73"/>
        <v>1</v>
      </c>
      <c r="F956" s="8">
        <f t="shared" si="74"/>
        <v>0.44942226932799995</v>
      </c>
      <c r="G956">
        <f t="shared" si="75"/>
        <v>1.1505777306720002</v>
      </c>
      <c r="H956" s="8">
        <f t="shared" si="71"/>
        <v>95.52787357306299</v>
      </c>
    </row>
    <row r="957" spans="1:10" x14ac:dyDescent="0.25">
      <c r="A957" s="2">
        <v>43781</v>
      </c>
      <c r="B957">
        <v>6</v>
      </c>
      <c r="C957" s="9">
        <v>0.51613718732799996</v>
      </c>
      <c r="D957" s="8">
        <f t="shared" si="72"/>
        <v>0</v>
      </c>
      <c r="E957">
        <f t="shared" si="73"/>
        <v>1</v>
      </c>
      <c r="F957" s="8">
        <f t="shared" si="74"/>
        <v>0.51613718732799996</v>
      </c>
      <c r="G957">
        <f t="shared" si="75"/>
        <v>5.4838628126720002</v>
      </c>
      <c r="H957" s="8">
        <f t="shared" si="71"/>
        <v>101.01173638573499</v>
      </c>
    </row>
    <row r="958" spans="1:10" x14ac:dyDescent="0.25">
      <c r="A958" s="2">
        <v>43782</v>
      </c>
      <c r="B958">
        <v>6.6</v>
      </c>
      <c r="C958" s="9">
        <v>0.41620738477300001</v>
      </c>
      <c r="D958" s="8">
        <f t="shared" si="72"/>
        <v>0</v>
      </c>
      <c r="E958">
        <f t="shared" si="73"/>
        <v>1</v>
      </c>
      <c r="F958" s="8">
        <f t="shared" si="74"/>
        <v>0.41620738477300001</v>
      </c>
      <c r="G958">
        <f t="shared" si="75"/>
        <v>6.1837926152269995</v>
      </c>
      <c r="H958" s="8">
        <f t="shared" si="71"/>
        <v>107.195529000962</v>
      </c>
    </row>
    <row r="959" spans="1:10" x14ac:dyDescent="0.25">
      <c r="A959" s="2">
        <v>43783</v>
      </c>
      <c r="B959">
        <v>4.2</v>
      </c>
      <c r="C959" s="9">
        <v>0.39412188309300006</v>
      </c>
      <c r="D959" s="8">
        <f t="shared" si="72"/>
        <v>0</v>
      </c>
      <c r="E959">
        <f t="shared" si="73"/>
        <v>1</v>
      </c>
      <c r="F959" s="8">
        <f t="shared" si="74"/>
        <v>0.39412188309300006</v>
      </c>
      <c r="G959">
        <f t="shared" si="75"/>
        <v>3.805878116907</v>
      </c>
      <c r="H959" s="8">
        <f t="shared" si="71"/>
        <v>111.00140711786899</v>
      </c>
    </row>
    <row r="960" spans="1:10" x14ac:dyDescent="0.25">
      <c r="A960" s="2">
        <v>43784</v>
      </c>
      <c r="B960">
        <v>2.4</v>
      </c>
      <c r="C960" s="9">
        <v>0.48273461029300002</v>
      </c>
      <c r="D960" s="8">
        <f t="shared" si="72"/>
        <v>0</v>
      </c>
      <c r="E960">
        <f t="shared" si="73"/>
        <v>1</v>
      </c>
      <c r="F960" s="8">
        <f t="shared" si="74"/>
        <v>0.48273461029300002</v>
      </c>
      <c r="G960">
        <f t="shared" si="75"/>
        <v>1.917265389707</v>
      </c>
      <c r="H960" s="8">
        <f t="shared" si="71"/>
        <v>112.91867250757599</v>
      </c>
    </row>
    <row r="961" spans="1:10" x14ac:dyDescent="0.25">
      <c r="A961" s="2">
        <v>43785</v>
      </c>
      <c r="B961">
        <v>8.8000000000000007</v>
      </c>
      <c r="C961" s="9">
        <v>9.1080784452999983E-2</v>
      </c>
      <c r="D961" s="8">
        <f t="shared" si="72"/>
        <v>0</v>
      </c>
      <c r="E961">
        <f t="shared" si="73"/>
        <v>1</v>
      </c>
      <c r="F961" s="8">
        <f t="shared" si="74"/>
        <v>9.1080784452999983E-2</v>
      </c>
      <c r="G961">
        <f t="shared" si="75"/>
        <v>8.7089192155470005</v>
      </c>
      <c r="H961" s="8">
        <f t="shared" si="71"/>
        <v>121.62759172312299</v>
      </c>
    </row>
    <row r="962" spans="1:10" x14ac:dyDescent="0.25">
      <c r="A962" s="2">
        <v>43786</v>
      </c>
      <c r="B962">
        <v>0.4</v>
      </c>
      <c r="C962" s="9">
        <v>0.23018986228800001</v>
      </c>
      <c r="D962" s="8">
        <f t="shared" si="72"/>
        <v>0</v>
      </c>
      <c r="E962">
        <f t="shared" si="73"/>
        <v>1</v>
      </c>
      <c r="F962" s="8">
        <f t="shared" si="74"/>
        <v>0.23018986228800001</v>
      </c>
      <c r="G962">
        <f t="shared" si="75"/>
        <v>0.16981013771200001</v>
      </c>
      <c r="H962" s="8">
        <f t="shared" si="71"/>
        <v>121.797401860835</v>
      </c>
    </row>
    <row r="963" spans="1:10" x14ac:dyDescent="0.25">
      <c r="A963" s="2">
        <v>43787</v>
      </c>
      <c r="B963">
        <v>0</v>
      </c>
      <c r="C963" s="9">
        <v>0.47162011596800008</v>
      </c>
      <c r="D963" s="8">
        <f t="shared" si="72"/>
        <v>0.47162011596800008</v>
      </c>
      <c r="E963">
        <f t="shared" si="73"/>
        <v>1</v>
      </c>
      <c r="F963" s="8">
        <f t="shared" si="74"/>
        <v>0.47162011596800008</v>
      </c>
      <c r="G963">
        <f t="shared" si="75"/>
        <v>0</v>
      </c>
      <c r="H963" s="8">
        <f t="shared" ref="H963:H1026" si="76">H962+G963</f>
        <v>121.797401860835</v>
      </c>
    </row>
    <row r="964" spans="1:10" x14ac:dyDescent="0.25">
      <c r="A964" s="2">
        <v>43788</v>
      </c>
      <c r="B964">
        <v>0.2</v>
      </c>
      <c r="C964" s="9">
        <v>0.26271113613300001</v>
      </c>
      <c r="D964" s="8">
        <f t="shared" ref="D964:D1027" si="77">MAX((D963+F964-B964),0)</f>
        <v>0.53433125210100019</v>
      </c>
      <c r="E964">
        <f t="shared" ref="E964:E1027" si="78">IF(D963&gt;$Q$2,1-(D963-$Q$2)/($Q$1-$Q$2),1)</f>
        <v>1</v>
      </c>
      <c r="F964" s="8">
        <f t="shared" ref="F964:F1027" si="79">E964*C964</f>
        <v>0.26271113613300001</v>
      </c>
      <c r="G964">
        <f t="shared" si="75"/>
        <v>0</v>
      </c>
      <c r="H964" s="8">
        <f t="shared" si="76"/>
        <v>121.797401860835</v>
      </c>
    </row>
    <row r="965" spans="1:10" x14ac:dyDescent="0.25">
      <c r="A965" s="2">
        <v>43789</v>
      </c>
      <c r="B965">
        <v>0</v>
      </c>
      <c r="C965" s="9">
        <v>0.14421292404800001</v>
      </c>
      <c r="D965" s="8">
        <f t="shared" si="77"/>
        <v>0.6785441761490002</v>
      </c>
      <c r="E965">
        <f t="shared" si="78"/>
        <v>1</v>
      </c>
      <c r="F965" s="8">
        <f t="shared" si="79"/>
        <v>0.14421292404800001</v>
      </c>
      <c r="G965">
        <f t="shared" si="75"/>
        <v>0</v>
      </c>
      <c r="H965" s="8">
        <f t="shared" si="76"/>
        <v>121.797401860835</v>
      </c>
    </row>
    <row r="966" spans="1:10" x14ac:dyDescent="0.25">
      <c r="A966" s="2">
        <v>43790</v>
      </c>
      <c r="B966">
        <v>0.4</v>
      </c>
      <c r="C966" s="9">
        <v>0.28447042357300006</v>
      </c>
      <c r="D966" s="8">
        <f t="shared" si="77"/>
        <v>0.5630145997220003</v>
      </c>
      <c r="E966">
        <f t="shared" si="78"/>
        <v>1</v>
      </c>
      <c r="F966" s="8">
        <f t="shared" si="79"/>
        <v>0.28447042357300006</v>
      </c>
      <c r="G966">
        <f t="shared" si="75"/>
        <v>0</v>
      </c>
      <c r="H966" s="8">
        <f t="shared" si="76"/>
        <v>121.797401860835</v>
      </c>
    </row>
    <row r="967" spans="1:10" x14ac:dyDescent="0.25">
      <c r="A967" s="2">
        <v>43791</v>
      </c>
      <c r="B967">
        <v>4</v>
      </c>
      <c r="C967" s="9">
        <v>-3.2448081919999915E-3</v>
      </c>
      <c r="D967" s="8">
        <f t="shared" si="77"/>
        <v>0</v>
      </c>
      <c r="E967">
        <f t="shared" si="78"/>
        <v>1</v>
      </c>
      <c r="F967" s="8">
        <f t="shared" si="79"/>
        <v>-3.2448081919999915E-3</v>
      </c>
      <c r="G967">
        <f t="shared" si="75"/>
        <v>3.4402302084699996</v>
      </c>
      <c r="H967" s="8">
        <f t="shared" si="76"/>
        <v>125.23763206930499</v>
      </c>
    </row>
    <row r="968" spans="1:10" x14ac:dyDescent="0.25">
      <c r="A968" s="2">
        <v>43792</v>
      </c>
      <c r="B968">
        <v>13.4</v>
      </c>
      <c r="C968" s="9">
        <v>-0.12603912243200002</v>
      </c>
      <c r="D968" s="8">
        <f t="shared" si="77"/>
        <v>0</v>
      </c>
      <c r="E968">
        <f t="shared" si="78"/>
        <v>1</v>
      </c>
      <c r="F968" s="8">
        <f t="shared" si="79"/>
        <v>-0.12603912243200002</v>
      </c>
      <c r="G968">
        <f t="shared" si="75"/>
        <v>13.526039122432</v>
      </c>
      <c r="H968" s="8">
        <f t="shared" si="76"/>
        <v>138.76367119173699</v>
      </c>
    </row>
    <row r="969" spans="1:10" x14ac:dyDescent="0.25">
      <c r="A969" s="2">
        <v>43793</v>
      </c>
      <c r="B969">
        <v>0.2</v>
      </c>
      <c r="C969" s="9">
        <v>-0.12603912243200002</v>
      </c>
      <c r="D969" s="8">
        <f t="shared" si="77"/>
        <v>0</v>
      </c>
      <c r="E969">
        <f t="shared" si="78"/>
        <v>1</v>
      </c>
      <c r="F969" s="8">
        <f t="shared" si="79"/>
        <v>-0.12603912243200002</v>
      </c>
      <c r="G969">
        <f t="shared" si="75"/>
        <v>0.32603912243200006</v>
      </c>
      <c r="H969" s="8">
        <f t="shared" si="76"/>
        <v>139.089710314169</v>
      </c>
    </row>
    <row r="970" spans="1:10" x14ac:dyDescent="0.25">
      <c r="A970" s="2">
        <v>43794</v>
      </c>
      <c r="B970">
        <v>2.4</v>
      </c>
      <c r="C970" s="9">
        <v>-0.19589531687499998</v>
      </c>
      <c r="D970" s="8">
        <f t="shared" si="77"/>
        <v>0</v>
      </c>
      <c r="E970">
        <f t="shared" si="78"/>
        <v>1</v>
      </c>
      <c r="F970" s="8">
        <f t="shared" si="79"/>
        <v>-0.19589531687499998</v>
      </c>
      <c r="G970">
        <f t="shared" si="75"/>
        <v>2.5958953168750001</v>
      </c>
      <c r="H970" s="8">
        <f t="shared" si="76"/>
        <v>141.68560563104398</v>
      </c>
      <c r="I970">
        <v>8.39</v>
      </c>
      <c r="J970">
        <f>0.5*(I970+I952)*(H971-H953)/100</f>
        <v>2.5626716546680943</v>
      </c>
    </row>
    <row r="971" spans="1:10" x14ac:dyDescent="0.25">
      <c r="A971" s="2">
        <v>43795</v>
      </c>
      <c r="B971">
        <v>4.5999999999999996</v>
      </c>
      <c r="C971" s="9">
        <v>-0.16612779827199997</v>
      </c>
      <c r="D971" s="8">
        <f t="shared" si="77"/>
        <v>0</v>
      </c>
      <c r="E971">
        <f t="shared" si="78"/>
        <v>1</v>
      </c>
      <c r="F971" s="8">
        <f t="shared" si="79"/>
        <v>-0.16612779827199997</v>
      </c>
      <c r="G971">
        <f t="shared" si="75"/>
        <v>4.7661277982719996</v>
      </c>
      <c r="H971" s="8">
        <f t="shared" si="76"/>
        <v>146.45173342931599</v>
      </c>
    </row>
    <row r="972" spans="1:10" x14ac:dyDescent="0.25">
      <c r="A972" s="2">
        <v>43796</v>
      </c>
      <c r="B972">
        <v>10.6</v>
      </c>
      <c r="C972" s="9">
        <v>-8.5514806271999991E-2</v>
      </c>
      <c r="D972" s="8">
        <f t="shared" si="77"/>
        <v>0</v>
      </c>
      <c r="E972">
        <f t="shared" si="78"/>
        <v>1</v>
      </c>
      <c r="F972" s="8">
        <f t="shared" si="79"/>
        <v>-8.5514806271999991E-2</v>
      </c>
      <c r="G972">
        <f t="shared" si="75"/>
        <v>10.685514806272</v>
      </c>
      <c r="H972" s="8">
        <f t="shared" si="76"/>
        <v>157.137248235588</v>
      </c>
    </row>
    <row r="973" spans="1:10" x14ac:dyDescent="0.25">
      <c r="A973" s="2">
        <v>43797</v>
      </c>
      <c r="B973">
        <v>2.4</v>
      </c>
      <c r="C973" s="9">
        <v>0.54962288312499996</v>
      </c>
      <c r="D973" s="8">
        <f t="shared" si="77"/>
        <v>0</v>
      </c>
      <c r="E973">
        <f t="shared" si="78"/>
        <v>1</v>
      </c>
      <c r="F973" s="8">
        <f t="shared" si="79"/>
        <v>0.54962288312499996</v>
      </c>
      <c r="G973">
        <f t="shared" si="75"/>
        <v>1.8503771168749998</v>
      </c>
      <c r="H973" s="8">
        <f t="shared" si="76"/>
        <v>158.987625352463</v>
      </c>
    </row>
    <row r="974" spans="1:10" x14ac:dyDescent="0.25">
      <c r="A974" s="2">
        <v>43798</v>
      </c>
      <c r="B974">
        <v>0</v>
      </c>
      <c r="C974" s="9">
        <v>0.38309727999999993</v>
      </c>
      <c r="D974" s="8">
        <f t="shared" si="77"/>
        <v>0.38309727999999993</v>
      </c>
      <c r="E974">
        <f t="shared" si="78"/>
        <v>1</v>
      </c>
      <c r="F974" s="8">
        <f t="shared" si="79"/>
        <v>0.38309727999999993</v>
      </c>
      <c r="G974">
        <f t="shared" si="75"/>
        <v>0</v>
      </c>
      <c r="H974" s="8">
        <f t="shared" si="76"/>
        <v>158.987625352463</v>
      </c>
    </row>
    <row r="975" spans="1:10" x14ac:dyDescent="0.25">
      <c r="A975" s="2">
        <v>43799</v>
      </c>
      <c r="B975">
        <v>0.2</v>
      </c>
      <c r="C975" s="9">
        <v>0.25185473228800004</v>
      </c>
      <c r="D975" s="8">
        <f t="shared" si="77"/>
        <v>0.4349520122879999</v>
      </c>
      <c r="E975">
        <f t="shared" si="78"/>
        <v>1</v>
      </c>
      <c r="F975" s="8">
        <f t="shared" si="79"/>
        <v>0.25185473228800004</v>
      </c>
      <c r="G975">
        <f t="shared" si="75"/>
        <v>0</v>
      </c>
      <c r="H975" s="8">
        <f t="shared" si="76"/>
        <v>158.987625352463</v>
      </c>
    </row>
    <row r="976" spans="1:10" x14ac:dyDescent="0.25">
      <c r="A976" s="2">
        <v>43800</v>
      </c>
      <c r="B976">
        <v>0.2</v>
      </c>
      <c r="C976" s="9">
        <v>0.14421292404800001</v>
      </c>
      <c r="D976" s="8">
        <f t="shared" si="77"/>
        <v>0.37916493633599985</v>
      </c>
      <c r="E976">
        <f t="shared" si="78"/>
        <v>1</v>
      </c>
      <c r="F976" s="8">
        <f t="shared" si="79"/>
        <v>0.14421292404800001</v>
      </c>
      <c r="G976">
        <f t="shared" si="75"/>
        <v>0</v>
      </c>
      <c r="H976" s="8">
        <f t="shared" si="76"/>
        <v>158.987625352463</v>
      </c>
    </row>
    <row r="977" spans="1:8" x14ac:dyDescent="0.25">
      <c r="A977" s="2">
        <v>43801</v>
      </c>
      <c r="B977">
        <v>0.2</v>
      </c>
      <c r="C977" s="9">
        <v>-0.35926232115199996</v>
      </c>
      <c r="D977" s="8">
        <f t="shared" si="77"/>
        <v>0</v>
      </c>
      <c r="E977">
        <f t="shared" si="78"/>
        <v>1</v>
      </c>
      <c r="F977" s="8">
        <f t="shared" si="79"/>
        <v>-0.35926232115199996</v>
      </c>
      <c r="G977">
        <f t="shared" si="75"/>
        <v>0.18009738481600018</v>
      </c>
      <c r="H977" s="8">
        <f t="shared" si="76"/>
        <v>159.16772273727901</v>
      </c>
    </row>
    <row r="978" spans="1:8" x14ac:dyDescent="0.25">
      <c r="A978" s="2">
        <v>43802</v>
      </c>
      <c r="B978">
        <v>0</v>
      </c>
      <c r="C978" s="9">
        <v>2.7999212533000008E-2</v>
      </c>
      <c r="D978" s="8">
        <f t="shared" si="77"/>
        <v>2.7999212533000008E-2</v>
      </c>
      <c r="E978">
        <f t="shared" si="78"/>
        <v>1</v>
      </c>
      <c r="F978" s="8">
        <f t="shared" si="79"/>
        <v>2.7999212533000008E-2</v>
      </c>
      <c r="G978">
        <f t="shared" si="75"/>
        <v>0</v>
      </c>
      <c r="H978" s="8">
        <f t="shared" si="76"/>
        <v>159.16772273727901</v>
      </c>
    </row>
    <row r="979" spans="1:8" x14ac:dyDescent="0.25">
      <c r="A979" s="2">
        <v>43803</v>
      </c>
      <c r="B979">
        <v>0</v>
      </c>
      <c r="C979" s="9">
        <v>0.26271113613300001</v>
      </c>
      <c r="D979" s="8">
        <f t="shared" si="77"/>
        <v>0.29071034866600004</v>
      </c>
      <c r="E979">
        <f t="shared" si="78"/>
        <v>1</v>
      </c>
      <c r="F979" s="8">
        <f t="shared" si="79"/>
        <v>0.26271113613300001</v>
      </c>
      <c r="G979">
        <f t="shared" si="75"/>
        <v>0</v>
      </c>
      <c r="H979" s="8">
        <f t="shared" si="76"/>
        <v>159.16772273727901</v>
      </c>
    </row>
    <row r="980" spans="1:8" x14ac:dyDescent="0.25">
      <c r="A980" s="2">
        <v>43804</v>
      </c>
      <c r="B980">
        <v>0.2</v>
      </c>
      <c r="C980" s="9">
        <v>0.50499341021300004</v>
      </c>
      <c r="D980" s="8">
        <f t="shared" si="77"/>
        <v>0.59570375887900018</v>
      </c>
      <c r="E980">
        <f t="shared" si="78"/>
        <v>1</v>
      </c>
      <c r="F980" s="8">
        <f t="shared" si="79"/>
        <v>0.50499341021300004</v>
      </c>
      <c r="G980">
        <f t="shared" ref="G980:G1043" si="80">IF(D980=0,B980-F980-D979,0)</f>
        <v>0</v>
      </c>
      <c r="H980" s="8">
        <f t="shared" si="76"/>
        <v>159.16772273727901</v>
      </c>
    </row>
    <row r="981" spans="1:8" x14ac:dyDescent="0.25">
      <c r="A981" s="2">
        <v>43805</v>
      </c>
      <c r="B981">
        <v>3.4</v>
      </c>
      <c r="C981" s="9">
        <v>0.38309727999999993</v>
      </c>
      <c r="D981" s="8">
        <f t="shared" si="77"/>
        <v>0</v>
      </c>
      <c r="E981">
        <f t="shared" si="78"/>
        <v>1</v>
      </c>
      <c r="F981" s="8">
        <f t="shared" si="79"/>
        <v>0.38309727999999993</v>
      </c>
      <c r="G981">
        <f t="shared" si="80"/>
        <v>2.4211989611210001</v>
      </c>
      <c r="H981" s="8">
        <f t="shared" si="76"/>
        <v>161.58892169840001</v>
      </c>
    </row>
    <row r="982" spans="1:8" x14ac:dyDescent="0.25">
      <c r="A982" s="2">
        <v>43806</v>
      </c>
      <c r="B982">
        <v>0.8</v>
      </c>
      <c r="C982" s="9">
        <v>0.44942226932799995</v>
      </c>
      <c r="D982" s="8">
        <f t="shared" si="77"/>
        <v>0</v>
      </c>
      <c r="E982">
        <f t="shared" si="78"/>
        <v>1</v>
      </c>
      <c r="F982" s="8">
        <f t="shared" si="79"/>
        <v>0.44942226932799995</v>
      </c>
      <c r="G982">
        <f t="shared" si="80"/>
        <v>0.3505777306720001</v>
      </c>
      <c r="H982" s="8">
        <f t="shared" si="76"/>
        <v>161.93949942907201</v>
      </c>
    </row>
    <row r="983" spans="1:8" x14ac:dyDescent="0.25">
      <c r="A983" s="2">
        <v>43807</v>
      </c>
      <c r="B983">
        <v>0.4</v>
      </c>
      <c r="C983" s="9">
        <v>0.97812841997299993</v>
      </c>
      <c r="D983" s="8">
        <f t="shared" si="77"/>
        <v>0.57812841997299991</v>
      </c>
      <c r="E983">
        <f t="shared" si="78"/>
        <v>1</v>
      </c>
      <c r="F983" s="8">
        <f t="shared" si="79"/>
        <v>0.97812841997299993</v>
      </c>
      <c r="G983">
        <f t="shared" si="80"/>
        <v>0</v>
      </c>
      <c r="H983" s="8">
        <f t="shared" si="76"/>
        <v>161.93949942907201</v>
      </c>
    </row>
    <row r="984" spans="1:8" x14ac:dyDescent="0.25">
      <c r="A984" s="2">
        <v>43808</v>
      </c>
      <c r="B984">
        <v>0</v>
      </c>
      <c r="C984" s="9">
        <v>0.33912631500799995</v>
      </c>
      <c r="D984" s="8">
        <f t="shared" si="77"/>
        <v>0.91725473498099985</v>
      </c>
      <c r="E984">
        <f t="shared" si="78"/>
        <v>1</v>
      </c>
      <c r="F984" s="8">
        <f t="shared" si="79"/>
        <v>0.33912631500799995</v>
      </c>
      <c r="G984">
        <f t="shared" si="80"/>
        <v>0</v>
      </c>
      <c r="H984" s="8">
        <f t="shared" si="76"/>
        <v>161.93949942907201</v>
      </c>
    </row>
    <row r="985" spans="1:8" x14ac:dyDescent="0.25">
      <c r="A985" s="2">
        <v>43809</v>
      </c>
      <c r="B985">
        <v>3.8</v>
      </c>
      <c r="C985" s="9">
        <v>0.43833945312500006</v>
      </c>
      <c r="D985" s="8">
        <f t="shared" si="77"/>
        <v>0</v>
      </c>
      <c r="E985">
        <f t="shared" si="78"/>
        <v>1</v>
      </c>
      <c r="F985" s="8">
        <f t="shared" si="79"/>
        <v>0.43833945312500006</v>
      </c>
      <c r="G985">
        <f t="shared" si="80"/>
        <v>2.4444058118939997</v>
      </c>
      <c r="H985" s="8">
        <f t="shared" si="76"/>
        <v>164.38390524096602</v>
      </c>
    </row>
    <row r="986" spans="1:8" x14ac:dyDescent="0.25">
      <c r="A986" s="2">
        <v>43810</v>
      </c>
      <c r="B986">
        <v>0</v>
      </c>
      <c r="C986" s="9">
        <v>0.58318468340799989</v>
      </c>
      <c r="D986" s="8">
        <f t="shared" si="77"/>
        <v>0.58318468340799989</v>
      </c>
      <c r="E986">
        <f t="shared" si="78"/>
        <v>1</v>
      </c>
      <c r="F986" s="8">
        <f t="shared" si="79"/>
        <v>0.58318468340799989</v>
      </c>
      <c r="G986">
        <f t="shared" si="80"/>
        <v>0</v>
      </c>
      <c r="H986" s="8">
        <f t="shared" si="76"/>
        <v>164.38390524096602</v>
      </c>
    </row>
    <row r="987" spans="1:8" x14ac:dyDescent="0.25">
      <c r="A987" s="2">
        <v>43811</v>
      </c>
      <c r="B987">
        <v>5.8</v>
      </c>
      <c r="C987" s="9">
        <v>0.14421292404800001</v>
      </c>
      <c r="D987" s="8">
        <f t="shared" si="77"/>
        <v>0</v>
      </c>
      <c r="E987">
        <f t="shared" si="78"/>
        <v>1</v>
      </c>
      <c r="F987" s="8">
        <f t="shared" si="79"/>
        <v>0.14421292404800001</v>
      </c>
      <c r="G987">
        <f t="shared" si="80"/>
        <v>5.0726023925439998</v>
      </c>
      <c r="H987" s="8">
        <f t="shared" si="76"/>
        <v>169.45650763351003</v>
      </c>
    </row>
    <row r="988" spans="1:8" x14ac:dyDescent="0.25">
      <c r="A988" s="2">
        <v>43812</v>
      </c>
      <c r="B988">
        <v>0.4</v>
      </c>
      <c r="C988" s="9">
        <v>0.35009938141300001</v>
      </c>
      <c r="D988" s="8">
        <f t="shared" si="77"/>
        <v>0</v>
      </c>
      <c r="E988">
        <f t="shared" si="78"/>
        <v>1</v>
      </c>
      <c r="F988" s="8">
        <f t="shared" si="79"/>
        <v>0.35009938141300001</v>
      </c>
      <c r="G988">
        <f t="shared" si="80"/>
        <v>4.9900618587000012E-2</v>
      </c>
      <c r="H988" s="8">
        <f t="shared" si="76"/>
        <v>169.50640825209703</v>
      </c>
    </row>
    <row r="989" spans="1:8" x14ac:dyDescent="0.25">
      <c r="A989" s="2">
        <v>43813</v>
      </c>
      <c r="B989">
        <v>0</v>
      </c>
      <c r="C989" s="9">
        <v>0.70678515485299975</v>
      </c>
      <c r="D989" s="8">
        <f t="shared" si="77"/>
        <v>0.70678515485299975</v>
      </c>
      <c r="E989">
        <f t="shared" si="78"/>
        <v>1</v>
      </c>
      <c r="F989" s="8">
        <f t="shared" si="79"/>
        <v>0.70678515485299975</v>
      </c>
      <c r="G989">
        <f t="shared" si="80"/>
        <v>0</v>
      </c>
      <c r="H989" s="8">
        <f t="shared" si="76"/>
        <v>169.50640825209703</v>
      </c>
    </row>
    <row r="990" spans="1:8" x14ac:dyDescent="0.25">
      <c r="A990" s="2">
        <v>43814</v>
      </c>
      <c r="B990">
        <v>1.6</v>
      </c>
      <c r="C990" s="9">
        <v>0.30628975493299998</v>
      </c>
      <c r="D990" s="8">
        <f t="shared" si="77"/>
        <v>0</v>
      </c>
      <c r="E990">
        <f t="shared" si="78"/>
        <v>1</v>
      </c>
      <c r="F990" s="8">
        <f t="shared" si="79"/>
        <v>0.30628975493299998</v>
      </c>
      <c r="G990">
        <f t="shared" si="80"/>
        <v>0.58692509021400041</v>
      </c>
      <c r="H990" s="8">
        <f t="shared" si="76"/>
        <v>170.09333334231104</v>
      </c>
    </row>
    <row r="991" spans="1:8" x14ac:dyDescent="0.25">
      <c r="A991" s="2">
        <v>43815</v>
      </c>
      <c r="B991">
        <v>0.2</v>
      </c>
      <c r="C991" s="9">
        <v>0.33912631500799995</v>
      </c>
      <c r="D991" s="8">
        <f t="shared" si="77"/>
        <v>0.13912631500799993</v>
      </c>
      <c r="E991">
        <f t="shared" si="78"/>
        <v>1</v>
      </c>
      <c r="F991" s="8">
        <f t="shared" si="79"/>
        <v>0.33912631500799995</v>
      </c>
      <c r="G991">
        <f t="shared" si="80"/>
        <v>0</v>
      </c>
      <c r="H991" s="8">
        <f t="shared" si="76"/>
        <v>170.09333334231104</v>
      </c>
    </row>
    <row r="992" spans="1:8" x14ac:dyDescent="0.25">
      <c r="A992" s="2">
        <v>43816</v>
      </c>
      <c r="B992">
        <v>0</v>
      </c>
      <c r="C992" s="9">
        <v>0.23018986228800001</v>
      </c>
      <c r="D992" s="8">
        <f t="shared" si="77"/>
        <v>0.36931617729599997</v>
      </c>
      <c r="E992">
        <f t="shared" si="78"/>
        <v>1</v>
      </c>
      <c r="F992" s="8">
        <f t="shared" si="79"/>
        <v>0.23018986228800001</v>
      </c>
      <c r="G992">
        <f t="shared" si="80"/>
        <v>0</v>
      </c>
      <c r="H992" s="8">
        <f t="shared" si="76"/>
        <v>170.09333334231104</v>
      </c>
    </row>
    <row r="993" spans="1:8" x14ac:dyDescent="0.25">
      <c r="A993" s="2">
        <v>43817</v>
      </c>
      <c r="B993">
        <v>4.2</v>
      </c>
      <c r="C993" s="9">
        <v>-0.14613926999999999</v>
      </c>
      <c r="D993" s="8">
        <f t="shared" si="77"/>
        <v>0</v>
      </c>
      <c r="E993">
        <f t="shared" si="78"/>
        <v>1</v>
      </c>
      <c r="F993" s="8">
        <f t="shared" si="79"/>
        <v>-0.14613926999999999</v>
      </c>
      <c r="G993">
        <f t="shared" si="80"/>
        <v>3.976823092704</v>
      </c>
      <c r="H993" s="8">
        <f t="shared" si="76"/>
        <v>174.07015643501504</v>
      </c>
    </row>
    <row r="994" spans="1:8" x14ac:dyDescent="0.25">
      <c r="A994" s="2">
        <v>43818</v>
      </c>
      <c r="B994">
        <v>2.4</v>
      </c>
      <c r="C994" s="9">
        <v>-0.13610297850699996</v>
      </c>
      <c r="D994" s="8">
        <f t="shared" si="77"/>
        <v>0</v>
      </c>
      <c r="E994">
        <f t="shared" si="78"/>
        <v>1</v>
      </c>
      <c r="F994" s="8">
        <f t="shared" si="79"/>
        <v>-0.13610297850699996</v>
      </c>
      <c r="G994">
        <f t="shared" si="80"/>
        <v>2.5361029785069999</v>
      </c>
      <c r="H994" s="8">
        <f t="shared" si="76"/>
        <v>176.60625941352203</v>
      </c>
    </row>
    <row r="995" spans="1:8" x14ac:dyDescent="0.25">
      <c r="A995" s="2">
        <v>43819</v>
      </c>
      <c r="B995">
        <v>0</v>
      </c>
      <c r="C995" s="9">
        <v>0.11227458312500001</v>
      </c>
      <c r="D995" s="8">
        <f t="shared" si="77"/>
        <v>0.11227458312500001</v>
      </c>
      <c r="E995">
        <f t="shared" si="78"/>
        <v>1</v>
      </c>
      <c r="F995" s="8">
        <f t="shared" si="79"/>
        <v>0.11227458312500001</v>
      </c>
      <c r="G995">
        <f t="shared" si="80"/>
        <v>0</v>
      </c>
      <c r="H995" s="8">
        <f t="shared" si="76"/>
        <v>176.60625941352203</v>
      </c>
    </row>
    <row r="996" spans="1:8" x14ac:dyDescent="0.25">
      <c r="A996" s="2">
        <v>43820</v>
      </c>
      <c r="B996">
        <v>0</v>
      </c>
      <c r="C996" s="9">
        <v>5.9443929999999999E-2</v>
      </c>
      <c r="D996" s="8">
        <f t="shared" si="77"/>
        <v>0.171718513125</v>
      </c>
      <c r="E996">
        <f t="shared" si="78"/>
        <v>1</v>
      </c>
      <c r="F996" s="8">
        <f t="shared" si="79"/>
        <v>5.9443929999999999E-2</v>
      </c>
      <c r="G996">
        <f t="shared" si="80"/>
        <v>0</v>
      </c>
      <c r="H996" s="8">
        <f t="shared" si="76"/>
        <v>176.60625941352203</v>
      </c>
    </row>
    <row r="997" spans="1:8" x14ac:dyDescent="0.25">
      <c r="A997" s="2">
        <v>43821</v>
      </c>
      <c r="B997">
        <v>0</v>
      </c>
      <c r="C997" s="9">
        <v>-0.13610297850699996</v>
      </c>
      <c r="D997" s="8">
        <f t="shared" si="77"/>
        <v>3.5615534618000044E-2</v>
      </c>
      <c r="E997">
        <f t="shared" si="78"/>
        <v>1</v>
      </c>
      <c r="F997" s="8">
        <f t="shared" si="79"/>
        <v>-0.13610297850699996</v>
      </c>
      <c r="G997">
        <f t="shared" si="80"/>
        <v>0</v>
      </c>
      <c r="H997" s="8">
        <f t="shared" si="76"/>
        <v>176.60625941352203</v>
      </c>
    </row>
    <row r="998" spans="1:8" x14ac:dyDescent="0.25">
      <c r="A998" s="2">
        <v>43822</v>
      </c>
      <c r="B998">
        <v>0</v>
      </c>
      <c r="C998" s="9">
        <v>0.21938198312500001</v>
      </c>
      <c r="D998" s="8">
        <f t="shared" si="77"/>
        <v>0.25499751774300006</v>
      </c>
      <c r="E998">
        <f t="shared" si="78"/>
        <v>1</v>
      </c>
      <c r="F998" s="8">
        <f t="shared" si="79"/>
        <v>0.21938198312500001</v>
      </c>
      <c r="G998">
        <f t="shared" si="80"/>
        <v>0</v>
      </c>
      <c r="H998" s="8">
        <f t="shared" si="76"/>
        <v>176.60625941352203</v>
      </c>
    </row>
    <row r="999" spans="1:8" x14ac:dyDescent="0.25">
      <c r="A999" s="2">
        <v>43823</v>
      </c>
      <c r="B999">
        <v>0</v>
      </c>
      <c r="C999" s="9">
        <v>0.17632107965299998</v>
      </c>
      <c r="D999" s="8">
        <f t="shared" si="77"/>
        <v>0.43131859739600004</v>
      </c>
      <c r="E999">
        <f t="shared" si="78"/>
        <v>1</v>
      </c>
      <c r="F999" s="8">
        <f t="shared" si="79"/>
        <v>0.17632107965299998</v>
      </c>
      <c r="G999">
        <f t="shared" si="80"/>
        <v>0</v>
      </c>
      <c r="H999" s="8">
        <f t="shared" si="76"/>
        <v>176.60625941352203</v>
      </c>
    </row>
    <row r="1000" spans="1:8" x14ac:dyDescent="0.25">
      <c r="A1000" s="2">
        <v>43824</v>
      </c>
      <c r="B1000">
        <v>0.2</v>
      </c>
      <c r="C1000" s="9">
        <v>0.1656</v>
      </c>
      <c r="D1000" s="8">
        <f t="shared" si="77"/>
        <v>0.39691859739600005</v>
      </c>
      <c r="E1000">
        <f t="shared" si="78"/>
        <v>1</v>
      </c>
      <c r="F1000" s="8">
        <f t="shared" si="79"/>
        <v>0.1656</v>
      </c>
      <c r="G1000">
        <f t="shared" si="80"/>
        <v>0</v>
      </c>
      <c r="H1000" s="8">
        <f t="shared" si="76"/>
        <v>176.60625941352203</v>
      </c>
    </row>
    <row r="1001" spans="1:8" x14ac:dyDescent="0.25">
      <c r="A1001" s="2">
        <v>43825</v>
      </c>
      <c r="B1001">
        <v>0</v>
      </c>
      <c r="C1001" s="9">
        <v>-1.3613388186999991E-2</v>
      </c>
      <c r="D1001" s="8">
        <f t="shared" si="77"/>
        <v>0.38330520920900008</v>
      </c>
      <c r="E1001">
        <f t="shared" si="78"/>
        <v>1</v>
      </c>
      <c r="F1001" s="8">
        <f t="shared" si="79"/>
        <v>-1.3613388186999991E-2</v>
      </c>
      <c r="G1001">
        <f t="shared" si="80"/>
        <v>0</v>
      </c>
      <c r="H1001" s="8">
        <f t="shared" si="76"/>
        <v>176.60625941352203</v>
      </c>
    </row>
    <row r="1002" spans="1:8" x14ac:dyDescent="0.25">
      <c r="A1002" s="2">
        <v>43826</v>
      </c>
      <c r="B1002">
        <v>2.2000000000000002</v>
      </c>
      <c r="C1002" s="9">
        <v>-0.10583006987199998</v>
      </c>
      <c r="D1002" s="8">
        <f t="shared" si="77"/>
        <v>0</v>
      </c>
      <c r="E1002">
        <f t="shared" si="78"/>
        <v>1</v>
      </c>
      <c r="F1002" s="8">
        <f t="shared" si="79"/>
        <v>-0.10583006987199998</v>
      </c>
      <c r="G1002">
        <f t="shared" si="80"/>
        <v>1.9225248606629999</v>
      </c>
      <c r="H1002" s="8">
        <f t="shared" si="76"/>
        <v>178.52878427418503</v>
      </c>
    </row>
    <row r="1003" spans="1:8" x14ac:dyDescent="0.25">
      <c r="A1003" s="2">
        <v>43827</v>
      </c>
      <c r="B1003">
        <v>0</v>
      </c>
      <c r="C1003" s="9">
        <v>0.57198938933300003</v>
      </c>
      <c r="D1003" s="8">
        <f t="shared" si="77"/>
        <v>0.57198938933300003</v>
      </c>
      <c r="E1003">
        <f t="shared" si="78"/>
        <v>1</v>
      </c>
      <c r="F1003" s="8">
        <f t="shared" si="79"/>
        <v>0.57198938933300003</v>
      </c>
      <c r="G1003">
        <f t="shared" si="80"/>
        <v>0</v>
      </c>
      <c r="H1003" s="8">
        <f t="shared" si="76"/>
        <v>178.52878427418503</v>
      </c>
    </row>
    <row r="1004" spans="1:8" x14ac:dyDescent="0.25">
      <c r="A1004" s="2">
        <v>43828</v>
      </c>
      <c r="B1004">
        <v>0</v>
      </c>
      <c r="C1004" s="9">
        <v>0.60559807999999982</v>
      </c>
      <c r="D1004" s="8">
        <f t="shared" si="77"/>
        <v>1.177587469333</v>
      </c>
      <c r="E1004">
        <f t="shared" si="78"/>
        <v>1</v>
      </c>
      <c r="F1004" s="8">
        <f t="shared" si="79"/>
        <v>0.60559807999999982</v>
      </c>
      <c r="G1004">
        <f t="shared" si="80"/>
        <v>0</v>
      </c>
      <c r="H1004" s="8">
        <f t="shared" si="76"/>
        <v>178.52878427418503</v>
      </c>
    </row>
    <row r="1005" spans="1:8" x14ac:dyDescent="0.25">
      <c r="A1005" s="2">
        <v>43829</v>
      </c>
      <c r="B1005">
        <v>0</v>
      </c>
      <c r="C1005" s="9">
        <v>0.48273461029300002</v>
      </c>
      <c r="D1005" s="8">
        <f t="shared" si="77"/>
        <v>1.6603220796259999</v>
      </c>
      <c r="E1005">
        <f t="shared" si="78"/>
        <v>1</v>
      </c>
      <c r="F1005" s="8">
        <f t="shared" si="79"/>
        <v>0.48273461029300002</v>
      </c>
      <c r="G1005">
        <f t="shared" si="80"/>
        <v>0</v>
      </c>
      <c r="H1005" s="8">
        <f t="shared" si="76"/>
        <v>178.52878427418503</v>
      </c>
    </row>
    <row r="1006" spans="1:8" x14ac:dyDescent="0.25">
      <c r="A1006" s="2">
        <v>43830</v>
      </c>
      <c r="B1006">
        <v>0.4</v>
      </c>
      <c r="C1006" s="9">
        <v>0.27358312999999995</v>
      </c>
      <c r="D1006" s="8">
        <f t="shared" si="77"/>
        <v>1.533905209626</v>
      </c>
      <c r="E1006">
        <f t="shared" si="78"/>
        <v>1</v>
      </c>
      <c r="F1006" s="8">
        <f t="shared" si="79"/>
        <v>0.27358312999999995</v>
      </c>
      <c r="G1006">
        <f t="shared" si="80"/>
        <v>0</v>
      </c>
      <c r="H1006" s="8">
        <f t="shared" si="76"/>
        <v>178.52878427418503</v>
      </c>
    </row>
    <row r="1007" spans="1:8" x14ac:dyDescent="0.25">
      <c r="A1007" s="2">
        <v>43831</v>
      </c>
      <c r="B1007">
        <v>0</v>
      </c>
      <c r="C1007" s="9">
        <v>0.12290131916800001</v>
      </c>
      <c r="D1007" s="8">
        <f t="shared" si="77"/>
        <v>1.6568065287939999</v>
      </c>
      <c r="E1007">
        <f t="shared" si="78"/>
        <v>1</v>
      </c>
      <c r="F1007" s="8">
        <f t="shared" si="79"/>
        <v>0.12290131916800001</v>
      </c>
      <c r="G1007">
        <f t="shared" si="80"/>
        <v>0</v>
      </c>
      <c r="H1007" s="8">
        <f t="shared" si="76"/>
        <v>178.52878427418503</v>
      </c>
    </row>
    <row r="1008" spans="1:8" x14ac:dyDescent="0.25">
      <c r="A1008" s="2">
        <v>43832</v>
      </c>
      <c r="B1008">
        <v>0.8</v>
      </c>
      <c r="C1008" s="9">
        <v>0.69551902924799991</v>
      </c>
      <c r="D1008" s="8">
        <f t="shared" si="77"/>
        <v>1.5523255580419997</v>
      </c>
      <c r="E1008">
        <f t="shared" si="78"/>
        <v>1</v>
      </c>
      <c r="F1008" s="8">
        <f t="shared" si="79"/>
        <v>0.69551902924799991</v>
      </c>
      <c r="G1008">
        <f t="shared" si="80"/>
        <v>0</v>
      </c>
      <c r="H1008" s="8">
        <f t="shared" si="76"/>
        <v>178.52878427418503</v>
      </c>
    </row>
    <row r="1009" spans="1:8" x14ac:dyDescent="0.25">
      <c r="A1009" s="2">
        <v>43833</v>
      </c>
      <c r="B1009">
        <v>0</v>
      </c>
      <c r="C1009" s="9">
        <v>0.26271113613300001</v>
      </c>
      <c r="D1009" s="8">
        <f t="shared" si="77"/>
        <v>1.8150366941749998</v>
      </c>
      <c r="E1009">
        <f t="shared" si="78"/>
        <v>1</v>
      </c>
      <c r="F1009" s="8">
        <f t="shared" si="79"/>
        <v>0.26271113613300001</v>
      </c>
      <c r="G1009">
        <f t="shared" si="80"/>
        <v>0</v>
      </c>
      <c r="H1009" s="8">
        <f t="shared" si="76"/>
        <v>178.52878427418503</v>
      </c>
    </row>
    <row r="1010" spans="1:8" x14ac:dyDescent="0.25">
      <c r="A1010" s="2">
        <v>43834</v>
      </c>
      <c r="B1010">
        <v>0</v>
      </c>
      <c r="C1010" s="9">
        <v>0.35009938141300001</v>
      </c>
      <c r="D1010" s="8">
        <f t="shared" si="77"/>
        <v>2.1651360755879998</v>
      </c>
      <c r="E1010">
        <f t="shared" si="78"/>
        <v>1</v>
      </c>
      <c r="F1010" s="8">
        <f t="shared" si="79"/>
        <v>0.35009938141300001</v>
      </c>
      <c r="G1010">
        <f t="shared" si="80"/>
        <v>0</v>
      </c>
      <c r="H1010" s="8">
        <f t="shared" si="76"/>
        <v>178.52878427418503</v>
      </c>
    </row>
    <row r="1011" spans="1:8" x14ac:dyDescent="0.25">
      <c r="A1011" s="2">
        <v>43835</v>
      </c>
      <c r="B1011">
        <v>0</v>
      </c>
      <c r="C1011" s="9">
        <v>0.62804020468799993</v>
      </c>
      <c r="D1011" s="8">
        <f t="shared" si="77"/>
        <v>2.7931762802759996</v>
      </c>
      <c r="E1011">
        <f t="shared" si="78"/>
        <v>1</v>
      </c>
      <c r="F1011" s="8">
        <f t="shared" si="79"/>
        <v>0.62804020468799993</v>
      </c>
      <c r="G1011">
        <f t="shared" si="80"/>
        <v>0</v>
      </c>
      <c r="H1011" s="8">
        <f t="shared" si="76"/>
        <v>178.52878427418503</v>
      </c>
    </row>
    <row r="1012" spans="1:8" x14ac:dyDescent="0.25">
      <c r="A1012" s="2">
        <v>43836</v>
      </c>
      <c r="B1012">
        <v>0.2</v>
      </c>
      <c r="C1012" s="9">
        <v>0.639271413653</v>
      </c>
      <c r="D1012" s="8">
        <f t="shared" si="77"/>
        <v>3.2324476939289992</v>
      </c>
      <c r="E1012">
        <f t="shared" si="78"/>
        <v>1</v>
      </c>
      <c r="F1012" s="8">
        <f t="shared" si="79"/>
        <v>0.639271413653</v>
      </c>
      <c r="G1012">
        <f t="shared" si="80"/>
        <v>0</v>
      </c>
      <c r="H1012" s="8">
        <f t="shared" si="76"/>
        <v>178.52878427418503</v>
      </c>
    </row>
    <row r="1013" spans="1:8" x14ac:dyDescent="0.25">
      <c r="A1013" s="2">
        <v>43837</v>
      </c>
      <c r="B1013">
        <v>1.2</v>
      </c>
      <c r="C1013" s="9">
        <v>1.0007707031249999</v>
      </c>
      <c r="D1013" s="8">
        <f t="shared" si="77"/>
        <v>3.0332183970539992</v>
      </c>
      <c r="E1013">
        <f t="shared" si="78"/>
        <v>1</v>
      </c>
      <c r="F1013" s="8">
        <f t="shared" si="79"/>
        <v>1.0007707031249999</v>
      </c>
      <c r="G1013">
        <f t="shared" si="80"/>
        <v>0</v>
      </c>
      <c r="H1013" s="8">
        <f t="shared" si="76"/>
        <v>178.52878427418503</v>
      </c>
    </row>
    <row r="1014" spans="1:8" x14ac:dyDescent="0.25">
      <c r="A1014" s="2">
        <v>43838</v>
      </c>
      <c r="B1014">
        <v>8.8000000000000007</v>
      </c>
      <c r="C1014" s="9">
        <v>0.56080203724800004</v>
      </c>
      <c r="D1014" s="8">
        <f t="shared" si="77"/>
        <v>0</v>
      </c>
      <c r="E1014">
        <f t="shared" si="78"/>
        <v>1</v>
      </c>
      <c r="F1014" s="8">
        <f t="shared" si="79"/>
        <v>0.56080203724800004</v>
      </c>
      <c r="G1014">
        <f t="shared" si="80"/>
        <v>5.2059795656980024</v>
      </c>
      <c r="H1014" s="8">
        <f t="shared" si="76"/>
        <v>183.73476383988304</v>
      </c>
    </row>
    <row r="1015" spans="1:8" x14ac:dyDescent="0.25">
      <c r="A1015" s="2">
        <v>43839</v>
      </c>
      <c r="B1015">
        <v>5.8</v>
      </c>
      <c r="C1015" s="9">
        <v>0.17632107965299998</v>
      </c>
      <c r="D1015" s="8">
        <f t="shared" si="77"/>
        <v>0</v>
      </c>
      <c r="E1015">
        <f t="shared" si="78"/>
        <v>1</v>
      </c>
      <c r="F1015" s="8">
        <f t="shared" si="79"/>
        <v>0.17632107965299998</v>
      </c>
      <c r="G1015">
        <f t="shared" si="80"/>
        <v>5.6236789203469995</v>
      </c>
      <c r="H1015" s="8">
        <f t="shared" si="76"/>
        <v>189.35844276023005</v>
      </c>
    </row>
    <row r="1016" spans="1:8" x14ac:dyDescent="0.25">
      <c r="A1016" s="2">
        <v>43840</v>
      </c>
      <c r="B1016">
        <v>0.4</v>
      </c>
      <c r="C1016" s="9">
        <v>6.9968619333000012E-2</v>
      </c>
      <c r="D1016" s="8">
        <f t="shared" si="77"/>
        <v>0</v>
      </c>
      <c r="E1016">
        <f t="shared" si="78"/>
        <v>1</v>
      </c>
      <c r="F1016" s="8">
        <f t="shared" si="79"/>
        <v>6.9968619333000012E-2</v>
      </c>
      <c r="G1016">
        <f t="shared" si="80"/>
        <v>0.330031380667</v>
      </c>
      <c r="H1016" s="8">
        <f t="shared" si="76"/>
        <v>189.68847414089706</v>
      </c>
    </row>
    <row r="1017" spans="1:8" x14ac:dyDescent="0.25">
      <c r="A1017" s="2">
        <v>43841</v>
      </c>
      <c r="B1017">
        <v>2.4</v>
      </c>
      <c r="C1017" s="9">
        <v>0.80837544948799989</v>
      </c>
      <c r="D1017" s="8">
        <f t="shared" si="77"/>
        <v>0</v>
      </c>
      <c r="E1017">
        <f t="shared" si="78"/>
        <v>1</v>
      </c>
      <c r="F1017" s="8">
        <f t="shared" si="79"/>
        <v>0.80837544948799989</v>
      </c>
      <c r="G1017">
        <f t="shared" si="80"/>
        <v>1.5916245505119999</v>
      </c>
      <c r="H1017" s="8">
        <f t="shared" si="76"/>
        <v>191.28009869140905</v>
      </c>
    </row>
    <row r="1018" spans="1:8" x14ac:dyDescent="0.25">
      <c r="A1018" s="2">
        <v>43842</v>
      </c>
      <c r="B1018">
        <v>0</v>
      </c>
      <c r="C1018" s="9">
        <v>0.25185473228800004</v>
      </c>
      <c r="D1018" s="8">
        <f t="shared" si="77"/>
        <v>0.25185473228800004</v>
      </c>
      <c r="E1018">
        <f t="shared" si="78"/>
        <v>1</v>
      </c>
      <c r="F1018" s="8">
        <f t="shared" si="79"/>
        <v>0.25185473228800004</v>
      </c>
      <c r="G1018">
        <f t="shared" si="80"/>
        <v>0</v>
      </c>
      <c r="H1018" s="8">
        <f t="shared" si="76"/>
        <v>191.28009869140905</v>
      </c>
    </row>
    <row r="1019" spans="1:8" x14ac:dyDescent="0.25">
      <c r="A1019" s="2">
        <v>43843</v>
      </c>
      <c r="B1019">
        <v>2</v>
      </c>
      <c r="C1019" s="9">
        <v>0.68425811389299984</v>
      </c>
      <c r="D1019" s="8">
        <f t="shared" si="77"/>
        <v>0</v>
      </c>
      <c r="E1019">
        <f t="shared" si="78"/>
        <v>1</v>
      </c>
      <c r="F1019" s="8">
        <f t="shared" si="79"/>
        <v>0.68425811389299984</v>
      </c>
      <c r="G1019">
        <f t="shared" si="80"/>
        <v>1.0638871538190002</v>
      </c>
      <c r="H1019" s="8">
        <f t="shared" si="76"/>
        <v>192.34398584522805</v>
      </c>
    </row>
    <row r="1020" spans="1:8" x14ac:dyDescent="0.25">
      <c r="A1020" s="2">
        <v>43844</v>
      </c>
      <c r="B1020">
        <v>0.4</v>
      </c>
      <c r="C1020" s="9">
        <v>0.81968064853299982</v>
      </c>
      <c r="D1020" s="8">
        <f t="shared" si="77"/>
        <v>0.4196806485329998</v>
      </c>
      <c r="E1020">
        <f t="shared" si="78"/>
        <v>1</v>
      </c>
      <c r="F1020" s="8">
        <f t="shared" si="79"/>
        <v>0.81968064853299982</v>
      </c>
      <c r="G1020">
        <f t="shared" si="80"/>
        <v>0</v>
      </c>
      <c r="H1020" s="8">
        <f t="shared" si="76"/>
        <v>192.34398584522805</v>
      </c>
    </row>
    <row r="1021" spans="1:8" x14ac:dyDescent="0.25">
      <c r="A1021" s="2">
        <v>43845</v>
      </c>
      <c r="B1021">
        <v>0</v>
      </c>
      <c r="C1021" s="9">
        <v>0.66175288312500002</v>
      </c>
      <c r="D1021" s="8">
        <f t="shared" si="77"/>
        <v>1.0814335316579999</v>
      </c>
      <c r="E1021">
        <f t="shared" si="78"/>
        <v>1</v>
      </c>
      <c r="F1021" s="8">
        <f t="shared" si="79"/>
        <v>0.66175288312500002</v>
      </c>
      <c r="G1021">
        <f t="shared" si="80"/>
        <v>0</v>
      </c>
      <c r="H1021" s="8">
        <f t="shared" si="76"/>
        <v>192.34398584522805</v>
      </c>
    </row>
    <row r="1022" spans="1:8" x14ac:dyDescent="0.25">
      <c r="A1022" s="2">
        <v>43846</v>
      </c>
      <c r="B1022">
        <v>0</v>
      </c>
      <c r="C1022" s="9">
        <v>0.61681567693299999</v>
      </c>
      <c r="D1022" s="8">
        <f t="shared" si="77"/>
        <v>1.6982492085909999</v>
      </c>
      <c r="E1022">
        <f t="shared" si="78"/>
        <v>1</v>
      </c>
      <c r="F1022" s="8">
        <f t="shared" si="79"/>
        <v>0.61681567693299999</v>
      </c>
      <c r="G1022">
        <f t="shared" si="80"/>
        <v>0</v>
      </c>
      <c r="H1022" s="8">
        <f t="shared" si="76"/>
        <v>192.34398584522805</v>
      </c>
    </row>
    <row r="1023" spans="1:8" x14ac:dyDescent="0.25">
      <c r="A1023" s="2">
        <v>43847</v>
      </c>
      <c r="B1023">
        <v>0</v>
      </c>
      <c r="C1023" s="9">
        <v>0.41620738477300001</v>
      </c>
      <c r="D1023" s="8">
        <f t="shared" si="77"/>
        <v>2.1144565933639998</v>
      </c>
      <c r="E1023">
        <f t="shared" si="78"/>
        <v>1</v>
      </c>
      <c r="F1023" s="8">
        <f t="shared" si="79"/>
        <v>0.41620738477300001</v>
      </c>
      <c r="G1023">
        <f t="shared" si="80"/>
        <v>0</v>
      </c>
      <c r="H1023" s="8">
        <f t="shared" si="76"/>
        <v>192.34398584522805</v>
      </c>
    </row>
    <row r="1024" spans="1:8" x14ac:dyDescent="0.25">
      <c r="A1024" s="2">
        <v>43848</v>
      </c>
      <c r="B1024">
        <v>0</v>
      </c>
      <c r="C1024" s="9">
        <v>0.48273461029300002</v>
      </c>
      <c r="D1024" s="8">
        <f t="shared" si="77"/>
        <v>2.5971912036569997</v>
      </c>
      <c r="E1024">
        <f t="shared" si="78"/>
        <v>1</v>
      </c>
      <c r="F1024" s="8">
        <f t="shared" si="79"/>
        <v>0.48273461029300002</v>
      </c>
      <c r="G1024">
        <f t="shared" si="80"/>
        <v>0</v>
      </c>
      <c r="H1024" s="8">
        <f t="shared" si="76"/>
        <v>192.34398584522805</v>
      </c>
    </row>
    <row r="1025" spans="1:10" x14ac:dyDescent="0.25">
      <c r="A1025" s="2">
        <v>43849</v>
      </c>
      <c r="B1025">
        <v>0.2</v>
      </c>
      <c r="C1025" s="9">
        <v>0.41620738477300001</v>
      </c>
      <c r="D1025" s="8">
        <f t="shared" si="77"/>
        <v>2.8133985884299997</v>
      </c>
      <c r="E1025">
        <f t="shared" si="78"/>
        <v>1</v>
      </c>
      <c r="F1025" s="8">
        <f t="shared" si="79"/>
        <v>0.41620738477300001</v>
      </c>
      <c r="G1025">
        <f t="shared" si="80"/>
        <v>0</v>
      </c>
      <c r="H1025" s="8">
        <f t="shared" si="76"/>
        <v>192.34398584522805</v>
      </c>
    </row>
    <row r="1026" spans="1:10" x14ac:dyDescent="0.25">
      <c r="A1026" s="2">
        <v>43850</v>
      </c>
      <c r="B1026">
        <v>0</v>
      </c>
      <c r="C1026" s="9">
        <v>0.11227458312500001</v>
      </c>
      <c r="D1026" s="8">
        <f t="shared" si="77"/>
        <v>2.9256731715549997</v>
      </c>
      <c r="E1026">
        <f t="shared" si="78"/>
        <v>1</v>
      </c>
      <c r="F1026" s="8">
        <f t="shared" si="79"/>
        <v>0.11227458312500001</v>
      </c>
      <c r="G1026">
        <f t="shared" si="80"/>
        <v>0</v>
      </c>
      <c r="H1026" s="8">
        <f t="shared" si="76"/>
        <v>192.34398584522805</v>
      </c>
    </row>
    <row r="1027" spans="1:10" x14ac:dyDescent="0.25">
      <c r="A1027" s="2">
        <v>43851</v>
      </c>
      <c r="B1027">
        <v>0</v>
      </c>
      <c r="C1027" s="9">
        <v>-5.4848608106999985E-2</v>
      </c>
      <c r="D1027" s="8">
        <f t="shared" si="77"/>
        <v>2.8708245634479996</v>
      </c>
      <c r="E1027">
        <f t="shared" si="78"/>
        <v>1</v>
      </c>
      <c r="F1027" s="8">
        <f t="shared" si="79"/>
        <v>-5.4848608106999985E-2</v>
      </c>
      <c r="G1027">
        <f t="shared" si="80"/>
        <v>0</v>
      </c>
      <c r="H1027" s="8">
        <f t="shared" ref="H1027:H1090" si="81">H1026+G1027</f>
        <v>192.34398584522805</v>
      </c>
    </row>
    <row r="1028" spans="1:10" x14ac:dyDescent="0.25">
      <c r="A1028" s="2">
        <v>43852</v>
      </c>
      <c r="B1028">
        <v>0</v>
      </c>
      <c r="C1028" s="9">
        <v>2.7999212533000008E-2</v>
      </c>
      <c r="D1028" s="8">
        <f t="shared" ref="D1028:D1091" si="82">MAX((D1027+F1028-B1028),0)</f>
        <v>2.8988237759809996</v>
      </c>
      <c r="E1028">
        <f t="shared" ref="E1028:E1091" si="83">IF(D1027&gt;$Q$2,1-(D1027-$Q$2)/($Q$1-$Q$2),1)</f>
        <v>1</v>
      </c>
      <c r="F1028" s="8">
        <f t="shared" ref="F1028:F1091" si="84">E1028*C1028</f>
        <v>2.7999212533000008E-2</v>
      </c>
      <c r="G1028">
        <f t="shared" si="80"/>
        <v>0</v>
      </c>
      <c r="H1028" s="8">
        <f t="shared" si="81"/>
        <v>192.34398584522805</v>
      </c>
    </row>
    <row r="1029" spans="1:10" x14ac:dyDescent="0.25">
      <c r="A1029" s="2">
        <v>43853</v>
      </c>
      <c r="B1029">
        <v>0.2</v>
      </c>
      <c r="C1029" s="9">
        <v>0.19781681349300001</v>
      </c>
      <c r="D1029" s="8">
        <f t="shared" si="82"/>
        <v>2.8966405894739995</v>
      </c>
      <c r="E1029">
        <f t="shared" si="83"/>
        <v>1</v>
      </c>
      <c r="F1029" s="8">
        <f t="shared" si="84"/>
        <v>0.19781681349300001</v>
      </c>
      <c r="G1029">
        <f t="shared" si="80"/>
        <v>0</v>
      </c>
      <c r="H1029" s="8">
        <f t="shared" si="81"/>
        <v>192.34398584522805</v>
      </c>
    </row>
    <row r="1030" spans="1:10" x14ac:dyDescent="0.25">
      <c r="A1030" s="2">
        <v>43854</v>
      </c>
      <c r="B1030">
        <v>0</v>
      </c>
      <c r="C1030" s="9">
        <v>0.28447042357300006</v>
      </c>
      <c r="D1030" s="8">
        <f t="shared" si="82"/>
        <v>3.1811110130469995</v>
      </c>
      <c r="E1030">
        <f t="shared" si="83"/>
        <v>1</v>
      </c>
      <c r="F1030" s="8">
        <f t="shared" si="84"/>
        <v>0.28447042357300006</v>
      </c>
      <c r="G1030">
        <f t="shared" si="80"/>
        <v>0</v>
      </c>
      <c r="H1030" s="8">
        <f t="shared" si="81"/>
        <v>192.34398584522805</v>
      </c>
    </row>
    <row r="1031" spans="1:10" x14ac:dyDescent="0.25">
      <c r="A1031" s="2">
        <v>43855</v>
      </c>
      <c r="B1031">
        <v>0</v>
      </c>
      <c r="C1031" s="9">
        <v>0.527290199013</v>
      </c>
      <c r="D1031" s="8">
        <f t="shared" si="82"/>
        <v>3.7084012120599996</v>
      </c>
      <c r="E1031">
        <f t="shared" si="83"/>
        <v>1</v>
      </c>
      <c r="F1031" s="8">
        <f t="shared" si="84"/>
        <v>0.527290199013</v>
      </c>
      <c r="G1031">
        <f t="shared" si="80"/>
        <v>0</v>
      </c>
      <c r="H1031" s="8">
        <f t="shared" si="81"/>
        <v>192.34398584522805</v>
      </c>
    </row>
    <row r="1032" spans="1:10" x14ac:dyDescent="0.25">
      <c r="A1032" s="2">
        <v>43856</v>
      </c>
      <c r="B1032">
        <v>0.4</v>
      </c>
      <c r="C1032" s="9">
        <v>0.47162011596800008</v>
      </c>
      <c r="D1032" s="8">
        <f t="shared" si="82"/>
        <v>3.7800213280279995</v>
      </c>
      <c r="E1032">
        <f t="shared" si="83"/>
        <v>1</v>
      </c>
      <c r="F1032" s="8">
        <f t="shared" si="84"/>
        <v>0.47162011596800008</v>
      </c>
      <c r="G1032">
        <f t="shared" si="80"/>
        <v>0</v>
      </c>
      <c r="H1032" s="8">
        <f t="shared" si="81"/>
        <v>192.34398584522805</v>
      </c>
    </row>
    <row r="1033" spans="1:10" x14ac:dyDescent="0.25">
      <c r="A1033" s="2">
        <v>43857</v>
      </c>
      <c r="B1033">
        <v>0.2</v>
      </c>
      <c r="C1033" s="9">
        <v>0.460515913173</v>
      </c>
      <c r="D1033" s="8">
        <f t="shared" si="82"/>
        <v>4.0405372412009992</v>
      </c>
      <c r="E1033">
        <f t="shared" si="83"/>
        <v>1</v>
      </c>
      <c r="F1033" s="8">
        <f t="shared" si="84"/>
        <v>0.460515913173</v>
      </c>
      <c r="G1033">
        <f t="shared" si="80"/>
        <v>0</v>
      </c>
      <c r="H1033" s="8">
        <f t="shared" si="81"/>
        <v>192.34398584522805</v>
      </c>
    </row>
    <row r="1034" spans="1:10" x14ac:dyDescent="0.25">
      <c r="A1034" s="2">
        <v>43858</v>
      </c>
      <c r="B1034">
        <v>0</v>
      </c>
      <c r="C1034" s="9">
        <v>0.44942226932799995</v>
      </c>
      <c r="D1034" s="8">
        <f t="shared" si="82"/>
        <v>4.4899595105289993</v>
      </c>
      <c r="E1034">
        <f t="shared" si="83"/>
        <v>1</v>
      </c>
      <c r="F1034" s="8">
        <f t="shared" si="84"/>
        <v>0.44942226932799995</v>
      </c>
      <c r="G1034">
        <f t="shared" si="80"/>
        <v>0</v>
      </c>
      <c r="H1034" s="8">
        <f t="shared" si="81"/>
        <v>192.34398584522805</v>
      </c>
    </row>
    <row r="1035" spans="1:10" x14ac:dyDescent="0.25">
      <c r="A1035" s="2">
        <v>43859</v>
      </c>
      <c r="B1035">
        <v>1.4</v>
      </c>
      <c r="C1035" s="9">
        <v>0.58318468340799989</v>
      </c>
      <c r="D1035" s="8">
        <f t="shared" si="82"/>
        <v>3.6731441939369991</v>
      </c>
      <c r="E1035">
        <f t="shared" si="83"/>
        <v>1</v>
      </c>
      <c r="F1035" s="8">
        <f t="shared" si="84"/>
        <v>0.58318468340799989</v>
      </c>
      <c r="G1035">
        <f t="shared" si="80"/>
        <v>0</v>
      </c>
      <c r="H1035" s="8">
        <f t="shared" si="81"/>
        <v>192.34398584522805</v>
      </c>
    </row>
    <row r="1036" spans="1:10" x14ac:dyDescent="0.25">
      <c r="A1036" s="2">
        <v>43860</v>
      </c>
      <c r="B1036">
        <v>0</v>
      </c>
      <c r="C1036" s="9">
        <v>0.80837544948799989</v>
      </c>
      <c r="D1036" s="8">
        <f t="shared" si="82"/>
        <v>4.4815196434249991</v>
      </c>
      <c r="E1036">
        <f t="shared" si="83"/>
        <v>1</v>
      </c>
      <c r="F1036" s="8">
        <f t="shared" si="84"/>
        <v>0.80837544948799989</v>
      </c>
      <c r="G1036">
        <f t="shared" si="80"/>
        <v>0</v>
      </c>
      <c r="H1036" s="8">
        <f t="shared" si="81"/>
        <v>192.34398584522805</v>
      </c>
      <c r="I1036">
        <v>14.60844</v>
      </c>
      <c r="J1036">
        <f>0.5*(I1036+I970)*(H1037-H971)/100</f>
        <v>5.2772510682610427</v>
      </c>
    </row>
    <row r="1037" spans="1:10" x14ac:dyDescent="0.25">
      <c r="A1037" s="2">
        <v>43861</v>
      </c>
      <c r="B1037">
        <v>1.4</v>
      </c>
      <c r="C1037" s="9">
        <v>0.76318555636800001</v>
      </c>
      <c r="D1037" s="8">
        <f t="shared" si="82"/>
        <v>3.8447051997929989</v>
      </c>
      <c r="E1037">
        <f t="shared" si="83"/>
        <v>1</v>
      </c>
      <c r="F1037" s="8">
        <f t="shared" si="84"/>
        <v>0.76318555636800001</v>
      </c>
      <c r="G1037">
        <f t="shared" si="80"/>
        <v>0</v>
      </c>
      <c r="H1037" s="8">
        <f t="shared" si="81"/>
        <v>192.34398584522805</v>
      </c>
    </row>
    <row r="1038" spans="1:10" x14ac:dyDescent="0.25">
      <c r="A1038" s="2">
        <v>43862</v>
      </c>
      <c r="B1038">
        <v>2.4</v>
      </c>
      <c r="C1038" s="9">
        <v>0.85361113460799998</v>
      </c>
      <c r="D1038" s="8">
        <f t="shared" si="82"/>
        <v>2.2983163344009987</v>
      </c>
      <c r="E1038">
        <f t="shared" si="83"/>
        <v>1</v>
      </c>
      <c r="F1038" s="8">
        <f t="shared" si="84"/>
        <v>0.85361113460799998</v>
      </c>
      <c r="G1038">
        <f t="shared" si="80"/>
        <v>0</v>
      </c>
      <c r="H1038" s="8">
        <f t="shared" si="81"/>
        <v>192.34398584522805</v>
      </c>
    </row>
    <row r="1039" spans="1:10" x14ac:dyDescent="0.25">
      <c r="A1039" s="2">
        <v>43863</v>
      </c>
      <c r="B1039">
        <v>2</v>
      </c>
      <c r="C1039" s="9">
        <v>3.8458910208000005E-2</v>
      </c>
      <c r="D1039" s="8">
        <f t="shared" si="82"/>
        <v>0.33677524460899866</v>
      </c>
      <c r="E1039">
        <f t="shared" si="83"/>
        <v>1</v>
      </c>
      <c r="F1039" s="8">
        <f t="shared" si="84"/>
        <v>3.8458910208000005E-2</v>
      </c>
      <c r="G1039">
        <f t="shared" si="80"/>
        <v>0</v>
      </c>
      <c r="H1039" s="8">
        <f t="shared" si="81"/>
        <v>192.34398584522805</v>
      </c>
    </row>
    <row r="1040" spans="1:10" x14ac:dyDescent="0.25">
      <c r="A1040" s="2">
        <v>43864</v>
      </c>
      <c r="B1040">
        <v>0.2</v>
      </c>
      <c r="C1040" s="9">
        <v>1.0007707031249999</v>
      </c>
      <c r="D1040" s="8">
        <f t="shared" si="82"/>
        <v>1.1375459477339986</v>
      </c>
      <c r="E1040">
        <f t="shared" si="83"/>
        <v>1</v>
      </c>
      <c r="F1040" s="8">
        <f t="shared" si="84"/>
        <v>1.0007707031249999</v>
      </c>
      <c r="G1040">
        <f t="shared" si="80"/>
        <v>0</v>
      </c>
      <c r="H1040" s="8">
        <f t="shared" si="81"/>
        <v>192.34398584522805</v>
      </c>
    </row>
    <row r="1041" spans="1:13" x14ac:dyDescent="0.25">
      <c r="A1041" s="2">
        <v>43865</v>
      </c>
      <c r="B1041">
        <v>0.2</v>
      </c>
      <c r="C1041" s="9">
        <v>0.78577386188800014</v>
      </c>
      <c r="D1041" s="8">
        <f t="shared" si="82"/>
        <v>1.7233198096219988</v>
      </c>
      <c r="E1041">
        <f t="shared" si="83"/>
        <v>1</v>
      </c>
      <c r="F1041" s="8">
        <f t="shared" si="84"/>
        <v>0.78577386188800014</v>
      </c>
      <c r="G1041">
        <f t="shared" si="80"/>
        <v>0</v>
      </c>
      <c r="H1041" s="8">
        <f t="shared" si="81"/>
        <v>192.34398584522805</v>
      </c>
    </row>
    <row r="1042" spans="1:13" x14ac:dyDescent="0.25">
      <c r="A1042" s="2">
        <v>43866</v>
      </c>
      <c r="B1042">
        <v>0</v>
      </c>
      <c r="C1042" s="9">
        <v>0.38309727999999993</v>
      </c>
      <c r="D1042" s="8">
        <f t="shared" si="82"/>
        <v>2.1064170896219987</v>
      </c>
      <c r="E1042">
        <f t="shared" si="83"/>
        <v>1</v>
      </c>
      <c r="F1042" s="8">
        <f t="shared" si="84"/>
        <v>0.38309727999999993</v>
      </c>
      <c r="G1042">
        <f t="shared" si="80"/>
        <v>0</v>
      </c>
      <c r="H1042" s="8">
        <f t="shared" si="81"/>
        <v>192.34398584522805</v>
      </c>
    </row>
    <row r="1043" spans="1:13" x14ac:dyDescent="0.25">
      <c r="A1043" s="2">
        <v>43867</v>
      </c>
      <c r="B1043">
        <v>0</v>
      </c>
      <c r="C1043" s="9">
        <v>0.527290199013</v>
      </c>
      <c r="D1043" s="8">
        <f t="shared" si="82"/>
        <v>2.6337072886349988</v>
      </c>
      <c r="E1043">
        <f t="shared" si="83"/>
        <v>1</v>
      </c>
      <c r="F1043" s="8">
        <f t="shared" si="84"/>
        <v>0.527290199013</v>
      </c>
      <c r="G1043">
        <f t="shared" si="80"/>
        <v>0</v>
      </c>
      <c r="H1043" s="8">
        <f t="shared" si="81"/>
        <v>192.34398584522805</v>
      </c>
    </row>
    <row r="1044" spans="1:13" x14ac:dyDescent="0.25">
      <c r="A1044" s="2">
        <v>43868</v>
      </c>
      <c r="B1044">
        <v>0.2</v>
      </c>
      <c r="C1044" s="9">
        <v>0.39412188309300006</v>
      </c>
      <c r="D1044" s="8">
        <f t="shared" si="82"/>
        <v>2.8278291717279989</v>
      </c>
      <c r="E1044">
        <f t="shared" si="83"/>
        <v>1</v>
      </c>
      <c r="F1044" s="8">
        <f t="shared" si="84"/>
        <v>0.39412188309300006</v>
      </c>
      <c r="G1044">
        <f t="shared" ref="G1044:G1107" si="85">IF(D1044=0,B1044-F1044-D1043,0)</f>
        <v>0</v>
      </c>
      <c r="H1044" s="8">
        <f t="shared" si="81"/>
        <v>192.34398584522805</v>
      </c>
    </row>
    <row r="1045" spans="1:13" x14ac:dyDescent="0.25">
      <c r="A1045" s="2">
        <v>43869</v>
      </c>
      <c r="B1045">
        <v>8</v>
      </c>
      <c r="C1045" s="9">
        <v>0.95548443469299993</v>
      </c>
      <c r="D1045" s="8">
        <f t="shared" si="82"/>
        <v>0</v>
      </c>
      <c r="E1045">
        <f t="shared" si="83"/>
        <v>1</v>
      </c>
      <c r="F1045" s="8">
        <f t="shared" si="84"/>
        <v>0.95548443469299993</v>
      </c>
      <c r="G1045">
        <f t="shared" si="85"/>
        <v>4.2166863935790015</v>
      </c>
      <c r="H1045" s="8">
        <f t="shared" si="81"/>
        <v>196.56067223880706</v>
      </c>
    </row>
    <row r="1046" spans="1:13" x14ac:dyDescent="0.25">
      <c r="A1046" s="2">
        <v>43870</v>
      </c>
      <c r="B1046">
        <v>4</v>
      </c>
      <c r="C1046" s="9">
        <v>1.2605129944479998</v>
      </c>
      <c r="D1046" s="8">
        <f t="shared" si="82"/>
        <v>0</v>
      </c>
      <c r="E1046">
        <f t="shared" si="83"/>
        <v>1</v>
      </c>
      <c r="F1046" s="8">
        <f t="shared" si="84"/>
        <v>1.2605129944479998</v>
      </c>
      <c r="G1046">
        <f t="shared" si="85"/>
        <v>2.7394870055520002</v>
      </c>
      <c r="H1046" s="8">
        <f t="shared" si="81"/>
        <v>199.30015924435907</v>
      </c>
    </row>
    <row r="1047" spans="1:13" x14ac:dyDescent="0.25">
      <c r="A1047" s="2">
        <v>43871</v>
      </c>
      <c r="B1047">
        <v>3.2</v>
      </c>
      <c r="C1047" s="9">
        <v>1.1025957166079998</v>
      </c>
      <c r="D1047" s="8">
        <f t="shared" si="82"/>
        <v>0</v>
      </c>
      <c r="E1047">
        <f t="shared" si="83"/>
        <v>1</v>
      </c>
      <c r="F1047" s="8">
        <f t="shared" si="84"/>
        <v>1.1025957166079998</v>
      </c>
      <c r="G1047">
        <f t="shared" si="85"/>
        <v>2.0974042833920006</v>
      </c>
      <c r="H1047" s="8">
        <f t="shared" si="81"/>
        <v>201.39756352775106</v>
      </c>
    </row>
    <row r="1048" spans="1:13" x14ac:dyDescent="0.25">
      <c r="A1048" s="2">
        <v>43872</v>
      </c>
      <c r="B1048">
        <v>0.8</v>
      </c>
      <c r="C1048" s="9">
        <v>1.0234096179729999</v>
      </c>
      <c r="D1048" s="8">
        <f t="shared" si="82"/>
        <v>0.22340961797299985</v>
      </c>
      <c r="E1048">
        <f t="shared" si="83"/>
        <v>1</v>
      </c>
      <c r="F1048" s="8">
        <f t="shared" si="84"/>
        <v>1.0234096179729999</v>
      </c>
      <c r="G1048">
        <f t="shared" si="85"/>
        <v>0</v>
      </c>
      <c r="H1048" s="8">
        <f t="shared" si="81"/>
        <v>201.39756352775106</v>
      </c>
    </row>
    <row r="1049" spans="1:13" x14ac:dyDescent="0.25">
      <c r="A1049" s="2">
        <v>43873</v>
      </c>
      <c r="B1049">
        <v>3.8</v>
      </c>
      <c r="C1049" s="9">
        <v>0.88755923312499996</v>
      </c>
      <c r="D1049" s="8">
        <f t="shared" si="82"/>
        <v>0</v>
      </c>
      <c r="E1049">
        <f t="shared" si="83"/>
        <v>1</v>
      </c>
      <c r="F1049" s="8">
        <f t="shared" si="84"/>
        <v>0.88755923312499996</v>
      </c>
      <c r="G1049">
        <f t="shared" si="85"/>
        <v>2.689031148902</v>
      </c>
      <c r="H1049" s="8">
        <f t="shared" si="81"/>
        <v>204.08659467665305</v>
      </c>
    </row>
    <row r="1050" spans="1:13" x14ac:dyDescent="0.25">
      <c r="A1050" s="2">
        <v>43874</v>
      </c>
      <c r="B1050">
        <v>5</v>
      </c>
      <c r="C1050" s="9">
        <v>0.35009938141300001</v>
      </c>
      <c r="D1050" s="8">
        <f t="shared" si="82"/>
        <v>0</v>
      </c>
      <c r="E1050">
        <f t="shared" si="83"/>
        <v>1</v>
      </c>
      <c r="F1050" s="8">
        <f t="shared" si="84"/>
        <v>0.35009938141300001</v>
      </c>
      <c r="G1050">
        <f t="shared" si="85"/>
        <v>4.649900618587</v>
      </c>
      <c r="H1050" s="8">
        <f t="shared" si="81"/>
        <v>208.73649529524005</v>
      </c>
    </row>
    <row r="1051" spans="1:13" x14ac:dyDescent="0.25">
      <c r="A1051" s="2">
        <v>43875</v>
      </c>
      <c r="B1051">
        <v>0.4</v>
      </c>
      <c r="C1051" s="9">
        <v>0.28447042357300006</v>
      </c>
      <c r="D1051" s="8">
        <f t="shared" si="82"/>
        <v>0</v>
      </c>
      <c r="E1051">
        <f t="shared" si="83"/>
        <v>1</v>
      </c>
      <c r="F1051" s="8">
        <f t="shared" si="84"/>
        <v>0.28447042357300006</v>
      </c>
      <c r="G1051">
        <f t="shared" si="85"/>
        <v>0.11552957642699996</v>
      </c>
      <c r="H1051" s="8">
        <f t="shared" si="81"/>
        <v>208.85202487166706</v>
      </c>
      <c r="I1051">
        <v>9.7389600000000005</v>
      </c>
      <c r="J1051">
        <f>0.5*(I1051+I1036)*(H1052-H1037)/100</f>
        <v>2.6765729933125044</v>
      </c>
      <c r="L1051">
        <v>8.4109199999999991</v>
      </c>
      <c r="M1051">
        <f>0.5*(L1051+L916)*(H1052-H917)/100</f>
        <v>8.9432596686050836</v>
      </c>
    </row>
    <row r="1052" spans="1:13" x14ac:dyDescent="0.25">
      <c r="A1052" s="2">
        <v>43876</v>
      </c>
      <c r="B1052">
        <v>6.4</v>
      </c>
      <c r="C1052" s="9">
        <v>0.92151896012799983</v>
      </c>
      <c r="D1052" s="8">
        <f t="shared" si="82"/>
        <v>0</v>
      </c>
      <c r="E1052">
        <f t="shared" si="83"/>
        <v>1</v>
      </c>
      <c r="F1052" s="8">
        <f t="shared" si="84"/>
        <v>0.92151896012799983</v>
      </c>
      <c r="G1052">
        <f t="shared" si="85"/>
        <v>5.4784810398720003</v>
      </c>
      <c r="H1052" s="8">
        <f t="shared" si="81"/>
        <v>214.33050591153906</v>
      </c>
    </row>
    <row r="1053" spans="1:13" x14ac:dyDescent="0.25">
      <c r="A1053" s="2">
        <v>43877</v>
      </c>
      <c r="B1053">
        <v>0</v>
      </c>
      <c r="C1053" s="9">
        <v>1.5285774539679997</v>
      </c>
      <c r="D1053" s="8">
        <f t="shared" si="82"/>
        <v>1.5285774539679997</v>
      </c>
      <c r="E1053">
        <f t="shared" si="83"/>
        <v>1</v>
      </c>
      <c r="F1053" s="8">
        <f t="shared" si="84"/>
        <v>1.5285774539679997</v>
      </c>
      <c r="G1053">
        <f t="shared" si="85"/>
        <v>0</v>
      </c>
      <c r="H1053" s="8">
        <f t="shared" si="81"/>
        <v>214.33050591153906</v>
      </c>
    </row>
    <row r="1054" spans="1:13" x14ac:dyDescent="0.25">
      <c r="A1054" s="2">
        <v>43878</v>
      </c>
      <c r="B1054">
        <v>0</v>
      </c>
      <c r="C1054" s="9">
        <v>1.1703687299999999</v>
      </c>
      <c r="D1054" s="8">
        <f t="shared" si="82"/>
        <v>2.6989461839679993</v>
      </c>
      <c r="E1054">
        <f t="shared" si="83"/>
        <v>1</v>
      </c>
      <c r="F1054" s="8">
        <f t="shared" si="84"/>
        <v>1.1703687299999999</v>
      </c>
      <c r="G1054">
        <f t="shared" si="85"/>
        <v>0</v>
      </c>
      <c r="H1054" s="8">
        <f t="shared" si="81"/>
        <v>214.33050591153906</v>
      </c>
    </row>
    <row r="1055" spans="1:13" x14ac:dyDescent="0.25">
      <c r="A1055" s="2">
        <v>43879</v>
      </c>
      <c r="B1055">
        <v>0</v>
      </c>
      <c r="C1055" s="9">
        <v>0.87624161484799989</v>
      </c>
      <c r="D1055" s="8">
        <f t="shared" si="82"/>
        <v>3.5751877988159992</v>
      </c>
      <c r="E1055">
        <f t="shared" si="83"/>
        <v>1</v>
      </c>
      <c r="F1055" s="8">
        <f t="shared" si="84"/>
        <v>0.87624161484799989</v>
      </c>
      <c r="G1055">
        <f t="shared" si="85"/>
        <v>0</v>
      </c>
      <c r="H1055" s="8">
        <f t="shared" si="81"/>
        <v>214.33050591153906</v>
      </c>
    </row>
    <row r="1056" spans="1:13" x14ac:dyDescent="0.25">
      <c r="A1056" s="2">
        <v>43880</v>
      </c>
      <c r="B1056">
        <v>0.6</v>
      </c>
      <c r="C1056" s="9">
        <v>0.79707311085299981</v>
      </c>
      <c r="D1056" s="8">
        <f t="shared" si="82"/>
        <v>3.7722609096689985</v>
      </c>
      <c r="E1056">
        <f t="shared" si="83"/>
        <v>1</v>
      </c>
      <c r="F1056" s="8">
        <f t="shared" si="84"/>
        <v>0.79707311085299981</v>
      </c>
      <c r="G1056">
        <f t="shared" si="85"/>
        <v>0</v>
      </c>
      <c r="H1056" s="8">
        <f t="shared" si="81"/>
        <v>214.33050591153906</v>
      </c>
    </row>
    <row r="1057" spans="1:8" x14ac:dyDescent="0.25">
      <c r="A1057" s="2">
        <v>43881</v>
      </c>
      <c r="B1057">
        <v>0.2</v>
      </c>
      <c r="C1057" s="9">
        <v>0.81968064853299982</v>
      </c>
      <c r="D1057" s="8">
        <f t="shared" si="82"/>
        <v>4.3919415582019985</v>
      </c>
      <c r="E1057">
        <f t="shared" si="83"/>
        <v>1</v>
      </c>
      <c r="F1057" s="8">
        <f t="shared" si="84"/>
        <v>0.81968064853299982</v>
      </c>
      <c r="G1057">
        <f t="shared" si="85"/>
        <v>0</v>
      </c>
      <c r="H1057" s="8">
        <f t="shared" si="81"/>
        <v>214.33050591153906</v>
      </c>
    </row>
    <row r="1058" spans="1:8" x14ac:dyDescent="0.25">
      <c r="A1058" s="2">
        <v>43882</v>
      </c>
      <c r="B1058">
        <v>3.2</v>
      </c>
      <c r="C1058" s="9">
        <v>1.5838309327729998</v>
      </c>
      <c r="D1058" s="8">
        <f t="shared" si="82"/>
        <v>2.7757724909749983</v>
      </c>
      <c r="E1058">
        <f t="shared" si="83"/>
        <v>1</v>
      </c>
      <c r="F1058" s="8">
        <f t="shared" si="84"/>
        <v>1.5838309327729998</v>
      </c>
      <c r="G1058">
        <f t="shared" si="85"/>
        <v>0</v>
      </c>
      <c r="H1058" s="8">
        <f t="shared" si="81"/>
        <v>214.33050591153906</v>
      </c>
    </row>
    <row r="1059" spans="1:8" x14ac:dyDescent="0.25">
      <c r="A1059" s="2">
        <v>43883</v>
      </c>
      <c r="B1059">
        <v>3.2</v>
      </c>
      <c r="C1059" s="9">
        <v>1.6058641170929999</v>
      </c>
      <c r="D1059" s="8">
        <f t="shared" si="82"/>
        <v>1.1816366080679979</v>
      </c>
      <c r="E1059">
        <f t="shared" si="83"/>
        <v>1</v>
      </c>
      <c r="F1059" s="8">
        <f t="shared" si="84"/>
        <v>1.6058641170929999</v>
      </c>
      <c r="G1059">
        <f t="shared" si="85"/>
        <v>0</v>
      </c>
      <c r="H1059" s="8">
        <f t="shared" si="81"/>
        <v>214.33050591153906</v>
      </c>
    </row>
    <row r="1060" spans="1:8" x14ac:dyDescent="0.25">
      <c r="A1060" s="2">
        <v>43884</v>
      </c>
      <c r="B1060">
        <v>3.8</v>
      </c>
      <c r="C1060" s="9">
        <v>1.0234096179729999</v>
      </c>
      <c r="D1060" s="8">
        <f t="shared" si="82"/>
        <v>0</v>
      </c>
      <c r="E1060">
        <f t="shared" si="83"/>
        <v>1</v>
      </c>
      <c r="F1060" s="8">
        <f t="shared" si="84"/>
        <v>1.0234096179729999</v>
      </c>
      <c r="G1060">
        <f t="shared" si="85"/>
        <v>1.5949537739590021</v>
      </c>
      <c r="H1060" s="8">
        <f t="shared" si="81"/>
        <v>215.92545968549805</v>
      </c>
    </row>
    <row r="1061" spans="1:8" x14ac:dyDescent="0.25">
      <c r="A1061" s="2">
        <v>43885</v>
      </c>
      <c r="B1061">
        <v>6</v>
      </c>
      <c r="C1061" s="9">
        <v>0.527290199013</v>
      </c>
      <c r="D1061" s="8">
        <f t="shared" si="82"/>
        <v>0</v>
      </c>
      <c r="E1061">
        <f t="shared" si="83"/>
        <v>1</v>
      </c>
      <c r="F1061" s="8">
        <f t="shared" si="84"/>
        <v>0.527290199013</v>
      </c>
      <c r="G1061">
        <f t="shared" si="85"/>
        <v>5.4727098009870003</v>
      </c>
      <c r="H1061" s="8">
        <f t="shared" si="81"/>
        <v>221.39816948648505</v>
      </c>
    </row>
    <row r="1062" spans="1:8" x14ac:dyDescent="0.25">
      <c r="A1062" s="2">
        <v>43886</v>
      </c>
      <c r="B1062">
        <v>0.2</v>
      </c>
      <c r="C1062" s="9">
        <v>0.92151896012799983</v>
      </c>
      <c r="D1062" s="8">
        <f t="shared" si="82"/>
        <v>0.72151896012799988</v>
      </c>
      <c r="E1062">
        <f t="shared" si="83"/>
        <v>1</v>
      </c>
      <c r="F1062" s="8">
        <f t="shared" si="84"/>
        <v>0.92151896012799983</v>
      </c>
      <c r="G1062">
        <f t="shared" si="85"/>
        <v>0</v>
      </c>
      <c r="H1062" s="8">
        <f t="shared" si="81"/>
        <v>221.39816948648505</v>
      </c>
    </row>
    <row r="1063" spans="1:8" x14ac:dyDescent="0.25">
      <c r="A1063" s="2">
        <v>43887</v>
      </c>
      <c r="B1063">
        <v>0</v>
      </c>
      <c r="C1063" s="9">
        <v>1.0912897962129997</v>
      </c>
      <c r="D1063" s="8">
        <f t="shared" si="82"/>
        <v>1.8128087563409996</v>
      </c>
      <c r="E1063">
        <f t="shared" si="83"/>
        <v>1</v>
      </c>
      <c r="F1063" s="8">
        <f t="shared" si="84"/>
        <v>1.0912897962129997</v>
      </c>
      <c r="G1063">
        <f t="shared" si="85"/>
        <v>0</v>
      </c>
      <c r="H1063" s="8">
        <f t="shared" si="81"/>
        <v>221.39816948648505</v>
      </c>
    </row>
    <row r="1064" spans="1:8" x14ac:dyDescent="0.25">
      <c r="A1064" s="2">
        <v>43888</v>
      </c>
      <c r="B1064">
        <v>0</v>
      </c>
      <c r="C1064" s="9">
        <v>0.96680653516799986</v>
      </c>
      <c r="D1064" s="8">
        <f t="shared" si="82"/>
        <v>2.7796152915089993</v>
      </c>
      <c r="E1064">
        <f t="shared" si="83"/>
        <v>1</v>
      </c>
      <c r="F1064" s="8">
        <f t="shared" si="84"/>
        <v>0.96680653516799986</v>
      </c>
      <c r="G1064">
        <f t="shared" si="85"/>
        <v>0</v>
      </c>
      <c r="H1064" s="8">
        <f t="shared" si="81"/>
        <v>221.39816948648505</v>
      </c>
    </row>
    <row r="1065" spans="1:8" x14ac:dyDescent="0.25">
      <c r="A1065" s="2">
        <v>43889</v>
      </c>
      <c r="B1065">
        <v>2.8</v>
      </c>
      <c r="C1065" s="9">
        <v>0.27358312999999995</v>
      </c>
      <c r="D1065" s="8">
        <f t="shared" si="82"/>
        <v>0.25319842150899952</v>
      </c>
      <c r="E1065">
        <f t="shared" si="83"/>
        <v>1</v>
      </c>
      <c r="F1065" s="8">
        <f t="shared" si="84"/>
        <v>0.27358312999999995</v>
      </c>
      <c r="G1065">
        <f t="shared" si="85"/>
        <v>0</v>
      </c>
      <c r="H1065" s="8">
        <f t="shared" si="81"/>
        <v>221.39816948648505</v>
      </c>
    </row>
    <row r="1066" spans="1:8" x14ac:dyDescent="0.25">
      <c r="A1066" s="2">
        <v>43890</v>
      </c>
      <c r="B1066">
        <v>5.6</v>
      </c>
      <c r="C1066" s="9">
        <v>1.1364967761329996</v>
      </c>
      <c r="D1066" s="8">
        <f t="shared" si="82"/>
        <v>0</v>
      </c>
      <c r="E1066">
        <f t="shared" si="83"/>
        <v>1</v>
      </c>
      <c r="F1066" s="8">
        <f t="shared" si="84"/>
        <v>1.1364967761329996</v>
      </c>
      <c r="G1066">
        <f t="shared" si="85"/>
        <v>4.2103048023580003</v>
      </c>
      <c r="H1066" s="8">
        <f t="shared" si="81"/>
        <v>225.60847428884304</v>
      </c>
    </row>
    <row r="1067" spans="1:8" x14ac:dyDescent="0.25">
      <c r="A1067" s="2">
        <v>43891</v>
      </c>
      <c r="B1067">
        <v>0.2</v>
      </c>
      <c r="C1067" s="9">
        <v>1.5285774539679997</v>
      </c>
      <c r="D1067" s="8">
        <f t="shared" si="82"/>
        <v>1.3285774539679998</v>
      </c>
      <c r="E1067">
        <f t="shared" si="83"/>
        <v>1</v>
      </c>
      <c r="F1067" s="8">
        <f t="shared" si="84"/>
        <v>1.5285774539679997</v>
      </c>
      <c r="G1067">
        <f t="shared" si="85"/>
        <v>0</v>
      </c>
      <c r="H1067" s="8">
        <f t="shared" si="81"/>
        <v>225.60847428884304</v>
      </c>
    </row>
    <row r="1068" spans="1:8" x14ac:dyDescent="0.25">
      <c r="A1068" s="2">
        <v>43892</v>
      </c>
      <c r="B1068">
        <v>0.8</v>
      </c>
      <c r="C1068" s="9">
        <v>1.012090684928</v>
      </c>
      <c r="D1068" s="8">
        <f t="shared" si="82"/>
        <v>1.5406681388959995</v>
      </c>
      <c r="E1068">
        <f t="shared" si="83"/>
        <v>1</v>
      </c>
      <c r="F1068" s="8">
        <f t="shared" si="84"/>
        <v>1.012090684928</v>
      </c>
      <c r="G1068">
        <f t="shared" si="85"/>
        <v>0</v>
      </c>
      <c r="H1068" s="8">
        <f t="shared" si="81"/>
        <v>225.60847428884304</v>
      </c>
    </row>
    <row r="1069" spans="1:8" x14ac:dyDescent="0.25">
      <c r="A1069" s="2">
        <v>43893</v>
      </c>
      <c r="B1069">
        <v>0</v>
      </c>
      <c r="C1069" s="9">
        <v>0.98944987892800007</v>
      </c>
      <c r="D1069" s="8">
        <f t="shared" si="82"/>
        <v>2.5301180178239995</v>
      </c>
      <c r="E1069">
        <f t="shared" si="83"/>
        <v>1</v>
      </c>
      <c r="F1069" s="8">
        <f t="shared" si="84"/>
        <v>0.98944987892800007</v>
      </c>
      <c r="G1069">
        <f t="shared" si="85"/>
        <v>0</v>
      </c>
      <c r="H1069" s="8">
        <f t="shared" si="81"/>
        <v>225.60847428884304</v>
      </c>
    </row>
    <row r="1070" spans="1:8" x14ac:dyDescent="0.25">
      <c r="A1070" s="2">
        <v>43894</v>
      </c>
      <c r="B1070">
        <v>0.2</v>
      </c>
      <c r="C1070" s="9">
        <v>0.97812841997299993</v>
      </c>
      <c r="D1070" s="8">
        <f t="shared" si="82"/>
        <v>3.3082464377969991</v>
      </c>
      <c r="E1070">
        <f t="shared" si="83"/>
        <v>1</v>
      </c>
      <c r="F1070" s="8">
        <f t="shared" si="84"/>
        <v>0.97812841997299993</v>
      </c>
      <c r="G1070">
        <f t="shared" si="85"/>
        <v>0</v>
      </c>
      <c r="H1070" s="8">
        <f t="shared" si="81"/>
        <v>225.60847428884304</v>
      </c>
    </row>
    <row r="1071" spans="1:8" x14ac:dyDescent="0.25">
      <c r="A1071" s="2">
        <v>43895</v>
      </c>
      <c r="B1071">
        <v>0</v>
      </c>
      <c r="C1071" s="9">
        <v>1.0234096179729999</v>
      </c>
      <c r="D1071" s="8">
        <f t="shared" si="82"/>
        <v>4.331656055769999</v>
      </c>
      <c r="E1071">
        <f t="shared" si="83"/>
        <v>1</v>
      </c>
      <c r="F1071" s="8">
        <f t="shared" si="84"/>
        <v>1.0234096179729999</v>
      </c>
      <c r="G1071">
        <f t="shared" si="85"/>
        <v>0</v>
      </c>
      <c r="H1071" s="8">
        <f t="shared" si="81"/>
        <v>225.60847428884304</v>
      </c>
    </row>
    <row r="1072" spans="1:8" x14ac:dyDescent="0.25">
      <c r="A1072" s="2">
        <v>43896</v>
      </c>
      <c r="B1072">
        <v>0.8</v>
      </c>
      <c r="C1072" s="9">
        <v>0.75189696469300005</v>
      </c>
      <c r="D1072" s="8">
        <f t="shared" si="82"/>
        <v>4.2835530204629988</v>
      </c>
      <c r="E1072">
        <f t="shared" si="83"/>
        <v>1</v>
      </c>
      <c r="F1072" s="8">
        <f t="shared" si="84"/>
        <v>0.75189696469300005</v>
      </c>
      <c r="G1072">
        <f t="shared" si="85"/>
        <v>0</v>
      </c>
      <c r="H1072" s="8">
        <f t="shared" si="81"/>
        <v>225.60847428884304</v>
      </c>
    </row>
    <row r="1073" spans="1:13" x14ac:dyDescent="0.25">
      <c r="A1073" s="2">
        <v>43897</v>
      </c>
      <c r="B1073">
        <v>0</v>
      </c>
      <c r="C1073" s="9">
        <v>0.85361113460799998</v>
      </c>
      <c r="D1073" s="8">
        <f t="shared" si="82"/>
        <v>5.137164155070999</v>
      </c>
      <c r="E1073">
        <f t="shared" si="83"/>
        <v>1</v>
      </c>
      <c r="F1073" s="8">
        <f t="shared" si="84"/>
        <v>0.85361113460799998</v>
      </c>
      <c r="G1073">
        <f t="shared" si="85"/>
        <v>0</v>
      </c>
      <c r="H1073" s="8">
        <f t="shared" si="81"/>
        <v>225.60847428884304</v>
      </c>
    </row>
    <row r="1074" spans="1:13" x14ac:dyDescent="0.25">
      <c r="A1074" s="2">
        <v>43898</v>
      </c>
      <c r="B1074">
        <v>0.8</v>
      </c>
      <c r="C1074" s="9">
        <v>1.3391161331250001</v>
      </c>
      <c r="D1074" s="8">
        <f t="shared" si="82"/>
        <v>5.6762802881959997</v>
      </c>
      <c r="E1074">
        <f t="shared" si="83"/>
        <v>1</v>
      </c>
      <c r="F1074" s="8">
        <f t="shared" si="84"/>
        <v>1.3391161331250001</v>
      </c>
      <c r="G1074">
        <f t="shared" si="85"/>
        <v>0</v>
      </c>
      <c r="H1074" s="8">
        <f t="shared" si="81"/>
        <v>225.60847428884304</v>
      </c>
    </row>
    <row r="1075" spans="1:13" x14ac:dyDescent="0.25">
      <c r="A1075" s="2">
        <v>43899</v>
      </c>
      <c r="B1075">
        <v>2</v>
      </c>
      <c r="C1075" s="9">
        <v>1.1590816311729999</v>
      </c>
      <c r="D1075" s="8">
        <f t="shared" si="82"/>
        <v>4.8353619193689994</v>
      </c>
      <c r="E1075">
        <f t="shared" si="83"/>
        <v>1</v>
      </c>
      <c r="F1075" s="8">
        <f t="shared" si="84"/>
        <v>1.1590816311729999</v>
      </c>
      <c r="G1075">
        <f t="shared" si="85"/>
        <v>0</v>
      </c>
      <c r="H1075" s="8">
        <f t="shared" si="81"/>
        <v>225.60847428884304</v>
      </c>
      <c r="I1075">
        <v>15.051119999999999</v>
      </c>
      <c r="J1075">
        <f>0.5*(I1075+I1051)*(H1076-H1052)/100</f>
        <v>1.3979086915541792</v>
      </c>
      <c r="L1075">
        <v>10.18164</v>
      </c>
      <c r="M1075">
        <f>0.5*(L1075+L1051)*(H1076-H1052)/100</f>
        <v>1.0484315186656341</v>
      </c>
    </row>
    <row r="1076" spans="1:13" x14ac:dyDescent="0.25">
      <c r="A1076" s="2">
        <v>43900</v>
      </c>
      <c r="B1076">
        <v>4.2</v>
      </c>
      <c r="C1076" s="9">
        <v>1.693579372933</v>
      </c>
      <c r="D1076" s="8">
        <f t="shared" si="82"/>
        <v>2.328941292301999</v>
      </c>
      <c r="E1076">
        <f t="shared" si="83"/>
        <v>1</v>
      </c>
      <c r="F1076" s="8">
        <f t="shared" si="84"/>
        <v>1.693579372933</v>
      </c>
      <c r="G1076">
        <f t="shared" si="85"/>
        <v>0</v>
      </c>
      <c r="H1076" s="8">
        <f t="shared" si="81"/>
        <v>225.60847428884304</v>
      </c>
    </row>
    <row r="1077" spans="1:13" x14ac:dyDescent="0.25">
      <c r="A1077" s="2">
        <v>43901</v>
      </c>
      <c r="B1077">
        <v>4.4000000000000004</v>
      </c>
      <c r="C1077" s="9">
        <v>1.4619725102079999</v>
      </c>
      <c r="D1077" s="8">
        <f t="shared" si="82"/>
        <v>0</v>
      </c>
      <c r="E1077">
        <f t="shared" si="83"/>
        <v>1</v>
      </c>
      <c r="F1077" s="8">
        <f t="shared" si="84"/>
        <v>1.4619725102079999</v>
      </c>
      <c r="G1077">
        <f t="shared" si="85"/>
        <v>0.6090861974900017</v>
      </c>
      <c r="H1077" s="8">
        <f t="shared" si="81"/>
        <v>226.21756048633304</v>
      </c>
    </row>
    <row r="1078" spans="1:13" x14ac:dyDescent="0.25">
      <c r="A1078" s="2">
        <v>43902</v>
      </c>
      <c r="B1078">
        <v>2.6</v>
      </c>
      <c r="C1078" s="9">
        <v>1.406239900773</v>
      </c>
      <c r="D1078" s="8">
        <f t="shared" si="82"/>
        <v>0</v>
      </c>
      <c r="E1078">
        <f t="shared" si="83"/>
        <v>1</v>
      </c>
      <c r="F1078" s="8">
        <f t="shared" si="84"/>
        <v>1.406239900773</v>
      </c>
      <c r="G1078">
        <f t="shared" si="85"/>
        <v>1.1937600992270001</v>
      </c>
      <c r="H1078" s="8">
        <f t="shared" si="81"/>
        <v>227.41132058556005</v>
      </c>
    </row>
    <row r="1079" spans="1:13" x14ac:dyDescent="0.25">
      <c r="A1079" s="2">
        <v>43903</v>
      </c>
      <c r="B1079">
        <v>0</v>
      </c>
      <c r="C1079" s="9">
        <v>1.0460435186929999</v>
      </c>
      <c r="D1079" s="8">
        <f t="shared" si="82"/>
        <v>1.0460435186929999</v>
      </c>
      <c r="E1079">
        <f t="shared" si="83"/>
        <v>1</v>
      </c>
      <c r="F1079" s="8">
        <f t="shared" si="84"/>
        <v>1.0460435186929999</v>
      </c>
      <c r="G1079">
        <f t="shared" si="85"/>
        <v>0</v>
      </c>
      <c r="H1079" s="8">
        <f t="shared" si="81"/>
        <v>227.41132058556005</v>
      </c>
    </row>
    <row r="1080" spans="1:13" x14ac:dyDescent="0.25">
      <c r="A1080" s="2">
        <v>43904</v>
      </c>
      <c r="B1080">
        <v>0</v>
      </c>
      <c r="C1080" s="9">
        <v>0.97812841997299993</v>
      </c>
      <c r="D1080" s="8">
        <f t="shared" si="82"/>
        <v>2.024171938666</v>
      </c>
      <c r="E1080">
        <f t="shared" si="83"/>
        <v>1</v>
      </c>
      <c r="F1080" s="8">
        <f t="shared" si="84"/>
        <v>0.97812841997299993</v>
      </c>
      <c r="G1080">
        <f t="shared" si="85"/>
        <v>0</v>
      </c>
      <c r="H1080" s="8">
        <f t="shared" si="81"/>
        <v>227.41132058556005</v>
      </c>
    </row>
    <row r="1081" spans="1:13" x14ac:dyDescent="0.25">
      <c r="A1081" s="2">
        <v>43905</v>
      </c>
      <c r="B1081">
        <v>0.2</v>
      </c>
      <c r="C1081" s="9">
        <v>1.550707363328</v>
      </c>
      <c r="D1081" s="8">
        <f t="shared" si="82"/>
        <v>3.3748793019939995</v>
      </c>
      <c r="E1081">
        <f t="shared" si="83"/>
        <v>1</v>
      </c>
      <c r="F1081" s="8">
        <f t="shared" si="84"/>
        <v>1.550707363328</v>
      </c>
      <c r="G1081">
        <f t="shared" si="85"/>
        <v>0</v>
      </c>
      <c r="H1081" s="8">
        <f t="shared" si="81"/>
        <v>227.41132058556005</v>
      </c>
    </row>
    <row r="1082" spans="1:13" x14ac:dyDescent="0.25">
      <c r="A1082" s="2">
        <v>43906</v>
      </c>
      <c r="B1082">
        <v>0</v>
      </c>
      <c r="C1082" s="9">
        <v>1.316687925893</v>
      </c>
      <c r="D1082" s="8">
        <f t="shared" si="82"/>
        <v>4.6915672278869991</v>
      </c>
      <c r="E1082">
        <f t="shared" si="83"/>
        <v>1</v>
      </c>
      <c r="F1082" s="8">
        <f t="shared" si="84"/>
        <v>1.316687925893</v>
      </c>
      <c r="G1082">
        <f t="shared" si="85"/>
        <v>0</v>
      </c>
      <c r="H1082" s="8">
        <f t="shared" si="81"/>
        <v>227.41132058556005</v>
      </c>
    </row>
    <row r="1083" spans="1:13" x14ac:dyDescent="0.25">
      <c r="A1083" s="2">
        <v>43907</v>
      </c>
      <c r="B1083">
        <v>12.2</v>
      </c>
      <c r="C1083" s="9">
        <v>1.6717153331250001</v>
      </c>
      <c r="D1083" s="8">
        <f t="shared" si="82"/>
        <v>0</v>
      </c>
      <c r="E1083">
        <f t="shared" si="83"/>
        <v>1</v>
      </c>
      <c r="F1083" s="8">
        <f t="shared" si="84"/>
        <v>1.6717153331250001</v>
      </c>
      <c r="G1083">
        <f t="shared" si="85"/>
        <v>5.8367174389879999</v>
      </c>
      <c r="H1083" s="10">
        <f t="shared" si="81"/>
        <v>233.24803802454804</v>
      </c>
    </row>
    <row r="1084" spans="1:13" x14ac:dyDescent="0.25">
      <c r="A1084" s="2">
        <v>43908</v>
      </c>
      <c r="B1084">
        <v>0.4</v>
      </c>
      <c r="C1084" s="9">
        <v>1.3391161331250001</v>
      </c>
      <c r="D1084" s="8">
        <f t="shared" si="82"/>
        <v>0.93911613312500009</v>
      </c>
      <c r="E1084">
        <f t="shared" si="83"/>
        <v>1</v>
      </c>
      <c r="F1084" s="8">
        <f t="shared" si="84"/>
        <v>1.3391161331250001</v>
      </c>
      <c r="G1084">
        <f t="shared" si="85"/>
        <v>0</v>
      </c>
      <c r="H1084" s="8">
        <f t="shared" si="81"/>
        <v>233.24803802454804</v>
      </c>
    </row>
    <row r="1085" spans="1:13" x14ac:dyDescent="0.25">
      <c r="A1085" s="2">
        <v>43909</v>
      </c>
      <c r="B1085">
        <v>0</v>
      </c>
      <c r="C1085" s="9">
        <v>1.3838934509329999</v>
      </c>
      <c r="D1085" s="8">
        <f t="shared" si="82"/>
        <v>2.3230095840580001</v>
      </c>
      <c r="E1085">
        <f t="shared" si="83"/>
        <v>1</v>
      </c>
      <c r="F1085" s="8">
        <f t="shared" si="84"/>
        <v>1.3838934509329999</v>
      </c>
      <c r="G1085">
        <f t="shared" si="85"/>
        <v>0</v>
      </c>
      <c r="H1085" s="8">
        <f t="shared" si="81"/>
        <v>233.24803802454804</v>
      </c>
    </row>
    <row r="1086" spans="1:13" x14ac:dyDescent="0.25">
      <c r="A1086" s="2">
        <v>43910</v>
      </c>
      <c r="B1086">
        <v>0</v>
      </c>
      <c r="C1086" s="9">
        <v>1.4508418831249998</v>
      </c>
      <c r="D1086" s="8">
        <f t="shared" si="82"/>
        <v>3.7738514671829999</v>
      </c>
      <c r="E1086">
        <f t="shared" si="83"/>
        <v>1</v>
      </c>
      <c r="F1086" s="8">
        <f t="shared" si="84"/>
        <v>1.4508418831249998</v>
      </c>
      <c r="G1086">
        <f t="shared" si="85"/>
        <v>0</v>
      </c>
      <c r="H1086" s="8">
        <f t="shared" si="81"/>
        <v>233.24803802454804</v>
      </c>
    </row>
    <row r="1087" spans="1:13" x14ac:dyDescent="0.25">
      <c r="A1087" s="2">
        <v>43911</v>
      </c>
      <c r="B1087">
        <v>0</v>
      </c>
      <c r="C1087" s="9">
        <v>1.2605129944479998</v>
      </c>
      <c r="D1087" s="8">
        <f t="shared" si="82"/>
        <v>5.0343644616310002</v>
      </c>
      <c r="E1087">
        <f t="shared" si="83"/>
        <v>1</v>
      </c>
      <c r="F1087" s="8">
        <f t="shared" si="84"/>
        <v>1.2605129944479998</v>
      </c>
      <c r="G1087">
        <f t="shared" si="85"/>
        <v>0</v>
      </c>
      <c r="H1087" s="8">
        <f t="shared" si="81"/>
        <v>233.24803802454804</v>
      </c>
    </row>
    <row r="1088" spans="1:13" x14ac:dyDescent="0.25">
      <c r="A1088" s="2">
        <v>43912</v>
      </c>
      <c r="B1088">
        <v>0</v>
      </c>
      <c r="C1088" s="9">
        <v>1.7371716621329998</v>
      </c>
      <c r="D1088" s="8">
        <f t="shared" si="82"/>
        <v>6.7715361237640002</v>
      </c>
      <c r="E1088">
        <f t="shared" si="83"/>
        <v>1</v>
      </c>
      <c r="F1088" s="8">
        <f t="shared" si="84"/>
        <v>1.7371716621329998</v>
      </c>
      <c r="G1088">
        <f t="shared" si="85"/>
        <v>0</v>
      </c>
      <c r="H1088" s="8">
        <f t="shared" si="81"/>
        <v>233.24803802454804</v>
      </c>
    </row>
    <row r="1089" spans="1:8" x14ac:dyDescent="0.25">
      <c r="A1089" s="2">
        <v>43913</v>
      </c>
      <c r="B1089">
        <v>0</v>
      </c>
      <c r="C1089" s="9">
        <v>1.550707363328</v>
      </c>
      <c r="D1089" s="8">
        <f t="shared" si="82"/>
        <v>8.3222434870920008</v>
      </c>
      <c r="E1089">
        <f t="shared" si="83"/>
        <v>1</v>
      </c>
      <c r="F1089" s="8">
        <f t="shared" si="84"/>
        <v>1.550707363328</v>
      </c>
      <c r="G1089">
        <f t="shared" si="85"/>
        <v>0</v>
      </c>
      <c r="H1089" s="8">
        <f t="shared" si="81"/>
        <v>233.24803802454804</v>
      </c>
    </row>
    <row r="1090" spans="1:8" x14ac:dyDescent="0.25">
      <c r="A1090" s="2">
        <v>43914</v>
      </c>
      <c r="B1090">
        <v>0</v>
      </c>
      <c r="C1090" s="9">
        <v>1.5617582031249999</v>
      </c>
      <c r="D1090" s="8">
        <f t="shared" si="82"/>
        <v>9.8840016902170014</v>
      </c>
      <c r="E1090">
        <f t="shared" si="83"/>
        <v>1</v>
      </c>
      <c r="F1090" s="8">
        <f t="shared" si="84"/>
        <v>1.5617582031249999</v>
      </c>
      <c r="G1090">
        <f t="shared" si="85"/>
        <v>0</v>
      </c>
      <c r="H1090" s="8">
        <f t="shared" si="81"/>
        <v>233.24803802454804</v>
      </c>
    </row>
    <row r="1091" spans="1:8" x14ac:dyDescent="0.25">
      <c r="A1091" s="2">
        <v>43915</v>
      </c>
      <c r="B1091">
        <v>0</v>
      </c>
      <c r="C1091" s="9">
        <v>2.0785453203729998</v>
      </c>
      <c r="D1091" s="8">
        <f t="shared" si="82"/>
        <v>11.962547010590001</v>
      </c>
      <c r="E1091">
        <f t="shared" si="83"/>
        <v>1</v>
      </c>
      <c r="F1091" s="8">
        <f t="shared" si="84"/>
        <v>2.0785453203729998</v>
      </c>
      <c r="G1091">
        <f t="shared" si="85"/>
        <v>0</v>
      </c>
      <c r="H1091" s="8">
        <f t="shared" ref="H1091:H1127" si="86">H1090+G1091</f>
        <v>233.24803802454804</v>
      </c>
    </row>
    <row r="1092" spans="1:8" x14ac:dyDescent="0.25">
      <c r="A1092" s="2">
        <v>43916</v>
      </c>
      <c r="B1092">
        <v>0</v>
      </c>
      <c r="C1092" s="9">
        <v>0.78577386188800014</v>
      </c>
      <c r="D1092" s="8">
        <f t="shared" ref="D1092:D1127" si="87">MAX((D1091+F1092-B1092),0)</f>
        <v>12.748320872478001</v>
      </c>
      <c r="E1092">
        <f t="shared" ref="E1092:E1127" si="88">IF(D1091&gt;$Q$2,1-(D1091-$Q$2)/($Q$1-$Q$2),1)</f>
        <v>1</v>
      </c>
      <c r="F1092" s="8">
        <f t="shared" ref="F1092:F1127" si="89">E1092*C1092</f>
        <v>0.78577386188800014</v>
      </c>
      <c r="G1092">
        <f t="shared" si="85"/>
        <v>0</v>
      </c>
      <c r="H1092" s="8">
        <f t="shared" si="86"/>
        <v>233.24803802454804</v>
      </c>
    </row>
    <row r="1093" spans="1:8" x14ac:dyDescent="0.25">
      <c r="A1093" s="2">
        <v>43917</v>
      </c>
      <c r="B1093">
        <v>0.4</v>
      </c>
      <c r="C1093" s="9">
        <v>0.95548443469299993</v>
      </c>
      <c r="D1093" s="8">
        <f t="shared" si="87"/>
        <v>13.303805307171</v>
      </c>
      <c r="E1093">
        <f t="shared" si="88"/>
        <v>1</v>
      </c>
      <c r="F1093" s="8">
        <f t="shared" si="89"/>
        <v>0.95548443469299993</v>
      </c>
      <c r="G1093">
        <f t="shared" si="85"/>
        <v>0</v>
      </c>
      <c r="H1093" s="8">
        <f t="shared" si="86"/>
        <v>233.24803802454804</v>
      </c>
    </row>
    <row r="1094" spans="1:8" x14ac:dyDescent="0.25">
      <c r="A1094" s="2">
        <v>43918</v>
      </c>
      <c r="B1094">
        <v>0.8</v>
      </c>
      <c r="C1094" s="9">
        <v>1.693579372933</v>
      </c>
      <c r="D1094" s="8">
        <f t="shared" si="87"/>
        <v>14.197384680103999</v>
      </c>
      <c r="E1094">
        <f t="shared" si="88"/>
        <v>1</v>
      </c>
      <c r="F1094" s="8">
        <f t="shared" si="89"/>
        <v>1.693579372933</v>
      </c>
      <c r="G1094">
        <f t="shared" si="85"/>
        <v>0</v>
      </c>
      <c r="H1094" s="8">
        <f t="shared" si="86"/>
        <v>233.24803802454804</v>
      </c>
    </row>
    <row r="1095" spans="1:8" x14ac:dyDescent="0.25">
      <c r="A1095" s="2">
        <v>43919</v>
      </c>
      <c r="B1095">
        <v>0.2</v>
      </c>
      <c r="C1095" s="9">
        <v>1.5727994405279999</v>
      </c>
      <c r="D1095" s="8">
        <f t="shared" si="87"/>
        <v>15.54630361952151</v>
      </c>
      <c r="E1095">
        <f t="shared" si="88"/>
        <v>0.98481656306892318</v>
      </c>
      <c r="F1095" s="8">
        <f t="shared" si="89"/>
        <v>1.54891893941751</v>
      </c>
      <c r="G1095">
        <f t="shared" si="85"/>
        <v>0</v>
      </c>
      <c r="H1095" s="8">
        <f t="shared" si="86"/>
        <v>233.24803802454804</v>
      </c>
    </row>
    <row r="1096" spans="1:8" x14ac:dyDescent="0.25">
      <c r="A1096" s="2">
        <v>43920</v>
      </c>
      <c r="B1096">
        <v>0.2</v>
      </c>
      <c r="C1096" s="9">
        <v>2.0785453203729998</v>
      </c>
      <c r="D1096" s="8">
        <f t="shared" si="87"/>
        <v>17.177613389722797</v>
      </c>
      <c r="E1096">
        <f t="shared" si="88"/>
        <v>0.88105356772911469</v>
      </c>
      <c r="F1096" s="8">
        <f t="shared" si="89"/>
        <v>1.831309770201287</v>
      </c>
      <c r="G1096">
        <f t="shared" si="85"/>
        <v>0</v>
      </c>
      <c r="H1096" s="8">
        <f t="shared" si="86"/>
        <v>233.24803802454804</v>
      </c>
    </row>
    <row r="1097" spans="1:8" x14ac:dyDescent="0.25">
      <c r="A1097" s="2">
        <v>43921</v>
      </c>
      <c r="B1097">
        <v>0</v>
      </c>
      <c r="C1097" s="9">
        <v>1.1590816311729999</v>
      </c>
      <c r="D1097" s="8">
        <f t="shared" si="87"/>
        <v>18.053378612357562</v>
      </c>
      <c r="E1097">
        <f t="shared" si="88"/>
        <v>0.75556820079055409</v>
      </c>
      <c r="F1097" s="8">
        <f t="shared" si="89"/>
        <v>0.8757652226347642</v>
      </c>
      <c r="G1097">
        <f t="shared" si="85"/>
        <v>0</v>
      </c>
      <c r="H1097" s="8">
        <f t="shared" si="86"/>
        <v>233.24803802454804</v>
      </c>
    </row>
    <row r="1098" spans="1:8" x14ac:dyDescent="0.25">
      <c r="A1098" s="2">
        <v>43922</v>
      </c>
      <c r="B1098">
        <v>0</v>
      </c>
      <c r="C1098" s="9">
        <v>1.550707363328</v>
      </c>
      <c r="D1098" s="8">
        <f t="shared" si="87"/>
        <v>19.120577971028709</v>
      </c>
      <c r="E1098">
        <f t="shared" si="88"/>
        <v>0.68820164520326443</v>
      </c>
      <c r="F1098" s="8">
        <f t="shared" si="89"/>
        <v>1.0671993586711459</v>
      </c>
      <c r="G1098">
        <f t="shared" si="85"/>
        <v>0</v>
      </c>
      <c r="H1098" s="8">
        <f t="shared" si="86"/>
        <v>233.24803802454804</v>
      </c>
    </row>
    <row r="1099" spans="1:8" x14ac:dyDescent="0.25">
      <c r="A1099" s="2">
        <v>43923</v>
      </c>
      <c r="B1099">
        <v>0</v>
      </c>
      <c r="C1099" s="9">
        <v>1.8022057014929997</v>
      </c>
      <c r="D1099" s="8">
        <f t="shared" si="87"/>
        <v>20.212911763727295</v>
      </c>
      <c r="E1099">
        <f t="shared" si="88"/>
        <v>0.60610938684394544</v>
      </c>
      <c r="F1099" s="8">
        <f t="shared" si="89"/>
        <v>1.0923337926985845</v>
      </c>
      <c r="G1099">
        <f t="shared" si="85"/>
        <v>0</v>
      </c>
      <c r="H1099" s="8">
        <f t="shared" si="86"/>
        <v>233.24803802454804</v>
      </c>
    </row>
    <row r="1100" spans="1:8" x14ac:dyDescent="0.25">
      <c r="A1100" s="2">
        <v>43924</v>
      </c>
      <c r="B1100">
        <v>0</v>
      </c>
      <c r="C1100" s="9">
        <v>1.2154772158879996</v>
      </c>
      <c r="D1100" s="8">
        <f t="shared" si="87"/>
        <v>20.84749261860506</v>
      </c>
      <c r="E1100">
        <f t="shared" si="88"/>
        <v>0.52208371048251578</v>
      </c>
      <c r="F1100" s="8">
        <f t="shared" si="89"/>
        <v>0.63458085487776472</v>
      </c>
      <c r="G1100">
        <f t="shared" si="85"/>
        <v>0</v>
      </c>
      <c r="H1100" s="8">
        <f t="shared" si="86"/>
        <v>233.24803802454804</v>
      </c>
    </row>
    <row r="1101" spans="1:8" x14ac:dyDescent="0.25">
      <c r="A1101" s="2">
        <v>43925</v>
      </c>
      <c r="B1101">
        <v>0</v>
      </c>
      <c r="C1101" s="9">
        <v>1.5838309327729998</v>
      </c>
      <c r="D1101" s="8">
        <f t="shared" si="87"/>
        <v>21.597071965125636</v>
      </c>
      <c r="E1101">
        <f t="shared" si="88"/>
        <v>0.47326979856884155</v>
      </c>
      <c r="F1101" s="8">
        <f t="shared" si="89"/>
        <v>0.749579346520578</v>
      </c>
      <c r="G1101">
        <f t="shared" si="85"/>
        <v>0</v>
      </c>
      <c r="H1101" s="8">
        <f t="shared" si="86"/>
        <v>233.24803802454804</v>
      </c>
    </row>
    <row r="1102" spans="1:8" x14ac:dyDescent="0.25">
      <c r="A1102" s="2">
        <v>43926</v>
      </c>
      <c r="B1102">
        <v>0</v>
      </c>
      <c r="C1102" s="9">
        <v>3.0306085703679999</v>
      </c>
      <c r="D1102" s="8">
        <f t="shared" si="87"/>
        <v>22.856622734938849</v>
      </c>
      <c r="E1102">
        <f t="shared" si="88"/>
        <v>0.41560984883648955</v>
      </c>
      <c r="F1102" s="8">
        <f t="shared" si="89"/>
        <v>1.2595507698132142</v>
      </c>
      <c r="G1102">
        <f t="shared" si="85"/>
        <v>0</v>
      </c>
      <c r="H1102" s="8">
        <f t="shared" si="86"/>
        <v>233.24803802454804</v>
      </c>
    </row>
    <row r="1103" spans="1:8" x14ac:dyDescent="0.25">
      <c r="A1103" s="2">
        <v>43927</v>
      </c>
      <c r="B1103">
        <v>0.2</v>
      </c>
      <c r="C1103" s="9">
        <v>2.842886957653</v>
      </c>
      <c r="D1103" s="8">
        <f t="shared" si="87"/>
        <v>23.56271144166795</v>
      </c>
      <c r="E1103">
        <f t="shared" si="88"/>
        <v>0.31872132808162701</v>
      </c>
      <c r="F1103" s="8">
        <f t="shared" si="89"/>
        <v>0.90608870672910025</v>
      </c>
      <c r="G1103">
        <f t="shared" si="85"/>
        <v>0</v>
      </c>
      <c r="H1103" s="8">
        <f t="shared" si="86"/>
        <v>233.24803802454804</v>
      </c>
    </row>
    <row r="1104" spans="1:8" x14ac:dyDescent="0.25">
      <c r="A1104" s="2">
        <v>43928</v>
      </c>
      <c r="B1104">
        <v>0</v>
      </c>
      <c r="C1104" s="9">
        <v>2.9510906209329995</v>
      </c>
      <c r="D1104" s="8">
        <f t="shared" si="87"/>
        <v>24.342999905201339</v>
      </c>
      <c r="E1104">
        <f t="shared" si="88"/>
        <v>0.26440681217938844</v>
      </c>
      <c r="F1104" s="8">
        <f t="shared" si="89"/>
        <v>0.78028846353338643</v>
      </c>
      <c r="G1104">
        <f t="shared" si="85"/>
        <v>0</v>
      </c>
      <c r="H1104" s="8">
        <f t="shared" si="86"/>
        <v>233.24803802454804</v>
      </c>
    </row>
    <row r="1105" spans="1:8" x14ac:dyDescent="0.25">
      <c r="A1105" s="2">
        <v>43929</v>
      </c>
      <c r="B1105">
        <v>0</v>
      </c>
      <c r="C1105" s="9">
        <v>2.6284152007679999</v>
      </c>
      <c r="D1105" s="8">
        <f t="shared" si="87"/>
        <v>24.880207554248326</v>
      </c>
      <c r="E1105">
        <f t="shared" si="88"/>
        <v>0.20438462267682012</v>
      </c>
      <c r="F1105" s="8">
        <f t="shared" si="89"/>
        <v>0.53720764904698604</v>
      </c>
      <c r="G1105">
        <f t="shared" si="85"/>
        <v>0</v>
      </c>
      <c r="H1105" s="8">
        <f t="shared" si="86"/>
        <v>233.24803802454804</v>
      </c>
    </row>
    <row r="1106" spans="1:8" x14ac:dyDescent="0.25">
      <c r="A1106" s="2">
        <v>43930</v>
      </c>
      <c r="B1106">
        <v>0</v>
      </c>
      <c r="C1106" s="9">
        <v>1.1138989831249999</v>
      </c>
      <c r="D1106" s="8">
        <f t="shared" si="87"/>
        <v>25.061840988845159</v>
      </c>
      <c r="E1106">
        <f t="shared" si="88"/>
        <v>0.1630609573655134</v>
      </c>
      <c r="F1106" s="8">
        <f t="shared" si="89"/>
        <v>0.18163343459683434</v>
      </c>
      <c r="G1106">
        <f t="shared" si="85"/>
        <v>0</v>
      </c>
      <c r="H1106" s="8">
        <f t="shared" si="86"/>
        <v>233.24803802454804</v>
      </c>
    </row>
    <row r="1107" spans="1:8" x14ac:dyDescent="0.25">
      <c r="A1107" s="2">
        <v>43931</v>
      </c>
      <c r="B1107">
        <v>0</v>
      </c>
      <c r="C1107" s="9">
        <v>1.9095881424530001</v>
      </c>
      <c r="D1107" s="8">
        <f t="shared" si="87"/>
        <v>25.346539870836676</v>
      </c>
      <c r="E1107">
        <f t="shared" si="88"/>
        <v>0.14908915470421857</v>
      </c>
      <c r="F1107" s="8">
        <f t="shared" si="89"/>
        <v>0.28469888199151672</v>
      </c>
      <c r="G1107">
        <f t="shared" si="85"/>
        <v>0</v>
      </c>
      <c r="H1107" s="8">
        <f t="shared" si="86"/>
        <v>233.24803802454804</v>
      </c>
    </row>
    <row r="1108" spans="1:8" x14ac:dyDescent="0.25">
      <c r="A1108" s="2">
        <v>43932</v>
      </c>
      <c r="B1108">
        <v>0</v>
      </c>
      <c r="C1108" s="9">
        <v>3.2024584186879994</v>
      </c>
      <c r="D1108" s="8">
        <f t="shared" si="87"/>
        <v>25.753858125498525</v>
      </c>
      <c r="E1108">
        <f t="shared" si="88"/>
        <v>0.12718924070487114</v>
      </c>
      <c r="F1108" s="8">
        <f t="shared" si="89"/>
        <v>0.40731825466184896</v>
      </c>
      <c r="G1108">
        <f t="shared" ref="G1108:G1127" si="90">IF(D1108=0,B1108-F1108-D1107,0)</f>
        <v>0</v>
      </c>
      <c r="H1108" s="8">
        <f t="shared" si="86"/>
        <v>233.24803802454804</v>
      </c>
    </row>
    <row r="1109" spans="1:8" x14ac:dyDescent="0.25">
      <c r="A1109" s="2">
        <v>43933</v>
      </c>
      <c r="B1109">
        <v>0</v>
      </c>
      <c r="C1109" s="9">
        <v>1.6826529044479999</v>
      </c>
      <c r="D1109" s="8">
        <f t="shared" si="87"/>
        <v>25.915152298151153</v>
      </c>
      <c r="E1109">
        <f t="shared" si="88"/>
        <v>9.5857067269344287E-2</v>
      </c>
      <c r="F1109" s="8">
        <f t="shared" si="89"/>
        <v>0.16129417265262946</v>
      </c>
      <c r="G1109">
        <f t="shared" si="90"/>
        <v>0</v>
      </c>
      <c r="H1109" s="8">
        <f t="shared" si="86"/>
        <v>233.24803802454804</v>
      </c>
    </row>
    <row r="1110" spans="1:8" x14ac:dyDescent="0.25">
      <c r="A1110" s="2">
        <v>43934</v>
      </c>
      <c r="B1110">
        <v>0</v>
      </c>
      <c r="C1110" s="9">
        <v>1.7044946098079996</v>
      </c>
      <c r="D1110" s="8">
        <f t="shared" si="87"/>
        <v>26.05739207201761</v>
      </c>
      <c r="E1110">
        <f t="shared" si="88"/>
        <v>8.3449823219142072E-2</v>
      </c>
      <c r="F1110" s="8">
        <f t="shared" si="89"/>
        <v>0.14223977386645811</v>
      </c>
      <c r="G1110">
        <f t="shared" si="90"/>
        <v>0</v>
      </c>
      <c r="H1110" s="8">
        <f t="shared" si="86"/>
        <v>233.24803802454804</v>
      </c>
    </row>
    <row r="1111" spans="1:8" x14ac:dyDescent="0.25">
      <c r="A1111" s="2">
        <v>43935</v>
      </c>
      <c r="B1111">
        <v>0</v>
      </c>
      <c r="C1111" s="9">
        <v>2.4145683006879999</v>
      </c>
      <c r="D1111" s="8">
        <f t="shared" si="87"/>
        <v>26.232468319931723</v>
      </c>
      <c r="E1111">
        <f t="shared" si="88"/>
        <v>7.2508302152491599E-2</v>
      </c>
      <c r="F1111" s="8">
        <f t="shared" si="89"/>
        <v>0.17507624791411369</v>
      </c>
      <c r="G1111">
        <f t="shared" si="90"/>
        <v>0</v>
      </c>
      <c r="H1111" s="8">
        <f t="shared" si="86"/>
        <v>233.24803802454804</v>
      </c>
    </row>
    <row r="1112" spans="1:8" x14ac:dyDescent="0.25">
      <c r="A1112" s="2">
        <v>43936</v>
      </c>
      <c r="B1112">
        <v>0</v>
      </c>
      <c r="C1112" s="9">
        <v>3.4245642358129991</v>
      </c>
      <c r="D1112" s="8">
        <f t="shared" si="87"/>
        <v>26.43465766927136</v>
      </c>
      <c r="E1112">
        <f t="shared" si="88"/>
        <v>5.9040898466790503E-2</v>
      </c>
      <c r="F1112" s="8">
        <f t="shared" si="89"/>
        <v>0.20218934933963728</v>
      </c>
      <c r="G1112">
        <f t="shared" si="90"/>
        <v>0</v>
      </c>
      <c r="H1112" s="8">
        <f t="shared" si="86"/>
        <v>233.24803802454804</v>
      </c>
    </row>
    <row r="1113" spans="1:8" x14ac:dyDescent="0.25">
      <c r="A1113" s="2">
        <v>43937</v>
      </c>
      <c r="B1113">
        <v>0</v>
      </c>
      <c r="C1113" s="9">
        <v>1.3279051847680001</v>
      </c>
      <c r="D1113" s="8">
        <f t="shared" si="87"/>
        <v>26.492405439436236</v>
      </c>
      <c r="E1113">
        <f t="shared" si="88"/>
        <v>4.3487871594510841E-2</v>
      </c>
      <c r="F1113" s="8">
        <f t="shared" si="89"/>
        <v>5.7747770164875985E-2</v>
      </c>
      <c r="G1113">
        <f t="shared" si="90"/>
        <v>0</v>
      </c>
      <c r="H1113" s="8">
        <f t="shared" si="86"/>
        <v>233.24803802454804</v>
      </c>
    </row>
    <row r="1114" spans="1:8" x14ac:dyDescent="0.25">
      <c r="A1114" s="2">
        <v>43938</v>
      </c>
      <c r="B1114">
        <v>0</v>
      </c>
      <c r="C1114" s="9">
        <v>2.3747903768479999</v>
      </c>
      <c r="D1114" s="8">
        <f t="shared" si="87"/>
        <v>26.585130876187559</v>
      </c>
      <c r="E1114">
        <f t="shared" si="88"/>
        <v>3.9045735427981842E-2</v>
      </c>
      <c r="F1114" s="8">
        <f t="shared" si="89"/>
        <v>9.2725436751324303E-2</v>
      </c>
      <c r="G1114">
        <f t="shared" si="90"/>
        <v>0</v>
      </c>
      <c r="H1114" s="8">
        <f t="shared" si="86"/>
        <v>233.24803802454804</v>
      </c>
    </row>
    <row r="1115" spans="1:8" x14ac:dyDescent="0.25">
      <c r="A1115" s="2">
        <v>43939</v>
      </c>
      <c r="B1115">
        <v>0</v>
      </c>
      <c r="C1115" s="9">
        <v>1.8453143364529998</v>
      </c>
      <c r="D1115" s="8">
        <f t="shared" si="87"/>
        <v>26.644020410181621</v>
      </c>
      <c r="E1115">
        <f t="shared" si="88"/>
        <v>3.1913009524033864E-2</v>
      </c>
      <c r="F1115" s="8">
        <f t="shared" si="89"/>
        <v>5.8889533994060814E-2</v>
      </c>
      <c r="G1115">
        <f t="shared" si="90"/>
        <v>0</v>
      </c>
      <c r="H1115" s="8">
        <f t="shared" si="86"/>
        <v>233.24803802454804</v>
      </c>
    </row>
    <row r="1116" spans="1:8" x14ac:dyDescent="0.25">
      <c r="A1116" s="2">
        <v>43940</v>
      </c>
      <c r="B1116">
        <v>0</v>
      </c>
      <c r="C1116" s="9">
        <v>1.8560595220480001</v>
      </c>
      <c r="D1116" s="8">
        <f t="shared" si="87"/>
        <v>26.694844972284479</v>
      </c>
      <c r="E1116">
        <f t="shared" si="88"/>
        <v>2.738304537064451E-2</v>
      </c>
      <c r="F1116" s="8">
        <f t="shared" si="89"/>
        <v>5.082456210285715E-2</v>
      </c>
      <c r="G1116">
        <f t="shared" si="90"/>
        <v>0</v>
      </c>
      <c r="H1116" s="8">
        <f t="shared" si="86"/>
        <v>233.24803802454804</v>
      </c>
    </row>
    <row r="1117" spans="1:8" x14ac:dyDescent="0.25">
      <c r="A1117" s="2">
        <v>43941</v>
      </c>
      <c r="B1117">
        <v>0</v>
      </c>
      <c r="C1117" s="9">
        <v>2.5901623521279999</v>
      </c>
      <c r="D1117" s="8">
        <f t="shared" si="87"/>
        <v>26.755645054157657</v>
      </c>
      <c r="E1117">
        <f t="shared" si="88"/>
        <v>2.3473463670424688E-2</v>
      </c>
      <c r="F1117" s="8">
        <f t="shared" si="89"/>
        <v>6.0800081873178362E-2</v>
      </c>
      <c r="G1117">
        <f t="shared" si="90"/>
        <v>0</v>
      </c>
      <c r="H1117" s="8">
        <f t="shared" si="86"/>
        <v>233.24803802454804</v>
      </c>
    </row>
    <row r="1118" spans="1:8" x14ac:dyDescent="0.25">
      <c r="A1118" s="2">
        <v>43942</v>
      </c>
      <c r="B1118">
        <v>0</v>
      </c>
      <c r="C1118" s="9">
        <v>3.3435475605330001</v>
      </c>
      <c r="D1118" s="8">
        <f t="shared" si="87"/>
        <v>26.818492160548068</v>
      </c>
      <c r="E1118">
        <f t="shared" si="88"/>
        <v>1.8796534295564826E-2</v>
      </c>
      <c r="F1118" s="8">
        <f t="shared" si="89"/>
        <v>6.2847106390410648E-2</v>
      </c>
      <c r="G1118">
        <f t="shared" si="90"/>
        <v>0</v>
      </c>
      <c r="H1118" s="8">
        <f t="shared" si="86"/>
        <v>233.24803802454804</v>
      </c>
    </row>
    <row r="1119" spans="1:8" x14ac:dyDescent="0.25">
      <c r="A1119" s="2">
        <v>43943</v>
      </c>
      <c r="B1119">
        <v>0</v>
      </c>
      <c r="C1119" s="9">
        <v>3.5042334106929998</v>
      </c>
      <c r="D1119" s="8">
        <f t="shared" si="87"/>
        <v>26.867418763264233</v>
      </c>
      <c r="E1119">
        <f t="shared" si="88"/>
        <v>1.3962141496302483E-2</v>
      </c>
      <c r="F1119" s="8">
        <f t="shared" si="89"/>
        <v>4.8926602716166313E-2</v>
      </c>
      <c r="G1119">
        <f t="shared" si="90"/>
        <v>0</v>
      </c>
      <c r="H1119" s="8">
        <f t="shared" si="86"/>
        <v>233.24803802454804</v>
      </c>
    </row>
    <row r="1120" spans="1:8" x14ac:dyDescent="0.25">
      <c r="A1120" s="2">
        <v>43944</v>
      </c>
      <c r="B1120">
        <v>0</v>
      </c>
      <c r="C1120" s="9">
        <v>3.440602542693</v>
      </c>
      <c r="D1120" s="8">
        <f t="shared" si="87"/>
        <v>26.902507943281652</v>
      </c>
      <c r="E1120">
        <f t="shared" si="88"/>
        <v>1.0198556671982106E-2</v>
      </c>
      <c r="F1120" s="8">
        <f t="shared" si="89"/>
        <v>3.5089180017420292E-2</v>
      </c>
      <c r="G1120">
        <f t="shared" si="90"/>
        <v>0</v>
      </c>
      <c r="H1120" s="8">
        <f t="shared" si="86"/>
        <v>233.24803802454804</v>
      </c>
    </row>
    <row r="1121" spans="1:8" x14ac:dyDescent="0.25">
      <c r="A1121" s="2">
        <v>43945</v>
      </c>
      <c r="B1121">
        <v>0</v>
      </c>
      <c r="C1121" s="9">
        <v>3.5121303299999997</v>
      </c>
      <c r="D1121" s="8">
        <f t="shared" si="87"/>
        <v>26.928846774768928</v>
      </c>
      <c r="E1121">
        <f t="shared" si="88"/>
        <v>7.4993889783344647E-3</v>
      </c>
      <c r="F1121" s="8">
        <f t="shared" si="89"/>
        <v>2.6338831487276185E-2</v>
      </c>
      <c r="G1121">
        <f t="shared" si="90"/>
        <v>0</v>
      </c>
      <c r="H1121" s="8">
        <f t="shared" si="86"/>
        <v>233.24803802454804</v>
      </c>
    </row>
    <row r="1122" spans="1:8" x14ac:dyDescent="0.25">
      <c r="A1122" s="2">
        <v>43946</v>
      </c>
      <c r="B1122">
        <v>0</v>
      </c>
      <c r="C1122" s="9">
        <v>3.3353679354879997</v>
      </c>
      <c r="D1122" s="8">
        <f t="shared" si="87"/>
        <v>26.947102327533717</v>
      </c>
      <c r="E1122">
        <f t="shared" si="88"/>
        <v>5.473325017774755E-3</v>
      </c>
      <c r="F1122" s="8">
        <f t="shared" si="89"/>
        <v>1.8255552764790205E-2</v>
      </c>
      <c r="G1122">
        <f t="shared" si="90"/>
        <v>0</v>
      </c>
      <c r="H1122" s="8">
        <f t="shared" si="86"/>
        <v>233.24803802454804</v>
      </c>
    </row>
    <row r="1123" spans="1:8" x14ac:dyDescent="0.25">
      <c r="A1123" s="2">
        <v>43947</v>
      </c>
      <c r="B1123">
        <v>0</v>
      </c>
      <c r="C1123" s="9">
        <v>3.5826648131729995</v>
      </c>
      <c r="D1123" s="8">
        <f t="shared" si="87"/>
        <v>26.961680375983232</v>
      </c>
      <c r="E1123">
        <f t="shared" si="88"/>
        <v>4.0690517281756211E-3</v>
      </c>
      <c r="F1123" s="8">
        <f t="shared" si="89"/>
        <v>1.4578048449515582E-2</v>
      </c>
      <c r="G1123">
        <f t="shared" si="90"/>
        <v>0</v>
      </c>
      <c r="H1123" s="8">
        <f t="shared" si="86"/>
        <v>233.24803802454804</v>
      </c>
    </row>
    <row r="1124" spans="1:8" x14ac:dyDescent="0.25">
      <c r="A1124" s="2">
        <v>43948</v>
      </c>
      <c r="B1124">
        <v>0</v>
      </c>
      <c r="C1124" s="9">
        <v>2.9688813331249997</v>
      </c>
      <c r="D1124" s="8">
        <f t="shared" si="87"/>
        <v>26.970431638785982</v>
      </c>
      <c r="E1124">
        <f t="shared" si="88"/>
        <v>2.9476633859052415E-3</v>
      </c>
      <c r="F1124" s="8">
        <f t="shared" si="89"/>
        <v>8.7512628027501035E-3</v>
      </c>
      <c r="G1124">
        <f t="shared" si="90"/>
        <v>0</v>
      </c>
      <c r="H1124" s="8">
        <f t="shared" si="86"/>
        <v>233.24803802454804</v>
      </c>
    </row>
    <row r="1125" spans="1:8" x14ac:dyDescent="0.25">
      <c r="A1125" s="2">
        <v>43949</v>
      </c>
      <c r="B1125">
        <v>0</v>
      </c>
      <c r="C1125" s="9">
        <v>3.1770963967730004</v>
      </c>
      <c r="D1125" s="8">
        <f t="shared" si="87"/>
        <v>26.977657910622256</v>
      </c>
      <c r="E1125">
        <f t="shared" si="88"/>
        <v>2.2744893241551933E-3</v>
      </c>
      <c r="F1125" s="8">
        <f t="shared" si="89"/>
        <v>7.2262718362721213E-3</v>
      </c>
      <c r="G1125">
        <f t="shared" si="90"/>
        <v>0</v>
      </c>
      <c r="H1125" s="8">
        <f t="shared" si="86"/>
        <v>233.24803802454804</v>
      </c>
    </row>
    <row r="1126" spans="1:8" x14ac:dyDescent="0.25">
      <c r="A1126" s="2">
        <v>43950</v>
      </c>
      <c r="B1126">
        <v>0.2</v>
      </c>
      <c r="C1126" s="9">
        <v>2.9954383969279998</v>
      </c>
      <c r="D1126" s="8">
        <f t="shared" si="87"/>
        <v>26.782805937729155</v>
      </c>
      <c r="E1126">
        <f t="shared" si="88"/>
        <v>1.7186222598264411E-3</v>
      </c>
      <c r="F1126" s="8">
        <f t="shared" si="89"/>
        <v>5.148027106899291E-3</v>
      </c>
      <c r="G1126">
        <f t="shared" si="90"/>
        <v>0</v>
      </c>
      <c r="H1126" s="8">
        <f t="shared" si="86"/>
        <v>233.24803802454804</v>
      </c>
    </row>
    <row r="1127" spans="1:8" x14ac:dyDescent="0.25">
      <c r="A1127" s="2">
        <v>43951</v>
      </c>
      <c r="B1127">
        <v>0.8</v>
      </c>
      <c r="C1127" s="9">
        <v>2.5709304715679999</v>
      </c>
      <c r="D1127" s="8">
        <f t="shared" si="87"/>
        <v>26.02575907872421</v>
      </c>
      <c r="E1127">
        <f t="shared" si="88"/>
        <v>1.6707235559295763E-2</v>
      </c>
      <c r="F1127" s="8">
        <f t="shared" si="89"/>
        <v>4.2953140995057912E-2</v>
      </c>
      <c r="G1127">
        <f t="shared" si="90"/>
        <v>0</v>
      </c>
      <c r="H1127" s="8">
        <f t="shared" si="86"/>
        <v>233.24803802454804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27"/>
  <sheetViews>
    <sheetView topLeftCell="A902" workbookViewId="0">
      <selection activeCell="M555" sqref="M555"/>
    </sheetView>
  </sheetViews>
  <sheetFormatPr defaultRowHeight="15" x14ac:dyDescent="0.25"/>
  <cols>
    <col min="1" max="1" width="10.7109375" bestFit="1" customWidth="1"/>
    <col min="8" max="8" width="14" bestFit="1" customWidth="1"/>
    <col min="9" max="9" width="6" bestFit="1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I1" s="5" t="s">
        <v>10</v>
      </c>
      <c r="J1" s="5" t="s">
        <v>11</v>
      </c>
      <c r="P1" s="3" t="s">
        <v>8</v>
      </c>
      <c r="Q1" s="3">
        <v>42</v>
      </c>
    </row>
    <row r="2" spans="1:17" ht="15.75" thickTop="1" x14ac:dyDescent="0.25">
      <c r="A2" s="2">
        <v>42826</v>
      </c>
      <c r="B2">
        <v>3.58</v>
      </c>
      <c r="C2" s="6">
        <v>1.7153984875729997</v>
      </c>
      <c r="D2">
        <v>0</v>
      </c>
      <c r="I2">
        <v>0.3</v>
      </c>
      <c r="J2">
        <f>I2*C2</f>
        <v>0.51461954627189987</v>
      </c>
      <c r="P2" t="s">
        <v>9</v>
      </c>
      <c r="Q2">
        <v>21</v>
      </c>
    </row>
    <row r="3" spans="1:17" x14ac:dyDescent="0.25">
      <c r="A3" s="2">
        <v>42827</v>
      </c>
      <c r="B3">
        <v>0.01</v>
      </c>
      <c r="C3" s="6">
        <v>2.5901623521279999</v>
      </c>
      <c r="D3" s="8">
        <f>MAX((D2+F3-B3),0)</f>
        <v>0.7670487056384</v>
      </c>
      <c r="E3">
        <f>IF(D2&gt;$Q$2,1-(D2-$Q$2)/($Q$1-$Q$2),1)</f>
        <v>1</v>
      </c>
      <c r="F3" s="8">
        <f>E3*J3</f>
        <v>0.77704870563840001</v>
      </c>
      <c r="G3">
        <f>IF(D3=0,B3-F3-D2,0)</f>
        <v>0</v>
      </c>
      <c r="H3">
        <f t="shared" ref="H3:H66" si="0">H2+G3</f>
        <v>0</v>
      </c>
      <c r="I3">
        <v>0.3</v>
      </c>
      <c r="J3">
        <f>I3*C3</f>
        <v>0.77704870563840001</v>
      </c>
    </row>
    <row r="4" spans="1:17" x14ac:dyDescent="0.25">
      <c r="A4" s="2">
        <v>42828</v>
      </c>
      <c r="B4">
        <v>0.38</v>
      </c>
      <c r="C4" s="6">
        <v>2.223245179733</v>
      </c>
      <c r="D4" s="8">
        <f t="shared" ref="D4:D67" si="1">MAX((D3+F4-B4),0)</f>
        <v>1.0540222595583</v>
      </c>
      <c r="E4">
        <f t="shared" ref="E4:E67" si="2">IF(D3&gt;$Q$2,1-(D3-$Q$2)/($Q$1-$Q$2),1)</f>
        <v>1</v>
      </c>
      <c r="F4" s="8">
        <f t="shared" ref="F4:F67" si="3">E4*J4</f>
        <v>0.66697355391989999</v>
      </c>
      <c r="G4">
        <f t="shared" ref="G4:G67" si="4">IF(D4=0,B4-F4-D3,0)</f>
        <v>0</v>
      </c>
      <c r="H4">
        <f t="shared" si="0"/>
        <v>0</v>
      </c>
      <c r="I4">
        <v>0.3</v>
      </c>
      <c r="J4">
        <f t="shared" ref="J4:J67" si="5">I4*C4</f>
        <v>0.66697355391989999</v>
      </c>
    </row>
    <row r="5" spans="1:17" x14ac:dyDescent="0.25">
      <c r="A5" s="2">
        <v>42829</v>
      </c>
      <c r="B5">
        <v>0.22</v>
      </c>
      <c r="C5" s="6">
        <v>2.9688813331249997</v>
      </c>
      <c r="D5" s="8">
        <f t="shared" si="1"/>
        <v>1.7246866594957999</v>
      </c>
      <c r="E5">
        <f t="shared" si="2"/>
        <v>1</v>
      </c>
      <c r="F5" s="8">
        <f t="shared" si="3"/>
        <v>0.89066439993749991</v>
      </c>
      <c r="G5">
        <f t="shared" si="4"/>
        <v>0</v>
      </c>
      <c r="H5">
        <f t="shared" si="0"/>
        <v>0</v>
      </c>
      <c r="I5">
        <v>0.3</v>
      </c>
      <c r="J5">
        <f t="shared" si="5"/>
        <v>0.89066439993749991</v>
      </c>
    </row>
    <row r="6" spans="1:17" x14ac:dyDescent="0.25">
      <c r="A6" s="2">
        <v>42830</v>
      </c>
      <c r="B6">
        <v>0.01</v>
      </c>
      <c r="C6" s="6">
        <v>2.4442229257329995</v>
      </c>
      <c r="D6" s="8">
        <f t="shared" si="1"/>
        <v>2.4479535372157</v>
      </c>
      <c r="E6">
        <f t="shared" si="2"/>
        <v>1</v>
      </c>
      <c r="F6" s="8">
        <f t="shared" si="3"/>
        <v>0.73326687771989985</v>
      </c>
      <c r="G6">
        <f t="shared" si="4"/>
        <v>0</v>
      </c>
      <c r="H6">
        <f t="shared" si="0"/>
        <v>0</v>
      </c>
      <c r="I6">
        <v>0.3</v>
      </c>
      <c r="J6">
        <f t="shared" si="5"/>
        <v>0.73326687771989985</v>
      </c>
    </row>
    <row r="7" spans="1:17" x14ac:dyDescent="0.25">
      <c r="A7" s="2">
        <v>42831</v>
      </c>
      <c r="B7">
        <v>0</v>
      </c>
      <c r="C7" s="6">
        <v>2.2130115480479997</v>
      </c>
      <c r="D7" s="8">
        <f t="shared" si="1"/>
        <v>3.1118570016300997</v>
      </c>
      <c r="E7">
        <f t="shared" si="2"/>
        <v>1</v>
      </c>
      <c r="F7" s="8">
        <f t="shared" si="3"/>
        <v>0.66390346441439985</v>
      </c>
      <c r="G7">
        <f t="shared" si="4"/>
        <v>0</v>
      </c>
      <c r="H7">
        <f t="shared" si="0"/>
        <v>0</v>
      </c>
      <c r="I7">
        <v>0.3</v>
      </c>
      <c r="J7">
        <f t="shared" si="5"/>
        <v>0.66390346441439985</v>
      </c>
    </row>
    <row r="8" spans="1:17" x14ac:dyDescent="0.25">
      <c r="A8" s="2">
        <v>42832</v>
      </c>
      <c r="B8">
        <v>0</v>
      </c>
      <c r="C8" s="6">
        <v>1.660766789008</v>
      </c>
      <c r="D8" s="8">
        <f t="shared" si="1"/>
        <v>3.6100870383324999</v>
      </c>
      <c r="E8">
        <f t="shared" si="2"/>
        <v>1</v>
      </c>
      <c r="F8" s="8">
        <f t="shared" si="3"/>
        <v>0.49823003670239996</v>
      </c>
      <c r="G8">
        <f t="shared" si="4"/>
        <v>0</v>
      </c>
      <c r="H8">
        <f t="shared" si="0"/>
        <v>0</v>
      </c>
      <c r="I8">
        <v>0.3</v>
      </c>
      <c r="J8">
        <f t="shared" si="5"/>
        <v>0.49823003670239996</v>
      </c>
    </row>
    <row r="9" spans="1:17" x14ac:dyDescent="0.25">
      <c r="A9" s="2">
        <v>42833</v>
      </c>
      <c r="B9">
        <v>0</v>
      </c>
      <c r="C9" s="6">
        <v>3.0393586607729999</v>
      </c>
      <c r="D9" s="8">
        <f t="shared" si="1"/>
        <v>4.5218946365643999</v>
      </c>
      <c r="E9">
        <f t="shared" si="2"/>
        <v>1</v>
      </c>
      <c r="F9" s="8">
        <f t="shared" si="3"/>
        <v>0.91180759823189994</v>
      </c>
      <c r="G9">
        <f t="shared" si="4"/>
        <v>0</v>
      </c>
      <c r="H9">
        <f t="shared" si="0"/>
        <v>0</v>
      </c>
      <c r="I9">
        <v>0.3</v>
      </c>
      <c r="J9">
        <f t="shared" si="5"/>
        <v>0.91180759823189994</v>
      </c>
    </row>
    <row r="10" spans="1:17" x14ac:dyDescent="0.25">
      <c r="A10" s="2">
        <v>42834</v>
      </c>
      <c r="B10">
        <v>0.05</v>
      </c>
      <c r="C10" s="6">
        <v>2.6946787831250001</v>
      </c>
      <c r="D10" s="8">
        <f t="shared" si="1"/>
        <v>5.2802982715019002</v>
      </c>
      <c r="E10">
        <f t="shared" si="2"/>
        <v>1</v>
      </c>
      <c r="F10" s="8">
        <f t="shared" si="3"/>
        <v>0.8084036349375</v>
      </c>
      <c r="G10">
        <f t="shared" si="4"/>
        <v>0</v>
      </c>
      <c r="H10">
        <f t="shared" si="0"/>
        <v>0</v>
      </c>
      <c r="I10">
        <v>0.3</v>
      </c>
      <c r="J10">
        <f t="shared" si="5"/>
        <v>0.8084036349375</v>
      </c>
    </row>
    <row r="11" spans="1:17" x14ac:dyDescent="0.25">
      <c r="A11" s="2">
        <v>42835</v>
      </c>
      <c r="B11">
        <v>0.01</v>
      </c>
      <c r="C11" s="6">
        <v>2.6093239717279997</v>
      </c>
      <c r="D11" s="8">
        <f t="shared" si="1"/>
        <v>6.097453970539676</v>
      </c>
      <c r="E11">
        <f t="shared" si="2"/>
        <v>1</v>
      </c>
      <c r="F11" s="8">
        <f t="shared" si="3"/>
        <v>0.82715569903777586</v>
      </c>
      <c r="G11">
        <f t="shared" si="4"/>
        <v>0</v>
      </c>
      <c r="H11">
        <f t="shared" si="0"/>
        <v>0</v>
      </c>
      <c r="I11">
        <f>I10+(1.15-0.3)/50</f>
        <v>0.317</v>
      </c>
      <c r="J11">
        <f t="shared" si="5"/>
        <v>0.82715569903777586</v>
      </c>
    </row>
    <row r="12" spans="1:17" x14ac:dyDescent="0.25">
      <c r="A12" s="2">
        <v>42836</v>
      </c>
      <c r="B12">
        <v>0</v>
      </c>
      <c r="C12" s="6">
        <v>1.6717153331250001</v>
      </c>
      <c r="D12" s="8">
        <f t="shared" si="1"/>
        <v>6.6558068918034259</v>
      </c>
      <c r="E12">
        <f t="shared" si="2"/>
        <v>1</v>
      </c>
      <c r="F12" s="8">
        <f t="shared" si="3"/>
        <v>0.55835292126375002</v>
      </c>
      <c r="G12">
        <f t="shared" si="4"/>
        <v>0</v>
      </c>
      <c r="H12">
        <f t="shared" si="0"/>
        <v>0</v>
      </c>
      <c r="I12">
        <f t="shared" ref="I12:I60" si="6">I11+(1.15-0.3)/50</f>
        <v>0.33400000000000002</v>
      </c>
      <c r="J12">
        <f t="shared" si="5"/>
        <v>0.55835292126375002</v>
      </c>
    </row>
    <row r="13" spans="1:17" x14ac:dyDescent="0.25">
      <c r="A13" s="2">
        <v>42837</v>
      </c>
      <c r="B13">
        <v>0</v>
      </c>
      <c r="C13" s="6">
        <v>2.7134521965329998</v>
      </c>
      <c r="D13" s="8">
        <f t="shared" si="1"/>
        <v>7.6082286127865091</v>
      </c>
      <c r="E13">
        <f t="shared" si="2"/>
        <v>1</v>
      </c>
      <c r="F13" s="8">
        <f t="shared" si="3"/>
        <v>0.95242172098308309</v>
      </c>
      <c r="G13">
        <f t="shared" si="4"/>
        <v>0</v>
      </c>
      <c r="H13">
        <f t="shared" si="0"/>
        <v>0</v>
      </c>
      <c r="I13">
        <f t="shared" si="6"/>
        <v>0.35100000000000003</v>
      </c>
      <c r="J13">
        <f t="shared" si="5"/>
        <v>0.95242172098308309</v>
      </c>
    </row>
    <row r="14" spans="1:17" x14ac:dyDescent="0.25">
      <c r="A14" s="2">
        <v>42838</v>
      </c>
      <c r="B14">
        <v>0.02</v>
      </c>
      <c r="C14" s="6">
        <v>2.0366524846130001</v>
      </c>
      <c r="D14" s="8">
        <f t="shared" si="1"/>
        <v>8.3377167271240928</v>
      </c>
      <c r="E14">
        <f t="shared" si="2"/>
        <v>1</v>
      </c>
      <c r="F14" s="8">
        <f t="shared" si="3"/>
        <v>0.74948811433758411</v>
      </c>
      <c r="G14">
        <f t="shared" si="4"/>
        <v>0</v>
      </c>
      <c r="H14">
        <f t="shared" si="0"/>
        <v>0</v>
      </c>
      <c r="I14">
        <f t="shared" si="6"/>
        <v>0.36800000000000005</v>
      </c>
      <c r="J14">
        <f t="shared" si="5"/>
        <v>0.74948811433758411</v>
      </c>
    </row>
    <row r="15" spans="1:17" x14ac:dyDescent="0.25">
      <c r="A15" s="2">
        <v>42839</v>
      </c>
      <c r="B15">
        <v>0.32</v>
      </c>
      <c r="C15" s="6">
        <v>1.8237853736529999</v>
      </c>
      <c r="D15" s="8">
        <f t="shared" si="1"/>
        <v>8.7198740959804972</v>
      </c>
      <c r="E15">
        <f t="shared" si="2"/>
        <v>1</v>
      </c>
      <c r="F15" s="8">
        <f t="shared" si="3"/>
        <v>0.70215736885640512</v>
      </c>
      <c r="G15">
        <f t="shared" si="4"/>
        <v>0</v>
      </c>
      <c r="H15">
        <f t="shared" si="0"/>
        <v>0</v>
      </c>
      <c r="I15">
        <f t="shared" si="6"/>
        <v>0.38500000000000006</v>
      </c>
      <c r="J15">
        <f t="shared" si="5"/>
        <v>0.70215736885640512</v>
      </c>
    </row>
    <row r="16" spans="1:17" x14ac:dyDescent="0.25">
      <c r="A16" s="2">
        <v>42840</v>
      </c>
      <c r="B16">
        <v>0</v>
      </c>
      <c r="C16" s="6">
        <v>2.7970573771679996</v>
      </c>
      <c r="D16" s="8">
        <f t="shared" si="1"/>
        <v>9.8442911616020332</v>
      </c>
      <c r="E16">
        <f t="shared" si="2"/>
        <v>1</v>
      </c>
      <c r="F16" s="8">
        <f t="shared" si="3"/>
        <v>1.124417065621536</v>
      </c>
      <c r="G16">
        <f t="shared" si="4"/>
        <v>0</v>
      </c>
      <c r="H16">
        <f t="shared" si="0"/>
        <v>0</v>
      </c>
      <c r="I16">
        <f t="shared" si="6"/>
        <v>0.40200000000000008</v>
      </c>
      <c r="J16">
        <f t="shared" si="5"/>
        <v>1.124417065621536</v>
      </c>
    </row>
    <row r="17" spans="1:10" x14ac:dyDescent="0.25">
      <c r="A17" s="2">
        <v>42841</v>
      </c>
      <c r="B17">
        <v>1.39</v>
      </c>
      <c r="C17" s="6">
        <v>1.7262908799999996</v>
      </c>
      <c r="D17" s="8">
        <f t="shared" si="1"/>
        <v>9.177607040322032</v>
      </c>
      <c r="E17">
        <f t="shared" si="2"/>
        <v>1</v>
      </c>
      <c r="F17" s="8">
        <f t="shared" si="3"/>
        <v>0.72331587872000003</v>
      </c>
      <c r="G17">
        <f t="shared" si="4"/>
        <v>0</v>
      </c>
      <c r="H17">
        <f t="shared" si="0"/>
        <v>0</v>
      </c>
      <c r="I17">
        <f t="shared" si="6"/>
        <v>0.41900000000000009</v>
      </c>
      <c r="J17">
        <f t="shared" si="5"/>
        <v>0.72331587872000003</v>
      </c>
    </row>
    <row r="18" spans="1:10" x14ac:dyDescent="0.25">
      <c r="A18" s="2">
        <v>42842</v>
      </c>
      <c r="B18">
        <v>0.37</v>
      </c>
      <c r="C18" s="6">
        <v>1.8775107531680002</v>
      </c>
      <c r="D18" s="8">
        <f t="shared" si="1"/>
        <v>9.6262017287032808</v>
      </c>
      <c r="E18">
        <f t="shared" si="2"/>
        <v>1</v>
      </c>
      <c r="F18" s="8">
        <f t="shared" si="3"/>
        <v>0.81859468838124827</v>
      </c>
      <c r="G18">
        <f t="shared" si="4"/>
        <v>0</v>
      </c>
      <c r="H18">
        <f t="shared" si="0"/>
        <v>0</v>
      </c>
      <c r="I18">
        <f t="shared" si="6"/>
        <v>0.43600000000000011</v>
      </c>
      <c r="J18">
        <f t="shared" si="5"/>
        <v>0.81859468838124827</v>
      </c>
    </row>
    <row r="19" spans="1:10" x14ac:dyDescent="0.25">
      <c r="A19" s="2">
        <v>42843</v>
      </c>
      <c r="B19">
        <v>0</v>
      </c>
      <c r="C19" s="6">
        <v>2.394713261568</v>
      </c>
      <c r="D19" s="8">
        <f t="shared" si="1"/>
        <v>10.711006836193585</v>
      </c>
      <c r="E19">
        <f t="shared" si="2"/>
        <v>1</v>
      </c>
      <c r="F19" s="8">
        <f t="shared" si="3"/>
        <v>1.0848051074903042</v>
      </c>
      <c r="G19">
        <f t="shared" si="4"/>
        <v>0</v>
      </c>
      <c r="H19">
        <f t="shared" si="0"/>
        <v>0</v>
      </c>
      <c r="I19">
        <f t="shared" si="6"/>
        <v>0.45300000000000012</v>
      </c>
      <c r="J19">
        <f t="shared" si="5"/>
        <v>1.0848051074903042</v>
      </c>
    </row>
    <row r="20" spans="1:10" x14ac:dyDescent="0.25">
      <c r="A20" s="2">
        <v>42844</v>
      </c>
      <c r="B20">
        <v>0.01</v>
      </c>
      <c r="C20" s="6">
        <v>2.3146182855679998</v>
      </c>
      <c r="D20" s="8">
        <f t="shared" si="1"/>
        <v>11.788877430410546</v>
      </c>
      <c r="E20">
        <f t="shared" si="2"/>
        <v>1</v>
      </c>
      <c r="F20" s="8">
        <f t="shared" si="3"/>
        <v>1.0878705942169602</v>
      </c>
      <c r="G20">
        <f t="shared" si="4"/>
        <v>0</v>
      </c>
      <c r="H20">
        <f t="shared" si="0"/>
        <v>0</v>
      </c>
      <c r="I20">
        <f t="shared" si="6"/>
        <v>0.47000000000000014</v>
      </c>
      <c r="J20">
        <f t="shared" si="5"/>
        <v>1.0878705942169602</v>
      </c>
    </row>
    <row r="21" spans="1:10" x14ac:dyDescent="0.25">
      <c r="A21" s="2">
        <v>42845</v>
      </c>
      <c r="B21">
        <v>0.02</v>
      </c>
      <c r="C21" s="6">
        <v>3.4645607009279997</v>
      </c>
      <c r="D21" s="8">
        <f t="shared" si="1"/>
        <v>13.456118491762483</v>
      </c>
      <c r="E21">
        <f t="shared" si="2"/>
        <v>1</v>
      </c>
      <c r="F21" s="8">
        <f t="shared" si="3"/>
        <v>1.6872410613519364</v>
      </c>
      <c r="G21">
        <f t="shared" si="4"/>
        <v>0</v>
      </c>
      <c r="H21">
        <f t="shared" si="0"/>
        <v>0</v>
      </c>
      <c r="I21">
        <f t="shared" si="6"/>
        <v>0.48700000000000015</v>
      </c>
      <c r="J21">
        <f t="shared" si="5"/>
        <v>1.6872410613519364</v>
      </c>
    </row>
    <row r="22" spans="1:10" x14ac:dyDescent="0.25">
      <c r="A22" s="2">
        <v>42846</v>
      </c>
      <c r="B22">
        <v>1.48</v>
      </c>
      <c r="C22" s="6">
        <v>2.1719178597280004</v>
      </c>
      <c r="D22" s="8">
        <f t="shared" si="1"/>
        <v>13.070765093065395</v>
      </c>
      <c r="E22">
        <f t="shared" si="2"/>
        <v>1</v>
      </c>
      <c r="F22" s="8">
        <f t="shared" si="3"/>
        <v>1.0946466013029126</v>
      </c>
      <c r="G22">
        <f t="shared" si="4"/>
        <v>0</v>
      </c>
      <c r="H22">
        <f t="shared" si="0"/>
        <v>0</v>
      </c>
      <c r="I22">
        <f t="shared" si="6"/>
        <v>0.50400000000000011</v>
      </c>
      <c r="J22">
        <f t="shared" si="5"/>
        <v>1.0946466013029126</v>
      </c>
    </row>
    <row r="23" spans="1:10" x14ac:dyDescent="0.25">
      <c r="A23" s="2">
        <v>42847</v>
      </c>
      <c r="B23">
        <v>0</v>
      </c>
      <c r="C23" s="6">
        <v>2.4145683006879999</v>
      </c>
      <c r="D23" s="8">
        <f t="shared" si="1"/>
        <v>14.328755177723844</v>
      </c>
      <c r="E23">
        <f t="shared" si="2"/>
        <v>1</v>
      </c>
      <c r="F23" s="8">
        <f t="shared" si="3"/>
        <v>1.2579900846584482</v>
      </c>
      <c r="G23">
        <f t="shared" si="4"/>
        <v>0</v>
      </c>
      <c r="H23">
        <f t="shared" si="0"/>
        <v>0</v>
      </c>
      <c r="I23">
        <f t="shared" si="6"/>
        <v>0.52100000000000013</v>
      </c>
      <c r="J23">
        <f t="shared" si="5"/>
        <v>1.2579900846584482</v>
      </c>
    </row>
    <row r="24" spans="1:10" x14ac:dyDescent="0.25">
      <c r="A24" s="2">
        <v>42848</v>
      </c>
      <c r="B24">
        <v>1.71</v>
      </c>
      <c r="C24" s="6">
        <v>3.4565877459729997</v>
      </c>
      <c r="D24" s="8">
        <f t="shared" si="1"/>
        <v>14.478399385057315</v>
      </c>
      <c r="E24">
        <f t="shared" si="2"/>
        <v>1</v>
      </c>
      <c r="F24" s="8">
        <f t="shared" si="3"/>
        <v>1.8596442073334742</v>
      </c>
      <c r="G24">
        <f t="shared" si="4"/>
        <v>0</v>
      </c>
      <c r="H24">
        <f t="shared" si="0"/>
        <v>0</v>
      </c>
      <c r="I24">
        <f t="shared" si="6"/>
        <v>0.53800000000000014</v>
      </c>
      <c r="J24">
        <f t="shared" si="5"/>
        <v>1.8596442073334742</v>
      </c>
    </row>
    <row r="25" spans="1:10" x14ac:dyDescent="0.25">
      <c r="A25" s="2">
        <v>42849</v>
      </c>
      <c r="B25">
        <v>3.22</v>
      </c>
      <c r="C25" s="6">
        <v>2.6946787831250001</v>
      </c>
      <c r="D25" s="8">
        <f t="shared" si="1"/>
        <v>12.75394610969169</v>
      </c>
      <c r="E25">
        <f t="shared" si="2"/>
        <v>1</v>
      </c>
      <c r="F25" s="8">
        <f t="shared" si="3"/>
        <v>1.4955467246343754</v>
      </c>
      <c r="G25">
        <f t="shared" si="4"/>
        <v>0</v>
      </c>
      <c r="H25">
        <f t="shared" si="0"/>
        <v>0</v>
      </c>
      <c r="I25">
        <f t="shared" si="6"/>
        <v>0.55500000000000016</v>
      </c>
      <c r="J25">
        <f t="shared" si="5"/>
        <v>1.4955467246343754</v>
      </c>
    </row>
    <row r="26" spans="1:10" x14ac:dyDescent="0.25">
      <c r="A26" s="2">
        <v>42850</v>
      </c>
      <c r="B26">
        <v>3.46</v>
      </c>
      <c r="C26" s="6">
        <v>2.2843077612529998</v>
      </c>
      <c r="D26" s="8">
        <f t="shared" si="1"/>
        <v>10.600570149128405</v>
      </c>
      <c r="E26">
        <f t="shared" si="2"/>
        <v>1</v>
      </c>
      <c r="F26" s="8">
        <f t="shared" si="3"/>
        <v>1.3066240394367163</v>
      </c>
      <c r="G26">
        <f t="shared" si="4"/>
        <v>0</v>
      </c>
      <c r="H26">
        <f t="shared" si="0"/>
        <v>0</v>
      </c>
      <c r="I26">
        <f t="shared" si="6"/>
        <v>0.57200000000000017</v>
      </c>
      <c r="J26">
        <f t="shared" si="5"/>
        <v>1.3066240394367163</v>
      </c>
    </row>
    <row r="27" spans="1:10" x14ac:dyDescent="0.25">
      <c r="A27" s="2">
        <v>42851</v>
      </c>
      <c r="B27">
        <v>0.03</v>
      </c>
      <c r="C27" s="6">
        <v>2.3847602782929997</v>
      </c>
      <c r="D27" s="8">
        <f t="shared" si="1"/>
        <v>11.975193953042982</v>
      </c>
      <c r="E27">
        <f t="shared" si="2"/>
        <v>1</v>
      </c>
      <c r="F27" s="8">
        <f t="shared" si="3"/>
        <v>1.4046238039145773</v>
      </c>
      <c r="G27">
        <f t="shared" si="4"/>
        <v>0</v>
      </c>
      <c r="H27">
        <f t="shared" si="0"/>
        <v>0</v>
      </c>
      <c r="I27">
        <f t="shared" si="6"/>
        <v>0.58900000000000019</v>
      </c>
      <c r="J27">
        <f t="shared" si="5"/>
        <v>1.4046238039145773</v>
      </c>
    </row>
    <row r="28" spans="1:10" x14ac:dyDescent="0.25">
      <c r="A28" s="2">
        <v>42852</v>
      </c>
      <c r="B28">
        <v>0.38</v>
      </c>
      <c r="C28" s="6">
        <v>2.1098075361279998</v>
      </c>
      <c r="D28" s="8">
        <f t="shared" si="1"/>
        <v>12.87373731993655</v>
      </c>
      <c r="E28">
        <f t="shared" si="2"/>
        <v>1</v>
      </c>
      <c r="F28" s="8">
        <f t="shared" si="3"/>
        <v>1.2785433668935682</v>
      </c>
      <c r="G28">
        <f t="shared" si="4"/>
        <v>0</v>
      </c>
      <c r="H28">
        <f t="shared" si="0"/>
        <v>0</v>
      </c>
      <c r="I28">
        <f t="shared" si="6"/>
        <v>0.60600000000000021</v>
      </c>
      <c r="J28">
        <f t="shared" si="5"/>
        <v>1.2785433668935682</v>
      </c>
    </row>
    <row r="29" spans="1:10" x14ac:dyDescent="0.25">
      <c r="A29" s="2">
        <v>42853</v>
      </c>
      <c r="B29">
        <v>0.06</v>
      </c>
      <c r="C29" s="6">
        <v>2.0785453203729998</v>
      </c>
      <c r="D29" s="8">
        <f t="shared" si="1"/>
        <v>14.108671054528928</v>
      </c>
      <c r="E29">
        <f t="shared" si="2"/>
        <v>1</v>
      </c>
      <c r="F29" s="8">
        <f t="shared" si="3"/>
        <v>1.2949337345923793</v>
      </c>
      <c r="G29">
        <f t="shared" si="4"/>
        <v>0</v>
      </c>
      <c r="H29">
        <f t="shared" si="0"/>
        <v>0</v>
      </c>
      <c r="I29">
        <f t="shared" si="6"/>
        <v>0.62300000000000022</v>
      </c>
      <c r="J29">
        <f t="shared" si="5"/>
        <v>1.2949337345923793</v>
      </c>
    </row>
    <row r="30" spans="1:10" x14ac:dyDescent="0.25">
      <c r="A30" s="2">
        <v>42854</v>
      </c>
      <c r="B30">
        <v>0</v>
      </c>
      <c r="C30" s="6">
        <v>1.6717153331250001</v>
      </c>
      <c r="D30" s="8">
        <f t="shared" si="1"/>
        <v>15.178568867728929</v>
      </c>
      <c r="E30">
        <f t="shared" si="2"/>
        <v>1</v>
      </c>
      <c r="F30" s="8">
        <f t="shared" si="3"/>
        <v>1.0698978132000005</v>
      </c>
      <c r="G30">
        <f t="shared" si="4"/>
        <v>0</v>
      </c>
      <c r="H30">
        <f t="shared" si="0"/>
        <v>0</v>
      </c>
      <c r="I30">
        <f t="shared" si="6"/>
        <v>0.64000000000000024</v>
      </c>
      <c r="J30">
        <f t="shared" si="5"/>
        <v>1.0698978132000005</v>
      </c>
    </row>
    <row r="31" spans="1:10" x14ac:dyDescent="0.25">
      <c r="A31" s="2">
        <v>42855</v>
      </c>
      <c r="B31">
        <v>0</v>
      </c>
      <c r="C31" s="6">
        <v>2.6569198286130002</v>
      </c>
      <c r="D31" s="8">
        <f t="shared" si="1"/>
        <v>16.924165195127671</v>
      </c>
      <c r="E31">
        <f t="shared" si="2"/>
        <v>1</v>
      </c>
      <c r="F31" s="8">
        <f t="shared" si="3"/>
        <v>1.7455963273987418</v>
      </c>
      <c r="G31">
        <f t="shared" si="4"/>
        <v>0</v>
      </c>
      <c r="H31">
        <f t="shared" si="0"/>
        <v>0</v>
      </c>
      <c r="I31">
        <f t="shared" si="6"/>
        <v>0.65700000000000025</v>
      </c>
      <c r="J31">
        <f t="shared" si="5"/>
        <v>1.7455963273987418</v>
      </c>
    </row>
    <row r="32" spans="1:10" x14ac:dyDescent="0.25">
      <c r="A32" s="2">
        <v>42856</v>
      </c>
      <c r="B32">
        <v>0.24</v>
      </c>
      <c r="C32" s="6">
        <v>1.7805762331249999</v>
      </c>
      <c r="D32" s="8">
        <f t="shared" si="1"/>
        <v>17.884273576253921</v>
      </c>
      <c r="E32">
        <f t="shared" si="2"/>
        <v>1</v>
      </c>
      <c r="F32" s="8">
        <f t="shared" si="3"/>
        <v>1.2001083811262505</v>
      </c>
      <c r="G32">
        <f t="shared" si="4"/>
        <v>0</v>
      </c>
      <c r="H32">
        <f t="shared" si="0"/>
        <v>0</v>
      </c>
      <c r="I32">
        <f t="shared" si="6"/>
        <v>0.67400000000000027</v>
      </c>
      <c r="J32">
        <f t="shared" si="5"/>
        <v>1.2001083811262505</v>
      </c>
    </row>
    <row r="33" spans="1:10" x14ac:dyDescent="0.25">
      <c r="A33" s="2">
        <v>42857</v>
      </c>
      <c r="B33">
        <v>0</v>
      </c>
      <c r="C33" s="6">
        <v>1.9415436799999999</v>
      </c>
      <c r="D33" s="8">
        <f t="shared" si="1"/>
        <v>19.225880259133923</v>
      </c>
      <c r="E33">
        <f t="shared" si="2"/>
        <v>1</v>
      </c>
      <c r="F33" s="8">
        <f t="shared" si="3"/>
        <v>1.3416066828800004</v>
      </c>
      <c r="G33">
        <f t="shared" si="4"/>
        <v>0</v>
      </c>
      <c r="H33">
        <f t="shared" si="0"/>
        <v>0</v>
      </c>
      <c r="I33">
        <f t="shared" si="6"/>
        <v>0.69100000000000028</v>
      </c>
      <c r="J33">
        <f t="shared" si="5"/>
        <v>1.3416066828800004</v>
      </c>
    </row>
    <row r="34" spans="1:10" x14ac:dyDescent="0.25">
      <c r="A34" s="2">
        <v>42858</v>
      </c>
      <c r="B34">
        <v>0.04</v>
      </c>
      <c r="C34" s="6">
        <v>3.8343329479680008</v>
      </c>
      <c r="D34" s="8">
        <f t="shared" si="1"/>
        <v>21.900587986295271</v>
      </c>
      <c r="E34">
        <f t="shared" si="2"/>
        <v>1</v>
      </c>
      <c r="F34" s="8">
        <f t="shared" si="3"/>
        <v>2.7147077271613456</v>
      </c>
      <c r="G34">
        <f t="shared" si="4"/>
        <v>0</v>
      </c>
      <c r="H34">
        <f t="shared" si="0"/>
        <v>0</v>
      </c>
      <c r="I34">
        <f t="shared" si="6"/>
        <v>0.7080000000000003</v>
      </c>
      <c r="J34">
        <f t="shared" si="5"/>
        <v>2.7147077271613456</v>
      </c>
    </row>
    <row r="35" spans="1:10" x14ac:dyDescent="0.25">
      <c r="A35" s="2">
        <v>42859</v>
      </c>
      <c r="B35">
        <v>0</v>
      </c>
      <c r="C35" s="6">
        <v>3.5904444799999995</v>
      </c>
      <c r="D35" s="8">
        <f t="shared" si="1"/>
        <v>24.39202711077111</v>
      </c>
      <c r="E35">
        <f t="shared" si="2"/>
        <v>0.95711485779546324</v>
      </c>
      <c r="F35" s="8">
        <f t="shared" si="3"/>
        <v>2.4914391244758374</v>
      </c>
      <c r="G35">
        <f t="shared" si="4"/>
        <v>0</v>
      </c>
      <c r="H35">
        <f t="shared" si="0"/>
        <v>0</v>
      </c>
      <c r="I35">
        <f t="shared" si="6"/>
        <v>0.72500000000000031</v>
      </c>
      <c r="J35">
        <f t="shared" si="5"/>
        <v>2.6030722480000006</v>
      </c>
    </row>
    <row r="36" spans="1:10" x14ac:dyDescent="0.25">
      <c r="A36" s="2">
        <v>42860</v>
      </c>
      <c r="B36">
        <v>0</v>
      </c>
      <c r="C36" s="6">
        <v>3.5278874721279996</v>
      </c>
      <c r="D36" s="8">
        <f t="shared" si="1"/>
        <v>26.586896570218073</v>
      </c>
      <c r="E36">
        <f t="shared" si="2"/>
        <v>0.83847489948708998</v>
      </c>
      <c r="F36" s="8">
        <f t="shared" si="3"/>
        <v>2.1948694594469629</v>
      </c>
      <c r="G36">
        <f t="shared" si="4"/>
        <v>0</v>
      </c>
      <c r="H36">
        <f t="shared" si="0"/>
        <v>0</v>
      </c>
      <c r="I36">
        <f t="shared" si="6"/>
        <v>0.74200000000000033</v>
      </c>
      <c r="J36">
        <f t="shared" si="5"/>
        <v>2.6176925043189767</v>
      </c>
    </row>
    <row r="37" spans="1:10" x14ac:dyDescent="0.25">
      <c r="A37" s="2">
        <v>42861</v>
      </c>
      <c r="B37">
        <v>0.16</v>
      </c>
      <c r="C37" s="6">
        <v>2.7970573771679996</v>
      </c>
      <c r="D37" s="8">
        <f t="shared" si="1"/>
        <v>27.985063379831104</v>
      </c>
      <c r="E37">
        <f t="shared" si="2"/>
        <v>0.7339573061800917</v>
      </c>
      <c r="F37" s="8">
        <f t="shared" si="3"/>
        <v>1.5581668096130303</v>
      </c>
      <c r="G37">
        <f t="shared" si="4"/>
        <v>0</v>
      </c>
      <c r="H37">
        <f t="shared" si="0"/>
        <v>0</v>
      </c>
      <c r="I37">
        <f t="shared" si="6"/>
        <v>0.75900000000000034</v>
      </c>
      <c r="J37">
        <f t="shared" si="5"/>
        <v>2.1229665492705125</v>
      </c>
    </row>
    <row r="38" spans="1:10" x14ac:dyDescent="0.25">
      <c r="A38" s="2">
        <v>42862</v>
      </c>
      <c r="B38">
        <v>0.02</v>
      </c>
      <c r="C38" s="6">
        <v>2.5322565477280001</v>
      </c>
      <c r="D38" s="8">
        <f t="shared" si="1"/>
        <v>29.276481763516557</v>
      </c>
      <c r="E38">
        <f t="shared" si="2"/>
        <v>0.66737793429375691</v>
      </c>
      <c r="F38" s="8">
        <f>E38*J38</f>
        <v>1.3114183836854536</v>
      </c>
      <c r="G38">
        <f t="shared" si="4"/>
        <v>0</v>
      </c>
      <c r="H38">
        <f t="shared" si="0"/>
        <v>0</v>
      </c>
      <c r="I38">
        <f t="shared" si="6"/>
        <v>0.77600000000000036</v>
      </c>
      <c r="J38">
        <f t="shared" si="5"/>
        <v>1.9650310810369289</v>
      </c>
    </row>
    <row r="39" spans="1:10" x14ac:dyDescent="0.25">
      <c r="A39" s="2">
        <v>42863</v>
      </c>
      <c r="B39">
        <v>0</v>
      </c>
      <c r="C39" s="6">
        <v>2.6852655538079993</v>
      </c>
      <c r="D39" s="8">
        <f t="shared" si="1"/>
        <v>30.566655954861119</v>
      </c>
      <c r="E39">
        <f t="shared" si="2"/>
        <v>0.60588182078492592</v>
      </c>
      <c r="F39" s="8">
        <f t="shared" si="3"/>
        <v>1.2901741913445615</v>
      </c>
      <c r="G39">
        <f t="shared" si="4"/>
        <v>0</v>
      </c>
      <c r="H39">
        <f t="shared" si="0"/>
        <v>0</v>
      </c>
      <c r="I39">
        <f t="shared" si="6"/>
        <v>0.79300000000000037</v>
      </c>
      <c r="J39">
        <f t="shared" si="5"/>
        <v>2.1294155841697444</v>
      </c>
    </row>
    <row r="40" spans="1:10" x14ac:dyDescent="0.25">
      <c r="A40" s="2">
        <v>42864</v>
      </c>
      <c r="B40">
        <v>0</v>
      </c>
      <c r="C40" s="6">
        <v>3.5357479322129999</v>
      </c>
      <c r="D40" s="8">
        <f t="shared" si="1"/>
        <v>32.125922253830765</v>
      </c>
      <c r="E40">
        <f t="shared" si="2"/>
        <v>0.54444495453042285</v>
      </c>
      <c r="F40" s="8">
        <f t="shared" si="3"/>
        <v>1.5592662989696429</v>
      </c>
      <c r="G40">
        <f t="shared" si="4"/>
        <v>0</v>
      </c>
      <c r="H40">
        <f t="shared" si="0"/>
        <v>0</v>
      </c>
      <c r="I40">
        <f t="shared" si="6"/>
        <v>0.81000000000000039</v>
      </c>
      <c r="J40">
        <f t="shared" si="5"/>
        <v>2.8639558250925314</v>
      </c>
    </row>
    <row r="41" spans="1:10" x14ac:dyDescent="0.25">
      <c r="A41" s="2">
        <v>42865</v>
      </c>
      <c r="B41">
        <v>0.08</v>
      </c>
      <c r="C41" s="6">
        <v>3.1855663299999999</v>
      </c>
      <c r="D41" s="8">
        <f t="shared" si="1"/>
        <v>33.284631586488629</v>
      </c>
      <c r="E41">
        <f t="shared" si="2"/>
        <v>0.47019417838901112</v>
      </c>
      <c r="F41" s="8">
        <f t="shared" si="3"/>
        <v>1.2387093326578658</v>
      </c>
      <c r="G41">
        <f t="shared" si="4"/>
        <v>0</v>
      </c>
      <c r="H41">
        <f t="shared" si="0"/>
        <v>0</v>
      </c>
      <c r="I41">
        <f t="shared" si="6"/>
        <v>0.8270000000000004</v>
      </c>
      <c r="J41">
        <f t="shared" si="5"/>
        <v>2.6344633549100012</v>
      </c>
    </row>
    <row r="42" spans="1:10" x14ac:dyDescent="0.25">
      <c r="A42" s="2">
        <v>42866</v>
      </c>
      <c r="B42">
        <v>0.02</v>
      </c>
      <c r="C42" s="6">
        <v>3.1686104494079999</v>
      </c>
      <c r="D42" s="8">
        <f t="shared" si="1"/>
        <v>34.37451599920842</v>
      </c>
      <c r="E42">
        <f t="shared" si="2"/>
        <v>0.41501754350054143</v>
      </c>
      <c r="F42" s="8">
        <f t="shared" si="3"/>
        <v>1.1098844127197964</v>
      </c>
      <c r="G42">
        <f t="shared" si="4"/>
        <v>0</v>
      </c>
      <c r="H42">
        <f t="shared" si="0"/>
        <v>0</v>
      </c>
      <c r="I42">
        <f t="shared" si="6"/>
        <v>0.84400000000000042</v>
      </c>
      <c r="J42">
        <f t="shared" si="5"/>
        <v>2.6743072193003532</v>
      </c>
    </row>
    <row r="43" spans="1:10" x14ac:dyDescent="0.25">
      <c r="A43" s="2">
        <v>42867</v>
      </c>
      <c r="B43">
        <v>0.89</v>
      </c>
      <c r="C43" s="6">
        <v>1.8453143364529998</v>
      </c>
      <c r="D43" s="8">
        <f t="shared" si="1"/>
        <v>34.061444012119622</v>
      </c>
      <c r="E43">
        <f t="shared" si="2"/>
        <v>0.36311828575198002</v>
      </c>
      <c r="F43" s="8">
        <f t="shared" si="3"/>
        <v>0.57692801291120122</v>
      </c>
      <c r="G43">
        <f t="shared" si="4"/>
        <v>0</v>
      </c>
      <c r="H43">
        <f t="shared" si="0"/>
        <v>0</v>
      </c>
      <c r="I43">
        <f t="shared" si="6"/>
        <v>0.86100000000000043</v>
      </c>
      <c r="J43">
        <f t="shared" si="5"/>
        <v>1.5888156436860337</v>
      </c>
    </row>
    <row r="44" spans="1:10" x14ac:dyDescent="0.25">
      <c r="A44" s="2">
        <v>42868</v>
      </c>
      <c r="B44">
        <v>0.91</v>
      </c>
      <c r="C44" s="6">
        <v>2.4639069379729999</v>
      </c>
      <c r="D44" s="8">
        <f t="shared" si="1"/>
        <v>33.969232577288693</v>
      </c>
      <c r="E44">
        <f t="shared" si="2"/>
        <v>0.37802647561335134</v>
      </c>
      <c r="F44" s="8">
        <f t="shared" si="3"/>
        <v>0.81778856516906939</v>
      </c>
      <c r="G44">
        <f t="shared" si="4"/>
        <v>0</v>
      </c>
      <c r="H44">
        <f t="shared" si="0"/>
        <v>0</v>
      </c>
      <c r="I44">
        <f t="shared" si="6"/>
        <v>0.87800000000000045</v>
      </c>
      <c r="J44">
        <f t="shared" si="5"/>
        <v>2.1633102915402951</v>
      </c>
    </row>
    <row r="45" spans="1:10" x14ac:dyDescent="0.25">
      <c r="A45" s="2">
        <v>42869</v>
      </c>
      <c r="B45">
        <v>0.35</v>
      </c>
      <c r="C45" s="6">
        <v>3.3680000686079996</v>
      </c>
      <c r="D45" s="8">
        <f t="shared" si="1"/>
        <v>34.771976604976622</v>
      </c>
      <c r="E45">
        <f t="shared" si="2"/>
        <v>0.38241749631958599</v>
      </c>
      <c r="F45" s="8">
        <f t="shared" si="3"/>
        <v>1.1527440276879328</v>
      </c>
      <c r="G45">
        <f t="shared" si="4"/>
        <v>0</v>
      </c>
      <c r="H45">
        <f t="shared" si="0"/>
        <v>0</v>
      </c>
      <c r="I45">
        <f t="shared" si="6"/>
        <v>0.89500000000000046</v>
      </c>
      <c r="J45">
        <f t="shared" si="5"/>
        <v>3.0143600614041612</v>
      </c>
    </row>
    <row r="46" spans="1:10" x14ac:dyDescent="0.25">
      <c r="A46" s="2">
        <v>42870</v>
      </c>
      <c r="B46">
        <v>3.57</v>
      </c>
      <c r="C46" s="6">
        <v>1.8022057014929997</v>
      </c>
      <c r="D46" s="8">
        <f t="shared" si="1"/>
        <v>31.767693895234181</v>
      </c>
      <c r="E46">
        <f t="shared" si="2"/>
        <v>0.34419159023920842</v>
      </c>
      <c r="F46" s="8">
        <f t="shared" si="3"/>
        <v>0.56571729025756012</v>
      </c>
      <c r="G46">
        <f t="shared" si="4"/>
        <v>0</v>
      </c>
      <c r="H46">
        <f t="shared" si="0"/>
        <v>0</v>
      </c>
      <c r="I46">
        <f t="shared" si="6"/>
        <v>0.91200000000000048</v>
      </c>
      <c r="J46">
        <f t="shared" si="5"/>
        <v>1.6436115997616165</v>
      </c>
    </row>
    <row r="47" spans="1:10" x14ac:dyDescent="0.25">
      <c r="A47" s="2">
        <v>42871</v>
      </c>
      <c r="B47">
        <v>0.1</v>
      </c>
      <c r="C47" s="6">
        <v>2.5901623521279999</v>
      </c>
      <c r="D47" s="8">
        <f t="shared" si="1"/>
        <v>32.840150910977272</v>
      </c>
      <c r="E47">
        <f t="shared" si="2"/>
        <v>0.48725267165551522</v>
      </c>
      <c r="F47" s="8">
        <f t="shared" si="3"/>
        <v>1.1724570157430929</v>
      </c>
      <c r="G47">
        <f t="shared" si="4"/>
        <v>0</v>
      </c>
      <c r="H47">
        <f t="shared" si="0"/>
        <v>0</v>
      </c>
      <c r="I47">
        <f t="shared" si="6"/>
        <v>0.92900000000000049</v>
      </c>
      <c r="J47">
        <f t="shared" si="5"/>
        <v>2.4062608251269131</v>
      </c>
    </row>
    <row r="48" spans="1:10" x14ac:dyDescent="0.25">
      <c r="A48" s="2">
        <v>42872</v>
      </c>
      <c r="B48">
        <v>0</v>
      </c>
      <c r="C48" s="6">
        <v>2.5612882294929999</v>
      </c>
      <c r="D48" s="8">
        <f t="shared" si="1"/>
        <v>33.897013716607809</v>
      </c>
      <c r="E48">
        <f t="shared" si="2"/>
        <v>0.43618328995346323</v>
      </c>
      <c r="F48" s="8">
        <f t="shared" si="3"/>
        <v>1.056862805630534</v>
      </c>
      <c r="G48">
        <f t="shared" si="4"/>
        <v>0</v>
      </c>
      <c r="H48">
        <f t="shared" si="0"/>
        <v>0</v>
      </c>
      <c r="I48">
        <f t="shared" si="6"/>
        <v>0.94600000000000051</v>
      </c>
      <c r="J48">
        <f t="shared" si="5"/>
        <v>2.4229786651003793</v>
      </c>
    </row>
    <row r="49" spans="1:10" x14ac:dyDescent="0.25">
      <c r="A49" s="2">
        <v>42873</v>
      </c>
      <c r="B49">
        <v>0.01</v>
      </c>
      <c r="C49" s="6">
        <v>3.236053408768</v>
      </c>
      <c r="D49" s="8">
        <f t="shared" si="1"/>
        <v>35.089465793625884</v>
      </c>
      <c r="E49">
        <f t="shared" si="2"/>
        <v>0.38585648968534247</v>
      </c>
      <c r="F49" s="8">
        <f t="shared" si="3"/>
        <v>1.202452077018072</v>
      </c>
      <c r="G49">
        <f t="shared" si="4"/>
        <v>0</v>
      </c>
      <c r="H49">
        <f t="shared" si="0"/>
        <v>0</v>
      </c>
      <c r="I49">
        <f t="shared" si="6"/>
        <v>0.96300000000000052</v>
      </c>
      <c r="J49">
        <f t="shared" si="5"/>
        <v>3.1163194326435857</v>
      </c>
    </row>
    <row r="50" spans="1:10" x14ac:dyDescent="0.25">
      <c r="A50" s="2">
        <v>42874</v>
      </c>
      <c r="B50">
        <v>4.03</v>
      </c>
      <c r="C50" s="6">
        <v>1.8345562499999999</v>
      </c>
      <c r="D50" s="8">
        <f t="shared" si="1"/>
        <v>31.65109476718586</v>
      </c>
      <c r="E50">
        <f t="shared" si="2"/>
        <v>0.32907305744638649</v>
      </c>
      <c r="F50" s="8">
        <f t="shared" si="3"/>
        <v>0.59162897355998012</v>
      </c>
      <c r="G50">
        <f t="shared" si="4"/>
        <v>0</v>
      </c>
      <c r="H50">
        <f t="shared" si="0"/>
        <v>0</v>
      </c>
      <c r="I50">
        <f t="shared" si="6"/>
        <v>0.98000000000000054</v>
      </c>
      <c r="J50">
        <f t="shared" si="5"/>
        <v>1.7978651250000008</v>
      </c>
    </row>
    <row r="51" spans="1:10" x14ac:dyDescent="0.25">
      <c r="A51" s="2">
        <v>42875</v>
      </c>
      <c r="B51">
        <v>3.75</v>
      </c>
      <c r="C51" s="6">
        <v>1.8667916970930001</v>
      </c>
      <c r="D51" s="8">
        <f t="shared" si="1"/>
        <v>28.818299177258808</v>
      </c>
      <c r="E51">
        <f t="shared" si="2"/>
        <v>0.49280501108638763</v>
      </c>
      <c r="F51" s="8">
        <f t="shared" si="3"/>
        <v>0.91720441007294717</v>
      </c>
      <c r="G51">
        <f t="shared" si="4"/>
        <v>0</v>
      </c>
      <c r="H51">
        <f t="shared" si="0"/>
        <v>0</v>
      </c>
      <c r="I51">
        <f t="shared" si="6"/>
        <v>0.99700000000000055</v>
      </c>
      <c r="J51">
        <f t="shared" si="5"/>
        <v>1.8611913220017222</v>
      </c>
    </row>
    <row r="52" spans="1:10" x14ac:dyDescent="0.25">
      <c r="A52" s="2">
        <v>42876</v>
      </c>
      <c r="B52">
        <v>0</v>
      </c>
      <c r="C52" s="6">
        <v>2.3648036020530001</v>
      </c>
      <c r="D52" s="8">
        <f t="shared" si="1"/>
        <v>30.323467913307315</v>
      </c>
      <c r="E52">
        <f t="shared" si="2"/>
        <v>0.62770003917815198</v>
      </c>
      <c r="F52" s="8">
        <f t="shared" si="3"/>
        <v>1.5051687360485062</v>
      </c>
      <c r="G52">
        <f t="shared" si="4"/>
        <v>0</v>
      </c>
      <c r="H52">
        <f t="shared" si="0"/>
        <v>0</v>
      </c>
      <c r="I52">
        <f t="shared" si="6"/>
        <v>1.0140000000000005</v>
      </c>
      <c r="J52">
        <f t="shared" si="5"/>
        <v>2.3979108524817434</v>
      </c>
    </row>
    <row r="53" spans="1:10" x14ac:dyDescent="0.25">
      <c r="A53" s="2">
        <v>42877</v>
      </c>
      <c r="B53">
        <v>3.48</v>
      </c>
      <c r="C53" s="6">
        <v>2.6569198286130002</v>
      </c>
      <c r="D53" s="8">
        <f t="shared" si="1"/>
        <v>28.366579414693856</v>
      </c>
      <c r="E53">
        <f t="shared" si="2"/>
        <v>0.55602533746155647</v>
      </c>
      <c r="F53" s="8">
        <f t="shared" si="3"/>
        <v>1.5231115013865428</v>
      </c>
      <c r="G53">
        <f t="shared" si="4"/>
        <v>0</v>
      </c>
      <c r="H53">
        <f t="shared" si="0"/>
        <v>0</v>
      </c>
      <c r="I53">
        <f t="shared" si="6"/>
        <v>1.0310000000000004</v>
      </c>
      <c r="J53">
        <f t="shared" si="5"/>
        <v>2.739284343300004</v>
      </c>
    </row>
    <row r="54" spans="1:10" x14ac:dyDescent="0.25">
      <c r="A54" s="2">
        <v>42878</v>
      </c>
      <c r="B54">
        <v>0.13</v>
      </c>
      <c r="C54" s="6">
        <v>3.6291799331249996</v>
      </c>
      <c r="D54" s="8">
        <f t="shared" si="1"/>
        <v>30.705774031628742</v>
      </c>
      <c r="E54">
        <f t="shared" si="2"/>
        <v>0.64921050406219738</v>
      </c>
      <c r="F54" s="8">
        <f t="shared" si="3"/>
        <v>2.4691946169348853</v>
      </c>
      <c r="G54">
        <f t="shared" si="4"/>
        <v>0</v>
      </c>
      <c r="H54">
        <f t="shared" si="0"/>
        <v>0</v>
      </c>
      <c r="I54">
        <f t="shared" si="6"/>
        <v>1.0480000000000003</v>
      </c>
      <c r="J54">
        <f t="shared" si="5"/>
        <v>3.8033805699150007</v>
      </c>
    </row>
    <row r="55" spans="1:10" x14ac:dyDescent="0.25">
      <c r="A55" s="2">
        <v>42879</v>
      </c>
      <c r="B55">
        <v>0.02</v>
      </c>
      <c r="C55" s="6">
        <v>4.2274644531250001</v>
      </c>
      <c r="D55" s="8">
        <f t="shared" si="1"/>
        <v>33.10717521397617</v>
      </c>
      <c r="E55">
        <f t="shared" si="2"/>
        <v>0.5378202842081552</v>
      </c>
      <c r="F55" s="8">
        <f t="shared" si="3"/>
        <v>2.4214011823474326</v>
      </c>
      <c r="G55">
        <f t="shared" si="4"/>
        <v>0</v>
      </c>
      <c r="H55">
        <f t="shared" si="0"/>
        <v>0</v>
      </c>
      <c r="I55">
        <f t="shared" si="6"/>
        <v>1.0650000000000002</v>
      </c>
      <c r="J55">
        <f t="shared" si="5"/>
        <v>4.5022496425781258</v>
      </c>
    </row>
    <row r="56" spans="1:10" x14ac:dyDescent="0.25">
      <c r="A56" s="2">
        <v>42880</v>
      </c>
      <c r="B56">
        <v>0</v>
      </c>
      <c r="C56" s="6">
        <v>4.4923452800000003</v>
      </c>
      <c r="D56" s="8">
        <f t="shared" si="1"/>
        <v>35.165532827716014</v>
      </c>
      <c r="E56">
        <f t="shared" si="2"/>
        <v>0.42346784695351569</v>
      </c>
      <c r="F56" s="8">
        <f t="shared" si="3"/>
        <v>2.0583576137398465</v>
      </c>
      <c r="G56">
        <f t="shared" si="4"/>
        <v>0</v>
      </c>
      <c r="H56">
        <f t="shared" si="0"/>
        <v>0</v>
      </c>
      <c r="I56">
        <f t="shared" si="6"/>
        <v>1.0820000000000001</v>
      </c>
      <c r="J56">
        <f t="shared" si="5"/>
        <v>4.8607175929600004</v>
      </c>
    </row>
    <row r="57" spans="1:10" x14ac:dyDescent="0.25">
      <c r="A57" s="2">
        <v>42881</v>
      </c>
      <c r="B57">
        <v>0</v>
      </c>
      <c r="C57" s="6">
        <v>4.2274644531250001</v>
      </c>
      <c r="D57" s="8">
        <f t="shared" si="1"/>
        <v>36.677571935456079</v>
      </c>
      <c r="E57">
        <f t="shared" si="2"/>
        <v>0.32545081772780882</v>
      </c>
      <c r="F57" s="8">
        <f t="shared" si="3"/>
        <v>1.5120391077400681</v>
      </c>
      <c r="G57">
        <f t="shared" si="4"/>
        <v>0</v>
      </c>
      <c r="H57">
        <f t="shared" si="0"/>
        <v>0</v>
      </c>
      <c r="I57">
        <f t="shared" si="6"/>
        <v>1.099</v>
      </c>
      <c r="J57">
        <f t="shared" si="5"/>
        <v>4.6459834339843749</v>
      </c>
    </row>
    <row r="58" spans="1:10" x14ac:dyDescent="0.25">
      <c r="A58" s="2">
        <v>42882</v>
      </c>
      <c r="B58">
        <v>1.06</v>
      </c>
      <c r="C58" s="6">
        <v>3.5748739826079996</v>
      </c>
      <c r="D58" s="8">
        <f t="shared" si="1"/>
        <v>36.628721589135154</v>
      </c>
      <c r="E58">
        <f t="shared" si="2"/>
        <v>0.25344895545447244</v>
      </c>
      <c r="F58" s="8">
        <f t="shared" si="3"/>
        <v>1.0111496536790778</v>
      </c>
      <c r="G58">
        <f t="shared" si="4"/>
        <v>0</v>
      </c>
      <c r="H58">
        <f t="shared" si="0"/>
        <v>0</v>
      </c>
      <c r="I58">
        <f t="shared" si="6"/>
        <v>1.1159999999999999</v>
      </c>
      <c r="J58">
        <f t="shared" si="5"/>
        <v>3.989559364590527</v>
      </c>
    </row>
    <row r="59" spans="1:10" x14ac:dyDescent="0.25">
      <c r="A59" s="2">
        <v>42883</v>
      </c>
      <c r="B59">
        <v>0.04</v>
      </c>
      <c r="C59" s="6">
        <v>2.5997519531249993</v>
      </c>
      <c r="D59" s="8">
        <f t="shared" si="1"/>
        <v>37.342112180285987</v>
      </c>
      <c r="E59">
        <f t="shared" si="2"/>
        <v>0.25577516242213549</v>
      </c>
      <c r="F59" s="8">
        <f t="shared" si="3"/>
        <v>0.75339059115082929</v>
      </c>
      <c r="G59">
        <f t="shared" si="4"/>
        <v>0</v>
      </c>
      <c r="H59">
        <f t="shared" si="0"/>
        <v>0</v>
      </c>
      <c r="I59">
        <f t="shared" si="6"/>
        <v>1.1329999999999998</v>
      </c>
      <c r="J59">
        <f t="shared" si="5"/>
        <v>2.9455189628906235</v>
      </c>
    </row>
    <row r="60" spans="1:10" x14ac:dyDescent="0.25">
      <c r="A60" s="2">
        <v>42884</v>
      </c>
      <c r="B60">
        <v>0.49</v>
      </c>
      <c r="C60" s="6">
        <v>1.50641088</v>
      </c>
      <c r="D60" s="8">
        <f t="shared" si="1"/>
        <v>37.236359648040853</v>
      </c>
      <c r="E60">
        <f t="shared" si="2"/>
        <v>0.22180418189114348</v>
      </c>
      <c r="F60" s="8">
        <f>E60*J60</f>
        <v>0.38424746775486501</v>
      </c>
      <c r="G60">
        <f t="shared" si="4"/>
        <v>0</v>
      </c>
      <c r="H60">
        <f t="shared" si="0"/>
        <v>0</v>
      </c>
      <c r="I60">
        <f t="shared" si="6"/>
        <v>1.1499999999999997</v>
      </c>
      <c r="J60">
        <f t="shared" si="5"/>
        <v>1.7323725119999995</v>
      </c>
    </row>
    <row r="61" spans="1:10" x14ac:dyDescent="0.25">
      <c r="A61" s="2">
        <v>42885</v>
      </c>
      <c r="B61">
        <v>0.61</v>
      </c>
      <c r="C61" s="6">
        <v>3.6753219388529992</v>
      </c>
      <c r="D61" s="8">
        <f t="shared" si="1"/>
        <v>37.585126251779663</v>
      </c>
      <c r="E61">
        <f t="shared" si="2"/>
        <v>0.22684001675995935</v>
      </c>
      <c r="F61" s="8">
        <f t="shared" si="3"/>
        <v>0.95876660373880962</v>
      </c>
      <c r="G61">
        <f t="shared" si="4"/>
        <v>0</v>
      </c>
      <c r="H61">
        <f t="shared" si="0"/>
        <v>0</v>
      </c>
      <c r="I61">
        <v>1.1499999999999999</v>
      </c>
      <c r="J61">
        <f t="shared" si="5"/>
        <v>4.2266202296809485</v>
      </c>
    </row>
    <row r="62" spans="1:10" x14ac:dyDescent="0.25">
      <c r="A62" s="2">
        <v>42886</v>
      </c>
      <c r="B62">
        <v>0</v>
      </c>
      <c r="C62" s="6">
        <v>4.3850231435680005</v>
      </c>
      <c r="D62" s="8">
        <f t="shared" si="1"/>
        <v>38.645279684930067</v>
      </c>
      <c r="E62">
        <f t="shared" si="2"/>
        <v>0.21023208324858744</v>
      </c>
      <c r="F62" s="8">
        <f t="shared" si="3"/>
        <v>1.0601534331504061</v>
      </c>
      <c r="G62">
        <f t="shared" si="4"/>
        <v>0</v>
      </c>
      <c r="H62">
        <f t="shared" si="0"/>
        <v>0</v>
      </c>
      <c r="I62">
        <v>1.1499999999999999</v>
      </c>
      <c r="J62">
        <f t="shared" si="5"/>
        <v>5.0427766151032003</v>
      </c>
    </row>
    <row r="63" spans="1:10" x14ac:dyDescent="0.25">
      <c r="A63" s="2">
        <v>42887</v>
      </c>
      <c r="B63">
        <v>4.58</v>
      </c>
      <c r="C63" s="6">
        <v>3.0568082031249997</v>
      </c>
      <c r="D63" s="8">
        <f t="shared" si="1"/>
        <v>34.626848592789131</v>
      </c>
      <c r="E63">
        <f t="shared" si="2"/>
        <v>0.1597485864319016</v>
      </c>
      <c r="F63" s="8">
        <f t="shared" si="3"/>
        <v>0.56156890785905877</v>
      </c>
      <c r="G63">
        <f t="shared" si="4"/>
        <v>0</v>
      </c>
      <c r="H63">
        <f t="shared" si="0"/>
        <v>0</v>
      </c>
      <c r="I63">
        <v>1.1499999999999999</v>
      </c>
      <c r="J63">
        <f t="shared" si="5"/>
        <v>3.5153294335937493</v>
      </c>
    </row>
    <row r="64" spans="1:10" x14ac:dyDescent="0.25">
      <c r="A64" s="2">
        <v>42888</v>
      </c>
      <c r="B64">
        <v>0.06</v>
      </c>
      <c r="C64" s="6">
        <v>3.4004053806079999</v>
      </c>
      <c r="D64" s="8">
        <f t="shared" si="1"/>
        <v>35.939822843964599</v>
      </c>
      <c r="E64">
        <f t="shared" si="2"/>
        <v>0.3511024479624224</v>
      </c>
      <c r="F64" s="8">
        <f t="shared" si="3"/>
        <v>1.3729742511754706</v>
      </c>
      <c r="G64">
        <f t="shared" si="4"/>
        <v>0</v>
      </c>
      <c r="H64">
        <f t="shared" si="0"/>
        <v>0</v>
      </c>
      <c r="I64">
        <v>1.1499999999999999</v>
      </c>
      <c r="J64">
        <f t="shared" si="5"/>
        <v>3.9104661876991997</v>
      </c>
    </row>
    <row r="65" spans="1:10" x14ac:dyDescent="0.25">
      <c r="A65" s="2">
        <v>42889</v>
      </c>
      <c r="B65">
        <v>0</v>
      </c>
      <c r="C65" s="6">
        <v>4.1015237498880008</v>
      </c>
      <c r="D65" s="8">
        <f t="shared" si="1"/>
        <v>37.300982587493607</v>
      </c>
      <c r="E65">
        <f t="shared" si="2"/>
        <v>0.28857986457311435</v>
      </c>
      <c r="F65" s="8">
        <f t="shared" si="3"/>
        <v>1.361159743529005</v>
      </c>
      <c r="G65">
        <f t="shared" si="4"/>
        <v>0</v>
      </c>
      <c r="H65">
        <f t="shared" si="0"/>
        <v>0</v>
      </c>
      <c r="I65">
        <v>1.1499999999999999</v>
      </c>
      <c r="J65">
        <f t="shared" si="5"/>
        <v>4.7167523123712005</v>
      </c>
    </row>
    <row r="66" spans="1:10" x14ac:dyDescent="0.25">
      <c r="A66" s="2">
        <v>42890</v>
      </c>
      <c r="B66">
        <v>3.1</v>
      </c>
      <c r="C66" s="6">
        <v>3.2942498706929992</v>
      </c>
      <c r="D66" s="8">
        <f t="shared" si="1"/>
        <v>35.048682498401384</v>
      </c>
      <c r="E66">
        <f t="shared" si="2"/>
        <v>0.22376273392887591</v>
      </c>
      <c r="F66" s="8">
        <f t="shared" si="3"/>
        <v>0.84769991090777819</v>
      </c>
      <c r="G66">
        <f t="shared" si="4"/>
        <v>0</v>
      </c>
      <c r="H66">
        <f t="shared" si="0"/>
        <v>0</v>
      </c>
      <c r="I66">
        <v>1.1499999999999999</v>
      </c>
      <c r="J66">
        <f t="shared" si="5"/>
        <v>3.788387351296949</v>
      </c>
    </row>
    <row r="67" spans="1:10" x14ac:dyDescent="0.25">
      <c r="A67" s="2">
        <v>42891</v>
      </c>
      <c r="B67">
        <v>19.66</v>
      </c>
      <c r="C67" s="6">
        <v>2.1924964014079995</v>
      </c>
      <c r="D67" s="8">
        <f t="shared" si="1"/>
        <v>16.223294374515401</v>
      </c>
      <c r="E67">
        <f t="shared" si="2"/>
        <v>0.3310151191237436</v>
      </c>
      <c r="F67" s="8">
        <f t="shared" si="3"/>
        <v>0.83461187611401522</v>
      </c>
      <c r="G67">
        <f t="shared" si="4"/>
        <v>0</v>
      </c>
      <c r="H67">
        <f t="shared" ref="H67:H130" si="7">H66+G67</f>
        <v>0</v>
      </c>
      <c r="I67">
        <v>1.1499999999999999</v>
      </c>
      <c r="J67">
        <f t="shared" si="5"/>
        <v>2.5213708616191992</v>
      </c>
    </row>
    <row r="68" spans="1:10" x14ac:dyDescent="0.25">
      <c r="A68" s="2">
        <v>42892</v>
      </c>
      <c r="B68">
        <v>32.880000000000003</v>
      </c>
      <c r="C68" s="6">
        <v>2.4639069379729999</v>
      </c>
      <c r="D68" s="8">
        <f t="shared" ref="D68:D131" si="8">MAX((D67+F68-B68),0)</f>
        <v>0</v>
      </c>
      <c r="E68">
        <f t="shared" ref="E68:E131" si="9">IF(D67&gt;$Q$2,1-(D67-$Q$2)/($Q$1-$Q$2),1)</f>
        <v>1</v>
      </c>
      <c r="F68" s="8">
        <f t="shared" ref="F68:F80" si="10">E68*J68</f>
        <v>2.8334929786689496</v>
      </c>
      <c r="G68">
        <f t="shared" ref="G68:G131" si="11">IF(D68=0,B68-F68-D67,0)</f>
        <v>13.823212646815652</v>
      </c>
      <c r="H68" s="8">
        <f t="shared" si="7"/>
        <v>13.823212646815652</v>
      </c>
      <c r="I68">
        <v>1.1499999999999999</v>
      </c>
      <c r="J68">
        <f t="shared" ref="J68:J131" si="12">I68*C68</f>
        <v>2.8334929786689496</v>
      </c>
    </row>
    <row r="69" spans="1:10" x14ac:dyDescent="0.25">
      <c r="A69" s="2">
        <v>42893</v>
      </c>
      <c r="B69">
        <v>0.68</v>
      </c>
      <c r="C69" s="6">
        <v>3.6446005966930004</v>
      </c>
      <c r="D69" s="8">
        <f t="shared" si="8"/>
        <v>3.5112906861969502</v>
      </c>
      <c r="E69">
        <f t="shared" si="9"/>
        <v>1</v>
      </c>
      <c r="F69" s="8">
        <f t="shared" si="10"/>
        <v>4.1912906861969503</v>
      </c>
      <c r="G69">
        <f t="shared" si="11"/>
        <v>0</v>
      </c>
      <c r="H69" s="8">
        <f t="shared" si="7"/>
        <v>13.823212646815652</v>
      </c>
      <c r="I69">
        <v>1.1499999999999999</v>
      </c>
      <c r="J69">
        <f t="shared" si="12"/>
        <v>4.1912906861969503</v>
      </c>
    </row>
    <row r="70" spans="1:10" x14ac:dyDescent="0.25">
      <c r="A70" s="2">
        <v>42894</v>
      </c>
      <c r="B70">
        <v>9.09</v>
      </c>
      <c r="C70" s="6">
        <v>2.3847602782929997</v>
      </c>
      <c r="D70" s="8">
        <f t="shared" si="8"/>
        <v>0</v>
      </c>
      <c r="E70">
        <f t="shared" si="9"/>
        <v>1</v>
      </c>
      <c r="F70" s="8">
        <f t="shared" si="10"/>
        <v>2.7424743200369495</v>
      </c>
      <c r="G70">
        <f t="shared" si="11"/>
        <v>2.8362349937661002</v>
      </c>
      <c r="H70" s="8">
        <f t="shared" si="7"/>
        <v>16.659447640581753</v>
      </c>
      <c r="I70">
        <v>1.1499999999999999</v>
      </c>
      <c r="J70">
        <f t="shared" si="12"/>
        <v>2.7424743200369495</v>
      </c>
    </row>
    <row r="71" spans="1:10" x14ac:dyDescent="0.25">
      <c r="A71" s="2">
        <v>42895</v>
      </c>
      <c r="B71">
        <v>0.97</v>
      </c>
      <c r="C71" s="6">
        <v>3.0741905371730001</v>
      </c>
      <c r="D71" s="8">
        <f t="shared" si="8"/>
        <v>2.5653191177489498</v>
      </c>
      <c r="E71">
        <f t="shared" si="9"/>
        <v>1</v>
      </c>
      <c r="F71" s="8">
        <f t="shared" si="10"/>
        <v>3.5353191177489496</v>
      </c>
      <c r="G71">
        <f t="shared" si="11"/>
        <v>0</v>
      </c>
      <c r="H71" s="8">
        <f t="shared" si="7"/>
        <v>16.659447640581753</v>
      </c>
      <c r="I71">
        <v>1.1499999999999999</v>
      </c>
      <c r="J71">
        <f t="shared" si="12"/>
        <v>3.5353191177489496</v>
      </c>
    </row>
    <row r="72" spans="1:10" x14ac:dyDescent="0.25">
      <c r="A72" s="2">
        <v>42896</v>
      </c>
      <c r="B72">
        <v>1.75</v>
      </c>
      <c r="C72" s="6">
        <v>2.5225444126129992</v>
      </c>
      <c r="D72" s="8">
        <f t="shared" si="8"/>
        <v>3.7162451922538988</v>
      </c>
      <c r="E72">
        <f t="shared" si="9"/>
        <v>1</v>
      </c>
      <c r="F72" s="8">
        <f t="shared" si="10"/>
        <v>2.900926074504949</v>
      </c>
      <c r="G72">
        <f t="shared" si="11"/>
        <v>0</v>
      </c>
      <c r="H72" s="8">
        <f t="shared" si="7"/>
        <v>16.659447640581753</v>
      </c>
      <c r="I72">
        <v>1.1499999999999999</v>
      </c>
      <c r="J72">
        <f t="shared" si="12"/>
        <v>2.900926074504949</v>
      </c>
    </row>
    <row r="73" spans="1:10" x14ac:dyDescent="0.25">
      <c r="A73" s="2">
        <v>42897</v>
      </c>
      <c r="B73">
        <v>0.52</v>
      </c>
      <c r="C73" s="6">
        <v>2.842886957653</v>
      </c>
      <c r="D73" s="8">
        <f t="shared" si="8"/>
        <v>6.4655651935548484</v>
      </c>
      <c r="E73">
        <f t="shared" si="9"/>
        <v>1</v>
      </c>
      <c r="F73" s="8">
        <f t="shared" si="10"/>
        <v>3.2693200013009496</v>
      </c>
      <c r="G73">
        <f t="shared" si="11"/>
        <v>0</v>
      </c>
      <c r="H73" s="8">
        <f t="shared" si="7"/>
        <v>16.659447640581753</v>
      </c>
      <c r="I73">
        <v>1.1499999999999999</v>
      </c>
      <c r="J73">
        <f t="shared" si="12"/>
        <v>3.2693200013009496</v>
      </c>
    </row>
    <row r="74" spans="1:10" x14ac:dyDescent="0.25">
      <c r="A74" s="2">
        <v>42898</v>
      </c>
      <c r="B74">
        <v>0</v>
      </c>
      <c r="C74" s="6">
        <v>3.6522957204479995</v>
      </c>
      <c r="D74" s="8">
        <f t="shared" si="8"/>
        <v>10.665705272070047</v>
      </c>
      <c r="E74">
        <f t="shared" si="9"/>
        <v>1</v>
      </c>
      <c r="F74" s="8">
        <f t="shared" si="10"/>
        <v>4.200140078515199</v>
      </c>
      <c r="G74">
        <f t="shared" si="11"/>
        <v>0</v>
      </c>
      <c r="H74" s="8">
        <f t="shared" si="7"/>
        <v>16.659447640581753</v>
      </c>
      <c r="I74">
        <v>1.1499999999999999</v>
      </c>
      <c r="J74">
        <f t="shared" si="12"/>
        <v>4.200140078515199</v>
      </c>
    </row>
    <row r="75" spans="1:10" x14ac:dyDescent="0.25">
      <c r="A75" s="2">
        <v>42899</v>
      </c>
      <c r="B75">
        <v>0.62</v>
      </c>
      <c r="C75" s="6">
        <v>3.1259382850129995</v>
      </c>
      <c r="D75" s="8">
        <f t="shared" si="8"/>
        <v>13.640534299834998</v>
      </c>
      <c r="E75">
        <f t="shared" si="9"/>
        <v>1</v>
      </c>
      <c r="F75" s="8">
        <f t="shared" si="10"/>
        <v>3.5948290277649493</v>
      </c>
      <c r="G75">
        <f t="shared" si="11"/>
        <v>0</v>
      </c>
      <c r="H75" s="8">
        <f t="shared" si="7"/>
        <v>16.659447640581753</v>
      </c>
      <c r="I75">
        <v>1.1499999999999999</v>
      </c>
      <c r="J75">
        <f t="shared" si="12"/>
        <v>3.5948290277649493</v>
      </c>
    </row>
    <row r="76" spans="1:10" x14ac:dyDescent="0.25">
      <c r="A76" s="2">
        <v>42900</v>
      </c>
      <c r="B76">
        <v>7.0000000000000007E-2</v>
      </c>
      <c r="C76" s="6">
        <v>2.8792342331249996</v>
      </c>
      <c r="D76" s="8">
        <f t="shared" si="8"/>
        <v>16.881653667928749</v>
      </c>
      <c r="E76">
        <f t="shared" si="9"/>
        <v>1</v>
      </c>
      <c r="F76" s="8">
        <f t="shared" si="10"/>
        <v>3.3111193680937494</v>
      </c>
      <c r="G76">
        <f t="shared" si="11"/>
        <v>0</v>
      </c>
      <c r="H76" s="8">
        <f t="shared" si="7"/>
        <v>16.659447640581753</v>
      </c>
      <c r="I76">
        <v>1.1499999999999999</v>
      </c>
      <c r="J76">
        <f t="shared" si="12"/>
        <v>3.3111193680937494</v>
      </c>
    </row>
    <row r="77" spans="1:10" x14ac:dyDescent="0.25">
      <c r="A77" s="2">
        <v>42901</v>
      </c>
      <c r="B77">
        <v>3.23</v>
      </c>
      <c r="C77" s="6">
        <v>3.1940203149329998</v>
      </c>
      <c r="D77" s="8">
        <f t="shared" si="8"/>
        <v>17.324777030101696</v>
      </c>
      <c r="E77">
        <f t="shared" si="9"/>
        <v>1</v>
      </c>
      <c r="F77" s="8">
        <f t="shared" si="10"/>
        <v>3.6731233621729493</v>
      </c>
      <c r="G77">
        <f t="shared" si="11"/>
        <v>0</v>
      </c>
      <c r="H77" s="8">
        <f t="shared" si="7"/>
        <v>16.659447640581753</v>
      </c>
      <c r="I77">
        <v>1.1499999999999999</v>
      </c>
      <c r="J77">
        <f t="shared" si="12"/>
        <v>3.6731233621729493</v>
      </c>
    </row>
    <row r="78" spans="1:10" x14ac:dyDescent="0.25">
      <c r="A78" s="2">
        <v>42902</v>
      </c>
      <c r="B78">
        <v>0</v>
      </c>
      <c r="C78" s="6">
        <v>3.048091856528</v>
      </c>
      <c r="D78" s="8">
        <f t="shared" si="8"/>
        <v>20.830082665108897</v>
      </c>
      <c r="E78">
        <f t="shared" si="9"/>
        <v>1</v>
      </c>
      <c r="F78" s="8">
        <f t="shared" si="10"/>
        <v>3.5053056350071996</v>
      </c>
      <c r="G78">
        <f t="shared" si="11"/>
        <v>0</v>
      </c>
      <c r="H78" s="8">
        <f t="shared" si="7"/>
        <v>16.659447640581753</v>
      </c>
      <c r="I78">
        <v>1.1499999999999999</v>
      </c>
      <c r="J78">
        <f t="shared" si="12"/>
        <v>3.5053056350071996</v>
      </c>
    </row>
    <row r="79" spans="1:10" x14ac:dyDescent="0.25">
      <c r="A79" s="2">
        <v>42903</v>
      </c>
      <c r="B79">
        <v>0</v>
      </c>
      <c r="C79" s="6">
        <v>5.0298994785280007</v>
      </c>
      <c r="D79" s="8">
        <f t="shared" si="8"/>
        <v>26.614467065416097</v>
      </c>
      <c r="E79">
        <f t="shared" si="9"/>
        <v>1</v>
      </c>
      <c r="F79" s="8">
        <f t="shared" si="10"/>
        <v>5.7843844003072</v>
      </c>
      <c r="G79">
        <f t="shared" si="11"/>
        <v>0</v>
      </c>
      <c r="H79" s="8">
        <f t="shared" si="7"/>
        <v>16.659447640581753</v>
      </c>
      <c r="I79">
        <v>1.1499999999999999</v>
      </c>
      <c r="J79">
        <f t="shared" si="12"/>
        <v>5.7843844003072</v>
      </c>
    </row>
    <row r="80" spans="1:10" x14ac:dyDescent="0.25">
      <c r="A80" s="2">
        <v>42904</v>
      </c>
      <c r="B80">
        <v>0</v>
      </c>
      <c r="C80" s="6">
        <v>5.0766697442930004</v>
      </c>
      <c r="D80" s="8">
        <f t="shared" si="8"/>
        <v>30.891769921661307</v>
      </c>
      <c r="E80">
        <f t="shared" si="9"/>
        <v>0.73264442545637631</v>
      </c>
      <c r="F80" s="8">
        <f t="shared" si="10"/>
        <v>4.2773028562452113</v>
      </c>
      <c r="G80">
        <f t="shared" si="11"/>
        <v>0</v>
      </c>
      <c r="H80" s="8">
        <f t="shared" si="7"/>
        <v>16.659447640581753</v>
      </c>
      <c r="I80">
        <v>1.1499999999999999</v>
      </c>
      <c r="J80">
        <f t="shared" si="12"/>
        <v>5.83817020593695</v>
      </c>
    </row>
    <row r="81" spans="1:10" x14ac:dyDescent="0.25">
      <c r="A81" s="2">
        <v>42905</v>
      </c>
      <c r="B81">
        <v>0.02</v>
      </c>
      <c r="C81" s="6">
        <v>4.1977536158930002</v>
      </c>
      <c r="D81" s="8">
        <f t="shared" si="8"/>
        <v>33.425296346620605</v>
      </c>
      <c r="E81">
        <f t="shared" si="9"/>
        <v>0.52896333706374721</v>
      </c>
      <c r="F81" s="8">
        <f>E81*J81</f>
        <v>2.5535264249592982</v>
      </c>
      <c r="G81">
        <f t="shared" si="11"/>
        <v>0</v>
      </c>
      <c r="H81" s="8">
        <f t="shared" si="7"/>
        <v>16.659447640581753</v>
      </c>
      <c r="I81">
        <v>1.1499999999999999</v>
      </c>
      <c r="J81">
        <f t="shared" si="12"/>
        <v>4.8274166582769498</v>
      </c>
    </row>
    <row r="82" spans="1:10" x14ac:dyDescent="0.25">
      <c r="A82" s="2">
        <v>42906</v>
      </c>
      <c r="B82">
        <v>0.42</v>
      </c>
      <c r="C82" s="6">
        <v>3.3680000686079996</v>
      </c>
      <c r="D82" s="8">
        <f t="shared" si="8"/>
        <v>34.586798387897097</v>
      </c>
      <c r="E82">
        <f t="shared" si="9"/>
        <v>0.40831922158949496</v>
      </c>
      <c r="F82" s="8">
        <f t="shared" ref="F82:F107" si="13">E82*J82</f>
        <v>1.5815020412764915</v>
      </c>
      <c r="G82">
        <f t="shared" si="11"/>
        <v>0</v>
      </c>
      <c r="H82" s="8">
        <f t="shared" si="7"/>
        <v>16.659447640581753</v>
      </c>
      <c r="I82">
        <v>1.1499999999999999</v>
      </c>
      <c r="J82">
        <f t="shared" si="12"/>
        <v>3.8732000788991994</v>
      </c>
    </row>
    <row r="83" spans="1:10" x14ac:dyDescent="0.25">
      <c r="A83" s="2">
        <v>42907</v>
      </c>
      <c r="B83">
        <v>4.46</v>
      </c>
      <c r="C83" s="6">
        <v>2.223245179733</v>
      </c>
      <c r="D83" s="8">
        <f t="shared" si="8"/>
        <v>31.029349314710011</v>
      </c>
      <c r="E83">
        <f t="shared" si="9"/>
        <v>0.35300960057632869</v>
      </c>
      <c r="F83" s="8">
        <f t="shared" si="13"/>
        <v>0.90255092681291349</v>
      </c>
      <c r="G83">
        <f t="shared" si="11"/>
        <v>0</v>
      </c>
      <c r="H83" s="8">
        <f t="shared" si="7"/>
        <v>16.659447640581753</v>
      </c>
      <c r="I83">
        <v>1.1499999999999999</v>
      </c>
      <c r="J83">
        <f t="shared" si="12"/>
        <v>2.5567319566929498</v>
      </c>
    </row>
    <row r="84" spans="1:10" x14ac:dyDescent="0.25">
      <c r="A84" s="2">
        <v>42908</v>
      </c>
      <c r="B84">
        <v>0.73</v>
      </c>
      <c r="C84" s="6">
        <v>2.7600762558879999</v>
      </c>
      <c r="D84" s="8">
        <f t="shared" si="8"/>
        <v>31.957530616535099</v>
      </c>
      <c r="E84">
        <f t="shared" si="9"/>
        <v>0.52241193739476133</v>
      </c>
      <c r="F84" s="8">
        <f t="shared" si="13"/>
        <v>1.6581813018250884</v>
      </c>
      <c r="G84">
        <f t="shared" si="11"/>
        <v>0</v>
      </c>
      <c r="H84" s="8">
        <f t="shared" si="7"/>
        <v>16.659447640581753</v>
      </c>
      <c r="I84">
        <v>1.1499999999999999</v>
      </c>
      <c r="J84">
        <f t="shared" si="12"/>
        <v>3.1740876942711997</v>
      </c>
    </row>
    <row r="85" spans="1:10" x14ac:dyDescent="0.25">
      <c r="A85" s="2">
        <v>42909</v>
      </c>
      <c r="B85">
        <v>0.64</v>
      </c>
      <c r="C85" s="6">
        <v>3.2024584186879994</v>
      </c>
      <c r="D85" s="8">
        <f t="shared" si="8"/>
        <v>33.078705817235942</v>
      </c>
      <c r="E85">
        <f t="shared" si="9"/>
        <v>0.47821282778404295</v>
      </c>
      <c r="F85" s="8">
        <f t="shared" si="13"/>
        <v>1.761175200700843</v>
      </c>
      <c r="G85">
        <f t="shared" si="11"/>
        <v>0</v>
      </c>
      <c r="H85" s="8">
        <f t="shared" si="7"/>
        <v>16.659447640581753</v>
      </c>
      <c r="I85">
        <v>1.1499999999999999</v>
      </c>
      <c r="J85">
        <f t="shared" si="12"/>
        <v>3.682827181491199</v>
      </c>
    </row>
    <row r="86" spans="1:10" x14ac:dyDescent="0.25">
      <c r="A86" s="2">
        <v>42910</v>
      </c>
      <c r="B86">
        <v>0</v>
      </c>
      <c r="C86" s="6">
        <v>3.9089966629279997</v>
      </c>
      <c r="D86" s="8">
        <f t="shared" si="8"/>
        <v>34.988434653799622</v>
      </c>
      <c r="E86">
        <f t="shared" si="9"/>
        <v>0.42482353251257421</v>
      </c>
      <c r="F86" s="8">
        <f t="shared" si="13"/>
        <v>1.9097288365636775</v>
      </c>
      <c r="G86">
        <f t="shared" si="11"/>
        <v>0</v>
      </c>
      <c r="H86" s="8">
        <f t="shared" si="7"/>
        <v>16.659447640581753</v>
      </c>
      <c r="I86">
        <v>1.1499999999999999</v>
      </c>
      <c r="J86">
        <f t="shared" si="12"/>
        <v>4.4953461623671993</v>
      </c>
    </row>
    <row r="87" spans="1:10" x14ac:dyDescent="0.25">
      <c r="A87" s="2">
        <v>42911</v>
      </c>
      <c r="B87">
        <v>0</v>
      </c>
      <c r="C87" s="6">
        <v>3.9089966629279997</v>
      </c>
      <c r="D87" s="8">
        <f t="shared" si="8"/>
        <v>36.48935910004861</v>
      </c>
      <c r="E87">
        <f t="shared" si="9"/>
        <v>0.33388406410477989</v>
      </c>
      <c r="F87" s="8">
        <f t="shared" si="13"/>
        <v>1.5009244462489861</v>
      </c>
      <c r="G87">
        <f t="shared" si="11"/>
        <v>0</v>
      </c>
      <c r="H87" s="8">
        <f t="shared" si="7"/>
        <v>16.659447640581753</v>
      </c>
      <c r="I87">
        <v>1.1499999999999999</v>
      </c>
      <c r="J87">
        <f t="shared" si="12"/>
        <v>4.4953461623671993</v>
      </c>
    </row>
    <row r="88" spans="1:10" x14ac:dyDescent="0.25">
      <c r="A88" s="2">
        <v>42912</v>
      </c>
      <c r="B88">
        <v>7.26</v>
      </c>
      <c r="C88" s="6">
        <v>2.2334627630079997</v>
      </c>
      <c r="D88" s="8">
        <f t="shared" si="8"/>
        <v>29.903358287567798</v>
      </c>
      <c r="E88">
        <f t="shared" si="9"/>
        <v>0.26241147142625665</v>
      </c>
      <c r="F88" s="8">
        <f t="shared" si="13"/>
        <v>0.6739991875191842</v>
      </c>
      <c r="G88">
        <f t="shared" si="11"/>
        <v>0</v>
      </c>
      <c r="H88" s="8">
        <f t="shared" si="7"/>
        <v>16.659447640581753</v>
      </c>
      <c r="I88">
        <v>1.1499999999999999</v>
      </c>
      <c r="J88">
        <f t="shared" si="12"/>
        <v>2.5684821774591997</v>
      </c>
    </row>
    <row r="89" spans="1:10" x14ac:dyDescent="0.25">
      <c r="A89" s="2">
        <v>42913</v>
      </c>
      <c r="B89">
        <v>3.27</v>
      </c>
      <c r="C89" s="6">
        <v>1.1929313274879998</v>
      </c>
      <c r="D89" s="8">
        <f t="shared" si="8"/>
        <v>27.423597920166952</v>
      </c>
      <c r="E89">
        <f t="shared" si="9"/>
        <v>0.57603055773486678</v>
      </c>
      <c r="F89" s="8">
        <f t="shared" si="13"/>
        <v>0.79023963259915364</v>
      </c>
      <c r="G89">
        <f t="shared" si="11"/>
        <v>0</v>
      </c>
      <c r="H89" s="8">
        <f t="shared" si="7"/>
        <v>16.659447640581753</v>
      </c>
      <c r="I89">
        <v>1.1499999999999999</v>
      </c>
      <c r="J89">
        <f t="shared" si="12"/>
        <v>1.3718710266111998</v>
      </c>
    </row>
    <row r="90" spans="1:10" x14ac:dyDescent="0.25">
      <c r="A90" s="2">
        <v>42914</v>
      </c>
      <c r="B90">
        <v>32.5</v>
      </c>
      <c r="C90" s="6">
        <v>2.0785453203729998</v>
      </c>
      <c r="D90" s="8">
        <f t="shared" si="8"/>
        <v>0</v>
      </c>
      <c r="E90">
        <f t="shared" si="9"/>
        <v>0.69411438475395471</v>
      </c>
      <c r="F90" s="8">
        <f t="shared" si="13"/>
        <v>1.6591604371690036</v>
      </c>
      <c r="G90">
        <f t="shared" si="11"/>
        <v>3.4172416426640453</v>
      </c>
      <c r="H90" s="8">
        <f t="shared" si="7"/>
        <v>20.076689283245798</v>
      </c>
      <c r="I90">
        <v>1.1499999999999999</v>
      </c>
      <c r="J90">
        <f t="shared" si="12"/>
        <v>2.3903271184289494</v>
      </c>
    </row>
    <row r="91" spans="1:10" x14ac:dyDescent="0.25">
      <c r="A91" s="2">
        <v>42915</v>
      </c>
      <c r="B91">
        <v>18.489999999999998</v>
      </c>
      <c r="C91" s="6">
        <v>0.96680653516799986</v>
      </c>
      <c r="D91" s="8">
        <f t="shared" si="8"/>
        <v>0</v>
      </c>
      <c r="E91">
        <f t="shared" si="9"/>
        <v>1</v>
      </c>
      <c r="F91" s="8">
        <f t="shared" si="13"/>
        <v>1.1118275154431998</v>
      </c>
      <c r="G91">
        <f t="shared" si="11"/>
        <v>17.378172484556799</v>
      </c>
      <c r="H91" s="8">
        <f t="shared" si="7"/>
        <v>37.454861767802598</v>
      </c>
      <c r="I91">
        <v>1.1499999999999999</v>
      </c>
      <c r="J91">
        <f t="shared" si="12"/>
        <v>1.1118275154431998</v>
      </c>
    </row>
    <row r="92" spans="1:10" x14ac:dyDescent="0.25">
      <c r="A92" s="2">
        <v>42916</v>
      </c>
      <c r="B92">
        <v>0.78</v>
      </c>
      <c r="C92" s="6">
        <v>1.2829999999999999</v>
      </c>
      <c r="D92" s="8">
        <f t="shared" si="8"/>
        <v>0.69544999999999968</v>
      </c>
      <c r="E92">
        <f t="shared" si="9"/>
        <v>1</v>
      </c>
      <c r="F92" s="8">
        <f t="shared" si="13"/>
        <v>1.4754499999999997</v>
      </c>
      <c r="G92">
        <f t="shared" si="11"/>
        <v>0</v>
      </c>
      <c r="H92" s="8">
        <f t="shared" si="7"/>
        <v>37.454861767802598</v>
      </c>
      <c r="I92">
        <v>1.1499999999999999</v>
      </c>
      <c r="J92">
        <f t="shared" si="12"/>
        <v>1.4754499999999997</v>
      </c>
    </row>
    <row r="93" spans="1:10" x14ac:dyDescent="0.25">
      <c r="A93" s="2">
        <v>42917</v>
      </c>
      <c r="B93">
        <v>0.01</v>
      </c>
      <c r="C93" s="6">
        <v>3.1259382850129995</v>
      </c>
      <c r="D93" s="8">
        <f t="shared" si="8"/>
        <v>4.2802790277649496</v>
      </c>
      <c r="E93">
        <f t="shared" si="9"/>
        <v>1</v>
      </c>
      <c r="F93" s="8">
        <f t="shared" si="13"/>
        <v>3.5948290277649493</v>
      </c>
      <c r="G93">
        <f t="shared" si="11"/>
        <v>0</v>
      </c>
      <c r="H93" s="8">
        <f t="shared" si="7"/>
        <v>37.454861767802598</v>
      </c>
      <c r="I93">
        <v>1.1499999999999999</v>
      </c>
      <c r="J93">
        <f t="shared" si="12"/>
        <v>3.5948290277649493</v>
      </c>
    </row>
    <row r="94" spans="1:10" x14ac:dyDescent="0.25">
      <c r="A94" s="2">
        <v>42918</v>
      </c>
      <c r="B94">
        <v>0.2</v>
      </c>
      <c r="C94" s="6">
        <v>3.6906248818929992</v>
      </c>
      <c r="D94" s="8">
        <f t="shared" si="8"/>
        <v>8.3244976419418997</v>
      </c>
      <c r="E94">
        <f t="shared" si="9"/>
        <v>1</v>
      </c>
      <c r="F94" s="8">
        <f t="shared" si="13"/>
        <v>4.2442186141769485</v>
      </c>
      <c r="G94">
        <f t="shared" si="11"/>
        <v>0</v>
      </c>
      <c r="H94" s="8">
        <f t="shared" si="7"/>
        <v>37.454861767802598</v>
      </c>
      <c r="I94">
        <v>1.1499999999999999</v>
      </c>
      <c r="J94">
        <f t="shared" si="12"/>
        <v>4.2442186141769485</v>
      </c>
    </row>
    <row r="95" spans="1:10" x14ac:dyDescent="0.25">
      <c r="A95" s="2">
        <v>42919</v>
      </c>
      <c r="B95">
        <v>3.05</v>
      </c>
      <c r="C95" s="6">
        <v>3.2024584186879994</v>
      </c>
      <c r="D95" s="8">
        <f t="shared" si="8"/>
        <v>8.9573248234330975</v>
      </c>
      <c r="E95">
        <f t="shared" si="9"/>
        <v>1</v>
      </c>
      <c r="F95" s="8">
        <f t="shared" si="13"/>
        <v>3.682827181491199</v>
      </c>
      <c r="G95">
        <f t="shared" si="11"/>
        <v>0</v>
      </c>
      <c r="H95" s="8">
        <f t="shared" si="7"/>
        <v>37.454861767802598</v>
      </c>
      <c r="I95">
        <v>1.1499999999999999</v>
      </c>
      <c r="J95">
        <f t="shared" si="12"/>
        <v>3.682827181491199</v>
      </c>
    </row>
    <row r="96" spans="1:10" x14ac:dyDescent="0.25">
      <c r="A96" s="2">
        <v>42920</v>
      </c>
      <c r="B96">
        <v>9.94</v>
      </c>
      <c r="C96" s="6">
        <v>1.125199400848</v>
      </c>
      <c r="D96" s="8">
        <f t="shared" si="8"/>
        <v>0.31130413440829763</v>
      </c>
      <c r="E96">
        <f t="shared" si="9"/>
        <v>1</v>
      </c>
      <c r="F96" s="8">
        <f t="shared" si="13"/>
        <v>1.2939793109751998</v>
      </c>
      <c r="G96">
        <f t="shared" si="11"/>
        <v>0</v>
      </c>
      <c r="H96" s="8">
        <f t="shared" si="7"/>
        <v>37.454861767802598</v>
      </c>
      <c r="I96">
        <v>1.1499999999999999</v>
      </c>
      <c r="J96">
        <f t="shared" si="12"/>
        <v>1.2939793109751998</v>
      </c>
    </row>
    <row r="97" spans="1:10" x14ac:dyDescent="0.25">
      <c r="A97" s="2">
        <v>42921</v>
      </c>
      <c r="B97">
        <v>1.1599999999999999</v>
      </c>
      <c r="C97" s="6">
        <v>1.8453143364529998</v>
      </c>
      <c r="D97" s="8">
        <f t="shared" si="8"/>
        <v>1.2734156213292473</v>
      </c>
      <c r="E97">
        <f t="shared" si="9"/>
        <v>1</v>
      </c>
      <c r="F97" s="8">
        <f t="shared" si="13"/>
        <v>2.1221114869209496</v>
      </c>
      <c r="G97">
        <f t="shared" si="11"/>
        <v>0</v>
      </c>
      <c r="H97" s="8">
        <f t="shared" si="7"/>
        <v>37.454861767802598</v>
      </c>
      <c r="I97">
        <v>1.1499999999999999</v>
      </c>
      <c r="J97">
        <f t="shared" si="12"/>
        <v>2.1221114869209496</v>
      </c>
    </row>
    <row r="98" spans="1:10" x14ac:dyDescent="0.25">
      <c r="A98" s="2">
        <v>42922</v>
      </c>
      <c r="B98">
        <v>0.18</v>
      </c>
      <c r="C98" s="6">
        <v>2.0471479299999999</v>
      </c>
      <c r="D98" s="8">
        <f t="shared" si="8"/>
        <v>3.4476357408292473</v>
      </c>
      <c r="E98">
        <f t="shared" si="9"/>
        <v>1</v>
      </c>
      <c r="F98" s="8">
        <f t="shared" si="13"/>
        <v>2.3542201194999999</v>
      </c>
      <c r="G98">
        <f t="shared" si="11"/>
        <v>0</v>
      </c>
      <c r="H98" s="8">
        <f t="shared" si="7"/>
        <v>37.454861767802598</v>
      </c>
      <c r="I98">
        <v>1.1499999999999999</v>
      </c>
      <c r="J98">
        <f t="shared" si="12"/>
        <v>2.3542201194999999</v>
      </c>
    </row>
    <row r="99" spans="1:10" x14ac:dyDescent="0.25">
      <c r="A99" s="2">
        <v>42923</v>
      </c>
      <c r="B99">
        <v>0.67</v>
      </c>
      <c r="C99" s="6">
        <v>3.0042564954129998</v>
      </c>
      <c r="D99" s="8">
        <f t="shared" si="8"/>
        <v>6.2325307105541974</v>
      </c>
      <c r="E99">
        <f t="shared" si="9"/>
        <v>1</v>
      </c>
      <c r="F99" s="8">
        <f t="shared" si="13"/>
        <v>3.4548949697249496</v>
      </c>
      <c r="G99">
        <f t="shared" si="11"/>
        <v>0</v>
      </c>
      <c r="H99" s="8">
        <f t="shared" si="7"/>
        <v>37.454861767802598</v>
      </c>
      <c r="I99">
        <v>1.1499999999999999</v>
      </c>
      <c r="J99">
        <f t="shared" si="12"/>
        <v>3.4548949697249496</v>
      </c>
    </row>
    <row r="100" spans="1:10" x14ac:dyDescent="0.25">
      <c r="A100" s="2">
        <v>42924</v>
      </c>
      <c r="B100">
        <v>0</v>
      </c>
      <c r="C100" s="6">
        <v>4.1977536158930002</v>
      </c>
      <c r="D100" s="8">
        <f t="shared" si="8"/>
        <v>11.059947368831146</v>
      </c>
      <c r="E100">
        <f t="shared" si="9"/>
        <v>1</v>
      </c>
      <c r="F100" s="8">
        <f t="shared" si="13"/>
        <v>4.8274166582769498</v>
      </c>
      <c r="G100">
        <f t="shared" si="11"/>
        <v>0</v>
      </c>
      <c r="H100" s="8">
        <f t="shared" si="7"/>
        <v>37.454861767802598</v>
      </c>
      <c r="I100">
        <v>1.1499999999999999</v>
      </c>
      <c r="J100">
        <f t="shared" si="12"/>
        <v>4.8274166582769498</v>
      </c>
    </row>
    <row r="101" spans="1:10" x14ac:dyDescent="0.25">
      <c r="A101" s="2">
        <v>42925</v>
      </c>
      <c r="B101">
        <v>1.39</v>
      </c>
      <c r="C101" s="6">
        <v>1.9521679743729998</v>
      </c>
      <c r="D101" s="8">
        <f t="shared" si="8"/>
        <v>11.914940539360096</v>
      </c>
      <c r="E101">
        <f t="shared" si="9"/>
        <v>1</v>
      </c>
      <c r="F101" s="8">
        <f t="shared" si="13"/>
        <v>2.2449931705289496</v>
      </c>
      <c r="G101">
        <f t="shared" si="11"/>
        <v>0</v>
      </c>
      <c r="H101" s="8">
        <f t="shared" si="7"/>
        <v>37.454861767802598</v>
      </c>
      <c r="I101">
        <v>1.1499999999999999</v>
      </c>
      <c r="J101">
        <f t="shared" si="12"/>
        <v>2.2449931705289496</v>
      </c>
    </row>
    <row r="102" spans="1:10" x14ac:dyDescent="0.25">
      <c r="A102" s="2">
        <v>42926</v>
      </c>
      <c r="B102">
        <v>5.95</v>
      </c>
      <c r="C102" s="6">
        <v>1.2267434331249998</v>
      </c>
      <c r="D102" s="8">
        <f t="shared" si="8"/>
        <v>7.3756954874538456</v>
      </c>
      <c r="E102">
        <f t="shared" si="9"/>
        <v>1</v>
      </c>
      <c r="F102" s="8">
        <f t="shared" si="13"/>
        <v>1.4107549480937496</v>
      </c>
      <c r="G102">
        <f t="shared" si="11"/>
        <v>0</v>
      </c>
      <c r="H102" s="8">
        <f t="shared" si="7"/>
        <v>37.454861767802598</v>
      </c>
      <c r="I102">
        <v>1.1499999999999999</v>
      </c>
      <c r="J102">
        <f t="shared" si="12"/>
        <v>1.4107549480937496</v>
      </c>
    </row>
    <row r="103" spans="1:10" x14ac:dyDescent="0.25">
      <c r="A103" s="2">
        <v>42927</v>
      </c>
      <c r="B103">
        <v>0.45</v>
      </c>
      <c r="C103" s="6">
        <v>2.6663860705279996</v>
      </c>
      <c r="D103" s="8">
        <f t="shared" si="8"/>
        <v>9.9920394685610461</v>
      </c>
      <c r="E103">
        <f t="shared" si="9"/>
        <v>1</v>
      </c>
      <c r="F103" s="8">
        <f t="shared" si="13"/>
        <v>3.0663439811071993</v>
      </c>
      <c r="G103">
        <f t="shared" si="11"/>
        <v>0</v>
      </c>
      <c r="H103" s="8">
        <f t="shared" si="7"/>
        <v>37.454861767802598</v>
      </c>
      <c r="I103">
        <v>1.1499999999999999</v>
      </c>
      <c r="J103">
        <f t="shared" si="12"/>
        <v>3.0663439811071993</v>
      </c>
    </row>
    <row r="104" spans="1:10" x14ac:dyDescent="0.25">
      <c r="A104" s="2">
        <v>42928</v>
      </c>
      <c r="B104">
        <v>0</v>
      </c>
      <c r="C104" s="6">
        <v>3.2192872574879994</v>
      </c>
      <c r="D104" s="8">
        <f t="shared" si="8"/>
        <v>13.694219814672245</v>
      </c>
      <c r="E104">
        <f t="shared" si="9"/>
        <v>1</v>
      </c>
      <c r="F104" s="8">
        <f t="shared" si="13"/>
        <v>3.7021803461111991</v>
      </c>
      <c r="G104">
        <f t="shared" si="11"/>
        <v>0</v>
      </c>
      <c r="H104" s="8">
        <f t="shared" si="7"/>
        <v>37.454861767802598</v>
      </c>
      <c r="I104">
        <v>1.1499999999999999</v>
      </c>
      <c r="J104">
        <f t="shared" si="12"/>
        <v>3.7021803461111991</v>
      </c>
    </row>
    <row r="105" spans="1:10" x14ac:dyDescent="0.25">
      <c r="A105" s="2">
        <v>42929</v>
      </c>
      <c r="B105">
        <v>1.1200000000000001</v>
      </c>
      <c r="C105" s="6">
        <v>3.2276781331250004</v>
      </c>
      <c r="D105" s="8">
        <f t="shared" si="8"/>
        <v>16.286049667765994</v>
      </c>
      <c r="E105">
        <f t="shared" si="9"/>
        <v>1</v>
      </c>
      <c r="F105" s="8">
        <f t="shared" si="13"/>
        <v>3.7118298530937501</v>
      </c>
      <c r="G105">
        <f t="shared" si="11"/>
        <v>0</v>
      </c>
      <c r="H105" s="8">
        <f t="shared" si="7"/>
        <v>37.454861767802598</v>
      </c>
      <c r="I105">
        <v>1.1499999999999999</v>
      </c>
      <c r="J105">
        <f t="shared" si="12"/>
        <v>3.7118298530937501</v>
      </c>
    </row>
    <row r="106" spans="1:10" x14ac:dyDescent="0.25">
      <c r="A106" s="2">
        <v>42930</v>
      </c>
      <c r="B106">
        <v>1.06</v>
      </c>
      <c r="C106" s="6">
        <v>3.3353679354879997</v>
      </c>
      <c r="D106" s="8">
        <f t="shared" si="8"/>
        <v>19.061722793577193</v>
      </c>
      <c r="E106">
        <f t="shared" si="9"/>
        <v>1</v>
      </c>
      <c r="F106" s="8">
        <f t="shared" si="13"/>
        <v>3.8356731258111996</v>
      </c>
      <c r="G106">
        <f t="shared" si="11"/>
        <v>0</v>
      </c>
      <c r="H106" s="8">
        <f t="shared" si="7"/>
        <v>37.454861767802598</v>
      </c>
      <c r="I106">
        <v>1.1499999999999999</v>
      </c>
      <c r="J106">
        <f t="shared" si="12"/>
        <v>3.8356731258111996</v>
      </c>
    </row>
    <row r="107" spans="1:10" x14ac:dyDescent="0.25">
      <c r="A107" s="2">
        <v>42931</v>
      </c>
      <c r="B107">
        <v>2.74</v>
      </c>
      <c r="C107" s="6">
        <v>2.4343551610879999</v>
      </c>
      <c r="D107" s="8">
        <f t="shared" si="8"/>
        <v>19.121231228828393</v>
      </c>
      <c r="E107">
        <f t="shared" si="9"/>
        <v>1</v>
      </c>
      <c r="F107" s="8">
        <f t="shared" si="13"/>
        <v>2.7995084352511999</v>
      </c>
      <c r="G107">
        <f t="shared" si="11"/>
        <v>0</v>
      </c>
      <c r="H107" s="8">
        <f t="shared" si="7"/>
        <v>37.454861767802598</v>
      </c>
      <c r="I107">
        <v>1.1499999999999999</v>
      </c>
      <c r="J107">
        <f t="shared" si="12"/>
        <v>2.7995084352511999</v>
      </c>
    </row>
    <row r="108" spans="1:10" x14ac:dyDescent="0.25">
      <c r="A108" s="2">
        <v>42932</v>
      </c>
      <c r="B108">
        <v>0</v>
      </c>
      <c r="C108" s="6">
        <v>4.4307375508479989</v>
      </c>
      <c r="D108" s="8">
        <f t="shared" si="8"/>
        <v>24.216579412303592</v>
      </c>
      <c r="E108">
        <f t="shared" si="9"/>
        <v>1</v>
      </c>
      <c r="F108" s="8">
        <f>E108*J108</f>
        <v>5.0953481834751981</v>
      </c>
      <c r="G108">
        <f t="shared" si="11"/>
        <v>0</v>
      </c>
      <c r="H108" s="8">
        <f t="shared" si="7"/>
        <v>37.454861767802598</v>
      </c>
      <c r="I108">
        <v>1.1499999999999999</v>
      </c>
      <c r="J108">
        <f t="shared" si="12"/>
        <v>5.0953481834751981</v>
      </c>
    </row>
    <row r="109" spans="1:10" x14ac:dyDescent="0.25">
      <c r="A109" s="2">
        <v>42933</v>
      </c>
      <c r="B109">
        <v>0</v>
      </c>
      <c r="C109" s="6">
        <v>4.9658572594130002</v>
      </c>
      <c r="D109" s="8">
        <f t="shared" si="8"/>
        <v>29.052599291160632</v>
      </c>
      <c r="E109">
        <f t="shared" si="9"/>
        <v>0.84682955179506703</v>
      </c>
      <c r="F109" s="8">
        <f t="shared" ref="F109:F136" si="14">E109*J109</f>
        <v>4.836019878857039</v>
      </c>
      <c r="G109">
        <f t="shared" si="11"/>
        <v>0</v>
      </c>
      <c r="H109" s="8">
        <f t="shared" si="7"/>
        <v>37.454861767802598</v>
      </c>
      <c r="I109">
        <v>1.1499999999999999</v>
      </c>
      <c r="J109">
        <f t="shared" si="12"/>
        <v>5.7107358483249495</v>
      </c>
    </row>
    <row r="110" spans="1:10" x14ac:dyDescent="0.25">
      <c r="A110" s="2">
        <v>42934</v>
      </c>
      <c r="B110">
        <v>0</v>
      </c>
      <c r="C110" s="6">
        <v>4.2497952455680013</v>
      </c>
      <c r="D110" s="8">
        <f t="shared" si="8"/>
        <v>32.065807494547428</v>
      </c>
      <c r="E110">
        <f t="shared" si="9"/>
        <v>0.61654289089711267</v>
      </c>
      <c r="F110" s="8">
        <f t="shared" si="14"/>
        <v>3.0132082033867951</v>
      </c>
      <c r="G110">
        <f t="shared" si="11"/>
        <v>0</v>
      </c>
      <c r="H110" s="8">
        <f t="shared" si="7"/>
        <v>37.454861767802598</v>
      </c>
      <c r="I110">
        <v>1.1499999999999999</v>
      </c>
      <c r="J110">
        <f t="shared" si="12"/>
        <v>4.8872645324032007</v>
      </c>
    </row>
    <row r="111" spans="1:10" x14ac:dyDescent="0.25">
      <c r="A111" s="2">
        <v>42935</v>
      </c>
      <c r="B111">
        <v>2.66</v>
      </c>
      <c r="C111" s="6">
        <v>1.8237853736529999</v>
      </c>
      <c r="D111" s="8">
        <f t="shared" si="8"/>
        <v>30.397974648788963</v>
      </c>
      <c r="E111">
        <f t="shared" si="9"/>
        <v>0.47305678597393197</v>
      </c>
      <c r="F111" s="8">
        <f t="shared" si="14"/>
        <v>0.99216715424153779</v>
      </c>
      <c r="G111">
        <f t="shared" si="11"/>
        <v>0</v>
      </c>
      <c r="H111" s="8">
        <f t="shared" si="7"/>
        <v>37.454861767802598</v>
      </c>
      <c r="I111">
        <v>1.1499999999999999</v>
      </c>
      <c r="J111">
        <f t="shared" si="12"/>
        <v>2.0973531797009497</v>
      </c>
    </row>
    <row r="112" spans="1:10" x14ac:dyDescent="0.25">
      <c r="A112" s="2">
        <v>42936</v>
      </c>
      <c r="B112">
        <v>0.75</v>
      </c>
      <c r="C112" s="6">
        <v>2.2538495300000001</v>
      </c>
      <c r="D112" s="8">
        <f t="shared" si="8"/>
        <v>31.079955710341647</v>
      </c>
      <c r="E112">
        <f t="shared" si="9"/>
        <v>0.552477397676716</v>
      </c>
      <c r="F112" s="8">
        <f t="shared" si="14"/>
        <v>1.4319810615526827</v>
      </c>
      <c r="G112">
        <f t="shared" si="11"/>
        <v>0</v>
      </c>
      <c r="H112" s="8">
        <f t="shared" si="7"/>
        <v>37.454861767802598</v>
      </c>
      <c r="I112">
        <v>1.1499999999999999</v>
      </c>
      <c r="J112">
        <f t="shared" si="12"/>
        <v>2.5919269594999998</v>
      </c>
    </row>
    <row r="113" spans="1:10" x14ac:dyDescent="0.25">
      <c r="A113" s="2">
        <v>42937</v>
      </c>
      <c r="B113">
        <v>3.17</v>
      </c>
      <c r="C113" s="6">
        <v>1.7913971339679997</v>
      </c>
      <c r="D113" s="8">
        <f t="shared" si="8"/>
        <v>28.981215541284129</v>
      </c>
      <c r="E113">
        <f t="shared" si="9"/>
        <v>0.52000210903135013</v>
      </c>
      <c r="F113" s="8">
        <f t="shared" si="14"/>
        <v>1.0712598309424872</v>
      </c>
      <c r="G113">
        <f t="shared" si="11"/>
        <v>0</v>
      </c>
      <c r="H113" s="8">
        <f t="shared" si="7"/>
        <v>37.454861767802598</v>
      </c>
      <c r="I113">
        <v>1.1499999999999999</v>
      </c>
      <c r="J113">
        <f t="shared" si="12"/>
        <v>2.0601067040631995</v>
      </c>
    </row>
    <row r="114" spans="1:10" x14ac:dyDescent="0.25">
      <c r="A114" s="2">
        <v>42938</v>
      </c>
      <c r="B114">
        <v>8.17</v>
      </c>
      <c r="C114" s="6">
        <v>0.79707311085299981</v>
      </c>
      <c r="D114" s="8">
        <f t="shared" si="8"/>
        <v>21.379475611866908</v>
      </c>
      <c r="E114">
        <f t="shared" si="9"/>
        <v>0.6199421170817081</v>
      </c>
      <c r="F114" s="8">
        <f t="shared" si="14"/>
        <v>0.56826007058277839</v>
      </c>
      <c r="G114">
        <f t="shared" si="11"/>
        <v>0</v>
      </c>
      <c r="H114" s="8">
        <f t="shared" si="7"/>
        <v>37.454861767802598</v>
      </c>
      <c r="I114">
        <v>1.1499999999999999</v>
      </c>
      <c r="J114">
        <f t="shared" si="12"/>
        <v>0.91663407748094972</v>
      </c>
    </row>
    <row r="115" spans="1:10" x14ac:dyDescent="0.25">
      <c r="A115" s="2">
        <v>42939</v>
      </c>
      <c r="B115">
        <v>9.02</v>
      </c>
      <c r="C115" s="6">
        <v>1.2605129944479998</v>
      </c>
      <c r="D115" s="8">
        <f t="shared" si="8"/>
        <v>13.782871077824513</v>
      </c>
      <c r="E115">
        <f t="shared" si="9"/>
        <v>0.98192973276824247</v>
      </c>
      <c r="F115" s="8">
        <f t="shared" si="14"/>
        <v>1.4233954659576045</v>
      </c>
      <c r="G115">
        <f t="shared" si="11"/>
        <v>0</v>
      </c>
      <c r="H115" s="8">
        <f t="shared" si="7"/>
        <v>37.454861767802598</v>
      </c>
      <c r="I115">
        <v>1.1499999999999999</v>
      </c>
      <c r="J115">
        <f t="shared" si="12"/>
        <v>1.4495899436151995</v>
      </c>
    </row>
    <row r="116" spans="1:10" x14ac:dyDescent="0.25">
      <c r="A116" s="2">
        <v>42940</v>
      </c>
      <c r="B116">
        <v>0.27</v>
      </c>
      <c r="C116" s="6">
        <v>2.5128148654079996</v>
      </c>
      <c r="D116" s="8">
        <f t="shared" si="8"/>
        <v>16.402608173043713</v>
      </c>
      <c r="E116">
        <f t="shared" si="9"/>
        <v>1</v>
      </c>
      <c r="F116" s="8">
        <f t="shared" si="14"/>
        <v>2.8897370952191994</v>
      </c>
      <c r="G116">
        <f t="shared" si="11"/>
        <v>0</v>
      </c>
      <c r="H116" s="8">
        <f t="shared" si="7"/>
        <v>37.454861767802598</v>
      </c>
      <c r="I116">
        <v>1.1499999999999999</v>
      </c>
      <c r="J116">
        <f t="shared" si="12"/>
        <v>2.8897370952191994</v>
      </c>
    </row>
    <row r="117" spans="1:10" x14ac:dyDescent="0.25">
      <c r="A117" s="2">
        <v>42941</v>
      </c>
      <c r="B117">
        <v>0.82</v>
      </c>
      <c r="C117" s="6">
        <v>1.7153984875729997</v>
      </c>
      <c r="D117" s="8">
        <f t="shared" si="8"/>
        <v>17.555316433752662</v>
      </c>
      <c r="E117">
        <f t="shared" si="9"/>
        <v>1</v>
      </c>
      <c r="F117" s="8">
        <f t="shared" si="14"/>
        <v>1.9727082607089494</v>
      </c>
      <c r="G117">
        <f t="shared" si="11"/>
        <v>0</v>
      </c>
      <c r="H117" s="8">
        <f t="shared" si="7"/>
        <v>37.454861767802598</v>
      </c>
      <c r="I117">
        <v>1.1499999999999999</v>
      </c>
      <c r="J117">
        <f t="shared" si="12"/>
        <v>1.9727082607089494</v>
      </c>
    </row>
    <row r="118" spans="1:10" x14ac:dyDescent="0.25">
      <c r="A118" s="2">
        <v>42942</v>
      </c>
      <c r="B118">
        <v>4.92</v>
      </c>
      <c r="C118" s="6">
        <v>2.6284152007679999</v>
      </c>
      <c r="D118" s="8">
        <f t="shared" si="8"/>
        <v>15.657993914635862</v>
      </c>
      <c r="E118">
        <f t="shared" si="9"/>
        <v>1</v>
      </c>
      <c r="F118" s="8">
        <f t="shared" si="14"/>
        <v>3.0226774808831998</v>
      </c>
      <c r="G118">
        <f t="shared" si="11"/>
        <v>0</v>
      </c>
      <c r="H118" s="8">
        <f t="shared" si="7"/>
        <v>37.454861767802598</v>
      </c>
      <c r="I118">
        <v>1.1499999999999999</v>
      </c>
      <c r="J118">
        <f t="shared" si="12"/>
        <v>3.0226774808831998</v>
      </c>
    </row>
    <row r="119" spans="1:10" x14ac:dyDescent="0.25">
      <c r="A119" s="2">
        <v>42943</v>
      </c>
      <c r="B119">
        <v>3.9</v>
      </c>
      <c r="C119" s="6">
        <v>3.0042564954129998</v>
      </c>
      <c r="D119" s="8">
        <f t="shared" si="8"/>
        <v>15.21288888436081</v>
      </c>
      <c r="E119">
        <f t="shared" si="9"/>
        <v>1</v>
      </c>
      <c r="F119" s="8">
        <f t="shared" si="14"/>
        <v>3.4548949697249496</v>
      </c>
      <c r="G119">
        <f t="shared" si="11"/>
        <v>0</v>
      </c>
      <c r="H119" s="8">
        <f t="shared" si="7"/>
        <v>37.454861767802598</v>
      </c>
      <c r="I119">
        <v>1.1499999999999999</v>
      </c>
      <c r="J119">
        <f t="shared" si="12"/>
        <v>3.4548949697249496</v>
      </c>
    </row>
    <row r="120" spans="1:10" x14ac:dyDescent="0.25">
      <c r="A120" s="2">
        <v>42944</v>
      </c>
      <c r="B120">
        <v>0</v>
      </c>
      <c r="C120" s="6">
        <v>2.8701737099679994</v>
      </c>
      <c r="D120" s="8">
        <f t="shared" si="8"/>
        <v>18.513588650824008</v>
      </c>
      <c r="E120">
        <f t="shared" si="9"/>
        <v>1</v>
      </c>
      <c r="F120" s="8">
        <f t="shared" si="14"/>
        <v>3.300699766463199</v>
      </c>
      <c r="G120">
        <f t="shared" si="11"/>
        <v>0</v>
      </c>
      <c r="H120" s="8">
        <f t="shared" si="7"/>
        <v>37.454861767802598</v>
      </c>
      <c r="I120">
        <v>1.1499999999999999</v>
      </c>
      <c r="J120">
        <f t="shared" si="12"/>
        <v>3.300699766463199</v>
      </c>
    </row>
    <row r="121" spans="1:10" x14ac:dyDescent="0.25">
      <c r="A121" s="2">
        <v>42945</v>
      </c>
      <c r="B121">
        <v>1.55</v>
      </c>
      <c r="C121" s="6">
        <v>3.0741905371730001</v>
      </c>
      <c r="D121" s="8">
        <f t="shared" si="8"/>
        <v>20.498907768572959</v>
      </c>
      <c r="E121">
        <f t="shared" si="9"/>
        <v>1</v>
      </c>
      <c r="F121" s="8">
        <f t="shared" si="14"/>
        <v>3.5353191177489496</v>
      </c>
      <c r="G121">
        <f t="shared" si="11"/>
        <v>0</v>
      </c>
      <c r="H121" s="8">
        <f t="shared" si="7"/>
        <v>37.454861767802598</v>
      </c>
      <c r="I121">
        <v>1.1499999999999999</v>
      </c>
      <c r="J121">
        <f t="shared" si="12"/>
        <v>3.5353191177489496</v>
      </c>
    </row>
    <row r="122" spans="1:10" x14ac:dyDescent="0.25">
      <c r="A122" s="2">
        <v>42946</v>
      </c>
      <c r="B122">
        <v>2.39</v>
      </c>
      <c r="C122" s="6">
        <v>3.2276781331250004</v>
      </c>
      <c r="D122" s="8">
        <f t="shared" si="8"/>
        <v>21.820737621666709</v>
      </c>
      <c r="E122">
        <f t="shared" si="9"/>
        <v>1</v>
      </c>
      <c r="F122" s="8">
        <f t="shared" si="14"/>
        <v>3.7118298530937501</v>
      </c>
      <c r="G122">
        <f t="shared" si="11"/>
        <v>0</v>
      </c>
      <c r="H122" s="8">
        <f t="shared" si="7"/>
        <v>37.454861767802598</v>
      </c>
      <c r="I122">
        <v>1.1499999999999999</v>
      </c>
      <c r="J122">
        <f t="shared" si="12"/>
        <v>3.7118298530937501</v>
      </c>
    </row>
    <row r="123" spans="1:10" x14ac:dyDescent="0.25">
      <c r="A123" s="2">
        <v>42947</v>
      </c>
      <c r="B123">
        <v>2.7</v>
      </c>
      <c r="C123" s="6">
        <v>3.1001388799999998</v>
      </c>
      <c r="D123" s="8">
        <f t="shared" si="8"/>
        <v>22.546561109719622</v>
      </c>
      <c r="E123">
        <f t="shared" si="9"/>
        <v>0.96091725611110912</v>
      </c>
      <c r="F123" s="8">
        <f t="shared" si="14"/>
        <v>3.4258234880529113</v>
      </c>
      <c r="G123">
        <f t="shared" si="11"/>
        <v>0</v>
      </c>
      <c r="H123" s="8">
        <f t="shared" si="7"/>
        <v>37.454861767802598</v>
      </c>
      <c r="I123">
        <v>1.1499999999999999</v>
      </c>
      <c r="J123">
        <f t="shared" si="12"/>
        <v>3.5651597119999994</v>
      </c>
    </row>
    <row r="124" spans="1:10" x14ac:dyDescent="0.25">
      <c r="A124" s="2">
        <v>42948</v>
      </c>
      <c r="B124">
        <v>0.55000000000000004</v>
      </c>
      <c r="C124" s="6">
        <v>2.8246079524530003</v>
      </c>
      <c r="D124" s="8">
        <f t="shared" si="8"/>
        <v>25.005636772617294</v>
      </c>
      <c r="E124">
        <f t="shared" si="9"/>
        <v>0.92635423287049412</v>
      </c>
      <c r="F124" s="8">
        <f t="shared" si="14"/>
        <v>3.0090756628976707</v>
      </c>
      <c r="G124">
        <f t="shared" si="11"/>
        <v>0</v>
      </c>
      <c r="H124" s="8">
        <f t="shared" si="7"/>
        <v>37.454861767802598</v>
      </c>
      <c r="I124">
        <v>1.1499999999999999</v>
      </c>
      <c r="J124">
        <f t="shared" si="12"/>
        <v>3.2482991453209502</v>
      </c>
    </row>
    <row r="125" spans="1:10" x14ac:dyDescent="0.25">
      <c r="A125" s="2">
        <v>42949</v>
      </c>
      <c r="B125">
        <v>3.94</v>
      </c>
      <c r="C125" s="6">
        <v>2.4343551610879999</v>
      </c>
      <c r="D125" s="8">
        <f t="shared" si="8"/>
        <v>23.331154068178279</v>
      </c>
      <c r="E125">
        <f t="shared" si="9"/>
        <v>0.80925539178012884</v>
      </c>
      <c r="F125" s="8">
        <f t="shared" si="14"/>
        <v>2.265517295560985</v>
      </c>
      <c r="G125">
        <f t="shared" si="11"/>
        <v>0</v>
      </c>
      <c r="H125" s="8">
        <f t="shared" si="7"/>
        <v>37.454861767802598</v>
      </c>
      <c r="I125">
        <v>1.1499999999999999</v>
      </c>
      <c r="J125">
        <f t="shared" si="12"/>
        <v>2.7995084352511999</v>
      </c>
    </row>
    <row r="126" spans="1:10" x14ac:dyDescent="0.25">
      <c r="A126" s="2">
        <v>42950</v>
      </c>
      <c r="B126">
        <v>1.95</v>
      </c>
      <c r="C126" s="6">
        <v>3.1515902552479993</v>
      </c>
      <c r="D126" s="8">
        <f t="shared" si="8"/>
        <v>24.603155775453228</v>
      </c>
      <c r="E126">
        <f t="shared" si="9"/>
        <v>0.88899266342008199</v>
      </c>
      <c r="F126" s="8">
        <f t="shared" si="14"/>
        <v>3.2220017072749489</v>
      </c>
      <c r="G126">
        <f t="shared" si="11"/>
        <v>0</v>
      </c>
      <c r="H126" s="8">
        <f t="shared" si="7"/>
        <v>37.454861767802598</v>
      </c>
      <c r="I126">
        <v>1.1499999999999999</v>
      </c>
      <c r="J126">
        <f t="shared" si="12"/>
        <v>3.6243287935351991</v>
      </c>
    </row>
    <row r="127" spans="1:10" x14ac:dyDescent="0.25">
      <c r="A127" s="2">
        <v>42951</v>
      </c>
      <c r="B127">
        <v>2.04</v>
      </c>
      <c r="C127" s="6">
        <v>2.5128148654079996</v>
      </c>
      <c r="D127" s="8">
        <f t="shared" si="8"/>
        <v>24.9570751133305</v>
      </c>
      <c r="E127">
        <f t="shared" si="9"/>
        <v>0.82842115354984625</v>
      </c>
      <c r="F127" s="8">
        <f t="shared" si="14"/>
        <v>2.393919337877271</v>
      </c>
      <c r="G127">
        <f t="shared" si="11"/>
        <v>0</v>
      </c>
      <c r="H127" s="8">
        <f t="shared" si="7"/>
        <v>37.454861767802598</v>
      </c>
      <c r="I127">
        <v>1.1499999999999999</v>
      </c>
      <c r="J127">
        <f t="shared" si="12"/>
        <v>2.8897370952191994</v>
      </c>
    </row>
    <row r="128" spans="1:10" x14ac:dyDescent="0.25">
      <c r="A128" s="2">
        <v>42952</v>
      </c>
      <c r="B128">
        <v>2.17</v>
      </c>
      <c r="C128" s="6">
        <v>3.021841541093</v>
      </c>
      <c r="D128" s="8">
        <f t="shared" si="8"/>
        <v>25.546058242130442</v>
      </c>
      <c r="E128">
        <f t="shared" si="9"/>
        <v>0.81156785174616664</v>
      </c>
      <c r="F128" s="8">
        <f t="shared" si="14"/>
        <v>2.7589831287999429</v>
      </c>
      <c r="G128">
        <f t="shared" si="11"/>
        <v>0</v>
      </c>
      <c r="H128" s="8">
        <f t="shared" si="7"/>
        <v>37.454861767802598</v>
      </c>
      <c r="I128">
        <f>I127-(1.15-0.4)/30</f>
        <v>1.125</v>
      </c>
      <c r="J128">
        <f t="shared" si="12"/>
        <v>3.399571733729625</v>
      </c>
    </row>
    <row r="129" spans="1:10" x14ac:dyDescent="0.25">
      <c r="A129" s="2">
        <v>42953</v>
      </c>
      <c r="B129">
        <v>4.0599999999999996</v>
      </c>
      <c r="C129" s="6">
        <v>2.4145683006879999</v>
      </c>
      <c r="D129" s="8">
        <f t="shared" si="8"/>
        <v>23.567109804459502</v>
      </c>
      <c r="E129">
        <f t="shared" si="9"/>
        <v>0.78352103608902657</v>
      </c>
      <c r="F129" s="8">
        <f t="shared" si="14"/>
        <v>2.0810515623290602</v>
      </c>
      <c r="G129">
        <f t="shared" si="11"/>
        <v>0</v>
      </c>
      <c r="H129" s="8">
        <f t="shared" si="7"/>
        <v>37.454861767802598</v>
      </c>
      <c r="I129">
        <f t="shared" ref="I129:I157" si="15">I128-(1.15-0.4)/30</f>
        <v>1.1000000000000001</v>
      </c>
      <c r="J129">
        <f t="shared" si="12"/>
        <v>2.6560251307568001</v>
      </c>
    </row>
    <row r="130" spans="1:10" x14ac:dyDescent="0.25">
      <c r="A130" s="2">
        <v>42954</v>
      </c>
      <c r="B130">
        <v>0.37</v>
      </c>
      <c r="C130" s="6">
        <v>3.0655077473279992</v>
      </c>
      <c r="D130" s="8">
        <f t="shared" si="8"/>
        <v>26.089687436725281</v>
      </c>
      <c r="E130">
        <f t="shared" si="9"/>
        <v>0.87775667597811891</v>
      </c>
      <c r="F130" s="8">
        <f t="shared" si="14"/>
        <v>2.8925776322657812</v>
      </c>
      <c r="G130">
        <f t="shared" si="11"/>
        <v>0</v>
      </c>
      <c r="H130" s="8">
        <f t="shared" si="7"/>
        <v>37.454861767802598</v>
      </c>
      <c r="I130">
        <f t="shared" si="15"/>
        <v>1.0750000000000002</v>
      </c>
      <c r="J130">
        <f t="shared" si="12"/>
        <v>3.2954208283775999</v>
      </c>
    </row>
    <row r="131" spans="1:10" x14ac:dyDescent="0.25">
      <c r="A131" s="2">
        <v>42955</v>
      </c>
      <c r="B131">
        <v>0.04</v>
      </c>
      <c r="C131" s="6">
        <v>3.0828566219679998</v>
      </c>
      <c r="D131" s="8">
        <f t="shared" si="8"/>
        <v>28.502148058888888</v>
      </c>
      <c r="E131">
        <f t="shared" si="9"/>
        <v>0.75763393158451042</v>
      </c>
      <c r="F131" s="8">
        <f t="shared" si="14"/>
        <v>2.4524606221636072</v>
      </c>
      <c r="G131">
        <f t="shared" si="11"/>
        <v>0</v>
      </c>
      <c r="H131" s="8">
        <f t="shared" ref="H131:H194" si="16">H130+G131</f>
        <v>37.454861767802598</v>
      </c>
      <c r="I131">
        <f t="shared" si="15"/>
        <v>1.0500000000000003</v>
      </c>
      <c r="J131">
        <f t="shared" si="12"/>
        <v>3.2369994530664008</v>
      </c>
    </row>
    <row r="132" spans="1:10" x14ac:dyDescent="0.25">
      <c r="A132" s="2">
        <v>42956</v>
      </c>
      <c r="B132">
        <v>0</v>
      </c>
      <c r="C132" s="6">
        <v>3.4645607009279997</v>
      </c>
      <c r="D132" s="8">
        <f t="shared" ref="D132:D195" si="17">MAX((D131+F132-B132),0)</f>
        <v>30.784682847777994</v>
      </c>
      <c r="E132">
        <f t="shared" ref="E132:E195" si="18">IF(D131&gt;$Q$2,1-(D131-$Q$2)/($Q$1-$Q$2),1)</f>
        <v>0.64275485433862434</v>
      </c>
      <c r="F132" s="8">
        <f t="shared" si="14"/>
        <v>2.282534788889107</v>
      </c>
      <c r="G132">
        <f t="shared" ref="G132:G195" si="19">IF(D132=0,B132-F132-D131,0)</f>
        <v>0</v>
      </c>
      <c r="H132" s="8">
        <f t="shared" si="16"/>
        <v>37.454861767802598</v>
      </c>
      <c r="I132">
        <f t="shared" si="15"/>
        <v>1.0250000000000004</v>
      </c>
      <c r="J132">
        <f t="shared" ref="J132:J195" si="20">I132*C132</f>
        <v>3.5511747184512008</v>
      </c>
    </row>
    <row r="133" spans="1:10" x14ac:dyDescent="0.25">
      <c r="A133" s="2">
        <v>42957</v>
      </c>
      <c r="B133">
        <v>0.49</v>
      </c>
      <c r="C133" s="6">
        <v>3.5982131125330001</v>
      </c>
      <c r="D133" s="8">
        <f t="shared" si="17"/>
        <v>32.216354335318066</v>
      </c>
      <c r="E133">
        <f t="shared" si="18"/>
        <v>0.53406272153438128</v>
      </c>
      <c r="F133" s="8">
        <f t="shared" si="14"/>
        <v>1.921671487540072</v>
      </c>
      <c r="G133">
        <f t="shared" si="19"/>
        <v>0</v>
      </c>
      <c r="H133" s="8">
        <f t="shared" si="16"/>
        <v>37.454861767802598</v>
      </c>
      <c r="I133">
        <f t="shared" si="15"/>
        <v>1.0000000000000004</v>
      </c>
      <c r="J133">
        <f t="shared" si="20"/>
        <v>3.5982131125330019</v>
      </c>
    </row>
    <row r="134" spans="1:10" x14ac:dyDescent="0.25">
      <c r="A134" s="2">
        <v>42958</v>
      </c>
      <c r="B134">
        <v>2.69</v>
      </c>
      <c r="C134" s="6">
        <v>2.0576286078929997</v>
      </c>
      <c r="D134" s="8">
        <f t="shared" si="17"/>
        <v>30.461012977170892</v>
      </c>
      <c r="E134">
        <f t="shared" si="18"/>
        <v>0.46588788879437781</v>
      </c>
      <c r="F134" s="8">
        <f t="shared" si="14"/>
        <v>0.93465864185283021</v>
      </c>
      <c r="G134">
        <f t="shared" si="19"/>
        <v>0</v>
      </c>
      <c r="H134" s="8">
        <f t="shared" si="16"/>
        <v>37.454861767802598</v>
      </c>
      <c r="I134">
        <f t="shared" si="15"/>
        <v>0.97500000000000042</v>
      </c>
      <c r="J134">
        <f t="shared" si="20"/>
        <v>2.0061878926956758</v>
      </c>
    </row>
    <row r="135" spans="1:10" x14ac:dyDescent="0.25">
      <c r="A135" s="2">
        <v>42959</v>
      </c>
      <c r="B135">
        <v>0.56000000000000005</v>
      </c>
      <c r="C135" s="6">
        <v>2.1098075361279998</v>
      </c>
      <c r="D135" s="8">
        <f t="shared" si="17"/>
        <v>31.002336295792116</v>
      </c>
      <c r="E135">
        <f t="shared" si="18"/>
        <v>0.54947557251567181</v>
      </c>
      <c r="F135" s="8">
        <f t="shared" si="14"/>
        <v>1.1013233186212215</v>
      </c>
      <c r="G135">
        <f t="shared" si="19"/>
        <v>0</v>
      </c>
      <c r="H135" s="8">
        <f t="shared" si="16"/>
        <v>37.454861767802598</v>
      </c>
      <c r="I135">
        <f t="shared" si="15"/>
        <v>0.9500000000000004</v>
      </c>
      <c r="J135">
        <f t="shared" si="20"/>
        <v>2.0043171593216007</v>
      </c>
    </row>
    <row r="136" spans="1:10" x14ac:dyDescent="0.25">
      <c r="A136" s="2">
        <v>42960</v>
      </c>
      <c r="B136">
        <v>0.39</v>
      </c>
      <c r="C136" s="6">
        <v>2.9510906209329995</v>
      </c>
      <c r="D136" s="8">
        <f t="shared" si="17"/>
        <v>32.041906274074897</v>
      </c>
      <c r="E136">
        <f t="shared" si="18"/>
        <v>0.52369827162894689</v>
      </c>
      <c r="F136" s="8">
        <f t="shared" si="14"/>
        <v>1.4295699782827826</v>
      </c>
      <c r="G136">
        <f t="shared" si="19"/>
        <v>0</v>
      </c>
      <c r="H136" s="8">
        <f t="shared" si="16"/>
        <v>37.454861767802598</v>
      </c>
      <c r="I136">
        <f t="shared" si="15"/>
        <v>0.92500000000000038</v>
      </c>
      <c r="J136">
        <f t="shared" si="20"/>
        <v>2.7297588243630257</v>
      </c>
    </row>
    <row r="137" spans="1:10" x14ac:dyDescent="0.25">
      <c r="A137" s="2">
        <v>42961</v>
      </c>
      <c r="B137">
        <v>8.92</v>
      </c>
      <c r="C137" s="6">
        <v>2.0050784178079999</v>
      </c>
      <c r="D137" s="8">
        <f t="shared" si="17"/>
        <v>23.977624508890393</v>
      </c>
      <c r="E137">
        <f t="shared" si="18"/>
        <v>0.47419493932976686</v>
      </c>
      <c r="F137" s="8">
        <f>E137*J137</f>
        <v>0.8557182348155008</v>
      </c>
      <c r="G137">
        <f t="shared" si="19"/>
        <v>0</v>
      </c>
      <c r="H137" s="8">
        <f t="shared" si="16"/>
        <v>37.454861767802598</v>
      </c>
      <c r="I137">
        <f t="shared" si="15"/>
        <v>0.90000000000000036</v>
      </c>
      <c r="J137">
        <f t="shared" si="20"/>
        <v>1.8045705760272006</v>
      </c>
    </row>
    <row r="138" spans="1:10" x14ac:dyDescent="0.25">
      <c r="A138" s="2">
        <v>42962</v>
      </c>
      <c r="B138">
        <v>0.47</v>
      </c>
      <c r="C138" s="6">
        <v>3.2693999999999996</v>
      </c>
      <c r="D138" s="8">
        <f t="shared" si="17"/>
        <v>25.9627226101668</v>
      </c>
      <c r="E138">
        <f t="shared" si="18"/>
        <v>0.85820835671950513</v>
      </c>
      <c r="F138" s="8">
        <f t="shared" ref="F138:F171" si="21">E138*J138</f>
        <v>2.4550981012764068</v>
      </c>
      <c r="G138">
        <f t="shared" si="19"/>
        <v>0</v>
      </c>
      <c r="H138" s="8">
        <f t="shared" si="16"/>
        <v>37.454861767802598</v>
      </c>
      <c r="I138">
        <f t="shared" si="15"/>
        <v>0.87500000000000033</v>
      </c>
      <c r="J138">
        <f t="shared" si="20"/>
        <v>2.8607250000000009</v>
      </c>
    </row>
    <row r="139" spans="1:10" x14ac:dyDescent="0.25">
      <c r="A139" s="2">
        <v>42963</v>
      </c>
      <c r="B139">
        <v>1.8</v>
      </c>
      <c r="C139" s="6">
        <v>3.2192872574879994</v>
      </c>
      <c r="D139" s="8">
        <f t="shared" si="17"/>
        <v>26.252451768929031</v>
      </c>
      <c r="E139">
        <f t="shared" si="18"/>
        <v>0.76367987570634288</v>
      </c>
      <c r="F139" s="8">
        <f t="shared" si="21"/>
        <v>2.0897291587622324</v>
      </c>
      <c r="G139">
        <f t="shared" si="19"/>
        <v>0</v>
      </c>
      <c r="H139" s="8">
        <f t="shared" si="16"/>
        <v>37.454861767802598</v>
      </c>
      <c r="I139">
        <f t="shared" si="15"/>
        <v>0.85000000000000031</v>
      </c>
      <c r="J139">
        <f t="shared" si="20"/>
        <v>2.7363941688648006</v>
      </c>
    </row>
    <row r="140" spans="1:10" x14ac:dyDescent="0.25">
      <c r="A140" s="2">
        <v>42964</v>
      </c>
      <c r="B140">
        <v>6.88</v>
      </c>
      <c r="C140" s="6">
        <v>4.0128222919680008</v>
      </c>
      <c r="D140" s="8">
        <f t="shared" si="17"/>
        <v>21.854999049073001</v>
      </c>
      <c r="E140">
        <f t="shared" si="18"/>
        <v>0.74988324909861759</v>
      </c>
      <c r="F140" s="8">
        <f t="shared" si="21"/>
        <v>2.4825472801439696</v>
      </c>
      <c r="G140">
        <f t="shared" si="19"/>
        <v>0</v>
      </c>
      <c r="H140" s="8">
        <f t="shared" si="16"/>
        <v>37.454861767802598</v>
      </c>
      <c r="I140">
        <f t="shared" si="15"/>
        <v>0.82500000000000029</v>
      </c>
      <c r="J140">
        <f t="shared" si="20"/>
        <v>3.310578390873602</v>
      </c>
    </row>
    <row r="141" spans="1:10" x14ac:dyDescent="0.25">
      <c r="A141" s="2">
        <v>42965</v>
      </c>
      <c r="B141">
        <v>2</v>
      </c>
      <c r="C141" s="6">
        <v>3.0915060522929996</v>
      </c>
      <c r="D141" s="8">
        <f t="shared" si="17"/>
        <v>22.227509234339252</v>
      </c>
      <c r="E141">
        <f t="shared" si="18"/>
        <v>0.95928575956795237</v>
      </c>
      <c r="F141" s="8">
        <f t="shared" si="21"/>
        <v>2.3725101852662505</v>
      </c>
      <c r="G141">
        <f t="shared" si="19"/>
        <v>0</v>
      </c>
      <c r="H141" s="8">
        <f t="shared" si="16"/>
        <v>37.454861767802598</v>
      </c>
      <c r="I141">
        <f t="shared" si="15"/>
        <v>0.80000000000000027</v>
      </c>
      <c r="J141">
        <f t="shared" si="20"/>
        <v>2.4732048418344004</v>
      </c>
    </row>
    <row r="142" spans="1:10" x14ac:dyDescent="0.25">
      <c r="A142" s="2">
        <v>42966</v>
      </c>
      <c r="B142">
        <v>0.13</v>
      </c>
      <c r="C142" s="6">
        <v>3.2527574552480001</v>
      </c>
      <c r="D142" s="8">
        <f t="shared" si="17"/>
        <v>24.471043304757803</v>
      </c>
      <c r="E142">
        <f t="shared" si="18"/>
        <v>0.94154717931717846</v>
      </c>
      <c r="F142" s="8">
        <f t="shared" si="21"/>
        <v>2.3735340704185508</v>
      </c>
      <c r="G142">
        <f t="shared" si="19"/>
        <v>0</v>
      </c>
      <c r="H142" s="8">
        <f t="shared" si="16"/>
        <v>37.454861767802598</v>
      </c>
      <c r="I142">
        <f t="shared" si="15"/>
        <v>0.77500000000000024</v>
      </c>
      <c r="J142">
        <f t="shared" si="20"/>
        <v>2.5208870278172006</v>
      </c>
    </row>
    <row r="143" spans="1:10" x14ac:dyDescent="0.25">
      <c r="A143" s="2">
        <v>42967</v>
      </c>
      <c r="B143">
        <v>0</v>
      </c>
      <c r="C143" s="6">
        <v>2.8246079524530003</v>
      </c>
      <c r="D143" s="8">
        <f t="shared" si="17"/>
        <v>26.239344393314425</v>
      </c>
      <c r="E143">
        <f t="shared" si="18"/>
        <v>0.83471222358296182</v>
      </c>
      <c r="F143" s="8">
        <f t="shared" si="21"/>
        <v>1.768301088556621</v>
      </c>
      <c r="G143">
        <f t="shared" si="19"/>
        <v>0</v>
      </c>
      <c r="H143" s="8">
        <f t="shared" si="16"/>
        <v>37.454861767802598</v>
      </c>
      <c r="I143">
        <f t="shared" si="15"/>
        <v>0.75000000000000022</v>
      </c>
      <c r="J143">
        <f t="shared" si="20"/>
        <v>2.1184559643397507</v>
      </c>
    </row>
    <row r="144" spans="1:10" x14ac:dyDescent="0.25">
      <c r="A144" s="2">
        <v>42968</v>
      </c>
      <c r="B144">
        <v>0.09</v>
      </c>
      <c r="C144" s="6">
        <v>2.6569198286130002</v>
      </c>
      <c r="D144" s="8">
        <f t="shared" si="17"/>
        <v>27.595021956894143</v>
      </c>
      <c r="E144">
        <f t="shared" si="18"/>
        <v>0.75050740984217024</v>
      </c>
      <c r="F144" s="8">
        <f t="shared" si="21"/>
        <v>1.4456775635797185</v>
      </c>
      <c r="G144">
        <f t="shared" si="19"/>
        <v>0</v>
      </c>
      <c r="H144" s="8">
        <f t="shared" si="16"/>
        <v>37.454861767802598</v>
      </c>
      <c r="I144">
        <f t="shared" si="15"/>
        <v>0.7250000000000002</v>
      </c>
      <c r="J144">
        <f t="shared" si="20"/>
        <v>1.9262668757444257</v>
      </c>
    </row>
    <row r="145" spans="1:10" x14ac:dyDescent="0.25">
      <c r="A145" s="2">
        <v>42969</v>
      </c>
      <c r="B145">
        <v>0.34</v>
      </c>
      <c r="C145" s="6">
        <v>1.5838309327729998</v>
      </c>
      <c r="D145" s="8">
        <f t="shared" si="17"/>
        <v>28.015523617247041</v>
      </c>
      <c r="E145">
        <f t="shared" si="18"/>
        <v>0.68595133538599318</v>
      </c>
      <c r="F145" s="8">
        <f t="shared" si="21"/>
        <v>0.7605016603528979</v>
      </c>
      <c r="G145">
        <f t="shared" si="19"/>
        <v>0</v>
      </c>
      <c r="H145" s="8">
        <f t="shared" si="16"/>
        <v>37.454861767802598</v>
      </c>
      <c r="I145">
        <f t="shared" si="15"/>
        <v>0.70000000000000018</v>
      </c>
      <c r="J145">
        <f t="shared" si="20"/>
        <v>1.1086816529411001</v>
      </c>
    </row>
    <row r="146" spans="1:10" x14ac:dyDescent="0.25">
      <c r="A146" s="2">
        <v>42970</v>
      </c>
      <c r="B146">
        <v>0.09</v>
      </c>
      <c r="C146" s="6">
        <v>2.1098075361279998</v>
      </c>
      <c r="D146" s="8">
        <f t="shared" si="17"/>
        <v>28.873884270640705</v>
      </c>
      <c r="E146">
        <f t="shared" si="18"/>
        <v>0.66592744679775995</v>
      </c>
      <c r="F146" s="8">
        <f t="shared" si="21"/>
        <v>0.94836065339366449</v>
      </c>
      <c r="G146">
        <f t="shared" si="19"/>
        <v>0</v>
      </c>
      <c r="H146" s="8">
        <f t="shared" si="16"/>
        <v>37.454861767802598</v>
      </c>
      <c r="I146" s="31">
        <f t="shared" si="15"/>
        <v>0.67500000000000016</v>
      </c>
      <c r="J146">
        <f t="shared" si="20"/>
        <v>1.4241200868864001</v>
      </c>
    </row>
    <row r="147" spans="1:10" x14ac:dyDescent="0.25">
      <c r="A147" s="2">
        <v>42971</v>
      </c>
      <c r="B147">
        <v>0.14000000000000001</v>
      </c>
      <c r="C147" s="6">
        <v>2.8701737099679994</v>
      </c>
      <c r="D147" s="8">
        <f t="shared" si="17"/>
        <v>29.899991460272272</v>
      </c>
      <c r="E147">
        <f t="shared" si="18"/>
        <v>0.62505312996949025</v>
      </c>
      <c r="F147" s="8">
        <f t="shared" si="21"/>
        <v>1.1661071896315676</v>
      </c>
      <c r="G147">
        <f t="shared" si="19"/>
        <v>0</v>
      </c>
      <c r="H147" s="8">
        <f t="shared" si="16"/>
        <v>37.454861767802598</v>
      </c>
      <c r="I147" s="31">
        <f t="shared" si="15"/>
        <v>0.65000000000000013</v>
      </c>
      <c r="J147">
        <f t="shared" si="20"/>
        <v>1.8656129114791999</v>
      </c>
    </row>
    <row r="148" spans="1:10" x14ac:dyDescent="0.25">
      <c r="A148" s="2">
        <v>42972</v>
      </c>
      <c r="B148">
        <v>2.61</v>
      </c>
      <c r="C148" s="6">
        <v>1.9415436799999999</v>
      </c>
      <c r="D148" s="8">
        <f t="shared" si="17"/>
        <v>27.989178814684607</v>
      </c>
      <c r="E148">
        <f t="shared" si="18"/>
        <v>0.57619088284417752</v>
      </c>
      <c r="F148" s="8">
        <f t="shared" si="21"/>
        <v>0.69918735441233337</v>
      </c>
      <c r="G148">
        <f t="shared" si="19"/>
        <v>0</v>
      </c>
      <c r="H148" s="8">
        <f t="shared" si="16"/>
        <v>37.454861767802598</v>
      </c>
      <c r="I148" s="31">
        <f t="shared" si="15"/>
        <v>0.62500000000000011</v>
      </c>
      <c r="J148">
        <f t="shared" si="20"/>
        <v>1.2134648000000001</v>
      </c>
    </row>
    <row r="149" spans="1:10" x14ac:dyDescent="0.25">
      <c r="A149" s="2">
        <v>42973</v>
      </c>
      <c r="B149">
        <v>0.18</v>
      </c>
      <c r="C149" s="6">
        <v>1.9521679743729998</v>
      </c>
      <c r="D149" s="8">
        <f t="shared" si="17"/>
        <v>28.59064956933145</v>
      </c>
      <c r="E149">
        <f t="shared" si="18"/>
        <v>0.66718196120549489</v>
      </c>
      <c r="F149" s="8">
        <f t="shared" si="21"/>
        <v>0.78147075464684201</v>
      </c>
      <c r="G149">
        <f t="shared" si="19"/>
        <v>0</v>
      </c>
      <c r="H149" s="8">
        <f t="shared" si="16"/>
        <v>37.454861767802598</v>
      </c>
      <c r="I149" s="31">
        <f t="shared" si="15"/>
        <v>0.60000000000000009</v>
      </c>
      <c r="J149">
        <f t="shared" si="20"/>
        <v>1.1713007846238002</v>
      </c>
    </row>
    <row r="150" spans="1:10" x14ac:dyDescent="0.25">
      <c r="A150" s="2">
        <v>42974</v>
      </c>
      <c r="B150">
        <v>0</v>
      </c>
      <c r="C150" s="6">
        <v>2.1409324054929999</v>
      </c>
      <c r="D150" s="8">
        <f t="shared" si="17"/>
        <v>29.376715993252265</v>
      </c>
      <c r="E150">
        <f t="shared" si="18"/>
        <v>0.63854049669850244</v>
      </c>
      <c r="F150" s="8">
        <f t="shared" si="21"/>
        <v>0.78606642392081649</v>
      </c>
      <c r="G150">
        <f t="shared" si="19"/>
        <v>0</v>
      </c>
      <c r="H150" s="8">
        <f t="shared" si="16"/>
        <v>37.454861767802598</v>
      </c>
      <c r="I150" s="31">
        <f t="shared" si="15"/>
        <v>0.57500000000000007</v>
      </c>
      <c r="J150">
        <f t="shared" si="20"/>
        <v>1.2310361331584752</v>
      </c>
    </row>
    <row r="151" spans="1:10" x14ac:dyDescent="0.25">
      <c r="A151" s="2">
        <v>42975</v>
      </c>
      <c r="B151">
        <v>0.22</v>
      </c>
      <c r="C151" s="6">
        <v>2.0156176398129997</v>
      </c>
      <c r="D151" s="8">
        <f t="shared" si="17"/>
        <v>29.823098976776244</v>
      </c>
      <c r="E151">
        <f t="shared" si="18"/>
        <v>0.60110876222608267</v>
      </c>
      <c r="F151" s="8">
        <f t="shared" si="21"/>
        <v>0.66638298352397785</v>
      </c>
      <c r="G151">
        <f t="shared" si="19"/>
        <v>0</v>
      </c>
      <c r="H151" s="8">
        <f t="shared" si="16"/>
        <v>37.454861767802598</v>
      </c>
      <c r="I151" s="31">
        <f t="shared" si="15"/>
        <v>0.55000000000000004</v>
      </c>
      <c r="J151">
        <f t="shared" si="20"/>
        <v>1.10858970189715</v>
      </c>
    </row>
    <row r="152" spans="1:10" x14ac:dyDescent="0.25">
      <c r="A152" s="2">
        <v>42976</v>
      </c>
      <c r="B152">
        <v>0.01</v>
      </c>
      <c r="C152" s="6">
        <v>1.8130018196479998</v>
      </c>
      <c r="D152" s="8">
        <f t="shared" si="17"/>
        <v>30.3650175695957</v>
      </c>
      <c r="E152">
        <f t="shared" si="18"/>
        <v>0.57985242967732176</v>
      </c>
      <c r="F152" s="8">
        <f t="shared" si="21"/>
        <v>0.55191859281945654</v>
      </c>
      <c r="G152">
        <f t="shared" si="19"/>
        <v>0</v>
      </c>
      <c r="H152" s="8">
        <f t="shared" si="16"/>
        <v>37.454861767802598</v>
      </c>
      <c r="I152" s="31">
        <f>I151-(1.15-0.4)/30</f>
        <v>0.52500000000000002</v>
      </c>
      <c r="J152">
        <f t="shared" si="20"/>
        <v>0.95182595531519998</v>
      </c>
    </row>
    <row r="153" spans="1:10" x14ac:dyDescent="0.25">
      <c r="A153" s="2">
        <v>42977</v>
      </c>
      <c r="B153">
        <v>0.61</v>
      </c>
      <c r="C153" s="6">
        <v>2.5612882294929999</v>
      </c>
      <c r="D153" s="8">
        <f t="shared" si="17"/>
        <v>30.464554320770759</v>
      </c>
      <c r="E153">
        <f t="shared" si="18"/>
        <v>0.55404678240020477</v>
      </c>
      <c r="F153" s="8">
        <f t="shared" si="21"/>
        <v>0.70953675117505699</v>
      </c>
      <c r="G153">
        <f t="shared" si="19"/>
        <v>0</v>
      </c>
      <c r="H153" s="8">
        <f t="shared" si="16"/>
        <v>37.454861767802598</v>
      </c>
      <c r="I153" s="31">
        <f t="shared" si="15"/>
        <v>0.5</v>
      </c>
      <c r="J153">
        <f t="shared" si="20"/>
        <v>1.2806441147465</v>
      </c>
    </row>
    <row r="154" spans="1:10" x14ac:dyDescent="0.25">
      <c r="A154" s="2">
        <v>42978</v>
      </c>
      <c r="B154">
        <v>0.13</v>
      </c>
      <c r="C154" s="6">
        <v>2.6852655538079993</v>
      </c>
      <c r="D154" s="8">
        <f t="shared" si="17"/>
        <v>31.035195944193251</v>
      </c>
      <c r="E154">
        <f t="shared" si="18"/>
        <v>0.5493069371061543</v>
      </c>
      <c r="F154" s="8">
        <f t="shared" si="21"/>
        <v>0.70064162342249325</v>
      </c>
      <c r="G154">
        <f t="shared" si="19"/>
        <v>0</v>
      </c>
      <c r="H154" s="8">
        <f t="shared" si="16"/>
        <v>37.454861767802598</v>
      </c>
      <c r="I154" s="31">
        <f t="shared" si="15"/>
        <v>0.47499999999999998</v>
      </c>
      <c r="J154">
        <f t="shared" si="20"/>
        <v>1.2755011380587995</v>
      </c>
    </row>
    <row r="155" spans="1:10" x14ac:dyDescent="0.25">
      <c r="A155" s="2">
        <v>42979</v>
      </c>
      <c r="B155">
        <v>0.2</v>
      </c>
      <c r="C155" s="6">
        <v>2.1305728395679999</v>
      </c>
      <c r="D155" s="8">
        <f t="shared" si="17"/>
        <v>31.335795523746544</v>
      </c>
      <c r="E155">
        <f t="shared" si="18"/>
        <v>0.52213352646698796</v>
      </c>
      <c r="F155" s="8">
        <f t="shared" si="21"/>
        <v>0.50059957955329071</v>
      </c>
      <c r="G155">
        <f t="shared" si="19"/>
        <v>0</v>
      </c>
      <c r="H155" s="8">
        <f t="shared" si="16"/>
        <v>37.454861767802598</v>
      </c>
      <c r="I155" s="31">
        <f t="shared" si="15"/>
        <v>0.44999999999999996</v>
      </c>
      <c r="J155">
        <f t="shared" si="20"/>
        <v>0.9587577778055999</v>
      </c>
    </row>
    <row r="156" spans="1:10" x14ac:dyDescent="0.25">
      <c r="A156" s="2">
        <v>42980</v>
      </c>
      <c r="B156">
        <v>0</v>
      </c>
      <c r="C156" s="6">
        <v>2.7786021370879999</v>
      </c>
      <c r="D156" s="8">
        <f t="shared" si="17"/>
        <v>31.935482289123975</v>
      </c>
      <c r="E156">
        <f t="shared" si="18"/>
        <v>0.5078192607739741</v>
      </c>
      <c r="F156" s="8">
        <f t="shared" si="21"/>
        <v>0.59968676537743038</v>
      </c>
      <c r="G156">
        <f t="shared" si="19"/>
        <v>0</v>
      </c>
      <c r="H156" s="8">
        <f t="shared" si="16"/>
        <v>37.454861767802598</v>
      </c>
      <c r="I156" s="31">
        <f t="shared" si="15"/>
        <v>0.42499999999999993</v>
      </c>
      <c r="J156">
        <f t="shared" si="20"/>
        <v>1.1809059082623998</v>
      </c>
    </row>
    <row r="157" spans="1:10" x14ac:dyDescent="0.25">
      <c r="A157" s="2">
        <v>42981</v>
      </c>
      <c r="B157">
        <v>0</v>
      </c>
      <c r="C157" s="6">
        <v>2.0366524846130001</v>
      </c>
      <c r="D157" s="8">
        <f t="shared" si="17"/>
        <v>32.325918955834204</v>
      </c>
      <c r="E157">
        <f t="shared" si="18"/>
        <v>0.47926274813695358</v>
      </c>
      <c r="F157" s="8">
        <f t="shared" si="21"/>
        <v>0.39043666671023231</v>
      </c>
      <c r="G157">
        <f t="shared" si="19"/>
        <v>0</v>
      </c>
      <c r="H157" s="8">
        <f t="shared" si="16"/>
        <v>37.454861767802598</v>
      </c>
      <c r="I157" s="31">
        <f t="shared" si="15"/>
        <v>0.39999999999999991</v>
      </c>
      <c r="J157">
        <f t="shared" si="20"/>
        <v>0.81466099384519985</v>
      </c>
    </row>
    <row r="158" spans="1:10" x14ac:dyDescent="0.25">
      <c r="A158" s="2">
        <v>42982</v>
      </c>
      <c r="B158">
        <v>6.85</v>
      </c>
      <c r="C158" s="6">
        <v>1.3279051847680001</v>
      </c>
      <c r="D158" s="8">
        <f t="shared" si="17"/>
        <v>25.720609667765892</v>
      </c>
      <c r="E158">
        <f t="shared" si="18"/>
        <v>0.46067052591265689</v>
      </c>
      <c r="F158" s="8">
        <f t="shared" si="21"/>
        <v>0.24469071193168737</v>
      </c>
      <c r="G158">
        <f t="shared" si="19"/>
        <v>0</v>
      </c>
      <c r="H158" s="8">
        <f t="shared" si="16"/>
        <v>37.454861767802598</v>
      </c>
      <c r="I158" s="31">
        <v>0.4</v>
      </c>
      <c r="J158">
        <f t="shared" si="20"/>
        <v>0.53116207390720005</v>
      </c>
    </row>
    <row r="159" spans="1:10" x14ac:dyDescent="0.25">
      <c r="A159" s="16">
        <v>42983</v>
      </c>
      <c r="B159" s="17">
        <v>1.07</v>
      </c>
      <c r="C159" s="18">
        <v>1.6717153331250001</v>
      </c>
      <c r="D159" s="19">
        <f t="shared" si="17"/>
        <v>25.168981218857752</v>
      </c>
      <c r="E159" s="17">
        <f t="shared" si="18"/>
        <v>0.7752090634397194</v>
      </c>
      <c r="F159" s="19">
        <f t="shared" si="21"/>
        <v>0.51837155109185995</v>
      </c>
      <c r="G159" s="17">
        <f t="shared" si="19"/>
        <v>0</v>
      </c>
      <c r="H159" s="19">
        <f t="shared" si="16"/>
        <v>37.454861767802598</v>
      </c>
      <c r="I159" s="31">
        <v>0.4</v>
      </c>
      <c r="J159">
        <f t="shared" si="20"/>
        <v>0.66868613325000004</v>
      </c>
    </row>
    <row r="160" spans="1:10" x14ac:dyDescent="0.25">
      <c r="A160" s="2">
        <v>42984</v>
      </c>
      <c r="B160">
        <v>0.01</v>
      </c>
      <c r="C160" s="6">
        <v>2.2741713530879997</v>
      </c>
      <c r="D160" s="8">
        <f t="shared" si="17"/>
        <v>26.434868577369745</v>
      </c>
      <c r="E160">
        <f t="shared" si="18"/>
        <v>0.80147708481629754</v>
      </c>
      <c r="F160" s="8">
        <f t="shared" si="21"/>
        <v>1.2758873585119934</v>
      </c>
      <c r="G160">
        <f t="shared" si="19"/>
        <v>0</v>
      </c>
      <c r="H160" s="8">
        <f t="shared" si="16"/>
        <v>37.454861767802598</v>
      </c>
      <c r="I160">
        <v>0.7</v>
      </c>
      <c r="J160">
        <f t="shared" si="20"/>
        <v>1.5919199471615997</v>
      </c>
    </row>
    <row r="161" spans="1:10" x14ac:dyDescent="0.25">
      <c r="A161" s="2">
        <v>42985</v>
      </c>
      <c r="B161">
        <v>4.7300000000000004</v>
      </c>
      <c r="C161" s="6">
        <v>1.2942351608530001</v>
      </c>
      <c r="D161" s="8">
        <f t="shared" si="17"/>
        <v>22.376366589718611</v>
      </c>
      <c r="E161">
        <f t="shared" si="18"/>
        <v>0.74119673441096456</v>
      </c>
      <c r="F161" s="8">
        <f t="shared" si="21"/>
        <v>0.67149801234886508</v>
      </c>
      <c r="G161">
        <f t="shared" si="19"/>
        <v>0</v>
      </c>
      <c r="H161" s="8">
        <f t="shared" si="16"/>
        <v>37.454861767802598</v>
      </c>
      <c r="I161">
        <v>0.7</v>
      </c>
      <c r="J161">
        <f t="shared" si="20"/>
        <v>0.90596461259709993</v>
      </c>
    </row>
    <row r="162" spans="1:10" x14ac:dyDescent="0.25">
      <c r="A162" s="2">
        <v>42986</v>
      </c>
      <c r="B162">
        <v>2.37</v>
      </c>
      <c r="C162" s="6">
        <v>2.2334627630079997</v>
      </c>
      <c r="D162" s="8">
        <f t="shared" si="17"/>
        <v>21.467321739611382</v>
      </c>
      <c r="E162">
        <f t="shared" si="18"/>
        <v>0.93445873382292333</v>
      </c>
      <c r="F162" s="8">
        <f t="shared" si="21"/>
        <v>1.4609551498927722</v>
      </c>
      <c r="G162">
        <f t="shared" si="19"/>
        <v>0</v>
      </c>
      <c r="H162" s="8">
        <f t="shared" si="16"/>
        <v>37.454861767802598</v>
      </c>
      <c r="I162">
        <v>0.7</v>
      </c>
      <c r="J162">
        <f t="shared" si="20"/>
        <v>1.5634239341055998</v>
      </c>
    </row>
    <row r="163" spans="1:10" x14ac:dyDescent="0.25">
      <c r="A163" s="2">
        <v>42987</v>
      </c>
      <c r="B163">
        <v>0.36</v>
      </c>
      <c r="C163" s="6">
        <v>1.8130018196479998</v>
      </c>
      <c r="D163" s="8">
        <f t="shared" si="17"/>
        <v>22.348181174555766</v>
      </c>
      <c r="E163">
        <f t="shared" si="18"/>
        <v>0.97774658382802948</v>
      </c>
      <c r="F163" s="8">
        <f t="shared" si="21"/>
        <v>1.2408594349443831</v>
      </c>
      <c r="G163">
        <f t="shared" si="19"/>
        <v>0</v>
      </c>
      <c r="H163" s="8">
        <f t="shared" si="16"/>
        <v>37.454861767802598</v>
      </c>
      <c r="I163">
        <v>0.7</v>
      </c>
      <c r="J163">
        <f t="shared" si="20"/>
        <v>1.2691012737535998</v>
      </c>
    </row>
    <row r="164" spans="1:10" x14ac:dyDescent="0.25">
      <c r="A164" s="2">
        <v>42988</v>
      </c>
      <c r="B164">
        <v>4.7</v>
      </c>
      <c r="C164" s="6">
        <v>1.4730948770129997</v>
      </c>
      <c r="D164" s="8">
        <f t="shared" si="17"/>
        <v>18.61314762908075</v>
      </c>
      <c r="E164">
        <f t="shared" si="18"/>
        <v>0.93580089644972542</v>
      </c>
      <c r="F164" s="8">
        <f t="shared" si="21"/>
        <v>0.96496645452498409</v>
      </c>
      <c r="G164">
        <f t="shared" si="19"/>
        <v>0</v>
      </c>
      <c r="H164" s="8">
        <f t="shared" si="16"/>
        <v>37.454861767802598</v>
      </c>
      <c r="I164">
        <v>0.7</v>
      </c>
      <c r="J164">
        <f t="shared" si="20"/>
        <v>1.0311664139090997</v>
      </c>
    </row>
    <row r="165" spans="1:10" x14ac:dyDescent="0.25">
      <c r="A165" s="2">
        <v>42989</v>
      </c>
      <c r="B165">
        <v>1.44</v>
      </c>
      <c r="C165" s="6">
        <v>2.2130115480479997</v>
      </c>
      <c r="D165" s="8">
        <f t="shared" si="17"/>
        <v>18.722255712714347</v>
      </c>
      <c r="E165">
        <f t="shared" si="18"/>
        <v>1</v>
      </c>
      <c r="F165" s="8">
        <f t="shared" si="21"/>
        <v>1.5491080836335998</v>
      </c>
      <c r="G165">
        <f t="shared" si="19"/>
        <v>0</v>
      </c>
      <c r="H165" s="8">
        <f t="shared" si="16"/>
        <v>37.454861767802598</v>
      </c>
      <c r="I165">
        <v>0.7</v>
      </c>
      <c r="J165">
        <f t="shared" si="20"/>
        <v>1.5491080836335998</v>
      </c>
    </row>
    <row r="166" spans="1:10" x14ac:dyDescent="0.25">
      <c r="A166" s="2">
        <v>42990</v>
      </c>
      <c r="B166">
        <v>5.75</v>
      </c>
      <c r="C166" s="6">
        <v>2.3747903768479999</v>
      </c>
      <c r="D166" s="8">
        <f t="shared" si="17"/>
        <v>14.634608976507948</v>
      </c>
      <c r="E166">
        <f t="shared" si="18"/>
        <v>1</v>
      </c>
      <c r="F166" s="8">
        <f t="shared" si="21"/>
        <v>1.6623532637935998</v>
      </c>
      <c r="G166">
        <f t="shared" si="19"/>
        <v>0</v>
      </c>
      <c r="H166" s="8">
        <f t="shared" si="16"/>
        <v>37.454861767802598</v>
      </c>
      <c r="I166">
        <v>0.7</v>
      </c>
      <c r="J166">
        <f t="shared" si="20"/>
        <v>1.6623532637935998</v>
      </c>
    </row>
    <row r="167" spans="1:10" x14ac:dyDescent="0.25">
      <c r="A167" s="2">
        <v>42991</v>
      </c>
      <c r="B167">
        <v>3.99</v>
      </c>
      <c r="C167" s="6">
        <v>1.406239900773</v>
      </c>
      <c r="D167" s="8">
        <f t="shared" si="17"/>
        <v>11.628976907049049</v>
      </c>
      <c r="E167">
        <f t="shared" si="18"/>
        <v>1</v>
      </c>
      <c r="F167" s="8">
        <f t="shared" si="21"/>
        <v>0.98436793054109994</v>
      </c>
      <c r="G167">
        <f t="shared" si="19"/>
        <v>0</v>
      </c>
      <c r="H167" s="8">
        <f t="shared" si="16"/>
        <v>37.454861767802598</v>
      </c>
      <c r="I167">
        <v>0.7</v>
      </c>
      <c r="J167">
        <f t="shared" si="20"/>
        <v>0.98436793054109994</v>
      </c>
    </row>
    <row r="168" spans="1:10" x14ac:dyDescent="0.25">
      <c r="A168" s="2">
        <v>42992</v>
      </c>
      <c r="B168">
        <v>1.47</v>
      </c>
      <c r="C168" s="6">
        <v>2.4046492831249995</v>
      </c>
      <c r="D168" s="8">
        <f t="shared" si="17"/>
        <v>11.842231405236548</v>
      </c>
      <c r="E168">
        <f t="shared" si="18"/>
        <v>1</v>
      </c>
      <c r="F168" s="8">
        <f t="shared" si="21"/>
        <v>1.6832544981874995</v>
      </c>
      <c r="G168">
        <f t="shared" si="19"/>
        <v>0</v>
      </c>
      <c r="H168" s="8">
        <f t="shared" si="16"/>
        <v>37.454861767802598</v>
      </c>
      <c r="I168">
        <v>0.7</v>
      </c>
      <c r="J168">
        <f t="shared" si="20"/>
        <v>1.6832544981874995</v>
      </c>
    </row>
    <row r="169" spans="1:10" x14ac:dyDescent="0.25">
      <c r="A169" s="2">
        <v>42993</v>
      </c>
      <c r="B169">
        <v>4.38</v>
      </c>
      <c r="C169" s="6">
        <v>2.0471479299999999</v>
      </c>
      <c r="D169" s="8">
        <f t="shared" si="17"/>
        <v>8.8952349562365498</v>
      </c>
      <c r="E169">
        <f t="shared" si="18"/>
        <v>1</v>
      </c>
      <c r="F169" s="8">
        <f t="shared" si="21"/>
        <v>1.4330035509999999</v>
      </c>
      <c r="G169">
        <f t="shared" si="19"/>
        <v>0</v>
      </c>
      <c r="H169" s="8">
        <f t="shared" si="16"/>
        <v>37.454861767802598</v>
      </c>
      <c r="I169">
        <v>0.7</v>
      </c>
      <c r="J169">
        <f t="shared" si="20"/>
        <v>1.4330035509999999</v>
      </c>
    </row>
    <row r="170" spans="1:10" x14ac:dyDescent="0.25">
      <c r="A170" s="2">
        <v>42994</v>
      </c>
      <c r="B170">
        <v>1.65</v>
      </c>
      <c r="C170" s="6">
        <v>1.3279051847680001</v>
      </c>
      <c r="D170" s="8">
        <f t="shared" si="17"/>
        <v>8.1747685855741494</v>
      </c>
      <c r="E170">
        <f t="shared" si="18"/>
        <v>1</v>
      </c>
      <c r="F170" s="8">
        <f t="shared" si="21"/>
        <v>0.92953362933759998</v>
      </c>
      <c r="G170">
        <f t="shared" si="19"/>
        <v>0</v>
      </c>
      <c r="H170" s="8">
        <f t="shared" si="16"/>
        <v>37.454861767802598</v>
      </c>
      <c r="I170">
        <v>0.7</v>
      </c>
      <c r="J170">
        <f t="shared" si="20"/>
        <v>0.92953362933759998</v>
      </c>
    </row>
    <row r="171" spans="1:10" x14ac:dyDescent="0.25">
      <c r="A171" s="2">
        <v>42995</v>
      </c>
      <c r="B171">
        <v>1.17</v>
      </c>
      <c r="C171" s="6">
        <v>1.2154772158879996</v>
      </c>
      <c r="D171" s="8">
        <f t="shared" si="17"/>
        <v>7.8556026366957497</v>
      </c>
      <c r="E171">
        <f t="shared" si="18"/>
        <v>1</v>
      </c>
      <c r="F171" s="8">
        <f t="shared" si="21"/>
        <v>0.85083405112159971</v>
      </c>
      <c r="G171">
        <f t="shared" si="19"/>
        <v>0</v>
      </c>
      <c r="H171" s="8">
        <f t="shared" si="16"/>
        <v>37.454861767802598</v>
      </c>
      <c r="I171">
        <v>0.7</v>
      </c>
      <c r="J171">
        <f t="shared" si="20"/>
        <v>0.85083405112159971</v>
      </c>
    </row>
    <row r="172" spans="1:10" x14ac:dyDescent="0.25">
      <c r="A172" s="2">
        <v>42996</v>
      </c>
      <c r="B172">
        <v>1.96</v>
      </c>
      <c r="C172" s="6">
        <v>1.1138989831249999</v>
      </c>
      <c r="D172" s="8">
        <f t="shared" si="17"/>
        <v>6.6753319248832499</v>
      </c>
      <c r="E172">
        <f t="shared" si="18"/>
        <v>1</v>
      </c>
      <c r="F172" s="8">
        <f>E172*J172</f>
        <v>0.77972928818749987</v>
      </c>
      <c r="G172">
        <f t="shared" si="19"/>
        <v>0</v>
      </c>
      <c r="H172" s="8">
        <f t="shared" si="16"/>
        <v>37.454861767802598</v>
      </c>
      <c r="I172">
        <v>0.7</v>
      </c>
      <c r="J172">
        <f t="shared" si="20"/>
        <v>0.77972928818749987</v>
      </c>
    </row>
    <row r="173" spans="1:10" x14ac:dyDescent="0.25">
      <c r="A173" s="2">
        <v>42997</v>
      </c>
      <c r="B173">
        <v>0</v>
      </c>
      <c r="C173" s="6">
        <v>1.9627783282079998</v>
      </c>
      <c r="D173" s="8">
        <f t="shared" si="17"/>
        <v>8.0492767546288491</v>
      </c>
      <c r="E173">
        <f t="shared" si="18"/>
        <v>1</v>
      </c>
      <c r="F173" s="8">
        <f t="shared" ref="F173:F199" si="22">E173*J173</f>
        <v>1.3739448297455998</v>
      </c>
      <c r="G173">
        <f t="shared" si="19"/>
        <v>0</v>
      </c>
      <c r="H173" s="8">
        <f t="shared" si="16"/>
        <v>37.454861767802598</v>
      </c>
      <c r="I173">
        <v>0.7</v>
      </c>
      <c r="J173">
        <f t="shared" si="20"/>
        <v>1.3739448297455998</v>
      </c>
    </row>
    <row r="174" spans="1:10" x14ac:dyDescent="0.25">
      <c r="A174" s="2">
        <v>42998</v>
      </c>
      <c r="B174">
        <v>0.52</v>
      </c>
      <c r="C174" s="6">
        <v>0.98944987892800007</v>
      </c>
      <c r="D174" s="8">
        <f t="shared" si="17"/>
        <v>8.221891669878449</v>
      </c>
      <c r="E174">
        <f t="shared" si="18"/>
        <v>1</v>
      </c>
      <c r="F174" s="8">
        <f t="shared" si="22"/>
        <v>0.69261491524960006</v>
      </c>
      <c r="G174">
        <f t="shared" si="19"/>
        <v>0</v>
      </c>
      <c r="H174" s="8">
        <f t="shared" si="16"/>
        <v>37.454861767802598</v>
      </c>
      <c r="I174">
        <v>0.7</v>
      </c>
      <c r="J174">
        <f t="shared" si="20"/>
        <v>0.69261491524960006</v>
      </c>
    </row>
    <row r="175" spans="1:10" x14ac:dyDescent="0.25">
      <c r="A175" s="2">
        <v>42999</v>
      </c>
      <c r="B175">
        <v>1.68</v>
      </c>
      <c r="C175" s="6">
        <v>1.316687925893</v>
      </c>
      <c r="D175" s="8">
        <f t="shared" si="17"/>
        <v>7.4635732180035497</v>
      </c>
      <c r="E175">
        <f t="shared" si="18"/>
        <v>1</v>
      </c>
      <c r="F175" s="8">
        <f t="shared" si="22"/>
        <v>0.92168154812509995</v>
      </c>
      <c r="G175">
        <f t="shared" si="19"/>
        <v>0</v>
      </c>
      <c r="H175" s="8">
        <f t="shared" si="16"/>
        <v>37.454861767802598</v>
      </c>
      <c r="I175">
        <v>0.7</v>
      </c>
      <c r="J175">
        <f t="shared" si="20"/>
        <v>0.92168154812509995</v>
      </c>
    </row>
    <row r="176" spans="1:10" x14ac:dyDescent="0.25">
      <c r="A176" s="2">
        <v>43000</v>
      </c>
      <c r="B176">
        <v>0.22</v>
      </c>
      <c r="C176" s="6">
        <v>1.3615184216530001</v>
      </c>
      <c r="D176" s="8">
        <f t="shared" si="17"/>
        <v>8.1966361131606487</v>
      </c>
      <c r="E176">
        <f t="shared" si="18"/>
        <v>1</v>
      </c>
      <c r="F176" s="8">
        <f t="shared" si="22"/>
        <v>0.95306289515709997</v>
      </c>
      <c r="G176">
        <f t="shared" si="19"/>
        <v>0</v>
      </c>
      <c r="H176" s="8">
        <f t="shared" si="16"/>
        <v>37.454861767802598</v>
      </c>
      <c r="I176">
        <v>0.7</v>
      </c>
      <c r="J176">
        <f t="shared" si="20"/>
        <v>0.95306289515709997</v>
      </c>
    </row>
    <row r="177" spans="1:16" x14ac:dyDescent="0.25">
      <c r="A177" s="2">
        <v>43001</v>
      </c>
      <c r="B177">
        <v>0</v>
      </c>
      <c r="C177" s="6">
        <v>1.372709426688</v>
      </c>
      <c r="D177" s="8">
        <f t="shared" si="17"/>
        <v>9.1575327118422489</v>
      </c>
      <c r="E177">
        <f t="shared" si="18"/>
        <v>1</v>
      </c>
      <c r="F177" s="8">
        <f t="shared" si="22"/>
        <v>0.96089659868159993</v>
      </c>
      <c r="G177">
        <f t="shared" si="19"/>
        <v>0</v>
      </c>
      <c r="H177" s="8">
        <f t="shared" si="16"/>
        <v>37.454861767802598</v>
      </c>
      <c r="I177">
        <v>0.7</v>
      </c>
      <c r="J177">
        <f t="shared" si="20"/>
        <v>0.96089659868159993</v>
      </c>
    </row>
    <row r="178" spans="1:16" x14ac:dyDescent="0.25">
      <c r="A178" s="2">
        <v>43002</v>
      </c>
      <c r="B178">
        <v>2.92</v>
      </c>
      <c r="C178" s="6">
        <v>1.3391161331250001</v>
      </c>
      <c r="D178" s="8">
        <f t="shared" si="17"/>
        <v>7.1749140050297484</v>
      </c>
      <c r="E178">
        <f t="shared" si="18"/>
        <v>1</v>
      </c>
      <c r="F178" s="8">
        <f t="shared" si="22"/>
        <v>0.93738129318749996</v>
      </c>
      <c r="G178">
        <f t="shared" si="19"/>
        <v>0</v>
      </c>
      <c r="H178" s="8">
        <f t="shared" si="16"/>
        <v>37.454861767802598</v>
      </c>
      <c r="I178">
        <v>0.7</v>
      </c>
      <c r="J178">
        <f t="shared" si="20"/>
        <v>0.93738129318749996</v>
      </c>
    </row>
    <row r="179" spans="1:16" x14ac:dyDescent="0.25">
      <c r="A179" s="2">
        <v>43003</v>
      </c>
      <c r="B179">
        <v>0.46</v>
      </c>
      <c r="C179" s="6">
        <v>0.57198938933300003</v>
      </c>
      <c r="D179" s="8">
        <f t="shared" si="17"/>
        <v>7.1153065775628486</v>
      </c>
      <c r="E179">
        <f t="shared" si="18"/>
        <v>1</v>
      </c>
      <c r="F179" s="8">
        <f t="shared" si="22"/>
        <v>0.40039257253310001</v>
      </c>
      <c r="G179">
        <f t="shared" si="19"/>
        <v>0</v>
      </c>
      <c r="H179" s="8">
        <f t="shared" si="16"/>
        <v>37.454861767802598</v>
      </c>
      <c r="I179">
        <v>0.7</v>
      </c>
      <c r="J179">
        <f t="shared" si="20"/>
        <v>0.40039257253310001</v>
      </c>
    </row>
    <row r="180" spans="1:16" x14ac:dyDescent="0.25">
      <c r="A180" s="2">
        <v>43004</v>
      </c>
      <c r="B180">
        <v>0</v>
      </c>
      <c r="C180" s="6">
        <v>0.84229871717299987</v>
      </c>
      <c r="D180" s="8">
        <f t="shared" si="17"/>
        <v>7.704915679583948</v>
      </c>
      <c r="E180">
        <f t="shared" si="18"/>
        <v>1</v>
      </c>
      <c r="F180" s="8">
        <f t="shared" si="22"/>
        <v>0.58960910202109984</v>
      </c>
      <c r="G180">
        <f t="shared" si="19"/>
        <v>0</v>
      </c>
      <c r="H180" s="8">
        <f t="shared" si="16"/>
        <v>37.454861767802598</v>
      </c>
      <c r="I180">
        <v>0.7</v>
      </c>
      <c r="J180">
        <f t="shared" si="20"/>
        <v>0.58960910202109984</v>
      </c>
    </row>
    <row r="181" spans="1:16" x14ac:dyDescent="0.25">
      <c r="A181" s="2">
        <v>43005</v>
      </c>
      <c r="B181">
        <v>5.92</v>
      </c>
      <c r="C181" s="6">
        <v>1.181652024533</v>
      </c>
      <c r="D181" s="8">
        <f t="shared" si="17"/>
        <v>2.6120720967570481</v>
      </c>
      <c r="E181">
        <f t="shared" si="18"/>
        <v>1</v>
      </c>
      <c r="F181" s="8">
        <f t="shared" si="22"/>
        <v>0.82715641717309996</v>
      </c>
      <c r="G181">
        <f t="shared" si="19"/>
        <v>0</v>
      </c>
      <c r="H181" s="8">
        <f t="shared" si="16"/>
        <v>37.454861767802598</v>
      </c>
      <c r="I181">
        <v>0.7</v>
      </c>
      <c r="J181">
        <f t="shared" si="20"/>
        <v>0.82715641717309996</v>
      </c>
    </row>
    <row r="182" spans="1:16" x14ac:dyDescent="0.25">
      <c r="A182" s="2">
        <v>43006</v>
      </c>
      <c r="B182">
        <v>1.28</v>
      </c>
      <c r="C182" s="6">
        <v>1.6168655300000001</v>
      </c>
      <c r="D182" s="8">
        <f t="shared" si="17"/>
        <v>2.4638779677570479</v>
      </c>
      <c r="E182">
        <f t="shared" si="18"/>
        <v>1</v>
      </c>
      <c r="F182" s="8">
        <f t="shared" si="22"/>
        <v>1.1318058710000001</v>
      </c>
      <c r="G182">
        <f t="shared" si="19"/>
        <v>0</v>
      </c>
      <c r="H182" s="8">
        <f t="shared" si="16"/>
        <v>37.454861767802598</v>
      </c>
      <c r="I182">
        <v>0.7</v>
      </c>
      <c r="J182">
        <f t="shared" si="20"/>
        <v>1.1318058710000001</v>
      </c>
    </row>
    <row r="183" spans="1:16" x14ac:dyDescent="0.25">
      <c r="A183" s="2">
        <v>43007</v>
      </c>
      <c r="B183">
        <v>3.25</v>
      </c>
      <c r="C183" s="6">
        <v>1.6717153331250001</v>
      </c>
      <c r="D183" s="8">
        <f t="shared" si="17"/>
        <v>0.38407870094454788</v>
      </c>
      <c r="E183">
        <f t="shared" si="18"/>
        <v>1</v>
      </c>
      <c r="F183" s="8">
        <f t="shared" si="22"/>
        <v>1.1702007331875</v>
      </c>
      <c r="G183">
        <f t="shared" si="19"/>
        <v>0</v>
      </c>
      <c r="H183" s="8">
        <f t="shared" si="16"/>
        <v>37.454861767802598</v>
      </c>
      <c r="I183">
        <v>0.7</v>
      </c>
      <c r="J183">
        <f t="shared" si="20"/>
        <v>1.1702007331875</v>
      </c>
    </row>
    <row r="184" spans="1:16" x14ac:dyDescent="0.25">
      <c r="A184" s="12">
        <v>43008</v>
      </c>
      <c r="B184" s="13">
        <v>1.62</v>
      </c>
      <c r="C184" s="14">
        <v>1.417402001408</v>
      </c>
      <c r="D184" s="15">
        <f t="shared" si="17"/>
        <v>0</v>
      </c>
      <c r="E184" s="13">
        <f t="shared" si="18"/>
        <v>1</v>
      </c>
      <c r="F184" s="60">
        <f t="shared" si="22"/>
        <v>0.99218140098559993</v>
      </c>
      <c r="G184" s="61">
        <f t="shared" si="19"/>
        <v>0.2437398980698523</v>
      </c>
      <c r="H184" s="60">
        <f t="shared" si="16"/>
        <v>37.698601665872452</v>
      </c>
      <c r="I184" s="61">
        <v>0.7</v>
      </c>
      <c r="J184" s="61">
        <f t="shared" si="20"/>
        <v>0.99218140098559993</v>
      </c>
      <c r="K184" s="126" t="s">
        <v>12</v>
      </c>
      <c r="L184" s="126"/>
      <c r="M184" s="126"/>
      <c r="N184" s="126" t="s">
        <v>13</v>
      </c>
      <c r="O184" s="126"/>
      <c r="P184" s="126"/>
    </row>
    <row r="185" spans="1:16" x14ac:dyDescent="0.25">
      <c r="A185" s="16">
        <v>43009</v>
      </c>
      <c r="B185" s="17">
        <v>0.62</v>
      </c>
      <c r="C185" s="18">
        <v>0.97812841997299993</v>
      </c>
      <c r="D185" s="19">
        <f t="shared" si="17"/>
        <v>6.4689893981099922E-2</v>
      </c>
      <c r="E185" s="17">
        <f t="shared" si="18"/>
        <v>1</v>
      </c>
      <c r="F185" s="19">
        <f t="shared" si="22"/>
        <v>0.68468989398109992</v>
      </c>
      <c r="G185" s="17">
        <f t="shared" si="19"/>
        <v>0</v>
      </c>
      <c r="H185" s="17">
        <v>0</v>
      </c>
      <c r="I185" s="17">
        <v>0.7</v>
      </c>
      <c r="J185" s="17">
        <f t="shared" si="20"/>
        <v>0.68468989398109992</v>
      </c>
      <c r="K185" s="38" t="s">
        <v>14</v>
      </c>
      <c r="L185" s="38" t="s">
        <v>15</v>
      </c>
      <c r="M185" t="s">
        <v>16</v>
      </c>
      <c r="N185" s="38" t="s">
        <v>14</v>
      </c>
      <c r="O185" s="38" t="s">
        <v>15</v>
      </c>
      <c r="P185" t="s">
        <v>16</v>
      </c>
    </row>
    <row r="186" spans="1:16" x14ac:dyDescent="0.25">
      <c r="A186" s="2">
        <v>43010</v>
      </c>
      <c r="B186">
        <v>0.17</v>
      </c>
      <c r="C186" s="6">
        <v>2.3447796180529998</v>
      </c>
      <c r="D186" s="8">
        <f t="shared" si="17"/>
        <v>1.5360356266181996</v>
      </c>
      <c r="E186">
        <f t="shared" si="18"/>
        <v>1</v>
      </c>
      <c r="F186" s="8">
        <f t="shared" si="22"/>
        <v>1.6413457326370997</v>
      </c>
      <c r="G186">
        <f t="shared" si="19"/>
        <v>0</v>
      </c>
      <c r="H186">
        <f t="shared" si="16"/>
        <v>0</v>
      </c>
      <c r="I186">
        <v>0.7</v>
      </c>
      <c r="J186">
        <f t="shared" si="20"/>
        <v>1.6413457326370997</v>
      </c>
      <c r="M186">
        <f>SUM(L288:L342)</f>
        <v>68.848958414998378</v>
      </c>
    </row>
    <row r="187" spans="1:16" x14ac:dyDescent="0.25">
      <c r="A187" s="2">
        <v>43011</v>
      </c>
      <c r="B187">
        <v>0.7</v>
      </c>
      <c r="C187" s="6">
        <v>1.8560595220480001</v>
      </c>
      <c r="D187" s="8">
        <f t="shared" si="17"/>
        <v>2.1352772920517991</v>
      </c>
      <c r="E187">
        <f t="shared" si="18"/>
        <v>1</v>
      </c>
      <c r="F187" s="8">
        <f t="shared" si="22"/>
        <v>1.2992416654335999</v>
      </c>
      <c r="G187">
        <f t="shared" si="19"/>
        <v>0</v>
      </c>
      <c r="H187">
        <f t="shared" si="16"/>
        <v>0</v>
      </c>
      <c r="I187">
        <v>0.7</v>
      </c>
      <c r="J187">
        <f t="shared" si="20"/>
        <v>1.2992416654335999</v>
      </c>
    </row>
    <row r="188" spans="1:16" x14ac:dyDescent="0.25">
      <c r="A188" s="2">
        <v>43012</v>
      </c>
      <c r="B188">
        <v>11.77</v>
      </c>
      <c r="C188" s="6">
        <v>1.50641088</v>
      </c>
      <c r="D188" s="8">
        <f t="shared" si="17"/>
        <v>0</v>
      </c>
      <c r="E188">
        <f t="shared" si="18"/>
        <v>1</v>
      </c>
      <c r="F188" s="8">
        <f t="shared" si="22"/>
        <v>1.0544876159999998</v>
      </c>
      <c r="G188">
        <f>IF(D188=0,B188-F188-D187,0)</f>
        <v>8.5802350919482002</v>
      </c>
      <c r="H188">
        <f>H187+G188</f>
        <v>8.5802350919482002</v>
      </c>
      <c r="I188">
        <v>0.7</v>
      </c>
      <c r="J188">
        <f t="shared" si="20"/>
        <v>1.0544876159999998</v>
      </c>
    </row>
    <row r="189" spans="1:16" x14ac:dyDescent="0.25">
      <c r="A189" s="2">
        <v>43013</v>
      </c>
      <c r="B189">
        <v>0.31</v>
      </c>
      <c r="C189" s="6">
        <v>1.8345562499999999</v>
      </c>
      <c r="D189" s="8">
        <f t="shared" si="17"/>
        <v>0.97418937499999969</v>
      </c>
      <c r="E189">
        <f t="shared" si="18"/>
        <v>1</v>
      </c>
      <c r="F189" s="8">
        <f t="shared" si="22"/>
        <v>1.2841893749999997</v>
      </c>
      <c r="G189">
        <f t="shared" si="19"/>
        <v>0</v>
      </c>
      <c r="H189">
        <f t="shared" si="16"/>
        <v>8.5802350919482002</v>
      </c>
      <c r="I189">
        <v>0.7</v>
      </c>
      <c r="J189">
        <f t="shared" si="20"/>
        <v>1.2841893749999997</v>
      </c>
    </row>
    <row r="190" spans="1:16" x14ac:dyDescent="0.25">
      <c r="A190" s="2">
        <v>43014</v>
      </c>
      <c r="B190">
        <v>0.18</v>
      </c>
      <c r="C190" s="6">
        <v>1.350320601488</v>
      </c>
      <c r="D190" s="8">
        <f t="shared" si="17"/>
        <v>1.7394137960415998</v>
      </c>
      <c r="E190">
        <f t="shared" si="18"/>
        <v>1</v>
      </c>
      <c r="F190" s="8">
        <f t="shared" si="22"/>
        <v>0.94522442104159998</v>
      </c>
      <c r="G190">
        <f t="shared" si="19"/>
        <v>0</v>
      </c>
      <c r="H190">
        <f t="shared" si="16"/>
        <v>8.5802350919482002</v>
      </c>
      <c r="I190">
        <v>0.7</v>
      </c>
      <c r="J190">
        <f t="shared" si="20"/>
        <v>0.94522442104159998</v>
      </c>
    </row>
    <row r="191" spans="1:16" x14ac:dyDescent="0.25">
      <c r="A191" s="2">
        <v>43015</v>
      </c>
      <c r="B191">
        <v>0.09</v>
      </c>
      <c r="C191" s="6">
        <v>1.5617582031249999</v>
      </c>
      <c r="D191" s="8">
        <f t="shared" si="17"/>
        <v>2.7426445382290998</v>
      </c>
      <c r="E191">
        <f t="shared" si="18"/>
        <v>1</v>
      </c>
      <c r="F191" s="8">
        <f t="shared" si="22"/>
        <v>1.0932307421874998</v>
      </c>
      <c r="G191">
        <f t="shared" si="19"/>
        <v>0</v>
      </c>
      <c r="H191">
        <f t="shared" si="16"/>
        <v>8.5802350919482002</v>
      </c>
      <c r="I191">
        <v>0.7</v>
      </c>
      <c r="J191">
        <f t="shared" si="20"/>
        <v>1.0932307421874998</v>
      </c>
    </row>
    <row r="192" spans="1:16" x14ac:dyDescent="0.25">
      <c r="A192" s="2">
        <v>43016</v>
      </c>
      <c r="B192">
        <v>0</v>
      </c>
      <c r="C192" s="6">
        <v>0.93284043381299986</v>
      </c>
      <c r="D192" s="8">
        <f t="shared" si="17"/>
        <v>3.3956328418981996</v>
      </c>
      <c r="E192">
        <f t="shared" si="18"/>
        <v>1</v>
      </c>
      <c r="F192" s="8">
        <f t="shared" si="22"/>
        <v>0.65298830366909988</v>
      </c>
      <c r="G192">
        <f t="shared" si="19"/>
        <v>0</v>
      </c>
      <c r="H192">
        <f t="shared" si="16"/>
        <v>8.5802350919482002</v>
      </c>
      <c r="I192">
        <v>0.7</v>
      </c>
      <c r="J192">
        <f t="shared" si="20"/>
        <v>0.65298830366909988</v>
      </c>
    </row>
    <row r="193" spans="1:10" x14ac:dyDescent="0.25">
      <c r="A193" s="2">
        <v>43017</v>
      </c>
      <c r="B193">
        <v>1.45</v>
      </c>
      <c r="C193" s="6">
        <v>1.125199400848</v>
      </c>
      <c r="D193" s="8">
        <f t="shared" si="17"/>
        <v>2.7332724224917992</v>
      </c>
      <c r="E193">
        <f t="shared" si="18"/>
        <v>1</v>
      </c>
      <c r="F193" s="8">
        <f t="shared" si="22"/>
        <v>0.78763958059359995</v>
      </c>
      <c r="G193">
        <f t="shared" si="19"/>
        <v>0</v>
      </c>
      <c r="H193">
        <f t="shared" si="16"/>
        <v>8.5802350919482002</v>
      </c>
      <c r="I193">
        <v>0.7</v>
      </c>
      <c r="J193">
        <f t="shared" si="20"/>
        <v>0.78763958059359995</v>
      </c>
    </row>
    <row r="194" spans="1:10" x14ac:dyDescent="0.25">
      <c r="A194" s="16">
        <v>43018</v>
      </c>
      <c r="B194" s="17">
        <v>0.45</v>
      </c>
      <c r="C194" s="18">
        <v>1.1477909166079998</v>
      </c>
      <c r="D194" s="19">
        <f t="shared" si="17"/>
        <v>3.086726064117399</v>
      </c>
      <c r="E194" s="17">
        <f t="shared" si="18"/>
        <v>1</v>
      </c>
      <c r="F194" s="19">
        <f t="shared" si="22"/>
        <v>0.80345364162559985</v>
      </c>
      <c r="G194" s="17">
        <f t="shared" si="19"/>
        <v>0</v>
      </c>
      <c r="H194" s="17">
        <f t="shared" si="16"/>
        <v>8.5802350919482002</v>
      </c>
      <c r="I194" s="17">
        <v>0.7</v>
      </c>
      <c r="J194">
        <f t="shared" si="20"/>
        <v>0.80345364162559985</v>
      </c>
    </row>
    <row r="195" spans="1:10" x14ac:dyDescent="0.25">
      <c r="A195" s="2">
        <v>43019</v>
      </c>
      <c r="B195">
        <v>4.92</v>
      </c>
      <c r="C195" s="6">
        <v>1.39507033</v>
      </c>
      <c r="D195" s="8">
        <f t="shared" si="17"/>
        <v>0</v>
      </c>
      <c r="E195">
        <f t="shared" si="18"/>
        <v>1</v>
      </c>
      <c r="F195" s="8">
        <f t="shared" si="22"/>
        <v>0.97654923099999991</v>
      </c>
      <c r="G195">
        <f t="shared" si="19"/>
        <v>0.856724704882601</v>
      </c>
      <c r="H195">
        <f t="shared" ref="H195:H258" si="23">H194+G195</f>
        <v>9.4369597968308021</v>
      </c>
      <c r="I195">
        <v>0.7</v>
      </c>
      <c r="J195">
        <f t="shared" si="20"/>
        <v>0.97654923099999991</v>
      </c>
    </row>
    <row r="196" spans="1:10" x14ac:dyDescent="0.25">
      <c r="A196" s="2">
        <v>43020</v>
      </c>
      <c r="B196">
        <v>0.6</v>
      </c>
      <c r="C196" s="6">
        <v>1.1025957166079998</v>
      </c>
      <c r="D196" s="8">
        <f t="shared" ref="D196:D259" si="24">MAX((D195+F196-B196),0)</f>
        <v>0.17181700162559987</v>
      </c>
      <c r="E196">
        <f t="shared" ref="E196:E259" si="25">IF(D195&gt;$Q$2,1-(D195-$Q$2)/($Q$1-$Q$2),1)</f>
        <v>1</v>
      </c>
      <c r="F196" s="8">
        <f t="shared" si="22"/>
        <v>0.77181700162559985</v>
      </c>
      <c r="G196">
        <f t="shared" ref="G196:G259" si="26">IF(D196=0,B196-F196-D195,0)</f>
        <v>0</v>
      </c>
      <c r="H196">
        <f t="shared" si="23"/>
        <v>9.4369597968308021</v>
      </c>
      <c r="I196">
        <v>0.7</v>
      </c>
      <c r="J196">
        <f t="shared" ref="J196:J259" si="27">I196*C196</f>
        <v>0.77181700162559985</v>
      </c>
    </row>
    <row r="197" spans="1:10" x14ac:dyDescent="0.25">
      <c r="A197" s="2">
        <v>43021</v>
      </c>
      <c r="B197">
        <v>1.71</v>
      </c>
      <c r="C197" s="6">
        <v>0.91019812421299995</v>
      </c>
      <c r="D197" s="8">
        <f t="shared" si="24"/>
        <v>0</v>
      </c>
      <c r="E197">
        <f t="shared" si="25"/>
        <v>1</v>
      </c>
      <c r="F197" s="8">
        <f t="shared" si="22"/>
        <v>0.63713868694909992</v>
      </c>
      <c r="G197">
        <f t="shared" si="26"/>
        <v>0.90104431142530006</v>
      </c>
      <c r="H197">
        <f t="shared" si="23"/>
        <v>10.338004108256102</v>
      </c>
      <c r="I197">
        <v>0.7</v>
      </c>
      <c r="J197">
        <f t="shared" si="27"/>
        <v>0.63713868694909992</v>
      </c>
    </row>
    <row r="198" spans="1:10" x14ac:dyDescent="0.25">
      <c r="A198" s="2">
        <v>43022</v>
      </c>
      <c r="B198">
        <v>0.45</v>
      </c>
      <c r="C198" s="6">
        <v>0.639271413653</v>
      </c>
      <c r="D198" s="8">
        <f t="shared" si="24"/>
        <v>0</v>
      </c>
      <c r="E198">
        <f t="shared" si="25"/>
        <v>1</v>
      </c>
      <c r="F198" s="8">
        <f t="shared" si="22"/>
        <v>0.44748998955709995</v>
      </c>
      <c r="G198">
        <f t="shared" si="26"/>
        <v>2.5100104429000569E-3</v>
      </c>
      <c r="H198">
        <f t="shared" si="23"/>
        <v>10.340514118699003</v>
      </c>
      <c r="I198">
        <v>0.7</v>
      </c>
      <c r="J198">
        <f t="shared" si="27"/>
        <v>0.44748998955709995</v>
      </c>
    </row>
    <row r="199" spans="1:10" x14ac:dyDescent="0.25">
      <c r="A199" s="2">
        <v>43023</v>
      </c>
      <c r="B199">
        <v>0.72</v>
      </c>
      <c r="C199" s="6">
        <v>1.2492615026930001</v>
      </c>
      <c r="D199" s="8">
        <f t="shared" si="24"/>
        <v>0.15448305188510003</v>
      </c>
      <c r="E199">
        <f t="shared" si="25"/>
        <v>1</v>
      </c>
      <c r="F199" s="8">
        <f t="shared" si="22"/>
        <v>0.8744830518851</v>
      </c>
      <c r="G199">
        <f t="shared" si="26"/>
        <v>0</v>
      </c>
      <c r="H199">
        <f t="shared" si="23"/>
        <v>10.340514118699003</v>
      </c>
      <c r="I199">
        <v>0.7</v>
      </c>
      <c r="J199">
        <f t="shared" si="27"/>
        <v>0.8744830518851</v>
      </c>
    </row>
    <row r="200" spans="1:10" x14ac:dyDescent="0.25">
      <c r="A200" s="2">
        <v>43024</v>
      </c>
      <c r="B200">
        <v>1.75</v>
      </c>
      <c r="C200" s="6">
        <v>0.76318555636800001</v>
      </c>
      <c r="D200" s="8">
        <f t="shared" si="24"/>
        <v>0</v>
      </c>
      <c r="E200">
        <f t="shared" si="25"/>
        <v>1</v>
      </c>
      <c r="F200" s="8">
        <f>E200*J200</f>
        <v>0.53422988945759997</v>
      </c>
      <c r="G200">
        <f t="shared" si="26"/>
        <v>1.0612870586573</v>
      </c>
      <c r="H200">
        <f t="shared" si="23"/>
        <v>11.401801177356303</v>
      </c>
      <c r="I200">
        <v>0.7</v>
      </c>
      <c r="J200">
        <f t="shared" si="27"/>
        <v>0.53422988945759997</v>
      </c>
    </row>
    <row r="201" spans="1:10" x14ac:dyDescent="0.25">
      <c r="A201" s="2">
        <v>43025</v>
      </c>
      <c r="B201">
        <v>3.17</v>
      </c>
      <c r="C201" s="6">
        <v>1.5948525383679999</v>
      </c>
      <c r="D201" s="8">
        <f t="shared" si="24"/>
        <v>0</v>
      </c>
      <c r="E201">
        <f t="shared" si="25"/>
        <v>1</v>
      </c>
      <c r="F201" s="8">
        <f t="shared" ref="F201:F218" si="28">E201*J201</f>
        <v>1.1163967768575997</v>
      </c>
      <c r="G201">
        <f t="shared" si="26"/>
        <v>2.0536032231424004</v>
      </c>
      <c r="H201">
        <f t="shared" si="23"/>
        <v>13.455404400498704</v>
      </c>
      <c r="I201">
        <v>0.7</v>
      </c>
      <c r="J201">
        <f t="shared" si="27"/>
        <v>1.1163967768575997</v>
      </c>
    </row>
    <row r="202" spans="1:10" x14ac:dyDescent="0.25">
      <c r="A202" s="2">
        <v>43026</v>
      </c>
      <c r="B202">
        <v>1.36</v>
      </c>
      <c r="C202" s="6">
        <v>0.47162011596800008</v>
      </c>
      <c r="D202" s="8">
        <f t="shared" si="24"/>
        <v>0</v>
      </c>
      <c r="E202">
        <f t="shared" si="25"/>
        <v>1</v>
      </c>
      <c r="F202" s="8">
        <f t="shared" si="28"/>
        <v>0.33013408117760001</v>
      </c>
      <c r="G202">
        <f t="shared" si="26"/>
        <v>1.0298659188224</v>
      </c>
      <c r="H202">
        <f t="shared" si="23"/>
        <v>14.485270319321105</v>
      </c>
      <c r="I202">
        <v>0.7</v>
      </c>
      <c r="J202">
        <f t="shared" si="27"/>
        <v>0.33013408117760001</v>
      </c>
    </row>
    <row r="203" spans="1:10" x14ac:dyDescent="0.25">
      <c r="A203" s="2">
        <v>43027</v>
      </c>
      <c r="B203">
        <v>9.52</v>
      </c>
      <c r="C203" s="6">
        <v>0.317221218448</v>
      </c>
      <c r="D203" s="8">
        <f t="shared" si="24"/>
        <v>0</v>
      </c>
      <c r="E203">
        <f t="shared" si="25"/>
        <v>1</v>
      </c>
      <c r="F203" s="8">
        <f t="shared" si="28"/>
        <v>0.22205485291359997</v>
      </c>
      <c r="G203">
        <f t="shared" si="26"/>
        <v>9.2979451470864003</v>
      </c>
      <c r="H203" s="11">
        <f t="shared" si="23"/>
        <v>23.783215466407505</v>
      </c>
      <c r="I203">
        <v>0.7</v>
      </c>
      <c r="J203">
        <f t="shared" si="27"/>
        <v>0.22205485291359997</v>
      </c>
    </row>
    <row r="204" spans="1:10" x14ac:dyDescent="0.25">
      <c r="A204" s="2">
        <v>43028</v>
      </c>
      <c r="B204">
        <v>1.8</v>
      </c>
      <c r="C204" s="6">
        <v>0.68425811389299984</v>
      </c>
      <c r="D204" s="8">
        <f t="shared" si="24"/>
        <v>0</v>
      </c>
      <c r="E204">
        <f t="shared" si="25"/>
        <v>1</v>
      </c>
      <c r="F204" s="8">
        <f t="shared" si="28"/>
        <v>0.47898067972509983</v>
      </c>
      <c r="G204">
        <f t="shared" si="26"/>
        <v>1.3210193202749001</v>
      </c>
      <c r="H204" s="8">
        <f t="shared" si="23"/>
        <v>25.104234786682404</v>
      </c>
      <c r="I204">
        <v>0.7</v>
      </c>
      <c r="J204">
        <f t="shared" si="27"/>
        <v>0.47898067972509983</v>
      </c>
    </row>
    <row r="205" spans="1:10" x14ac:dyDescent="0.25">
      <c r="A205" s="2">
        <v>43029</v>
      </c>
      <c r="B205">
        <v>1.1499999999999999</v>
      </c>
      <c r="C205" s="6">
        <v>0.75189696469300005</v>
      </c>
      <c r="D205" s="8">
        <f t="shared" si="24"/>
        <v>0</v>
      </c>
      <c r="E205">
        <f t="shared" si="25"/>
        <v>1</v>
      </c>
      <c r="F205" s="8">
        <f t="shared" si="28"/>
        <v>0.52632787528509994</v>
      </c>
      <c r="G205">
        <f t="shared" si="26"/>
        <v>0.62367212471489997</v>
      </c>
      <c r="H205" s="8">
        <f t="shared" si="23"/>
        <v>25.727906911397305</v>
      </c>
      <c r="I205">
        <v>0.7</v>
      </c>
      <c r="J205">
        <f t="shared" si="27"/>
        <v>0.52632787528509994</v>
      </c>
    </row>
    <row r="206" spans="1:10" x14ac:dyDescent="0.25">
      <c r="A206" s="2">
        <v>43030</v>
      </c>
      <c r="B206">
        <v>0.03</v>
      </c>
      <c r="C206" s="6">
        <v>1.1025957166079998</v>
      </c>
      <c r="D206" s="8">
        <f t="shared" si="24"/>
        <v>0.74181700162559983</v>
      </c>
      <c r="E206">
        <f t="shared" si="25"/>
        <v>1</v>
      </c>
      <c r="F206" s="8">
        <f t="shared" si="28"/>
        <v>0.77181700162559985</v>
      </c>
      <c r="G206">
        <f t="shared" si="26"/>
        <v>0</v>
      </c>
      <c r="H206" s="8">
        <f t="shared" si="23"/>
        <v>25.727906911397305</v>
      </c>
      <c r="I206">
        <v>0.7</v>
      </c>
      <c r="J206">
        <f t="shared" si="27"/>
        <v>0.77181700162559985</v>
      </c>
    </row>
    <row r="207" spans="1:10" x14ac:dyDescent="0.25">
      <c r="A207" s="2">
        <v>43031</v>
      </c>
      <c r="B207">
        <v>0.49</v>
      </c>
      <c r="C207" s="6">
        <v>0.40515867636799996</v>
      </c>
      <c r="D207" s="8">
        <f t="shared" si="24"/>
        <v>0.53542807508319989</v>
      </c>
      <c r="E207">
        <f t="shared" si="25"/>
        <v>1</v>
      </c>
      <c r="F207" s="8">
        <f t="shared" si="28"/>
        <v>0.28361107345759995</v>
      </c>
      <c r="G207">
        <f t="shared" si="26"/>
        <v>0</v>
      </c>
      <c r="H207" s="8">
        <f t="shared" si="23"/>
        <v>25.727906911397305</v>
      </c>
      <c r="I207">
        <v>0.7</v>
      </c>
      <c r="J207">
        <f t="shared" si="27"/>
        <v>0.28361107345759995</v>
      </c>
    </row>
    <row r="208" spans="1:10" x14ac:dyDescent="0.25">
      <c r="A208" s="2">
        <v>43032</v>
      </c>
      <c r="B208">
        <v>0.57999999999999996</v>
      </c>
      <c r="C208" s="6">
        <v>0.70678515485299975</v>
      </c>
      <c r="D208" s="8">
        <f t="shared" si="24"/>
        <v>0.45017768348029963</v>
      </c>
      <c r="E208">
        <f t="shared" si="25"/>
        <v>1</v>
      </c>
      <c r="F208" s="8">
        <f t="shared" si="28"/>
        <v>0.4947496083970998</v>
      </c>
      <c r="G208">
        <f t="shared" si="26"/>
        <v>0</v>
      </c>
      <c r="H208" s="8">
        <f t="shared" si="23"/>
        <v>25.727906911397305</v>
      </c>
      <c r="I208">
        <v>0.7</v>
      </c>
      <c r="J208">
        <f t="shared" si="27"/>
        <v>0.4947496083970998</v>
      </c>
    </row>
    <row r="209" spans="1:10" x14ac:dyDescent="0.25">
      <c r="A209" s="2">
        <v>43033</v>
      </c>
      <c r="B209">
        <v>0.01</v>
      </c>
      <c r="C209" s="6">
        <v>1.05735808</v>
      </c>
      <c r="D209" s="8">
        <f t="shared" si="24"/>
        <v>1.1803283394802995</v>
      </c>
      <c r="E209">
        <f t="shared" si="25"/>
        <v>1</v>
      </c>
      <c r="F209" s="8">
        <f t="shared" si="28"/>
        <v>0.74015065599999996</v>
      </c>
      <c r="G209">
        <f t="shared" si="26"/>
        <v>0</v>
      </c>
      <c r="H209" s="8">
        <f t="shared" si="23"/>
        <v>25.727906911397305</v>
      </c>
      <c r="I209">
        <v>0.7</v>
      </c>
      <c r="J209">
        <f t="shared" si="27"/>
        <v>0.74015065599999996</v>
      </c>
    </row>
    <row r="210" spans="1:10" x14ac:dyDescent="0.25">
      <c r="A210" s="2">
        <v>43034</v>
      </c>
      <c r="B210">
        <v>0.16</v>
      </c>
      <c r="C210" s="6">
        <v>0.81968064853299982</v>
      </c>
      <c r="D210" s="8">
        <f t="shared" si="24"/>
        <v>1.5941047934533994</v>
      </c>
      <c r="E210">
        <f t="shared" si="25"/>
        <v>1</v>
      </c>
      <c r="F210" s="8">
        <f t="shared" si="28"/>
        <v>0.57377645397309984</v>
      </c>
      <c r="G210">
        <f t="shared" si="26"/>
        <v>0</v>
      </c>
      <c r="H210" s="8">
        <f t="shared" si="23"/>
        <v>25.727906911397305</v>
      </c>
      <c r="I210">
        <v>0.7</v>
      </c>
      <c r="J210">
        <f t="shared" si="27"/>
        <v>0.57377645397309984</v>
      </c>
    </row>
    <row r="211" spans="1:10" x14ac:dyDescent="0.25">
      <c r="A211" s="2">
        <v>43035</v>
      </c>
      <c r="B211">
        <v>0.04</v>
      </c>
      <c r="C211" s="6">
        <v>0.85361113460799998</v>
      </c>
      <c r="D211" s="8">
        <f t="shared" si="24"/>
        <v>2.1516325876789995</v>
      </c>
      <c r="E211">
        <f t="shared" si="25"/>
        <v>1</v>
      </c>
      <c r="F211" s="8">
        <f t="shared" si="28"/>
        <v>0.59752779422559998</v>
      </c>
      <c r="G211">
        <f t="shared" si="26"/>
        <v>0</v>
      </c>
      <c r="H211" s="8">
        <f t="shared" si="23"/>
        <v>25.727906911397305</v>
      </c>
      <c r="I211">
        <v>0.7</v>
      </c>
      <c r="J211">
        <f t="shared" si="27"/>
        <v>0.59752779422559998</v>
      </c>
    </row>
    <row r="212" spans="1:10" x14ac:dyDescent="0.25">
      <c r="A212" s="2">
        <v>43036</v>
      </c>
      <c r="B212">
        <v>0.02</v>
      </c>
      <c r="C212" s="6">
        <v>0.95548443469299993</v>
      </c>
      <c r="D212" s="8">
        <f t="shared" si="24"/>
        <v>2.8004716919640993</v>
      </c>
      <c r="E212">
        <f t="shared" si="25"/>
        <v>1</v>
      </c>
      <c r="F212" s="8">
        <f t="shared" si="28"/>
        <v>0.66883910428509996</v>
      </c>
      <c r="G212">
        <f t="shared" si="26"/>
        <v>0</v>
      </c>
      <c r="H212" s="8">
        <f t="shared" si="23"/>
        <v>25.727906911397305</v>
      </c>
      <c r="I212">
        <v>0.7</v>
      </c>
      <c r="J212">
        <f t="shared" si="27"/>
        <v>0.66883910428509996</v>
      </c>
    </row>
    <row r="213" spans="1:10" x14ac:dyDescent="0.25">
      <c r="A213" s="2">
        <v>43037</v>
      </c>
      <c r="B213">
        <v>0.03</v>
      </c>
      <c r="C213" s="6">
        <v>0.95548443469299993</v>
      </c>
      <c r="D213" s="8">
        <f t="shared" si="24"/>
        <v>3.4393107962491993</v>
      </c>
      <c r="E213">
        <f t="shared" si="25"/>
        <v>1</v>
      </c>
      <c r="F213" s="8">
        <f t="shared" si="28"/>
        <v>0.66883910428509996</v>
      </c>
      <c r="G213">
        <f t="shared" si="26"/>
        <v>0</v>
      </c>
      <c r="H213" s="8">
        <f t="shared" si="23"/>
        <v>25.727906911397305</v>
      </c>
      <c r="I213">
        <v>0.7</v>
      </c>
      <c r="J213">
        <f t="shared" si="27"/>
        <v>0.66883910428509996</v>
      </c>
    </row>
    <row r="214" spans="1:10" x14ac:dyDescent="0.25">
      <c r="A214" s="2">
        <v>43038</v>
      </c>
      <c r="B214">
        <v>2.08</v>
      </c>
      <c r="C214" s="6">
        <v>0.24101421005300003</v>
      </c>
      <c r="D214" s="8">
        <f t="shared" si="24"/>
        <v>1.5280207432862993</v>
      </c>
      <c r="E214">
        <f t="shared" si="25"/>
        <v>1</v>
      </c>
      <c r="F214" s="8">
        <f t="shared" si="28"/>
        <v>0.16870994703710002</v>
      </c>
      <c r="G214">
        <f t="shared" si="26"/>
        <v>0</v>
      </c>
      <c r="H214" s="8">
        <f t="shared" si="23"/>
        <v>25.727906911397305</v>
      </c>
      <c r="I214">
        <v>0.7</v>
      </c>
      <c r="J214">
        <f t="shared" si="27"/>
        <v>0.16870994703710002</v>
      </c>
    </row>
    <row r="215" spans="1:10" x14ac:dyDescent="0.25">
      <c r="A215" s="2">
        <v>43039</v>
      </c>
      <c r="B215">
        <v>0.14000000000000001</v>
      </c>
      <c r="C215" s="6">
        <v>0.24101421005300003</v>
      </c>
      <c r="D215" s="8">
        <f t="shared" si="24"/>
        <v>1.5567306903233993</v>
      </c>
      <c r="E215">
        <f t="shared" si="25"/>
        <v>1</v>
      </c>
      <c r="F215" s="8">
        <f t="shared" si="28"/>
        <v>0.16870994703710002</v>
      </c>
      <c r="G215">
        <f t="shared" si="26"/>
        <v>0</v>
      </c>
      <c r="H215" s="8">
        <f t="shared" si="23"/>
        <v>25.727906911397305</v>
      </c>
      <c r="I215">
        <v>0.7</v>
      </c>
      <c r="J215">
        <f t="shared" si="27"/>
        <v>0.16870994703710002</v>
      </c>
    </row>
    <row r="216" spans="1:10" x14ac:dyDescent="0.25">
      <c r="A216" s="2">
        <v>43040</v>
      </c>
      <c r="B216">
        <v>0.46</v>
      </c>
      <c r="C216" s="6">
        <v>0.74061239244799992</v>
      </c>
      <c r="D216" s="8">
        <f t="shared" si="24"/>
        <v>1.6151593650369991</v>
      </c>
      <c r="E216">
        <f t="shared" si="25"/>
        <v>1</v>
      </c>
      <c r="F216" s="8">
        <f t="shared" si="28"/>
        <v>0.51842867471359988</v>
      </c>
      <c r="G216">
        <f t="shared" si="26"/>
        <v>0</v>
      </c>
      <c r="H216" s="8">
        <f t="shared" si="23"/>
        <v>25.727906911397305</v>
      </c>
      <c r="I216">
        <v>0.7</v>
      </c>
      <c r="J216">
        <f t="shared" si="27"/>
        <v>0.51842867471359988</v>
      </c>
    </row>
    <row r="217" spans="1:10" x14ac:dyDescent="0.25">
      <c r="A217" s="2">
        <v>43041</v>
      </c>
      <c r="B217">
        <v>0.2</v>
      </c>
      <c r="C217" s="6">
        <v>0.56080203724800004</v>
      </c>
      <c r="D217" s="8">
        <f t="shared" si="24"/>
        <v>1.8077207911105992</v>
      </c>
      <c r="E217">
        <f t="shared" si="25"/>
        <v>1</v>
      </c>
      <c r="F217" s="8">
        <f t="shared" si="28"/>
        <v>0.39256142607360001</v>
      </c>
      <c r="G217">
        <f t="shared" si="26"/>
        <v>0</v>
      </c>
      <c r="H217" s="8">
        <f t="shared" si="23"/>
        <v>25.727906911397305</v>
      </c>
      <c r="I217">
        <v>0.7</v>
      </c>
      <c r="J217">
        <f t="shared" si="27"/>
        <v>0.39256142607360001</v>
      </c>
    </row>
    <row r="218" spans="1:10" x14ac:dyDescent="0.25">
      <c r="A218" s="2">
        <v>43042</v>
      </c>
      <c r="B218">
        <v>0.08</v>
      </c>
      <c r="C218" s="6">
        <v>0.25185473228800004</v>
      </c>
      <c r="D218" s="8">
        <f t="shared" si="24"/>
        <v>1.9040191037121992</v>
      </c>
      <c r="E218">
        <f t="shared" si="25"/>
        <v>1</v>
      </c>
      <c r="F218" s="8">
        <f t="shared" si="28"/>
        <v>0.1762983126016</v>
      </c>
      <c r="G218">
        <f t="shared" si="26"/>
        <v>0</v>
      </c>
      <c r="H218" s="8">
        <f t="shared" si="23"/>
        <v>25.727906911397305</v>
      </c>
      <c r="I218">
        <v>0.7</v>
      </c>
      <c r="J218">
        <f t="shared" si="27"/>
        <v>0.1762983126016</v>
      </c>
    </row>
    <row r="219" spans="1:10" x14ac:dyDescent="0.25">
      <c r="A219" s="2">
        <v>43043</v>
      </c>
      <c r="B219">
        <v>0.11</v>
      </c>
      <c r="C219" s="6">
        <v>0.59438766477299998</v>
      </c>
      <c r="D219" s="8">
        <f t="shared" si="24"/>
        <v>2.2100904690532994</v>
      </c>
      <c r="E219">
        <f t="shared" si="25"/>
        <v>1</v>
      </c>
      <c r="F219" s="8">
        <f>E219*J219</f>
        <v>0.41607136534109995</v>
      </c>
      <c r="G219">
        <f t="shared" si="26"/>
        <v>0</v>
      </c>
      <c r="H219" s="8">
        <f t="shared" si="23"/>
        <v>25.727906911397305</v>
      </c>
      <c r="I219">
        <v>0.7</v>
      </c>
      <c r="J219">
        <f t="shared" si="27"/>
        <v>0.41607136534109995</v>
      </c>
    </row>
    <row r="220" spans="1:10" x14ac:dyDescent="0.25">
      <c r="A220" s="2">
        <v>43044</v>
      </c>
      <c r="B220">
        <v>0.03</v>
      </c>
      <c r="C220" s="6">
        <v>0.51613718732799996</v>
      </c>
      <c r="D220" s="8">
        <f t="shared" si="24"/>
        <v>2.5413865001828997</v>
      </c>
      <c r="E220">
        <f t="shared" si="25"/>
        <v>1</v>
      </c>
      <c r="F220" s="8">
        <f t="shared" ref="F220:F283" si="29">E220*J220</f>
        <v>0.36129603112959996</v>
      </c>
      <c r="G220">
        <f t="shared" si="26"/>
        <v>0</v>
      </c>
      <c r="H220" s="8">
        <f t="shared" si="23"/>
        <v>25.727906911397305</v>
      </c>
      <c r="I220">
        <v>0.7</v>
      </c>
      <c r="J220">
        <f t="shared" si="27"/>
        <v>0.36129603112959996</v>
      </c>
    </row>
    <row r="221" spans="1:10" x14ac:dyDescent="0.25">
      <c r="A221" s="2">
        <v>43045</v>
      </c>
      <c r="B221">
        <v>0.56999999999999995</v>
      </c>
      <c r="C221" s="6">
        <v>0.28447042357300006</v>
      </c>
      <c r="D221" s="8">
        <f t="shared" si="24"/>
        <v>2.1705157966840001</v>
      </c>
      <c r="E221">
        <f t="shared" si="25"/>
        <v>1</v>
      </c>
      <c r="F221" s="8">
        <f t="shared" si="29"/>
        <v>0.19912929650110003</v>
      </c>
      <c r="G221">
        <f t="shared" si="26"/>
        <v>0</v>
      </c>
      <c r="H221" s="8">
        <f t="shared" si="23"/>
        <v>25.727906911397305</v>
      </c>
      <c r="I221">
        <v>0.7</v>
      </c>
      <c r="J221">
        <f t="shared" si="27"/>
        <v>0.19912929650110003</v>
      </c>
    </row>
    <row r="222" spans="1:10" x14ac:dyDescent="0.25">
      <c r="A222" s="2">
        <v>43046</v>
      </c>
      <c r="B222">
        <v>0.17</v>
      </c>
      <c r="C222" s="6">
        <v>0.44942226932799995</v>
      </c>
      <c r="D222" s="8">
        <f t="shared" si="24"/>
        <v>2.3151113852136</v>
      </c>
      <c r="E222">
        <f t="shared" si="25"/>
        <v>1</v>
      </c>
      <c r="F222" s="8">
        <f t="shared" si="29"/>
        <v>0.31459558852959996</v>
      </c>
      <c r="G222">
        <f t="shared" si="26"/>
        <v>0</v>
      </c>
      <c r="H222" s="8">
        <f t="shared" si="23"/>
        <v>25.727906911397305</v>
      </c>
      <c r="I222">
        <v>0.7</v>
      </c>
      <c r="J222">
        <f t="shared" si="27"/>
        <v>0.31459558852959996</v>
      </c>
    </row>
    <row r="223" spans="1:10" x14ac:dyDescent="0.25">
      <c r="A223" s="2">
        <v>43047</v>
      </c>
      <c r="B223">
        <v>0.61</v>
      </c>
      <c r="C223" s="6">
        <v>0.27358312999999995</v>
      </c>
      <c r="D223" s="8">
        <f t="shared" si="24"/>
        <v>1.8966195762136002</v>
      </c>
      <c r="E223">
        <f t="shared" si="25"/>
        <v>1</v>
      </c>
      <c r="F223" s="8">
        <f t="shared" si="29"/>
        <v>0.19150819099999997</v>
      </c>
      <c r="G223">
        <f t="shared" si="26"/>
        <v>0</v>
      </c>
      <c r="H223" s="8">
        <f t="shared" si="23"/>
        <v>25.727906911397305</v>
      </c>
      <c r="I223">
        <v>0.7</v>
      </c>
      <c r="J223">
        <f t="shared" si="27"/>
        <v>0.19150819099999997</v>
      </c>
    </row>
    <row r="224" spans="1:10" x14ac:dyDescent="0.25">
      <c r="A224" s="2">
        <v>43048</v>
      </c>
      <c r="B224">
        <v>0.3</v>
      </c>
      <c r="C224" s="6">
        <v>1.0234096179729999</v>
      </c>
      <c r="D224" s="8">
        <f t="shared" si="24"/>
        <v>2.3130063087947001</v>
      </c>
      <c r="E224">
        <f t="shared" si="25"/>
        <v>1</v>
      </c>
      <c r="F224" s="8">
        <f t="shared" si="29"/>
        <v>0.71638673258109986</v>
      </c>
      <c r="G224">
        <f t="shared" si="26"/>
        <v>0</v>
      </c>
      <c r="H224" s="8">
        <f t="shared" si="23"/>
        <v>25.727906911397305</v>
      </c>
      <c r="I224">
        <v>0.7</v>
      </c>
      <c r="J224">
        <f t="shared" si="27"/>
        <v>0.71638673258109986</v>
      </c>
    </row>
    <row r="225" spans="1:10" x14ac:dyDescent="0.25">
      <c r="A225" s="2">
        <v>43049</v>
      </c>
      <c r="B225">
        <v>0.02</v>
      </c>
      <c r="C225" s="6">
        <v>0.84229871717299987</v>
      </c>
      <c r="D225" s="8">
        <f t="shared" si="24"/>
        <v>2.8826154108158</v>
      </c>
      <c r="E225">
        <f t="shared" si="25"/>
        <v>1</v>
      </c>
      <c r="F225" s="8">
        <f t="shared" si="29"/>
        <v>0.58960910202109984</v>
      </c>
      <c r="G225">
        <f t="shared" si="26"/>
        <v>0</v>
      </c>
      <c r="H225" s="8">
        <f t="shared" si="23"/>
        <v>25.727906911397305</v>
      </c>
      <c r="I225">
        <v>0.7</v>
      </c>
      <c r="J225">
        <f t="shared" si="27"/>
        <v>0.58960910202109984</v>
      </c>
    </row>
    <row r="226" spans="1:10" x14ac:dyDescent="0.25">
      <c r="A226" s="2">
        <v>43050</v>
      </c>
      <c r="B226">
        <v>0</v>
      </c>
      <c r="C226" s="6">
        <v>0.53845218420800001</v>
      </c>
      <c r="D226" s="8">
        <f t="shared" si="24"/>
        <v>3.2595319397613998</v>
      </c>
      <c r="E226">
        <f t="shared" si="25"/>
        <v>1</v>
      </c>
      <c r="F226" s="8">
        <f t="shared" si="29"/>
        <v>0.37691652894559996</v>
      </c>
      <c r="G226">
        <f t="shared" si="26"/>
        <v>0</v>
      </c>
      <c r="H226" s="8">
        <f t="shared" si="23"/>
        <v>25.727906911397305</v>
      </c>
      <c r="I226">
        <v>0.7</v>
      </c>
      <c r="J226">
        <f t="shared" si="27"/>
        <v>0.37691652894559996</v>
      </c>
    </row>
    <row r="227" spans="1:10" x14ac:dyDescent="0.25">
      <c r="A227" s="2">
        <v>43051</v>
      </c>
      <c r="B227">
        <v>0</v>
      </c>
      <c r="C227" s="6">
        <v>0.61681567693299999</v>
      </c>
      <c r="D227" s="8">
        <f t="shared" si="24"/>
        <v>3.6913029136144999</v>
      </c>
      <c r="E227">
        <f t="shared" si="25"/>
        <v>1</v>
      </c>
      <c r="F227" s="8">
        <f t="shared" si="29"/>
        <v>0.43177097385309998</v>
      </c>
      <c r="G227">
        <f t="shared" si="26"/>
        <v>0</v>
      </c>
      <c r="H227" s="8">
        <f t="shared" si="23"/>
        <v>25.727906911397305</v>
      </c>
      <c r="I227">
        <v>0.7</v>
      </c>
      <c r="J227">
        <f t="shared" si="27"/>
        <v>0.43177097385309998</v>
      </c>
    </row>
    <row r="228" spans="1:10" x14ac:dyDescent="0.25">
      <c r="A228" s="2">
        <v>43052</v>
      </c>
      <c r="B228">
        <v>0.43</v>
      </c>
      <c r="C228" s="6">
        <v>0.36108575092799994</v>
      </c>
      <c r="D228" s="8">
        <f t="shared" si="24"/>
        <v>3.5140629392640998</v>
      </c>
      <c r="E228">
        <f t="shared" si="25"/>
        <v>1</v>
      </c>
      <c r="F228" s="8">
        <f t="shared" si="29"/>
        <v>0.25276002564959993</v>
      </c>
      <c r="G228">
        <f t="shared" si="26"/>
        <v>0</v>
      </c>
      <c r="H228" s="8">
        <f t="shared" si="23"/>
        <v>25.727906911397305</v>
      </c>
      <c r="I228">
        <v>0.7</v>
      </c>
      <c r="J228">
        <f t="shared" si="27"/>
        <v>0.25276002564959993</v>
      </c>
    </row>
    <row r="229" spans="1:10" x14ac:dyDescent="0.25">
      <c r="A229" s="2">
        <v>43053</v>
      </c>
      <c r="B229">
        <v>0.05</v>
      </c>
      <c r="C229" s="6">
        <v>0.317221218448</v>
      </c>
      <c r="D229" s="8">
        <f t="shared" si="24"/>
        <v>3.6861177921777002</v>
      </c>
      <c r="E229">
        <f t="shared" si="25"/>
        <v>1</v>
      </c>
      <c r="F229" s="8">
        <f t="shared" si="29"/>
        <v>0.22205485291359997</v>
      </c>
      <c r="G229">
        <f t="shared" si="26"/>
        <v>0</v>
      </c>
      <c r="H229" s="8">
        <f t="shared" si="23"/>
        <v>25.727906911397305</v>
      </c>
      <c r="I229">
        <v>0.7</v>
      </c>
      <c r="J229">
        <f t="shared" si="27"/>
        <v>0.22205485291359997</v>
      </c>
    </row>
    <row r="230" spans="1:10" x14ac:dyDescent="0.25">
      <c r="A230" s="2">
        <v>43054</v>
      </c>
      <c r="B230">
        <v>0.77</v>
      </c>
      <c r="C230" s="6">
        <v>2.7999212533000008E-2</v>
      </c>
      <c r="D230" s="8">
        <f t="shared" si="24"/>
        <v>2.9357172409508001</v>
      </c>
      <c r="E230">
        <f t="shared" si="25"/>
        <v>1</v>
      </c>
      <c r="F230" s="8">
        <f t="shared" si="29"/>
        <v>1.9599448773100003E-2</v>
      </c>
      <c r="G230">
        <f t="shared" si="26"/>
        <v>0</v>
      </c>
      <c r="H230" s="8">
        <f t="shared" si="23"/>
        <v>25.727906911397305</v>
      </c>
      <c r="I230">
        <v>0.7</v>
      </c>
      <c r="J230">
        <f t="shared" si="27"/>
        <v>1.9599448773100003E-2</v>
      </c>
    </row>
    <row r="231" spans="1:10" x14ac:dyDescent="0.25">
      <c r="A231" s="2">
        <v>43055</v>
      </c>
      <c r="B231">
        <v>7.0000000000000007E-2</v>
      </c>
      <c r="C231" s="6">
        <v>0.60559807999999982</v>
      </c>
      <c r="D231" s="8">
        <f t="shared" si="24"/>
        <v>3.2896358969507999</v>
      </c>
      <c r="E231">
        <f t="shared" si="25"/>
        <v>1</v>
      </c>
      <c r="F231" s="8">
        <f t="shared" si="29"/>
        <v>0.42391865599999984</v>
      </c>
      <c r="G231">
        <f t="shared" si="26"/>
        <v>0</v>
      </c>
      <c r="H231" s="8">
        <f t="shared" si="23"/>
        <v>25.727906911397305</v>
      </c>
      <c r="I231">
        <v>0.7</v>
      </c>
      <c r="J231">
        <f t="shared" si="27"/>
        <v>0.42391865599999984</v>
      </c>
    </row>
    <row r="232" spans="1:10" x14ac:dyDescent="0.25">
      <c r="A232" s="2">
        <v>43056</v>
      </c>
      <c r="B232">
        <v>0.09</v>
      </c>
      <c r="C232" s="6">
        <v>0.51613718732799996</v>
      </c>
      <c r="D232" s="8">
        <f t="shared" si="24"/>
        <v>3.5609319280804002</v>
      </c>
      <c r="E232">
        <f t="shared" si="25"/>
        <v>1</v>
      </c>
      <c r="F232" s="8">
        <f t="shared" si="29"/>
        <v>0.36129603112959996</v>
      </c>
      <c r="G232">
        <f t="shared" si="26"/>
        <v>0</v>
      </c>
      <c r="H232" s="8">
        <f t="shared" si="23"/>
        <v>25.727906911397305</v>
      </c>
      <c r="I232">
        <v>0.7</v>
      </c>
      <c r="J232">
        <f t="shared" si="27"/>
        <v>0.36129603112959996</v>
      </c>
    </row>
    <row r="233" spans="1:10" x14ac:dyDescent="0.25">
      <c r="A233" s="2">
        <v>43057</v>
      </c>
      <c r="B233">
        <v>0</v>
      </c>
      <c r="C233" s="6">
        <v>0.61681567693299999</v>
      </c>
      <c r="D233" s="8">
        <f t="shared" si="24"/>
        <v>3.9927029019335003</v>
      </c>
      <c r="E233">
        <f t="shared" si="25"/>
        <v>1</v>
      </c>
      <c r="F233" s="8">
        <f t="shared" si="29"/>
        <v>0.43177097385309998</v>
      </c>
      <c r="G233">
        <f t="shared" si="26"/>
        <v>0</v>
      </c>
      <c r="H233" s="8">
        <f t="shared" si="23"/>
        <v>25.727906911397305</v>
      </c>
      <c r="I233">
        <v>0.7</v>
      </c>
      <c r="J233">
        <f t="shared" si="27"/>
        <v>0.43177097385309998</v>
      </c>
    </row>
    <row r="234" spans="1:10" x14ac:dyDescent="0.25">
      <c r="A234" s="2">
        <v>43058</v>
      </c>
      <c r="B234">
        <v>6.07</v>
      </c>
      <c r="C234" s="6">
        <v>0.29537272780799995</v>
      </c>
      <c r="D234" s="8">
        <f t="shared" si="24"/>
        <v>0</v>
      </c>
      <c r="E234">
        <f t="shared" si="25"/>
        <v>1</v>
      </c>
      <c r="F234" s="8">
        <f t="shared" si="29"/>
        <v>0.20676090946559994</v>
      </c>
      <c r="G234">
        <f t="shared" si="26"/>
        <v>1.8705361886009002</v>
      </c>
      <c r="H234" s="8">
        <f t="shared" si="23"/>
        <v>27.598443099998207</v>
      </c>
      <c r="I234">
        <v>0.7</v>
      </c>
      <c r="J234">
        <f t="shared" si="27"/>
        <v>0.20676090946559994</v>
      </c>
    </row>
    <row r="235" spans="1:10" x14ac:dyDescent="0.25">
      <c r="A235" s="2">
        <v>43059</v>
      </c>
      <c r="B235">
        <v>4.1900000000000004</v>
      </c>
      <c r="C235" s="6">
        <v>-0.19589531687499998</v>
      </c>
      <c r="D235" s="8">
        <f t="shared" si="24"/>
        <v>0</v>
      </c>
      <c r="E235">
        <f t="shared" si="25"/>
        <v>1</v>
      </c>
      <c r="F235" s="8">
        <f t="shared" si="29"/>
        <v>-0.13712672181249996</v>
      </c>
      <c r="G235">
        <f t="shared" si="26"/>
        <v>4.3271267218125002</v>
      </c>
      <c r="H235" s="8">
        <f t="shared" si="23"/>
        <v>31.925569821810708</v>
      </c>
      <c r="I235">
        <v>0.7</v>
      </c>
      <c r="J235">
        <f t="shared" si="27"/>
        <v>-0.13712672181249996</v>
      </c>
    </row>
    <row r="236" spans="1:10" x14ac:dyDescent="0.25">
      <c r="A236" s="2">
        <v>43060</v>
      </c>
      <c r="B236">
        <v>2.15</v>
      </c>
      <c r="C236" s="6">
        <v>-0.23516898002699996</v>
      </c>
      <c r="D236" s="8">
        <f t="shared" si="24"/>
        <v>0</v>
      </c>
      <c r="E236">
        <f t="shared" si="25"/>
        <v>1</v>
      </c>
      <c r="F236" s="8">
        <f t="shared" si="29"/>
        <v>-0.16461828601889997</v>
      </c>
      <c r="G236">
        <f t="shared" si="26"/>
        <v>2.3146182860189</v>
      </c>
      <c r="H236" s="8">
        <f t="shared" si="23"/>
        <v>34.24018810782961</v>
      </c>
      <c r="I236">
        <v>0.7</v>
      </c>
      <c r="J236">
        <f t="shared" si="27"/>
        <v>-0.16461828601889997</v>
      </c>
    </row>
    <row r="237" spans="1:10" x14ac:dyDescent="0.25">
      <c r="A237" s="2">
        <v>43061</v>
      </c>
      <c r="B237">
        <v>25.87</v>
      </c>
      <c r="C237" s="6">
        <v>0.13354753509299999</v>
      </c>
      <c r="D237" s="8">
        <f t="shared" si="24"/>
        <v>0</v>
      </c>
      <c r="E237">
        <f t="shared" si="25"/>
        <v>1</v>
      </c>
      <c r="F237" s="8">
        <f t="shared" si="29"/>
        <v>9.3483274565099986E-2</v>
      </c>
      <c r="G237">
        <f t="shared" si="26"/>
        <v>25.776516725434902</v>
      </c>
      <c r="H237" s="8">
        <f t="shared" si="23"/>
        <v>60.016704833264512</v>
      </c>
      <c r="I237">
        <v>0.7</v>
      </c>
      <c r="J237">
        <f t="shared" si="27"/>
        <v>9.3483274565099986E-2</v>
      </c>
    </row>
    <row r="238" spans="1:10" x14ac:dyDescent="0.25">
      <c r="A238" s="2">
        <v>43062</v>
      </c>
      <c r="B238">
        <v>0.11</v>
      </c>
      <c r="C238" s="6">
        <v>0.328166833125</v>
      </c>
      <c r="D238" s="8">
        <f t="shared" si="24"/>
        <v>0.11971678318749999</v>
      </c>
      <c r="E238">
        <f t="shared" si="25"/>
        <v>1</v>
      </c>
      <c r="F238" s="8">
        <f t="shared" si="29"/>
        <v>0.2297167831875</v>
      </c>
      <c r="G238">
        <f t="shared" si="26"/>
        <v>0</v>
      </c>
      <c r="H238" s="8">
        <f t="shared" si="23"/>
        <v>60.016704833264512</v>
      </c>
      <c r="I238">
        <v>0.7</v>
      </c>
      <c r="J238">
        <f t="shared" si="27"/>
        <v>0.2297167831875</v>
      </c>
    </row>
    <row r="239" spans="1:10" x14ac:dyDescent="0.25">
      <c r="A239" s="2">
        <v>43063</v>
      </c>
      <c r="B239">
        <v>0.08</v>
      </c>
      <c r="C239" s="6">
        <v>0.41620738477300001</v>
      </c>
      <c r="D239" s="8">
        <f t="shared" si="24"/>
        <v>0.33106195252859999</v>
      </c>
      <c r="E239">
        <f t="shared" si="25"/>
        <v>1</v>
      </c>
      <c r="F239" s="8">
        <f t="shared" si="29"/>
        <v>0.2913451693411</v>
      </c>
      <c r="G239">
        <f t="shared" si="26"/>
        <v>0</v>
      </c>
      <c r="H239" s="8">
        <f t="shared" si="23"/>
        <v>60.016704833264512</v>
      </c>
      <c r="I239">
        <v>0.7</v>
      </c>
      <c r="J239">
        <f t="shared" si="27"/>
        <v>0.2913451693411</v>
      </c>
    </row>
    <row r="240" spans="1:10" x14ac:dyDescent="0.25">
      <c r="A240" s="2">
        <v>43064</v>
      </c>
      <c r="B240">
        <v>0.13</v>
      </c>
      <c r="C240" s="6">
        <v>0.53845218420800001</v>
      </c>
      <c r="D240" s="8">
        <f t="shared" si="24"/>
        <v>0.57797848147419995</v>
      </c>
      <c r="E240">
        <f t="shared" si="25"/>
        <v>1</v>
      </c>
      <c r="F240" s="8">
        <f t="shared" si="29"/>
        <v>0.37691652894559996</v>
      </c>
      <c r="G240">
        <f t="shared" si="26"/>
        <v>0</v>
      </c>
      <c r="H240" s="8">
        <f t="shared" si="23"/>
        <v>60.016704833264512</v>
      </c>
      <c r="I240">
        <v>0.7</v>
      </c>
      <c r="J240">
        <f t="shared" si="27"/>
        <v>0.37691652894559996</v>
      </c>
    </row>
    <row r="241" spans="1:10" x14ac:dyDescent="0.25">
      <c r="A241" s="2">
        <v>43065</v>
      </c>
      <c r="B241">
        <v>1.1299999999999999</v>
      </c>
      <c r="C241" s="6">
        <v>0.33912631500799995</v>
      </c>
      <c r="D241" s="8">
        <f t="shared" si="24"/>
        <v>0</v>
      </c>
      <c r="E241">
        <f t="shared" si="25"/>
        <v>1</v>
      </c>
      <c r="F241" s="8">
        <f t="shared" si="29"/>
        <v>0.23738842050559994</v>
      </c>
      <c r="G241">
        <f t="shared" si="26"/>
        <v>0.31463309802020001</v>
      </c>
      <c r="H241" s="8">
        <f t="shared" si="23"/>
        <v>60.331337931284715</v>
      </c>
      <c r="I241">
        <v>0.7</v>
      </c>
      <c r="J241">
        <f t="shared" si="27"/>
        <v>0.23738842050559994</v>
      </c>
    </row>
    <row r="242" spans="1:10" x14ac:dyDescent="0.25">
      <c r="A242" s="2">
        <v>43066</v>
      </c>
      <c r="B242">
        <v>0.25</v>
      </c>
      <c r="C242" s="6">
        <v>0.62804020468799993</v>
      </c>
      <c r="D242" s="8">
        <f t="shared" si="24"/>
        <v>0.18962814328159994</v>
      </c>
      <c r="E242">
        <f t="shared" si="25"/>
        <v>1</v>
      </c>
      <c r="F242" s="8">
        <f t="shared" si="29"/>
        <v>0.43962814328159994</v>
      </c>
      <c r="G242">
        <f t="shared" si="26"/>
        <v>0</v>
      </c>
      <c r="H242" s="8">
        <f t="shared" si="23"/>
        <v>60.331337931284715</v>
      </c>
      <c r="I242">
        <v>0.7</v>
      </c>
      <c r="J242">
        <f t="shared" si="27"/>
        <v>0.43962814328159994</v>
      </c>
    </row>
    <row r="243" spans="1:10" x14ac:dyDescent="0.25">
      <c r="A243" s="2">
        <v>43067</v>
      </c>
      <c r="B243">
        <v>6.8</v>
      </c>
      <c r="C243" s="6">
        <v>0.60559807999999982</v>
      </c>
      <c r="D243" s="8">
        <f t="shared" si="24"/>
        <v>0</v>
      </c>
      <c r="E243">
        <f t="shared" si="25"/>
        <v>1</v>
      </c>
      <c r="F243" s="8">
        <f t="shared" si="29"/>
        <v>0.42391865599999984</v>
      </c>
      <c r="G243">
        <f t="shared" si="26"/>
        <v>6.1864532007184003</v>
      </c>
      <c r="H243" s="8">
        <f t="shared" si="23"/>
        <v>66.517791132003111</v>
      </c>
      <c r="I243">
        <v>0.7</v>
      </c>
      <c r="J243">
        <f t="shared" si="27"/>
        <v>0.42391865599999984</v>
      </c>
    </row>
    <row r="244" spans="1:10" x14ac:dyDescent="0.25">
      <c r="A244" s="2">
        <v>43068</v>
      </c>
      <c r="B244">
        <v>0.46</v>
      </c>
      <c r="C244" s="6">
        <v>0.77447793312499991</v>
      </c>
      <c r="D244" s="8">
        <f t="shared" si="24"/>
        <v>8.2134553187499904E-2</v>
      </c>
      <c r="E244">
        <f t="shared" si="25"/>
        <v>1</v>
      </c>
      <c r="F244" s="8">
        <f t="shared" si="29"/>
        <v>0.54213455318749992</v>
      </c>
      <c r="G244">
        <f t="shared" si="26"/>
        <v>0</v>
      </c>
      <c r="H244" s="8">
        <f t="shared" si="23"/>
        <v>66.517791132003111</v>
      </c>
      <c r="I244">
        <v>0.7</v>
      </c>
      <c r="J244">
        <f t="shared" si="27"/>
        <v>0.54213455318749992</v>
      </c>
    </row>
    <row r="245" spans="1:10" x14ac:dyDescent="0.25">
      <c r="A245" s="2">
        <v>43069</v>
      </c>
      <c r="B245">
        <v>8.48</v>
      </c>
      <c r="C245" s="6">
        <v>0.78577386188800014</v>
      </c>
      <c r="D245" s="8">
        <f t="shared" si="24"/>
        <v>0</v>
      </c>
      <c r="E245">
        <f t="shared" si="25"/>
        <v>1</v>
      </c>
      <c r="F245" s="8">
        <f t="shared" si="29"/>
        <v>0.55004170332160007</v>
      </c>
      <c r="G245">
        <f t="shared" si="26"/>
        <v>7.8478237434909</v>
      </c>
      <c r="H245" s="8">
        <f t="shared" si="23"/>
        <v>74.365614875494018</v>
      </c>
      <c r="I245">
        <v>0.7</v>
      </c>
      <c r="J245">
        <f t="shared" si="27"/>
        <v>0.55004170332160007</v>
      </c>
    </row>
    <row r="246" spans="1:10" x14ac:dyDescent="0.25">
      <c r="A246" s="2">
        <v>43070</v>
      </c>
      <c r="B246">
        <v>1.5</v>
      </c>
      <c r="C246" s="6">
        <v>0.317221218448</v>
      </c>
      <c r="D246" s="8">
        <f t="shared" si="24"/>
        <v>0</v>
      </c>
      <c r="E246">
        <f t="shared" si="25"/>
        <v>1</v>
      </c>
      <c r="F246" s="8">
        <f t="shared" si="29"/>
        <v>0.22205485291359997</v>
      </c>
      <c r="G246">
        <f t="shared" si="26"/>
        <v>1.2779451470864001</v>
      </c>
      <c r="H246" s="8">
        <f t="shared" si="23"/>
        <v>75.643560022580417</v>
      </c>
      <c r="I246">
        <v>0.7</v>
      </c>
      <c r="J246">
        <f t="shared" si="27"/>
        <v>0.22205485291359997</v>
      </c>
    </row>
    <row r="247" spans="1:10" x14ac:dyDescent="0.25">
      <c r="A247" s="2">
        <v>43071</v>
      </c>
      <c r="B247">
        <v>0.61</v>
      </c>
      <c r="C247" s="6">
        <v>-3.4279469386999988E-2</v>
      </c>
      <c r="D247" s="8">
        <f t="shared" si="24"/>
        <v>0</v>
      </c>
      <c r="E247">
        <f t="shared" si="25"/>
        <v>1</v>
      </c>
      <c r="F247" s="8">
        <f t="shared" si="29"/>
        <v>-2.3995628570899988E-2</v>
      </c>
      <c r="G247">
        <f t="shared" si="26"/>
        <v>0.63399562857089997</v>
      </c>
      <c r="H247" s="8">
        <f t="shared" si="23"/>
        <v>76.277555651151317</v>
      </c>
      <c r="I247">
        <v>0.7</v>
      </c>
      <c r="J247">
        <f t="shared" si="27"/>
        <v>-2.3995628570899988E-2</v>
      </c>
    </row>
    <row r="248" spans="1:10" x14ac:dyDescent="0.25">
      <c r="A248" s="2">
        <v>43072</v>
      </c>
      <c r="B248">
        <v>0.08</v>
      </c>
      <c r="C248" s="6">
        <v>-8.5514806271999991E-2</v>
      </c>
      <c r="D248" s="8">
        <f t="shared" si="24"/>
        <v>0</v>
      </c>
      <c r="E248">
        <f t="shared" si="25"/>
        <v>1</v>
      </c>
      <c r="F248" s="8">
        <f t="shared" si="29"/>
        <v>-5.9860364390399989E-2</v>
      </c>
      <c r="G248">
        <f t="shared" si="26"/>
        <v>0.1398603643904</v>
      </c>
      <c r="H248" s="8">
        <f t="shared" si="23"/>
        <v>76.417416015541718</v>
      </c>
      <c r="I248">
        <v>0.7</v>
      </c>
      <c r="J248">
        <f t="shared" si="27"/>
        <v>-5.9860364390399989E-2</v>
      </c>
    </row>
    <row r="249" spans="1:10" x14ac:dyDescent="0.25">
      <c r="A249" s="2">
        <v>43073</v>
      </c>
      <c r="B249">
        <v>0.1</v>
      </c>
      <c r="C249" s="6">
        <v>0.13354753509299999</v>
      </c>
      <c r="D249" s="8">
        <f t="shared" si="24"/>
        <v>0</v>
      </c>
      <c r="E249">
        <f t="shared" si="25"/>
        <v>1</v>
      </c>
      <c r="F249" s="8">
        <f t="shared" si="29"/>
        <v>9.3483274565099986E-2</v>
      </c>
      <c r="G249">
        <f t="shared" si="26"/>
        <v>6.5167254349000198E-3</v>
      </c>
      <c r="H249" s="8">
        <f t="shared" si="23"/>
        <v>76.423932740976625</v>
      </c>
      <c r="I249">
        <v>0.7</v>
      </c>
      <c r="J249">
        <f t="shared" si="27"/>
        <v>9.3483274565099986E-2</v>
      </c>
    </row>
    <row r="250" spans="1:10" x14ac:dyDescent="0.25">
      <c r="A250" s="2">
        <v>43074</v>
      </c>
      <c r="B250">
        <v>0.01</v>
      </c>
      <c r="C250" s="6">
        <v>0.37208514341300003</v>
      </c>
      <c r="D250" s="8">
        <f t="shared" si="24"/>
        <v>0.25045960038909998</v>
      </c>
      <c r="E250">
        <f t="shared" si="25"/>
        <v>1</v>
      </c>
      <c r="F250" s="8">
        <f t="shared" si="29"/>
        <v>0.26045960038909999</v>
      </c>
      <c r="G250">
        <f t="shared" si="26"/>
        <v>0</v>
      </c>
      <c r="H250" s="8">
        <f t="shared" si="23"/>
        <v>76.423932740976625</v>
      </c>
      <c r="I250">
        <v>0.7</v>
      </c>
      <c r="J250">
        <f t="shared" si="27"/>
        <v>0.26045960038909999</v>
      </c>
    </row>
    <row r="251" spans="1:10" x14ac:dyDescent="0.25">
      <c r="A251" s="2">
        <v>43075</v>
      </c>
      <c r="B251">
        <v>1.04</v>
      </c>
      <c r="C251" s="6">
        <v>1.05735808</v>
      </c>
      <c r="D251" s="8">
        <f t="shared" si="24"/>
        <v>0</v>
      </c>
      <c r="E251">
        <f t="shared" si="25"/>
        <v>1</v>
      </c>
      <c r="F251" s="8">
        <f t="shared" si="29"/>
        <v>0.74015065599999996</v>
      </c>
      <c r="G251">
        <f t="shared" si="26"/>
        <v>4.9389743610900094E-2</v>
      </c>
      <c r="H251" s="8">
        <f t="shared" si="23"/>
        <v>76.473322484587527</v>
      </c>
      <c r="I251">
        <v>0.7</v>
      </c>
      <c r="J251">
        <f t="shared" si="27"/>
        <v>0.74015065599999996</v>
      </c>
    </row>
    <row r="252" spans="1:10" x14ac:dyDescent="0.25">
      <c r="A252" s="2">
        <v>43076</v>
      </c>
      <c r="B252">
        <v>0.09</v>
      </c>
      <c r="C252" s="6">
        <v>0.88755923312499996</v>
      </c>
      <c r="D252" s="8">
        <f t="shared" si="24"/>
        <v>0.53129146318749998</v>
      </c>
      <c r="E252">
        <f t="shared" si="25"/>
        <v>1</v>
      </c>
      <c r="F252" s="8">
        <f t="shared" si="29"/>
        <v>0.62129146318749995</v>
      </c>
      <c r="G252">
        <f t="shared" si="26"/>
        <v>0</v>
      </c>
      <c r="H252" s="8">
        <f t="shared" si="23"/>
        <v>76.473322484587527</v>
      </c>
      <c r="I252">
        <v>0.7</v>
      </c>
      <c r="J252">
        <f t="shared" si="27"/>
        <v>0.62129146318749995</v>
      </c>
    </row>
    <row r="253" spans="1:10" x14ac:dyDescent="0.25">
      <c r="A253" s="2">
        <v>43077</v>
      </c>
      <c r="B253">
        <v>0</v>
      </c>
      <c r="C253" s="6">
        <v>0.54962288312499996</v>
      </c>
      <c r="D253" s="8">
        <f t="shared" si="24"/>
        <v>0.91602748137500001</v>
      </c>
      <c r="E253">
        <f t="shared" si="25"/>
        <v>1</v>
      </c>
      <c r="F253" s="8">
        <f t="shared" si="29"/>
        <v>0.38473601818749997</v>
      </c>
      <c r="G253">
        <f t="shared" si="26"/>
        <v>0</v>
      </c>
      <c r="H253" s="8">
        <f t="shared" si="23"/>
        <v>76.473322484587527</v>
      </c>
      <c r="I253">
        <v>0.7</v>
      </c>
      <c r="J253">
        <f t="shared" si="27"/>
        <v>0.38473601818749997</v>
      </c>
    </row>
    <row r="254" spans="1:10" x14ac:dyDescent="0.25">
      <c r="A254" s="2">
        <v>43078</v>
      </c>
      <c r="B254">
        <v>0.01</v>
      </c>
      <c r="C254" s="6">
        <v>0.33912631500799995</v>
      </c>
      <c r="D254" s="8">
        <f t="shared" si="24"/>
        <v>1.1434159018805998</v>
      </c>
      <c r="E254">
        <f t="shared" si="25"/>
        <v>1</v>
      </c>
      <c r="F254" s="8">
        <f>E254*J254</f>
        <v>0.23738842050559994</v>
      </c>
      <c r="G254">
        <f t="shared" si="26"/>
        <v>0</v>
      </c>
      <c r="H254" s="8">
        <f t="shared" si="23"/>
        <v>76.473322484587527</v>
      </c>
      <c r="I254">
        <v>0.7</v>
      </c>
      <c r="J254">
        <f t="shared" si="27"/>
        <v>0.23738842050559994</v>
      </c>
    </row>
    <row r="255" spans="1:10" x14ac:dyDescent="0.25">
      <c r="A255" s="2">
        <v>43079</v>
      </c>
      <c r="B255">
        <v>0.49</v>
      </c>
      <c r="C255" s="6">
        <v>0.28447042357300006</v>
      </c>
      <c r="D255" s="8">
        <f t="shared" si="24"/>
        <v>0.85254519838169984</v>
      </c>
      <c r="E255">
        <f t="shared" si="25"/>
        <v>1</v>
      </c>
      <c r="F255" s="8">
        <f t="shared" si="29"/>
        <v>0.19912929650110003</v>
      </c>
      <c r="G255">
        <f t="shared" si="26"/>
        <v>0</v>
      </c>
      <c r="H255" s="8">
        <f t="shared" si="23"/>
        <v>76.473322484587527</v>
      </c>
      <c r="I255">
        <v>0.7</v>
      </c>
      <c r="J255">
        <f t="shared" si="27"/>
        <v>0.19912929650110003</v>
      </c>
    </row>
    <row r="256" spans="1:10" x14ac:dyDescent="0.25">
      <c r="A256" s="2">
        <v>43080</v>
      </c>
      <c r="B256">
        <v>1.1000000000000001</v>
      </c>
      <c r="C256" s="6">
        <v>0.21938198312500001</v>
      </c>
      <c r="D256" s="8">
        <f t="shared" si="24"/>
        <v>0</v>
      </c>
      <c r="E256">
        <f t="shared" si="25"/>
        <v>1</v>
      </c>
      <c r="F256" s="8">
        <f t="shared" si="29"/>
        <v>0.15356738818749999</v>
      </c>
      <c r="G256">
        <f t="shared" si="26"/>
        <v>9.3887413430800315E-2</v>
      </c>
      <c r="H256" s="8">
        <f t="shared" si="23"/>
        <v>76.567209898018334</v>
      </c>
      <c r="I256">
        <v>0.7</v>
      </c>
      <c r="J256">
        <f t="shared" si="27"/>
        <v>0.15356738818749999</v>
      </c>
    </row>
    <row r="257" spans="1:10" x14ac:dyDescent="0.25">
      <c r="A257" s="2">
        <v>43081</v>
      </c>
      <c r="B257">
        <v>1.34</v>
      </c>
      <c r="C257" s="6">
        <v>0.1656</v>
      </c>
      <c r="D257" s="8">
        <f t="shared" si="24"/>
        <v>0</v>
      </c>
      <c r="E257">
        <f t="shared" si="25"/>
        <v>1</v>
      </c>
      <c r="F257" s="8">
        <f t="shared" si="29"/>
        <v>0.11592</v>
      </c>
      <c r="G257">
        <f t="shared" si="26"/>
        <v>1.2240800000000001</v>
      </c>
      <c r="H257" s="8">
        <f t="shared" si="23"/>
        <v>77.791289898018334</v>
      </c>
      <c r="I257">
        <v>0.7</v>
      </c>
      <c r="J257">
        <f t="shared" si="27"/>
        <v>0.11592</v>
      </c>
    </row>
    <row r="258" spans="1:10" x14ac:dyDescent="0.25">
      <c r="A258" s="2">
        <v>43082</v>
      </c>
      <c r="B258">
        <v>0.55000000000000004</v>
      </c>
      <c r="C258" s="6">
        <v>0.18706011764800001</v>
      </c>
      <c r="D258" s="8">
        <f t="shared" si="24"/>
        <v>0</v>
      </c>
      <c r="E258">
        <f t="shared" si="25"/>
        <v>1</v>
      </c>
      <c r="F258" s="8">
        <f t="shared" si="29"/>
        <v>0.1309420823536</v>
      </c>
      <c r="G258">
        <f t="shared" si="26"/>
        <v>0.41905791764640005</v>
      </c>
      <c r="H258" s="8">
        <f t="shared" si="23"/>
        <v>78.210347815664733</v>
      </c>
      <c r="I258">
        <v>0.7</v>
      </c>
      <c r="J258">
        <f t="shared" si="27"/>
        <v>0.1309420823536</v>
      </c>
    </row>
    <row r="259" spans="1:10" x14ac:dyDescent="0.25">
      <c r="A259" s="2">
        <v>43083</v>
      </c>
      <c r="B259">
        <v>1.63</v>
      </c>
      <c r="C259" s="6">
        <v>0.23018986228800001</v>
      </c>
      <c r="D259" s="8">
        <f t="shared" si="24"/>
        <v>0</v>
      </c>
      <c r="E259">
        <f t="shared" si="25"/>
        <v>1</v>
      </c>
      <c r="F259" s="8">
        <f t="shared" si="29"/>
        <v>0.16113290360159999</v>
      </c>
      <c r="G259">
        <f t="shared" si="26"/>
        <v>1.4688670963983999</v>
      </c>
      <c r="H259" s="8">
        <f t="shared" ref="H259:H322" si="30">H258+G259</f>
        <v>79.679214912063131</v>
      </c>
      <c r="I259">
        <v>0.7</v>
      </c>
      <c r="J259">
        <f t="shared" si="27"/>
        <v>0.16113290360159999</v>
      </c>
    </row>
    <row r="260" spans="1:10" x14ac:dyDescent="0.25">
      <c r="A260" s="2">
        <v>43084</v>
      </c>
      <c r="B260">
        <v>1.02</v>
      </c>
      <c r="C260" s="6">
        <v>0.38309727999999993</v>
      </c>
      <c r="D260" s="8">
        <f t="shared" ref="D260:D323" si="31">MAX((D259+F260-B260),0)</f>
        <v>0</v>
      </c>
      <c r="E260">
        <f t="shared" ref="E260:E323" si="32">IF(D259&gt;$Q$2,1-(D259-$Q$2)/($Q$1-$Q$2),1)</f>
        <v>1</v>
      </c>
      <c r="F260" s="8">
        <f t="shared" si="29"/>
        <v>0.26816809599999991</v>
      </c>
      <c r="G260">
        <f t="shared" ref="G260:G323" si="33">IF(D260=0,B260-F260-D259,0)</f>
        <v>0.75183190400000011</v>
      </c>
      <c r="H260" s="8">
        <f t="shared" si="30"/>
        <v>80.43104681606313</v>
      </c>
      <c r="I260">
        <v>0.7</v>
      </c>
      <c r="J260">
        <f t="shared" ref="J260:J323" si="34">I260*C260</f>
        <v>0.26816809599999991</v>
      </c>
    </row>
    <row r="261" spans="1:10" x14ac:dyDescent="0.25">
      <c r="A261" s="2">
        <v>43085</v>
      </c>
      <c r="B261">
        <v>0.74</v>
      </c>
      <c r="C261" s="6">
        <v>0.38309727999999993</v>
      </c>
      <c r="D261" s="8">
        <f t="shared" si="31"/>
        <v>0</v>
      </c>
      <c r="E261">
        <f t="shared" si="32"/>
        <v>1</v>
      </c>
      <c r="F261" s="8">
        <f t="shared" si="29"/>
        <v>0.26816809599999991</v>
      </c>
      <c r="G261">
        <f t="shared" si="33"/>
        <v>0.47183190400000008</v>
      </c>
      <c r="H261" s="8">
        <f t="shared" si="30"/>
        <v>80.902878720063129</v>
      </c>
      <c r="I261">
        <v>0.7</v>
      </c>
      <c r="J261">
        <f t="shared" si="34"/>
        <v>0.26816809599999991</v>
      </c>
    </row>
    <row r="262" spans="1:10" x14ac:dyDescent="0.25">
      <c r="A262" s="2">
        <v>43086</v>
      </c>
      <c r="B262">
        <v>1.18</v>
      </c>
      <c r="C262" s="6">
        <v>0.11227458312500001</v>
      </c>
      <c r="D262" s="8">
        <f t="shared" si="31"/>
        <v>0</v>
      </c>
      <c r="E262">
        <f t="shared" si="32"/>
        <v>1</v>
      </c>
      <c r="F262" s="8">
        <f t="shared" si="29"/>
        <v>7.8592208187499998E-2</v>
      </c>
      <c r="G262">
        <f t="shared" si="33"/>
        <v>1.1014077918125</v>
      </c>
      <c r="H262" s="8">
        <f t="shared" si="30"/>
        <v>82.004286511875634</v>
      </c>
      <c r="I262">
        <v>0.7</v>
      </c>
      <c r="J262">
        <f t="shared" si="34"/>
        <v>7.8592208187499998E-2</v>
      </c>
    </row>
    <row r="263" spans="1:10" x14ac:dyDescent="0.25">
      <c r="A263" s="2">
        <v>43087</v>
      </c>
      <c r="B263">
        <v>0.1</v>
      </c>
      <c r="C263" s="6">
        <v>-0.33113182594699991</v>
      </c>
      <c r="D263" s="8">
        <f t="shared" si="31"/>
        <v>0</v>
      </c>
      <c r="E263">
        <f t="shared" si="32"/>
        <v>1</v>
      </c>
      <c r="F263" s="8">
        <f t="shared" si="29"/>
        <v>-0.23179227816289993</v>
      </c>
      <c r="G263">
        <f t="shared" si="33"/>
        <v>0.33179227816289991</v>
      </c>
      <c r="H263" s="8">
        <f t="shared" si="30"/>
        <v>82.336078790038528</v>
      </c>
      <c r="I263">
        <v>0.7</v>
      </c>
      <c r="J263">
        <f t="shared" si="34"/>
        <v>-0.23179227816289993</v>
      </c>
    </row>
    <row r="264" spans="1:10" x14ac:dyDescent="0.25">
      <c r="A264" s="2">
        <v>43088</v>
      </c>
      <c r="B264">
        <v>0.04</v>
      </c>
      <c r="C264" s="6">
        <v>-0.47731856687500002</v>
      </c>
      <c r="D264" s="8">
        <f t="shared" si="31"/>
        <v>0</v>
      </c>
      <c r="E264">
        <f t="shared" si="32"/>
        <v>1</v>
      </c>
      <c r="F264" s="8">
        <f t="shared" si="29"/>
        <v>-0.33412299681250002</v>
      </c>
      <c r="G264">
        <f t="shared" si="33"/>
        <v>0.3741229968125</v>
      </c>
      <c r="H264" s="8">
        <f t="shared" si="30"/>
        <v>82.71020178685103</v>
      </c>
      <c r="I264">
        <v>0.7</v>
      </c>
      <c r="J264">
        <f t="shared" si="34"/>
        <v>-0.33412299681250002</v>
      </c>
    </row>
    <row r="265" spans="1:10" x14ac:dyDescent="0.25">
      <c r="A265" s="2">
        <v>43089</v>
      </c>
      <c r="B265">
        <v>0</v>
      </c>
      <c r="C265" s="6">
        <v>0.1656</v>
      </c>
      <c r="D265" s="8">
        <f t="shared" si="31"/>
        <v>0.11592</v>
      </c>
      <c r="E265">
        <f t="shared" si="32"/>
        <v>1</v>
      </c>
      <c r="F265" s="8">
        <f t="shared" si="29"/>
        <v>0.11592</v>
      </c>
      <c r="G265">
        <f t="shared" si="33"/>
        <v>0</v>
      </c>
      <c r="H265" s="8">
        <f t="shared" si="30"/>
        <v>82.71020178685103</v>
      </c>
      <c r="I265">
        <v>0.7</v>
      </c>
      <c r="J265">
        <f t="shared" si="34"/>
        <v>0.11592</v>
      </c>
    </row>
    <row r="266" spans="1:10" x14ac:dyDescent="0.25">
      <c r="A266" s="2">
        <v>43090</v>
      </c>
      <c r="B266">
        <v>0</v>
      </c>
      <c r="C266" s="6">
        <v>1.7561813647999979E-2</v>
      </c>
      <c r="D266" s="8">
        <f t="shared" si="31"/>
        <v>0.12821326955359999</v>
      </c>
      <c r="E266">
        <f t="shared" si="32"/>
        <v>1</v>
      </c>
      <c r="F266" s="8">
        <f t="shared" si="29"/>
        <v>1.2293269553599984E-2</v>
      </c>
      <c r="G266">
        <f t="shared" si="33"/>
        <v>0</v>
      </c>
      <c r="H266" s="8">
        <f t="shared" si="30"/>
        <v>82.71020178685103</v>
      </c>
      <c r="I266">
        <v>0.7</v>
      </c>
      <c r="J266">
        <f t="shared" si="34"/>
        <v>1.2293269553599984E-2</v>
      </c>
    </row>
    <row r="267" spans="1:10" x14ac:dyDescent="0.25">
      <c r="A267" s="2">
        <v>43091</v>
      </c>
      <c r="B267">
        <v>0.1</v>
      </c>
      <c r="C267" s="6">
        <v>-0.36856823370700004</v>
      </c>
      <c r="D267" s="8">
        <f t="shared" si="31"/>
        <v>0</v>
      </c>
      <c r="E267">
        <f t="shared" si="32"/>
        <v>1</v>
      </c>
      <c r="F267" s="8">
        <f t="shared" si="29"/>
        <v>-0.25799776359490001</v>
      </c>
      <c r="G267">
        <f t="shared" si="33"/>
        <v>0.2297844940413</v>
      </c>
      <c r="H267" s="8">
        <f t="shared" si="30"/>
        <v>82.939986280892327</v>
      </c>
      <c r="I267">
        <v>0.7</v>
      </c>
      <c r="J267">
        <f t="shared" si="34"/>
        <v>-0.25799776359490001</v>
      </c>
    </row>
    <row r="268" spans="1:10" x14ac:dyDescent="0.25">
      <c r="A268" s="2">
        <v>43092</v>
      </c>
      <c r="B268">
        <v>0.04</v>
      </c>
      <c r="C268" s="6">
        <v>0.19781681349300001</v>
      </c>
      <c r="D268" s="8">
        <f t="shared" si="31"/>
        <v>9.8471769445099999E-2</v>
      </c>
      <c r="E268">
        <f t="shared" si="32"/>
        <v>1</v>
      </c>
      <c r="F268" s="8">
        <f t="shared" si="29"/>
        <v>0.13847176944510001</v>
      </c>
      <c r="G268">
        <f t="shared" si="33"/>
        <v>0</v>
      </c>
      <c r="H268" s="8">
        <f t="shared" si="30"/>
        <v>82.939986280892327</v>
      </c>
      <c r="I268">
        <v>0.7</v>
      </c>
      <c r="J268">
        <f t="shared" si="34"/>
        <v>0.13847176944510001</v>
      </c>
    </row>
    <row r="269" spans="1:10" x14ac:dyDescent="0.25">
      <c r="A269" s="2">
        <v>43093</v>
      </c>
      <c r="B269">
        <v>1.45</v>
      </c>
      <c r="C269" s="6">
        <v>0.72933207525299992</v>
      </c>
      <c r="D269" s="8">
        <f t="shared" si="31"/>
        <v>0</v>
      </c>
      <c r="E269">
        <f t="shared" si="32"/>
        <v>1</v>
      </c>
      <c r="F269" s="8">
        <f t="shared" si="29"/>
        <v>0.5105324526770999</v>
      </c>
      <c r="G269">
        <f t="shared" si="33"/>
        <v>0.84099577787780011</v>
      </c>
      <c r="H269" s="8">
        <f t="shared" si="30"/>
        <v>83.780982058770121</v>
      </c>
      <c r="I269">
        <v>0.7</v>
      </c>
      <c r="J269">
        <f t="shared" si="34"/>
        <v>0.5105324526770999</v>
      </c>
    </row>
    <row r="270" spans="1:10" x14ac:dyDescent="0.25">
      <c r="A270" s="2">
        <v>43094</v>
      </c>
      <c r="B270">
        <v>18.149999999999999</v>
      </c>
      <c r="C270" s="6">
        <v>2.7999212533000008E-2</v>
      </c>
      <c r="D270" s="8">
        <f t="shared" si="31"/>
        <v>0</v>
      </c>
      <c r="E270">
        <f t="shared" si="32"/>
        <v>1</v>
      </c>
      <c r="F270" s="8">
        <f t="shared" si="29"/>
        <v>1.9599448773100003E-2</v>
      </c>
      <c r="G270">
        <f t="shared" si="33"/>
        <v>18.130400551226899</v>
      </c>
      <c r="H270" s="8">
        <f t="shared" si="30"/>
        <v>101.91138260999702</v>
      </c>
      <c r="I270">
        <v>0.7</v>
      </c>
      <c r="J270">
        <f t="shared" si="34"/>
        <v>1.9599448773100003E-2</v>
      </c>
    </row>
    <row r="271" spans="1:10" x14ac:dyDescent="0.25">
      <c r="A271" s="2">
        <v>43095</v>
      </c>
      <c r="B271">
        <v>0.51</v>
      </c>
      <c r="C271" s="6">
        <v>0.28447042357300006</v>
      </c>
      <c r="D271" s="8">
        <f t="shared" si="31"/>
        <v>0</v>
      </c>
      <c r="E271">
        <f t="shared" si="32"/>
        <v>1</v>
      </c>
      <c r="F271" s="8">
        <f t="shared" si="29"/>
        <v>0.19912929650110003</v>
      </c>
      <c r="G271">
        <f t="shared" si="33"/>
        <v>0.3108707034989</v>
      </c>
      <c r="H271" s="8">
        <f t="shared" si="30"/>
        <v>102.22225331349593</v>
      </c>
      <c r="I271">
        <v>0.7</v>
      </c>
      <c r="J271">
        <f t="shared" si="34"/>
        <v>0.19912929650110003</v>
      </c>
    </row>
    <row r="272" spans="1:10" x14ac:dyDescent="0.25">
      <c r="A272" s="2">
        <v>43096</v>
      </c>
      <c r="B272">
        <v>0.23</v>
      </c>
      <c r="C272" s="6">
        <v>0.42726773452799999</v>
      </c>
      <c r="D272" s="8">
        <f t="shared" si="31"/>
        <v>6.9087414169599987E-2</v>
      </c>
      <c r="E272">
        <f t="shared" si="32"/>
        <v>1</v>
      </c>
      <c r="F272" s="8">
        <f t="shared" si="29"/>
        <v>0.2990874141696</v>
      </c>
      <c r="G272">
        <f t="shared" si="33"/>
        <v>0</v>
      </c>
      <c r="H272" s="8">
        <f t="shared" si="30"/>
        <v>102.22225331349593</v>
      </c>
      <c r="I272">
        <v>0.7</v>
      </c>
      <c r="J272">
        <f t="shared" si="34"/>
        <v>0.2990874141696</v>
      </c>
    </row>
    <row r="273" spans="1:12" x14ac:dyDescent="0.25">
      <c r="A273" s="2">
        <v>43097</v>
      </c>
      <c r="B273">
        <v>0.01</v>
      </c>
      <c r="C273" s="6">
        <v>0.48273461029300002</v>
      </c>
      <c r="D273" s="8">
        <f t="shared" si="31"/>
        <v>0.39700164137469995</v>
      </c>
      <c r="E273">
        <f t="shared" si="32"/>
        <v>1</v>
      </c>
      <c r="F273" s="8">
        <f t="shared" si="29"/>
        <v>0.3379142272051</v>
      </c>
      <c r="G273">
        <f t="shared" si="33"/>
        <v>0</v>
      </c>
      <c r="H273" s="8">
        <f t="shared" si="30"/>
        <v>102.22225331349593</v>
      </c>
      <c r="I273">
        <v>0.7</v>
      </c>
      <c r="J273">
        <f t="shared" si="34"/>
        <v>0.3379142272051</v>
      </c>
    </row>
    <row r="274" spans="1:12" x14ac:dyDescent="0.25">
      <c r="A274" s="2">
        <v>43098</v>
      </c>
      <c r="B274">
        <v>3.17</v>
      </c>
      <c r="C274" s="6">
        <v>0.1656</v>
      </c>
      <c r="D274" s="8">
        <f t="shared" si="31"/>
        <v>0</v>
      </c>
      <c r="E274">
        <f t="shared" si="32"/>
        <v>1</v>
      </c>
      <c r="F274" s="8">
        <f t="shared" si="29"/>
        <v>0.11592</v>
      </c>
      <c r="G274">
        <f t="shared" si="33"/>
        <v>2.6570783586253</v>
      </c>
      <c r="H274" s="8">
        <f t="shared" si="30"/>
        <v>104.87933167212122</v>
      </c>
      <c r="I274">
        <v>0.7</v>
      </c>
      <c r="J274">
        <f t="shared" si="34"/>
        <v>0.11592</v>
      </c>
    </row>
    <row r="275" spans="1:12" x14ac:dyDescent="0.25">
      <c r="A275" s="2">
        <v>43099</v>
      </c>
      <c r="B275">
        <v>2.2400000000000002</v>
      </c>
      <c r="C275" s="6">
        <v>-8.5514806271999991E-2</v>
      </c>
      <c r="D275" s="8">
        <f t="shared" si="31"/>
        <v>0</v>
      </c>
      <c r="E275">
        <f t="shared" si="32"/>
        <v>1</v>
      </c>
      <c r="F275" s="8">
        <f t="shared" si="29"/>
        <v>-5.9860364390399989E-2</v>
      </c>
      <c r="G275">
        <f t="shared" si="33"/>
        <v>2.2998603643904003</v>
      </c>
      <c r="H275" s="8">
        <f t="shared" si="30"/>
        <v>107.17919203651162</v>
      </c>
      <c r="I275">
        <v>0.7</v>
      </c>
      <c r="J275">
        <f t="shared" si="34"/>
        <v>-5.9860364390399989E-2</v>
      </c>
    </row>
    <row r="276" spans="1:12" x14ac:dyDescent="0.25">
      <c r="A276" s="2">
        <v>43100</v>
      </c>
      <c r="B276">
        <v>0.42</v>
      </c>
      <c r="C276" s="6">
        <v>0.54962288312499996</v>
      </c>
      <c r="D276" s="8">
        <f t="shared" si="31"/>
        <v>0</v>
      </c>
      <c r="E276">
        <f t="shared" si="32"/>
        <v>1</v>
      </c>
      <c r="F276" s="8">
        <f>E276*J276</f>
        <v>0.38473601818749997</v>
      </c>
      <c r="G276">
        <f t="shared" si="33"/>
        <v>3.5263981812500012E-2</v>
      </c>
      <c r="H276" s="8">
        <f t="shared" si="30"/>
        <v>107.21445601832413</v>
      </c>
      <c r="I276">
        <v>0.7</v>
      </c>
      <c r="J276">
        <f t="shared" si="34"/>
        <v>0.38473601818749997</v>
      </c>
    </row>
    <row r="277" spans="1:12" x14ac:dyDescent="0.25">
      <c r="A277" s="2">
        <v>43101</v>
      </c>
      <c r="B277">
        <v>0.37</v>
      </c>
      <c r="C277" s="6">
        <v>0.208590867968</v>
      </c>
      <c r="D277" s="8">
        <f t="shared" si="31"/>
        <v>0</v>
      </c>
      <c r="E277">
        <f t="shared" si="32"/>
        <v>1</v>
      </c>
      <c r="F277" s="8">
        <f t="shared" si="29"/>
        <v>0.14601360757759999</v>
      </c>
      <c r="G277">
        <f t="shared" si="33"/>
        <v>0.22398639242240001</v>
      </c>
      <c r="H277" s="8">
        <f t="shared" si="30"/>
        <v>107.43844241074653</v>
      </c>
      <c r="I277">
        <v>0.7</v>
      </c>
      <c r="J277">
        <f t="shared" si="34"/>
        <v>0.14601360757759999</v>
      </c>
    </row>
    <row r="278" spans="1:12" x14ac:dyDescent="0.25">
      <c r="A278" s="2">
        <v>43102</v>
      </c>
      <c r="B278">
        <v>12.99</v>
      </c>
      <c r="C278" s="6">
        <v>-4.4576319999999989E-2</v>
      </c>
      <c r="D278" s="8">
        <f t="shared" si="31"/>
        <v>0</v>
      </c>
      <c r="E278">
        <f t="shared" si="32"/>
        <v>1</v>
      </c>
      <c r="F278" s="8">
        <f t="shared" si="29"/>
        <v>-3.120342399999999E-2</v>
      </c>
      <c r="G278">
        <f t="shared" si="33"/>
        <v>13.021203423999999</v>
      </c>
      <c r="H278" s="8">
        <f t="shared" si="30"/>
        <v>120.45964583474654</v>
      </c>
      <c r="I278">
        <v>0.7</v>
      </c>
      <c r="J278">
        <f t="shared" si="34"/>
        <v>-3.120342399999999E-2</v>
      </c>
    </row>
    <row r="279" spans="1:12" x14ac:dyDescent="0.25">
      <c r="A279" s="2">
        <v>43103</v>
      </c>
      <c r="B279">
        <v>0.48</v>
      </c>
      <c r="C279" s="6">
        <v>0.460515913173</v>
      </c>
      <c r="D279" s="8">
        <f t="shared" si="31"/>
        <v>0</v>
      </c>
      <c r="E279">
        <f t="shared" si="32"/>
        <v>1</v>
      </c>
      <c r="F279" s="8">
        <f t="shared" si="29"/>
        <v>0.32236113922109999</v>
      </c>
      <c r="G279">
        <f t="shared" si="33"/>
        <v>0.15763886077889999</v>
      </c>
      <c r="H279" s="8">
        <f t="shared" si="30"/>
        <v>120.61728469552544</v>
      </c>
      <c r="I279">
        <v>0.7</v>
      </c>
      <c r="J279">
        <f t="shared" si="34"/>
        <v>0.32236113922109999</v>
      </c>
    </row>
    <row r="280" spans="1:12" x14ac:dyDescent="0.25">
      <c r="A280" s="2">
        <v>43104</v>
      </c>
      <c r="B280">
        <v>15.28</v>
      </c>
      <c r="C280" s="6">
        <v>-1.3613388186999991E-2</v>
      </c>
      <c r="D280" s="8">
        <f t="shared" si="31"/>
        <v>0</v>
      </c>
      <c r="E280">
        <f t="shared" si="32"/>
        <v>1</v>
      </c>
      <c r="F280" s="8">
        <f t="shared" si="29"/>
        <v>-9.5293717308999933E-3</v>
      </c>
      <c r="G280">
        <f t="shared" si="33"/>
        <v>15.2895293717309</v>
      </c>
      <c r="H280" s="8">
        <f t="shared" si="30"/>
        <v>135.90681406725633</v>
      </c>
      <c r="I280">
        <v>0.7</v>
      </c>
      <c r="J280">
        <f t="shared" si="34"/>
        <v>-9.5293717308999933E-3</v>
      </c>
    </row>
    <row r="281" spans="1:12" x14ac:dyDescent="0.25">
      <c r="A281" s="2">
        <v>43105</v>
      </c>
      <c r="B281">
        <v>4.93</v>
      </c>
      <c r="C281" s="6">
        <v>0.21938198312500001</v>
      </c>
      <c r="D281" s="8">
        <f t="shared" si="31"/>
        <v>0</v>
      </c>
      <c r="E281">
        <f t="shared" si="32"/>
        <v>1</v>
      </c>
      <c r="F281" s="8">
        <f t="shared" si="29"/>
        <v>0.15356738818749999</v>
      </c>
      <c r="G281">
        <f t="shared" si="33"/>
        <v>4.7764326118125</v>
      </c>
      <c r="H281" s="8">
        <f t="shared" si="30"/>
        <v>140.68324667906884</v>
      </c>
      <c r="I281">
        <v>0.7</v>
      </c>
      <c r="J281">
        <f t="shared" si="34"/>
        <v>0.15356738818749999</v>
      </c>
    </row>
    <row r="282" spans="1:12" x14ac:dyDescent="0.25">
      <c r="A282" s="2">
        <v>43106</v>
      </c>
      <c r="B282">
        <v>0.8</v>
      </c>
      <c r="C282" s="6">
        <v>0.78577386188800014</v>
      </c>
      <c r="D282" s="8">
        <f t="shared" si="31"/>
        <v>0</v>
      </c>
      <c r="E282">
        <f t="shared" si="32"/>
        <v>1</v>
      </c>
      <c r="F282" s="8">
        <f t="shared" si="29"/>
        <v>0.55004170332160007</v>
      </c>
      <c r="G282">
        <f t="shared" si="33"/>
        <v>0.24995829667839997</v>
      </c>
      <c r="H282" s="8">
        <f t="shared" si="30"/>
        <v>140.93320497574723</v>
      </c>
      <c r="I282">
        <v>0.7</v>
      </c>
      <c r="J282">
        <f t="shared" si="34"/>
        <v>0.55004170332160007</v>
      </c>
    </row>
    <row r="283" spans="1:12" x14ac:dyDescent="0.25">
      <c r="A283" s="2">
        <v>43107</v>
      </c>
      <c r="B283">
        <v>0.05</v>
      </c>
      <c r="C283" s="6">
        <v>0.28447042357300006</v>
      </c>
      <c r="D283" s="8">
        <f t="shared" si="31"/>
        <v>0.14912929650110002</v>
      </c>
      <c r="E283">
        <f t="shared" si="32"/>
        <v>1</v>
      </c>
      <c r="F283" s="8">
        <f t="shared" si="29"/>
        <v>0.19912929650110003</v>
      </c>
      <c r="G283">
        <f t="shared" si="33"/>
        <v>0</v>
      </c>
      <c r="H283" s="8">
        <f t="shared" si="30"/>
        <v>140.93320497574723</v>
      </c>
      <c r="I283">
        <v>0.7</v>
      </c>
      <c r="J283">
        <f t="shared" si="34"/>
        <v>0.19912929650110003</v>
      </c>
    </row>
    <row r="284" spans="1:12" x14ac:dyDescent="0.25">
      <c r="A284" s="2">
        <v>43108</v>
      </c>
      <c r="B284">
        <v>0.17</v>
      </c>
      <c r="C284" s="6">
        <v>0.28447042357300006</v>
      </c>
      <c r="D284" s="8">
        <f t="shared" si="31"/>
        <v>0.17825859300220007</v>
      </c>
      <c r="E284">
        <f t="shared" si="32"/>
        <v>1</v>
      </c>
      <c r="F284" s="8">
        <f t="shared" ref="F284:F296" si="35">E284*J284</f>
        <v>0.19912929650110003</v>
      </c>
      <c r="G284">
        <f t="shared" si="33"/>
        <v>0</v>
      </c>
      <c r="H284" s="8">
        <f t="shared" si="30"/>
        <v>140.93320497574723</v>
      </c>
      <c r="I284">
        <v>0.7</v>
      </c>
      <c r="J284">
        <f t="shared" si="34"/>
        <v>0.19912929650110003</v>
      </c>
    </row>
    <row r="285" spans="1:12" x14ac:dyDescent="0.25">
      <c r="A285" s="2">
        <v>43109</v>
      </c>
      <c r="B285">
        <v>0.35</v>
      </c>
      <c r="C285" s="6">
        <v>4.8940588373000006E-2</v>
      </c>
      <c r="D285" s="8">
        <f t="shared" si="31"/>
        <v>0</v>
      </c>
      <c r="E285">
        <f t="shared" si="32"/>
        <v>1</v>
      </c>
      <c r="F285" s="8">
        <f t="shared" si="35"/>
        <v>3.4258411861099999E-2</v>
      </c>
      <c r="G285">
        <f t="shared" si="33"/>
        <v>0.1374829951366999</v>
      </c>
      <c r="H285" s="8">
        <f t="shared" si="30"/>
        <v>141.07068797088394</v>
      </c>
      <c r="I285">
        <v>0.7</v>
      </c>
      <c r="J285">
        <f t="shared" si="34"/>
        <v>3.4258411861099999E-2</v>
      </c>
    </row>
    <row r="286" spans="1:12" x14ac:dyDescent="0.25">
      <c r="A286" s="2">
        <v>43110</v>
      </c>
      <c r="B286">
        <v>1.44</v>
      </c>
      <c r="C286" s="6">
        <v>-6.5096005232000001E-2</v>
      </c>
      <c r="D286" s="8">
        <f t="shared" si="31"/>
        <v>0</v>
      </c>
      <c r="E286">
        <f t="shared" si="32"/>
        <v>1</v>
      </c>
      <c r="F286" s="8">
        <f t="shared" si="35"/>
        <v>-4.5567203662399997E-2</v>
      </c>
      <c r="G286">
        <f t="shared" si="33"/>
        <v>1.4855672036623999</v>
      </c>
      <c r="H286" s="8">
        <f t="shared" si="30"/>
        <v>142.55625517454635</v>
      </c>
      <c r="I286">
        <v>0.7</v>
      </c>
      <c r="J286">
        <f t="shared" si="34"/>
        <v>-4.5567203662399997E-2</v>
      </c>
    </row>
    <row r="287" spans="1:12" x14ac:dyDescent="0.25">
      <c r="A287" s="2">
        <v>43111</v>
      </c>
      <c r="B287">
        <v>1.03</v>
      </c>
      <c r="C287" s="6">
        <v>-0.11594804042699998</v>
      </c>
      <c r="D287" s="8">
        <f t="shared" si="31"/>
        <v>0</v>
      </c>
      <c r="E287">
        <f t="shared" si="32"/>
        <v>1</v>
      </c>
      <c r="F287" s="8">
        <f t="shared" si="35"/>
        <v>-8.1163628298899976E-2</v>
      </c>
      <c r="G287">
        <f t="shared" si="33"/>
        <v>1.1111636282988999</v>
      </c>
      <c r="H287" s="8">
        <f t="shared" si="30"/>
        <v>143.66741880284525</v>
      </c>
      <c r="I287">
        <v>0.7</v>
      </c>
      <c r="J287">
        <f t="shared" si="34"/>
        <v>-8.1163628298899976E-2</v>
      </c>
    </row>
    <row r="288" spans="1:12" x14ac:dyDescent="0.25">
      <c r="A288" s="2">
        <v>43112</v>
      </c>
      <c r="B288">
        <v>0</v>
      </c>
      <c r="C288" s="6">
        <v>7.1470331250000083E-3</v>
      </c>
      <c r="D288" s="8">
        <f t="shared" si="31"/>
        <v>5.0029231875000054E-3</v>
      </c>
      <c r="E288">
        <f t="shared" si="32"/>
        <v>1</v>
      </c>
      <c r="F288" s="8">
        <f t="shared" si="35"/>
        <v>5.0029231875000054E-3</v>
      </c>
      <c r="G288">
        <f t="shared" si="33"/>
        <v>0</v>
      </c>
      <c r="H288" s="8">
        <f t="shared" si="30"/>
        <v>143.66741880284525</v>
      </c>
      <c r="I288">
        <v>0.7</v>
      </c>
      <c r="J288">
        <f t="shared" si="34"/>
        <v>5.0029231875000054E-3</v>
      </c>
      <c r="K288" s="62">
        <v>37.799999999999997</v>
      </c>
      <c r="L288">
        <f>0.5*(K288+K186)*(H288-H186)/100</f>
        <v>27.15314215373775</v>
      </c>
    </row>
    <row r="289" spans="1:12" x14ac:dyDescent="0.25">
      <c r="A289" s="2">
        <v>43113</v>
      </c>
      <c r="B289">
        <v>0.03</v>
      </c>
      <c r="C289" s="6">
        <v>0.328166833125</v>
      </c>
      <c r="D289" s="8">
        <f t="shared" si="31"/>
        <v>0.204719706375</v>
      </c>
      <c r="E289">
        <f t="shared" si="32"/>
        <v>1</v>
      </c>
      <c r="F289" s="8">
        <f t="shared" si="35"/>
        <v>0.2297167831875</v>
      </c>
      <c r="G289">
        <f t="shared" si="33"/>
        <v>0</v>
      </c>
      <c r="H289" s="8">
        <f t="shared" si="30"/>
        <v>143.66741880284525</v>
      </c>
      <c r="I289">
        <v>0.7</v>
      </c>
      <c r="J289">
        <f t="shared" si="34"/>
        <v>0.2297167831875</v>
      </c>
    </row>
    <row r="290" spans="1:12" x14ac:dyDescent="0.25">
      <c r="A290" s="2">
        <v>43114</v>
      </c>
      <c r="B290">
        <v>1.1000000000000001</v>
      </c>
      <c r="C290" s="6">
        <v>0.317221218448</v>
      </c>
      <c r="D290" s="8">
        <f t="shared" si="31"/>
        <v>0</v>
      </c>
      <c r="E290">
        <f t="shared" si="32"/>
        <v>1</v>
      </c>
      <c r="F290" s="8">
        <f t="shared" si="35"/>
        <v>0.22205485291359997</v>
      </c>
      <c r="G290">
        <f t="shared" si="33"/>
        <v>0.67322544071140011</v>
      </c>
      <c r="H290" s="8">
        <f t="shared" si="30"/>
        <v>144.34064424355665</v>
      </c>
      <c r="I290">
        <v>0.7</v>
      </c>
      <c r="J290">
        <f t="shared" si="34"/>
        <v>0.22205485291359997</v>
      </c>
    </row>
    <row r="291" spans="1:12" x14ac:dyDescent="0.25">
      <c r="A291" s="2">
        <v>43115</v>
      </c>
      <c r="B291">
        <v>0.56000000000000005</v>
      </c>
      <c r="C291" s="6">
        <v>0.42726773452799999</v>
      </c>
      <c r="D291" s="8">
        <f t="shared" si="31"/>
        <v>0</v>
      </c>
      <c r="E291">
        <f t="shared" si="32"/>
        <v>1</v>
      </c>
      <c r="F291" s="8">
        <f t="shared" si="35"/>
        <v>0.2990874141696</v>
      </c>
      <c r="G291">
        <f t="shared" si="33"/>
        <v>0.26091258583040006</v>
      </c>
      <c r="H291" s="8">
        <f t="shared" si="30"/>
        <v>144.60155682938705</v>
      </c>
      <c r="I291">
        <v>0.7</v>
      </c>
      <c r="J291">
        <f t="shared" si="34"/>
        <v>0.2990874141696</v>
      </c>
    </row>
    <row r="292" spans="1:12" x14ac:dyDescent="0.25">
      <c r="A292" s="2">
        <v>43116</v>
      </c>
      <c r="B292">
        <v>0.81</v>
      </c>
      <c r="C292" s="6">
        <v>0.38309727999999993</v>
      </c>
      <c r="D292" s="8">
        <f t="shared" si="31"/>
        <v>0</v>
      </c>
      <c r="E292">
        <f t="shared" si="32"/>
        <v>1</v>
      </c>
      <c r="F292" s="8">
        <f t="shared" si="35"/>
        <v>0.26816809599999991</v>
      </c>
      <c r="G292">
        <f t="shared" si="33"/>
        <v>0.54183190400000014</v>
      </c>
      <c r="H292" s="8">
        <f t="shared" si="30"/>
        <v>145.14338873338704</v>
      </c>
      <c r="I292">
        <v>0.7</v>
      </c>
      <c r="J292">
        <f t="shared" si="34"/>
        <v>0.26816809599999991</v>
      </c>
    </row>
    <row r="293" spans="1:12" x14ac:dyDescent="0.25">
      <c r="A293" s="2">
        <v>43117</v>
      </c>
      <c r="B293">
        <v>1.48</v>
      </c>
      <c r="C293" s="6">
        <v>0.43833945312500006</v>
      </c>
      <c r="D293" s="8">
        <f t="shared" si="31"/>
        <v>0</v>
      </c>
      <c r="E293">
        <f t="shared" si="32"/>
        <v>1</v>
      </c>
      <c r="F293" s="8">
        <f t="shared" si="35"/>
        <v>0.30683761718750002</v>
      </c>
      <c r="G293">
        <f t="shared" si="33"/>
        <v>1.1731623828125</v>
      </c>
      <c r="H293" s="8">
        <f t="shared" si="30"/>
        <v>146.31655111619955</v>
      </c>
      <c r="I293">
        <v>0.7</v>
      </c>
      <c r="J293">
        <f t="shared" si="34"/>
        <v>0.30683761718750002</v>
      </c>
    </row>
    <row r="294" spans="1:12" x14ac:dyDescent="0.25">
      <c r="A294" s="2">
        <v>43118</v>
      </c>
      <c r="B294">
        <v>1.18</v>
      </c>
      <c r="C294" s="6">
        <v>0.1656</v>
      </c>
      <c r="D294" s="8">
        <f t="shared" si="31"/>
        <v>0</v>
      </c>
      <c r="E294">
        <f t="shared" si="32"/>
        <v>1</v>
      </c>
      <c r="F294" s="8">
        <f t="shared" si="35"/>
        <v>0.11592</v>
      </c>
      <c r="G294">
        <f t="shared" si="33"/>
        <v>1.0640799999999999</v>
      </c>
      <c r="H294" s="8">
        <f t="shared" si="30"/>
        <v>147.38063111619954</v>
      </c>
      <c r="I294">
        <v>0.7</v>
      </c>
      <c r="J294">
        <f t="shared" si="34"/>
        <v>0.11592</v>
      </c>
    </row>
    <row r="295" spans="1:12" x14ac:dyDescent="0.25">
      <c r="A295" s="2">
        <v>43119</v>
      </c>
      <c r="B295">
        <v>0.44</v>
      </c>
      <c r="C295" s="6">
        <v>0.28447042357300006</v>
      </c>
      <c r="D295" s="8">
        <f t="shared" si="31"/>
        <v>0</v>
      </c>
      <c r="E295">
        <f t="shared" si="32"/>
        <v>1</v>
      </c>
      <c r="F295" s="8">
        <f t="shared" si="35"/>
        <v>0.19912929650110003</v>
      </c>
      <c r="G295">
        <f t="shared" si="33"/>
        <v>0.24087070349889997</v>
      </c>
      <c r="H295" s="8">
        <f t="shared" si="30"/>
        <v>147.62150181969844</v>
      </c>
      <c r="I295">
        <v>0.7</v>
      </c>
      <c r="J295">
        <f t="shared" si="34"/>
        <v>0.19912929650110003</v>
      </c>
    </row>
    <row r="296" spans="1:12" x14ac:dyDescent="0.25">
      <c r="A296" s="2">
        <v>43120</v>
      </c>
      <c r="B296">
        <v>0.46</v>
      </c>
      <c r="C296" s="6">
        <v>0.33912631500799995</v>
      </c>
      <c r="D296" s="8">
        <f t="shared" si="31"/>
        <v>0</v>
      </c>
      <c r="E296">
        <f t="shared" si="32"/>
        <v>1</v>
      </c>
      <c r="F296" s="8">
        <f t="shared" si="35"/>
        <v>0.23738842050559994</v>
      </c>
      <c r="G296">
        <f t="shared" si="33"/>
        <v>0.22261157949440008</v>
      </c>
      <c r="H296" s="8">
        <f t="shared" si="30"/>
        <v>147.84411339919285</v>
      </c>
      <c r="I296">
        <v>0.7</v>
      </c>
      <c r="J296">
        <f t="shared" si="34"/>
        <v>0.23738842050559994</v>
      </c>
    </row>
    <row r="297" spans="1:12" x14ac:dyDescent="0.25">
      <c r="A297" s="2">
        <v>43121</v>
      </c>
      <c r="B297">
        <v>3.36</v>
      </c>
      <c r="C297" s="6">
        <v>0.14421292404800001</v>
      </c>
      <c r="D297" s="8">
        <f t="shared" si="31"/>
        <v>0</v>
      </c>
      <c r="E297">
        <f t="shared" si="32"/>
        <v>1</v>
      </c>
      <c r="F297" s="8">
        <f>E297*J297</f>
        <v>0.10094904683360001</v>
      </c>
      <c r="G297">
        <f t="shared" si="33"/>
        <v>3.2590509531663998</v>
      </c>
      <c r="H297" s="8">
        <f t="shared" si="30"/>
        <v>151.10316435235924</v>
      </c>
      <c r="I297">
        <v>0.7</v>
      </c>
      <c r="J297">
        <f t="shared" si="34"/>
        <v>0.10094904683360001</v>
      </c>
    </row>
    <row r="298" spans="1:12" x14ac:dyDescent="0.25">
      <c r="A298" s="2">
        <v>43122</v>
      </c>
      <c r="B298">
        <v>0.84</v>
      </c>
      <c r="C298" s="6">
        <v>-0.22539621899199996</v>
      </c>
      <c r="D298" s="8">
        <f t="shared" si="31"/>
        <v>0</v>
      </c>
      <c r="E298">
        <f t="shared" si="32"/>
        <v>1</v>
      </c>
      <c r="F298" s="8">
        <f t="shared" ref="F298:F323" si="36">E298*J298</f>
        <v>-0.15777735329439996</v>
      </c>
      <c r="G298">
        <f t="shared" si="33"/>
        <v>0.99777735329439987</v>
      </c>
      <c r="H298" s="8">
        <f t="shared" si="30"/>
        <v>152.10094170565364</v>
      </c>
      <c r="I298">
        <v>0.7</v>
      </c>
      <c r="J298">
        <f t="shared" si="34"/>
        <v>-0.15777735329439996</v>
      </c>
    </row>
    <row r="299" spans="1:12" x14ac:dyDescent="0.25">
      <c r="A299" s="2">
        <v>43123</v>
      </c>
      <c r="B299">
        <v>10.41</v>
      </c>
      <c r="C299" s="6">
        <v>8.051434188800001E-2</v>
      </c>
      <c r="D299" s="8">
        <f t="shared" si="31"/>
        <v>0</v>
      </c>
      <c r="E299">
        <f t="shared" si="32"/>
        <v>1</v>
      </c>
      <c r="F299" s="8">
        <f t="shared" si="36"/>
        <v>5.6360039321600004E-2</v>
      </c>
      <c r="G299">
        <f t="shared" si="33"/>
        <v>10.3536399606784</v>
      </c>
      <c r="H299" s="8">
        <f t="shared" si="30"/>
        <v>162.45458166633205</v>
      </c>
      <c r="I299">
        <v>0.7</v>
      </c>
      <c r="J299">
        <f t="shared" si="34"/>
        <v>5.6360039321600004E-2</v>
      </c>
    </row>
    <row r="300" spans="1:12" x14ac:dyDescent="0.25">
      <c r="A300" s="2">
        <v>43124</v>
      </c>
      <c r="B300">
        <v>0.39</v>
      </c>
      <c r="C300" s="6">
        <v>0.98944987892800007</v>
      </c>
      <c r="D300" s="8">
        <f t="shared" si="31"/>
        <v>0.30261491524960005</v>
      </c>
      <c r="E300">
        <f t="shared" si="32"/>
        <v>1</v>
      </c>
      <c r="F300" s="8">
        <f t="shared" si="36"/>
        <v>0.69261491524960006</v>
      </c>
      <c r="G300">
        <f t="shared" si="33"/>
        <v>0</v>
      </c>
      <c r="H300" s="8">
        <f t="shared" si="30"/>
        <v>162.45458166633205</v>
      </c>
      <c r="I300">
        <v>0.7</v>
      </c>
      <c r="J300">
        <f t="shared" si="34"/>
        <v>0.69261491524960006</v>
      </c>
    </row>
    <row r="301" spans="1:12" x14ac:dyDescent="0.25">
      <c r="A301" s="2">
        <v>43125</v>
      </c>
      <c r="B301">
        <v>0.33</v>
      </c>
      <c r="C301" s="6">
        <v>0.37208514341300003</v>
      </c>
      <c r="D301" s="8">
        <f t="shared" si="31"/>
        <v>0.23307451563870002</v>
      </c>
      <c r="E301">
        <f t="shared" si="32"/>
        <v>1</v>
      </c>
      <c r="F301" s="8">
        <f t="shared" si="36"/>
        <v>0.26045960038909999</v>
      </c>
      <c r="G301">
        <f t="shared" si="33"/>
        <v>0</v>
      </c>
      <c r="H301" s="8">
        <f t="shared" si="30"/>
        <v>162.45458166633205</v>
      </c>
      <c r="I301">
        <v>0.7</v>
      </c>
      <c r="J301">
        <f t="shared" si="34"/>
        <v>0.26045960038909999</v>
      </c>
    </row>
    <row r="302" spans="1:12" x14ac:dyDescent="0.25">
      <c r="A302" s="2">
        <v>43126</v>
      </c>
      <c r="B302">
        <v>0.05</v>
      </c>
      <c r="C302" s="6">
        <v>0.28447042357300006</v>
      </c>
      <c r="D302" s="8">
        <f t="shared" si="31"/>
        <v>0.38220381213980009</v>
      </c>
      <c r="E302">
        <f t="shared" si="32"/>
        <v>1</v>
      </c>
      <c r="F302" s="8">
        <f t="shared" si="36"/>
        <v>0.19912929650110003</v>
      </c>
      <c r="G302">
        <f t="shared" si="33"/>
        <v>0</v>
      </c>
      <c r="H302" s="8">
        <f t="shared" si="30"/>
        <v>162.45458166633205</v>
      </c>
      <c r="I302">
        <v>0.7</v>
      </c>
      <c r="J302">
        <f t="shared" si="34"/>
        <v>0.19912929650110003</v>
      </c>
      <c r="K302" s="62">
        <v>41.3</v>
      </c>
      <c r="L302">
        <f>0.5*(K302+K288)*(H302-H288)/100</f>
        <v>7.4303229125090287</v>
      </c>
    </row>
    <row r="303" spans="1:12" x14ac:dyDescent="0.25">
      <c r="A303" s="2">
        <v>43127</v>
      </c>
      <c r="B303">
        <v>0.3</v>
      </c>
      <c r="C303" s="6">
        <v>0.71805624999999995</v>
      </c>
      <c r="D303" s="8">
        <f t="shared" si="31"/>
        <v>0.58484318713979988</v>
      </c>
      <c r="E303">
        <f t="shared" si="32"/>
        <v>1</v>
      </c>
      <c r="F303" s="8">
        <f t="shared" si="36"/>
        <v>0.50263937499999989</v>
      </c>
      <c r="G303">
        <f t="shared" si="33"/>
        <v>0</v>
      </c>
      <c r="H303" s="8">
        <f t="shared" si="30"/>
        <v>162.45458166633205</v>
      </c>
      <c r="I303">
        <v>0.7</v>
      </c>
      <c r="J303">
        <f t="shared" si="34"/>
        <v>0.50263937499999989</v>
      </c>
    </row>
    <row r="304" spans="1:12" x14ac:dyDescent="0.25">
      <c r="A304" s="2">
        <v>43128</v>
      </c>
      <c r="B304">
        <v>1.98</v>
      </c>
      <c r="C304" s="6">
        <v>0.89887814260800003</v>
      </c>
      <c r="D304" s="8">
        <f t="shared" si="31"/>
        <v>0</v>
      </c>
      <c r="E304">
        <f t="shared" si="32"/>
        <v>1</v>
      </c>
      <c r="F304" s="8">
        <f t="shared" si="36"/>
        <v>0.62921469982559997</v>
      </c>
      <c r="G304">
        <f t="shared" si="33"/>
        <v>0.76594211303460025</v>
      </c>
      <c r="H304" s="8">
        <f t="shared" si="30"/>
        <v>163.22052377936666</v>
      </c>
      <c r="I304">
        <v>0.7</v>
      </c>
      <c r="J304">
        <f t="shared" si="34"/>
        <v>0.62921469982559997</v>
      </c>
    </row>
    <row r="305" spans="1:10" x14ac:dyDescent="0.25">
      <c r="A305" s="2">
        <v>43129</v>
      </c>
      <c r="B305">
        <v>0.15</v>
      </c>
      <c r="C305" s="6">
        <v>0.72933207525299992</v>
      </c>
      <c r="D305" s="8">
        <f t="shared" si="31"/>
        <v>0.36053245267709988</v>
      </c>
      <c r="E305">
        <f t="shared" si="32"/>
        <v>1</v>
      </c>
      <c r="F305" s="8">
        <f t="shared" si="36"/>
        <v>0.5105324526770999</v>
      </c>
      <c r="G305">
        <f t="shared" si="33"/>
        <v>0</v>
      </c>
      <c r="H305" s="8">
        <f t="shared" si="30"/>
        <v>163.22052377936666</v>
      </c>
      <c r="I305">
        <v>0.7</v>
      </c>
      <c r="J305">
        <f t="shared" si="34"/>
        <v>0.5105324526770999</v>
      </c>
    </row>
    <row r="306" spans="1:10" x14ac:dyDescent="0.25">
      <c r="A306" s="2">
        <v>43130</v>
      </c>
      <c r="B306">
        <v>1.71</v>
      </c>
      <c r="C306" s="6">
        <v>0.76318555636800001</v>
      </c>
      <c r="D306" s="8">
        <f t="shared" si="31"/>
        <v>0</v>
      </c>
      <c r="E306">
        <f t="shared" si="32"/>
        <v>1</v>
      </c>
      <c r="F306" s="8">
        <f t="shared" si="36"/>
        <v>0.53422988945759997</v>
      </c>
      <c r="G306">
        <f t="shared" si="33"/>
        <v>0.81523765786530022</v>
      </c>
      <c r="H306" s="8">
        <f t="shared" si="30"/>
        <v>164.03576143723197</v>
      </c>
      <c r="I306">
        <v>0.7</v>
      </c>
      <c r="J306">
        <f t="shared" si="34"/>
        <v>0.53422988945759997</v>
      </c>
    </row>
    <row r="307" spans="1:10" x14ac:dyDescent="0.25">
      <c r="A307" s="2">
        <v>43131</v>
      </c>
      <c r="B307">
        <v>0.18</v>
      </c>
      <c r="C307" s="6">
        <v>0.71805624999999995</v>
      </c>
      <c r="D307" s="8">
        <f t="shared" si="31"/>
        <v>0.32263937499999989</v>
      </c>
      <c r="E307">
        <f t="shared" si="32"/>
        <v>1</v>
      </c>
      <c r="F307" s="8">
        <f t="shared" si="36"/>
        <v>0.50263937499999989</v>
      </c>
      <c r="G307">
        <f t="shared" si="33"/>
        <v>0</v>
      </c>
      <c r="H307" s="8">
        <f t="shared" si="30"/>
        <v>164.03576143723197</v>
      </c>
      <c r="I307">
        <v>0.7</v>
      </c>
      <c r="J307">
        <f t="shared" si="34"/>
        <v>0.50263937499999989</v>
      </c>
    </row>
    <row r="308" spans="1:10" x14ac:dyDescent="0.25">
      <c r="A308" s="2">
        <v>43132</v>
      </c>
      <c r="B308">
        <v>0.69</v>
      </c>
      <c r="C308" s="6">
        <v>0.83098847999999992</v>
      </c>
      <c r="D308" s="8">
        <f t="shared" si="31"/>
        <v>0.2143313109999998</v>
      </c>
      <c r="E308">
        <f t="shared" si="32"/>
        <v>1</v>
      </c>
      <c r="F308" s="8">
        <f t="shared" si="36"/>
        <v>0.58169193599999991</v>
      </c>
      <c r="G308">
        <f t="shared" si="33"/>
        <v>0</v>
      </c>
      <c r="H308" s="8">
        <f t="shared" si="30"/>
        <v>164.03576143723197</v>
      </c>
      <c r="I308">
        <v>0.7</v>
      </c>
      <c r="J308">
        <f t="shared" si="34"/>
        <v>0.58169193599999991</v>
      </c>
    </row>
    <row r="309" spans="1:10" x14ac:dyDescent="0.25">
      <c r="A309" s="2">
        <v>43133</v>
      </c>
      <c r="B309">
        <v>0.45</v>
      </c>
      <c r="C309" s="6">
        <v>0.60559807999999982</v>
      </c>
      <c r="D309" s="8">
        <f t="shared" si="31"/>
        <v>0.18824996699999968</v>
      </c>
      <c r="E309">
        <f t="shared" si="32"/>
        <v>1</v>
      </c>
      <c r="F309" s="8">
        <f t="shared" si="36"/>
        <v>0.42391865599999984</v>
      </c>
      <c r="G309">
        <f t="shared" si="33"/>
        <v>0</v>
      </c>
      <c r="H309" s="8">
        <f t="shared" si="30"/>
        <v>164.03576143723197</v>
      </c>
      <c r="I309">
        <v>0.7</v>
      </c>
      <c r="J309">
        <f t="shared" si="34"/>
        <v>0.42391865599999984</v>
      </c>
    </row>
    <row r="310" spans="1:10" x14ac:dyDescent="0.25">
      <c r="A310" s="2">
        <v>43134</v>
      </c>
      <c r="B310">
        <v>4.08</v>
      </c>
      <c r="C310" s="6">
        <v>0.14421292404800001</v>
      </c>
      <c r="D310" s="8">
        <f t="shared" si="31"/>
        <v>0</v>
      </c>
      <c r="E310">
        <f t="shared" si="32"/>
        <v>1</v>
      </c>
      <c r="F310" s="8">
        <f t="shared" si="36"/>
        <v>0.10094904683360001</v>
      </c>
      <c r="G310">
        <f t="shared" si="33"/>
        <v>3.7908009861664005</v>
      </c>
      <c r="H310" s="8">
        <f t="shared" si="30"/>
        <v>167.82656242339837</v>
      </c>
      <c r="I310">
        <v>0.7</v>
      </c>
      <c r="J310">
        <f t="shared" si="34"/>
        <v>0.10094904683360001</v>
      </c>
    </row>
    <row r="311" spans="1:10" x14ac:dyDescent="0.25">
      <c r="A311" s="2">
        <v>43135</v>
      </c>
      <c r="B311">
        <v>0.44</v>
      </c>
      <c r="C311" s="6">
        <v>0.36108575092799994</v>
      </c>
      <c r="D311" s="8">
        <f t="shared" si="31"/>
        <v>0</v>
      </c>
      <c r="E311">
        <f t="shared" si="32"/>
        <v>1</v>
      </c>
      <c r="F311" s="8">
        <f t="shared" si="36"/>
        <v>0.25276002564959993</v>
      </c>
      <c r="G311">
        <f t="shared" si="33"/>
        <v>0.18723997435040007</v>
      </c>
      <c r="H311" s="8">
        <f t="shared" si="30"/>
        <v>168.01380239774878</v>
      </c>
      <c r="I311">
        <v>0.7</v>
      </c>
      <c r="J311">
        <f t="shared" si="34"/>
        <v>0.25276002564959993</v>
      </c>
    </row>
    <row r="312" spans="1:10" x14ac:dyDescent="0.25">
      <c r="A312" s="2">
        <v>43136</v>
      </c>
      <c r="B312">
        <v>0.02</v>
      </c>
      <c r="C312" s="6">
        <v>0.30628975493299998</v>
      </c>
      <c r="D312" s="8">
        <f t="shared" si="31"/>
        <v>0.19440282845309997</v>
      </c>
      <c r="E312">
        <f t="shared" si="32"/>
        <v>1</v>
      </c>
      <c r="F312" s="8">
        <f t="shared" si="36"/>
        <v>0.21440282845309996</v>
      </c>
      <c r="G312">
        <f t="shared" si="33"/>
        <v>0</v>
      </c>
      <c r="H312" s="8">
        <f t="shared" si="30"/>
        <v>168.01380239774878</v>
      </c>
      <c r="I312">
        <v>0.7</v>
      </c>
      <c r="J312">
        <f t="shared" si="34"/>
        <v>0.21440282845309996</v>
      </c>
    </row>
    <row r="313" spans="1:10" x14ac:dyDescent="0.25">
      <c r="A313" s="2">
        <v>43137</v>
      </c>
      <c r="B313">
        <v>3.64</v>
      </c>
      <c r="C313" s="6">
        <v>0.66175288312500002</v>
      </c>
      <c r="D313" s="8">
        <f t="shared" si="31"/>
        <v>0</v>
      </c>
      <c r="E313">
        <f t="shared" si="32"/>
        <v>1</v>
      </c>
      <c r="F313" s="8">
        <f t="shared" si="36"/>
        <v>0.46322701818750001</v>
      </c>
      <c r="G313">
        <f t="shared" si="33"/>
        <v>2.9823701533594003</v>
      </c>
      <c r="H313" s="8">
        <f t="shared" si="30"/>
        <v>170.99617255110817</v>
      </c>
      <c r="I313">
        <v>0.7</v>
      </c>
      <c r="J313">
        <f t="shared" si="34"/>
        <v>0.46322701818750001</v>
      </c>
    </row>
    <row r="314" spans="1:10" x14ac:dyDescent="0.25">
      <c r="A314" s="2">
        <v>43138</v>
      </c>
      <c r="B314">
        <v>0.35</v>
      </c>
      <c r="C314" s="6">
        <v>0.47162011596800008</v>
      </c>
      <c r="D314" s="8">
        <f t="shared" si="31"/>
        <v>0</v>
      </c>
      <c r="E314">
        <f t="shared" si="32"/>
        <v>1</v>
      </c>
      <c r="F314" s="8">
        <f t="shared" si="36"/>
        <v>0.33013408117760001</v>
      </c>
      <c r="G314">
        <f t="shared" si="33"/>
        <v>1.9865918822399964E-2</v>
      </c>
      <c r="H314" s="8">
        <f t="shared" si="30"/>
        <v>171.01603846993058</v>
      </c>
      <c r="I314">
        <v>0.7</v>
      </c>
      <c r="J314">
        <f t="shared" si="34"/>
        <v>0.33013408117760001</v>
      </c>
    </row>
    <row r="315" spans="1:10" x14ac:dyDescent="0.25">
      <c r="A315" s="2">
        <v>43139</v>
      </c>
      <c r="B315">
        <v>2.4</v>
      </c>
      <c r="C315" s="6">
        <v>-3.2448081919999915E-3</v>
      </c>
      <c r="D315" s="8">
        <f t="shared" si="31"/>
        <v>0</v>
      </c>
      <c r="E315">
        <f t="shared" si="32"/>
        <v>1</v>
      </c>
      <c r="F315" s="8">
        <f t="shared" si="36"/>
        <v>-2.271365734399994E-3</v>
      </c>
      <c r="G315">
        <f t="shared" si="33"/>
        <v>2.4022713657343999</v>
      </c>
      <c r="H315" s="8">
        <f t="shared" si="30"/>
        <v>173.41830983566499</v>
      </c>
      <c r="I315">
        <v>0.7</v>
      </c>
      <c r="J315">
        <f t="shared" si="34"/>
        <v>-2.271365734399994E-3</v>
      </c>
    </row>
    <row r="316" spans="1:10" x14ac:dyDescent="0.25">
      <c r="A316" s="2">
        <v>43140</v>
      </c>
      <c r="B316">
        <v>0.56000000000000005</v>
      </c>
      <c r="C316" s="6">
        <v>0.70678515485299975</v>
      </c>
      <c r="D316" s="8">
        <f t="shared" si="31"/>
        <v>0</v>
      </c>
      <c r="E316">
        <f t="shared" si="32"/>
        <v>1</v>
      </c>
      <c r="F316" s="8">
        <f t="shared" si="36"/>
        <v>0.4947496083970998</v>
      </c>
      <c r="G316">
        <f t="shared" si="33"/>
        <v>6.5250391602900248E-2</v>
      </c>
      <c r="H316" s="8">
        <f t="shared" si="30"/>
        <v>173.48356022726787</v>
      </c>
      <c r="I316">
        <v>0.7</v>
      </c>
      <c r="J316">
        <f t="shared" si="34"/>
        <v>0.4947496083970998</v>
      </c>
    </row>
    <row r="317" spans="1:10" x14ac:dyDescent="0.25">
      <c r="A317" s="2">
        <v>43141</v>
      </c>
      <c r="B317">
        <v>16.61</v>
      </c>
      <c r="C317" s="6">
        <v>0.54962288312499996</v>
      </c>
      <c r="D317" s="8">
        <f t="shared" si="31"/>
        <v>0</v>
      </c>
      <c r="E317">
        <f t="shared" si="32"/>
        <v>1</v>
      </c>
      <c r="F317" s="8">
        <f t="shared" si="36"/>
        <v>0.38473601818749997</v>
      </c>
      <c r="G317">
        <f t="shared" si="33"/>
        <v>16.2252639818125</v>
      </c>
      <c r="H317" s="8">
        <f t="shared" si="30"/>
        <v>189.70882420908038</v>
      </c>
      <c r="I317">
        <v>0.7</v>
      </c>
      <c r="J317">
        <f t="shared" si="34"/>
        <v>0.38473601818749997</v>
      </c>
    </row>
    <row r="318" spans="1:10" x14ac:dyDescent="0.25">
      <c r="A318" s="2">
        <v>43142</v>
      </c>
      <c r="B318">
        <v>2.0099999999999998</v>
      </c>
      <c r="C318" s="6">
        <v>1.0460435186929999</v>
      </c>
      <c r="D318" s="8">
        <f t="shared" si="31"/>
        <v>0</v>
      </c>
      <c r="E318">
        <f t="shared" si="32"/>
        <v>1</v>
      </c>
      <c r="F318" s="8">
        <f t="shared" si="36"/>
        <v>0.73223046308509987</v>
      </c>
      <c r="G318">
        <f t="shared" si="33"/>
        <v>1.2777695369148998</v>
      </c>
      <c r="H318" s="8">
        <f t="shared" si="30"/>
        <v>190.98659374599526</v>
      </c>
      <c r="I318">
        <v>0.7</v>
      </c>
      <c r="J318">
        <f t="shared" si="34"/>
        <v>0.73223046308509987</v>
      </c>
    </row>
    <row r="319" spans="1:10" x14ac:dyDescent="0.25">
      <c r="A319" s="2">
        <v>43143</v>
      </c>
      <c r="B319">
        <v>0.39</v>
      </c>
      <c r="C319" s="6">
        <v>0.68425811389299984</v>
      </c>
      <c r="D319" s="8">
        <f t="shared" si="31"/>
        <v>8.898067972509982E-2</v>
      </c>
      <c r="E319">
        <f t="shared" si="32"/>
        <v>1</v>
      </c>
      <c r="F319" s="8">
        <f t="shared" si="36"/>
        <v>0.47898067972509983</v>
      </c>
      <c r="G319">
        <f t="shared" si="33"/>
        <v>0</v>
      </c>
      <c r="H319" s="8">
        <f t="shared" si="30"/>
        <v>190.98659374599526</v>
      </c>
      <c r="I319">
        <v>0.7</v>
      </c>
      <c r="J319">
        <f t="shared" si="34"/>
        <v>0.47898067972509983</v>
      </c>
    </row>
    <row r="320" spans="1:10" x14ac:dyDescent="0.25">
      <c r="A320" s="2">
        <v>43144</v>
      </c>
      <c r="B320">
        <v>2.59</v>
      </c>
      <c r="C320" s="6">
        <v>0.51613718732799996</v>
      </c>
      <c r="D320" s="8">
        <f t="shared" si="31"/>
        <v>0</v>
      </c>
      <c r="E320">
        <f t="shared" si="32"/>
        <v>1</v>
      </c>
      <c r="F320" s="8">
        <f t="shared" si="36"/>
        <v>0.36129603112959996</v>
      </c>
      <c r="G320">
        <f t="shared" si="33"/>
        <v>2.1397232891452997</v>
      </c>
      <c r="H320" s="8">
        <f t="shared" si="30"/>
        <v>193.12631703514057</v>
      </c>
      <c r="I320">
        <v>0.7</v>
      </c>
      <c r="J320">
        <f t="shared" si="34"/>
        <v>0.36129603112959996</v>
      </c>
    </row>
    <row r="321" spans="1:12" x14ac:dyDescent="0.25">
      <c r="A321" s="2">
        <v>43145</v>
      </c>
      <c r="B321">
        <v>3.63</v>
      </c>
      <c r="C321" s="6">
        <v>0.72933207525299992</v>
      </c>
      <c r="D321" s="8">
        <f t="shared" si="31"/>
        <v>0</v>
      </c>
      <c r="E321">
        <f t="shared" si="32"/>
        <v>1</v>
      </c>
      <c r="F321" s="8">
        <f t="shared" si="36"/>
        <v>0.5105324526770999</v>
      </c>
      <c r="G321">
        <f t="shared" si="33"/>
        <v>3.1194675473229001</v>
      </c>
      <c r="H321" s="8">
        <f t="shared" si="30"/>
        <v>196.24578458246347</v>
      </c>
      <c r="I321">
        <v>0.7</v>
      </c>
      <c r="J321">
        <f t="shared" si="34"/>
        <v>0.5105324526770999</v>
      </c>
    </row>
    <row r="322" spans="1:12" x14ac:dyDescent="0.25">
      <c r="A322" s="2">
        <v>43146</v>
      </c>
      <c r="B322">
        <v>0.23</v>
      </c>
      <c r="C322" s="6">
        <v>0.95548443469299993</v>
      </c>
      <c r="D322" s="8">
        <f t="shared" si="31"/>
        <v>0.43883910428509998</v>
      </c>
      <c r="E322">
        <f t="shared" si="32"/>
        <v>1</v>
      </c>
      <c r="F322" s="8">
        <f t="shared" si="36"/>
        <v>0.66883910428509996</v>
      </c>
      <c r="G322">
        <f t="shared" si="33"/>
        <v>0</v>
      </c>
      <c r="H322" s="8">
        <f t="shared" si="30"/>
        <v>196.24578458246347</v>
      </c>
      <c r="I322">
        <v>0.7</v>
      </c>
      <c r="J322">
        <f t="shared" si="34"/>
        <v>0.66883910428509996</v>
      </c>
    </row>
    <row r="323" spans="1:12" x14ac:dyDescent="0.25">
      <c r="A323" s="2">
        <v>43147</v>
      </c>
      <c r="B323">
        <v>0.25</v>
      </c>
      <c r="C323" s="6">
        <v>0.66175288312500002</v>
      </c>
      <c r="D323" s="8">
        <f t="shared" si="31"/>
        <v>0.65206612247259998</v>
      </c>
      <c r="E323">
        <f t="shared" si="32"/>
        <v>1</v>
      </c>
      <c r="F323" s="8">
        <f t="shared" si="36"/>
        <v>0.46322701818750001</v>
      </c>
      <c r="G323">
        <f t="shared" si="33"/>
        <v>0</v>
      </c>
      <c r="H323" s="8">
        <f t="shared" ref="H323:H386" si="37">H322+G323</f>
        <v>196.24578458246347</v>
      </c>
      <c r="I323">
        <v>0.7</v>
      </c>
      <c r="J323">
        <f t="shared" si="34"/>
        <v>0.46322701818750001</v>
      </c>
    </row>
    <row r="324" spans="1:12" x14ac:dyDescent="0.25">
      <c r="A324" s="2">
        <v>43148</v>
      </c>
      <c r="B324">
        <v>0</v>
      </c>
      <c r="C324" s="6">
        <v>0.59438766477299998</v>
      </c>
      <c r="D324" s="8">
        <f t="shared" ref="D324:D387" si="38">MAX((D323+F324-B324),0)</f>
        <v>1.0681374878137</v>
      </c>
      <c r="E324">
        <f t="shared" ref="E324:E387" si="39">IF(D323&gt;$Q$2,1-(D323-$Q$2)/($Q$1-$Q$2),1)</f>
        <v>1</v>
      </c>
      <c r="F324" s="8">
        <f>E324*J324</f>
        <v>0.41607136534109995</v>
      </c>
      <c r="G324">
        <f t="shared" ref="G324:G387" si="40">IF(D324=0,B324-F324-D323,0)</f>
        <v>0</v>
      </c>
      <c r="H324" s="8">
        <f t="shared" si="37"/>
        <v>196.24578458246347</v>
      </c>
      <c r="I324">
        <v>0.7</v>
      </c>
      <c r="J324">
        <f t="shared" ref="J324:J387" si="41">I324*C324</f>
        <v>0.41607136534109995</v>
      </c>
    </row>
    <row r="325" spans="1:12" x14ac:dyDescent="0.25">
      <c r="A325" s="2">
        <v>43149</v>
      </c>
      <c r="B325">
        <v>7.09</v>
      </c>
      <c r="C325" s="6">
        <v>0.19781681349300001</v>
      </c>
      <c r="D325" s="8">
        <f t="shared" si="38"/>
        <v>0</v>
      </c>
      <c r="E325">
        <f t="shared" si="39"/>
        <v>1</v>
      </c>
      <c r="F325" s="8">
        <f t="shared" ref="F325:F352" si="42">E325*J325</f>
        <v>0.13847176944510001</v>
      </c>
      <c r="G325">
        <f t="shared" si="40"/>
        <v>5.8833907427412004</v>
      </c>
      <c r="H325" s="8">
        <f t="shared" si="37"/>
        <v>202.12917532520467</v>
      </c>
      <c r="I325">
        <v>0.7</v>
      </c>
      <c r="J325">
        <f t="shared" si="41"/>
        <v>0.13847176944510001</v>
      </c>
    </row>
    <row r="326" spans="1:12" x14ac:dyDescent="0.25">
      <c r="A326" s="2">
        <v>43150</v>
      </c>
      <c r="B326">
        <v>5.96</v>
      </c>
      <c r="C326" s="6">
        <v>6.9968619333000012E-2</v>
      </c>
      <c r="D326" s="8">
        <f t="shared" si="38"/>
        <v>0</v>
      </c>
      <c r="E326">
        <f t="shared" si="39"/>
        <v>1</v>
      </c>
      <c r="F326" s="8">
        <f t="shared" si="42"/>
        <v>4.8978033533100006E-2</v>
      </c>
      <c r="G326">
        <f t="shared" si="40"/>
        <v>5.9110219664669001</v>
      </c>
      <c r="H326" s="8">
        <f t="shared" si="37"/>
        <v>208.04019729167157</v>
      </c>
      <c r="I326">
        <v>0.7</v>
      </c>
      <c r="J326">
        <f t="shared" si="41"/>
        <v>4.8978033533100006E-2</v>
      </c>
    </row>
    <row r="327" spans="1:12" x14ac:dyDescent="0.25">
      <c r="A327" s="2">
        <v>43151</v>
      </c>
      <c r="B327">
        <v>0.02</v>
      </c>
      <c r="C327" s="6">
        <v>1.0347272971680002</v>
      </c>
      <c r="D327" s="8">
        <f t="shared" si="38"/>
        <v>0.70430910801760005</v>
      </c>
      <c r="E327">
        <f t="shared" si="39"/>
        <v>1</v>
      </c>
      <c r="F327" s="8">
        <f t="shared" si="42"/>
        <v>0.72430910801760007</v>
      </c>
      <c r="G327">
        <f t="shared" si="40"/>
        <v>0</v>
      </c>
      <c r="H327" s="8">
        <f t="shared" si="37"/>
        <v>208.04019729167157</v>
      </c>
      <c r="I327">
        <v>0.7</v>
      </c>
      <c r="J327">
        <f t="shared" si="41"/>
        <v>0.72430910801760007</v>
      </c>
    </row>
    <row r="328" spans="1:12" x14ac:dyDescent="0.25">
      <c r="A328" s="2">
        <v>43152</v>
      </c>
      <c r="B328">
        <v>0.09</v>
      </c>
      <c r="C328" s="6">
        <v>0.83098847999999992</v>
      </c>
      <c r="D328" s="8">
        <f t="shared" si="38"/>
        <v>1.1960010440175999</v>
      </c>
      <c r="E328">
        <f t="shared" si="39"/>
        <v>1</v>
      </c>
      <c r="F328" s="8">
        <f t="shared" si="42"/>
        <v>0.58169193599999991</v>
      </c>
      <c r="G328">
        <f t="shared" si="40"/>
        <v>0</v>
      </c>
      <c r="H328" s="8">
        <f t="shared" si="37"/>
        <v>208.04019729167157</v>
      </c>
      <c r="I328">
        <v>0.7</v>
      </c>
      <c r="J328">
        <f t="shared" si="41"/>
        <v>0.58169193599999991</v>
      </c>
    </row>
    <row r="329" spans="1:12" x14ac:dyDescent="0.25">
      <c r="A329" s="2">
        <v>43153</v>
      </c>
      <c r="B329">
        <v>0.06</v>
      </c>
      <c r="C329" s="6">
        <v>0.56080203724800004</v>
      </c>
      <c r="D329" s="8">
        <f t="shared" si="38"/>
        <v>1.5285624700911997</v>
      </c>
      <c r="E329">
        <f t="shared" si="39"/>
        <v>1</v>
      </c>
      <c r="F329" s="8">
        <f t="shared" si="42"/>
        <v>0.39256142607360001</v>
      </c>
      <c r="G329">
        <f t="shared" si="40"/>
        <v>0</v>
      </c>
      <c r="H329" s="8">
        <f t="shared" si="37"/>
        <v>208.04019729167157</v>
      </c>
      <c r="I329">
        <v>0.7</v>
      </c>
      <c r="J329">
        <f t="shared" si="41"/>
        <v>0.39256142607360001</v>
      </c>
    </row>
    <row r="330" spans="1:12" x14ac:dyDescent="0.25">
      <c r="A330" s="2">
        <v>43154</v>
      </c>
      <c r="B330">
        <v>0</v>
      </c>
      <c r="C330" s="6">
        <v>0.84229871717299987</v>
      </c>
      <c r="D330" s="8">
        <f t="shared" si="38"/>
        <v>2.1181715721122996</v>
      </c>
      <c r="E330">
        <f t="shared" si="39"/>
        <v>1</v>
      </c>
      <c r="F330" s="8">
        <f t="shared" si="42"/>
        <v>0.58960910202109984</v>
      </c>
      <c r="G330">
        <f t="shared" si="40"/>
        <v>0</v>
      </c>
      <c r="H330" s="8">
        <f t="shared" si="37"/>
        <v>208.04019729167157</v>
      </c>
      <c r="I330">
        <v>0.7</v>
      </c>
      <c r="J330">
        <f t="shared" si="41"/>
        <v>0.58960910202109984</v>
      </c>
      <c r="K330" s="62">
        <v>49.8</v>
      </c>
      <c r="L330">
        <f>0.5*(K330+K302)*(H330-H302)/100</f>
        <v>20.764247917342153</v>
      </c>
    </row>
    <row r="331" spans="1:12" x14ac:dyDescent="0.25">
      <c r="A331" s="2">
        <v>43155</v>
      </c>
      <c r="B331">
        <v>0</v>
      </c>
      <c r="C331" s="6">
        <v>0.93284043381299986</v>
      </c>
      <c r="D331" s="8">
        <f t="shared" si="38"/>
        <v>2.7711598757813993</v>
      </c>
      <c r="E331">
        <f t="shared" si="39"/>
        <v>1</v>
      </c>
      <c r="F331" s="8">
        <f t="shared" si="42"/>
        <v>0.65298830366909988</v>
      </c>
      <c r="G331">
        <f t="shared" si="40"/>
        <v>0</v>
      </c>
      <c r="H331" s="8">
        <f t="shared" si="37"/>
        <v>208.04019729167157</v>
      </c>
      <c r="I331">
        <v>0.7</v>
      </c>
      <c r="J331">
        <f t="shared" si="41"/>
        <v>0.65298830366909988</v>
      </c>
    </row>
    <row r="332" spans="1:12" x14ac:dyDescent="0.25">
      <c r="A332" s="2">
        <v>43156</v>
      </c>
      <c r="B332">
        <v>7.0000000000000007E-2</v>
      </c>
      <c r="C332" s="6">
        <v>0.86492550813300006</v>
      </c>
      <c r="D332" s="8">
        <f t="shared" si="38"/>
        <v>3.3066077314744997</v>
      </c>
      <c r="E332">
        <f t="shared" si="39"/>
        <v>1</v>
      </c>
      <c r="F332" s="8">
        <f t="shared" si="42"/>
        <v>0.6054478556931</v>
      </c>
      <c r="G332">
        <f t="shared" si="40"/>
        <v>0</v>
      </c>
      <c r="H332" s="8">
        <f t="shared" si="37"/>
        <v>208.04019729167157</v>
      </c>
      <c r="I332">
        <v>0.7</v>
      </c>
      <c r="J332">
        <f t="shared" si="41"/>
        <v>0.6054478556931</v>
      </c>
    </row>
    <row r="333" spans="1:12" x14ac:dyDescent="0.25">
      <c r="A333" s="2">
        <v>43157</v>
      </c>
      <c r="B333">
        <v>1.67</v>
      </c>
      <c r="C333" s="6">
        <v>0.81968064853299982</v>
      </c>
      <c r="D333" s="8">
        <f t="shared" si="38"/>
        <v>2.2103841854475998</v>
      </c>
      <c r="E333">
        <f t="shared" si="39"/>
        <v>1</v>
      </c>
      <c r="F333" s="8">
        <f t="shared" si="42"/>
        <v>0.57377645397309984</v>
      </c>
      <c r="G333">
        <f t="shared" si="40"/>
        <v>0</v>
      </c>
      <c r="H333" s="8">
        <f t="shared" si="37"/>
        <v>208.04019729167157</v>
      </c>
      <c r="I333">
        <v>0.7</v>
      </c>
      <c r="J333">
        <f t="shared" si="41"/>
        <v>0.57377645397309984</v>
      </c>
    </row>
    <row r="334" spans="1:12" x14ac:dyDescent="0.25">
      <c r="A334" s="2">
        <v>43158</v>
      </c>
      <c r="B334">
        <v>4.26</v>
      </c>
      <c r="C334" s="6">
        <v>0.79707311085299981</v>
      </c>
      <c r="D334" s="8">
        <f t="shared" si="38"/>
        <v>0</v>
      </c>
      <c r="E334">
        <f t="shared" si="39"/>
        <v>1</v>
      </c>
      <c r="F334" s="8">
        <f t="shared" si="42"/>
        <v>0.55795117759709978</v>
      </c>
      <c r="G334">
        <f t="shared" si="40"/>
        <v>1.4916646369553002</v>
      </c>
      <c r="H334" s="8">
        <f t="shared" si="37"/>
        <v>209.53186192862688</v>
      </c>
      <c r="I334">
        <v>0.7</v>
      </c>
      <c r="J334">
        <f t="shared" si="41"/>
        <v>0.55795117759709978</v>
      </c>
    </row>
    <row r="335" spans="1:12" x14ac:dyDescent="0.25">
      <c r="A335" s="2">
        <v>43159</v>
      </c>
      <c r="B335">
        <v>0.01</v>
      </c>
      <c r="C335" s="6">
        <v>0.59438766477299998</v>
      </c>
      <c r="D335" s="8">
        <f t="shared" si="38"/>
        <v>0.4101863568664515</v>
      </c>
      <c r="E335">
        <f t="shared" si="39"/>
        <v>1</v>
      </c>
      <c r="F335" s="8">
        <f t="shared" si="42"/>
        <v>0.4201863568664515</v>
      </c>
      <c r="G335">
        <f t="shared" si="40"/>
        <v>0</v>
      </c>
      <c r="H335" s="8">
        <f t="shared" si="37"/>
        <v>209.53186192862688</v>
      </c>
      <c r="I335">
        <f>I334+(1.15-0.7)/65</f>
        <v>0.70692307692307688</v>
      </c>
      <c r="J335">
        <f t="shared" si="41"/>
        <v>0.4201863568664515</v>
      </c>
    </row>
    <row r="336" spans="1:12" x14ac:dyDescent="0.25">
      <c r="A336" s="2">
        <v>43160</v>
      </c>
      <c r="B336">
        <v>0.25</v>
      </c>
      <c r="C336" s="6">
        <v>0.44942226932799995</v>
      </c>
      <c r="D336" s="8">
        <f t="shared" si="38"/>
        <v>0.48100471527905453</v>
      </c>
      <c r="E336">
        <f t="shared" si="39"/>
        <v>1</v>
      </c>
      <c r="F336" s="8">
        <f t="shared" si="42"/>
        <v>0.32081835841260303</v>
      </c>
      <c r="G336">
        <f t="shared" si="40"/>
        <v>0</v>
      </c>
      <c r="H336" s="8">
        <f t="shared" si="37"/>
        <v>209.53186192862688</v>
      </c>
      <c r="I336">
        <f t="shared" ref="I336:I399" si="43">I335+(1.15-0.7)/65</f>
        <v>0.7138461538461538</v>
      </c>
      <c r="J336">
        <f t="shared" si="41"/>
        <v>0.32081835841260303</v>
      </c>
    </row>
    <row r="337" spans="1:12" x14ac:dyDescent="0.25">
      <c r="A337" s="2">
        <v>43161</v>
      </c>
      <c r="B337">
        <v>1.22</v>
      </c>
      <c r="C337" s="6">
        <v>0.50499341021300004</v>
      </c>
      <c r="D337" s="8">
        <f t="shared" si="38"/>
        <v>0</v>
      </c>
      <c r="E337">
        <f t="shared" si="39"/>
        <v>1</v>
      </c>
      <c r="F337" s="8">
        <f t="shared" si="42"/>
        <v>0.36398371182275463</v>
      </c>
      <c r="G337">
        <f t="shared" si="40"/>
        <v>0.37501157289819076</v>
      </c>
      <c r="H337" s="8">
        <f t="shared" si="37"/>
        <v>209.90687350152507</v>
      </c>
      <c r="I337">
        <f t="shared" si="43"/>
        <v>0.72076923076923072</v>
      </c>
      <c r="J337">
        <f t="shared" si="41"/>
        <v>0.36398371182275463</v>
      </c>
    </row>
    <row r="338" spans="1:12" x14ac:dyDescent="0.25">
      <c r="A338" s="2">
        <v>43162</v>
      </c>
      <c r="B338">
        <v>0.62</v>
      </c>
      <c r="C338" s="6">
        <v>0.42726773452799999</v>
      </c>
      <c r="D338" s="8">
        <f t="shared" si="38"/>
        <v>0</v>
      </c>
      <c r="E338">
        <f t="shared" si="39"/>
        <v>1</v>
      </c>
      <c r="F338" s="8">
        <f t="shared" si="42"/>
        <v>0.31091944374114461</v>
      </c>
      <c r="G338">
        <f t="shared" si="40"/>
        <v>0.30908055625885539</v>
      </c>
      <c r="H338" s="8">
        <f t="shared" si="37"/>
        <v>210.21595405778393</v>
      </c>
      <c r="I338">
        <f t="shared" si="43"/>
        <v>0.72769230769230764</v>
      </c>
      <c r="J338">
        <f t="shared" si="41"/>
        <v>0.31091944374114461</v>
      </c>
    </row>
    <row r="339" spans="1:12" x14ac:dyDescent="0.25">
      <c r="A339" s="2">
        <v>43163</v>
      </c>
      <c r="B339">
        <v>9.99</v>
      </c>
      <c r="C339" s="6">
        <v>0.28447042357300006</v>
      </c>
      <c r="D339" s="8">
        <f t="shared" si="38"/>
        <v>0</v>
      </c>
      <c r="E339">
        <f t="shared" si="39"/>
        <v>1</v>
      </c>
      <c r="F339" s="8">
        <f t="shared" si="42"/>
        <v>0.20897634962478079</v>
      </c>
      <c r="G339">
        <f t="shared" si="40"/>
        <v>9.7810236503752197</v>
      </c>
      <c r="H339" s="8">
        <f t="shared" si="37"/>
        <v>219.99697770815916</v>
      </c>
      <c r="I339">
        <f t="shared" si="43"/>
        <v>0.73461538461538456</v>
      </c>
      <c r="J339">
        <f t="shared" si="41"/>
        <v>0.20897634962478079</v>
      </c>
    </row>
    <row r="340" spans="1:12" x14ac:dyDescent="0.25">
      <c r="A340" s="2">
        <v>43164</v>
      </c>
      <c r="B340">
        <v>14.4</v>
      </c>
      <c r="C340" s="6">
        <v>-3.4279469386999988E-2</v>
      </c>
      <c r="D340" s="8">
        <f t="shared" si="38"/>
        <v>0</v>
      </c>
      <c r="E340">
        <f t="shared" si="39"/>
        <v>1</v>
      </c>
      <c r="F340" s="8">
        <f t="shared" si="42"/>
        <v>-2.541954499159076E-2</v>
      </c>
      <c r="G340">
        <f t="shared" si="40"/>
        <v>14.425419544991591</v>
      </c>
      <c r="H340" s="8">
        <f t="shared" si="37"/>
        <v>234.42239725315076</v>
      </c>
      <c r="I340">
        <f t="shared" si="43"/>
        <v>0.74153846153846148</v>
      </c>
      <c r="J340">
        <f t="shared" si="41"/>
        <v>-2.541954499159076E-2</v>
      </c>
    </row>
    <row r="341" spans="1:12" x14ac:dyDescent="0.25">
      <c r="A341" s="2">
        <v>43165</v>
      </c>
      <c r="B341">
        <v>4.07</v>
      </c>
      <c r="C341" s="6">
        <v>-3.4279469386999988E-2</v>
      </c>
      <c r="D341" s="8">
        <f t="shared" si="38"/>
        <v>0</v>
      </c>
      <c r="E341">
        <f t="shared" si="39"/>
        <v>1</v>
      </c>
      <c r="F341" s="8">
        <f t="shared" si="42"/>
        <v>-2.5656864395039218E-2</v>
      </c>
      <c r="G341">
        <f t="shared" si="40"/>
        <v>4.0956568643950391</v>
      </c>
      <c r="H341" s="8">
        <f t="shared" si="37"/>
        <v>238.5180541175458</v>
      </c>
      <c r="I341">
        <f t="shared" si="43"/>
        <v>0.7484615384615384</v>
      </c>
      <c r="J341">
        <f t="shared" si="41"/>
        <v>-2.5656864395039218E-2</v>
      </c>
    </row>
    <row r="342" spans="1:12" x14ac:dyDescent="0.25">
      <c r="A342" s="2">
        <v>43166</v>
      </c>
      <c r="B342">
        <v>0.56000000000000005</v>
      </c>
      <c r="C342" s="6">
        <v>0.60559807999999982</v>
      </c>
      <c r="D342" s="8">
        <f t="shared" si="38"/>
        <v>0</v>
      </c>
      <c r="E342">
        <f t="shared" si="39"/>
        <v>1</v>
      </c>
      <c r="F342" s="8">
        <f t="shared" si="42"/>
        <v>0.45745947273846138</v>
      </c>
      <c r="G342">
        <f t="shared" si="40"/>
        <v>0.10254052726153867</v>
      </c>
      <c r="H342" s="8">
        <f t="shared" si="37"/>
        <v>238.62059464480734</v>
      </c>
      <c r="I342">
        <f t="shared" si="43"/>
        <v>0.75538461538461532</v>
      </c>
      <c r="J342">
        <f t="shared" si="41"/>
        <v>0.45745947273846138</v>
      </c>
      <c r="K342" s="62">
        <v>38.5</v>
      </c>
      <c r="L342">
        <f>0.5*(K342+K330)*(H342-H330)/100</f>
        <v>13.501245431409441</v>
      </c>
    </row>
    <row r="343" spans="1:12" x14ac:dyDescent="0.25">
      <c r="A343" s="2">
        <v>43167</v>
      </c>
      <c r="B343">
        <v>0.03</v>
      </c>
      <c r="C343" s="6">
        <v>1.1025957166079998</v>
      </c>
      <c r="D343" s="8">
        <f t="shared" si="38"/>
        <v>0.81051719627579055</v>
      </c>
      <c r="E343">
        <f t="shared" si="39"/>
        <v>1</v>
      </c>
      <c r="F343" s="8">
        <f t="shared" si="42"/>
        <v>0.84051719627579058</v>
      </c>
      <c r="G343">
        <f t="shared" si="40"/>
        <v>0</v>
      </c>
      <c r="H343" s="8">
        <f t="shared" si="37"/>
        <v>238.62059464480734</v>
      </c>
      <c r="I343">
        <f t="shared" si="43"/>
        <v>0.76230769230769224</v>
      </c>
      <c r="J343">
        <f t="shared" si="41"/>
        <v>0.84051719627579058</v>
      </c>
    </row>
    <row r="344" spans="1:12" x14ac:dyDescent="0.25">
      <c r="A344" s="2">
        <v>43168</v>
      </c>
      <c r="B344">
        <v>5.4</v>
      </c>
      <c r="C344" s="6">
        <v>1.2267434331249998</v>
      </c>
      <c r="D344" s="8">
        <f t="shared" si="38"/>
        <v>0</v>
      </c>
      <c r="E344">
        <f t="shared" si="39"/>
        <v>1</v>
      </c>
      <c r="F344" s="8">
        <f t="shared" si="42"/>
        <v>0.94364879471153817</v>
      </c>
      <c r="G344">
        <f t="shared" si="40"/>
        <v>3.6458340090126717</v>
      </c>
      <c r="H344" s="8">
        <f t="shared" si="37"/>
        <v>242.26642865382001</v>
      </c>
      <c r="I344">
        <f t="shared" si="43"/>
        <v>0.76923076923076916</v>
      </c>
      <c r="J344">
        <f t="shared" si="41"/>
        <v>0.94364879471153817</v>
      </c>
    </row>
    <row r="345" spans="1:12" x14ac:dyDescent="0.25">
      <c r="A345" s="2">
        <v>43169</v>
      </c>
      <c r="B345">
        <v>6.32</v>
      </c>
      <c r="C345" s="6">
        <v>0.10166763508799999</v>
      </c>
      <c r="D345" s="8">
        <f t="shared" si="38"/>
        <v>0</v>
      </c>
      <c r="E345">
        <f t="shared" si="39"/>
        <v>1</v>
      </c>
      <c r="F345" s="8">
        <f t="shared" si="42"/>
        <v>7.8909726002916902E-2</v>
      </c>
      <c r="G345">
        <f t="shared" si="40"/>
        <v>6.2410902739970835</v>
      </c>
      <c r="H345" s="8">
        <f t="shared" si="37"/>
        <v>248.5075189278171</v>
      </c>
      <c r="I345">
        <f t="shared" si="43"/>
        <v>0.77615384615384608</v>
      </c>
      <c r="J345">
        <f t="shared" si="41"/>
        <v>7.8909726002916902E-2</v>
      </c>
    </row>
    <row r="346" spans="1:12" x14ac:dyDescent="0.25">
      <c r="A346" s="2">
        <v>43170</v>
      </c>
      <c r="B346">
        <v>0.3</v>
      </c>
      <c r="C346" s="6">
        <v>0.40515867636799996</v>
      </c>
      <c r="D346" s="8">
        <f t="shared" si="38"/>
        <v>1.727040964817228E-2</v>
      </c>
      <c r="E346">
        <f t="shared" si="39"/>
        <v>1</v>
      </c>
      <c r="F346" s="8">
        <f t="shared" si="42"/>
        <v>0.31727040964817227</v>
      </c>
      <c r="G346">
        <f t="shared" si="40"/>
        <v>0</v>
      </c>
      <c r="H346" s="8">
        <f t="shared" si="37"/>
        <v>248.5075189278171</v>
      </c>
      <c r="I346">
        <f t="shared" si="43"/>
        <v>0.783076923076923</v>
      </c>
      <c r="J346">
        <f t="shared" si="41"/>
        <v>0.31727040964817227</v>
      </c>
    </row>
    <row r="347" spans="1:12" x14ac:dyDescent="0.25">
      <c r="A347" s="2">
        <v>43171</v>
      </c>
      <c r="B347">
        <v>0.19</v>
      </c>
      <c r="C347" s="6">
        <v>0.25185473228800004</v>
      </c>
      <c r="D347" s="8">
        <f t="shared" si="38"/>
        <v>2.6235648155692293E-2</v>
      </c>
      <c r="E347">
        <f t="shared" si="39"/>
        <v>1</v>
      </c>
      <c r="F347" s="8">
        <f t="shared" si="42"/>
        <v>0.19896523850752001</v>
      </c>
      <c r="G347">
        <f t="shared" si="40"/>
        <v>0</v>
      </c>
      <c r="H347" s="8">
        <f t="shared" si="37"/>
        <v>248.5075189278171</v>
      </c>
      <c r="I347">
        <f t="shared" si="43"/>
        <v>0.78999999999999992</v>
      </c>
      <c r="J347">
        <f t="shared" si="41"/>
        <v>0.19896523850752001</v>
      </c>
    </row>
    <row r="348" spans="1:12" x14ac:dyDescent="0.25">
      <c r="A348" s="2">
        <v>43172</v>
      </c>
      <c r="B348">
        <v>0.32</v>
      </c>
      <c r="C348" s="6">
        <v>0.59438766477299998</v>
      </c>
      <c r="D348" s="8">
        <f t="shared" si="38"/>
        <v>0.17991689485171375</v>
      </c>
      <c r="E348">
        <f t="shared" si="39"/>
        <v>1</v>
      </c>
      <c r="F348" s="8">
        <f t="shared" si="42"/>
        <v>0.47368124669602146</v>
      </c>
      <c r="G348">
        <f t="shared" si="40"/>
        <v>0</v>
      </c>
      <c r="H348" s="8">
        <f t="shared" si="37"/>
        <v>248.5075189278171</v>
      </c>
      <c r="I348">
        <f t="shared" si="43"/>
        <v>0.79692307692307685</v>
      </c>
      <c r="J348">
        <f t="shared" si="41"/>
        <v>0.47368124669602146</v>
      </c>
    </row>
    <row r="349" spans="1:12" x14ac:dyDescent="0.25">
      <c r="A349" s="2">
        <v>43173</v>
      </c>
      <c r="B349">
        <v>0.11</v>
      </c>
      <c r="C349" s="6">
        <v>0.89887814260800003</v>
      </c>
      <c r="D349" s="8">
        <f t="shared" si="38"/>
        <v>0.79247663256352918</v>
      </c>
      <c r="E349">
        <f t="shared" si="39"/>
        <v>1</v>
      </c>
      <c r="F349" s="8">
        <f t="shared" si="42"/>
        <v>0.72255973771181536</v>
      </c>
      <c r="G349">
        <f t="shared" si="40"/>
        <v>0</v>
      </c>
      <c r="H349" s="8">
        <f t="shared" si="37"/>
        <v>248.5075189278171</v>
      </c>
      <c r="I349">
        <f t="shared" si="43"/>
        <v>0.80384615384615377</v>
      </c>
      <c r="J349">
        <f t="shared" si="41"/>
        <v>0.72255973771181536</v>
      </c>
    </row>
    <row r="350" spans="1:12" x14ac:dyDescent="0.25">
      <c r="A350" s="2">
        <v>43174</v>
      </c>
      <c r="B350">
        <v>13.01</v>
      </c>
      <c r="C350" s="6">
        <v>0.88755923312499996</v>
      </c>
      <c r="D350" s="8">
        <f t="shared" si="38"/>
        <v>0</v>
      </c>
      <c r="E350">
        <f t="shared" si="39"/>
        <v>1</v>
      </c>
      <c r="F350" s="8">
        <f t="shared" si="42"/>
        <v>0.71960571670288453</v>
      </c>
      <c r="G350">
        <f t="shared" si="40"/>
        <v>11.497917650733585</v>
      </c>
      <c r="H350" s="8">
        <f t="shared" si="37"/>
        <v>260.0054365785507</v>
      </c>
      <c r="I350">
        <f t="shared" si="43"/>
        <v>0.81076923076923069</v>
      </c>
      <c r="J350">
        <f t="shared" si="41"/>
        <v>0.71960571670288453</v>
      </c>
    </row>
    <row r="351" spans="1:12" x14ac:dyDescent="0.25">
      <c r="A351" s="2">
        <v>43175</v>
      </c>
      <c r="B351">
        <v>7.84</v>
      </c>
      <c r="C351" s="6">
        <v>0.81968064853299982</v>
      </c>
      <c r="D351" s="8">
        <f t="shared" si="38"/>
        <v>0</v>
      </c>
      <c r="E351">
        <f t="shared" si="39"/>
        <v>1</v>
      </c>
      <c r="F351" s="8">
        <f t="shared" si="42"/>
        <v>0.67024656106967595</v>
      </c>
      <c r="G351">
        <f t="shared" si="40"/>
        <v>7.1697534389303241</v>
      </c>
      <c r="H351" s="8">
        <f t="shared" si="37"/>
        <v>267.17519001748104</v>
      </c>
      <c r="I351">
        <f t="shared" si="43"/>
        <v>0.81769230769230761</v>
      </c>
      <c r="J351">
        <f t="shared" si="41"/>
        <v>0.67024656106967595</v>
      </c>
    </row>
    <row r="352" spans="1:12" x14ac:dyDescent="0.25">
      <c r="A352" s="2">
        <v>43176</v>
      </c>
      <c r="B352">
        <v>0.48</v>
      </c>
      <c r="C352" s="6">
        <v>1.181652024533</v>
      </c>
      <c r="D352" s="8">
        <f t="shared" si="38"/>
        <v>0.4944084386918276</v>
      </c>
      <c r="E352">
        <f t="shared" si="39"/>
        <v>1</v>
      </c>
      <c r="F352" s="8">
        <f t="shared" si="42"/>
        <v>0.97440843869182758</v>
      </c>
      <c r="G352">
        <f t="shared" si="40"/>
        <v>0</v>
      </c>
      <c r="H352" s="8">
        <f t="shared" si="37"/>
        <v>267.17519001748104</v>
      </c>
      <c r="I352">
        <f t="shared" si="43"/>
        <v>0.82461538461538453</v>
      </c>
      <c r="J352">
        <f t="shared" si="41"/>
        <v>0.97440843869182758</v>
      </c>
    </row>
    <row r="353" spans="1:10" x14ac:dyDescent="0.25">
      <c r="A353" s="2">
        <v>43177</v>
      </c>
      <c r="B353">
        <v>1.3</v>
      </c>
      <c r="C353" s="6">
        <v>0.86492550813300006</v>
      </c>
      <c r="D353" s="8">
        <f t="shared" si="38"/>
        <v>0</v>
      </c>
      <c r="E353">
        <f t="shared" si="39"/>
        <v>1</v>
      </c>
      <c r="F353" s="8">
        <f>E353*J353</f>
        <v>0.71921882637828694</v>
      </c>
      <c r="G353">
        <f t="shared" si="40"/>
        <v>8.6372734929885508E-2</v>
      </c>
      <c r="H353" s="8">
        <f t="shared" si="37"/>
        <v>267.26156275241095</v>
      </c>
      <c r="I353">
        <f t="shared" si="43"/>
        <v>0.83153846153846145</v>
      </c>
      <c r="J353">
        <f t="shared" si="41"/>
        <v>0.71921882637828694</v>
      </c>
    </row>
    <row r="354" spans="1:10" x14ac:dyDescent="0.25">
      <c r="A354" s="2">
        <v>43178</v>
      </c>
      <c r="B354">
        <v>0.42</v>
      </c>
      <c r="C354" s="6">
        <v>1.2717592192530001</v>
      </c>
      <c r="D354" s="8">
        <f t="shared" si="38"/>
        <v>0.64632119152751533</v>
      </c>
      <c r="E354">
        <f t="shared" si="39"/>
        <v>1</v>
      </c>
      <c r="F354" s="8">
        <f t="shared" ref="F354:F387" si="44">E354*J354</f>
        <v>1.0663211915275153</v>
      </c>
      <c r="G354">
        <f t="shared" si="40"/>
        <v>0</v>
      </c>
      <c r="H354" s="8">
        <f t="shared" si="37"/>
        <v>267.26156275241095</v>
      </c>
      <c r="I354">
        <f t="shared" si="43"/>
        <v>0.83846153846153837</v>
      </c>
      <c r="J354">
        <f t="shared" si="41"/>
        <v>1.0663211915275153</v>
      </c>
    </row>
    <row r="355" spans="1:10" x14ac:dyDescent="0.25">
      <c r="A355" s="2">
        <v>43179</v>
      </c>
      <c r="B355">
        <v>0</v>
      </c>
      <c r="C355" s="6">
        <v>1.50641088</v>
      </c>
      <c r="D355" s="8">
        <f t="shared" si="38"/>
        <v>1.9198177739275153</v>
      </c>
      <c r="E355">
        <f t="shared" si="39"/>
        <v>1</v>
      </c>
      <c r="F355" s="8">
        <f t="shared" si="44"/>
        <v>1.2734965824</v>
      </c>
      <c r="G355">
        <f t="shared" si="40"/>
        <v>0</v>
      </c>
      <c r="H355" s="8">
        <f t="shared" si="37"/>
        <v>267.26156275241095</v>
      </c>
      <c r="I355">
        <f t="shared" si="43"/>
        <v>0.84538461538461529</v>
      </c>
      <c r="J355">
        <f t="shared" si="41"/>
        <v>1.2734965824</v>
      </c>
    </row>
    <row r="356" spans="1:10" x14ac:dyDescent="0.25">
      <c r="A356" s="2">
        <v>43180</v>
      </c>
      <c r="B356">
        <v>0.17</v>
      </c>
      <c r="C356" s="6">
        <v>1.05735808</v>
      </c>
      <c r="D356" s="8">
        <f t="shared" si="38"/>
        <v>2.6510121990352076</v>
      </c>
      <c r="E356">
        <f t="shared" si="39"/>
        <v>1</v>
      </c>
      <c r="F356" s="8">
        <f t="shared" si="44"/>
        <v>0.90119442510769221</v>
      </c>
      <c r="G356">
        <f t="shared" si="40"/>
        <v>0</v>
      </c>
      <c r="H356" s="8">
        <f t="shared" si="37"/>
        <v>267.26156275241095</v>
      </c>
      <c r="I356">
        <f t="shared" si="43"/>
        <v>0.85230769230769221</v>
      </c>
      <c r="J356">
        <f t="shared" si="41"/>
        <v>0.90119442510769221</v>
      </c>
    </row>
    <row r="357" spans="1:10" x14ac:dyDescent="0.25">
      <c r="A357" s="2">
        <v>43181</v>
      </c>
      <c r="B357">
        <v>2.75</v>
      </c>
      <c r="C357" s="6">
        <v>1.6058641170929999</v>
      </c>
      <c r="D357" s="8">
        <f t="shared" si="38"/>
        <v>1.2808200596451158</v>
      </c>
      <c r="E357">
        <f t="shared" si="39"/>
        <v>1</v>
      </c>
      <c r="F357" s="8">
        <f t="shared" si="44"/>
        <v>1.3798078606099082</v>
      </c>
      <c r="G357">
        <f t="shared" si="40"/>
        <v>0</v>
      </c>
      <c r="H357" s="8">
        <f t="shared" si="37"/>
        <v>267.26156275241095</v>
      </c>
      <c r="I357">
        <f t="shared" si="43"/>
        <v>0.85923076923076913</v>
      </c>
      <c r="J357">
        <f t="shared" si="41"/>
        <v>1.3798078606099082</v>
      </c>
    </row>
    <row r="358" spans="1:10" x14ac:dyDescent="0.25">
      <c r="A358" s="2">
        <v>43182</v>
      </c>
      <c r="B358">
        <v>0.11</v>
      </c>
      <c r="C358" s="6">
        <v>1.550707363328</v>
      </c>
      <c r="D358" s="8">
        <f t="shared" si="38"/>
        <v>2.5139712066507527</v>
      </c>
      <c r="E358">
        <f t="shared" si="39"/>
        <v>1</v>
      </c>
      <c r="F358" s="8">
        <f t="shared" si="44"/>
        <v>1.3431511470056368</v>
      </c>
      <c r="G358">
        <f t="shared" si="40"/>
        <v>0</v>
      </c>
      <c r="H358" s="8">
        <f t="shared" si="37"/>
        <v>267.26156275241095</v>
      </c>
      <c r="I358">
        <f t="shared" si="43"/>
        <v>0.86615384615384605</v>
      </c>
      <c r="J358">
        <f t="shared" si="41"/>
        <v>1.3431511470056368</v>
      </c>
    </row>
    <row r="359" spans="1:10" x14ac:dyDescent="0.25">
      <c r="A359" s="2">
        <v>43183</v>
      </c>
      <c r="B359">
        <v>0.01</v>
      </c>
      <c r="C359" s="6">
        <v>1.8882165831249997</v>
      </c>
      <c r="D359" s="8">
        <f t="shared" si="38"/>
        <v>4.1525295311483488</v>
      </c>
      <c r="E359">
        <f t="shared" si="39"/>
        <v>1</v>
      </c>
      <c r="F359" s="8">
        <f t="shared" si="44"/>
        <v>1.6485583244975957</v>
      </c>
      <c r="G359">
        <f t="shared" si="40"/>
        <v>0</v>
      </c>
      <c r="H359" s="8">
        <f t="shared" si="37"/>
        <v>267.26156275241095</v>
      </c>
      <c r="I359">
        <f t="shared" si="43"/>
        <v>0.87307692307692297</v>
      </c>
      <c r="J359">
        <f t="shared" si="41"/>
        <v>1.6485583244975957</v>
      </c>
    </row>
    <row r="360" spans="1:10" x14ac:dyDescent="0.25">
      <c r="A360" s="2">
        <v>43184</v>
      </c>
      <c r="B360">
        <v>0.06</v>
      </c>
      <c r="C360" s="6">
        <v>1.8237853736529999</v>
      </c>
      <c r="D360" s="8">
        <f t="shared" si="38"/>
        <v>5.6974606599629887</v>
      </c>
      <c r="E360">
        <f t="shared" si="39"/>
        <v>1</v>
      </c>
      <c r="F360" s="8">
        <f t="shared" si="44"/>
        <v>1.6049311288146397</v>
      </c>
      <c r="G360">
        <f t="shared" si="40"/>
        <v>0</v>
      </c>
      <c r="H360" s="8">
        <f t="shared" si="37"/>
        <v>267.26156275241095</v>
      </c>
      <c r="I360">
        <f t="shared" si="43"/>
        <v>0.87999999999999989</v>
      </c>
      <c r="J360">
        <f t="shared" si="41"/>
        <v>1.6049311288146397</v>
      </c>
    </row>
    <row r="361" spans="1:10" x14ac:dyDescent="0.25">
      <c r="A361" s="2">
        <v>43185</v>
      </c>
      <c r="B361">
        <v>3.57</v>
      </c>
      <c r="C361" s="6">
        <v>1.5948525383679999</v>
      </c>
      <c r="D361" s="8">
        <f t="shared" si="38"/>
        <v>3.5419721805309146</v>
      </c>
      <c r="E361">
        <f t="shared" si="39"/>
        <v>1</v>
      </c>
      <c r="F361" s="8">
        <f t="shared" si="44"/>
        <v>1.414511520567926</v>
      </c>
      <c r="G361">
        <f t="shared" si="40"/>
        <v>0</v>
      </c>
      <c r="H361" s="8">
        <f t="shared" si="37"/>
        <v>267.26156275241095</v>
      </c>
      <c r="I361">
        <f t="shared" si="43"/>
        <v>0.88692307692307681</v>
      </c>
      <c r="J361">
        <f t="shared" si="41"/>
        <v>1.414511520567926</v>
      </c>
    </row>
    <row r="362" spans="1:10" x14ac:dyDescent="0.25">
      <c r="A362" s="2">
        <v>43186</v>
      </c>
      <c r="B362">
        <v>1.74</v>
      </c>
      <c r="C362" s="6">
        <v>1.0234096179729999</v>
      </c>
      <c r="D362" s="8">
        <f t="shared" si="38"/>
        <v>2.7167429313652418</v>
      </c>
      <c r="E362">
        <f t="shared" si="39"/>
        <v>1</v>
      </c>
      <c r="F362" s="8">
        <f t="shared" si="44"/>
        <v>0.91477075083432746</v>
      </c>
      <c r="G362">
        <f t="shared" si="40"/>
        <v>0</v>
      </c>
      <c r="H362" s="8">
        <f t="shared" si="37"/>
        <v>267.26156275241095</v>
      </c>
      <c r="I362">
        <f t="shared" si="43"/>
        <v>0.89384615384615373</v>
      </c>
      <c r="J362">
        <f t="shared" si="41"/>
        <v>0.91477075083432746</v>
      </c>
    </row>
    <row r="363" spans="1:10" x14ac:dyDescent="0.25">
      <c r="A363" s="2">
        <v>43187</v>
      </c>
      <c r="B363">
        <v>2.61</v>
      </c>
      <c r="C363" s="6">
        <v>1.4953142142129996</v>
      </c>
      <c r="D363" s="8">
        <f t="shared" si="38"/>
        <v>1.4536759658601821</v>
      </c>
      <c r="E363">
        <f t="shared" si="39"/>
        <v>1</v>
      </c>
      <c r="F363" s="8">
        <f t="shared" si="44"/>
        <v>1.3469330344949402</v>
      </c>
      <c r="G363">
        <f t="shared" si="40"/>
        <v>0</v>
      </c>
      <c r="H363" s="8">
        <f t="shared" si="37"/>
        <v>267.26156275241095</v>
      </c>
      <c r="I363">
        <f t="shared" si="43"/>
        <v>0.90076923076923066</v>
      </c>
      <c r="J363">
        <f t="shared" si="41"/>
        <v>1.3469330344949402</v>
      </c>
    </row>
    <row r="364" spans="1:10" x14ac:dyDescent="0.25">
      <c r="A364" s="2">
        <v>43188</v>
      </c>
      <c r="B364">
        <v>2.29</v>
      </c>
      <c r="C364" s="6">
        <v>1.5948525383679999</v>
      </c>
      <c r="D364" s="8">
        <f t="shared" si="38"/>
        <v>0.61131134684036637</v>
      </c>
      <c r="E364">
        <f t="shared" si="39"/>
        <v>1</v>
      </c>
      <c r="F364" s="8">
        <f t="shared" si="44"/>
        <v>1.4476353809801843</v>
      </c>
      <c r="G364">
        <f t="shared" si="40"/>
        <v>0</v>
      </c>
      <c r="H364" s="8">
        <f t="shared" si="37"/>
        <v>267.26156275241095</v>
      </c>
      <c r="I364">
        <f t="shared" si="43"/>
        <v>0.90769230769230758</v>
      </c>
      <c r="J364">
        <f t="shared" si="41"/>
        <v>1.4476353809801843</v>
      </c>
    </row>
    <row r="365" spans="1:10" x14ac:dyDescent="0.25">
      <c r="A365" s="2">
        <v>43189</v>
      </c>
      <c r="B365">
        <v>12.38</v>
      </c>
      <c r="C365" s="6">
        <v>0.91019812421299995</v>
      </c>
      <c r="D365" s="8">
        <f t="shared" si="38"/>
        <v>0</v>
      </c>
      <c r="E365">
        <f t="shared" si="39"/>
        <v>1</v>
      </c>
      <c r="F365" s="8">
        <f t="shared" si="44"/>
        <v>0.83248120745327447</v>
      </c>
      <c r="G365">
        <f t="shared" si="40"/>
        <v>10.93620744570636</v>
      </c>
      <c r="H365" s="8">
        <f t="shared" si="37"/>
        <v>278.19777019811733</v>
      </c>
      <c r="I365">
        <f t="shared" si="43"/>
        <v>0.9146153846153845</v>
      </c>
      <c r="J365">
        <f t="shared" si="41"/>
        <v>0.83248120745327447</v>
      </c>
    </row>
    <row r="366" spans="1:10" x14ac:dyDescent="0.25">
      <c r="A366" s="2">
        <v>43190</v>
      </c>
      <c r="B366">
        <v>2.16</v>
      </c>
      <c r="C366" s="6">
        <v>0.85361113460799998</v>
      </c>
      <c r="D366" s="8">
        <f t="shared" si="38"/>
        <v>0</v>
      </c>
      <c r="E366">
        <f t="shared" si="39"/>
        <v>1</v>
      </c>
      <c r="F366" s="8">
        <f t="shared" si="44"/>
        <v>0.7866354917387568</v>
      </c>
      <c r="G366">
        <f t="shared" si="40"/>
        <v>1.3733645082612433</v>
      </c>
      <c r="H366" s="8">
        <f t="shared" si="37"/>
        <v>279.57113470637859</v>
      </c>
      <c r="I366">
        <f t="shared" si="43"/>
        <v>0.92153846153846142</v>
      </c>
      <c r="J366">
        <f t="shared" si="41"/>
        <v>0.7866354917387568</v>
      </c>
    </row>
    <row r="367" spans="1:10" x14ac:dyDescent="0.25">
      <c r="A367" s="2">
        <v>43191</v>
      </c>
      <c r="B367">
        <v>0.27</v>
      </c>
      <c r="C367" s="6">
        <v>1.2380049223679996</v>
      </c>
      <c r="D367" s="8">
        <f t="shared" si="38"/>
        <v>0.87943995484475024</v>
      </c>
      <c r="E367">
        <f t="shared" si="39"/>
        <v>1</v>
      </c>
      <c r="F367" s="8">
        <f t="shared" si="44"/>
        <v>1.1494399548447503</v>
      </c>
      <c r="G367">
        <f t="shared" si="40"/>
        <v>0</v>
      </c>
      <c r="H367" s="8">
        <f t="shared" si="37"/>
        <v>279.57113470637859</v>
      </c>
      <c r="I367">
        <f t="shared" si="43"/>
        <v>0.92846153846153834</v>
      </c>
      <c r="J367">
        <f t="shared" si="41"/>
        <v>1.1494399548447503</v>
      </c>
    </row>
    <row r="368" spans="1:10" x14ac:dyDescent="0.25">
      <c r="A368" s="2">
        <v>43192</v>
      </c>
      <c r="B368">
        <v>14.56</v>
      </c>
      <c r="C368" s="6">
        <v>0.60559807999999982</v>
      </c>
      <c r="D368" s="8">
        <f t="shared" si="38"/>
        <v>0</v>
      </c>
      <c r="E368">
        <f t="shared" si="39"/>
        <v>1</v>
      </c>
      <c r="F368" s="8">
        <f t="shared" si="44"/>
        <v>0.56646712713846126</v>
      </c>
      <c r="G368">
        <f t="shared" si="40"/>
        <v>13.114092918016789</v>
      </c>
      <c r="H368" s="8">
        <f t="shared" si="37"/>
        <v>292.6852276243954</v>
      </c>
      <c r="I368">
        <f t="shared" si="43"/>
        <v>0.93538461538461526</v>
      </c>
      <c r="J368">
        <f t="shared" si="41"/>
        <v>0.56646712713846126</v>
      </c>
    </row>
    <row r="369" spans="1:10" x14ac:dyDescent="0.25">
      <c r="A369" s="2">
        <v>43193</v>
      </c>
      <c r="B369">
        <v>9.39</v>
      </c>
      <c r="C369" s="6">
        <v>0.328166833125</v>
      </c>
      <c r="D369" s="8">
        <f t="shared" si="38"/>
        <v>0</v>
      </c>
      <c r="E369">
        <f t="shared" si="39"/>
        <v>1</v>
      </c>
      <c r="F369" s="8">
        <f t="shared" si="44"/>
        <v>0.30923413121394228</v>
      </c>
      <c r="G369">
        <f t="shared" si="40"/>
        <v>9.0807658687860577</v>
      </c>
      <c r="H369" s="8">
        <f t="shared" si="37"/>
        <v>301.76599349318144</v>
      </c>
      <c r="I369">
        <f t="shared" si="43"/>
        <v>0.94230769230769218</v>
      </c>
      <c r="J369">
        <f t="shared" si="41"/>
        <v>0.30923413121394228</v>
      </c>
    </row>
    <row r="370" spans="1:10" x14ac:dyDescent="0.25">
      <c r="A370" s="2">
        <v>43194</v>
      </c>
      <c r="B370">
        <v>22.62</v>
      </c>
      <c r="C370" s="6">
        <v>0.69551902924799991</v>
      </c>
      <c r="D370" s="8">
        <f t="shared" si="38"/>
        <v>0</v>
      </c>
      <c r="E370">
        <f t="shared" si="39"/>
        <v>1</v>
      </c>
      <c r="F370" s="8">
        <f t="shared" si="44"/>
        <v>0.66020806314771674</v>
      </c>
      <c r="G370">
        <f t="shared" si="40"/>
        <v>21.959791936852284</v>
      </c>
      <c r="H370" s="8">
        <f t="shared" si="37"/>
        <v>323.72578543003374</v>
      </c>
      <c r="I370">
        <f t="shared" si="43"/>
        <v>0.9492307692307691</v>
      </c>
      <c r="J370">
        <f t="shared" si="41"/>
        <v>0.66020806314771674</v>
      </c>
    </row>
    <row r="371" spans="1:10" x14ac:dyDescent="0.25">
      <c r="A371" s="2">
        <v>43195</v>
      </c>
      <c r="B371">
        <v>0.61</v>
      </c>
      <c r="C371" s="6">
        <v>2.3146182855679998</v>
      </c>
      <c r="D371" s="8">
        <f t="shared" si="38"/>
        <v>1.6031311761238642</v>
      </c>
      <c r="E371">
        <f t="shared" si="39"/>
        <v>1</v>
      </c>
      <c r="F371" s="8">
        <f t="shared" si="44"/>
        <v>2.2131311761238641</v>
      </c>
      <c r="G371">
        <f t="shared" si="40"/>
        <v>0</v>
      </c>
      <c r="H371" s="8">
        <f t="shared" si="37"/>
        <v>323.72578543003374</v>
      </c>
      <c r="I371">
        <f t="shared" si="43"/>
        <v>0.95615384615384602</v>
      </c>
      <c r="J371">
        <f t="shared" si="41"/>
        <v>2.2131311761238641</v>
      </c>
    </row>
    <row r="372" spans="1:10" x14ac:dyDescent="0.25">
      <c r="A372" s="2">
        <v>43196</v>
      </c>
      <c r="B372">
        <v>0.03</v>
      </c>
      <c r="C372" s="6">
        <v>1.1929313274879998</v>
      </c>
      <c r="D372" s="8">
        <f t="shared" si="38"/>
        <v>2.7220158084430763</v>
      </c>
      <c r="E372">
        <f t="shared" si="39"/>
        <v>1</v>
      </c>
      <c r="F372" s="8">
        <f t="shared" si="44"/>
        <v>1.1488846323192119</v>
      </c>
      <c r="G372">
        <f t="shared" si="40"/>
        <v>0</v>
      </c>
      <c r="H372" s="8">
        <f t="shared" si="37"/>
        <v>323.72578543003374</v>
      </c>
      <c r="I372">
        <f t="shared" si="43"/>
        <v>0.96307692307692294</v>
      </c>
      <c r="J372">
        <f t="shared" si="41"/>
        <v>1.1488846323192119</v>
      </c>
    </row>
    <row r="373" spans="1:10" x14ac:dyDescent="0.25">
      <c r="A373" s="2">
        <v>43197</v>
      </c>
      <c r="B373">
        <v>4.75</v>
      </c>
      <c r="C373" s="6">
        <v>0.87624161484799989</v>
      </c>
      <c r="D373" s="8">
        <f t="shared" si="38"/>
        <v>0</v>
      </c>
      <c r="E373">
        <f t="shared" si="39"/>
        <v>1</v>
      </c>
      <c r="F373" s="8">
        <f t="shared" si="44"/>
        <v>0.84995436640255972</v>
      </c>
      <c r="G373">
        <f t="shared" si="40"/>
        <v>1.1780298251543639</v>
      </c>
      <c r="H373" s="8">
        <f t="shared" si="37"/>
        <v>324.90381525518808</v>
      </c>
      <c r="I373">
        <f t="shared" si="43"/>
        <v>0.96999999999999986</v>
      </c>
      <c r="J373">
        <f t="shared" si="41"/>
        <v>0.84995436640255972</v>
      </c>
    </row>
    <row r="374" spans="1:10" x14ac:dyDescent="0.25">
      <c r="A374" s="2">
        <v>43198</v>
      </c>
      <c r="B374">
        <v>0.66</v>
      </c>
      <c r="C374" s="6">
        <v>1.5617582031249999</v>
      </c>
      <c r="D374" s="8">
        <f t="shared" si="38"/>
        <v>0.86571762920673045</v>
      </c>
      <c r="E374">
        <f t="shared" si="39"/>
        <v>1</v>
      </c>
      <c r="F374" s="8">
        <f t="shared" si="44"/>
        <v>1.5257176292067305</v>
      </c>
      <c r="G374">
        <f t="shared" si="40"/>
        <v>0</v>
      </c>
      <c r="H374" s="8">
        <f t="shared" si="37"/>
        <v>324.90381525518808</v>
      </c>
      <c r="I374">
        <f t="shared" si="43"/>
        <v>0.97692307692307678</v>
      </c>
      <c r="J374">
        <f t="shared" si="41"/>
        <v>1.5257176292067305</v>
      </c>
    </row>
    <row r="375" spans="1:10" x14ac:dyDescent="0.25">
      <c r="A375" s="2">
        <v>43199</v>
      </c>
      <c r="B375">
        <v>0.54</v>
      </c>
      <c r="C375" s="6">
        <v>1.50641088</v>
      </c>
      <c r="D375" s="8">
        <f t="shared" si="38"/>
        <v>1.8077941796067303</v>
      </c>
      <c r="E375">
        <f t="shared" si="39"/>
        <v>1</v>
      </c>
      <c r="F375" s="8">
        <f t="shared" si="44"/>
        <v>1.4820765503999997</v>
      </c>
      <c r="G375">
        <f t="shared" si="40"/>
        <v>0</v>
      </c>
      <c r="H375" s="8">
        <f t="shared" si="37"/>
        <v>324.90381525518808</v>
      </c>
      <c r="I375">
        <f t="shared" si="43"/>
        <v>0.9838461538461537</v>
      </c>
      <c r="J375">
        <f t="shared" si="41"/>
        <v>1.4820765503999997</v>
      </c>
    </row>
    <row r="376" spans="1:10" x14ac:dyDescent="0.25">
      <c r="A376" s="2">
        <v>43200</v>
      </c>
      <c r="B376">
        <v>6.68</v>
      </c>
      <c r="C376" s="6">
        <v>0.47162011596800008</v>
      </c>
      <c r="D376" s="8">
        <f t="shared" si="38"/>
        <v>0</v>
      </c>
      <c r="E376">
        <f t="shared" si="39"/>
        <v>1</v>
      </c>
      <c r="F376" s="8">
        <f t="shared" si="44"/>
        <v>0.46726669951291078</v>
      </c>
      <c r="G376">
        <f t="shared" si="40"/>
        <v>4.4049391208803588</v>
      </c>
      <c r="H376" s="8">
        <f t="shared" si="37"/>
        <v>329.30875437606846</v>
      </c>
      <c r="I376">
        <f t="shared" si="43"/>
        <v>0.99076923076923062</v>
      </c>
      <c r="J376">
        <f t="shared" si="41"/>
        <v>0.46726669951291078</v>
      </c>
    </row>
    <row r="377" spans="1:10" x14ac:dyDescent="0.25">
      <c r="A377" s="2">
        <v>43201</v>
      </c>
      <c r="B377">
        <v>0.3</v>
      </c>
      <c r="C377" s="6">
        <v>0.83098847999999992</v>
      </c>
      <c r="D377" s="8">
        <f t="shared" si="38"/>
        <v>0.52907081427692293</v>
      </c>
      <c r="E377">
        <f t="shared" si="39"/>
        <v>1</v>
      </c>
      <c r="F377" s="8">
        <f t="shared" si="44"/>
        <v>0.82907081427692286</v>
      </c>
      <c r="G377">
        <f t="shared" si="40"/>
        <v>0</v>
      </c>
      <c r="H377" s="8">
        <f t="shared" si="37"/>
        <v>329.30875437606846</v>
      </c>
      <c r="I377">
        <f t="shared" si="43"/>
        <v>0.99769230769230755</v>
      </c>
      <c r="J377">
        <f t="shared" si="41"/>
        <v>0.82907081427692286</v>
      </c>
    </row>
    <row r="378" spans="1:10" x14ac:dyDescent="0.25">
      <c r="A378" s="2">
        <v>43202</v>
      </c>
      <c r="B378">
        <v>4.72</v>
      </c>
      <c r="C378" s="6">
        <v>1.012090684928</v>
      </c>
      <c r="D378" s="8">
        <f t="shared" si="38"/>
        <v>0</v>
      </c>
      <c r="E378">
        <f t="shared" si="39"/>
        <v>1</v>
      </c>
      <c r="F378" s="8">
        <f t="shared" si="44"/>
        <v>1.0167618727045906</v>
      </c>
      <c r="G378">
        <f t="shared" si="40"/>
        <v>3.1741673130184864</v>
      </c>
      <c r="H378" s="10">
        <f t="shared" si="37"/>
        <v>332.48292168908694</v>
      </c>
      <c r="I378">
        <f t="shared" si="43"/>
        <v>1.0046153846153845</v>
      </c>
      <c r="J378">
        <f t="shared" si="41"/>
        <v>1.0167618727045906</v>
      </c>
    </row>
    <row r="379" spans="1:10" x14ac:dyDescent="0.25">
      <c r="A379" s="2">
        <v>43203</v>
      </c>
      <c r="B379">
        <v>0.02</v>
      </c>
      <c r="C379" s="6">
        <v>0.50499341021300004</v>
      </c>
      <c r="D379" s="8">
        <f t="shared" si="38"/>
        <v>0.4908202572539192</v>
      </c>
      <c r="E379">
        <f t="shared" si="39"/>
        <v>1</v>
      </c>
      <c r="F379" s="8">
        <f t="shared" si="44"/>
        <v>0.51082025725391922</v>
      </c>
      <c r="G379">
        <f t="shared" si="40"/>
        <v>0</v>
      </c>
      <c r="H379" s="8">
        <f t="shared" si="37"/>
        <v>332.48292168908694</v>
      </c>
      <c r="I379">
        <f t="shared" si="43"/>
        <v>1.0115384615384615</v>
      </c>
      <c r="J379">
        <f t="shared" si="41"/>
        <v>0.51082025725391922</v>
      </c>
    </row>
    <row r="380" spans="1:10" x14ac:dyDescent="0.25">
      <c r="A380" s="2">
        <v>43204</v>
      </c>
      <c r="B380">
        <v>0</v>
      </c>
      <c r="C380" s="6">
        <v>2.0680944327680004</v>
      </c>
      <c r="D380" s="8">
        <f t="shared" si="38"/>
        <v>2.59709489493456</v>
      </c>
      <c r="E380">
        <f t="shared" si="39"/>
        <v>1</v>
      </c>
      <c r="F380" s="8">
        <f t="shared" si="44"/>
        <v>2.1062746376806407</v>
      </c>
      <c r="G380">
        <f t="shared" si="40"/>
        <v>0</v>
      </c>
      <c r="H380" s="8">
        <f t="shared" si="37"/>
        <v>332.48292168908694</v>
      </c>
      <c r="I380">
        <f t="shared" si="43"/>
        <v>1.0184615384615385</v>
      </c>
      <c r="J380">
        <f t="shared" si="41"/>
        <v>2.1062746376806407</v>
      </c>
    </row>
    <row r="381" spans="1:10" x14ac:dyDescent="0.25">
      <c r="A381" s="2">
        <v>43205</v>
      </c>
      <c r="B381">
        <v>1.18</v>
      </c>
      <c r="C381" s="6">
        <v>2.2944277566880005</v>
      </c>
      <c r="D381" s="8">
        <f t="shared" si="38"/>
        <v>3.7697658177538713</v>
      </c>
      <c r="E381">
        <f t="shared" si="39"/>
        <v>1</v>
      </c>
      <c r="F381" s="8">
        <f t="shared" si="44"/>
        <v>2.3526709228193114</v>
      </c>
      <c r="G381">
        <f t="shared" si="40"/>
        <v>0</v>
      </c>
      <c r="H381" s="8">
        <f t="shared" si="37"/>
        <v>332.48292168908694</v>
      </c>
      <c r="I381">
        <f t="shared" si="43"/>
        <v>1.0253846153846156</v>
      </c>
      <c r="J381">
        <f t="shared" si="41"/>
        <v>2.3526709228193114</v>
      </c>
    </row>
    <row r="382" spans="1:10" x14ac:dyDescent="0.25">
      <c r="A382" s="2">
        <v>43206</v>
      </c>
      <c r="B382">
        <v>0</v>
      </c>
      <c r="C382" s="6">
        <v>2.223245179733</v>
      </c>
      <c r="D382" s="8">
        <f t="shared" si="38"/>
        <v>6.0648389186782463</v>
      </c>
      <c r="E382">
        <f t="shared" si="39"/>
        <v>1</v>
      </c>
      <c r="F382" s="8">
        <f t="shared" si="44"/>
        <v>2.2950731009243746</v>
      </c>
      <c r="G382">
        <f t="shared" si="40"/>
        <v>0</v>
      </c>
      <c r="H382" s="8">
        <f t="shared" si="37"/>
        <v>332.48292168908694</v>
      </c>
      <c r="I382">
        <f t="shared" si="43"/>
        <v>1.0323076923076926</v>
      </c>
      <c r="J382">
        <f t="shared" si="41"/>
        <v>2.2950731009243746</v>
      </c>
    </row>
    <row r="383" spans="1:10" x14ac:dyDescent="0.25">
      <c r="A383" s="2">
        <v>43207</v>
      </c>
      <c r="B383">
        <v>0.6</v>
      </c>
      <c r="C383" s="6">
        <v>2.1719178597280004</v>
      </c>
      <c r="D383" s="8">
        <f t="shared" si="38"/>
        <v>7.7219627867494243</v>
      </c>
      <c r="E383">
        <f t="shared" si="39"/>
        <v>1</v>
      </c>
      <c r="F383" s="8">
        <f t="shared" si="44"/>
        <v>2.2571238680711767</v>
      </c>
      <c r="G383">
        <f t="shared" si="40"/>
        <v>0</v>
      </c>
      <c r="H383" s="8">
        <f t="shared" si="37"/>
        <v>332.48292168908694</v>
      </c>
      <c r="I383">
        <f t="shared" si="43"/>
        <v>1.0392307692307696</v>
      </c>
      <c r="J383">
        <f t="shared" si="41"/>
        <v>2.2571238680711767</v>
      </c>
    </row>
    <row r="384" spans="1:10" x14ac:dyDescent="0.25">
      <c r="A384" s="2">
        <v>43208</v>
      </c>
      <c r="B384">
        <v>0.01</v>
      </c>
      <c r="C384" s="6">
        <v>2.0156176398129997</v>
      </c>
      <c r="D384" s="8">
        <f t="shared" si="38"/>
        <v>9.8206089330153326</v>
      </c>
      <c r="E384">
        <f t="shared" si="39"/>
        <v>1</v>
      </c>
      <c r="F384" s="8">
        <f t="shared" si="44"/>
        <v>2.1086461462659085</v>
      </c>
      <c r="G384">
        <f t="shared" si="40"/>
        <v>0</v>
      </c>
      <c r="H384" s="8">
        <f t="shared" si="37"/>
        <v>332.48292168908694</v>
      </c>
      <c r="I384">
        <f t="shared" si="43"/>
        <v>1.0461538461538467</v>
      </c>
      <c r="J384">
        <f t="shared" si="41"/>
        <v>2.1086461462659085</v>
      </c>
    </row>
    <row r="385" spans="1:10" x14ac:dyDescent="0.25">
      <c r="A385" s="2">
        <v>43209</v>
      </c>
      <c r="B385">
        <v>0</v>
      </c>
      <c r="C385" s="6">
        <v>3.9089966629279997</v>
      </c>
      <c r="D385" s="8">
        <f t="shared" si="38"/>
        <v>13.937083111129514</v>
      </c>
      <c r="E385">
        <f t="shared" si="39"/>
        <v>1</v>
      </c>
      <c r="F385" s="8">
        <f t="shared" si="44"/>
        <v>4.1164741781141805</v>
      </c>
      <c r="G385">
        <f t="shared" si="40"/>
        <v>0</v>
      </c>
      <c r="H385" s="8">
        <f t="shared" si="37"/>
        <v>332.48292168908694</v>
      </c>
      <c r="I385">
        <f t="shared" si="43"/>
        <v>1.0530769230769237</v>
      </c>
      <c r="J385">
        <f t="shared" si="41"/>
        <v>4.1164741781141805</v>
      </c>
    </row>
    <row r="386" spans="1:10" x14ac:dyDescent="0.25">
      <c r="A386" s="2">
        <v>43210</v>
      </c>
      <c r="B386">
        <v>0</v>
      </c>
      <c r="C386" s="6">
        <v>3.6753219388529992</v>
      </c>
      <c r="D386" s="8">
        <f t="shared" si="38"/>
        <v>17.832924366313694</v>
      </c>
      <c r="E386">
        <f t="shared" si="39"/>
        <v>1</v>
      </c>
      <c r="F386" s="8">
        <f t="shared" si="44"/>
        <v>3.8958412551841817</v>
      </c>
      <c r="G386">
        <f t="shared" si="40"/>
        <v>0</v>
      </c>
      <c r="H386" s="8">
        <f t="shared" si="37"/>
        <v>332.48292168908694</v>
      </c>
      <c r="I386">
        <f t="shared" si="43"/>
        <v>1.0600000000000007</v>
      </c>
      <c r="J386">
        <f t="shared" si="41"/>
        <v>3.8958412551841817</v>
      </c>
    </row>
    <row r="387" spans="1:10" x14ac:dyDescent="0.25">
      <c r="A387" s="2">
        <v>43211</v>
      </c>
      <c r="B387">
        <v>1.88</v>
      </c>
      <c r="C387" s="6">
        <v>3.4963241031679999</v>
      </c>
      <c r="D387" s="8">
        <f t="shared" si="38"/>
        <v>19.68323323638602</v>
      </c>
      <c r="E387">
        <f t="shared" si="39"/>
        <v>1</v>
      </c>
      <c r="F387" s="8">
        <f t="shared" si="44"/>
        <v>3.7303088700723226</v>
      </c>
      <c r="G387">
        <f t="shared" si="40"/>
        <v>0</v>
      </c>
      <c r="H387" s="8">
        <f t="shared" ref="H387:H450" si="45">H386+G387</f>
        <v>332.48292168908694</v>
      </c>
      <c r="I387">
        <f t="shared" si="43"/>
        <v>1.0669230769230778</v>
      </c>
      <c r="J387">
        <f t="shared" si="41"/>
        <v>3.7303088700723226</v>
      </c>
    </row>
    <row r="388" spans="1:10" x14ac:dyDescent="0.25">
      <c r="A388" s="2">
        <v>43212</v>
      </c>
      <c r="B388">
        <v>0.54</v>
      </c>
      <c r="C388" s="6">
        <v>2.3447796180529998</v>
      </c>
      <c r="D388" s="8">
        <f t="shared" ref="D388:D451" si="46">MAX((D387+F388-B388),0)</f>
        <v>21.661165810849091</v>
      </c>
      <c r="E388">
        <f t="shared" ref="E388:E451" si="47">IF(D387&gt;$Q$2,1-(D387-$Q$2)/($Q$1-$Q$2),1)</f>
        <v>1</v>
      </c>
      <c r="F388" s="8">
        <f>E388*J388</f>
        <v>2.5179325744630696</v>
      </c>
      <c r="G388">
        <f t="shared" ref="G388:G451" si="48">IF(D388=0,B388-F388-D387,0)</f>
        <v>0</v>
      </c>
      <c r="H388" s="8">
        <f t="shared" si="45"/>
        <v>332.48292168908694</v>
      </c>
      <c r="I388">
        <f t="shared" si="43"/>
        <v>1.0738461538461548</v>
      </c>
      <c r="J388">
        <f t="shared" ref="J388:J451" si="49">I388*C388</f>
        <v>2.5179325744630696</v>
      </c>
    </row>
    <row r="389" spans="1:10" x14ac:dyDescent="0.25">
      <c r="A389" s="2">
        <v>43213</v>
      </c>
      <c r="B389">
        <v>2.06</v>
      </c>
      <c r="C389" s="6">
        <v>2.5997519531249993</v>
      </c>
      <c r="D389" s="8">
        <f t="shared" si="46"/>
        <v>22.322435887408819</v>
      </c>
      <c r="E389">
        <f t="shared" si="47"/>
        <v>0.96851591376909085</v>
      </c>
      <c r="F389" s="8">
        <f t="shared" ref="F389:F415" si="50">E389*J389</f>
        <v>2.7212700765597266</v>
      </c>
      <c r="G389">
        <f t="shared" si="48"/>
        <v>0</v>
      </c>
      <c r="H389" s="8">
        <f t="shared" si="45"/>
        <v>332.48292168908694</v>
      </c>
      <c r="I389">
        <f t="shared" si="43"/>
        <v>1.0807692307692318</v>
      </c>
      <c r="J389">
        <f t="shared" si="49"/>
        <v>2.8097319185697134</v>
      </c>
    </row>
    <row r="390" spans="1:10" x14ac:dyDescent="0.25">
      <c r="A390" s="2">
        <v>43214</v>
      </c>
      <c r="B390">
        <v>0.39</v>
      </c>
      <c r="C390" s="6">
        <v>2.3648036020530001</v>
      </c>
      <c r="D390" s="8">
        <f t="shared" si="46"/>
        <v>24.342636412435247</v>
      </c>
      <c r="E390">
        <f t="shared" si="47"/>
        <v>0.93702686250434197</v>
      </c>
      <c r="F390" s="8">
        <f t="shared" si="50"/>
        <v>2.4102005250264291</v>
      </c>
      <c r="G390">
        <f t="shared" si="48"/>
        <v>0</v>
      </c>
      <c r="H390" s="8">
        <f t="shared" si="45"/>
        <v>332.48292168908694</v>
      </c>
      <c r="I390">
        <f t="shared" si="43"/>
        <v>1.0876923076923088</v>
      </c>
      <c r="J390">
        <f t="shared" si="49"/>
        <v>2.5721786871561121</v>
      </c>
    </row>
    <row r="391" spans="1:10" x14ac:dyDescent="0.25">
      <c r="A391" s="2">
        <v>43215</v>
      </c>
      <c r="B391">
        <v>1.24</v>
      </c>
      <c r="C391" s="6">
        <v>2.9421693618080003</v>
      </c>
      <c r="D391" s="8">
        <f t="shared" si="46"/>
        <v>25.810556110835169</v>
      </c>
      <c r="E391">
        <f t="shared" si="47"/>
        <v>0.8408268375030834</v>
      </c>
      <c r="F391" s="8">
        <f t="shared" si="50"/>
        <v>2.7079196983999205</v>
      </c>
      <c r="G391">
        <f t="shared" si="48"/>
        <v>0</v>
      </c>
      <c r="H391" s="8">
        <f t="shared" si="45"/>
        <v>332.48292168908694</v>
      </c>
      <c r="I391">
        <f t="shared" si="43"/>
        <v>1.0946153846153859</v>
      </c>
      <c r="J391">
        <f t="shared" si="49"/>
        <v>3.2205438475790684</v>
      </c>
    </row>
    <row r="392" spans="1:10" x14ac:dyDescent="0.25">
      <c r="A392" s="2">
        <v>43216</v>
      </c>
      <c r="B392">
        <v>0.03</v>
      </c>
      <c r="C392" s="6">
        <v>2.7040743316479996</v>
      </c>
      <c r="D392" s="8">
        <f t="shared" si="46"/>
        <v>28.076868280774502</v>
      </c>
      <c r="E392">
        <f t="shared" si="47"/>
        <v>0.77092589948403956</v>
      </c>
      <c r="F392" s="8">
        <f t="shared" si="50"/>
        <v>2.2963121699393336</v>
      </c>
      <c r="G392">
        <f t="shared" si="48"/>
        <v>0</v>
      </c>
      <c r="H392" s="8">
        <f t="shared" si="45"/>
        <v>332.48292168908694</v>
      </c>
      <c r="I392">
        <f t="shared" si="43"/>
        <v>1.1015384615384629</v>
      </c>
      <c r="J392">
        <f t="shared" si="49"/>
        <v>2.9786418791691847</v>
      </c>
    </row>
    <row r="393" spans="1:10" x14ac:dyDescent="0.25">
      <c r="A393" s="2">
        <v>43217</v>
      </c>
      <c r="B393">
        <v>0.55000000000000004</v>
      </c>
      <c r="C393" s="6">
        <v>2.3648036020530001</v>
      </c>
      <c r="D393" s="8">
        <f t="shared" si="46"/>
        <v>29.264802537616141</v>
      </c>
      <c r="E393">
        <f t="shared" si="47"/>
        <v>0.66300627234407128</v>
      </c>
      <c r="F393" s="8">
        <f t="shared" si="50"/>
        <v>1.737934256841642</v>
      </c>
      <c r="G393">
        <f t="shared" si="48"/>
        <v>0</v>
      </c>
      <c r="H393" s="8">
        <f t="shared" si="45"/>
        <v>332.48292168908694</v>
      </c>
      <c r="I393">
        <f t="shared" si="43"/>
        <v>1.1084615384615399</v>
      </c>
      <c r="J393">
        <f t="shared" si="49"/>
        <v>2.6212938388910598</v>
      </c>
    </row>
    <row r="394" spans="1:10" x14ac:dyDescent="0.25">
      <c r="A394" s="2">
        <v>43218</v>
      </c>
      <c r="B394">
        <v>0.21</v>
      </c>
      <c r="C394" s="6">
        <v>2.0889811877279998</v>
      </c>
      <c r="D394" s="8">
        <f t="shared" si="46"/>
        <v>30.467813617665072</v>
      </c>
      <c r="E394">
        <f t="shared" si="47"/>
        <v>0.60643797439923142</v>
      </c>
      <c r="F394" s="8">
        <f t="shared" si="50"/>
        <v>1.4130110800489324</v>
      </c>
      <c r="G394">
        <f t="shared" si="48"/>
        <v>0</v>
      </c>
      <c r="H394" s="8">
        <f t="shared" si="45"/>
        <v>332.48292168908694</v>
      </c>
      <c r="I394">
        <f t="shared" si="43"/>
        <v>1.115384615384617</v>
      </c>
      <c r="J394">
        <f t="shared" si="49"/>
        <v>2.3300174786196952</v>
      </c>
    </row>
    <row r="395" spans="1:10" x14ac:dyDescent="0.25">
      <c r="A395" s="2">
        <v>43219</v>
      </c>
      <c r="B395">
        <v>0.26</v>
      </c>
      <c r="C395" s="6">
        <v>2.7321548703729999</v>
      </c>
      <c r="D395" s="8">
        <f t="shared" si="46"/>
        <v>31.891687694551738</v>
      </c>
      <c r="E395">
        <f t="shared" si="47"/>
        <v>0.54915173249213933</v>
      </c>
      <c r="F395" s="8">
        <f t="shared" si="50"/>
        <v>1.6838740768866678</v>
      </c>
      <c r="G395">
        <f t="shared" si="48"/>
        <v>0</v>
      </c>
      <c r="H395" s="8">
        <f t="shared" si="45"/>
        <v>332.48292168908694</v>
      </c>
      <c r="I395">
        <f t="shared" si="43"/>
        <v>1.122307692307694</v>
      </c>
      <c r="J395">
        <f t="shared" si="49"/>
        <v>3.0663184275955482</v>
      </c>
    </row>
    <row r="396" spans="1:10" x14ac:dyDescent="0.25">
      <c r="A396" s="2">
        <v>43220</v>
      </c>
      <c r="B396">
        <v>0.09</v>
      </c>
      <c r="C396" s="6">
        <v>2.92427488</v>
      </c>
      <c r="D396" s="8">
        <f t="shared" si="46"/>
        <v>33.391186674438089</v>
      </c>
      <c r="E396">
        <f t="shared" si="47"/>
        <v>0.48134820502134579</v>
      </c>
      <c r="F396" s="8">
        <f t="shared" si="50"/>
        <v>1.5894989798863508</v>
      </c>
      <c r="G396">
        <f t="shared" si="48"/>
        <v>0</v>
      </c>
      <c r="H396" s="8">
        <f t="shared" si="45"/>
        <v>332.48292168908694</v>
      </c>
      <c r="I396">
        <f t="shared" si="43"/>
        <v>1.129230769230771</v>
      </c>
      <c r="J396">
        <f t="shared" si="49"/>
        <v>3.3021811721846208</v>
      </c>
    </row>
    <row r="397" spans="1:10" x14ac:dyDescent="0.25">
      <c r="A397" s="2">
        <v>43221</v>
      </c>
      <c r="B397">
        <v>3.39</v>
      </c>
      <c r="C397" s="6">
        <v>2.7786021370879999</v>
      </c>
      <c r="D397" s="8">
        <f t="shared" si="46"/>
        <v>31.29534527930624</v>
      </c>
      <c r="E397">
        <f t="shared" si="47"/>
        <v>0.40994349169342437</v>
      </c>
      <c r="F397" s="8">
        <f t="shared" si="50"/>
        <v>1.2941586048681493</v>
      </c>
      <c r="G397">
        <f t="shared" si="48"/>
        <v>0</v>
      </c>
      <c r="H397" s="8">
        <f t="shared" si="45"/>
        <v>332.48292168908694</v>
      </c>
      <c r="I397">
        <f t="shared" si="43"/>
        <v>1.1361538461538481</v>
      </c>
      <c r="J397">
        <f t="shared" si="49"/>
        <v>3.1569195049838328</v>
      </c>
    </row>
    <row r="398" spans="1:10" x14ac:dyDescent="0.25">
      <c r="A398" s="2">
        <v>43222</v>
      </c>
      <c r="B398">
        <v>0.47</v>
      </c>
      <c r="C398" s="6">
        <v>2.243664233973</v>
      </c>
      <c r="D398" s="8">
        <f t="shared" si="46"/>
        <v>32.132679685449183</v>
      </c>
      <c r="E398">
        <f t="shared" si="47"/>
        <v>0.50974546289017908</v>
      </c>
      <c r="F398" s="8">
        <f t="shared" si="50"/>
        <v>1.3073344061429446</v>
      </c>
      <c r="G398">
        <f t="shared" si="48"/>
        <v>0</v>
      </c>
      <c r="H398" s="8">
        <f t="shared" si="45"/>
        <v>332.48292168908694</v>
      </c>
      <c r="I398">
        <f t="shared" si="43"/>
        <v>1.1430769230769251</v>
      </c>
      <c r="J398">
        <f t="shared" si="49"/>
        <v>2.5646808089876028</v>
      </c>
    </row>
    <row r="399" spans="1:10" x14ac:dyDescent="0.25">
      <c r="A399" s="2">
        <v>43223</v>
      </c>
      <c r="B399">
        <v>0.04</v>
      </c>
      <c r="C399" s="6">
        <v>2.3648036020530001</v>
      </c>
      <c r="D399" s="8">
        <f t="shared" si="46"/>
        <v>33.370509010012498</v>
      </c>
      <c r="E399">
        <f t="shared" si="47"/>
        <v>0.46987239593099128</v>
      </c>
      <c r="F399" s="8">
        <f t="shared" si="50"/>
        <v>1.2778293245633163</v>
      </c>
      <c r="G399">
        <f t="shared" si="48"/>
        <v>0</v>
      </c>
      <c r="H399" s="8">
        <f t="shared" si="45"/>
        <v>332.48292168908694</v>
      </c>
      <c r="I399">
        <f t="shared" si="43"/>
        <v>1.1500000000000021</v>
      </c>
      <c r="J399">
        <f t="shared" si="49"/>
        <v>2.7195241423609553</v>
      </c>
    </row>
    <row r="400" spans="1:10" x14ac:dyDescent="0.25">
      <c r="A400" s="2">
        <v>43224</v>
      </c>
      <c r="B400">
        <v>0.01</v>
      </c>
      <c r="C400" s="6">
        <v>2.5997519531249993</v>
      </c>
      <c r="D400" s="8">
        <f t="shared" si="46"/>
        <v>34.589066936871966</v>
      </c>
      <c r="E400">
        <f t="shared" si="47"/>
        <v>0.41092814238035724</v>
      </c>
      <c r="F400" s="8">
        <f t="shared" si="50"/>
        <v>1.2285579268594655</v>
      </c>
      <c r="G400">
        <f t="shared" si="48"/>
        <v>0</v>
      </c>
      <c r="H400" s="8">
        <f t="shared" si="45"/>
        <v>332.48292168908694</v>
      </c>
      <c r="I400">
        <v>1.1499999999999999</v>
      </c>
      <c r="J400">
        <f t="shared" si="49"/>
        <v>2.9897147460937488</v>
      </c>
    </row>
    <row r="401" spans="1:10" x14ac:dyDescent="0.25">
      <c r="A401" s="2">
        <v>43225</v>
      </c>
      <c r="B401">
        <v>0</v>
      </c>
      <c r="C401" s="6">
        <v>3.5592583188479998</v>
      </c>
      <c r="D401" s="8">
        <f t="shared" si="46"/>
        <v>36.033544981094288</v>
      </c>
      <c r="E401">
        <f t="shared" si="47"/>
        <v>0.3529015744346683</v>
      </c>
      <c r="F401" s="8">
        <f t="shared" si="50"/>
        <v>1.4444780442223222</v>
      </c>
      <c r="G401">
        <f t="shared" si="48"/>
        <v>0</v>
      </c>
      <c r="H401" s="8">
        <f t="shared" si="45"/>
        <v>332.48292168908694</v>
      </c>
      <c r="I401">
        <v>1.1499999999999999</v>
      </c>
      <c r="J401">
        <f t="shared" si="49"/>
        <v>4.0931470666751997</v>
      </c>
    </row>
    <row r="402" spans="1:10" x14ac:dyDescent="0.25">
      <c r="A402" s="2">
        <v>43226</v>
      </c>
      <c r="B402">
        <v>0</v>
      </c>
      <c r="C402" s="6">
        <v>4.1163079299999996</v>
      </c>
      <c r="D402" s="8">
        <f t="shared" si="46"/>
        <v>37.378484553692211</v>
      </c>
      <c r="E402">
        <f t="shared" si="47"/>
        <v>0.28411690566217673</v>
      </c>
      <c r="F402" s="8">
        <f t="shared" si="50"/>
        <v>1.3449395725979219</v>
      </c>
      <c r="G402">
        <f t="shared" si="48"/>
        <v>0</v>
      </c>
      <c r="H402" s="8">
        <f t="shared" si="45"/>
        <v>332.48292168908694</v>
      </c>
      <c r="I402">
        <v>1.1499999999999999</v>
      </c>
      <c r="J402">
        <f t="shared" si="49"/>
        <v>4.7337541194999995</v>
      </c>
    </row>
    <row r="403" spans="1:10" x14ac:dyDescent="0.25">
      <c r="A403" s="2">
        <v>43227</v>
      </c>
      <c r="B403">
        <v>0</v>
      </c>
      <c r="C403" s="6">
        <v>3.6829781012479996</v>
      </c>
      <c r="D403" s="8">
        <f t="shared" si="46"/>
        <v>38.310583658969861</v>
      </c>
      <c r="E403">
        <f t="shared" si="47"/>
        <v>0.22007216410989472</v>
      </c>
      <c r="F403" s="8">
        <f t="shared" si="50"/>
        <v>0.93209910527764794</v>
      </c>
      <c r="G403">
        <f t="shared" si="48"/>
        <v>0</v>
      </c>
      <c r="H403" s="8">
        <f t="shared" si="45"/>
        <v>332.48292168908694</v>
      </c>
      <c r="I403">
        <v>1.1499999999999999</v>
      </c>
      <c r="J403">
        <f t="shared" si="49"/>
        <v>4.2354248164351995</v>
      </c>
    </row>
    <row r="404" spans="1:10" x14ac:dyDescent="0.25">
      <c r="A404" s="2">
        <v>43228</v>
      </c>
      <c r="B404">
        <v>0.75</v>
      </c>
      <c r="C404" s="6">
        <v>3.1770963967730004</v>
      </c>
      <c r="D404" s="8">
        <f t="shared" si="46"/>
        <v>38.20248251934008</v>
      </c>
      <c r="E404">
        <f t="shared" si="47"/>
        <v>0.17568649243000656</v>
      </c>
      <c r="F404" s="8">
        <f t="shared" si="50"/>
        <v>0.64189886037021993</v>
      </c>
      <c r="G404">
        <f t="shared" si="48"/>
        <v>0</v>
      </c>
      <c r="H404" s="8">
        <f t="shared" si="45"/>
        <v>332.48292168908694</v>
      </c>
      <c r="I404">
        <v>1.1499999999999999</v>
      </c>
      <c r="J404">
        <f t="shared" si="49"/>
        <v>3.6536608562889503</v>
      </c>
    </row>
    <row r="405" spans="1:10" x14ac:dyDescent="0.25">
      <c r="A405" s="2">
        <v>43229</v>
      </c>
      <c r="B405">
        <v>2.4500000000000002</v>
      </c>
      <c r="C405" s="6">
        <v>2.4835220277329997</v>
      </c>
      <c r="D405" s="8">
        <f t="shared" si="46"/>
        <v>36.268953998435698</v>
      </c>
      <c r="E405">
        <f t="shared" si="47"/>
        <v>0.18083416574571043</v>
      </c>
      <c r="F405" s="8">
        <f t="shared" si="50"/>
        <v>0.51647147909562086</v>
      </c>
      <c r="G405">
        <f t="shared" si="48"/>
        <v>0</v>
      </c>
      <c r="H405" s="8">
        <f t="shared" si="45"/>
        <v>332.48292168908694</v>
      </c>
      <c r="I405">
        <v>1.1499999999999999</v>
      </c>
      <c r="J405">
        <f t="shared" si="49"/>
        <v>2.8560503318929493</v>
      </c>
    </row>
    <row r="406" spans="1:10" x14ac:dyDescent="0.25">
      <c r="A406" s="2">
        <v>43230</v>
      </c>
      <c r="B406">
        <v>0.14000000000000001</v>
      </c>
      <c r="C406" s="6">
        <v>3.551433233125</v>
      </c>
      <c r="D406" s="8">
        <f t="shared" si="46"/>
        <v>37.24354644201199</v>
      </c>
      <c r="E406">
        <f t="shared" si="47"/>
        <v>0.27290695245544294</v>
      </c>
      <c r="F406" s="8">
        <f t="shared" si="50"/>
        <v>1.1145924435762931</v>
      </c>
      <c r="G406">
        <f t="shared" si="48"/>
        <v>0</v>
      </c>
      <c r="H406" s="8">
        <f t="shared" si="45"/>
        <v>332.48292168908694</v>
      </c>
      <c r="I406">
        <v>1.1499999999999999</v>
      </c>
      <c r="J406">
        <f t="shared" si="49"/>
        <v>4.0841482180937501</v>
      </c>
    </row>
    <row r="407" spans="1:10" x14ac:dyDescent="0.25">
      <c r="A407" s="2">
        <v>43231</v>
      </c>
      <c r="B407">
        <v>0.21</v>
      </c>
      <c r="C407" s="6">
        <v>2.3747903768479999</v>
      </c>
      <c r="D407" s="8">
        <f t="shared" si="46"/>
        <v>37.652113925728635</v>
      </c>
      <c r="E407">
        <f t="shared" si="47"/>
        <v>0.22649778847561952</v>
      </c>
      <c r="F407" s="8">
        <f t="shared" si="50"/>
        <v>0.61856748371664316</v>
      </c>
      <c r="G407">
        <f t="shared" si="48"/>
        <v>0</v>
      </c>
      <c r="H407" s="8">
        <f t="shared" si="45"/>
        <v>332.48292168908694</v>
      </c>
      <c r="I407">
        <v>1.1499999999999999</v>
      </c>
      <c r="J407">
        <f t="shared" si="49"/>
        <v>2.7310089333751995</v>
      </c>
    </row>
    <row r="408" spans="1:10" x14ac:dyDescent="0.25">
      <c r="A408" s="2">
        <v>43232</v>
      </c>
      <c r="B408">
        <v>9.2100000000000009</v>
      </c>
      <c r="C408" s="6">
        <v>3.4963241031679999</v>
      </c>
      <c r="D408" s="8">
        <f t="shared" si="46"/>
        <v>29.274583531023822</v>
      </c>
      <c r="E408">
        <f t="shared" si="47"/>
        <v>0.20704219401292212</v>
      </c>
      <c r="F408" s="8">
        <f t="shared" si="50"/>
        <v>0.83246960529518954</v>
      </c>
      <c r="G408">
        <f t="shared" si="48"/>
        <v>0</v>
      </c>
      <c r="H408" s="8">
        <f t="shared" si="45"/>
        <v>332.48292168908694</v>
      </c>
      <c r="I408">
        <v>1.1499999999999999</v>
      </c>
      <c r="J408">
        <f t="shared" si="49"/>
        <v>4.0207727186431992</v>
      </c>
    </row>
    <row r="409" spans="1:10" x14ac:dyDescent="0.25">
      <c r="A409" s="2">
        <v>43233</v>
      </c>
      <c r="B409">
        <v>0.05</v>
      </c>
      <c r="C409" s="6">
        <v>3.1686104494079999</v>
      </c>
      <c r="D409" s="8">
        <f t="shared" si="46"/>
        <v>31.432686899412705</v>
      </c>
      <c r="E409">
        <f t="shared" si="47"/>
        <v>0.60597221280838942</v>
      </c>
      <c r="F409" s="8">
        <f t="shared" si="50"/>
        <v>2.2081033683888833</v>
      </c>
      <c r="G409">
        <f t="shared" si="48"/>
        <v>0</v>
      </c>
      <c r="H409" s="8">
        <f t="shared" si="45"/>
        <v>332.48292168908694</v>
      </c>
      <c r="I409">
        <v>1.1499999999999999</v>
      </c>
      <c r="J409">
        <f t="shared" si="49"/>
        <v>3.6439020168191996</v>
      </c>
    </row>
    <row r="410" spans="1:10" x14ac:dyDescent="0.25">
      <c r="A410" s="2">
        <v>43234</v>
      </c>
      <c r="B410">
        <v>0</v>
      </c>
      <c r="C410" s="6">
        <v>4.4537465331250008</v>
      </c>
      <c r="D410" s="8">
        <f t="shared" si="46"/>
        <v>34.010008527941999</v>
      </c>
      <c r="E410">
        <f t="shared" si="47"/>
        <v>0.50320538574225215</v>
      </c>
      <c r="F410" s="8">
        <f t="shared" si="50"/>
        <v>2.5773216285292917</v>
      </c>
      <c r="G410">
        <f t="shared" si="48"/>
        <v>0</v>
      </c>
      <c r="H410" s="8">
        <f t="shared" si="45"/>
        <v>332.48292168908694</v>
      </c>
      <c r="I410">
        <v>1.1499999999999999</v>
      </c>
      <c r="J410">
        <f t="shared" si="49"/>
        <v>5.1218085130937503</v>
      </c>
    </row>
    <row r="411" spans="1:10" x14ac:dyDescent="0.25">
      <c r="A411" s="2">
        <v>43235</v>
      </c>
      <c r="B411">
        <v>1.47</v>
      </c>
      <c r="C411" s="6">
        <v>3.9461505069330007</v>
      </c>
      <c r="D411" s="8">
        <f t="shared" si="46"/>
        <v>34.266635443776757</v>
      </c>
      <c r="E411">
        <f t="shared" si="47"/>
        <v>0.38047578438371432</v>
      </c>
      <c r="F411" s="8">
        <f t="shared" si="50"/>
        <v>1.7266269158347538</v>
      </c>
      <c r="G411">
        <f t="shared" si="48"/>
        <v>0</v>
      </c>
      <c r="H411" s="8">
        <f t="shared" si="45"/>
        <v>332.48292168908694</v>
      </c>
      <c r="I411">
        <v>1.1499999999999999</v>
      </c>
      <c r="J411">
        <f t="shared" si="49"/>
        <v>4.5380730829729501</v>
      </c>
    </row>
    <row r="412" spans="1:10" x14ac:dyDescent="0.25">
      <c r="A412" s="2">
        <v>43236</v>
      </c>
      <c r="B412">
        <v>0</v>
      </c>
      <c r="C412" s="6">
        <v>4.0202188454930008</v>
      </c>
      <c r="D412" s="8">
        <f t="shared" si="46"/>
        <v>35.969173092214646</v>
      </c>
      <c r="E412">
        <f t="shared" si="47"/>
        <v>0.36825545505824964</v>
      </c>
      <c r="F412" s="8">
        <f t="shared" si="50"/>
        <v>1.7025376484378922</v>
      </c>
      <c r="G412">
        <f t="shared" si="48"/>
        <v>0</v>
      </c>
      <c r="H412" s="8">
        <f t="shared" si="45"/>
        <v>332.48292168908694</v>
      </c>
      <c r="I412">
        <v>1.1499999999999999</v>
      </c>
      <c r="J412">
        <f t="shared" si="49"/>
        <v>4.6232516723169503</v>
      </c>
    </row>
    <row r="413" spans="1:10" x14ac:dyDescent="0.25">
      <c r="A413" s="2">
        <v>43237</v>
      </c>
      <c r="B413">
        <v>0</v>
      </c>
      <c r="C413" s="6">
        <v>4.0350074956529998</v>
      </c>
      <c r="D413" s="8">
        <f t="shared" si="46"/>
        <v>37.30177292767106</v>
      </c>
      <c r="E413">
        <f t="shared" si="47"/>
        <v>0.28718223370406448</v>
      </c>
      <c r="F413" s="8">
        <f t="shared" si="50"/>
        <v>1.3325998354564124</v>
      </c>
      <c r="G413">
        <f t="shared" si="48"/>
        <v>0</v>
      </c>
      <c r="H413" s="8">
        <f t="shared" si="45"/>
        <v>332.48292168908694</v>
      </c>
      <c r="I413">
        <v>1.1499999999999999</v>
      </c>
      <c r="J413">
        <f t="shared" si="49"/>
        <v>4.6402586200009495</v>
      </c>
    </row>
    <row r="414" spans="1:10" x14ac:dyDescent="0.25">
      <c r="A414" s="2">
        <v>43238</v>
      </c>
      <c r="B414">
        <v>0</v>
      </c>
      <c r="C414" s="6">
        <v>4.1606960558080006</v>
      </c>
      <c r="D414" s="8">
        <f t="shared" si="46"/>
        <v>38.372252883694813</v>
      </c>
      <c r="E414">
        <f t="shared" si="47"/>
        <v>0.22372509868233048</v>
      </c>
      <c r="F414" s="8">
        <f t="shared" si="50"/>
        <v>1.0704799560237523</v>
      </c>
      <c r="G414">
        <f t="shared" si="48"/>
        <v>0</v>
      </c>
      <c r="H414" s="8">
        <f t="shared" si="45"/>
        <v>332.48292168908694</v>
      </c>
      <c r="I414">
        <v>1.1499999999999999</v>
      </c>
      <c r="J414">
        <f t="shared" si="49"/>
        <v>4.7848004641792006</v>
      </c>
    </row>
    <row r="415" spans="1:10" x14ac:dyDescent="0.25">
      <c r="A415" s="2">
        <v>43239</v>
      </c>
      <c r="B415">
        <v>0</v>
      </c>
      <c r="C415" s="6">
        <v>4.2274644531250001</v>
      </c>
      <c r="D415" s="8">
        <f t="shared" si="46"/>
        <v>39.21209087302686</v>
      </c>
      <c r="E415">
        <f t="shared" si="47"/>
        <v>0.17274986268119941</v>
      </c>
      <c r="F415" s="8">
        <f t="shared" si="50"/>
        <v>0.83983798933204479</v>
      </c>
      <c r="G415">
        <f t="shared" si="48"/>
        <v>0</v>
      </c>
      <c r="H415" s="8">
        <f t="shared" si="45"/>
        <v>332.48292168908694</v>
      </c>
      <c r="I415">
        <v>1.1499999999999999</v>
      </c>
      <c r="J415">
        <f t="shared" si="49"/>
        <v>4.8615841210937498</v>
      </c>
    </row>
    <row r="416" spans="1:10" x14ac:dyDescent="0.25">
      <c r="A416" s="2">
        <v>43240</v>
      </c>
      <c r="B416">
        <v>0</v>
      </c>
      <c r="C416" s="6">
        <v>2.8520000916480002</v>
      </c>
      <c r="D416" s="8">
        <f t="shared" si="46"/>
        <v>39.647509189621083</v>
      </c>
      <c r="E416">
        <f t="shared" si="47"/>
        <v>0.13275757747491146</v>
      </c>
      <c r="F416" s="8">
        <f>E416*J416</f>
        <v>0.43541831659422603</v>
      </c>
      <c r="G416">
        <f t="shared" si="48"/>
        <v>0</v>
      </c>
      <c r="H416" s="8">
        <f t="shared" si="45"/>
        <v>332.48292168908694</v>
      </c>
      <c r="I416">
        <v>1.1499999999999999</v>
      </c>
      <c r="J416">
        <f t="shared" si="49"/>
        <v>3.2798001053951999</v>
      </c>
    </row>
    <row r="417" spans="1:10" x14ac:dyDescent="0.25">
      <c r="A417" s="2">
        <v>43241</v>
      </c>
      <c r="B417">
        <v>0.53</v>
      </c>
      <c r="C417" s="6">
        <v>3.8118204662129997</v>
      </c>
      <c r="D417" s="8">
        <f t="shared" si="46"/>
        <v>39.608574118679051</v>
      </c>
      <c r="E417">
        <f t="shared" si="47"/>
        <v>0.11202337192280554</v>
      </c>
      <c r="F417" s="8">
        <f t="shared" ref="F417:F445" si="51">E417*J417</f>
        <v>0.49106492905797194</v>
      </c>
      <c r="G417">
        <f t="shared" si="48"/>
        <v>0</v>
      </c>
      <c r="H417" s="8">
        <f t="shared" si="45"/>
        <v>332.48292168908694</v>
      </c>
      <c r="I417">
        <v>1.1499999999999999</v>
      </c>
      <c r="J417">
        <f t="shared" si="49"/>
        <v>4.3835935361449492</v>
      </c>
    </row>
    <row r="418" spans="1:10" x14ac:dyDescent="0.25">
      <c r="A418" s="2">
        <v>43242</v>
      </c>
      <c r="B418">
        <v>0.5</v>
      </c>
      <c r="C418" s="6">
        <v>1.5174986762929998</v>
      </c>
      <c r="D418" s="8">
        <f t="shared" si="46"/>
        <v>39.307304283001002</v>
      </c>
      <c r="E418">
        <f t="shared" si="47"/>
        <v>0.11387742292004521</v>
      </c>
      <c r="F418" s="8">
        <f t="shared" si="51"/>
        <v>0.19873016432195073</v>
      </c>
      <c r="G418">
        <f t="shared" si="48"/>
        <v>0</v>
      </c>
      <c r="H418" s="8">
        <f t="shared" si="45"/>
        <v>332.48292168908694</v>
      </c>
      <c r="I418">
        <v>1.1499999999999999</v>
      </c>
      <c r="J418">
        <f t="shared" si="49"/>
        <v>1.7451234777369498</v>
      </c>
    </row>
    <row r="419" spans="1:10" x14ac:dyDescent="0.25">
      <c r="A419" s="2">
        <v>43243</v>
      </c>
      <c r="B419">
        <v>0.03</v>
      </c>
      <c r="C419" s="6">
        <v>1.8989090810879998</v>
      </c>
      <c r="D419" s="8">
        <f t="shared" si="46"/>
        <v>39.557311997384744</v>
      </c>
      <c r="E419">
        <f t="shared" si="47"/>
        <v>0.12822360557138079</v>
      </c>
      <c r="F419" s="8">
        <f t="shared" si="51"/>
        <v>0.28000771438374195</v>
      </c>
      <c r="G419">
        <f t="shared" si="48"/>
        <v>0</v>
      </c>
      <c r="H419" s="8">
        <f t="shared" si="45"/>
        <v>332.48292168908694</v>
      </c>
      <c r="I419">
        <v>1.1499999999999999</v>
      </c>
      <c r="J419">
        <f t="shared" si="49"/>
        <v>2.1837454432511998</v>
      </c>
    </row>
    <row r="420" spans="1:10" x14ac:dyDescent="0.25">
      <c r="A420" s="2">
        <v>43244</v>
      </c>
      <c r="B420">
        <v>0.06</v>
      </c>
      <c r="C420" s="6">
        <v>3.1345052462079996</v>
      </c>
      <c r="D420" s="8">
        <f t="shared" si="46"/>
        <v>39.916603002761114</v>
      </c>
      <c r="E420">
        <f t="shared" si="47"/>
        <v>0.11631847631501224</v>
      </c>
      <c r="F420" s="8">
        <f t="shared" si="51"/>
        <v>0.41929100537637581</v>
      </c>
      <c r="G420">
        <f t="shared" si="48"/>
        <v>0</v>
      </c>
      <c r="H420" s="8">
        <f t="shared" si="45"/>
        <v>332.48292168908694</v>
      </c>
      <c r="I420">
        <v>1.1499999999999999</v>
      </c>
      <c r="J420">
        <f t="shared" si="49"/>
        <v>3.6046810331391992</v>
      </c>
    </row>
    <row r="421" spans="1:10" x14ac:dyDescent="0.25">
      <c r="A421" s="2">
        <v>43245</v>
      </c>
      <c r="B421">
        <v>0.74</v>
      </c>
      <c r="C421" s="6">
        <v>3.5278874721279996</v>
      </c>
      <c r="D421" s="8">
        <f t="shared" si="46"/>
        <v>39.579102464234083</v>
      </c>
      <c r="E421">
        <f t="shared" si="47"/>
        <v>9.9209380820899362E-2</v>
      </c>
      <c r="F421" s="8">
        <f t="shared" si="51"/>
        <v>0.40249946147297067</v>
      </c>
      <c r="G421">
        <f t="shared" si="48"/>
        <v>0</v>
      </c>
      <c r="H421" s="8">
        <f t="shared" si="45"/>
        <v>332.48292168908694</v>
      </c>
      <c r="I421">
        <v>1.1499999999999999</v>
      </c>
      <c r="J421">
        <f t="shared" si="49"/>
        <v>4.0570705929471993</v>
      </c>
    </row>
    <row r="422" spans="1:10" x14ac:dyDescent="0.25">
      <c r="A422" s="2">
        <v>43246</v>
      </c>
      <c r="B422">
        <v>0</v>
      </c>
      <c r="C422" s="6">
        <v>3.6291799331249996</v>
      </c>
      <c r="D422" s="8">
        <f t="shared" si="46"/>
        <v>40.060233591400582</v>
      </c>
      <c r="E422">
        <f t="shared" si="47"/>
        <v>0.11528083503647224</v>
      </c>
      <c r="F422" s="8">
        <f t="shared" si="51"/>
        <v>0.4811311271664972</v>
      </c>
      <c r="G422">
        <f t="shared" si="48"/>
        <v>0</v>
      </c>
      <c r="H422" s="8">
        <f t="shared" si="45"/>
        <v>332.48292168908694</v>
      </c>
      <c r="I422">
        <v>1.1499999999999999</v>
      </c>
      <c r="J422">
        <f t="shared" si="49"/>
        <v>4.1735569230937495</v>
      </c>
    </row>
    <row r="423" spans="1:10" x14ac:dyDescent="0.25">
      <c r="A423" s="2">
        <v>43247</v>
      </c>
      <c r="B423">
        <v>0.05</v>
      </c>
      <c r="C423" s="6">
        <v>3.9906212980530009</v>
      </c>
      <c r="D423" s="8">
        <f t="shared" si="46"/>
        <v>40.434138549253696</v>
      </c>
      <c r="E423">
        <f t="shared" si="47"/>
        <v>9.2369828980924717E-2</v>
      </c>
      <c r="F423" s="8">
        <f t="shared" si="51"/>
        <v>0.42390495785311016</v>
      </c>
      <c r="G423">
        <f t="shared" si="48"/>
        <v>0</v>
      </c>
      <c r="H423" s="8">
        <f t="shared" si="45"/>
        <v>332.48292168908694</v>
      </c>
      <c r="I423">
        <v>1.1499999999999999</v>
      </c>
      <c r="J423">
        <f t="shared" si="49"/>
        <v>4.5892144927609504</v>
      </c>
    </row>
    <row r="424" spans="1:10" x14ac:dyDescent="0.25">
      <c r="A424" s="2">
        <v>43248</v>
      </c>
      <c r="B424">
        <v>0.1</v>
      </c>
      <c r="C424" s="6">
        <v>3.736316812933</v>
      </c>
      <c r="D424" s="8">
        <f t="shared" si="46"/>
        <v>40.654526055678417</v>
      </c>
      <c r="E424">
        <f t="shared" si="47"/>
        <v>7.4564830987919217E-2</v>
      </c>
      <c r="F424" s="8">
        <f t="shared" si="51"/>
        <v>0.32038750642472058</v>
      </c>
      <c r="G424">
        <f t="shared" si="48"/>
        <v>0</v>
      </c>
      <c r="H424" s="8">
        <f t="shared" si="45"/>
        <v>332.48292168908694</v>
      </c>
      <c r="I424">
        <v>1.1499999999999999</v>
      </c>
      <c r="J424">
        <f t="shared" si="49"/>
        <v>4.2967643348729494</v>
      </c>
    </row>
    <row r="425" spans="1:10" x14ac:dyDescent="0.25">
      <c r="A425" s="2">
        <v>43249</v>
      </c>
      <c r="B425">
        <v>0.12</v>
      </c>
      <c r="C425" s="6">
        <v>2.1201978575730003</v>
      </c>
      <c r="D425" s="8">
        <f t="shared" si="46"/>
        <v>40.690743751883019</v>
      </c>
      <c r="E425">
        <f t="shared" si="47"/>
        <v>6.407018782483731E-2</v>
      </c>
      <c r="F425" s="8">
        <f t="shared" si="51"/>
        <v>0.15621769620459774</v>
      </c>
      <c r="G425">
        <f t="shared" si="48"/>
        <v>0</v>
      </c>
      <c r="H425" s="8">
        <f t="shared" si="45"/>
        <v>332.48292168908694</v>
      </c>
      <c r="I425">
        <v>1.1499999999999999</v>
      </c>
      <c r="J425">
        <f t="shared" si="49"/>
        <v>2.4382275362089501</v>
      </c>
    </row>
    <row r="426" spans="1:10" x14ac:dyDescent="0.25">
      <c r="A426" s="2">
        <v>43250</v>
      </c>
      <c r="B426">
        <v>0.84</v>
      </c>
      <c r="C426" s="6">
        <v>1.7153984875729997</v>
      </c>
      <c r="D426" s="8">
        <f t="shared" si="46"/>
        <v>39.973733305028027</v>
      </c>
      <c r="E426">
        <f t="shared" si="47"/>
        <v>6.2345535624618087E-2</v>
      </c>
      <c r="F426" s="8">
        <f t="shared" si="51"/>
        <v>0.12298955314500819</v>
      </c>
      <c r="G426">
        <f t="shared" si="48"/>
        <v>0</v>
      </c>
      <c r="H426" s="8">
        <f t="shared" si="45"/>
        <v>332.48292168908694</v>
      </c>
      <c r="I426">
        <v>1.1499999999999999</v>
      </c>
      <c r="J426">
        <f t="shared" si="49"/>
        <v>1.9727082607089494</v>
      </c>
    </row>
    <row r="427" spans="1:10" x14ac:dyDescent="0.25">
      <c r="A427" s="2">
        <v>43251</v>
      </c>
      <c r="B427">
        <v>0.06</v>
      </c>
      <c r="C427" s="6">
        <v>2.3045312831249998</v>
      </c>
      <c r="D427" s="8">
        <f t="shared" si="46"/>
        <v>40.169449220956345</v>
      </c>
      <c r="E427">
        <f t="shared" si="47"/>
        <v>9.648889023676066E-2</v>
      </c>
      <c r="F427" s="8">
        <f t="shared" si="51"/>
        <v>0.25571591592832371</v>
      </c>
      <c r="G427">
        <f t="shared" si="48"/>
        <v>0</v>
      </c>
      <c r="H427" s="8">
        <f t="shared" si="45"/>
        <v>332.48292168908694</v>
      </c>
      <c r="I427">
        <v>1.1499999999999999</v>
      </c>
      <c r="J427">
        <f t="shared" si="49"/>
        <v>2.6502109755937497</v>
      </c>
    </row>
    <row r="428" spans="1:10" x14ac:dyDescent="0.25">
      <c r="A428" s="2">
        <v>43252</v>
      </c>
      <c r="B428">
        <v>0</v>
      </c>
      <c r="C428" s="6">
        <v>3.3761224241329999</v>
      </c>
      <c r="D428" s="8">
        <f t="shared" si="46"/>
        <v>40.507886747798722</v>
      </c>
      <c r="E428">
        <f t="shared" si="47"/>
        <v>8.7169084716364531E-2</v>
      </c>
      <c r="F428" s="8">
        <f t="shared" si="51"/>
        <v>0.33843752684237755</v>
      </c>
      <c r="G428">
        <f t="shared" si="48"/>
        <v>0</v>
      </c>
      <c r="H428" s="8">
        <f t="shared" si="45"/>
        <v>332.48292168908694</v>
      </c>
      <c r="I428">
        <v>1.1499999999999999</v>
      </c>
      <c r="J428">
        <f t="shared" si="49"/>
        <v>3.8825407877529496</v>
      </c>
    </row>
    <row r="429" spans="1:10" x14ac:dyDescent="0.25">
      <c r="A429" s="2">
        <v>43253</v>
      </c>
      <c r="B429">
        <v>8.2899999999999991</v>
      </c>
      <c r="C429" s="6">
        <v>2.5997519531249993</v>
      </c>
      <c r="D429" s="8">
        <f t="shared" si="46"/>
        <v>32.430314985558155</v>
      </c>
      <c r="E429">
        <f t="shared" si="47"/>
        <v>7.1053012009584693E-2</v>
      </c>
      <c r="F429" s="8">
        <f t="shared" si="51"/>
        <v>0.21242823775943159</v>
      </c>
      <c r="G429">
        <f t="shared" si="48"/>
        <v>0</v>
      </c>
      <c r="H429" s="8">
        <f t="shared" si="45"/>
        <v>332.48292168908694</v>
      </c>
      <c r="I429">
        <v>1.1499999999999999</v>
      </c>
      <c r="J429">
        <f t="shared" si="49"/>
        <v>2.9897147460937488</v>
      </c>
    </row>
    <row r="430" spans="1:10" x14ac:dyDescent="0.25">
      <c r="A430" s="2">
        <v>43254</v>
      </c>
      <c r="B430">
        <v>0.71</v>
      </c>
      <c r="C430" s="6">
        <v>0.94416233000000005</v>
      </c>
      <c r="D430" s="8">
        <f t="shared" si="46"/>
        <v>32.215107200591092</v>
      </c>
      <c r="E430">
        <f t="shared" si="47"/>
        <v>0.45569928640199264</v>
      </c>
      <c r="F430" s="8">
        <f t="shared" si="51"/>
        <v>0.49479221503293908</v>
      </c>
      <c r="G430">
        <f t="shared" si="48"/>
        <v>0</v>
      </c>
      <c r="H430" s="8">
        <f t="shared" si="45"/>
        <v>332.48292168908694</v>
      </c>
      <c r="I430">
        <v>1.1499999999999999</v>
      </c>
      <c r="J430">
        <f t="shared" si="49"/>
        <v>1.0857866795</v>
      </c>
    </row>
    <row r="431" spans="1:10" x14ac:dyDescent="0.25">
      <c r="A431" s="2">
        <v>43255</v>
      </c>
      <c r="B431">
        <v>0.48</v>
      </c>
      <c r="C431" s="6">
        <v>1.9309055433330002</v>
      </c>
      <c r="D431" s="8">
        <f t="shared" si="46"/>
        <v>32.769762405800265</v>
      </c>
      <c r="E431">
        <f t="shared" si="47"/>
        <v>0.465947276162329</v>
      </c>
      <c r="F431" s="8">
        <f t="shared" si="51"/>
        <v>1.0346552052091662</v>
      </c>
      <c r="G431">
        <f t="shared" si="48"/>
        <v>0</v>
      </c>
      <c r="H431" s="8">
        <f t="shared" si="45"/>
        <v>332.48292168908694</v>
      </c>
      <c r="I431">
        <v>1.1499999999999999</v>
      </c>
      <c r="J431">
        <f t="shared" si="49"/>
        <v>2.2205413748329499</v>
      </c>
    </row>
    <row r="432" spans="1:10" x14ac:dyDescent="0.25">
      <c r="A432" s="2">
        <v>43256</v>
      </c>
      <c r="B432">
        <v>0.13</v>
      </c>
      <c r="C432" s="6">
        <v>3.5670718601329994</v>
      </c>
      <c r="D432" s="8">
        <f t="shared" si="46"/>
        <v>34.442793782100424</v>
      </c>
      <c r="E432">
        <f t="shared" si="47"/>
        <v>0.43953512353332069</v>
      </c>
      <c r="F432" s="8">
        <f t="shared" si="51"/>
        <v>1.8030313763001584</v>
      </c>
      <c r="G432">
        <f t="shared" si="48"/>
        <v>0</v>
      </c>
      <c r="H432" s="8">
        <f t="shared" si="45"/>
        <v>332.48292168908694</v>
      </c>
      <c r="I432">
        <v>1.1499999999999999</v>
      </c>
      <c r="J432">
        <f t="shared" si="49"/>
        <v>4.1021326391529493</v>
      </c>
    </row>
    <row r="433" spans="1:10" x14ac:dyDescent="0.25">
      <c r="A433" s="2">
        <v>43257</v>
      </c>
      <c r="B433">
        <v>0</v>
      </c>
      <c r="C433" s="6">
        <v>3.2693999999999996</v>
      </c>
      <c r="D433" s="8">
        <f t="shared" si="46"/>
        <v>35.795825187344278</v>
      </c>
      <c r="E433">
        <f t="shared" si="47"/>
        <v>0.35986696275712271</v>
      </c>
      <c r="F433" s="8">
        <f t="shared" si="51"/>
        <v>1.3530314052438572</v>
      </c>
      <c r="G433">
        <f t="shared" si="48"/>
        <v>0</v>
      </c>
      <c r="H433" s="8">
        <f t="shared" si="45"/>
        <v>332.48292168908694</v>
      </c>
      <c r="I433">
        <v>1.1499999999999999</v>
      </c>
      <c r="J433">
        <f t="shared" si="49"/>
        <v>3.7598099999999994</v>
      </c>
    </row>
    <row r="434" spans="1:10" x14ac:dyDescent="0.25">
      <c r="A434" s="2">
        <v>43258</v>
      </c>
      <c r="B434">
        <v>0</v>
      </c>
      <c r="C434" s="6">
        <v>4.0423999999999998</v>
      </c>
      <c r="D434" s="8">
        <f t="shared" si="46"/>
        <v>37.169240411252915</v>
      </c>
      <c r="E434">
        <f t="shared" si="47"/>
        <v>0.29543689584074873</v>
      </c>
      <c r="F434" s="8">
        <f t="shared" si="51"/>
        <v>1.3734152239086388</v>
      </c>
      <c r="G434">
        <f t="shared" si="48"/>
        <v>0</v>
      </c>
      <c r="H434" s="8">
        <f t="shared" si="45"/>
        <v>332.48292168908694</v>
      </c>
      <c r="I434">
        <v>1.1499999999999999</v>
      </c>
      <c r="J434">
        <f t="shared" si="49"/>
        <v>4.6487599999999993</v>
      </c>
    </row>
    <row r="435" spans="1:10" x14ac:dyDescent="0.25">
      <c r="A435" s="2">
        <v>43259</v>
      </c>
      <c r="B435">
        <v>0</v>
      </c>
      <c r="C435" s="6">
        <v>3.4325900799999998</v>
      </c>
      <c r="D435" s="8">
        <f t="shared" si="46"/>
        <v>38.077303271237575</v>
      </c>
      <c r="E435">
        <f t="shared" si="47"/>
        <v>0.23003617089271833</v>
      </c>
      <c r="F435" s="8">
        <f t="shared" si="51"/>
        <v>0.90806285998465897</v>
      </c>
      <c r="G435">
        <f t="shared" si="48"/>
        <v>0</v>
      </c>
      <c r="H435" s="8">
        <f t="shared" si="45"/>
        <v>332.48292168908694</v>
      </c>
      <c r="I435">
        <v>1.1499999999999999</v>
      </c>
      <c r="J435">
        <f t="shared" si="49"/>
        <v>3.9474785919999995</v>
      </c>
    </row>
    <row r="436" spans="1:10" x14ac:dyDescent="0.25">
      <c r="A436" s="2">
        <v>43260</v>
      </c>
      <c r="B436">
        <v>0.06</v>
      </c>
      <c r="C436" s="6">
        <v>3.021841541093</v>
      </c>
      <c r="D436" s="8">
        <f t="shared" si="46"/>
        <v>38.666438181585022</v>
      </c>
      <c r="E436">
        <f t="shared" si="47"/>
        <v>0.18679508232202024</v>
      </c>
      <c r="F436" s="8">
        <f t="shared" si="51"/>
        <v>0.64913491034745252</v>
      </c>
      <c r="G436">
        <f t="shared" si="48"/>
        <v>0</v>
      </c>
      <c r="H436" s="8">
        <f t="shared" si="45"/>
        <v>332.48292168908694</v>
      </c>
      <c r="I436">
        <v>1.1499999999999999</v>
      </c>
      <c r="J436">
        <f t="shared" si="49"/>
        <v>3.4751177722569495</v>
      </c>
    </row>
    <row r="437" spans="1:10" x14ac:dyDescent="0.25">
      <c r="A437" s="2">
        <v>43261</v>
      </c>
      <c r="B437">
        <v>2.76</v>
      </c>
      <c r="C437" s="6">
        <v>2.7600762558879999</v>
      </c>
      <c r="D437" s="8">
        <f t="shared" si="46"/>
        <v>36.410296159962321</v>
      </c>
      <c r="E437">
        <f t="shared" si="47"/>
        <v>0.15874103897214176</v>
      </c>
      <c r="F437" s="8">
        <f t="shared" si="51"/>
        <v>0.50385797837730006</v>
      </c>
      <c r="G437">
        <f t="shared" si="48"/>
        <v>0</v>
      </c>
      <c r="H437" s="8">
        <f t="shared" si="45"/>
        <v>332.48292168908694</v>
      </c>
      <c r="I437">
        <v>1.1499999999999999</v>
      </c>
      <c r="J437">
        <f t="shared" si="49"/>
        <v>3.1740876942711997</v>
      </c>
    </row>
    <row r="438" spans="1:10" x14ac:dyDescent="0.25">
      <c r="A438" s="2">
        <v>43262</v>
      </c>
      <c r="B438">
        <v>0.32</v>
      </c>
      <c r="C438" s="6">
        <v>2.223245179733</v>
      </c>
      <c r="D438" s="8">
        <f t="shared" si="46"/>
        <v>36.770837799784871</v>
      </c>
      <c r="E438">
        <f t="shared" si="47"/>
        <v>0.26617637333512756</v>
      </c>
      <c r="F438" s="8">
        <f t="shared" si="51"/>
        <v>0.68054163982255378</v>
      </c>
      <c r="G438">
        <f t="shared" si="48"/>
        <v>0</v>
      </c>
      <c r="H438" s="8">
        <f t="shared" si="45"/>
        <v>332.48292168908694</v>
      </c>
      <c r="I438">
        <v>1.1499999999999999</v>
      </c>
      <c r="J438">
        <f t="shared" si="49"/>
        <v>2.5567319566929498</v>
      </c>
    </row>
    <row r="439" spans="1:10" x14ac:dyDescent="0.25">
      <c r="A439" s="2">
        <v>43263</v>
      </c>
      <c r="B439">
        <v>0.11</v>
      </c>
      <c r="C439" s="6">
        <v>3.1686104494079999</v>
      </c>
      <c r="D439" s="8">
        <f t="shared" si="46"/>
        <v>37.568197546815284</v>
      </c>
      <c r="E439">
        <f t="shared" si="47"/>
        <v>0.24900772381976799</v>
      </c>
      <c r="F439" s="8">
        <f t="shared" si="51"/>
        <v>0.90735974703041078</v>
      </c>
      <c r="G439">
        <f t="shared" si="48"/>
        <v>0</v>
      </c>
      <c r="H439" s="8">
        <f t="shared" si="45"/>
        <v>332.48292168908694</v>
      </c>
      <c r="I439">
        <v>1.1499999999999999</v>
      </c>
      <c r="J439">
        <f t="shared" si="49"/>
        <v>3.6439020168191996</v>
      </c>
    </row>
    <row r="440" spans="1:10" x14ac:dyDescent="0.25">
      <c r="A440" s="2">
        <v>43264</v>
      </c>
      <c r="B440">
        <v>0.46</v>
      </c>
      <c r="C440" s="6">
        <v>3.3025030983680002</v>
      </c>
      <c r="D440" s="8">
        <f t="shared" si="46"/>
        <v>37.909695048384187</v>
      </c>
      <c r="E440">
        <f t="shared" si="47"/>
        <v>0.21103821205641504</v>
      </c>
      <c r="F440" s="8">
        <f t="shared" si="51"/>
        <v>0.80149750156890676</v>
      </c>
      <c r="G440">
        <f t="shared" si="48"/>
        <v>0</v>
      </c>
      <c r="H440" s="8">
        <f t="shared" si="45"/>
        <v>332.48292168908694</v>
      </c>
      <c r="I440">
        <v>1.1499999999999999</v>
      </c>
      <c r="J440">
        <f t="shared" si="49"/>
        <v>3.7978785631231999</v>
      </c>
    </row>
    <row r="441" spans="1:10" x14ac:dyDescent="0.25">
      <c r="A441" s="2">
        <v>43265</v>
      </c>
      <c r="B441">
        <v>0.16</v>
      </c>
      <c r="C441" s="6">
        <v>3.440602542693</v>
      </c>
      <c r="D441" s="8">
        <f t="shared" si="46"/>
        <v>38.520365555977378</v>
      </c>
      <c r="E441">
        <f t="shared" si="47"/>
        <v>0.19477642626741964</v>
      </c>
      <c r="F441" s="8">
        <f t="shared" si="51"/>
        <v>0.77067050759319056</v>
      </c>
      <c r="G441">
        <f t="shared" si="48"/>
        <v>0</v>
      </c>
      <c r="H441" s="8">
        <f t="shared" si="45"/>
        <v>332.48292168908694</v>
      </c>
      <c r="I441">
        <v>1.1499999999999999</v>
      </c>
      <c r="J441">
        <f t="shared" si="49"/>
        <v>3.9566929240969499</v>
      </c>
    </row>
    <row r="442" spans="1:10" x14ac:dyDescent="0.25">
      <c r="A442" s="2">
        <v>43266</v>
      </c>
      <c r="B442">
        <v>0.01</v>
      </c>
      <c r="C442" s="6">
        <v>2.6379343838930001</v>
      </c>
      <c r="D442" s="8">
        <f t="shared" si="46"/>
        <v>39.013027672394308</v>
      </c>
      <c r="E442">
        <f t="shared" si="47"/>
        <v>0.16569687828679158</v>
      </c>
      <c r="F442" s="8">
        <f t="shared" si="51"/>
        <v>0.50266211641693015</v>
      </c>
      <c r="G442">
        <f t="shared" si="48"/>
        <v>0</v>
      </c>
      <c r="H442" s="8">
        <f t="shared" si="45"/>
        <v>332.48292168908694</v>
      </c>
      <c r="I442">
        <v>1.1499999999999999</v>
      </c>
      <c r="J442">
        <f t="shared" si="49"/>
        <v>3.03362454147695</v>
      </c>
    </row>
    <row r="443" spans="1:10" x14ac:dyDescent="0.25">
      <c r="A443" s="2">
        <v>43267</v>
      </c>
      <c r="B443">
        <v>6.65</v>
      </c>
      <c r="C443" s="6">
        <v>2.3847602782929997</v>
      </c>
      <c r="D443" s="8">
        <f t="shared" si="46"/>
        <v>32.753108382066671</v>
      </c>
      <c r="E443">
        <f t="shared" si="47"/>
        <v>0.14223677750503294</v>
      </c>
      <c r="F443" s="8">
        <f t="shared" si="51"/>
        <v>0.39008070967236208</v>
      </c>
      <c r="G443">
        <f t="shared" si="48"/>
        <v>0</v>
      </c>
      <c r="H443" s="8">
        <f t="shared" si="45"/>
        <v>332.48292168908694</v>
      </c>
      <c r="I443">
        <v>1.1499999999999999</v>
      </c>
      <c r="J443">
        <f t="shared" si="49"/>
        <v>2.7424743200369495</v>
      </c>
    </row>
    <row r="444" spans="1:10" x14ac:dyDescent="0.25">
      <c r="A444" s="2">
        <v>43268</v>
      </c>
      <c r="B444">
        <v>0.18</v>
      </c>
      <c r="C444" s="6">
        <v>2.8792342331249996</v>
      </c>
      <c r="D444" s="8">
        <f t="shared" si="46"/>
        <v>34.031087521628706</v>
      </c>
      <c r="E444">
        <f t="shared" si="47"/>
        <v>0.44032817228253951</v>
      </c>
      <c r="F444" s="8">
        <f t="shared" si="51"/>
        <v>1.4579791395620378</v>
      </c>
      <c r="G444">
        <f t="shared" si="48"/>
        <v>0</v>
      </c>
      <c r="H444" s="8">
        <f t="shared" si="45"/>
        <v>332.48292168908694</v>
      </c>
      <c r="I444">
        <v>1.1499999999999999</v>
      </c>
      <c r="J444">
        <f t="shared" si="49"/>
        <v>3.3111193680937494</v>
      </c>
    </row>
    <row r="445" spans="1:10" x14ac:dyDescent="0.25">
      <c r="A445" s="2">
        <v>43269</v>
      </c>
      <c r="B445">
        <v>0.1</v>
      </c>
      <c r="C445" s="6">
        <v>2.888277260288</v>
      </c>
      <c r="D445" s="8">
        <f t="shared" si="46"/>
        <v>35.191510998084937</v>
      </c>
      <c r="E445">
        <f t="shared" si="47"/>
        <v>0.37947202277958547</v>
      </c>
      <c r="F445" s="8">
        <f t="shared" si="51"/>
        <v>1.2604234764562317</v>
      </c>
      <c r="G445">
        <f t="shared" si="48"/>
        <v>0</v>
      </c>
      <c r="H445" s="8">
        <f t="shared" si="45"/>
        <v>332.48292168908694</v>
      </c>
      <c r="I445">
        <v>1.1499999999999999</v>
      </c>
      <c r="J445">
        <f t="shared" si="49"/>
        <v>3.3215188493311998</v>
      </c>
    </row>
    <row r="446" spans="1:10" x14ac:dyDescent="0.25">
      <c r="A446" s="2">
        <v>43270</v>
      </c>
      <c r="B446">
        <v>19.27</v>
      </c>
      <c r="C446" s="6">
        <v>2.83375625</v>
      </c>
      <c r="D446" s="8">
        <f t="shared" si="46"/>
        <v>16.978065188635792</v>
      </c>
      <c r="E446">
        <f t="shared" si="47"/>
        <v>0.32421376199595542</v>
      </c>
      <c r="F446" s="8">
        <f>E446*J446</f>
        <v>1.0565541905508586</v>
      </c>
      <c r="G446">
        <f t="shared" si="48"/>
        <v>0</v>
      </c>
      <c r="H446" s="8">
        <f t="shared" si="45"/>
        <v>332.48292168908694</v>
      </c>
      <c r="I446">
        <v>1.1499999999999999</v>
      </c>
      <c r="J446">
        <f t="shared" si="49"/>
        <v>3.2588196874999995</v>
      </c>
    </row>
    <row r="447" spans="1:10" x14ac:dyDescent="0.25">
      <c r="A447" s="2">
        <v>43271</v>
      </c>
      <c r="B447">
        <v>0.62</v>
      </c>
      <c r="C447" s="6">
        <v>2.7040743316479996</v>
      </c>
      <c r="D447" s="8">
        <f t="shared" si="46"/>
        <v>19.467750670030991</v>
      </c>
      <c r="E447">
        <f t="shared" si="47"/>
        <v>1</v>
      </c>
      <c r="F447" s="8">
        <f t="shared" ref="F447:F510" si="52">E447*J447</f>
        <v>3.1096854813951995</v>
      </c>
      <c r="G447">
        <f t="shared" si="48"/>
        <v>0</v>
      </c>
      <c r="H447" s="8">
        <f t="shared" si="45"/>
        <v>332.48292168908694</v>
      </c>
      <c r="I447">
        <v>1.1499999999999999</v>
      </c>
      <c r="J447">
        <f t="shared" si="49"/>
        <v>3.1096854813951995</v>
      </c>
    </row>
    <row r="448" spans="1:10" x14ac:dyDescent="0.25">
      <c r="A448" s="2">
        <v>43272</v>
      </c>
      <c r="B448">
        <v>0.02</v>
      </c>
      <c r="C448" s="6">
        <v>4.4002188308480008</v>
      </c>
      <c r="D448" s="8">
        <f t="shared" si="46"/>
        <v>24.508002325506194</v>
      </c>
      <c r="E448">
        <f t="shared" si="47"/>
        <v>1</v>
      </c>
      <c r="F448" s="8">
        <f t="shared" si="52"/>
        <v>5.0602516554752004</v>
      </c>
      <c r="G448">
        <f t="shared" si="48"/>
        <v>0</v>
      </c>
      <c r="H448" s="8">
        <f t="shared" si="45"/>
        <v>332.48292168908694</v>
      </c>
      <c r="I448">
        <v>1.1499999999999999</v>
      </c>
      <c r="J448">
        <f t="shared" si="49"/>
        <v>5.0602516554752004</v>
      </c>
    </row>
    <row r="449" spans="1:10" x14ac:dyDescent="0.25">
      <c r="A449" s="2">
        <v>43273</v>
      </c>
      <c r="B449">
        <v>0</v>
      </c>
      <c r="C449" s="6">
        <v>4.4383953342930003</v>
      </c>
      <c r="D449" s="8">
        <f t="shared" si="46"/>
        <v>28.759519515783712</v>
      </c>
      <c r="E449">
        <f t="shared" si="47"/>
        <v>0.83295227021399076</v>
      </c>
      <c r="F449" s="8">
        <f t="shared" si="52"/>
        <v>4.2515171902775188</v>
      </c>
      <c r="G449">
        <f t="shared" si="48"/>
        <v>0</v>
      </c>
      <c r="H449" s="8">
        <f t="shared" si="45"/>
        <v>332.48292168908694</v>
      </c>
      <c r="I449">
        <v>1.1499999999999999</v>
      </c>
      <c r="J449">
        <f t="shared" si="49"/>
        <v>5.1041546344369495</v>
      </c>
    </row>
    <row r="450" spans="1:10" x14ac:dyDescent="0.25">
      <c r="A450" s="2">
        <v>43274</v>
      </c>
      <c r="B450">
        <v>0</v>
      </c>
      <c r="C450" s="6">
        <v>3.9758092001329999</v>
      </c>
      <c r="D450" s="8">
        <f t="shared" si="46"/>
        <v>31.642275122537416</v>
      </c>
      <c r="E450">
        <f t="shared" si="47"/>
        <v>0.63049907067696609</v>
      </c>
      <c r="F450" s="8">
        <f t="shared" si="52"/>
        <v>2.8827556067537059</v>
      </c>
      <c r="G450">
        <f t="shared" si="48"/>
        <v>0</v>
      </c>
      <c r="H450" s="8">
        <f t="shared" si="45"/>
        <v>332.48292168908694</v>
      </c>
      <c r="I450">
        <v>1.1499999999999999</v>
      </c>
      <c r="J450">
        <f t="shared" si="49"/>
        <v>4.5721805801529491</v>
      </c>
    </row>
    <row r="451" spans="1:10" x14ac:dyDescent="0.25">
      <c r="A451" s="2">
        <v>43275</v>
      </c>
      <c r="B451">
        <v>0</v>
      </c>
      <c r="C451" s="6">
        <v>5.0206501867730022</v>
      </c>
      <c r="D451" s="8">
        <f t="shared" si="46"/>
        <v>34.490031805473713</v>
      </c>
      <c r="E451">
        <f t="shared" si="47"/>
        <v>0.49322499416488497</v>
      </c>
      <c r="F451" s="8">
        <f t="shared" si="52"/>
        <v>2.8477566829362986</v>
      </c>
      <c r="G451">
        <f t="shared" si="48"/>
        <v>0</v>
      </c>
      <c r="H451" s="8">
        <f t="shared" ref="H451:H514" si="53">H450+G451</f>
        <v>332.48292168908694</v>
      </c>
      <c r="I451">
        <v>1.1499999999999999</v>
      </c>
      <c r="J451">
        <f t="shared" si="49"/>
        <v>5.7737477147889518</v>
      </c>
    </row>
    <row r="452" spans="1:10" x14ac:dyDescent="0.25">
      <c r="A452" s="2">
        <v>43276</v>
      </c>
      <c r="B452">
        <v>0</v>
      </c>
      <c r="C452" s="6">
        <v>4.6505356799999999</v>
      </c>
      <c r="D452" s="8">
        <f t="shared" ref="D452:D515" si="54">MAX((D451+F452-B452),0)</f>
        <v>36.402611867424007</v>
      </c>
      <c r="E452">
        <f t="shared" ref="E452:E515" si="55">IF(D451&gt;$Q$2,1-(D451-$Q$2)/($Q$1-$Q$2),1)</f>
        <v>0.35761753307268029</v>
      </c>
      <c r="F452" s="8">
        <f t="shared" si="52"/>
        <v>1.9125800619502915</v>
      </c>
      <c r="G452">
        <f t="shared" ref="G452:G515" si="56">IF(D452=0,B452-F452-D451,0)</f>
        <v>0</v>
      </c>
      <c r="H452" s="8">
        <f t="shared" si="53"/>
        <v>332.48292168908694</v>
      </c>
      <c r="I452">
        <v>1.1499999999999999</v>
      </c>
      <c r="J452">
        <f t="shared" ref="J452:J515" si="57">I452*C452</f>
        <v>5.3481160319999992</v>
      </c>
    </row>
    <row r="453" spans="1:10" x14ac:dyDescent="0.25">
      <c r="A453" s="2">
        <v>43277</v>
      </c>
      <c r="B453">
        <v>0</v>
      </c>
      <c r="C453" s="6">
        <v>3.9535699758080005</v>
      </c>
      <c r="D453" s="8">
        <f t="shared" si="54"/>
        <v>37.614474510923095</v>
      </c>
      <c r="E453">
        <f t="shared" si="55"/>
        <v>0.2665422920274283</v>
      </c>
      <c r="F453" s="8">
        <f t="shared" si="52"/>
        <v>1.2118626434990918</v>
      </c>
      <c r="G453">
        <f t="shared" si="56"/>
        <v>0</v>
      </c>
      <c r="H453" s="8">
        <f t="shared" si="53"/>
        <v>332.48292168908694</v>
      </c>
      <c r="I453">
        <v>1.1499999999999999</v>
      </c>
      <c r="J453">
        <f t="shared" si="57"/>
        <v>4.5466054721792002</v>
      </c>
    </row>
    <row r="454" spans="1:10" x14ac:dyDescent="0.25">
      <c r="A454" s="2">
        <v>43278</v>
      </c>
      <c r="B454">
        <v>0</v>
      </c>
      <c r="C454" s="6">
        <v>4.4768665470880009</v>
      </c>
      <c r="D454" s="8">
        <f t="shared" si="54"/>
        <v>38.689637568373939</v>
      </c>
      <c r="E454">
        <f t="shared" si="55"/>
        <v>0.20883454709890026</v>
      </c>
      <c r="F454" s="8">
        <f t="shared" si="52"/>
        <v>1.0751630574508411</v>
      </c>
      <c r="G454">
        <f t="shared" si="56"/>
        <v>0</v>
      </c>
      <c r="H454" s="8">
        <f t="shared" si="53"/>
        <v>332.48292168908694</v>
      </c>
      <c r="I454">
        <v>1.1499999999999999</v>
      </c>
      <c r="J454">
        <f t="shared" si="57"/>
        <v>5.1483965291512011</v>
      </c>
    </row>
    <row r="455" spans="1:10" x14ac:dyDescent="0.25">
      <c r="A455" s="2">
        <v>43279</v>
      </c>
      <c r="B455">
        <v>0</v>
      </c>
      <c r="C455" s="6">
        <v>3.9609861195730005</v>
      </c>
      <c r="D455" s="8">
        <f t="shared" si="54"/>
        <v>39.407692072602075</v>
      </c>
      <c r="E455">
        <f t="shared" si="55"/>
        <v>0.1576363062679077</v>
      </c>
      <c r="F455" s="8">
        <f t="shared" si="52"/>
        <v>0.71805450422813188</v>
      </c>
      <c r="G455">
        <f t="shared" si="56"/>
        <v>0</v>
      </c>
      <c r="H455" s="8">
        <f t="shared" si="53"/>
        <v>332.48292168908694</v>
      </c>
      <c r="I455">
        <v>1.1499999999999999</v>
      </c>
      <c r="J455">
        <f t="shared" si="57"/>
        <v>4.5551340375089504</v>
      </c>
    </row>
    <row r="456" spans="1:10" x14ac:dyDescent="0.25">
      <c r="A456" s="2">
        <v>43280</v>
      </c>
      <c r="B456">
        <v>0</v>
      </c>
      <c r="C456" s="6">
        <v>3.9980237182880001</v>
      </c>
      <c r="D456" s="8">
        <f t="shared" si="54"/>
        <v>39.975250399538709</v>
      </c>
      <c r="E456">
        <f t="shared" si="55"/>
        <v>0.12344323463799645</v>
      </c>
      <c r="F456" s="8">
        <f t="shared" si="52"/>
        <v>0.56755832693663566</v>
      </c>
      <c r="G456">
        <f t="shared" si="56"/>
        <v>0</v>
      </c>
      <c r="H456" s="8">
        <f t="shared" si="53"/>
        <v>332.48292168908694</v>
      </c>
      <c r="I456">
        <v>1.1499999999999999</v>
      </c>
      <c r="J456">
        <f t="shared" si="57"/>
        <v>4.5977272760311996</v>
      </c>
    </row>
    <row r="457" spans="1:10" x14ac:dyDescent="0.25">
      <c r="A457" s="2">
        <v>43281</v>
      </c>
      <c r="B457">
        <v>0</v>
      </c>
      <c r="C457" s="6">
        <v>4.3623032072530012</v>
      </c>
      <c r="D457" s="8">
        <f t="shared" si="54"/>
        <v>40.45893884846123</v>
      </c>
      <c r="E457">
        <f t="shared" si="55"/>
        <v>9.6416647641013875E-2</v>
      </c>
      <c r="F457" s="8">
        <f t="shared" si="52"/>
        <v>0.48368844892252394</v>
      </c>
      <c r="G457">
        <f t="shared" si="56"/>
        <v>0</v>
      </c>
      <c r="H457" s="8">
        <f t="shared" si="53"/>
        <v>332.48292168908694</v>
      </c>
      <c r="I457">
        <v>1.1499999999999999</v>
      </c>
      <c r="J457">
        <f t="shared" si="57"/>
        <v>5.0166486883409513</v>
      </c>
    </row>
    <row r="458" spans="1:10" x14ac:dyDescent="0.25">
      <c r="A458" s="2">
        <v>43282</v>
      </c>
      <c r="B458">
        <v>0</v>
      </c>
      <c r="C458" s="6">
        <v>3.8866524590930003</v>
      </c>
      <c r="D458" s="8">
        <f t="shared" si="54"/>
        <v>40.786939061860132</v>
      </c>
      <c r="E458">
        <f t="shared" si="55"/>
        <v>7.3383864358989026E-2</v>
      </c>
      <c r="F458" s="8">
        <f t="shared" si="52"/>
        <v>0.32800021339890367</v>
      </c>
      <c r="G458">
        <f t="shared" si="56"/>
        <v>0</v>
      </c>
      <c r="H458" s="8">
        <f t="shared" si="53"/>
        <v>332.48292168908694</v>
      </c>
      <c r="I458">
        <v>1.1499999999999999</v>
      </c>
      <c r="J458">
        <f t="shared" si="57"/>
        <v>4.4696503279569502</v>
      </c>
    </row>
    <row r="459" spans="1:10" x14ac:dyDescent="0.25">
      <c r="A459" s="2">
        <v>43283</v>
      </c>
      <c r="B459">
        <v>0</v>
      </c>
      <c r="C459" s="6">
        <v>3.4645607009279997</v>
      </c>
      <c r="D459" s="8">
        <f t="shared" si="54"/>
        <v>41.017088192442358</v>
      </c>
      <c r="E459">
        <f t="shared" si="55"/>
        <v>5.7764806578089023E-2</v>
      </c>
      <c r="F459" s="8">
        <f t="shared" si="52"/>
        <v>0.23014913058222758</v>
      </c>
      <c r="G459">
        <f t="shared" si="56"/>
        <v>0</v>
      </c>
      <c r="H459" s="8">
        <f t="shared" si="53"/>
        <v>332.48292168908694</v>
      </c>
      <c r="I459">
        <v>1.1499999999999999</v>
      </c>
      <c r="J459">
        <f t="shared" si="57"/>
        <v>3.9842448060671996</v>
      </c>
    </row>
    <row r="460" spans="1:10" x14ac:dyDescent="0.25">
      <c r="A460" s="2">
        <v>43284</v>
      </c>
      <c r="B460">
        <v>0</v>
      </c>
      <c r="C460" s="6">
        <v>4.1681016038130005</v>
      </c>
      <c r="D460" s="8">
        <f t="shared" si="54"/>
        <v>41.241440941190497</v>
      </c>
      <c r="E460">
        <f t="shared" si="55"/>
        <v>4.6805324169411522E-2</v>
      </c>
      <c r="F460" s="8">
        <f t="shared" si="52"/>
        <v>0.22435274874813829</v>
      </c>
      <c r="G460">
        <f t="shared" si="56"/>
        <v>0</v>
      </c>
      <c r="H460" s="8">
        <f t="shared" si="53"/>
        <v>332.48292168908694</v>
      </c>
      <c r="I460">
        <v>1.1499999999999999</v>
      </c>
      <c r="J460">
        <f t="shared" si="57"/>
        <v>4.7933168443849503</v>
      </c>
    </row>
    <row r="461" spans="1:10" x14ac:dyDescent="0.25">
      <c r="A461" s="2">
        <v>43285</v>
      </c>
      <c r="B461">
        <v>0</v>
      </c>
      <c r="C461" s="6">
        <v>3.871731656773</v>
      </c>
      <c r="D461" s="8">
        <f t="shared" si="54"/>
        <v>41.402273212131135</v>
      </c>
      <c r="E461">
        <f t="shared" si="55"/>
        <v>3.6121859943309631E-2</v>
      </c>
      <c r="F461" s="8">
        <f t="shared" si="52"/>
        <v>0.16083227094063732</v>
      </c>
      <c r="G461">
        <f t="shared" si="56"/>
        <v>0</v>
      </c>
      <c r="H461" s="8">
        <f t="shared" si="53"/>
        <v>332.48292168908694</v>
      </c>
      <c r="I461">
        <v>1.1499999999999999</v>
      </c>
      <c r="J461">
        <f t="shared" si="57"/>
        <v>4.4524914052889493</v>
      </c>
    </row>
    <row r="462" spans="1:10" x14ac:dyDescent="0.25">
      <c r="A462" s="2">
        <v>43286</v>
      </c>
      <c r="B462">
        <v>0</v>
      </c>
      <c r="C462" s="6">
        <v>3.8866524590930003</v>
      </c>
      <c r="D462" s="8">
        <f t="shared" si="54"/>
        <v>41.529493675627648</v>
      </c>
      <c r="E462">
        <f t="shared" si="55"/>
        <v>2.8463180374707853E-2</v>
      </c>
      <c r="F462" s="8">
        <f t="shared" si="52"/>
        <v>0.12722046349651078</v>
      </c>
      <c r="G462">
        <f t="shared" si="56"/>
        <v>0</v>
      </c>
      <c r="H462" s="8">
        <f t="shared" si="53"/>
        <v>332.48292168908694</v>
      </c>
      <c r="I462">
        <v>1.1499999999999999</v>
      </c>
      <c r="J462">
        <f t="shared" si="57"/>
        <v>4.4696503279569502</v>
      </c>
    </row>
    <row r="463" spans="1:10" x14ac:dyDescent="0.25">
      <c r="A463" s="2">
        <v>43287</v>
      </c>
      <c r="B463">
        <v>0</v>
      </c>
      <c r="C463" s="6">
        <v>4.0423999999999998</v>
      </c>
      <c r="D463" s="8">
        <f t="shared" si="54"/>
        <v>41.630253053093249</v>
      </c>
      <c r="E463">
        <f t="shared" si="55"/>
        <v>2.2405063065350062E-2</v>
      </c>
      <c r="F463" s="8">
        <f t="shared" si="52"/>
        <v>0.10075937746560031</v>
      </c>
      <c r="G463">
        <f t="shared" si="56"/>
        <v>0</v>
      </c>
      <c r="H463" s="8">
        <f t="shared" si="53"/>
        <v>332.48292168908694</v>
      </c>
      <c r="I463">
        <f>I462-(1.15-0.4)/20</f>
        <v>1.1124999999999998</v>
      </c>
      <c r="J463">
        <f t="shared" si="57"/>
        <v>4.4971699999999988</v>
      </c>
    </row>
    <row r="464" spans="1:10" x14ac:dyDescent="0.25">
      <c r="A464" s="2">
        <v>43288</v>
      </c>
      <c r="B464">
        <v>0</v>
      </c>
      <c r="C464" s="6">
        <v>4.0350074956529998</v>
      </c>
      <c r="D464" s="8">
        <f t="shared" si="54"/>
        <v>41.706625747375789</v>
      </c>
      <c r="E464">
        <f t="shared" si="55"/>
        <v>1.7606997471750097E-2</v>
      </c>
      <c r="F464" s="8">
        <f t="shared" si="52"/>
        <v>7.6372694282539164E-2</v>
      </c>
      <c r="G464">
        <f t="shared" si="56"/>
        <v>0</v>
      </c>
      <c r="H464" s="8">
        <f t="shared" si="53"/>
        <v>332.48292168908694</v>
      </c>
      <c r="I464">
        <f>I463-(1.15-0.4)/20</f>
        <v>1.0749999999999997</v>
      </c>
      <c r="J464">
        <f t="shared" si="57"/>
        <v>4.3376330578269737</v>
      </c>
    </row>
    <row r="465" spans="1:10" x14ac:dyDescent="0.25">
      <c r="A465" s="2">
        <v>43289</v>
      </c>
      <c r="B465">
        <v>0.05</v>
      </c>
      <c r="C465" s="6">
        <v>3.5670718601329994</v>
      </c>
      <c r="D465" s="8">
        <f t="shared" si="54"/>
        <v>41.708327190473973</v>
      </c>
      <c r="E465">
        <f t="shared" si="55"/>
        <v>1.3970202505914853E-2</v>
      </c>
      <c r="F465" s="8">
        <f t="shared" si="52"/>
        <v>5.170144309817868E-2</v>
      </c>
      <c r="G465">
        <f t="shared" si="56"/>
        <v>0</v>
      </c>
      <c r="H465" s="8">
        <f t="shared" si="53"/>
        <v>332.48292168908694</v>
      </c>
      <c r="I465">
        <f>I464-(1.15-0.4)/20</f>
        <v>1.0374999999999996</v>
      </c>
      <c r="J465">
        <f t="shared" si="57"/>
        <v>3.7008370548879856</v>
      </c>
    </row>
    <row r="466" spans="1:10" x14ac:dyDescent="0.25">
      <c r="A466" s="2">
        <v>43290</v>
      </c>
      <c r="B466">
        <v>0.11</v>
      </c>
      <c r="C466" s="6">
        <v>2.6284152007679999</v>
      </c>
      <c r="D466" s="8">
        <f t="shared" si="54"/>
        <v>41.634833726007734</v>
      </c>
      <c r="E466">
        <f t="shared" si="55"/>
        <v>1.3889181406001261E-2</v>
      </c>
      <c r="F466" s="8">
        <f t="shared" si="52"/>
        <v>3.6506535533757961E-2</v>
      </c>
      <c r="G466">
        <f t="shared" si="56"/>
        <v>0</v>
      </c>
      <c r="H466" s="8">
        <f t="shared" si="53"/>
        <v>332.48292168908694</v>
      </c>
      <c r="I466">
        <f>I465-(1.15-0.4)/20</f>
        <v>0.99999999999999967</v>
      </c>
      <c r="J466">
        <f t="shared" si="57"/>
        <v>2.6284152007679991</v>
      </c>
    </row>
    <row r="467" spans="1:10" x14ac:dyDescent="0.25">
      <c r="A467" s="2">
        <v>43291</v>
      </c>
      <c r="B467">
        <v>0</v>
      </c>
      <c r="C467" s="6">
        <v>2.7970573771679996</v>
      </c>
      <c r="D467" s="8">
        <f t="shared" si="54"/>
        <v>41.681647481116876</v>
      </c>
      <c r="E467">
        <f t="shared" si="55"/>
        <v>1.738887019010793E-2</v>
      </c>
      <c r="F467" s="8">
        <f t="shared" si="52"/>
        <v>4.6813755109138412E-2</v>
      </c>
      <c r="G467">
        <f t="shared" si="56"/>
        <v>0</v>
      </c>
      <c r="H467" s="8">
        <f t="shared" si="53"/>
        <v>332.48292168908694</v>
      </c>
      <c r="I467">
        <f t="shared" ref="I467:I482" si="58">I466-(1.15-0.4)/20</f>
        <v>0.96249999999999969</v>
      </c>
      <c r="J467">
        <f t="shared" si="57"/>
        <v>2.6921677255241989</v>
      </c>
    </row>
    <row r="468" spans="1:10" x14ac:dyDescent="0.25">
      <c r="A468" s="2">
        <v>43292</v>
      </c>
      <c r="B468">
        <v>0.1</v>
      </c>
      <c r="C468" s="6">
        <v>3.1430558831249997</v>
      </c>
      <c r="D468" s="8">
        <f t="shared" si="54"/>
        <v>41.625721518049232</v>
      </c>
      <c r="E468">
        <f t="shared" si="55"/>
        <v>1.5159643756339269E-2</v>
      </c>
      <c r="F468" s="8">
        <f t="shared" si="52"/>
        <v>4.4074036932358195E-2</v>
      </c>
      <c r="G468">
        <f t="shared" si="56"/>
        <v>0</v>
      </c>
      <c r="H468" s="8">
        <f t="shared" si="53"/>
        <v>332.48292168908694</v>
      </c>
      <c r="I468">
        <f t="shared" si="58"/>
        <v>0.92499999999999971</v>
      </c>
      <c r="J468">
        <f t="shared" si="57"/>
        <v>2.9073266918906238</v>
      </c>
    </row>
    <row r="469" spans="1:10" x14ac:dyDescent="0.25">
      <c r="A469" s="2">
        <v>43293</v>
      </c>
      <c r="B469">
        <v>0.03</v>
      </c>
      <c r="C469" s="6">
        <v>2.1924964014079995</v>
      </c>
      <c r="D469" s="8">
        <f t="shared" si="54"/>
        <v>41.630401815645008</v>
      </c>
      <c r="E469">
        <f t="shared" si="55"/>
        <v>1.782278485479849E-2</v>
      </c>
      <c r="F469" s="8">
        <f t="shared" si="52"/>
        <v>3.4680297595778023E-2</v>
      </c>
      <c r="G469">
        <f t="shared" si="56"/>
        <v>0</v>
      </c>
      <c r="H469" s="8">
        <f t="shared" si="53"/>
        <v>332.48292168908694</v>
      </c>
      <c r="I469">
        <f t="shared" si="58"/>
        <v>0.88749999999999973</v>
      </c>
      <c r="J469">
        <f t="shared" si="57"/>
        <v>1.9458405562495991</v>
      </c>
    </row>
    <row r="470" spans="1:10" x14ac:dyDescent="0.25">
      <c r="A470" s="2">
        <v>43294</v>
      </c>
      <c r="B470">
        <v>0.02</v>
      </c>
      <c r="C470" s="6">
        <v>3.2776984032529994</v>
      </c>
      <c r="D470" s="8">
        <f t="shared" si="54"/>
        <v>41.659435942878325</v>
      </c>
      <c r="E470">
        <f t="shared" si="55"/>
        <v>1.7599913540713885E-2</v>
      </c>
      <c r="F470" s="8">
        <f t="shared" si="52"/>
        <v>4.9034127233320415E-2</v>
      </c>
      <c r="G470">
        <f t="shared" si="56"/>
        <v>0</v>
      </c>
      <c r="H470" s="8">
        <f t="shared" si="53"/>
        <v>332.48292168908694</v>
      </c>
      <c r="I470">
        <f t="shared" si="58"/>
        <v>0.84999999999999976</v>
      </c>
      <c r="J470">
        <f t="shared" si="57"/>
        <v>2.7860436427650486</v>
      </c>
    </row>
    <row r="471" spans="1:10" x14ac:dyDescent="0.25">
      <c r="A471" s="2">
        <v>43295</v>
      </c>
      <c r="B471">
        <v>0</v>
      </c>
      <c r="C471" s="6">
        <v>4.3095968660480004</v>
      </c>
      <c r="D471" s="8">
        <f t="shared" si="54"/>
        <v>41.716221714641364</v>
      </c>
      <c r="E471">
        <f t="shared" si="55"/>
        <v>1.6217336053413134E-2</v>
      </c>
      <c r="F471" s="8">
        <f t="shared" si="52"/>
        <v>5.6785771763042128E-2</v>
      </c>
      <c r="G471">
        <f t="shared" si="56"/>
        <v>0</v>
      </c>
      <c r="H471" s="8">
        <f t="shared" si="53"/>
        <v>332.48292168908694</v>
      </c>
      <c r="I471" s="31">
        <f t="shared" si="58"/>
        <v>0.81249999999999978</v>
      </c>
      <c r="J471">
        <f t="shared" si="57"/>
        <v>3.5015474536639992</v>
      </c>
    </row>
    <row r="472" spans="1:10" x14ac:dyDescent="0.25">
      <c r="A472" s="2">
        <v>43296</v>
      </c>
      <c r="B472">
        <v>0.73</v>
      </c>
      <c r="C472" s="6">
        <v>3.8493098853280006</v>
      </c>
      <c r="D472" s="8">
        <f t="shared" si="54"/>
        <v>41.026534651940466</v>
      </c>
      <c r="E472">
        <f t="shared" si="55"/>
        <v>1.351325168374462E-2</v>
      </c>
      <c r="F472" s="8">
        <f t="shared" si="52"/>
        <v>4.0312937299101639E-2</v>
      </c>
      <c r="G472">
        <f t="shared" si="56"/>
        <v>0</v>
      </c>
      <c r="H472" s="8">
        <f t="shared" si="53"/>
        <v>332.48292168908694</v>
      </c>
      <c r="I472" s="31">
        <f t="shared" si="58"/>
        <v>0.7749999999999998</v>
      </c>
      <c r="J472">
        <f t="shared" si="57"/>
        <v>2.9832151611291997</v>
      </c>
    </row>
    <row r="473" spans="1:10" x14ac:dyDescent="0.25">
      <c r="A473" s="2">
        <v>43297</v>
      </c>
      <c r="B473">
        <v>7.57</v>
      </c>
      <c r="C473" s="6">
        <v>2.4737231150079997</v>
      </c>
      <c r="D473" s="8">
        <f t="shared" si="54"/>
        <v>33.541104259235759</v>
      </c>
      <c r="E473">
        <f t="shared" si="55"/>
        <v>4.6355492764739714E-2</v>
      </c>
      <c r="F473" s="8">
        <f t="shared" si="52"/>
        <v>8.4569607295295487E-2</v>
      </c>
      <c r="G473">
        <f t="shared" si="56"/>
        <v>0</v>
      </c>
      <c r="H473" s="8">
        <f t="shared" si="53"/>
        <v>332.48292168908694</v>
      </c>
      <c r="I473" s="31">
        <f t="shared" si="58"/>
        <v>0.73749999999999982</v>
      </c>
      <c r="J473">
        <f t="shared" si="57"/>
        <v>1.8243707973183994</v>
      </c>
    </row>
    <row r="474" spans="1:10" x14ac:dyDescent="0.25">
      <c r="A474" s="2">
        <v>43298</v>
      </c>
      <c r="B474">
        <v>0.44</v>
      </c>
      <c r="C474" s="6">
        <v>2.7693480304530005</v>
      </c>
      <c r="D474" s="8">
        <f t="shared" si="54"/>
        <v>33.881958467885518</v>
      </c>
      <c r="E474">
        <f t="shared" si="55"/>
        <v>0.40280455908401147</v>
      </c>
      <c r="F474" s="8">
        <f t="shared" si="52"/>
        <v>0.7808542086497573</v>
      </c>
      <c r="G474">
        <f t="shared" si="56"/>
        <v>0</v>
      </c>
      <c r="H474" s="8">
        <f t="shared" si="53"/>
        <v>332.48292168908694</v>
      </c>
      <c r="I474" s="31">
        <f t="shared" si="58"/>
        <v>0.69999999999999984</v>
      </c>
      <c r="J474">
        <f t="shared" si="57"/>
        <v>1.9385436213170999</v>
      </c>
    </row>
    <row r="475" spans="1:10" x14ac:dyDescent="0.25">
      <c r="A475" s="2">
        <v>43299</v>
      </c>
      <c r="B475">
        <v>0.04</v>
      </c>
      <c r="C475" s="6">
        <v>2.8520000916480002</v>
      </c>
      <c r="D475" s="8">
        <f t="shared" si="54"/>
        <v>34.57236961387386</v>
      </c>
      <c r="E475">
        <f t="shared" si="55"/>
        <v>0.38657340629116577</v>
      </c>
      <c r="F475" s="8">
        <f t="shared" si="52"/>
        <v>0.73041114598834322</v>
      </c>
      <c r="G475">
        <f t="shared" si="56"/>
        <v>0</v>
      </c>
      <c r="H475" s="8">
        <f t="shared" si="53"/>
        <v>332.48292168908694</v>
      </c>
      <c r="I475" s="31">
        <f t="shared" si="58"/>
        <v>0.66249999999999987</v>
      </c>
      <c r="J475">
        <f t="shared" si="57"/>
        <v>1.8894500607167997</v>
      </c>
    </row>
    <row r="476" spans="1:10" x14ac:dyDescent="0.25">
      <c r="A476" s="2">
        <v>43300</v>
      </c>
      <c r="B476">
        <v>0.04</v>
      </c>
      <c r="C476" s="6">
        <v>3.392324983125</v>
      </c>
      <c r="D476" s="8">
        <f t="shared" si="54"/>
        <v>35.282278427096301</v>
      </c>
      <c r="E476">
        <f t="shared" si="55"/>
        <v>0.35369668505362573</v>
      </c>
      <c r="F476" s="8">
        <f t="shared" si="52"/>
        <v>0.74990881322244329</v>
      </c>
      <c r="G476">
        <f t="shared" si="56"/>
        <v>0</v>
      </c>
      <c r="H476" s="8">
        <f t="shared" si="53"/>
        <v>332.48292168908694</v>
      </c>
      <c r="I476" s="31">
        <f t="shared" si="58"/>
        <v>0.62499999999999989</v>
      </c>
      <c r="J476">
        <f t="shared" si="57"/>
        <v>2.1202031144531248</v>
      </c>
    </row>
    <row r="477" spans="1:10" x14ac:dyDescent="0.25">
      <c r="A477" s="2">
        <v>43301</v>
      </c>
      <c r="B477">
        <v>2.71</v>
      </c>
      <c r="C477" s="6">
        <v>1.8989090810879998</v>
      </c>
      <c r="D477" s="8">
        <f t="shared" si="54"/>
        <v>32.929152294628061</v>
      </c>
      <c r="E477">
        <f t="shared" si="55"/>
        <v>0.31989150347160467</v>
      </c>
      <c r="F477" s="8">
        <f t="shared" si="52"/>
        <v>0.35687386753176004</v>
      </c>
      <c r="G477">
        <f t="shared" si="56"/>
        <v>0</v>
      </c>
      <c r="H477" s="8">
        <f t="shared" si="53"/>
        <v>332.48292168908694</v>
      </c>
      <c r="I477" s="31">
        <f t="shared" si="58"/>
        <v>0.58749999999999991</v>
      </c>
      <c r="J477">
        <f t="shared" si="57"/>
        <v>1.1156090851391998</v>
      </c>
    </row>
    <row r="478" spans="1:10" x14ac:dyDescent="0.25">
      <c r="A478" s="2">
        <v>43302</v>
      </c>
      <c r="B478">
        <v>0.01</v>
      </c>
      <c r="C478" s="6">
        <v>2.9421693618080003</v>
      </c>
      <c r="D478" s="8">
        <f t="shared" si="54"/>
        <v>33.6181229428378</v>
      </c>
      <c r="E478">
        <f t="shared" si="55"/>
        <v>0.43194512882723524</v>
      </c>
      <c r="F478" s="8">
        <f t="shared" si="52"/>
        <v>0.69897064820973553</v>
      </c>
      <c r="G478">
        <f t="shared" si="56"/>
        <v>0</v>
      </c>
      <c r="H478" s="8">
        <f t="shared" si="53"/>
        <v>332.48292168908694</v>
      </c>
      <c r="I478" s="31">
        <f t="shared" si="58"/>
        <v>0.54999999999999993</v>
      </c>
      <c r="J478">
        <f t="shared" si="57"/>
        <v>1.6181931489943999</v>
      </c>
    </row>
    <row r="479" spans="1:10" x14ac:dyDescent="0.25">
      <c r="A479" s="2">
        <v>43303</v>
      </c>
      <c r="B479">
        <v>0</v>
      </c>
      <c r="C479" s="6">
        <v>3.7666094373330004</v>
      </c>
      <c r="D479" s="8">
        <f t="shared" si="54"/>
        <v>34.388611958474087</v>
      </c>
      <c r="E479">
        <f t="shared" si="55"/>
        <v>0.39913700272200947</v>
      </c>
      <c r="F479" s="8">
        <f t="shared" si="52"/>
        <v>0.77048901563628325</v>
      </c>
      <c r="G479">
        <f t="shared" si="56"/>
        <v>0</v>
      </c>
      <c r="H479" s="8">
        <f t="shared" si="53"/>
        <v>332.48292168908694</v>
      </c>
      <c r="I479" s="31">
        <f t="shared" si="58"/>
        <v>0.51249999999999996</v>
      </c>
      <c r="J479">
        <f t="shared" si="57"/>
        <v>1.9303873366331625</v>
      </c>
    </row>
    <row r="480" spans="1:10" x14ac:dyDescent="0.25">
      <c r="A480" s="2">
        <v>43304</v>
      </c>
      <c r="B480">
        <v>0</v>
      </c>
      <c r="C480" s="6">
        <v>3.7439020799999994</v>
      </c>
      <c r="D480" s="8">
        <f t="shared" si="54"/>
        <v>35.033170933339285</v>
      </c>
      <c r="E480">
        <f t="shared" si="55"/>
        <v>0.362447049596472</v>
      </c>
      <c r="F480" s="8">
        <f t="shared" si="52"/>
        <v>0.64455897486519487</v>
      </c>
      <c r="G480">
        <f t="shared" si="56"/>
        <v>0</v>
      </c>
      <c r="H480" s="8">
        <f t="shared" si="53"/>
        <v>332.48292168908694</v>
      </c>
      <c r="I480" s="31">
        <f t="shared" si="58"/>
        <v>0.47499999999999998</v>
      </c>
      <c r="J480">
        <f t="shared" si="57"/>
        <v>1.7783534879999996</v>
      </c>
    </row>
    <row r="481" spans="1:10" x14ac:dyDescent="0.25">
      <c r="A481" s="2">
        <v>43305</v>
      </c>
      <c r="B481">
        <v>0</v>
      </c>
      <c r="C481" s="6">
        <v>3.2444131578929998</v>
      </c>
      <c r="D481" s="8">
        <f t="shared" si="54"/>
        <v>35.504072431103147</v>
      </c>
      <c r="E481">
        <f t="shared" si="55"/>
        <v>0.33175376507908161</v>
      </c>
      <c r="F481" s="8">
        <f>E481*J481</f>
        <v>0.47090149776386303</v>
      </c>
      <c r="G481">
        <f t="shared" si="56"/>
        <v>0</v>
      </c>
      <c r="H481" s="8">
        <f t="shared" si="53"/>
        <v>332.48292168908694</v>
      </c>
      <c r="I481" s="31">
        <f t="shared" si="58"/>
        <v>0.4375</v>
      </c>
      <c r="J481">
        <f t="shared" si="57"/>
        <v>1.4194307565781874</v>
      </c>
    </row>
    <row r="482" spans="1:10" x14ac:dyDescent="0.25">
      <c r="A482" s="16">
        <v>43306</v>
      </c>
      <c r="B482" s="17">
        <v>0</v>
      </c>
      <c r="C482" s="18">
        <v>4.0128222919680008</v>
      </c>
      <c r="D482" s="19">
        <f t="shared" si="54"/>
        <v>36.000586773112268</v>
      </c>
      <c r="E482" s="17">
        <f t="shared" si="55"/>
        <v>0.30932988423318353</v>
      </c>
      <c r="F482" s="19">
        <f t="shared" si="52"/>
        <v>0.49651434200911998</v>
      </c>
      <c r="G482" s="17">
        <f t="shared" si="56"/>
        <v>0</v>
      </c>
      <c r="H482" s="19">
        <f t="shared" si="53"/>
        <v>332.48292168908694</v>
      </c>
      <c r="I482" s="31">
        <f t="shared" si="58"/>
        <v>0.4</v>
      </c>
      <c r="J482">
        <f t="shared" si="57"/>
        <v>1.6051289167872005</v>
      </c>
    </row>
    <row r="483" spans="1:10" x14ac:dyDescent="0.25">
      <c r="A483" s="2">
        <v>43307</v>
      </c>
      <c r="B483">
        <v>0.1</v>
      </c>
      <c r="C483" s="6">
        <v>3.7892474482080001</v>
      </c>
      <c r="D483" s="8">
        <f t="shared" si="54"/>
        <v>36.658362148469919</v>
      </c>
      <c r="E483">
        <f t="shared" si="55"/>
        <v>0.28568634413751104</v>
      </c>
      <c r="F483" s="8">
        <f t="shared" si="52"/>
        <v>0.75777537535765538</v>
      </c>
      <c r="G483">
        <f t="shared" si="56"/>
        <v>0</v>
      </c>
      <c r="H483" s="8">
        <f t="shared" si="53"/>
        <v>332.48292168908694</v>
      </c>
      <c r="I483">
        <v>0.7</v>
      </c>
      <c r="J483">
        <f t="shared" si="57"/>
        <v>2.6524732137456</v>
      </c>
    </row>
    <row r="484" spans="1:10" x14ac:dyDescent="0.25">
      <c r="A484" s="2">
        <v>43308</v>
      </c>
      <c r="B484">
        <v>10.07</v>
      </c>
      <c r="C484" s="6">
        <v>3.7135103994880003</v>
      </c>
      <c r="D484" s="8">
        <f t="shared" si="54"/>
        <v>27.249569738868445</v>
      </c>
      <c r="E484">
        <f t="shared" si="55"/>
        <v>0.2543637072157181</v>
      </c>
      <c r="F484" s="8">
        <f t="shared" si="52"/>
        <v>0.66120759039852306</v>
      </c>
      <c r="G484">
        <f t="shared" si="56"/>
        <v>0</v>
      </c>
      <c r="H484" s="8">
        <f t="shared" si="53"/>
        <v>332.48292168908694</v>
      </c>
      <c r="I484">
        <v>0.7</v>
      </c>
      <c r="J484">
        <f t="shared" si="57"/>
        <v>2.5994572796416002</v>
      </c>
    </row>
    <row r="485" spans="1:10" x14ac:dyDescent="0.25">
      <c r="A485" s="2">
        <v>43309</v>
      </c>
      <c r="B485">
        <v>2.33</v>
      </c>
      <c r="C485" s="6">
        <v>2.7414796800000003</v>
      </c>
      <c r="D485" s="8">
        <f t="shared" si="54"/>
        <v>26.267503233273423</v>
      </c>
      <c r="E485">
        <f t="shared" si="55"/>
        <v>0.70240144100626456</v>
      </c>
      <c r="F485" s="8">
        <f t="shared" si="52"/>
        <v>1.3479334944049752</v>
      </c>
      <c r="G485">
        <f t="shared" si="56"/>
        <v>0</v>
      </c>
      <c r="H485" s="8">
        <f t="shared" si="53"/>
        <v>332.48292168908694</v>
      </c>
      <c r="I485">
        <v>0.7</v>
      </c>
      <c r="J485">
        <f t="shared" si="57"/>
        <v>1.9190357760000001</v>
      </c>
    </row>
    <row r="486" spans="1:10" x14ac:dyDescent="0.25">
      <c r="A486" s="2">
        <v>43310</v>
      </c>
      <c r="B486">
        <v>3.75</v>
      </c>
      <c r="C486" s="6">
        <v>1.8775107531680002</v>
      </c>
      <c r="D486" s="8">
        <f t="shared" si="54"/>
        <v>23.50210096173042</v>
      </c>
      <c r="E486">
        <f t="shared" si="55"/>
        <v>0.74916651270126555</v>
      </c>
      <c r="F486" s="8">
        <f t="shared" si="52"/>
        <v>0.984597728456998</v>
      </c>
      <c r="G486">
        <f t="shared" si="56"/>
        <v>0</v>
      </c>
      <c r="H486" s="8">
        <f t="shared" si="53"/>
        <v>332.48292168908694</v>
      </c>
      <c r="I486">
        <v>0.7</v>
      </c>
      <c r="J486">
        <f t="shared" si="57"/>
        <v>1.3142575272176</v>
      </c>
    </row>
    <row r="487" spans="1:10" x14ac:dyDescent="0.25">
      <c r="A487" s="2">
        <v>43311</v>
      </c>
      <c r="B487">
        <v>6.66</v>
      </c>
      <c r="C487" s="6">
        <v>3.2024584186879994</v>
      </c>
      <c r="D487" s="8">
        <f t="shared" si="54"/>
        <v>18.816726045168654</v>
      </c>
      <c r="E487">
        <f t="shared" si="55"/>
        <v>0.88085233515569428</v>
      </c>
      <c r="F487" s="8">
        <f t="shared" si="52"/>
        <v>1.9746250834382353</v>
      </c>
      <c r="G487">
        <f t="shared" si="56"/>
        <v>0</v>
      </c>
      <c r="H487" s="8">
        <f t="shared" si="53"/>
        <v>332.48292168908694</v>
      </c>
      <c r="I487">
        <v>0.7</v>
      </c>
      <c r="J487">
        <f t="shared" si="57"/>
        <v>2.2417208930815993</v>
      </c>
    </row>
    <row r="488" spans="1:10" x14ac:dyDescent="0.25">
      <c r="A488" s="2">
        <v>43312</v>
      </c>
      <c r="B488">
        <v>0.14000000000000001</v>
      </c>
      <c r="C488" s="94">
        <v>2.4900000000000002</v>
      </c>
      <c r="D488" s="8">
        <f t="shared" si="54"/>
        <v>20.419726045168652</v>
      </c>
      <c r="E488">
        <f t="shared" si="55"/>
        <v>1</v>
      </c>
      <c r="F488" s="8">
        <f t="shared" si="52"/>
        <v>1.7430000000000001</v>
      </c>
      <c r="G488">
        <f t="shared" si="56"/>
        <v>0</v>
      </c>
      <c r="H488" s="8">
        <f t="shared" si="53"/>
        <v>332.48292168908694</v>
      </c>
      <c r="I488">
        <v>0.7</v>
      </c>
      <c r="J488">
        <f t="shared" si="57"/>
        <v>1.7430000000000001</v>
      </c>
    </row>
    <row r="489" spans="1:10" x14ac:dyDescent="0.25">
      <c r="A489" s="2">
        <v>43313</v>
      </c>
      <c r="B489">
        <v>2</v>
      </c>
      <c r="C489" s="6">
        <v>2.4442229257329995</v>
      </c>
      <c r="D489" s="8">
        <f t="shared" si="54"/>
        <v>20.130682093181751</v>
      </c>
      <c r="E489">
        <f t="shared" si="55"/>
        <v>1</v>
      </c>
      <c r="F489" s="8">
        <f t="shared" si="52"/>
        <v>1.7109560480130996</v>
      </c>
      <c r="G489">
        <f t="shared" si="56"/>
        <v>0</v>
      </c>
      <c r="H489" s="8">
        <f t="shared" si="53"/>
        <v>332.48292168908694</v>
      </c>
      <c r="I489">
        <v>0.7</v>
      </c>
      <c r="J489">
        <f t="shared" si="57"/>
        <v>1.7109560480130996</v>
      </c>
    </row>
    <row r="490" spans="1:10" x14ac:dyDescent="0.25">
      <c r="A490" s="2">
        <v>43314</v>
      </c>
      <c r="B490">
        <v>0</v>
      </c>
      <c r="C490" s="6">
        <v>3.236053408768</v>
      </c>
      <c r="D490" s="8">
        <f t="shared" si="54"/>
        <v>22.39591947931935</v>
      </c>
      <c r="E490">
        <f t="shared" si="55"/>
        <v>1</v>
      </c>
      <c r="F490" s="8">
        <f t="shared" si="52"/>
        <v>2.2652373861375996</v>
      </c>
      <c r="G490">
        <f t="shared" si="56"/>
        <v>0</v>
      </c>
      <c r="H490" s="8">
        <f t="shared" si="53"/>
        <v>332.48292168908694</v>
      </c>
      <c r="I490">
        <v>0.7</v>
      </c>
      <c r="J490">
        <f t="shared" si="57"/>
        <v>2.2652373861375996</v>
      </c>
    </row>
    <row r="491" spans="1:10" x14ac:dyDescent="0.25">
      <c r="A491" s="2">
        <v>43315</v>
      </c>
      <c r="B491">
        <v>0</v>
      </c>
      <c r="C491" s="6">
        <v>2.8701737099679994</v>
      </c>
      <c r="D491" s="8">
        <f t="shared" si="54"/>
        <v>24.271490029937794</v>
      </c>
      <c r="E491">
        <f t="shared" si="55"/>
        <v>0.93352764384193576</v>
      </c>
      <c r="F491" s="8">
        <f t="shared" si="52"/>
        <v>1.8755705506184455</v>
      </c>
      <c r="G491">
        <f t="shared" si="56"/>
        <v>0</v>
      </c>
      <c r="H491" s="8">
        <f t="shared" si="53"/>
        <v>332.48292168908694</v>
      </c>
      <c r="I491">
        <v>0.7</v>
      </c>
      <c r="J491">
        <f t="shared" si="57"/>
        <v>2.0091215969775993</v>
      </c>
    </row>
    <row r="492" spans="1:10" x14ac:dyDescent="0.25">
      <c r="A492" s="2">
        <v>43316</v>
      </c>
      <c r="B492">
        <v>0</v>
      </c>
      <c r="C492" s="6">
        <v>3.2276781331250004</v>
      </c>
      <c r="D492" s="8">
        <f t="shared" si="54"/>
        <v>26.17888749537974</v>
      </c>
      <c r="E492">
        <f t="shared" si="55"/>
        <v>0.84421476047915267</v>
      </c>
      <c r="F492" s="8">
        <f t="shared" si="52"/>
        <v>1.9073974654419443</v>
      </c>
      <c r="G492">
        <f t="shared" si="56"/>
        <v>0</v>
      </c>
      <c r="H492" s="8">
        <f t="shared" si="53"/>
        <v>332.48292168908694</v>
      </c>
      <c r="I492">
        <v>0.7</v>
      </c>
      <c r="J492">
        <f t="shared" si="57"/>
        <v>2.2593746931875001</v>
      </c>
    </row>
    <row r="493" spans="1:10" x14ac:dyDescent="0.25">
      <c r="A493" s="2">
        <v>43317</v>
      </c>
      <c r="B493">
        <v>0</v>
      </c>
      <c r="C493" s="6">
        <v>3.543596478607999</v>
      </c>
      <c r="D493" s="8">
        <f t="shared" si="54"/>
        <v>28.047675447347519</v>
      </c>
      <c r="E493">
        <f t="shared" si="55"/>
        <v>0.75338630974382192</v>
      </c>
      <c r="F493" s="8">
        <f t="shared" si="52"/>
        <v>1.8687879519677777</v>
      </c>
      <c r="G493">
        <f t="shared" si="56"/>
        <v>0</v>
      </c>
      <c r="H493" s="8">
        <f t="shared" si="53"/>
        <v>332.48292168908694</v>
      </c>
      <c r="I493">
        <v>0.7</v>
      </c>
      <c r="J493">
        <f t="shared" si="57"/>
        <v>2.4805175350255992</v>
      </c>
    </row>
    <row r="494" spans="1:10" x14ac:dyDescent="0.25">
      <c r="A494" s="2">
        <v>43318</v>
      </c>
      <c r="B494">
        <v>0</v>
      </c>
      <c r="C494" s="6">
        <v>3.359863535173</v>
      </c>
      <c r="D494" s="8">
        <f t="shared" si="54"/>
        <v>29.610272330526051</v>
      </c>
      <c r="E494">
        <f t="shared" si="55"/>
        <v>0.66439640726916571</v>
      </c>
      <c r="F494" s="8">
        <f t="shared" si="52"/>
        <v>1.5625968831785335</v>
      </c>
      <c r="G494">
        <f t="shared" si="56"/>
        <v>0</v>
      </c>
      <c r="H494" s="8">
        <f t="shared" si="53"/>
        <v>332.48292168908694</v>
      </c>
      <c r="I494">
        <v>0.7</v>
      </c>
      <c r="J494">
        <f t="shared" si="57"/>
        <v>2.3519044746211</v>
      </c>
    </row>
    <row r="495" spans="1:10" x14ac:dyDescent="0.25">
      <c r="A495" s="2">
        <v>43319</v>
      </c>
      <c r="B495">
        <v>0</v>
      </c>
      <c r="C495" s="6">
        <v>2.7693480304530005</v>
      </c>
      <c r="D495" s="8">
        <f t="shared" si="54"/>
        <v>30.753987927836274</v>
      </c>
      <c r="E495">
        <f t="shared" si="55"/>
        <v>0.5899870318797118</v>
      </c>
      <c r="F495" s="8">
        <f t="shared" si="52"/>
        <v>1.143715597310224</v>
      </c>
      <c r="G495">
        <f t="shared" si="56"/>
        <v>0</v>
      </c>
      <c r="H495" s="8">
        <f t="shared" si="53"/>
        <v>332.48292168908694</v>
      </c>
      <c r="I495">
        <v>0.7</v>
      </c>
      <c r="J495">
        <f t="shared" si="57"/>
        <v>1.9385436213171001</v>
      </c>
    </row>
    <row r="496" spans="1:10" x14ac:dyDescent="0.25">
      <c r="A496" s="2">
        <v>43320</v>
      </c>
      <c r="B496">
        <v>0.14000000000000001</v>
      </c>
      <c r="C496" s="6">
        <v>3.4486017291679998</v>
      </c>
      <c r="D496" s="8">
        <f t="shared" si="54"/>
        <v>31.906755150446543</v>
      </c>
      <c r="E496">
        <f t="shared" si="55"/>
        <v>0.53552438438874883</v>
      </c>
      <c r="F496" s="8">
        <f t="shared" si="52"/>
        <v>1.2927672226102673</v>
      </c>
      <c r="G496">
        <f t="shared" si="56"/>
        <v>0</v>
      </c>
      <c r="H496" s="8">
        <f t="shared" si="53"/>
        <v>332.48292168908694</v>
      </c>
      <c r="I496">
        <v>0.7</v>
      </c>
      <c r="J496">
        <f t="shared" si="57"/>
        <v>2.4140212104175998</v>
      </c>
    </row>
    <row r="497" spans="1:10" x14ac:dyDescent="0.25">
      <c r="A497" s="2">
        <v>43321</v>
      </c>
      <c r="B497">
        <v>0.08</v>
      </c>
      <c r="C497" s="6">
        <v>3.5748739826079996</v>
      </c>
      <c r="D497" s="8">
        <f t="shared" si="54"/>
        <v>33.029491097538575</v>
      </c>
      <c r="E497">
        <f t="shared" si="55"/>
        <v>0.48063070712159317</v>
      </c>
      <c r="F497" s="8">
        <f t="shared" si="52"/>
        <v>1.202735947092028</v>
      </c>
      <c r="G497">
        <f t="shared" si="56"/>
        <v>0</v>
      </c>
      <c r="H497" s="8">
        <f t="shared" si="53"/>
        <v>332.48292168908694</v>
      </c>
      <c r="I497">
        <v>0.7</v>
      </c>
      <c r="J497">
        <f t="shared" si="57"/>
        <v>2.5024117878255994</v>
      </c>
    </row>
    <row r="498" spans="1:10" x14ac:dyDescent="0.25">
      <c r="A498" s="2">
        <v>43322</v>
      </c>
      <c r="B498">
        <v>2.77</v>
      </c>
      <c r="C498" s="6">
        <v>2.4933036440480003</v>
      </c>
      <c r="D498" s="8">
        <f t="shared" si="54"/>
        <v>31.005031182054314</v>
      </c>
      <c r="E498">
        <f t="shared" si="55"/>
        <v>0.42716709059340119</v>
      </c>
      <c r="F498" s="8">
        <f t="shared" si="52"/>
        <v>0.7455400845157365</v>
      </c>
      <c r="G498">
        <f t="shared" si="56"/>
        <v>0</v>
      </c>
      <c r="H498" s="8">
        <f t="shared" si="53"/>
        <v>332.48292168908694</v>
      </c>
      <c r="I498">
        <v>0.7</v>
      </c>
      <c r="J498">
        <f t="shared" si="57"/>
        <v>1.7453125508336</v>
      </c>
    </row>
    <row r="499" spans="1:10" x14ac:dyDescent="0.25">
      <c r="A499" s="2">
        <v>43323</v>
      </c>
      <c r="B499">
        <v>3.52</v>
      </c>
      <c r="C499" s="6">
        <v>2.9063109182880003</v>
      </c>
      <c r="D499" s="8">
        <f t="shared" si="54"/>
        <v>28.550191112782034</v>
      </c>
      <c r="E499">
        <f t="shared" si="55"/>
        <v>0.5235699437116994</v>
      </c>
      <c r="F499" s="8">
        <f t="shared" si="52"/>
        <v>1.0651599307277217</v>
      </c>
      <c r="G499">
        <f t="shared" si="56"/>
        <v>0</v>
      </c>
      <c r="H499" s="8">
        <f t="shared" si="53"/>
        <v>332.48292168908694</v>
      </c>
      <c r="I499">
        <v>0.7</v>
      </c>
      <c r="J499">
        <f t="shared" si="57"/>
        <v>2.0344176428015999</v>
      </c>
    </row>
    <row r="500" spans="1:10" x14ac:dyDescent="0.25">
      <c r="A500" s="2">
        <v>43324</v>
      </c>
      <c r="B500">
        <v>7.06</v>
      </c>
      <c r="C500" s="6">
        <v>1.2605129944479998</v>
      </c>
      <c r="D500" s="8">
        <f t="shared" si="54"/>
        <v>22.055313075288051</v>
      </c>
      <c r="E500">
        <f t="shared" si="55"/>
        <v>0.64046708986752221</v>
      </c>
      <c r="F500" s="8">
        <f t="shared" si="52"/>
        <v>0.56512196250601454</v>
      </c>
      <c r="G500">
        <f t="shared" si="56"/>
        <v>0</v>
      </c>
      <c r="H500" s="8">
        <f t="shared" si="53"/>
        <v>332.48292168908694</v>
      </c>
      <c r="I500">
        <v>0.7</v>
      </c>
      <c r="J500">
        <f t="shared" si="57"/>
        <v>0.88235909611359975</v>
      </c>
    </row>
    <row r="501" spans="1:10" x14ac:dyDescent="0.25">
      <c r="A501" s="2">
        <v>43325</v>
      </c>
      <c r="B501">
        <v>2.4300000000000002</v>
      </c>
      <c r="C501" s="6">
        <v>1.350320601488</v>
      </c>
      <c r="D501" s="8">
        <f t="shared" si="54"/>
        <v>20.523037130110282</v>
      </c>
      <c r="E501">
        <f t="shared" si="55"/>
        <v>0.94974699641485472</v>
      </c>
      <c r="F501" s="8">
        <f t="shared" si="52"/>
        <v>0.89772405482222961</v>
      </c>
      <c r="G501">
        <f t="shared" si="56"/>
        <v>0</v>
      </c>
      <c r="H501" s="8">
        <f t="shared" si="53"/>
        <v>332.48292168908694</v>
      </c>
      <c r="I501">
        <v>0.7</v>
      </c>
      <c r="J501">
        <f t="shared" si="57"/>
        <v>0.94522442104159998</v>
      </c>
    </row>
    <row r="502" spans="1:10" x14ac:dyDescent="0.25">
      <c r="A502" s="2">
        <v>43326</v>
      </c>
      <c r="B502">
        <v>0.76</v>
      </c>
      <c r="C502" s="6">
        <v>2.1201978575730003</v>
      </c>
      <c r="D502" s="8">
        <f t="shared" si="54"/>
        <v>21.24717563041138</v>
      </c>
      <c r="E502">
        <f t="shared" si="55"/>
        <v>1</v>
      </c>
      <c r="F502" s="8">
        <f t="shared" si="52"/>
        <v>1.4841385003011001</v>
      </c>
      <c r="G502">
        <f t="shared" si="56"/>
        <v>0</v>
      </c>
      <c r="H502" s="8">
        <f t="shared" si="53"/>
        <v>332.48292168908694</v>
      </c>
      <c r="I502">
        <v>0.7</v>
      </c>
      <c r="J502">
        <f t="shared" si="57"/>
        <v>1.4841385003011001</v>
      </c>
    </row>
    <row r="503" spans="1:10" x14ac:dyDescent="0.25">
      <c r="A503" s="2">
        <v>43327</v>
      </c>
      <c r="B503">
        <v>1.32</v>
      </c>
      <c r="C503" s="6">
        <v>3.1686104494079999</v>
      </c>
      <c r="D503" s="8">
        <f t="shared" si="54"/>
        <v>22.119096168818295</v>
      </c>
      <c r="E503">
        <f t="shared" si="55"/>
        <v>0.98822973188517238</v>
      </c>
      <c r="F503" s="8">
        <f>E503*J503</f>
        <v>2.191920538406916</v>
      </c>
      <c r="G503">
        <f t="shared" si="56"/>
        <v>0</v>
      </c>
      <c r="H503" s="8">
        <f t="shared" si="53"/>
        <v>332.48292168908694</v>
      </c>
      <c r="I503">
        <v>0.7</v>
      </c>
      <c r="J503">
        <f t="shared" si="57"/>
        <v>2.2180273145855995</v>
      </c>
    </row>
    <row r="504" spans="1:10" x14ac:dyDescent="0.25">
      <c r="A504" s="2">
        <v>43328</v>
      </c>
      <c r="B504">
        <v>0.5</v>
      </c>
      <c r="C504" s="6">
        <v>3.3680000686079996</v>
      </c>
      <c r="D504" s="8">
        <f t="shared" si="54"/>
        <v>23.851059017731931</v>
      </c>
      <c r="E504">
        <f t="shared" si="55"/>
        <v>0.94670970624674788</v>
      </c>
      <c r="F504" s="8">
        <f t="shared" si="52"/>
        <v>2.2319628489136343</v>
      </c>
      <c r="G504">
        <f t="shared" si="56"/>
        <v>0</v>
      </c>
      <c r="H504" s="8">
        <f t="shared" si="53"/>
        <v>332.48292168908694</v>
      </c>
      <c r="I504">
        <v>0.7</v>
      </c>
      <c r="J504">
        <f t="shared" si="57"/>
        <v>2.3576000480255996</v>
      </c>
    </row>
    <row r="505" spans="1:10" x14ac:dyDescent="0.25">
      <c r="A505" s="2">
        <v>43329</v>
      </c>
      <c r="B505">
        <v>0.25</v>
      </c>
      <c r="C505" s="6">
        <v>2.0261423585279998</v>
      </c>
      <c r="D505" s="8">
        <f t="shared" si="54"/>
        <v>24.826803620618534</v>
      </c>
      <c r="E505">
        <f t="shared" si="55"/>
        <v>0.86423528486990808</v>
      </c>
      <c r="F505" s="8">
        <f t="shared" si="52"/>
        <v>1.2257446028866033</v>
      </c>
      <c r="G505">
        <f t="shared" si="56"/>
        <v>0</v>
      </c>
      <c r="H505" s="8">
        <f t="shared" si="53"/>
        <v>332.48292168908694</v>
      </c>
      <c r="I505">
        <v>0.7</v>
      </c>
      <c r="J505">
        <f t="shared" si="57"/>
        <v>1.4182996509695998</v>
      </c>
    </row>
    <row r="506" spans="1:10" x14ac:dyDescent="0.25">
      <c r="A506" s="2">
        <v>43330</v>
      </c>
      <c r="B506">
        <v>13.29</v>
      </c>
      <c r="C506" s="6">
        <v>2.2027619331250001</v>
      </c>
      <c r="D506" s="8">
        <f t="shared" si="54"/>
        <v>12.797752395771255</v>
      </c>
      <c r="E506">
        <f t="shared" si="55"/>
        <v>0.8177712561610222</v>
      </c>
      <c r="F506" s="8">
        <f t="shared" si="52"/>
        <v>1.2609487751527189</v>
      </c>
      <c r="G506">
        <f t="shared" si="56"/>
        <v>0</v>
      </c>
      <c r="H506" s="8">
        <f t="shared" si="53"/>
        <v>332.48292168908694</v>
      </c>
      <c r="I506">
        <v>0.7</v>
      </c>
      <c r="J506">
        <f t="shared" si="57"/>
        <v>1.5419333531874999</v>
      </c>
    </row>
    <row r="507" spans="1:10" x14ac:dyDescent="0.25">
      <c r="A507" s="16">
        <v>43331</v>
      </c>
      <c r="B507" s="17">
        <v>1.42</v>
      </c>
      <c r="C507" s="18">
        <v>1.6278566394130001</v>
      </c>
      <c r="D507" s="19">
        <f t="shared" si="54"/>
        <v>12.517252043360354</v>
      </c>
      <c r="E507" s="17">
        <f t="shared" si="55"/>
        <v>1</v>
      </c>
      <c r="F507" s="19">
        <f t="shared" si="52"/>
        <v>1.1394996475890999</v>
      </c>
      <c r="G507" s="17">
        <f t="shared" si="56"/>
        <v>0</v>
      </c>
      <c r="H507" s="19">
        <f t="shared" si="53"/>
        <v>332.48292168908694</v>
      </c>
      <c r="I507" s="31">
        <v>0.7</v>
      </c>
      <c r="J507">
        <f t="shared" si="57"/>
        <v>1.1394996475890999</v>
      </c>
    </row>
    <row r="508" spans="1:10" x14ac:dyDescent="0.25">
      <c r="A508" s="2">
        <v>43332</v>
      </c>
      <c r="B508">
        <v>1.49</v>
      </c>
      <c r="C508" s="6">
        <v>1.8667916970930001</v>
      </c>
      <c r="D508" s="8">
        <f t="shared" si="54"/>
        <v>12.334006231325453</v>
      </c>
      <c r="E508">
        <f t="shared" si="55"/>
        <v>1</v>
      </c>
      <c r="F508" s="8">
        <f t="shared" si="52"/>
        <v>1.3067541879650999</v>
      </c>
      <c r="G508">
        <f t="shared" si="56"/>
        <v>0</v>
      </c>
      <c r="H508" s="8">
        <f t="shared" si="53"/>
        <v>332.48292168908694</v>
      </c>
      <c r="I508" s="31">
        <v>0.7</v>
      </c>
      <c r="J508">
        <f t="shared" si="57"/>
        <v>1.3067541879650999</v>
      </c>
    </row>
    <row r="509" spans="1:10" x14ac:dyDescent="0.25">
      <c r="A509" s="2">
        <v>43333</v>
      </c>
      <c r="B509">
        <v>0.3</v>
      </c>
      <c r="C509" s="6">
        <v>1.9945247831249997</v>
      </c>
      <c r="D509" s="8">
        <f t="shared" si="54"/>
        <v>13.430173579512953</v>
      </c>
      <c r="E509">
        <f t="shared" si="55"/>
        <v>1</v>
      </c>
      <c r="F509" s="8">
        <f t="shared" si="52"/>
        <v>1.3961673481874997</v>
      </c>
      <c r="G509">
        <f t="shared" si="56"/>
        <v>0</v>
      </c>
      <c r="H509" s="8">
        <f t="shared" si="53"/>
        <v>332.48292168908694</v>
      </c>
      <c r="I509" s="31">
        <v>0.7</v>
      </c>
      <c r="J509">
        <f t="shared" si="57"/>
        <v>1.3961673481874997</v>
      </c>
    </row>
    <row r="510" spans="1:10" x14ac:dyDescent="0.25">
      <c r="A510" s="2">
        <v>43334</v>
      </c>
      <c r="B510">
        <v>0.67</v>
      </c>
      <c r="C510" s="6">
        <v>2.6379343838930001</v>
      </c>
      <c r="D510" s="8">
        <f t="shared" si="54"/>
        <v>14.606727648238053</v>
      </c>
      <c r="E510">
        <f t="shared" si="55"/>
        <v>1</v>
      </c>
      <c r="F510" s="8">
        <f t="shared" si="52"/>
        <v>1.8465540687250999</v>
      </c>
      <c r="G510">
        <f t="shared" si="56"/>
        <v>0</v>
      </c>
      <c r="H510" s="8">
        <f t="shared" si="53"/>
        <v>332.48292168908694</v>
      </c>
      <c r="I510" s="31">
        <v>0.7</v>
      </c>
      <c r="J510">
        <f t="shared" si="57"/>
        <v>1.8465540687250999</v>
      </c>
    </row>
    <row r="511" spans="1:10" x14ac:dyDescent="0.25">
      <c r="A511" s="2">
        <v>43335</v>
      </c>
      <c r="B511">
        <v>3.54</v>
      </c>
      <c r="C511" s="6">
        <v>2.2538495300000001</v>
      </c>
      <c r="D511" s="8">
        <f t="shared" si="54"/>
        <v>12.644422319238053</v>
      </c>
      <c r="E511">
        <f t="shared" si="55"/>
        <v>1</v>
      </c>
      <c r="F511" s="8">
        <f t="shared" ref="F511:F523" si="59">E511*J511</f>
        <v>1.5776946709999999</v>
      </c>
      <c r="G511">
        <f t="shared" si="56"/>
        <v>0</v>
      </c>
      <c r="H511" s="8">
        <f t="shared" si="53"/>
        <v>332.48292168908694</v>
      </c>
      <c r="I511" s="31">
        <v>0.7</v>
      </c>
      <c r="J511">
        <f t="shared" si="57"/>
        <v>1.5776946709999999</v>
      </c>
    </row>
    <row r="512" spans="1:10" x14ac:dyDescent="0.25">
      <c r="A512" s="2">
        <v>43336</v>
      </c>
      <c r="B512">
        <v>1.52</v>
      </c>
      <c r="C512" s="6">
        <v>3.1173549413279997</v>
      </c>
      <c r="D512" s="8">
        <f t="shared" si="54"/>
        <v>13.306570778167654</v>
      </c>
      <c r="E512">
        <f t="shared" si="55"/>
        <v>1</v>
      </c>
      <c r="F512" s="8">
        <f t="shared" si="59"/>
        <v>2.1821484589295999</v>
      </c>
      <c r="G512">
        <f t="shared" si="56"/>
        <v>0</v>
      </c>
      <c r="H512" s="8">
        <f t="shared" si="53"/>
        <v>332.48292168908694</v>
      </c>
      <c r="I512" s="31">
        <v>0.7</v>
      </c>
      <c r="J512">
        <f t="shared" si="57"/>
        <v>2.1821484589295999</v>
      </c>
    </row>
    <row r="513" spans="1:10" x14ac:dyDescent="0.25">
      <c r="A513" s="2">
        <v>43337</v>
      </c>
      <c r="B513">
        <v>0.1</v>
      </c>
      <c r="C513" s="6">
        <v>3.0306085703679999</v>
      </c>
      <c r="D513" s="8">
        <f t="shared" si="54"/>
        <v>15.327996777425254</v>
      </c>
      <c r="E513">
        <f t="shared" si="55"/>
        <v>1</v>
      </c>
      <c r="F513" s="8">
        <f t="shared" si="59"/>
        <v>2.1214259992575997</v>
      </c>
      <c r="G513">
        <f t="shared" si="56"/>
        <v>0</v>
      </c>
      <c r="H513" s="8">
        <f t="shared" si="53"/>
        <v>332.48292168908694</v>
      </c>
      <c r="I513" s="31">
        <v>0.7</v>
      </c>
      <c r="J513">
        <f t="shared" si="57"/>
        <v>2.1214259992575997</v>
      </c>
    </row>
    <row r="514" spans="1:10" x14ac:dyDescent="0.25">
      <c r="A514" s="2">
        <v>43338</v>
      </c>
      <c r="B514">
        <v>1.49</v>
      </c>
      <c r="C514" s="6">
        <v>1.0007707031249999</v>
      </c>
      <c r="D514" s="8">
        <f t="shared" si="54"/>
        <v>14.538536269612754</v>
      </c>
      <c r="E514">
        <f t="shared" si="55"/>
        <v>1</v>
      </c>
      <c r="F514" s="8">
        <f t="shared" si="59"/>
        <v>0.70053949218749989</v>
      </c>
      <c r="G514">
        <f t="shared" si="56"/>
        <v>0</v>
      </c>
      <c r="H514" s="8">
        <f t="shared" si="53"/>
        <v>332.48292168908694</v>
      </c>
      <c r="I514" s="31">
        <v>0.7</v>
      </c>
      <c r="J514">
        <f t="shared" si="57"/>
        <v>0.70053949218749989</v>
      </c>
    </row>
    <row r="515" spans="1:10" x14ac:dyDescent="0.25">
      <c r="A515" s="2">
        <v>43339</v>
      </c>
      <c r="B515">
        <v>0.1</v>
      </c>
      <c r="C515" s="6">
        <v>2.1305728395679999</v>
      </c>
      <c r="D515" s="8">
        <f t="shared" si="54"/>
        <v>15.929937257310355</v>
      </c>
      <c r="E515">
        <f t="shared" si="55"/>
        <v>1</v>
      </c>
      <c r="F515" s="8">
        <f t="shared" si="59"/>
        <v>1.4914009876975998</v>
      </c>
      <c r="G515">
        <f t="shared" si="56"/>
        <v>0</v>
      </c>
      <c r="H515" s="8">
        <f t="shared" ref="H515:H578" si="60">H514+G515</f>
        <v>332.48292168908694</v>
      </c>
      <c r="I515" s="31">
        <v>0.7</v>
      </c>
      <c r="J515">
        <f t="shared" si="57"/>
        <v>1.4914009876975998</v>
      </c>
    </row>
    <row r="516" spans="1:10" x14ac:dyDescent="0.25">
      <c r="A516" s="2">
        <v>43340</v>
      </c>
      <c r="B516">
        <v>0</v>
      </c>
      <c r="C516" s="6">
        <v>2.2130115480479997</v>
      </c>
      <c r="D516" s="8">
        <f t="shared" ref="D516:D579" si="61">MAX((D515+F516-B516),0)</f>
        <v>17.479045340943955</v>
      </c>
      <c r="E516">
        <f t="shared" ref="E516:E579" si="62">IF(D515&gt;$Q$2,1-(D515-$Q$2)/($Q$1-$Q$2),1)</f>
        <v>1</v>
      </c>
      <c r="F516" s="8">
        <f t="shared" si="59"/>
        <v>1.5491080836335998</v>
      </c>
      <c r="G516">
        <f t="shared" ref="G516:G579" si="63">IF(D516=0,B516-F516-D515,0)</f>
        <v>0</v>
      </c>
      <c r="H516" s="8">
        <f t="shared" si="60"/>
        <v>332.48292168908694</v>
      </c>
      <c r="I516" s="31">
        <v>0.7</v>
      </c>
      <c r="J516">
        <f t="shared" ref="J516:J579" si="64">I516*C516</f>
        <v>1.5491080836335998</v>
      </c>
    </row>
    <row r="517" spans="1:10" x14ac:dyDescent="0.25">
      <c r="A517" s="2">
        <v>43341</v>
      </c>
      <c r="B517">
        <v>0.08</v>
      </c>
      <c r="C517" s="6">
        <v>3.2444131578929998</v>
      </c>
      <c r="D517" s="8">
        <f t="shared" si="61"/>
        <v>19.670134551469054</v>
      </c>
      <c r="E517">
        <f t="shared" si="62"/>
        <v>1</v>
      </c>
      <c r="F517" s="8">
        <f t="shared" si="59"/>
        <v>2.2710892105250995</v>
      </c>
      <c r="G517">
        <f t="shared" si="63"/>
        <v>0</v>
      </c>
      <c r="H517" s="8">
        <f t="shared" si="60"/>
        <v>332.48292168908694</v>
      </c>
      <c r="I517" s="31">
        <v>0.7</v>
      </c>
      <c r="J517">
        <f t="shared" si="64"/>
        <v>2.2710892105250995</v>
      </c>
    </row>
    <row r="518" spans="1:10" x14ac:dyDescent="0.25">
      <c r="A518" s="2">
        <v>43342</v>
      </c>
      <c r="B518">
        <v>0.08</v>
      </c>
      <c r="C518" s="6">
        <v>2.6284152007679999</v>
      </c>
      <c r="D518" s="8">
        <f t="shared" si="61"/>
        <v>21.430025192006656</v>
      </c>
      <c r="E518">
        <f t="shared" si="62"/>
        <v>1</v>
      </c>
      <c r="F518" s="8">
        <f t="shared" si="59"/>
        <v>1.8398906405375999</v>
      </c>
      <c r="G518">
        <f t="shared" si="63"/>
        <v>0</v>
      </c>
      <c r="H518" s="8">
        <f t="shared" si="60"/>
        <v>332.48292168908694</v>
      </c>
      <c r="I518" s="31">
        <v>0.7</v>
      </c>
      <c r="J518">
        <f t="shared" si="64"/>
        <v>1.8398906405375999</v>
      </c>
    </row>
    <row r="519" spans="1:10" x14ac:dyDescent="0.25">
      <c r="A519" s="2">
        <v>43343</v>
      </c>
      <c r="B519">
        <v>0.19</v>
      </c>
      <c r="C519" s="6">
        <v>3.0306085703679999</v>
      </c>
      <c r="D519" s="8">
        <f t="shared" si="61"/>
        <v>23.318009923518606</v>
      </c>
      <c r="E519">
        <f t="shared" si="62"/>
        <v>0.97952260990444495</v>
      </c>
      <c r="F519" s="8">
        <f t="shared" si="59"/>
        <v>2.0779847315119491</v>
      </c>
      <c r="G519">
        <f t="shared" si="63"/>
        <v>0</v>
      </c>
      <c r="H519" s="8">
        <f t="shared" si="60"/>
        <v>332.48292168908694</v>
      </c>
      <c r="I519" s="31">
        <v>0.7</v>
      </c>
      <c r="J519">
        <f t="shared" si="64"/>
        <v>2.1214259992575997</v>
      </c>
    </row>
    <row r="520" spans="1:10" x14ac:dyDescent="0.25">
      <c r="A520" s="2">
        <v>43344</v>
      </c>
      <c r="B520">
        <v>0</v>
      </c>
      <c r="C520" s="6">
        <v>1.4397031512479999</v>
      </c>
      <c r="D520" s="8">
        <f t="shared" si="61"/>
        <v>24.214560589675077</v>
      </c>
      <c r="E520">
        <f t="shared" si="62"/>
        <v>0.88961857507054254</v>
      </c>
      <c r="F520" s="8">
        <f t="shared" si="59"/>
        <v>0.89655066615647061</v>
      </c>
      <c r="G520">
        <f t="shared" si="63"/>
        <v>0</v>
      </c>
      <c r="H520" s="8">
        <f t="shared" si="60"/>
        <v>332.48292168908694</v>
      </c>
      <c r="I520" s="31">
        <v>0.7</v>
      </c>
      <c r="J520">
        <f t="shared" si="64"/>
        <v>1.0077922058735997</v>
      </c>
    </row>
    <row r="521" spans="1:10" x14ac:dyDescent="0.25">
      <c r="A521" s="2">
        <v>43345</v>
      </c>
      <c r="B521">
        <v>7.8</v>
      </c>
      <c r="C521" s="6">
        <v>1.9415436799999999</v>
      </c>
      <c r="D521" s="8">
        <f t="shared" si="61"/>
        <v>17.565600839113053</v>
      </c>
      <c r="E521">
        <f t="shared" si="62"/>
        <v>0.84692568620594866</v>
      </c>
      <c r="F521" s="8">
        <f t="shared" si="59"/>
        <v>1.1510402494379757</v>
      </c>
      <c r="G521">
        <f t="shared" si="63"/>
        <v>0</v>
      </c>
      <c r="H521" s="8">
        <f t="shared" si="60"/>
        <v>332.48292168908694</v>
      </c>
      <c r="I521" s="31">
        <v>0.7</v>
      </c>
      <c r="J521">
        <f t="shared" si="64"/>
        <v>1.3590805759999998</v>
      </c>
    </row>
    <row r="522" spans="1:10" x14ac:dyDescent="0.25">
      <c r="A522" s="2">
        <v>43346</v>
      </c>
      <c r="B522">
        <v>7.8</v>
      </c>
      <c r="C522" s="6">
        <v>0.87624161484799989</v>
      </c>
      <c r="D522" s="8">
        <f t="shared" si="61"/>
        <v>10.378969969506652</v>
      </c>
      <c r="E522">
        <f t="shared" si="62"/>
        <v>1</v>
      </c>
      <c r="F522" s="8">
        <f t="shared" si="59"/>
        <v>0.61336913039359986</v>
      </c>
      <c r="G522">
        <f t="shared" si="63"/>
        <v>0</v>
      </c>
      <c r="H522" s="8">
        <f t="shared" si="60"/>
        <v>332.48292168908694</v>
      </c>
      <c r="I522" s="31">
        <v>0.7</v>
      </c>
      <c r="J522">
        <f t="shared" si="64"/>
        <v>0.61336913039359986</v>
      </c>
    </row>
    <row r="523" spans="1:10" x14ac:dyDescent="0.25">
      <c r="A523" s="2">
        <v>43347</v>
      </c>
      <c r="B523">
        <v>0</v>
      </c>
      <c r="C523" s="6">
        <v>1.973374644533</v>
      </c>
      <c r="D523" s="8">
        <f t="shared" si="61"/>
        <v>11.760332220679752</v>
      </c>
      <c r="E523">
        <f t="shared" si="62"/>
        <v>1</v>
      </c>
      <c r="F523" s="8">
        <f t="shared" si="59"/>
        <v>1.3813622511730999</v>
      </c>
      <c r="G523">
        <f t="shared" si="63"/>
        <v>0</v>
      </c>
      <c r="H523" s="8">
        <f t="shared" si="60"/>
        <v>332.48292168908694</v>
      </c>
      <c r="I523" s="31">
        <v>0.7</v>
      </c>
      <c r="J523">
        <f t="shared" si="64"/>
        <v>1.3813622511730999</v>
      </c>
    </row>
    <row r="524" spans="1:10" x14ac:dyDescent="0.25">
      <c r="A524" s="2">
        <v>43348</v>
      </c>
      <c r="B524">
        <v>0</v>
      </c>
      <c r="C524" s="6">
        <v>2.5901623521279999</v>
      </c>
      <c r="D524" s="8">
        <f t="shared" si="61"/>
        <v>13.573445867169351</v>
      </c>
      <c r="E524">
        <f t="shared" si="62"/>
        <v>1</v>
      </c>
      <c r="F524" s="8">
        <f>E524*J524</f>
        <v>1.8131136464895998</v>
      </c>
      <c r="G524">
        <f t="shared" si="63"/>
        <v>0</v>
      </c>
      <c r="H524" s="8">
        <f t="shared" si="60"/>
        <v>332.48292168908694</v>
      </c>
      <c r="I524" s="31">
        <v>0.7</v>
      </c>
      <c r="J524">
        <f t="shared" si="64"/>
        <v>1.8131136464895998</v>
      </c>
    </row>
    <row r="525" spans="1:10" x14ac:dyDescent="0.25">
      <c r="A525" s="2">
        <v>43349</v>
      </c>
      <c r="B525">
        <v>8.8000000000000007</v>
      </c>
      <c r="C525" s="6">
        <v>2.2640185897329994</v>
      </c>
      <c r="D525" s="8">
        <f t="shared" si="61"/>
        <v>6.3582588799824507</v>
      </c>
      <c r="E525">
        <f t="shared" si="62"/>
        <v>1</v>
      </c>
      <c r="F525" s="8">
        <f t="shared" ref="F525:F550" si="65">E525*J525</f>
        <v>1.5848130128130995</v>
      </c>
      <c r="G525">
        <f t="shared" si="63"/>
        <v>0</v>
      </c>
      <c r="H525" s="8">
        <f t="shared" si="60"/>
        <v>332.48292168908694</v>
      </c>
      <c r="I525">
        <v>0.7</v>
      </c>
      <c r="J525">
        <f t="shared" si="64"/>
        <v>1.5848130128130995</v>
      </c>
    </row>
    <row r="526" spans="1:10" x14ac:dyDescent="0.25">
      <c r="A526" s="2">
        <v>43350</v>
      </c>
      <c r="B526">
        <v>3.4</v>
      </c>
      <c r="C526" s="6">
        <v>1.693579372933</v>
      </c>
      <c r="D526" s="8">
        <f t="shared" si="61"/>
        <v>4.1437644410355503</v>
      </c>
      <c r="E526">
        <f t="shared" si="62"/>
        <v>1</v>
      </c>
      <c r="F526" s="8">
        <f t="shared" si="65"/>
        <v>1.1855055610531</v>
      </c>
      <c r="G526">
        <f t="shared" si="63"/>
        <v>0</v>
      </c>
      <c r="H526" s="8">
        <f t="shared" si="60"/>
        <v>332.48292168908694</v>
      </c>
      <c r="I526">
        <v>0.7</v>
      </c>
      <c r="J526">
        <f t="shared" si="64"/>
        <v>1.1855055610531</v>
      </c>
    </row>
    <row r="527" spans="1:10" x14ac:dyDescent="0.25">
      <c r="A527" s="2">
        <v>43351</v>
      </c>
      <c r="B527">
        <v>0.4</v>
      </c>
      <c r="C527" s="6">
        <v>1.8453143364529998</v>
      </c>
      <c r="D527" s="8">
        <f t="shared" si="61"/>
        <v>5.0354844765526501</v>
      </c>
      <c r="E527">
        <f t="shared" si="62"/>
        <v>1</v>
      </c>
      <c r="F527" s="8">
        <f t="shared" si="65"/>
        <v>1.2917200355170997</v>
      </c>
      <c r="G527">
        <f t="shared" si="63"/>
        <v>0</v>
      </c>
      <c r="H527" s="8">
        <f t="shared" si="60"/>
        <v>332.48292168908694</v>
      </c>
      <c r="I527">
        <v>0.7</v>
      </c>
      <c r="J527">
        <f t="shared" si="64"/>
        <v>1.2917200355170997</v>
      </c>
    </row>
    <row r="528" spans="1:10" x14ac:dyDescent="0.25">
      <c r="A528" s="2">
        <v>43352</v>
      </c>
      <c r="B528">
        <v>0.6</v>
      </c>
      <c r="C528" s="6">
        <v>2.2843077612529998</v>
      </c>
      <c r="D528" s="8">
        <f t="shared" si="61"/>
        <v>6.0344999094297505</v>
      </c>
      <c r="E528">
        <f t="shared" si="62"/>
        <v>1</v>
      </c>
      <c r="F528" s="8">
        <f t="shared" si="65"/>
        <v>1.5990154328770998</v>
      </c>
      <c r="G528">
        <f t="shared" si="63"/>
        <v>0</v>
      </c>
      <c r="H528" s="8">
        <f t="shared" si="60"/>
        <v>332.48292168908694</v>
      </c>
      <c r="I528">
        <v>0.7</v>
      </c>
      <c r="J528">
        <f t="shared" si="64"/>
        <v>1.5990154328770998</v>
      </c>
    </row>
    <row r="529" spans="1:10" x14ac:dyDescent="0.25">
      <c r="A529" s="2">
        <v>43353</v>
      </c>
      <c r="B529">
        <v>8.4</v>
      </c>
      <c r="C529" s="6">
        <v>2.1305728395679999</v>
      </c>
      <c r="D529" s="8">
        <f t="shared" si="61"/>
        <v>0</v>
      </c>
      <c r="E529">
        <f t="shared" si="62"/>
        <v>1</v>
      </c>
      <c r="F529" s="8">
        <f t="shared" si="65"/>
        <v>1.4914009876975998</v>
      </c>
      <c r="G529">
        <f t="shared" si="63"/>
        <v>0.87409910287265014</v>
      </c>
      <c r="H529" s="8">
        <f t="shared" si="60"/>
        <v>333.3570207919596</v>
      </c>
      <c r="I529">
        <v>0.7</v>
      </c>
      <c r="J529">
        <f t="shared" si="64"/>
        <v>1.4914009876975998</v>
      </c>
    </row>
    <row r="530" spans="1:10" x14ac:dyDescent="0.25">
      <c r="A530" s="2">
        <v>43354</v>
      </c>
      <c r="B530">
        <v>0</v>
      </c>
      <c r="C530" s="6">
        <v>2.5225444126129992</v>
      </c>
      <c r="D530" s="8">
        <f t="shared" si="61"/>
        <v>1.7657810888290992</v>
      </c>
      <c r="E530">
        <f t="shared" si="62"/>
        <v>1</v>
      </c>
      <c r="F530" s="8">
        <f t="shared" si="65"/>
        <v>1.7657810888290992</v>
      </c>
      <c r="G530">
        <f t="shared" si="63"/>
        <v>0</v>
      </c>
      <c r="H530" s="8">
        <f t="shared" si="60"/>
        <v>333.3570207919596</v>
      </c>
      <c r="I530">
        <v>0.7</v>
      </c>
      <c r="J530">
        <f t="shared" si="64"/>
        <v>1.7657810888290992</v>
      </c>
    </row>
    <row r="531" spans="1:10" x14ac:dyDescent="0.25">
      <c r="A531" s="2">
        <v>43355</v>
      </c>
      <c r="B531">
        <v>0</v>
      </c>
      <c r="C531" s="6">
        <v>2.7507868073329997</v>
      </c>
      <c r="D531" s="8">
        <f t="shared" si="61"/>
        <v>3.6913318539621987</v>
      </c>
      <c r="E531">
        <f t="shared" si="62"/>
        <v>1</v>
      </c>
      <c r="F531" s="8">
        <f t="shared" si="65"/>
        <v>1.9255507651330996</v>
      </c>
      <c r="G531">
        <f t="shared" si="63"/>
        <v>0</v>
      </c>
      <c r="H531" s="8">
        <f t="shared" si="60"/>
        <v>333.3570207919596</v>
      </c>
      <c r="I531">
        <v>0.7</v>
      </c>
      <c r="J531">
        <f t="shared" si="64"/>
        <v>1.9255507651330996</v>
      </c>
    </row>
    <row r="532" spans="1:10" x14ac:dyDescent="0.25">
      <c r="A532" s="2">
        <v>43356</v>
      </c>
      <c r="B532">
        <v>0</v>
      </c>
      <c r="C532" s="6">
        <v>1.8882165831249997</v>
      </c>
      <c r="D532" s="8">
        <f t="shared" si="61"/>
        <v>5.013083462149698</v>
      </c>
      <c r="E532">
        <f t="shared" si="62"/>
        <v>1</v>
      </c>
      <c r="F532" s="8">
        <f t="shared" si="65"/>
        <v>1.3217516081874998</v>
      </c>
      <c r="G532">
        <f t="shared" si="63"/>
        <v>0</v>
      </c>
      <c r="H532" s="8">
        <f t="shared" si="60"/>
        <v>333.3570207919596</v>
      </c>
      <c r="I532">
        <v>0.7</v>
      </c>
      <c r="J532">
        <f t="shared" si="64"/>
        <v>1.3217516081874998</v>
      </c>
    </row>
    <row r="533" spans="1:10" x14ac:dyDescent="0.25">
      <c r="A533" s="2">
        <v>43357</v>
      </c>
      <c r="B533">
        <v>0</v>
      </c>
      <c r="C533" s="6">
        <v>1.7480407102879998</v>
      </c>
      <c r="D533" s="8">
        <f t="shared" si="61"/>
        <v>6.2367119593512976</v>
      </c>
      <c r="E533">
        <f t="shared" si="62"/>
        <v>1</v>
      </c>
      <c r="F533" s="8">
        <f t="shared" si="65"/>
        <v>1.2236284972015998</v>
      </c>
      <c r="G533">
        <f t="shared" si="63"/>
        <v>0</v>
      </c>
      <c r="H533" s="8">
        <f t="shared" si="60"/>
        <v>333.3570207919596</v>
      </c>
      <c r="I533">
        <v>0.7</v>
      </c>
      <c r="J533">
        <f t="shared" si="64"/>
        <v>1.2236284972015998</v>
      </c>
    </row>
    <row r="534" spans="1:10" x14ac:dyDescent="0.25">
      <c r="A534" s="2">
        <v>43358</v>
      </c>
      <c r="B534">
        <v>0</v>
      </c>
      <c r="C534" s="6">
        <v>1.6278566394130001</v>
      </c>
      <c r="D534" s="8">
        <f t="shared" si="61"/>
        <v>7.376211606940398</v>
      </c>
      <c r="E534">
        <f t="shared" si="62"/>
        <v>1</v>
      </c>
      <c r="F534" s="8">
        <f t="shared" si="65"/>
        <v>1.1394996475890999</v>
      </c>
      <c r="G534">
        <f t="shared" si="63"/>
        <v>0</v>
      </c>
      <c r="H534" s="8">
        <f t="shared" si="60"/>
        <v>333.3570207919596</v>
      </c>
      <c r="I534">
        <v>0.7</v>
      </c>
      <c r="J534">
        <f t="shared" si="64"/>
        <v>1.1394996475890999</v>
      </c>
    </row>
    <row r="535" spans="1:10" x14ac:dyDescent="0.25">
      <c r="A535" s="2">
        <v>43359</v>
      </c>
      <c r="B535">
        <v>0</v>
      </c>
      <c r="C535" s="6">
        <v>1.973374644533</v>
      </c>
      <c r="D535" s="8">
        <f t="shared" si="61"/>
        <v>8.7575738581134974</v>
      </c>
      <c r="E535">
        <f t="shared" si="62"/>
        <v>1</v>
      </c>
      <c r="F535" s="8">
        <f t="shared" si="65"/>
        <v>1.3813622511730999</v>
      </c>
      <c r="G535">
        <f t="shared" si="63"/>
        <v>0</v>
      </c>
      <c r="H535" s="8">
        <f t="shared" si="60"/>
        <v>333.3570207919596</v>
      </c>
      <c r="I535">
        <v>0.7</v>
      </c>
      <c r="J535">
        <f t="shared" si="64"/>
        <v>1.3813622511730999</v>
      </c>
    </row>
    <row r="536" spans="1:10" x14ac:dyDescent="0.25">
      <c r="A536" s="2">
        <v>43360</v>
      </c>
      <c r="B536">
        <v>0</v>
      </c>
      <c r="C536" s="6">
        <v>1.3615184216530001</v>
      </c>
      <c r="D536" s="8">
        <f t="shared" si="61"/>
        <v>9.7106367532705971</v>
      </c>
      <c r="E536">
        <f t="shared" si="62"/>
        <v>1</v>
      </c>
      <c r="F536" s="8">
        <f t="shared" si="65"/>
        <v>0.95306289515709997</v>
      </c>
      <c r="G536">
        <f t="shared" si="63"/>
        <v>0</v>
      </c>
      <c r="H536" s="8">
        <f t="shared" si="60"/>
        <v>333.3570207919596</v>
      </c>
      <c r="I536">
        <v>0.7</v>
      </c>
      <c r="J536">
        <f t="shared" si="64"/>
        <v>0.95306289515709997</v>
      </c>
    </row>
    <row r="537" spans="1:10" x14ac:dyDescent="0.25">
      <c r="A537" s="2">
        <v>43361</v>
      </c>
      <c r="B537">
        <v>0</v>
      </c>
      <c r="C537" s="6">
        <v>2.2027619331250001</v>
      </c>
      <c r="D537" s="8">
        <f t="shared" si="61"/>
        <v>11.252570106458098</v>
      </c>
      <c r="E537">
        <f t="shared" si="62"/>
        <v>1</v>
      </c>
      <c r="F537" s="8">
        <f t="shared" si="65"/>
        <v>1.5419333531874999</v>
      </c>
      <c r="G537">
        <f t="shared" si="63"/>
        <v>0</v>
      </c>
      <c r="H537" s="8">
        <f t="shared" si="60"/>
        <v>333.3570207919596</v>
      </c>
      <c r="I537">
        <v>0.7</v>
      </c>
      <c r="J537">
        <f t="shared" si="64"/>
        <v>1.5419333531874999</v>
      </c>
    </row>
    <row r="538" spans="1:10" x14ac:dyDescent="0.25">
      <c r="A538" s="2">
        <v>43362</v>
      </c>
      <c r="B538">
        <v>0</v>
      </c>
      <c r="C538" s="6">
        <v>2.1924964014079995</v>
      </c>
      <c r="D538" s="8">
        <f t="shared" si="61"/>
        <v>12.787317587443697</v>
      </c>
      <c r="E538">
        <f t="shared" si="62"/>
        <v>1</v>
      </c>
      <c r="F538" s="8">
        <f t="shared" si="65"/>
        <v>1.5347474809855997</v>
      </c>
      <c r="G538">
        <f t="shared" si="63"/>
        <v>0</v>
      </c>
      <c r="H538" s="8">
        <f t="shared" si="60"/>
        <v>333.3570207919596</v>
      </c>
      <c r="I538">
        <v>0.7</v>
      </c>
      <c r="J538">
        <f t="shared" si="64"/>
        <v>1.5347474809855997</v>
      </c>
    </row>
    <row r="539" spans="1:10" x14ac:dyDescent="0.25">
      <c r="A539" s="2">
        <v>43363</v>
      </c>
      <c r="B539">
        <v>0</v>
      </c>
      <c r="C539" s="6">
        <v>2.161604989013</v>
      </c>
      <c r="D539" s="8">
        <f t="shared" si="61"/>
        <v>14.300441079752797</v>
      </c>
      <c r="E539">
        <f t="shared" si="62"/>
        <v>1</v>
      </c>
      <c r="F539" s="8">
        <f t="shared" si="65"/>
        <v>1.5131234923090999</v>
      </c>
      <c r="G539">
        <f t="shared" si="63"/>
        <v>0</v>
      </c>
      <c r="H539" s="8">
        <f t="shared" si="60"/>
        <v>333.3570207919596</v>
      </c>
      <c r="I539">
        <v>0.7</v>
      </c>
      <c r="J539">
        <f t="shared" si="64"/>
        <v>1.5131234923090999</v>
      </c>
    </row>
    <row r="540" spans="1:10" x14ac:dyDescent="0.25">
      <c r="A540" s="2">
        <v>43364</v>
      </c>
      <c r="B540">
        <v>0</v>
      </c>
      <c r="C540" s="6">
        <v>2.1512764800000004</v>
      </c>
      <c r="D540" s="8">
        <f t="shared" si="61"/>
        <v>15.806334615752798</v>
      </c>
      <c r="E540">
        <f t="shared" si="62"/>
        <v>1</v>
      </c>
      <c r="F540" s="8">
        <f t="shared" si="65"/>
        <v>1.5058935360000001</v>
      </c>
      <c r="G540">
        <f t="shared" si="63"/>
        <v>0</v>
      </c>
      <c r="H540" s="8">
        <f t="shared" si="60"/>
        <v>333.3570207919596</v>
      </c>
      <c r="I540">
        <v>0.7</v>
      </c>
      <c r="J540">
        <f t="shared" si="64"/>
        <v>1.5058935360000001</v>
      </c>
    </row>
    <row r="541" spans="1:10" x14ac:dyDescent="0.25">
      <c r="A541" s="2">
        <v>43365</v>
      </c>
      <c r="B541">
        <v>0</v>
      </c>
      <c r="C541" s="6">
        <v>2.1201978575730003</v>
      </c>
      <c r="D541" s="8">
        <f t="shared" si="61"/>
        <v>17.290473116053899</v>
      </c>
      <c r="E541">
        <f t="shared" si="62"/>
        <v>1</v>
      </c>
      <c r="F541" s="8">
        <f t="shared" si="65"/>
        <v>1.4841385003011001</v>
      </c>
      <c r="G541">
        <f t="shared" si="63"/>
        <v>0</v>
      </c>
      <c r="H541" s="8">
        <f t="shared" si="60"/>
        <v>333.3570207919596</v>
      </c>
      <c r="I541">
        <v>0.7</v>
      </c>
      <c r="J541">
        <f t="shared" si="64"/>
        <v>1.4841385003011001</v>
      </c>
    </row>
    <row r="542" spans="1:10" x14ac:dyDescent="0.25">
      <c r="A542" s="2">
        <v>43366</v>
      </c>
      <c r="B542">
        <v>0</v>
      </c>
      <c r="C542" s="6">
        <v>1.8345562499999999</v>
      </c>
      <c r="D542" s="8">
        <f t="shared" si="61"/>
        <v>18.5746624910539</v>
      </c>
      <c r="E542">
        <f t="shared" si="62"/>
        <v>1</v>
      </c>
      <c r="F542" s="8">
        <f t="shared" si="65"/>
        <v>1.2841893749999997</v>
      </c>
      <c r="G542">
        <f t="shared" si="63"/>
        <v>0</v>
      </c>
      <c r="H542" s="8">
        <f t="shared" si="60"/>
        <v>333.3570207919596</v>
      </c>
      <c r="I542" s="31">
        <v>0.7</v>
      </c>
      <c r="J542">
        <f t="shared" si="64"/>
        <v>1.2841893749999997</v>
      </c>
    </row>
    <row r="543" spans="1:10" x14ac:dyDescent="0.25">
      <c r="A543" s="2">
        <v>43367</v>
      </c>
      <c r="B543">
        <v>0</v>
      </c>
      <c r="C543" s="6">
        <v>2.1098075361279998</v>
      </c>
      <c r="D543" s="8">
        <f t="shared" si="61"/>
        <v>20.051527766343501</v>
      </c>
      <c r="E543">
        <f t="shared" si="62"/>
        <v>1</v>
      </c>
      <c r="F543" s="8">
        <f t="shared" si="65"/>
        <v>1.4768652752895997</v>
      </c>
      <c r="G543">
        <f t="shared" si="63"/>
        <v>0</v>
      </c>
      <c r="H543" s="8">
        <f t="shared" si="60"/>
        <v>333.3570207919596</v>
      </c>
      <c r="I543">
        <v>0.7</v>
      </c>
      <c r="J543">
        <f t="shared" si="64"/>
        <v>1.4768652752895997</v>
      </c>
    </row>
    <row r="544" spans="1:10" x14ac:dyDescent="0.25">
      <c r="A544" s="2">
        <v>43368</v>
      </c>
      <c r="B544">
        <v>0</v>
      </c>
      <c r="C544" s="6">
        <v>1.3838934509329999</v>
      </c>
      <c r="D544" s="8">
        <f t="shared" si="61"/>
        <v>21.020253181996601</v>
      </c>
      <c r="E544">
        <f t="shared" si="62"/>
        <v>1</v>
      </c>
      <c r="F544" s="8">
        <f t="shared" si="65"/>
        <v>0.96872541565309989</v>
      </c>
      <c r="G544">
        <f t="shared" si="63"/>
        <v>0</v>
      </c>
      <c r="H544" s="8">
        <f t="shared" si="60"/>
        <v>333.3570207919596</v>
      </c>
      <c r="I544">
        <v>0.7</v>
      </c>
      <c r="J544">
        <f t="shared" si="64"/>
        <v>0.96872541565309989</v>
      </c>
    </row>
    <row r="545" spans="1:18" x14ac:dyDescent="0.25">
      <c r="A545" s="2">
        <v>43369</v>
      </c>
      <c r="B545">
        <v>0.2</v>
      </c>
      <c r="C545" s="6">
        <v>1.7262908799999996</v>
      </c>
      <c r="D545" s="8">
        <f t="shared" si="61"/>
        <v>22.027491368550876</v>
      </c>
      <c r="E545">
        <f t="shared" si="62"/>
        <v>0.99903556276206662</v>
      </c>
      <c r="F545" s="8">
        <f t="shared" si="65"/>
        <v>1.2072381865542758</v>
      </c>
      <c r="G545">
        <f t="shared" si="63"/>
        <v>0</v>
      </c>
      <c r="H545" s="8">
        <f t="shared" si="60"/>
        <v>333.3570207919596</v>
      </c>
      <c r="I545">
        <v>0.7</v>
      </c>
      <c r="J545">
        <f t="shared" si="64"/>
        <v>1.2084036159999996</v>
      </c>
    </row>
    <row r="546" spans="1:18" x14ac:dyDescent="0.25">
      <c r="A546" s="2">
        <v>43370</v>
      </c>
      <c r="B546">
        <v>0</v>
      </c>
      <c r="C546" s="6">
        <v>1.7153984875729997</v>
      </c>
      <c r="D546" s="8">
        <f t="shared" si="61"/>
        <v>23.169518405198428</v>
      </c>
      <c r="E546">
        <f t="shared" si="62"/>
        <v>0.95107183959281538</v>
      </c>
      <c r="F546" s="8">
        <f t="shared" si="65"/>
        <v>1.14202703664755</v>
      </c>
      <c r="G546">
        <f t="shared" si="63"/>
        <v>0</v>
      </c>
      <c r="H546" s="8">
        <f t="shared" si="60"/>
        <v>333.3570207919596</v>
      </c>
      <c r="I546">
        <v>0.7</v>
      </c>
      <c r="J546">
        <f t="shared" si="64"/>
        <v>1.2007789413010996</v>
      </c>
    </row>
    <row r="547" spans="1:18" x14ac:dyDescent="0.25">
      <c r="A547" s="2">
        <v>43371</v>
      </c>
      <c r="B547">
        <v>7.6</v>
      </c>
      <c r="C547" s="6">
        <v>1.9521679743729998</v>
      </c>
      <c r="D547" s="8">
        <f t="shared" si="61"/>
        <v>16.794860508911491</v>
      </c>
      <c r="E547">
        <f t="shared" si="62"/>
        <v>0.89668959975245577</v>
      </c>
      <c r="F547" s="8">
        <f t="shared" si="65"/>
        <v>1.2253421037130612</v>
      </c>
      <c r="G547">
        <f t="shared" si="63"/>
        <v>0</v>
      </c>
      <c r="H547" s="8">
        <f t="shared" si="60"/>
        <v>333.3570207919596</v>
      </c>
      <c r="I547">
        <v>0.7</v>
      </c>
      <c r="J547">
        <f t="shared" si="64"/>
        <v>1.3665175820610997</v>
      </c>
    </row>
    <row r="548" spans="1:18" x14ac:dyDescent="0.25">
      <c r="A548" s="2">
        <v>43372</v>
      </c>
      <c r="B548">
        <v>0</v>
      </c>
      <c r="C548" s="6">
        <v>1.973374644533</v>
      </c>
      <c r="D548" s="8">
        <f t="shared" si="61"/>
        <v>18.176222760084592</v>
      </c>
      <c r="E548">
        <f t="shared" si="62"/>
        <v>1</v>
      </c>
      <c r="F548" s="8">
        <f t="shared" si="65"/>
        <v>1.3813622511730999</v>
      </c>
      <c r="G548">
        <f t="shared" si="63"/>
        <v>0</v>
      </c>
      <c r="H548" s="8">
        <f t="shared" si="60"/>
        <v>333.3570207919596</v>
      </c>
      <c r="I548">
        <v>0.7</v>
      </c>
      <c r="J548">
        <f t="shared" si="64"/>
        <v>1.3813622511730999</v>
      </c>
    </row>
    <row r="549" spans="1:18" x14ac:dyDescent="0.25">
      <c r="A549" s="12">
        <v>43373</v>
      </c>
      <c r="B549" s="13">
        <v>0.4</v>
      </c>
      <c r="C549" s="14">
        <v>1.7153984875729997</v>
      </c>
      <c r="D549" s="15">
        <f t="shared" si="61"/>
        <v>18.977001701385692</v>
      </c>
      <c r="E549" s="13">
        <f t="shared" si="62"/>
        <v>1</v>
      </c>
      <c r="F549" s="15">
        <f t="shared" si="65"/>
        <v>1.2007789413010996</v>
      </c>
      <c r="G549" s="13">
        <f t="shared" si="63"/>
        <v>0</v>
      </c>
      <c r="H549" s="15">
        <f t="shared" si="60"/>
        <v>333.3570207919596</v>
      </c>
      <c r="I549" s="13">
        <v>0.7</v>
      </c>
      <c r="J549" s="13">
        <f t="shared" si="64"/>
        <v>1.2007789413010996</v>
      </c>
      <c r="K549" s="126" t="s">
        <v>12</v>
      </c>
      <c r="L549" s="126"/>
      <c r="M549" s="126"/>
      <c r="N549" s="126" t="s">
        <v>13</v>
      </c>
      <c r="O549" s="126"/>
      <c r="P549" s="126"/>
      <c r="Q549" t="s">
        <v>35</v>
      </c>
      <c r="R549" t="s">
        <v>36</v>
      </c>
    </row>
    <row r="550" spans="1:18" x14ac:dyDescent="0.25">
      <c r="A550" s="16">
        <v>43374</v>
      </c>
      <c r="B550" s="17">
        <v>3</v>
      </c>
      <c r="C550" s="18">
        <v>1.5174986762929998</v>
      </c>
      <c r="D550" s="19">
        <f t="shared" si="61"/>
        <v>17.039250774790791</v>
      </c>
      <c r="E550" s="17">
        <f t="shared" si="62"/>
        <v>1</v>
      </c>
      <c r="F550" s="19">
        <f t="shared" si="65"/>
        <v>1.0622490734050998</v>
      </c>
      <c r="G550" s="17">
        <f t="shared" si="63"/>
        <v>0</v>
      </c>
      <c r="H550" s="17">
        <v>0</v>
      </c>
      <c r="I550" s="17">
        <v>0.7</v>
      </c>
      <c r="J550" s="17">
        <f t="shared" si="64"/>
        <v>1.0622490734050998</v>
      </c>
      <c r="K550" s="38" t="s">
        <v>14</v>
      </c>
      <c r="L550" s="38" t="s">
        <v>15</v>
      </c>
      <c r="M550" s="17" t="s">
        <v>16</v>
      </c>
      <c r="N550" s="38" t="s">
        <v>14</v>
      </c>
      <c r="O550" s="38" t="s">
        <v>15</v>
      </c>
      <c r="P550" s="17" t="s">
        <v>16</v>
      </c>
      <c r="Q550">
        <f>STDEVA(M551,P551)</f>
        <v>4.2101171407392046</v>
      </c>
      <c r="R550">
        <f>Q550/SQRT(2)</f>
        <v>2.9770023798064096</v>
      </c>
    </row>
    <row r="551" spans="1:18" x14ac:dyDescent="0.25">
      <c r="A551" s="2">
        <v>43375</v>
      </c>
      <c r="B551">
        <v>0</v>
      </c>
      <c r="C551" s="6">
        <v>2.0261423585279998</v>
      </c>
      <c r="D551" s="8">
        <f t="shared" si="61"/>
        <v>18.457550425760392</v>
      </c>
      <c r="E551">
        <f t="shared" si="62"/>
        <v>1</v>
      </c>
      <c r="F551" s="8">
        <f>E551*J551</f>
        <v>1.4182996509695998</v>
      </c>
      <c r="G551">
        <f t="shared" si="63"/>
        <v>0</v>
      </c>
      <c r="H551">
        <f t="shared" si="60"/>
        <v>0</v>
      </c>
      <c r="I551">
        <v>0.7</v>
      </c>
      <c r="J551">
        <f t="shared" si="64"/>
        <v>1.4182996509695998</v>
      </c>
      <c r="M551">
        <f>SUM(L624:L721)</f>
        <v>14.672562282556122</v>
      </c>
      <c r="P551">
        <f>SUM(O643:O732)</f>
        <v>8.7185575229433088</v>
      </c>
    </row>
    <row r="552" spans="1:18" x14ac:dyDescent="0.25">
      <c r="A552" s="2">
        <v>43376</v>
      </c>
      <c r="B552">
        <v>0</v>
      </c>
      <c r="C552" s="6">
        <v>0.93284043381299986</v>
      </c>
      <c r="D552" s="8">
        <f t="shared" si="61"/>
        <v>19.110538729429493</v>
      </c>
      <c r="E552">
        <f t="shared" si="62"/>
        <v>1</v>
      </c>
      <c r="F552" s="8">
        <f t="shared" ref="F552:F579" si="66">E552*J552</f>
        <v>0.65298830366909988</v>
      </c>
      <c r="G552">
        <f t="shared" si="63"/>
        <v>0</v>
      </c>
      <c r="H552">
        <f t="shared" si="60"/>
        <v>0</v>
      </c>
      <c r="I552">
        <v>0.7</v>
      </c>
      <c r="J552">
        <f t="shared" si="64"/>
        <v>0.65298830366909988</v>
      </c>
    </row>
    <row r="553" spans="1:18" x14ac:dyDescent="0.25">
      <c r="A553" s="2">
        <v>43377</v>
      </c>
      <c r="B553">
        <v>4.4000000000000004</v>
      </c>
      <c r="C553" s="6">
        <v>1.5285774539679997</v>
      </c>
      <c r="D553" s="8">
        <f t="shared" si="61"/>
        <v>15.780542947207094</v>
      </c>
      <c r="E553">
        <f t="shared" si="62"/>
        <v>1</v>
      </c>
      <c r="F553" s="8">
        <f t="shared" si="66"/>
        <v>1.0700042177775997</v>
      </c>
      <c r="G553">
        <f t="shared" si="63"/>
        <v>0</v>
      </c>
      <c r="H553">
        <f t="shared" si="60"/>
        <v>0</v>
      </c>
      <c r="I553">
        <v>0.7</v>
      </c>
      <c r="J553">
        <f t="shared" si="64"/>
        <v>1.0700042177775997</v>
      </c>
    </row>
    <row r="554" spans="1:18" x14ac:dyDescent="0.25">
      <c r="A554" s="2">
        <v>43378</v>
      </c>
      <c r="B554">
        <v>0.2</v>
      </c>
      <c r="C554" s="6">
        <v>1.2154772158879996</v>
      </c>
      <c r="D554" s="8">
        <f t="shared" si="61"/>
        <v>16.431376998328695</v>
      </c>
      <c r="E554">
        <f t="shared" si="62"/>
        <v>1</v>
      </c>
      <c r="F554" s="8">
        <f t="shared" si="66"/>
        <v>0.85083405112159971</v>
      </c>
      <c r="G554">
        <f t="shared" si="63"/>
        <v>0</v>
      </c>
      <c r="H554">
        <f t="shared" si="60"/>
        <v>0</v>
      </c>
      <c r="I554">
        <v>0.7</v>
      </c>
      <c r="J554">
        <f t="shared" si="64"/>
        <v>0.85083405112159971</v>
      </c>
      <c r="M554">
        <f>AVERAGE(M551,P551)</f>
        <v>11.695559902749714</v>
      </c>
    </row>
    <row r="555" spans="1:18" x14ac:dyDescent="0.25">
      <c r="A555" s="2">
        <v>43379</v>
      </c>
      <c r="B555">
        <v>0</v>
      </c>
      <c r="C555" s="6">
        <v>1.2492615026930001</v>
      </c>
      <c r="D555" s="8">
        <f t="shared" si="61"/>
        <v>17.305860050213795</v>
      </c>
      <c r="E555">
        <f t="shared" si="62"/>
        <v>1</v>
      </c>
      <c r="F555" s="8">
        <f t="shared" si="66"/>
        <v>0.8744830518851</v>
      </c>
      <c r="G555">
        <f t="shared" si="63"/>
        <v>0</v>
      </c>
      <c r="H555">
        <f t="shared" si="60"/>
        <v>0</v>
      </c>
      <c r="I555">
        <v>0.7</v>
      </c>
      <c r="J555">
        <f t="shared" si="64"/>
        <v>0.8744830518851</v>
      </c>
    </row>
    <row r="556" spans="1:18" x14ac:dyDescent="0.25">
      <c r="A556" s="2">
        <v>43380</v>
      </c>
      <c r="B556">
        <v>0.4</v>
      </c>
      <c r="C556" s="6">
        <v>0.80837544948799989</v>
      </c>
      <c r="D556" s="8">
        <f t="shared" si="61"/>
        <v>17.471722864855398</v>
      </c>
      <c r="E556">
        <f t="shared" si="62"/>
        <v>1</v>
      </c>
      <c r="F556" s="8">
        <f t="shared" si="66"/>
        <v>0.56586281464159993</v>
      </c>
      <c r="G556">
        <f t="shared" si="63"/>
        <v>0</v>
      </c>
      <c r="H556">
        <f t="shared" si="60"/>
        <v>0</v>
      </c>
      <c r="I556">
        <v>0.7</v>
      </c>
      <c r="J556">
        <f t="shared" si="64"/>
        <v>0.56586281464159993</v>
      </c>
    </row>
    <row r="557" spans="1:18" x14ac:dyDescent="0.25">
      <c r="A557" s="2">
        <v>43381</v>
      </c>
      <c r="B557">
        <v>0</v>
      </c>
      <c r="C557" s="6">
        <v>1.406239900773</v>
      </c>
      <c r="D557" s="8">
        <f t="shared" si="61"/>
        <v>18.456090795396499</v>
      </c>
      <c r="E557">
        <f t="shared" si="62"/>
        <v>1</v>
      </c>
      <c r="F557" s="8">
        <f t="shared" si="66"/>
        <v>0.98436793054109994</v>
      </c>
      <c r="G557">
        <f t="shared" si="63"/>
        <v>0</v>
      </c>
      <c r="H557">
        <f t="shared" si="60"/>
        <v>0</v>
      </c>
      <c r="I557">
        <v>0.7</v>
      </c>
      <c r="J557">
        <f t="shared" si="64"/>
        <v>0.98436793054109994</v>
      </c>
    </row>
    <row r="558" spans="1:18" x14ac:dyDescent="0.25">
      <c r="A558" s="2">
        <v>43382</v>
      </c>
      <c r="B558">
        <v>0</v>
      </c>
      <c r="C558" s="6">
        <v>1.2829999999999999</v>
      </c>
      <c r="D558" s="8">
        <f t="shared" si="61"/>
        <v>19.354190795396498</v>
      </c>
      <c r="E558">
        <f t="shared" si="62"/>
        <v>1</v>
      </c>
      <c r="F558" s="8">
        <f t="shared" si="66"/>
        <v>0.8980999999999999</v>
      </c>
      <c r="G558">
        <f t="shared" si="63"/>
        <v>0</v>
      </c>
      <c r="H558">
        <f t="shared" si="60"/>
        <v>0</v>
      </c>
      <c r="I558">
        <v>0.7</v>
      </c>
      <c r="J558">
        <f t="shared" si="64"/>
        <v>0.8980999999999999</v>
      </c>
    </row>
    <row r="559" spans="1:18" x14ac:dyDescent="0.25">
      <c r="A559" s="2">
        <v>43383</v>
      </c>
      <c r="B559">
        <v>0</v>
      </c>
      <c r="C559" s="6">
        <v>1.5285774539679997</v>
      </c>
      <c r="D559" s="8">
        <f t="shared" si="61"/>
        <v>20.424195013174099</v>
      </c>
      <c r="E559">
        <f t="shared" si="62"/>
        <v>1</v>
      </c>
      <c r="F559" s="8">
        <f t="shared" si="66"/>
        <v>1.0700042177775997</v>
      </c>
      <c r="G559">
        <f t="shared" si="63"/>
        <v>0</v>
      </c>
      <c r="H559">
        <f t="shared" si="60"/>
        <v>0</v>
      </c>
      <c r="I559">
        <v>0.7</v>
      </c>
      <c r="J559">
        <f t="shared" si="64"/>
        <v>1.0700042177775997</v>
      </c>
    </row>
    <row r="560" spans="1:18" x14ac:dyDescent="0.25">
      <c r="A560" s="2">
        <v>43384</v>
      </c>
      <c r="B560">
        <v>0.4</v>
      </c>
      <c r="C560" s="6">
        <v>0.89887814260800003</v>
      </c>
      <c r="D560" s="8">
        <f t="shared" si="61"/>
        <v>20.6534097129997</v>
      </c>
      <c r="E560">
        <f t="shared" si="62"/>
        <v>1</v>
      </c>
      <c r="F560" s="8">
        <f t="shared" si="66"/>
        <v>0.62921469982559997</v>
      </c>
      <c r="G560">
        <f t="shared" si="63"/>
        <v>0</v>
      </c>
      <c r="H560">
        <f t="shared" si="60"/>
        <v>0</v>
      </c>
      <c r="I560">
        <v>0.7</v>
      </c>
      <c r="J560">
        <f t="shared" si="64"/>
        <v>0.62921469982559997</v>
      </c>
    </row>
    <row r="561" spans="1:10" x14ac:dyDescent="0.25">
      <c r="A561" s="2">
        <v>43385</v>
      </c>
      <c r="B561">
        <v>6.4</v>
      </c>
      <c r="C561" s="6">
        <v>0.94416233000000005</v>
      </c>
      <c r="D561" s="8">
        <f t="shared" si="61"/>
        <v>14.914323343999699</v>
      </c>
      <c r="E561">
        <f t="shared" si="62"/>
        <v>1</v>
      </c>
      <c r="F561" s="8">
        <f t="shared" si="66"/>
        <v>0.660913631</v>
      </c>
      <c r="G561">
        <f t="shared" si="63"/>
        <v>0</v>
      </c>
      <c r="H561">
        <f t="shared" si="60"/>
        <v>0</v>
      </c>
      <c r="I561">
        <v>0.7</v>
      </c>
      <c r="J561">
        <f t="shared" si="64"/>
        <v>0.660913631</v>
      </c>
    </row>
    <row r="562" spans="1:10" x14ac:dyDescent="0.25">
      <c r="A562" s="2">
        <v>43386</v>
      </c>
      <c r="B562">
        <v>12</v>
      </c>
      <c r="C562" s="6">
        <v>0.44942226932799995</v>
      </c>
      <c r="D562" s="8">
        <f t="shared" si="61"/>
        <v>3.2289189325293002</v>
      </c>
      <c r="E562">
        <f t="shared" si="62"/>
        <v>1</v>
      </c>
      <c r="F562" s="8">
        <f t="shared" si="66"/>
        <v>0.31459558852959996</v>
      </c>
      <c r="G562">
        <f t="shared" si="63"/>
        <v>0</v>
      </c>
      <c r="H562">
        <f t="shared" si="60"/>
        <v>0</v>
      </c>
      <c r="I562">
        <v>0.7</v>
      </c>
      <c r="J562">
        <f t="shared" si="64"/>
        <v>0.31459558852959996</v>
      </c>
    </row>
    <row r="563" spans="1:10" x14ac:dyDescent="0.25">
      <c r="A563" s="2">
        <v>43387</v>
      </c>
      <c r="B563">
        <v>0.2</v>
      </c>
      <c r="C563" s="6">
        <v>0.89887814260800003</v>
      </c>
      <c r="D563" s="8">
        <f t="shared" si="61"/>
        <v>3.6581336323548999</v>
      </c>
      <c r="E563">
        <f t="shared" si="62"/>
        <v>1</v>
      </c>
      <c r="F563" s="8">
        <f t="shared" si="66"/>
        <v>0.62921469982559997</v>
      </c>
      <c r="G563">
        <f t="shared" si="63"/>
        <v>0</v>
      </c>
      <c r="H563">
        <f t="shared" si="60"/>
        <v>0</v>
      </c>
      <c r="I563">
        <v>0.7</v>
      </c>
      <c r="J563">
        <f t="shared" si="64"/>
        <v>0.62921469982559997</v>
      </c>
    </row>
    <row r="564" spans="1:10" x14ac:dyDescent="0.25">
      <c r="A564" s="2">
        <v>43388</v>
      </c>
      <c r="B564">
        <v>0</v>
      </c>
      <c r="C564" s="6">
        <v>0.67300265076800003</v>
      </c>
      <c r="D564" s="8">
        <f t="shared" si="61"/>
        <v>4.1292354878925002</v>
      </c>
      <c r="E564">
        <f t="shared" si="62"/>
        <v>1</v>
      </c>
      <c r="F564" s="8">
        <f t="shared" si="66"/>
        <v>0.47110185553759998</v>
      </c>
      <c r="G564">
        <f t="shared" si="63"/>
        <v>0</v>
      </c>
      <c r="H564">
        <f t="shared" si="60"/>
        <v>0</v>
      </c>
      <c r="I564">
        <v>0.7</v>
      </c>
      <c r="J564">
        <f t="shared" si="64"/>
        <v>0.47110185553759998</v>
      </c>
    </row>
    <row r="565" spans="1:10" x14ac:dyDescent="0.25">
      <c r="A565" s="2">
        <v>43389</v>
      </c>
      <c r="B565">
        <v>0</v>
      </c>
      <c r="C565" s="6">
        <v>0.62804020468799993</v>
      </c>
      <c r="D565" s="8">
        <f t="shared" si="61"/>
        <v>4.5688636311741</v>
      </c>
      <c r="E565">
        <f t="shared" si="62"/>
        <v>1</v>
      </c>
      <c r="F565" s="8">
        <f t="shared" si="66"/>
        <v>0.43962814328159994</v>
      </c>
      <c r="G565">
        <f t="shared" si="63"/>
        <v>0</v>
      </c>
      <c r="H565">
        <f t="shared" si="60"/>
        <v>0</v>
      </c>
      <c r="I565">
        <v>0.7</v>
      </c>
      <c r="J565">
        <f t="shared" si="64"/>
        <v>0.43962814328159994</v>
      </c>
    </row>
    <row r="566" spans="1:10" x14ac:dyDescent="0.25">
      <c r="A566" s="2">
        <v>43390</v>
      </c>
      <c r="B566">
        <v>0.2</v>
      </c>
      <c r="C566" s="6">
        <v>0.83098847999999992</v>
      </c>
      <c r="D566" s="8">
        <f t="shared" si="61"/>
        <v>4.9505555671741002</v>
      </c>
      <c r="E566">
        <f t="shared" si="62"/>
        <v>1</v>
      </c>
      <c r="F566" s="8">
        <f t="shared" si="66"/>
        <v>0.58169193599999991</v>
      </c>
      <c r="G566">
        <f t="shared" si="63"/>
        <v>0</v>
      </c>
      <c r="H566">
        <f t="shared" si="60"/>
        <v>0</v>
      </c>
      <c r="I566">
        <v>0.7</v>
      </c>
      <c r="J566">
        <f t="shared" si="64"/>
        <v>0.58169193599999991</v>
      </c>
    </row>
    <row r="567" spans="1:10" x14ac:dyDescent="0.25">
      <c r="A567" s="2">
        <v>43391</v>
      </c>
      <c r="B567">
        <v>0</v>
      </c>
      <c r="C567" s="6">
        <v>0.77447793312499991</v>
      </c>
      <c r="D567" s="8">
        <f t="shared" si="61"/>
        <v>5.4926901203616003</v>
      </c>
      <c r="E567">
        <f t="shared" si="62"/>
        <v>1</v>
      </c>
      <c r="F567" s="8">
        <f t="shared" si="66"/>
        <v>0.54213455318749992</v>
      </c>
      <c r="G567">
        <f t="shared" si="63"/>
        <v>0</v>
      </c>
      <c r="H567">
        <f t="shared" si="60"/>
        <v>0</v>
      </c>
      <c r="I567">
        <v>0.7</v>
      </c>
      <c r="J567">
        <f t="shared" si="64"/>
        <v>0.54213455318749992</v>
      </c>
    </row>
    <row r="568" spans="1:10" x14ac:dyDescent="0.25">
      <c r="A568" s="2">
        <v>43392</v>
      </c>
      <c r="B568">
        <v>0</v>
      </c>
      <c r="C568" s="6">
        <v>0.38309727999999993</v>
      </c>
      <c r="D568" s="8">
        <f t="shared" si="61"/>
        <v>5.7608582163616004</v>
      </c>
      <c r="E568">
        <f t="shared" si="62"/>
        <v>1</v>
      </c>
      <c r="F568" s="8">
        <f t="shared" si="66"/>
        <v>0.26816809599999991</v>
      </c>
      <c r="G568">
        <f t="shared" si="63"/>
        <v>0</v>
      </c>
      <c r="H568">
        <f t="shared" si="60"/>
        <v>0</v>
      </c>
      <c r="I568">
        <v>0.7</v>
      </c>
      <c r="J568">
        <f t="shared" si="64"/>
        <v>0.26816809599999991</v>
      </c>
    </row>
    <row r="569" spans="1:10" x14ac:dyDescent="0.25">
      <c r="A569" s="2">
        <v>43393</v>
      </c>
      <c r="B569">
        <v>0</v>
      </c>
      <c r="C569" s="6">
        <v>0.60559807999999982</v>
      </c>
      <c r="D569" s="8">
        <f t="shared" si="61"/>
        <v>6.1847768723616001</v>
      </c>
      <c r="E569">
        <f t="shared" si="62"/>
        <v>1</v>
      </c>
      <c r="F569" s="8">
        <f t="shared" si="66"/>
        <v>0.42391865599999984</v>
      </c>
      <c r="G569">
        <f t="shared" si="63"/>
        <v>0</v>
      </c>
      <c r="H569">
        <f t="shared" si="60"/>
        <v>0</v>
      </c>
      <c r="I569">
        <v>0.7</v>
      </c>
      <c r="J569">
        <f t="shared" si="64"/>
        <v>0.42391865599999984</v>
      </c>
    </row>
    <row r="570" spans="1:10" x14ac:dyDescent="0.25">
      <c r="A570" s="2">
        <v>43394</v>
      </c>
      <c r="B570">
        <v>0</v>
      </c>
      <c r="C570" s="6">
        <v>1.0912897962129997</v>
      </c>
      <c r="D570" s="8">
        <f t="shared" si="61"/>
        <v>6.9486797297107001</v>
      </c>
      <c r="E570">
        <f t="shared" si="62"/>
        <v>1</v>
      </c>
      <c r="F570" s="8">
        <f t="shared" si="66"/>
        <v>0.7639028573490998</v>
      </c>
      <c r="G570">
        <f t="shared" si="63"/>
        <v>0</v>
      </c>
      <c r="H570">
        <f t="shared" si="60"/>
        <v>0</v>
      </c>
      <c r="I570">
        <v>0.7</v>
      </c>
      <c r="J570">
        <f t="shared" si="64"/>
        <v>0.7639028573490998</v>
      </c>
    </row>
    <row r="571" spans="1:10" x14ac:dyDescent="0.25">
      <c r="A571" s="2">
        <v>43395</v>
      </c>
      <c r="B571">
        <v>0</v>
      </c>
      <c r="C571" s="6">
        <v>1.3054645272480001</v>
      </c>
      <c r="D571" s="8">
        <f t="shared" si="61"/>
        <v>7.8625048987842998</v>
      </c>
      <c r="E571">
        <f t="shared" si="62"/>
        <v>1</v>
      </c>
      <c r="F571" s="8">
        <f t="shared" si="66"/>
        <v>0.91382516907360001</v>
      </c>
      <c r="G571">
        <f t="shared" si="63"/>
        <v>0</v>
      </c>
      <c r="H571">
        <f t="shared" si="60"/>
        <v>0</v>
      </c>
      <c r="I571">
        <v>0.7</v>
      </c>
      <c r="J571">
        <f t="shared" si="64"/>
        <v>0.91382516907360001</v>
      </c>
    </row>
    <row r="572" spans="1:10" x14ac:dyDescent="0.25">
      <c r="A572" s="2">
        <v>43396</v>
      </c>
      <c r="B572">
        <v>0</v>
      </c>
      <c r="C572" s="6">
        <v>1.5948525383679999</v>
      </c>
      <c r="D572" s="8">
        <f t="shared" si="61"/>
        <v>8.9789016756419002</v>
      </c>
      <c r="E572">
        <f t="shared" si="62"/>
        <v>1</v>
      </c>
      <c r="F572" s="8">
        <f t="shared" si="66"/>
        <v>1.1163967768575997</v>
      </c>
      <c r="G572">
        <f t="shared" si="63"/>
        <v>0</v>
      </c>
      <c r="H572">
        <f t="shared" si="60"/>
        <v>0</v>
      </c>
      <c r="I572">
        <v>0.7</v>
      </c>
      <c r="J572">
        <f t="shared" si="64"/>
        <v>1.1163967768575997</v>
      </c>
    </row>
    <row r="573" spans="1:10" x14ac:dyDescent="0.25">
      <c r="A573" s="2">
        <v>43397</v>
      </c>
      <c r="B573">
        <v>0</v>
      </c>
      <c r="C573" s="6">
        <v>1.181652024533</v>
      </c>
      <c r="D573" s="8">
        <f t="shared" si="61"/>
        <v>9.8060580928150003</v>
      </c>
      <c r="E573">
        <f t="shared" si="62"/>
        <v>1</v>
      </c>
      <c r="F573" s="8">
        <f t="shared" si="66"/>
        <v>0.82715641717309996</v>
      </c>
      <c r="G573">
        <f t="shared" si="63"/>
        <v>0</v>
      </c>
      <c r="H573">
        <f t="shared" si="60"/>
        <v>0</v>
      </c>
      <c r="I573">
        <v>0.7</v>
      </c>
      <c r="J573">
        <f t="shared" si="64"/>
        <v>0.82715641717309996</v>
      </c>
    </row>
    <row r="574" spans="1:10" x14ac:dyDescent="0.25">
      <c r="A574" s="2">
        <v>43398</v>
      </c>
      <c r="B574">
        <v>0.8</v>
      </c>
      <c r="C574" s="6">
        <v>1.0912897962129997</v>
      </c>
      <c r="D574" s="8">
        <f t="shared" si="61"/>
        <v>9.7699609501640996</v>
      </c>
      <c r="E574">
        <f t="shared" si="62"/>
        <v>1</v>
      </c>
      <c r="F574" s="8">
        <f t="shared" si="66"/>
        <v>0.7639028573490998</v>
      </c>
      <c r="G574">
        <f t="shared" si="63"/>
        <v>0</v>
      </c>
      <c r="H574">
        <f t="shared" si="60"/>
        <v>0</v>
      </c>
      <c r="I574">
        <v>0.7</v>
      </c>
      <c r="J574">
        <f t="shared" si="64"/>
        <v>0.7639028573490998</v>
      </c>
    </row>
    <row r="575" spans="1:10" x14ac:dyDescent="0.25">
      <c r="A575" s="2">
        <v>43399</v>
      </c>
      <c r="B575">
        <v>1</v>
      </c>
      <c r="C575" s="6">
        <v>1.125199400848</v>
      </c>
      <c r="D575" s="8">
        <f t="shared" si="61"/>
        <v>9.5576005307576999</v>
      </c>
      <c r="E575">
        <f t="shared" si="62"/>
        <v>1</v>
      </c>
      <c r="F575" s="8">
        <f t="shared" si="66"/>
        <v>0.78763958059359995</v>
      </c>
      <c r="G575">
        <f t="shared" si="63"/>
        <v>0</v>
      </c>
      <c r="H575">
        <f t="shared" si="60"/>
        <v>0</v>
      </c>
      <c r="I575">
        <v>0.7</v>
      </c>
      <c r="J575">
        <f t="shared" si="64"/>
        <v>0.78763958059359995</v>
      </c>
    </row>
    <row r="576" spans="1:10" x14ac:dyDescent="0.25">
      <c r="A576" s="2">
        <v>43400</v>
      </c>
      <c r="B576">
        <v>1.4</v>
      </c>
      <c r="C576" s="6">
        <v>1.2154772158879996</v>
      </c>
      <c r="D576" s="8">
        <f t="shared" si="61"/>
        <v>9.0084345818792997</v>
      </c>
      <c r="E576">
        <f t="shared" si="62"/>
        <v>1</v>
      </c>
      <c r="F576" s="8">
        <f t="shared" si="66"/>
        <v>0.85083405112159971</v>
      </c>
      <c r="G576">
        <f t="shared" si="63"/>
        <v>0</v>
      </c>
      <c r="H576">
        <f t="shared" si="60"/>
        <v>0</v>
      </c>
      <c r="I576">
        <v>0.7</v>
      </c>
      <c r="J576">
        <f t="shared" si="64"/>
        <v>0.85083405112159971</v>
      </c>
    </row>
    <row r="577" spans="1:10" x14ac:dyDescent="0.25">
      <c r="A577" s="2">
        <v>43401</v>
      </c>
      <c r="B577">
        <v>3.2</v>
      </c>
      <c r="C577" s="6">
        <v>0.74061239244799992</v>
      </c>
      <c r="D577" s="8">
        <f t="shared" si="61"/>
        <v>6.3268632565929002</v>
      </c>
      <c r="E577">
        <f t="shared" si="62"/>
        <v>1</v>
      </c>
      <c r="F577" s="8">
        <f t="shared" si="66"/>
        <v>0.51842867471359988</v>
      </c>
      <c r="G577">
        <f t="shared" si="63"/>
        <v>0</v>
      </c>
      <c r="H577">
        <f t="shared" si="60"/>
        <v>0</v>
      </c>
      <c r="I577">
        <v>0.7</v>
      </c>
      <c r="J577">
        <f t="shared" si="64"/>
        <v>0.51842867471359988</v>
      </c>
    </row>
    <row r="578" spans="1:10" x14ac:dyDescent="0.25">
      <c r="A578" s="2">
        <v>43402</v>
      </c>
      <c r="B578">
        <v>1.2</v>
      </c>
      <c r="C578" s="6">
        <v>0.78577386188800014</v>
      </c>
      <c r="D578" s="8">
        <f t="shared" si="61"/>
        <v>5.6769049599145003</v>
      </c>
      <c r="E578">
        <f t="shared" si="62"/>
        <v>1</v>
      </c>
      <c r="F578" s="8">
        <f t="shared" si="66"/>
        <v>0.55004170332160007</v>
      </c>
      <c r="G578">
        <f t="shared" si="63"/>
        <v>0</v>
      </c>
      <c r="H578">
        <f t="shared" si="60"/>
        <v>0</v>
      </c>
      <c r="I578">
        <v>0.7</v>
      </c>
      <c r="J578">
        <f t="shared" si="64"/>
        <v>0.55004170332160007</v>
      </c>
    </row>
    <row r="579" spans="1:10" x14ac:dyDescent="0.25">
      <c r="A579" s="2">
        <v>43403</v>
      </c>
      <c r="B579">
        <v>2.4</v>
      </c>
      <c r="C579" s="6">
        <v>0.43833945312500006</v>
      </c>
      <c r="D579" s="8">
        <f t="shared" si="61"/>
        <v>3.5837425771020004</v>
      </c>
      <c r="E579">
        <f t="shared" si="62"/>
        <v>1</v>
      </c>
      <c r="F579" s="8">
        <f t="shared" si="66"/>
        <v>0.30683761718750002</v>
      </c>
      <c r="G579">
        <f t="shared" si="63"/>
        <v>0</v>
      </c>
      <c r="H579">
        <f t="shared" ref="H579:H642" si="67">H578+G579</f>
        <v>0</v>
      </c>
      <c r="I579">
        <v>0.7</v>
      </c>
      <c r="J579">
        <f t="shared" si="64"/>
        <v>0.30683761718750002</v>
      </c>
    </row>
    <row r="580" spans="1:10" x14ac:dyDescent="0.25">
      <c r="A580" s="2">
        <v>43404</v>
      </c>
      <c r="B580">
        <v>2.8</v>
      </c>
      <c r="C580" s="6">
        <v>0.35009938141300001</v>
      </c>
      <c r="D580" s="8">
        <f t="shared" ref="D580:D643" si="68">MAX((D579+F580-B580),0)</f>
        <v>1.0288121440911007</v>
      </c>
      <c r="E580">
        <f t="shared" ref="E580:E643" si="69">IF(D579&gt;$Q$2,1-(D579-$Q$2)/($Q$1-$Q$2),1)</f>
        <v>1</v>
      </c>
      <c r="F580" s="8">
        <f>E580*J580</f>
        <v>0.24506956698909999</v>
      </c>
      <c r="G580">
        <f t="shared" ref="G580:G643" si="70">IF(D580=0,B580-F580-D579,0)</f>
        <v>0</v>
      </c>
      <c r="H580">
        <f t="shared" si="67"/>
        <v>0</v>
      </c>
      <c r="I580">
        <v>0.7</v>
      </c>
      <c r="J580">
        <f t="shared" ref="J580:J643" si="71">I580*C580</f>
        <v>0.24506956698909999</v>
      </c>
    </row>
    <row r="581" spans="1:10" x14ac:dyDescent="0.25">
      <c r="A581" s="2">
        <v>43405</v>
      </c>
      <c r="B581">
        <v>0.2</v>
      </c>
      <c r="C581" s="6">
        <v>0.460515913173</v>
      </c>
      <c r="D581" s="8">
        <f t="shared" si="68"/>
        <v>1.1511732833122006</v>
      </c>
      <c r="E581">
        <f t="shared" si="69"/>
        <v>1</v>
      </c>
      <c r="F581" s="8">
        <f t="shared" ref="F581:F614" si="72">E581*J581</f>
        <v>0.32236113922109999</v>
      </c>
      <c r="G581">
        <f t="shared" si="70"/>
        <v>0</v>
      </c>
      <c r="H581">
        <f t="shared" si="67"/>
        <v>0</v>
      </c>
      <c r="I581">
        <v>0.7</v>
      </c>
      <c r="J581">
        <f t="shared" si="71"/>
        <v>0.32236113922109999</v>
      </c>
    </row>
    <row r="582" spans="1:10" x14ac:dyDescent="0.25">
      <c r="A582" s="2">
        <v>43406</v>
      </c>
      <c r="B582">
        <v>1</v>
      </c>
      <c r="C582" s="6">
        <v>0.33912631500799995</v>
      </c>
      <c r="D582" s="8">
        <f t="shared" si="68"/>
        <v>0.38856170381780064</v>
      </c>
      <c r="E582">
        <f t="shared" si="69"/>
        <v>1</v>
      </c>
      <c r="F582" s="8">
        <f t="shared" si="72"/>
        <v>0.23738842050559994</v>
      </c>
      <c r="G582">
        <f t="shared" si="70"/>
        <v>0</v>
      </c>
      <c r="H582">
        <f t="shared" si="67"/>
        <v>0</v>
      </c>
      <c r="I582">
        <v>0.7</v>
      </c>
      <c r="J582">
        <f t="shared" si="71"/>
        <v>0.23738842050559994</v>
      </c>
    </row>
    <row r="583" spans="1:10" x14ac:dyDescent="0.25">
      <c r="A583" s="2">
        <v>43407</v>
      </c>
      <c r="B583">
        <v>0.2</v>
      </c>
      <c r="C583" s="6">
        <v>0.70678515485299975</v>
      </c>
      <c r="D583" s="8">
        <f t="shared" si="68"/>
        <v>0.68331131221490038</v>
      </c>
      <c r="E583">
        <f t="shared" si="69"/>
        <v>1</v>
      </c>
      <c r="F583" s="8">
        <f t="shared" si="72"/>
        <v>0.4947496083970998</v>
      </c>
      <c r="G583">
        <f t="shared" si="70"/>
        <v>0</v>
      </c>
      <c r="H583">
        <f t="shared" si="67"/>
        <v>0</v>
      </c>
      <c r="I583">
        <v>0.7</v>
      </c>
      <c r="J583">
        <f t="shared" si="71"/>
        <v>0.4947496083970998</v>
      </c>
    </row>
    <row r="584" spans="1:10" x14ac:dyDescent="0.25">
      <c r="A584" s="2">
        <v>43408</v>
      </c>
      <c r="B584">
        <v>0.2</v>
      </c>
      <c r="C584" s="6">
        <v>0.54962288312499996</v>
      </c>
      <c r="D584" s="8">
        <f t="shared" si="68"/>
        <v>0.86804733040240034</v>
      </c>
      <c r="E584">
        <f t="shared" si="69"/>
        <v>1</v>
      </c>
      <c r="F584" s="8">
        <f t="shared" si="72"/>
        <v>0.38473601818749997</v>
      </c>
      <c r="G584">
        <f t="shared" si="70"/>
        <v>0</v>
      </c>
      <c r="H584">
        <f t="shared" si="67"/>
        <v>0</v>
      </c>
      <c r="I584">
        <v>0.7</v>
      </c>
      <c r="J584">
        <f t="shared" si="71"/>
        <v>0.38473601818749997</v>
      </c>
    </row>
    <row r="585" spans="1:10" x14ac:dyDescent="0.25">
      <c r="A585" s="2">
        <v>43409</v>
      </c>
      <c r="B585">
        <v>0.4</v>
      </c>
      <c r="C585" s="6">
        <v>8.051434188800001E-2</v>
      </c>
      <c r="D585" s="8">
        <f t="shared" si="68"/>
        <v>0.52440736972400037</v>
      </c>
      <c r="E585">
        <f t="shared" si="69"/>
        <v>1</v>
      </c>
      <c r="F585" s="8">
        <f t="shared" si="72"/>
        <v>5.6360039321600004E-2</v>
      </c>
      <c r="G585">
        <f t="shared" si="70"/>
        <v>0</v>
      </c>
      <c r="H585">
        <f t="shared" si="67"/>
        <v>0</v>
      </c>
      <c r="I585">
        <v>0.7</v>
      </c>
      <c r="J585">
        <f t="shared" si="71"/>
        <v>5.6360039321600004E-2</v>
      </c>
    </row>
    <row r="586" spans="1:10" x14ac:dyDescent="0.25">
      <c r="A586" s="2">
        <v>43410</v>
      </c>
      <c r="B586">
        <v>0</v>
      </c>
      <c r="C586" s="6">
        <v>0.30628975493299998</v>
      </c>
      <c r="D586" s="8">
        <f t="shared" si="68"/>
        <v>0.73881019817710036</v>
      </c>
      <c r="E586">
        <f t="shared" si="69"/>
        <v>1</v>
      </c>
      <c r="F586" s="8">
        <f t="shared" si="72"/>
        <v>0.21440282845309996</v>
      </c>
      <c r="G586">
        <f t="shared" si="70"/>
        <v>0</v>
      </c>
      <c r="H586">
        <f t="shared" si="67"/>
        <v>0</v>
      </c>
      <c r="I586">
        <v>0.7</v>
      </c>
      <c r="J586">
        <f t="shared" si="71"/>
        <v>0.21440282845309996</v>
      </c>
    </row>
    <row r="587" spans="1:10" x14ac:dyDescent="0.25">
      <c r="A587" s="2">
        <v>43411</v>
      </c>
      <c r="B587">
        <v>3.2</v>
      </c>
      <c r="C587" s="6">
        <v>0.53845218420800001</v>
      </c>
      <c r="D587" s="8">
        <f t="shared" si="68"/>
        <v>0</v>
      </c>
      <c r="E587">
        <f t="shared" si="69"/>
        <v>1</v>
      </c>
      <c r="F587" s="8">
        <f t="shared" si="72"/>
        <v>0.37691652894559996</v>
      </c>
      <c r="G587">
        <f t="shared" si="70"/>
        <v>2.0842732728772999</v>
      </c>
      <c r="H587">
        <f t="shared" si="67"/>
        <v>2.0842732728772999</v>
      </c>
      <c r="I587">
        <v>0.7</v>
      </c>
      <c r="J587">
        <f t="shared" si="71"/>
        <v>0.37691652894559996</v>
      </c>
    </row>
    <row r="588" spans="1:10" x14ac:dyDescent="0.25">
      <c r="A588" s="2">
        <v>43412</v>
      </c>
      <c r="B588">
        <v>0</v>
      </c>
      <c r="C588" s="6">
        <v>0.42726773452799999</v>
      </c>
      <c r="D588" s="8">
        <f t="shared" si="68"/>
        <v>0.2990874141696</v>
      </c>
      <c r="E588">
        <f t="shared" si="69"/>
        <v>1</v>
      </c>
      <c r="F588" s="8">
        <f t="shared" si="72"/>
        <v>0.2990874141696</v>
      </c>
      <c r="G588">
        <f t="shared" si="70"/>
        <v>0</v>
      </c>
      <c r="H588">
        <f t="shared" si="67"/>
        <v>2.0842732728772999</v>
      </c>
      <c r="I588">
        <v>0.7</v>
      </c>
      <c r="J588">
        <f t="shared" si="71"/>
        <v>0.2990874141696</v>
      </c>
    </row>
    <row r="589" spans="1:10" x14ac:dyDescent="0.25">
      <c r="A589" s="2">
        <v>43413</v>
      </c>
      <c r="B589">
        <v>3.4</v>
      </c>
      <c r="C589" s="6">
        <v>0.76318555636800001</v>
      </c>
      <c r="D589" s="8">
        <f t="shared" si="68"/>
        <v>0</v>
      </c>
      <c r="E589">
        <f t="shared" si="69"/>
        <v>1</v>
      </c>
      <c r="F589" s="8">
        <f t="shared" si="72"/>
        <v>0.53422988945759997</v>
      </c>
      <c r="G589">
        <f t="shared" si="70"/>
        <v>2.5666826963728</v>
      </c>
      <c r="H589">
        <f t="shared" si="67"/>
        <v>4.6509559692501004</v>
      </c>
      <c r="I589">
        <v>0.7</v>
      </c>
      <c r="J589">
        <f t="shared" si="71"/>
        <v>0.53422988945759997</v>
      </c>
    </row>
    <row r="590" spans="1:10" x14ac:dyDescent="0.25">
      <c r="A590" s="2">
        <v>43414</v>
      </c>
      <c r="B590">
        <v>1.4</v>
      </c>
      <c r="C590" s="6">
        <v>0.527290199013</v>
      </c>
      <c r="D590" s="8">
        <f t="shared" si="68"/>
        <v>0</v>
      </c>
      <c r="E590">
        <f t="shared" si="69"/>
        <v>1</v>
      </c>
      <c r="F590" s="8">
        <f t="shared" si="72"/>
        <v>0.36910313930909999</v>
      </c>
      <c r="G590">
        <f t="shared" si="70"/>
        <v>1.0308968606908999</v>
      </c>
      <c r="H590">
        <f t="shared" si="67"/>
        <v>5.6818528299410005</v>
      </c>
      <c r="I590">
        <v>0.7</v>
      </c>
      <c r="J590">
        <f t="shared" si="71"/>
        <v>0.36910313930909999</v>
      </c>
    </row>
    <row r="591" spans="1:10" x14ac:dyDescent="0.25">
      <c r="A591" s="2">
        <v>43415</v>
      </c>
      <c r="B591">
        <v>0.6</v>
      </c>
      <c r="C591" s="6">
        <v>6.9968619333000012E-2</v>
      </c>
      <c r="D591" s="8">
        <f t="shared" si="68"/>
        <v>0</v>
      </c>
      <c r="E591">
        <f t="shared" si="69"/>
        <v>1</v>
      </c>
      <c r="F591" s="8">
        <f t="shared" si="72"/>
        <v>4.8978033533100006E-2</v>
      </c>
      <c r="G591">
        <f t="shared" si="70"/>
        <v>0.55102196646689994</v>
      </c>
      <c r="H591">
        <f t="shared" si="67"/>
        <v>6.2328747964079003</v>
      </c>
      <c r="I591">
        <v>0.7</v>
      </c>
      <c r="J591">
        <f t="shared" si="71"/>
        <v>4.8978033533100006E-2</v>
      </c>
    </row>
    <row r="592" spans="1:10" x14ac:dyDescent="0.25">
      <c r="A592" s="2">
        <v>43416</v>
      </c>
      <c r="B592">
        <v>0.2</v>
      </c>
      <c r="C592" s="6">
        <v>0.25185473228800004</v>
      </c>
      <c r="D592" s="8">
        <f t="shared" si="68"/>
        <v>0</v>
      </c>
      <c r="E592">
        <f t="shared" si="69"/>
        <v>1</v>
      </c>
      <c r="F592" s="8">
        <f t="shared" si="72"/>
        <v>0.1762983126016</v>
      </c>
      <c r="G592">
        <f t="shared" si="70"/>
        <v>2.3701687398400006E-2</v>
      </c>
      <c r="H592">
        <f t="shared" si="67"/>
        <v>6.2565764838063007</v>
      </c>
      <c r="I592">
        <v>0.7</v>
      </c>
      <c r="J592">
        <f t="shared" si="71"/>
        <v>0.1762983126016</v>
      </c>
    </row>
    <row r="593" spans="1:10" x14ac:dyDescent="0.25">
      <c r="A593" s="2">
        <v>43417</v>
      </c>
      <c r="B593">
        <v>2.4</v>
      </c>
      <c r="C593" s="6">
        <v>0.38309727999999993</v>
      </c>
      <c r="D593" s="8">
        <f t="shared" si="68"/>
        <v>0</v>
      </c>
      <c r="E593">
        <f t="shared" si="69"/>
        <v>1</v>
      </c>
      <c r="F593" s="8">
        <f t="shared" si="72"/>
        <v>0.26816809599999991</v>
      </c>
      <c r="G593">
        <f t="shared" si="70"/>
        <v>2.1318319040000002</v>
      </c>
      <c r="H593">
        <f t="shared" si="67"/>
        <v>8.3884083878063009</v>
      </c>
      <c r="I593">
        <v>0.7</v>
      </c>
      <c r="J593">
        <f t="shared" si="71"/>
        <v>0.26816809599999991</v>
      </c>
    </row>
    <row r="594" spans="1:10" x14ac:dyDescent="0.25">
      <c r="A594" s="2">
        <v>43418</v>
      </c>
      <c r="B594">
        <v>0</v>
      </c>
      <c r="C594" s="6">
        <v>0.47162011596800008</v>
      </c>
      <c r="D594" s="8">
        <f t="shared" si="68"/>
        <v>0.33013408117760001</v>
      </c>
      <c r="E594">
        <f t="shared" si="69"/>
        <v>1</v>
      </c>
      <c r="F594" s="8">
        <f t="shared" si="72"/>
        <v>0.33013408117760001</v>
      </c>
      <c r="G594">
        <f t="shared" si="70"/>
        <v>0</v>
      </c>
      <c r="H594">
        <f t="shared" si="67"/>
        <v>8.3884083878063009</v>
      </c>
      <c r="I594">
        <v>0.7</v>
      </c>
      <c r="J594">
        <f t="shared" si="71"/>
        <v>0.33013408117760001</v>
      </c>
    </row>
    <row r="595" spans="1:10" x14ac:dyDescent="0.25">
      <c r="A595" s="2">
        <v>43419</v>
      </c>
      <c r="B595">
        <v>0</v>
      </c>
      <c r="C595" s="6">
        <v>0.460515913173</v>
      </c>
      <c r="D595" s="8">
        <f t="shared" si="68"/>
        <v>0.6524952203987</v>
      </c>
      <c r="E595">
        <f t="shared" si="69"/>
        <v>1</v>
      </c>
      <c r="F595" s="8">
        <f t="shared" si="72"/>
        <v>0.32236113922109999</v>
      </c>
      <c r="G595">
        <f t="shared" si="70"/>
        <v>0</v>
      </c>
      <c r="H595">
        <f t="shared" si="67"/>
        <v>8.3884083878063009</v>
      </c>
      <c r="I595">
        <v>0.7</v>
      </c>
      <c r="J595">
        <f t="shared" si="71"/>
        <v>0.32236113922109999</v>
      </c>
    </row>
    <row r="596" spans="1:10" x14ac:dyDescent="0.25">
      <c r="A596" s="2">
        <v>43420</v>
      </c>
      <c r="B596">
        <v>0</v>
      </c>
      <c r="C596" s="6">
        <v>4.8940588373000006E-2</v>
      </c>
      <c r="D596" s="8">
        <f t="shared" si="68"/>
        <v>0.68675363225980002</v>
      </c>
      <c r="E596">
        <f t="shared" si="69"/>
        <v>1</v>
      </c>
      <c r="F596" s="8">
        <f t="shared" si="72"/>
        <v>3.4258411861099999E-2</v>
      </c>
      <c r="G596">
        <f t="shared" si="70"/>
        <v>0</v>
      </c>
      <c r="H596">
        <f t="shared" si="67"/>
        <v>8.3884083878063009</v>
      </c>
      <c r="I596">
        <v>0.7</v>
      </c>
      <c r="J596">
        <f t="shared" si="71"/>
        <v>3.4258411861099999E-2</v>
      </c>
    </row>
    <row r="597" spans="1:10" x14ac:dyDescent="0.25">
      <c r="A597" s="2">
        <v>43421</v>
      </c>
      <c r="B597">
        <v>0</v>
      </c>
      <c r="C597" s="6">
        <v>0.29537272780799995</v>
      </c>
      <c r="D597" s="8">
        <f t="shared" si="68"/>
        <v>0.89351454172540001</v>
      </c>
      <c r="E597">
        <f t="shared" si="69"/>
        <v>1</v>
      </c>
      <c r="F597" s="8">
        <f t="shared" si="72"/>
        <v>0.20676090946559994</v>
      </c>
      <c r="G597">
        <f t="shared" si="70"/>
        <v>0</v>
      </c>
      <c r="H597">
        <f t="shared" si="67"/>
        <v>8.3884083878063009</v>
      </c>
      <c r="I597">
        <v>0.7</v>
      </c>
      <c r="J597">
        <f t="shared" si="71"/>
        <v>0.20676090946559994</v>
      </c>
    </row>
    <row r="598" spans="1:10" x14ac:dyDescent="0.25">
      <c r="A598" s="2">
        <v>43422</v>
      </c>
      <c r="B598">
        <v>0</v>
      </c>
      <c r="C598" s="6">
        <v>0.25185473228800004</v>
      </c>
      <c r="D598" s="8">
        <f t="shared" si="68"/>
        <v>1.069812854327</v>
      </c>
      <c r="E598">
        <f t="shared" si="69"/>
        <v>1</v>
      </c>
      <c r="F598" s="8">
        <f t="shared" si="72"/>
        <v>0.1762983126016</v>
      </c>
      <c r="G598">
        <f t="shared" si="70"/>
        <v>0</v>
      </c>
      <c r="H598">
        <f t="shared" si="67"/>
        <v>8.3884083878063009</v>
      </c>
      <c r="I598">
        <v>0.7</v>
      </c>
      <c r="J598">
        <f t="shared" si="71"/>
        <v>0.1762983126016</v>
      </c>
    </row>
    <row r="599" spans="1:10" x14ac:dyDescent="0.25">
      <c r="A599" s="2">
        <v>43423</v>
      </c>
      <c r="B599">
        <v>2.8</v>
      </c>
      <c r="C599" s="6">
        <v>0.57198938933300003</v>
      </c>
      <c r="D599" s="8">
        <f t="shared" si="68"/>
        <v>0</v>
      </c>
      <c r="E599">
        <f t="shared" si="69"/>
        <v>1</v>
      </c>
      <c r="F599" s="8">
        <f t="shared" si="72"/>
        <v>0.40039257253310001</v>
      </c>
      <c r="G599">
        <f t="shared" si="70"/>
        <v>1.3297945731398997</v>
      </c>
      <c r="H599">
        <f t="shared" si="67"/>
        <v>9.7182029609462006</v>
      </c>
      <c r="I599">
        <v>0.7</v>
      </c>
      <c r="J599">
        <f t="shared" si="71"/>
        <v>0.40039257253310001</v>
      </c>
    </row>
    <row r="600" spans="1:10" x14ac:dyDescent="0.25">
      <c r="A600" s="2">
        <v>43424</v>
      </c>
      <c r="B600">
        <v>6.6</v>
      </c>
      <c r="C600" s="6">
        <v>0.88755923312499996</v>
      </c>
      <c r="D600" s="8">
        <f t="shared" si="68"/>
        <v>0</v>
      </c>
      <c r="E600">
        <f t="shared" si="69"/>
        <v>1</v>
      </c>
      <c r="F600" s="8">
        <f t="shared" si="72"/>
        <v>0.62129146318749995</v>
      </c>
      <c r="G600">
        <f t="shared" si="70"/>
        <v>5.9787085368124995</v>
      </c>
      <c r="H600">
        <f t="shared" si="67"/>
        <v>15.6969114977587</v>
      </c>
      <c r="I600">
        <v>0.7</v>
      </c>
      <c r="J600">
        <f t="shared" si="71"/>
        <v>0.62129146318749995</v>
      </c>
    </row>
    <row r="601" spans="1:10" x14ac:dyDescent="0.25">
      <c r="A601" s="2">
        <v>43425</v>
      </c>
      <c r="B601">
        <v>5.8</v>
      </c>
      <c r="C601" s="6">
        <v>0.56080203724800004</v>
      </c>
      <c r="D601" s="8">
        <f t="shared" si="68"/>
        <v>0</v>
      </c>
      <c r="E601">
        <f t="shared" si="69"/>
        <v>1</v>
      </c>
      <c r="F601" s="8">
        <f t="shared" si="72"/>
        <v>0.39256142607360001</v>
      </c>
      <c r="G601">
        <f t="shared" si="70"/>
        <v>5.4074385739263997</v>
      </c>
      <c r="H601" s="10">
        <f t="shared" si="67"/>
        <v>21.104350071685101</v>
      </c>
      <c r="I601">
        <v>0.7</v>
      </c>
      <c r="J601">
        <f t="shared" si="71"/>
        <v>0.39256142607360001</v>
      </c>
    </row>
    <row r="602" spans="1:10" x14ac:dyDescent="0.25">
      <c r="A602" s="2">
        <v>43426</v>
      </c>
      <c r="B602">
        <v>3</v>
      </c>
      <c r="C602" s="6">
        <v>-3.2448081919999915E-3</v>
      </c>
      <c r="D602" s="8">
        <f t="shared" si="68"/>
        <v>0</v>
      </c>
      <c r="E602">
        <f t="shared" si="69"/>
        <v>1</v>
      </c>
      <c r="F602" s="8">
        <f t="shared" si="72"/>
        <v>-2.271365734399994E-3</v>
      </c>
      <c r="G602">
        <f t="shared" si="70"/>
        <v>3.0022713657344</v>
      </c>
      <c r="H602" s="8">
        <f t="shared" si="67"/>
        <v>24.106621437419502</v>
      </c>
      <c r="I602">
        <v>0.7</v>
      </c>
      <c r="J602">
        <f t="shared" si="71"/>
        <v>-2.271365734399994E-3</v>
      </c>
    </row>
    <row r="603" spans="1:10" x14ac:dyDescent="0.25">
      <c r="A603" s="2">
        <v>43427</v>
      </c>
      <c r="B603">
        <v>0.2</v>
      </c>
      <c r="C603" s="6">
        <v>-1.3613388186999991E-2</v>
      </c>
      <c r="D603" s="8">
        <f t="shared" si="68"/>
        <v>0</v>
      </c>
      <c r="E603">
        <f t="shared" si="69"/>
        <v>1</v>
      </c>
      <c r="F603" s="8">
        <f t="shared" si="72"/>
        <v>-9.5293717308999933E-3</v>
      </c>
      <c r="G603">
        <f t="shared" si="70"/>
        <v>0.2095293717309</v>
      </c>
      <c r="H603" s="8">
        <f t="shared" si="67"/>
        <v>24.3161508091504</v>
      </c>
      <c r="I603">
        <v>0.7</v>
      </c>
      <c r="J603">
        <f t="shared" si="71"/>
        <v>-9.5293717308999933E-3</v>
      </c>
    </row>
    <row r="604" spans="1:10" x14ac:dyDescent="0.25">
      <c r="A604" s="16">
        <v>43428</v>
      </c>
      <c r="B604" s="17">
        <v>3.8</v>
      </c>
      <c r="C604" s="18">
        <v>0.19781681349300001</v>
      </c>
      <c r="D604" s="19">
        <f t="shared" si="68"/>
        <v>0</v>
      </c>
      <c r="E604" s="17">
        <f t="shared" si="69"/>
        <v>1</v>
      </c>
      <c r="F604" s="19">
        <f t="shared" si="72"/>
        <v>0.13847176944510001</v>
      </c>
      <c r="G604" s="17">
        <f t="shared" si="70"/>
        <v>3.6615282305548997</v>
      </c>
      <c r="H604" s="19">
        <f t="shared" si="67"/>
        <v>27.977679039705301</v>
      </c>
      <c r="I604" s="17">
        <v>0.7</v>
      </c>
      <c r="J604">
        <f t="shared" si="71"/>
        <v>0.13847176944510001</v>
      </c>
    </row>
    <row r="605" spans="1:10" x14ac:dyDescent="0.25">
      <c r="A605" s="2">
        <v>43429</v>
      </c>
      <c r="B605">
        <v>5.4</v>
      </c>
      <c r="C605" s="6">
        <v>0.38309727999999993</v>
      </c>
      <c r="D605" s="8">
        <f t="shared" si="68"/>
        <v>0</v>
      </c>
      <c r="E605">
        <f t="shared" si="69"/>
        <v>1</v>
      </c>
      <c r="F605" s="8">
        <f t="shared" si="72"/>
        <v>0.26816809599999991</v>
      </c>
      <c r="G605">
        <f t="shared" si="70"/>
        <v>5.1318319040000002</v>
      </c>
      <c r="H605" s="8">
        <f t="shared" si="67"/>
        <v>33.109510943705303</v>
      </c>
      <c r="I605">
        <v>0.7</v>
      </c>
      <c r="J605">
        <f t="shared" si="71"/>
        <v>0.26816809599999991</v>
      </c>
    </row>
    <row r="606" spans="1:10" x14ac:dyDescent="0.25">
      <c r="A606" s="2">
        <v>43430</v>
      </c>
      <c r="B606">
        <v>8.8000000000000007</v>
      </c>
      <c r="C606" s="6">
        <v>0.14421292404800001</v>
      </c>
      <c r="D606" s="8">
        <f t="shared" si="68"/>
        <v>0</v>
      </c>
      <c r="E606">
        <f t="shared" si="69"/>
        <v>1</v>
      </c>
      <c r="F606" s="8">
        <f t="shared" si="72"/>
        <v>0.10094904683360001</v>
      </c>
      <c r="G606">
        <f t="shared" si="70"/>
        <v>8.6990509531664006</v>
      </c>
      <c r="H606" s="8">
        <f t="shared" si="67"/>
        <v>41.808561896871701</v>
      </c>
      <c r="I606">
        <v>0.7</v>
      </c>
      <c r="J606">
        <f t="shared" si="71"/>
        <v>0.10094904683360001</v>
      </c>
    </row>
    <row r="607" spans="1:10" x14ac:dyDescent="0.25">
      <c r="A607" s="2">
        <v>43431</v>
      </c>
      <c r="B607">
        <v>5</v>
      </c>
      <c r="C607" s="6">
        <v>0.13354753509299999</v>
      </c>
      <c r="D607" s="8">
        <f t="shared" si="68"/>
        <v>0</v>
      </c>
      <c r="E607">
        <f t="shared" si="69"/>
        <v>1</v>
      </c>
      <c r="F607" s="8">
        <f t="shared" si="72"/>
        <v>9.3483274565099986E-2</v>
      </c>
      <c r="G607">
        <f t="shared" si="70"/>
        <v>4.9065167254348996</v>
      </c>
      <c r="H607" s="8">
        <f t="shared" si="67"/>
        <v>46.715078622306599</v>
      </c>
      <c r="I607">
        <v>0.7</v>
      </c>
      <c r="J607">
        <f t="shared" si="71"/>
        <v>9.3483274565099986E-2</v>
      </c>
    </row>
    <row r="608" spans="1:10" x14ac:dyDescent="0.25">
      <c r="A608" s="2">
        <v>43432</v>
      </c>
      <c r="B608">
        <v>3</v>
      </c>
      <c r="C608" s="6">
        <v>0.317221218448</v>
      </c>
      <c r="D608" s="8">
        <f t="shared" si="68"/>
        <v>0</v>
      </c>
      <c r="E608">
        <f t="shared" si="69"/>
        <v>1</v>
      </c>
      <c r="F608" s="8">
        <f t="shared" si="72"/>
        <v>0.22205485291359997</v>
      </c>
      <c r="G608">
        <f t="shared" si="70"/>
        <v>2.7779451470863998</v>
      </c>
      <c r="H608" s="8">
        <f t="shared" si="67"/>
        <v>49.493023769392998</v>
      </c>
      <c r="I608">
        <v>0.7</v>
      </c>
      <c r="J608">
        <f t="shared" si="71"/>
        <v>0.22205485291359997</v>
      </c>
    </row>
    <row r="609" spans="1:12" x14ac:dyDescent="0.25">
      <c r="A609" s="2">
        <v>43433</v>
      </c>
      <c r="B609">
        <v>0.6</v>
      </c>
      <c r="C609" s="6">
        <v>0.81968064853299982</v>
      </c>
      <c r="D609" s="8">
        <f t="shared" si="68"/>
        <v>0</v>
      </c>
      <c r="E609">
        <f t="shared" si="69"/>
        <v>1</v>
      </c>
      <c r="F609" s="8">
        <f t="shared" si="72"/>
        <v>0.57377645397309984</v>
      </c>
      <c r="G609">
        <f t="shared" si="70"/>
        <v>2.6223546026900135E-2</v>
      </c>
      <c r="H609" s="8">
        <f t="shared" si="67"/>
        <v>49.519247315419896</v>
      </c>
      <c r="I609">
        <v>0.7</v>
      </c>
      <c r="J609">
        <f t="shared" si="71"/>
        <v>0.57377645397309984</v>
      </c>
    </row>
    <row r="610" spans="1:12" x14ac:dyDescent="0.25">
      <c r="A610" s="2">
        <v>43434</v>
      </c>
      <c r="B610">
        <v>0.2</v>
      </c>
      <c r="C610" s="6">
        <v>0.84229871717299987</v>
      </c>
      <c r="D610" s="8">
        <f t="shared" si="68"/>
        <v>0.38960910202109983</v>
      </c>
      <c r="E610">
        <f t="shared" si="69"/>
        <v>1</v>
      </c>
      <c r="F610" s="8">
        <f t="shared" si="72"/>
        <v>0.58960910202109984</v>
      </c>
      <c r="G610">
        <f t="shared" si="70"/>
        <v>0</v>
      </c>
      <c r="H610" s="8">
        <f t="shared" si="67"/>
        <v>49.519247315419896</v>
      </c>
      <c r="I610">
        <v>0.7</v>
      </c>
      <c r="J610">
        <f t="shared" si="71"/>
        <v>0.58960910202109984</v>
      </c>
    </row>
    <row r="611" spans="1:12" x14ac:dyDescent="0.25">
      <c r="A611" s="2">
        <v>43435</v>
      </c>
      <c r="B611">
        <v>1.6</v>
      </c>
      <c r="C611" s="6">
        <v>4.8940588373000006E-2</v>
      </c>
      <c r="D611" s="8">
        <f t="shared" si="68"/>
        <v>0</v>
      </c>
      <c r="E611">
        <f t="shared" si="69"/>
        <v>1</v>
      </c>
      <c r="F611" s="8">
        <f t="shared" si="72"/>
        <v>3.4258411861099999E-2</v>
      </c>
      <c r="G611">
        <f t="shared" si="70"/>
        <v>1.1761324861178002</v>
      </c>
      <c r="H611" s="8">
        <f t="shared" si="67"/>
        <v>50.695379801537698</v>
      </c>
      <c r="I611">
        <v>0.7</v>
      </c>
      <c r="J611">
        <f t="shared" si="71"/>
        <v>3.4258411861099999E-2</v>
      </c>
    </row>
    <row r="612" spans="1:12" x14ac:dyDescent="0.25">
      <c r="A612" s="2">
        <v>43436</v>
      </c>
      <c r="B612">
        <v>6.6</v>
      </c>
      <c r="C612" s="6">
        <v>-0.16612779827199997</v>
      </c>
      <c r="D612" s="8">
        <f t="shared" si="68"/>
        <v>0</v>
      </c>
      <c r="E612">
        <f t="shared" si="69"/>
        <v>1</v>
      </c>
      <c r="F612" s="8">
        <f t="shared" si="72"/>
        <v>-0.11628945879039997</v>
      </c>
      <c r="G612">
        <f t="shared" si="70"/>
        <v>6.7162894587903992</v>
      </c>
      <c r="H612" s="8">
        <f t="shared" si="67"/>
        <v>57.411669260328097</v>
      </c>
      <c r="I612">
        <v>0.7</v>
      </c>
      <c r="J612">
        <f t="shared" si="71"/>
        <v>-0.11628945879039997</v>
      </c>
    </row>
    <row r="613" spans="1:12" x14ac:dyDescent="0.25">
      <c r="A613" s="2">
        <v>43437</v>
      </c>
      <c r="B613">
        <v>0</v>
      </c>
      <c r="C613" s="6">
        <v>0.36108575092799994</v>
      </c>
      <c r="D613" s="8">
        <f t="shared" si="68"/>
        <v>0.25276002564959993</v>
      </c>
      <c r="E613">
        <f t="shared" si="69"/>
        <v>1</v>
      </c>
      <c r="F613" s="8">
        <f t="shared" si="72"/>
        <v>0.25276002564959993</v>
      </c>
      <c r="G613">
        <f t="shared" si="70"/>
        <v>0</v>
      </c>
      <c r="H613" s="8">
        <f t="shared" si="67"/>
        <v>57.411669260328097</v>
      </c>
      <c r="I613">
        <v>0.7</v>
      </c>
      <c r="J613">
        <f t="shared" si="71"/>
        <v>0.25276002564959993</v>
      </c>
    </row>
    <row r="614" spans="1:12" x14ac:dyDescent="0.25">
      <c r="A614" s="2">
        <v>43438</v>
      </c>
      <c r="B614">
        <v>0.2</v>
      </c>
      <c r="C614" s="6">
        <v>0.27358312999999995</v>
      </c>
      <c r="D614" s="8">
        <f t="shared" si="68"/>
        <v>0.24426821664959991</v>
      </c>
      <c r="E614">
        <f t="shared" si="69"/>
        <v>1</v>
      </c>
      <c r="F614" s="8">
        <f t="shared" si="72"/>
        <v>0.19150819099999997</v>
      </c>
      <c r="G614">
        <f t="shared" si="70"/>
        <v>0</v>
      </c>
      <c r="H614" s="8">
        <f t="shared" si="67"/>
        <v>57.411669260328097</v>
      </c>
      <c r="I614">
        <v>0.7</v>
      </c>
      <c r="J614">
        <f t="shared" si="71"/>
        <v>0.19150819099999997</v>
      </c>
    </row>
    <row r="615" spans="1:12" x14ac:dyDescent="0.25">
      <c r="A615" s="2">
        <v>43439</v>
      </c>
      <c r="B615">
        <v>7.8</v>
      </c>
      <c r="C615" s="6">
        <v>-0.15614765698699995</v>
      </c>
      <c r="D615" s="8">
        <f t="shared" si="68"/>
        <v>0</v>
      </c>
      <c r="E615">
        <f t="shared" si="69"/>
        <v>1</v>
      </c>
      <c r="F615" s="8">
        <f>E615*J615</f>
        <v>-0.10930335989089995</v>
      </c>
      <c r="G615">
        <f t="shared" si="70"/>
        <v>7.6650351432413002</v>
      </c>
      <c r="H615" s="8">
        <f t="shared" si="67"/>
        <v>65.076704403569394</v>
      </c>
      <c r="I615">
        <v>0.7</v>
      </c>
      <c r="J615">
        <f t="shared" si="71"/>
        <v>-0.10930335989089995</v>
      </c>
    </row>
    <row r="616" spans="1:12" x14ac:dyDescent="0.25">
      <c r="A616" s="2">
        <v>43440</v>
      </c>
      <c r="B616">
        <v>3</v>
      </c>
      <c r="C616" s="6">
        <v>0.14421292404800001</v>
      </c>
      <c r="D616" s="8">
        <f t="shared" si="68"/>
        <v>0</v>
      </c>
      <c r="E616">
        <f t="shared" si="69"/>
        <v>1</v>
      </c>
      <c r="F616" s="8">
        <f t="shared" ref="F616:F642" si="73">E616*J616</f>
        <v>0.10094904683360001</v>
      </c>
      <c r="G616">
        <f t="shared" si="70"/>
        <v>2.8990509531663999</v>
      </c>
      <c r="H616" s="8">
        <f t="shared" si="67"/>
        <v>67.975755356735789</v>
      </c>
      <c r="I616">
        <v>0.7</v>
      </c>
      <c r="J616">
        <f t="shared" si="71"/>
        <v>0.10094904683360001</v>
      </c>
    </row>
    <row r="617" spans="1:12" x14ac:dyDescent="0.25">
      <c r="A617" s="2">
        <v>43441</v>
      </c>
      <c r="B617">
        <v>0</v>
      </c>
      <c r="C617" s="6">
        <v>0.75189696469300005</v>
      </c>
      <c r="D617" s="8">
        <f t="shared" si="68"/>
        <v>0.52632787528509994</v>
      </c>
      <c r="E617">
        <f t="shared" si="69"/>
        <v>1</v>
      </c>
      <c r="F617" s="8">
        <f t="shared" si="73"/>
        <v>0.52632787528509994</v>
      </c>
      <c r="G617">
        <f t="shared" si="70"/>
        <v>0</v>
      </c>
      <c r="H617" s="8">
        <f t="shared" si="67"/>
        <v>67.975755356735789</v>
      </c>
      <c r="I617">
        <v>0.7</v>
      </c>
      <c r="J617">
        <f t="shared" si="71"/>
        <v>0.52632787528509994</v>
      </c>
    </row>
    <row r="618" spans="1:12" x14ac:dyDescent="0.25">
      <c r="A618" s="2">
        <v>43442</v>
      </c>
      <c r="B618">
        <v>0</v>
      </c>
      <c r="C618" s="6">
        <v>0.74061239244799992</v>
      </c>
      <c r="D618" s="8">
        <f t="shared" si="68"/>
        <v>1.0447565499986999</v>
      </c>
      <c r="E618">
        <f t="shared" si="69"/>
        <v>1</v>
      </c>
      <c r="F618" s="8">
        <f t="shared" si="73"/>
        <v>0.51842867471359988</v>
      </c>
      <c r="G618">
        <f t="shared" si="70"/>
        <v>0</v>
      </c>
      <c r="H618" s="8">
        <f t="shared" si="67"/>
        <v>67.975755356735789</v>
      </c>
      <c r="I618">
        <v>0.7</v>
      </c>
      <c r="J618">
        <f t="shared" si="71"/>
        <v>0.51842867471359988</v>
      </c>
    </row>
    <row r="619" spans="1:12" x14ac:dyDescent="0.25">
      <c r="A619" s="2">
        <v>43443</v>
      </c>
      <c r="B619">
        <v>0</v>
      </c>
      <c r="C619" s="6">
        <v>0.38309727999999993</v>
      </c>
      <c r="D619" s="8">
        <f t="shared" si="68"/>
        <v>1.3129246459986998</v>
      </c>
      <c r="E619">
        <f t="shared" si="69"/>
        <v>1</v>
      </c>
      <c r="F619" s="8">
        <f t="shared" si="73"/>
        <v>0.26816809599999991</v>
      </c>
      <c r="G619">
        <f t="shared" si="70"/>
        <v>0</v>
      </c>
      <c r="H619" s="8">
        <f t="shared" si="67"/>
        <v>67.975755356735789</v>
      </c>
      <c r="I619">
        <v>0.7</v>
      </c>
      <c r="J619">
        <f t="shared" si="71"/>
        <v>0.26816809599999991</v>
      </c>
    </row>
    <row r="620" spans="1:12" x14ac:dyDescent="0.25">
      <c r="A620" s="2">
        <v>43444</v>
      </c>
      <c r="B620">
        <v>0.2</v>
      </c>
      <c r="C620" s="6">
        <v>0.24101421005300003</v>
      </c>
      <c r="D620" s="8">
        <f t="shared" si="68"/>
        <v>1.2816345930358</v>
      </c>
      <c r="E620">
        <f t="shared" si="69"/>
        <v>1</v>
      </c>
      <c r="F620" s="8">
        <f t="shared" si="73"/>
        <v>0.16870994703710002</v>
      </c>
      <c r="G620">
        <f t="shared" si="70"/>
        <v>0</v>
      </c>
      <c r="H620" s="8">
        <f t="shared" si="67"/>
        <v>67.975755356735789</v>
      </c>
      <c r="I620">
        <v>0.7</v>
      </c>
      <c r="J620">
        <f t="shared" si="71"/>
        <v>0.16870994703710002</v>
      </c>
    </row>
    <row r="621" spans="1:12" x14ac:dyDescent="0.25">
      <c r="A621" s="2">
        <v>43445</v>
      </c>
      <c r="B621">
        <v>0</v>
      </c>
      <c r="C621" s="6">
        <v>3.8458910208000005E-2</v>
      </c>
      <c r="D621" s="8">
        <f t="shared" si="68"/>
        <v>1.3085558301814</v>
      </c>
      <c r="E621">
        <f t="shared" si="69"/>
        <v>1</v>
      </c>
      <c r="F621" s="8">
        <f t="shared" si="73"/>
        <v>2.6921237145600001E-2</v>
      </c>
      <c r="G621">
        <f t="shared" si="70"/>
        <v>0</v>
      </c>
      <c r="H621" s="8">
        <f t="shared" si="67"/>
        <v>67.975755356735789</v>
      </c>
      <c r="I621">
        <v>0.7</v>
      </c>
      <c r="J621">
        <f t="shared" si="71"/>
        <v>2.6921237145600001E-2</v>
      </c>
    </row>
    <row r="622" spans="1:12" x14ac:dyDescent="0.25">
      <c r="A622" s="2">
        <v>43446</v>
      </c>
      <c r="B622">
        <v>0</v>
      </c>
      <c r="C622" s="6">
        <v>0.50499341021300004</v>
      </c>
      <c r="D622" s="8">
        <f t="shared" si="68"/>
        <v>1.6620512173305</v>
      </c>
      <c r="E622">
        <f t="shared" si="69"/>
        <v>1</v>
      </c>
      <c r="F622" s="8">
        <f t="shared" si="73"/>
        <v>0.3534953871491</v>
      </c>
      <c r="G622">
        <f t="shared" si="70"/>
        <v>0</v>
      </c>
      <c r="H622" s="8">
        <f t="shared" si="67"/>
        <v>67.975755356735789</v>
      </c>
      <c r="I622">
        <v>0.7</v>
      </c>
      <c r="J622">
        <f t="shared" si="71"/>
        <v>0.3534953871491</v>
      </c>
    </row>
    <row r="623" spans="1:12" x14ac:dyDescent="0.25">
      <c r="A623" s="2">
        <v>43447</v>
      </c>
      <c r="B623">
        <v>0</v>
      </c>
      <c r="C623" s="6">
        <v>0.50499341021300004</v>
      </c>
      <c r="D623" s="8">
        <f t="shared" si="68"/>
        <v>2.0155466044796002</v>
      </c>
      <c r="E623">
        <f t="shared" si="69"/>
        <v>1</v>
      </c>
      <c r="F623" s="8">
        <f t="shared" si="73"/>
        <v>0.3534953871491</v>
      </c>
      <c r="G623">
        <f t="shared" si="70"/>
        <v>0</v>
      </c>
      <c r="H623" s="8">
        <f t="shared" si="67"/>
        <v>67.975755356735789</v>
      </c>
      <c r="I623">
        <v>0.7</v>
      </c>
      <c r="J623">
        <f t="shared" si="71"/>
        <v>0.3534953871491</v>
      </c>
    </row>
    <row r="624" spans="1:12" x14ac:dyDescent="0.25">
      <c r="A624" s="2">
        <v>43448</v>
      </c>
      <c r="B624">
        <v>0</v>
      </c>
      <c r="C624" s="6">
        <v>0.30628975493299998</v>
      </c>
      <c r="D624" s="8">
        <f t="shared" si="68"/>
        <v>2.2299494329327003</v>
      </c>
      <c r="E624">
        <f t="shared" si="69"/>
        <v>1</v>
      </c>
      <c r="F624" s="8">
        <f t="shared" si="73"/>
        <v>0.21440282845309996</v>
      </c>
      <c r="G624">
        <f t="shared" si="70"/>
        <v>0</v>
      </c>
      <c r="H624" s="8">
        <f t="shared" si="67"/>
        <v>67.975755356735789</v>
      </c>
      <c r="I624">
        <v>0.7</v>
      </c>
      <c r="J624">
        <f t="shared" si="71"/>
        <v>0.21440282845309996</v>
      </c>
      <c r="K624" s="43">
        <v>5.99</v>
      </c>
      <c r="L624">
        <f>0.5*(K624+K551)*(H624-H551)/100</f>
        <v>2.0358738729342369</v>
      </c>
    </row>
    <row r="625" spans="1:10" x14ac:dyDescent="0.25">
      <c r="A625" s="2">
        <v>43449</v>
      </c>
      <c r="B625">
        <v>17.8</v>
      </c>
      <c r="C625" s="6">
        <v>0.87624161484799989</v>
      </c>
      <c r="D625" s="8">
        <f t="shared" si="68"/>
        <v>0</v>
      </c>
      <c r="E625">
        <f t="shared" si="69"/>
        <v>1</v>
      </c>
      <c r="F625" s="8">
        <f t="shared" si="73"/>
        <v>0.61336913039359986</v>
      </c>
      <c r="G625">
        <f t="shared" si="70"/>
        <v>14.9566814366737</v>
      </c>
      <c r="H625" s="8">
        <f t="shared" si="67"/>
        <v>82.932436793409494</v>
      </c>
      <c r="I625">
        <v>0.7</v>
      </c>
      <c r="J625">
        <f t="shared" si="71"/>
        <v>0.61336913039359986</v>
      </c>
    </row>
    <row r="626" spans="1:10" x14ac:dyDescent="0.25">
      <c r="A626" s="2">
        <v>43450</v>
      </c>
      <c r="B626">
        <v>3.8</v>
      </c>
      <c r="C626" s="6">
        <v>0.10166763508799999</v>
      </c>
      <c r="D626" s="8">
        <f t="shared" si="68"/>
        <v>0</v>
      </c>
      <c r="E626">
        <f t="shared" si="69"/>
        <v>1</v>
      </c>
      <c r="F626" s="8">
        <f t="shared" si="73"/>
        <v>7.1167344561599982E-2</v>
      </c>
      <c r="G626">
        <f t="shared" si="70"/>
        <v>3.7288326554383997</v>
      </c>
      <c r="H626" s="8">
        <f t="shared" si="67"/>
        <v>86.661269448847889</v>
      </c>
      <c r="I626">
        <v>0.7</v>
      </c>
      <c r="J626">
        <f t="shared" si="71"/>
        <v>7.1167344561599982E-2</v>
      </c>
    </row>
    <row r="627" spans="1:10" x14ac:dyDescent="0.25">
      <c r="A627" s="2">
        <v>43451</v>
      </c>
      <c r="B627">
        <v>0.2</v>
      </c>
      <c r="C627" s="6">
        <v>-0.10583006987199998</v>
      </c>
      <c r="D627" s="8">
        <f t="shared" si="68"/>
        <v>0</v>
      </c>
      <c r="E627">
        <f t="shared" si="69"/>
        <v>1</v>
      </c>
      <c r="F627" s="8">
        <f t="shared" si="73"/>
        <v>-7.4081048910399988E-2</v>
      </c>
      <c r="G627">
        <f t="shared" si="70"/>
        <v>0.27408104891039997</v>
      </c>
      <c r="H627" s="8">
        <f t="shared" si="67"/>
        <v>86.935350497758293</v>
      </c>
      <c r="I627">
        <v>0.7</v>
      </c>
      <c r="J627">
        <f t="shared" si="71"/>
        <v>-7.4081048910399988E-2</v>
      </c>
    </row>
    <row r="628" spans="1:10" x14ac:dyDescent="0.25">
      <c r="A628" s="2">
        <v>43452</v>
      </c>
      <c r="B628">
        <v>2</v>
      </c>
      <c r="C628" s="6">
        <v>0.21938198312500001</v>
      </c>
      <c r="D628" s="8">
        <f t="shared" si="68"/>
        <v>0</v>
      </c>
      <c r="E628">
        <f t="shared" si="69"/>
        <v>1</v>
      </c>
      <c r="F628" s="8">
        <f t="shared" si="73"/>
        <v>0.15356738818749999</v>
      </c>
      <c r="G628">
        <f t="shared" si="70"/>
        <v>1.8464326118125001</v>
      </c>
      <c r="H628" s="8">
        <f t="shared" si="67"/>
        <v>88.781783109570796</v>
      </c>
      <c r="I628">
        <v>0.7</v>
      </c>
      <c r="J628">
        <f t="shared" si="71"/>
        <v>0.15356738818749999</v>
      </c>
    </row>
    <row r="629" spans="1:10" x14ac:dyDescent="0.25">
      <c r="A629" s="2">
        <v>43453</v>
      </c>
      <c r="B629">
        <v>0.4</v>
      </c>
      <c r="C629" s="6">
        <v>-3.2448081919999915E-3</v>
      </c>
      <c r="D629" s="8">
        <f t="shared" si="68"/>
        <v>0</v>
      </c>
      <c r="E629">
        <f t="shared" si="69"/>
        <v>1</v>
      </c>
      <c r="F629" s="8">
        <f t="shared" si="73"/>
        <v>-2.271365734399994E-3</v>
      </c>
      <c r="G629">
        <f t="shared" si="70"/>
        <v>0.40227136573440003</v>
      </c>
      <c r="H629" s="8">
        <f t="shared" si="67"/>
        <v>89.184054475305203</v>
      </c>
      <c r="I629">
        <v>0.7</v>
      </c>
      <c r="J629">
        <f t="shared" si="71"/>
        <v>-2.271365734399994E-3</v>
      </c>
    </row>
    <row r="630" spans="1:10" x14ac:dyDescent="0.25">
      <c r="A630" s="2">
        <v>43454</v>
      </c>
      <c r="B630">
        <v>0</v>
      </c>
      <c r="C630" s="6">
        <v>-5.4848608106999985E-2</v>
      </c>
      <c r="D630" s="8">
        <f t="shared" si="68"/>
        <v>0</v>
      </c>
      <c r="E630">
        <f t="shared" si="69"/>
        <v>1</v>
      </c>
      <c r="F630" s="8">
        <f t="shared" si="73"/>
        <v>-3.8394025674899988E-2</v>
      </c>
      <c r="G630">
        <f t="shared" si="70"/>
        <v>3.8394025674899988E-2</v>
      </c>
      <c r="H630" s="8">
        <f t="shared" si="67"/>
        <v>89.222448500980107</v>
      </c>
      <c r="I630">
        <v>0.7</v>
      </c>
      <c r="J630">
        <f t="shared" si="71"/>
        <v>-3.8394025674899988E-2</v>
      </c>
    </row>
    <row r="631" spans="1:10" x14ac:dyDescent="0.25">
      <c r="A631" s="2">
        <v>43455</v>
      </c>
      <c r="B631">
        <v>0.2</v>
      </c>
      <c r="C631" s="6">
        <v>-8.5514806271999991E-2</v>
      </c>
      <c r="D631" s="8">
        <f t="shared" si="68"/>
        <v>0</v>
      </c>
      <c r="E631">
        <f t="shared" si="69"/>
        <v>1</v>
      </c>
      <c r="F631" s="8">
        <f t="shared" si="73"/>
        <v>-5.9860364390399989E-2</v>
      </c>
      <c r="G631">
        <f t="shared" si="70"/>
        <v>0.2598603643904</v>
      </c>
      <c r="H631" s="8">
        <f t="shared" si="67"/>
        <v>89.482308865370513</v>
      </c>
      <c r="I631">
        <v>0.7</v>
      </c>
      <c r="J631">
        <f t="shared" si="71"/>
        <v>-5.9860364390399989E-2</v>
      </c>
    </row>
    <row r="632" spans="1:10" x14ac:dyDescent="0.25">
      <c r="A632" s="2">
        <v>43456</v>
      </c>
      <c r="B632">
        <v>0</v>
      </c>
      <c r="C632" s="6">
        <v>0.1656</v>
      </c>
      <c r="D632" s="8">
        <f t="shared" si="68"/>
        <v>0.11592</v>
      </c>
      <c r="E632">
        <f t="shared" si="69"/>
        <v>1</v>
      </c>
      <c r="F632" s="8">
        <f t="shared" si="73"/>
        <v>0.11592</v>
      </c>
      <c r="G632">
        <f t="shared" si="70"/>
        <v>0</v>
      </c>
      <c r="H632" s="8">
        <f t="shared" si="67"/>
        <v>89.482308865370513</v>
      </c>
      <c r="I632">
        <v>0.7</v>
      </c>
      <c r="J632">
        <f t="shared" si="71"/>
        <v>0.11592</v>
      </c>
    </row>
    <row r="633" spans="1:10" x14ac:dyDescent="0.25">
      <c r="A633" s="2">
        <v>43457</v>
      </c>
      <c r="B633">
        <v>0.2</v>
      </c>
      <c r="C633" s="6">
        <v>0.21938198312500001</v>
      </c>
      <c r="D633" s="8">
        <f t="shared" si="68"/>
        <v>6.9487388187499943E-2</v>
      </c>
      <c r="E633">
        <f t="shared" si="69"/>
        <v>1</v>
      </c>
      <c r="F633" s="8">
        <f t="shared" si="73"/>
        <v>0.15356738818749999</v>
      </c>
      <c r="G633">
        <f t="shared" si="70"/>
        <v>0</v>
      </c>
      <c r="H633" s="8">
        <f t="shared" si="67"/>
        <v>89.482308865370513</v>
      </c>
      <c r="I633">
        <v>0.7</v>
      </c>
      <c r="J633">
        <f t="shared" si="71"/>
        <v>0.15356738818749999</v>
      </c>
    </row>
    <row r="634" spans="1:10" x14ac:dyDescent="0.25">
      <c r="A634" s="2">
        <v>43458</v>
      </c>
      <c r="B634">
        <v>0.2</v>
      </c>
      <c r="C634" s="6">
        <v>0.12290131916800001</v>
      </c>
      <c r="D634" s="8">
        <f t="shared" si="68"/>
        <v>0</v>
      </c>
      <c r="E634">
        <f t="shared" si="69"/>
        <v>1</v>
      </c>
      <c r="F634" s="8">
        <f t="shared" si="73"/>
        <v>8.6030923417600005E-2</v>
      </c>
      <c r="G634">
        <f t="shared" si="70"/>
        <v>4.4481688394900062E-2</v>
      </c>
      <c r="H634" s="8">
        <f t="shared" si="67"/>
        <v>89.526790553765409</v>
      </c>
      <c r="I634">
        <v>0.7</v>
      </c>
      <c r="J634">
        <f t="shared" si="71"/>
        <v>8.6030923417600005E-2</v>
      </c>
    </row>
    <row r="635" spans="1:10" x14ac:dyDescent="0.25">
      <c r="A635" s="2">
        <v>43459</v>
      </c>
      <c r="B635">
        <v>0</v>
      </c>
      <c r="C635" s="6">
        <v>-0.26429972491200004</v>
      </c>
      <c r="D635" s="8">
        <f t="shared" si="68"/>
        <v>0</v>
      </c>
      <c r="E635">
        <f t="shared" si="69"/>
        <v>1</v>
      </c>
      <c r="F635" s="8">
        <f t="shared" si="73"/>
        <v>-0.18500980743840001</v>
      </c>
      <c r="G635">
        <f t="shared" si="70"/>
        <v>0.18500980743840001</v>
      </c>
      <c r="H635" s="8">
        <f t="shared" si="67"/>
        <v>89.711800361203814</v>
      </c>
      <c r="I635">
        <v>0.7</v>
      </c>
      <c r="J635">
        <f t="shared" si="71"/>
        <v>-0.18500980743840001</v>
      </c>
    </row>
    <row r="636" spans="1:10" x14ac:dyDescent="0.25">
      <c r="A636" s="2">
        <v>43460</v>
      </c>
      <c r="B636">
        <v>0</v>
      </c>
      <c r="C636" s="6">
        <v>0.10166763508799999</v>
      </c>
      <c r="D636" s="8">
        <f t="shared" si="68"/>
        <v>7.1167344561599982E-2</v>
      </c>
      <c r="E636">
        <f t="shared" si="69"/>
        <v>1</v>
      </c>
      <c r="F636" s="8">
        <f t="shared" si="73"/>
        <v>7.1167344561599982E-2</v>
      </c>
      <c r="G636">
        <f t="shared" si="70"/>
        <v>0</v>
      </c>
      <c r="H636" s="8">
        <f t="shared" si="67"/>
        <v>89.711800361203814</v>
      </c>
      <c r="I636">
        <v>0.7</v>
      </c>
      <c r="J636">
        <f t="shared" si="71"/>
        <v>7.1167344561599982E-2</v>
      </c>
    </row>
    <row r="637" spans="1:10" x14ac:dyDescent="0.25">
      <c r="A637" s="2">
        <v>43461</v>
      </c>
      <c r="B637">
        <v>0</v>
      </c>
      <c r="C637" s="6">
        <v>-3.4279469386999988E-2</v>
      </c>
      <c r="D637" s="8">
        <f t="shared" si="68"/>
        <v>4.7171715990699997E-2</v>
      </c>
      <c r="E637">
        <f t="shared" si="69"/>
        <v>1</v>
      </c>
      <c r="F637" s="8">
        <f t="shared" si="73"/>
        <v>-2.3995628570899988E-2</v>
      </c>
      <c r="G637">
        <f t="shared" si="70"/>
        <v>0</v>
      </c>
      <c r="H637" s="8">
        <f t="shared" si="67"/>
        <v>89.711800361203814</v>
      </c>
      <c r="I637">
        <v>0.7</v>
      </c>
      <c r="J637">
        <f t="shared" si="71"/>
        <v>-2.3995628570899988E-2</v>
      </c>
    </row>
    <row r="638" spans="1:10" x14ac:dyDescent="0.25">
      <c r="A638" s="2">
        <v>43462</v>
      </c>
      <c r="B638">
        <v>1</v>
      </c>
      <c r="C638" s="6">
        <v>0.15489718045299999</v>
      </c>
      <c r="D638" s="8">
        <f t="shared" si="68"/>
        <v>0</v>
      </c>
      <c r="E638">
        <f t="shared" si="69"/>
        <v>1</v>
      </c>
      <c r="F638" s="8">
        <f t="shared" si="73"/>
        <v>0.1084280263171</v>
      </c>
      <c r="G638">
        <f t="shared" si="70"/>
        <v>0.84440025769219995</v>
      </c>
      <c r="H638" s="8">
        <f t="shared" si="67"/>
        <v>90.556200618896014</v>
      </c>
      <c r="I638">
        <v>0.7</v>
      </c>
      <c r="J638">
        <f t="shared" si="71"/>
        <v>0.1084280263171</v>
      </c>
    </row>
    <row r="639" spans="1:10" x14ac:dyDescent="0.25">
      <c r="A639" s="2">
        <v>43463</v>
      </c>
      <c r="B639">
        <v>0.4</v>
      </c>
      <c r="C639" s="6">
        <v>0.56080203724800004</v>
      </c>
      <c r="D639" s="8">
        <f t="shared" si="68"/>
        <v>0</v>
      </c>
      <c r="E639">
        <f t="shared" si="69"/>
        <v>1</v>
      </c>
      <c r="F639" s="8">
        <f t="shared" si="73"/>
        <v>0.39256142607360001</v>
      </c>
      <c r="G639">
        <f t="shared" si="70"/>
        <v>7.4385739264000161E-3</v>
      </c>
      <c r="H639" s="8">
        <f t="shared" si="67"/>
        <v>90.563639192822407</v>
      </c>
      <c r="I639">
        <v>0.7</v>
      </c>
      <c r="J639">
        <f t="shared" si="71"/>
        <v>0.39256142607360001</v>
      </c>
    </row>
    <row r="640" spans="1:10" x14ac:dyDescent="0.25">
      <c r="A640" s="2">
        <v>43464</v>
      </c>
      <c r="B640">
        <v>0</v>
      </c>
      <c r="C640" s="6">
        <v>0.41620738477300001</v>
      </c>
      <c r="D640" s="8">
        <f t="shared" si="68"/>
        <v>0.2913451693411</v>
      </c>
      <c r="E640">
        <f t="shared" si="69"/>
        <v>1</v>
      </c>
      <c r="F640" s="8">
        <f t="shared" si="73"/>
        <v>0.2913451693411</v>
      </c>
      <c r="G640">
        <f t="shared" si="70"/>
        <v>0</v>
      </c>
      <c r="H640" s="8">
        <f t="shared" si="67"/>
        <v>90.563639192822407</v>
      </c>
      <c r="I640">
        <v>0.7</v>
      </c>
      <c r="J640">
        <f t="shared" si="71"/>
        <v>0.2913451693411</v>
      </c>
    </row>
    <row r="641" spans="1:15" x14ac:dyDescent="0.25">
      <c r="A641" s="2">
        <v>43465</v>
      </c>
      <c r="B641">
        <v>0</v>
      </c>
      <c r="C641" s="6">
        <v>0.71805624999999995</v>
      </c>
      <c r="D641" s="8">
        <f t="shared" si="68"/>
        <v>0.79398454434109988</v>
      </c>
      <c r="E641">
        <f t="shared" si="69"/>
        <v>1</v>
      </c>
      <c r="F641" s="8">
        <f t="shared" si="73"/>
        <v>0.50263937499999989</v>
      </c>
      <c r="G641">
        <f t="shared" si="70"/>
        <v>0</v>
      </c>
      <c r="H641" s="8">
        <f t="shared" si="67"/>
        <v>90.563639192822407</v>
      </c>
      <c r="I641">
        <v>0.7</v>
      </c>
      <c r="J641">
        <f t="shared" si="71"/>
        <v>0.50263937499999989</v>
      </c>
    </row>
    <row r="642" spans="1:15" x14ac:dyDescent="0.25">
      <c r="A642" s="2">
        <v>43466</v>
      </c>
      <c r="B642">
        <v>0</v>
      </c>
      <c r="C642" s="6">
        <v>0.48273461029300002</v>
      </c>
      <c r="D642" s="8">
        <f t="shared" si="68"/>
        <v>1.1318987715461999</v>
      </c>
      <c r="E642">
        <f t="shared" si="69"/>
        <v>1</v>
      </c>
      <c r="F642" s="8">
        <f t="shared" si="73"/>
        <v>0.3379142272051</v>
      </c>
      <c r="G642">
        <f t="shared" si="70"/>
        <v>0</v>
      </c>
      <c r="H642" s="8">
        <f t="shared" si="67"/>
        <v>90.563639192822407</v>
      </c>
      <c r="I642">
        <v>0.7</v>
      </c>
      <c r="J642">
        <f t="shared" si="71"/>
        <v>0.3379142272051</v>
      </c>
    </row>
    <row r="643" spans="1:15" x14ac:dyDescent="0.25">
      <c r="A643" s="2">
        <v>43467</v>
      </c>
      <c r="B643">
        <v>0</v>
      </c>
      <c r="C643" s="6">
        <v>0.30628975493299998</v>
      </c>
      <c r="D643" s="8">
        <f t="shared" si="68"/>
        <v>1.3463015999992998</v>
      </c>
      <c r="E643">
        <f t="shared" si="69"/>
        <v>1</v>
      </c>
      <c r="F643" s="8">
        <f>E643*J643</f>
        <v>0.21440282845309996</v>
      </c>
      <c r="G643">
        <f t="shared" si="70"/>
        <v>0</v>
      </c>
      <c r="H643" s="8">
        <f t="shared" ref="H643:H706" si="74">H642+G643</f>
        <v>90.563639192822407</v>
      </c>
      <c r="I643">
        <v>0.7</v>
      </c>
      <c r="J643">
        <f t="shared" si="71"/>
        <v>0.21440282845309996</v>
      </c>
      <c r="K643" s="43">
        <v>12.8</v>
      </c>
      <c r="L643">
        <f>0.5*(K643+K624)*(H643-H624)/100</f>
        <v>2.1221316864003374</v>
      </c>
      <c r="N643" s="49">
        <v>3.3</v>
      </c>
      <c r="O643">
        <f>0.5*(N643+N551)*(H643-H551)/100</f>
        <v>1.4943000466815695</v>
      </c>
    </row>
    <row r="644" spans="1:15" x14ac:dyDescent="0.25">
      <c r="A644" s="2">
        <v>43468</v>
      </c>
      <c r="B644">
        <v>0</v>
      </c>
      <c r="C644" s="6">
        <v>0.12290131916800001</v>
      </c>
      <c r="D644" s="8">
        <f t="shared" ref="D644:D707" si="75">MAX((D643+F644-B644),0)</f>
        <v>1.4323325234168998</v>
      </c>
      <c r="E644">
        <f t="shared" ref="E644:E707" si="76">IF(D643&gt;$Q$2,1-(D643-$Q$2)/($Q$1-$Q$2),1)</f>
        <v>1</v>
      </c>
      <c r="F644" s="8">
        <f t="shared" ref="F644:F656" si="77">E644*J644</f>
        <v>8.6030923417600005E-2</v>
      </c>
      <c r="G644">
        <f t="shared" ref="G644:G707" si="78">IF(D644=0,B644-F644-D643,0)</f>
        <v>0</v>
      </c>
      <c r="H644" s="8">
        <f t="shared" si="74"/>
        <v>90.563639192822407</v>
      </c>
      <c r="I644">
        <v>0.7</v>
      </c>
      <c r="J644">
        <f t="shared" ref="J644:J707" si="79">I644*C644</f>
        <v>8.6030923417600005E-2</v>
      </c>
    </row>
    <row r="645" spans="1:15" x14ac:dyDescent="0.25">
      <c r="A645" s="2">
        <v>43469</v>
      </c>
      <c r="B645">
        <v>0</v>
      </c>
      <c r="C645" s="6">
        <v>0.24101421005300003</v>
      </c>
      <c r="D645" s="8">
        <f t="shared" si="75"/>
        <v>1.6010424704539998</v>
      </c>
      <c r="E645">
        <f t="shared" si="76"/>
        <v>1</v>
      </c>
      <c r="F645" s="8">
        <f t="shared" si="77"/>
        <v>0.16870994703710002</v>
      </c>
      <c r="G645">
        <f t="shared" si="78"/>
        <v>0</v>
      </c>
      <c r="H645" s="8">
        <f t="shared" si="74"/>
        <v>90.563639192822407</v>
      </c>
      <c r="I645">
        <v>0.7</v>
      </c>
      <c r="J645">
        <f t="shared" si="79"/>
        <v>0.16870994703710002</v>
      </c>
    </row>
    <row r="646" spans="1:15" x14ac:dyDescent="0.25">
      <c r="A646" s="2">
        <v>43470</v>
      </c>
      <c r="B646">
        <v>0</v>
      </c>
      <c r="C646" s="6">
        <v>0.14421292404800001</v>
      </c>
      <c r="D646" s="8">
        <f t="shared" si="75"/>
        <v>1.7019915172875999</v>
      </c>
      <c r="E646">
        <f t="shared" si="76"/>
        <v>1</v>
      </c>
      <c r="F646" s="8">
        <f t="shared" si="77"/>
        <v>0.10094904683360001</v>
      </c>
      <c r="G646">
        <f t="shared" si="78"/>
        <v>0</v>
      </c>
      <c r="H646" s="8">
        <f t="shared" si="74"/>
        <v>90.563639192822407</v>
      </c>
      <c r="I646">
        <v>0.7</v>
      </c>
      <c r="J646">
        <f t="shared" si="79"/>
        <v>0.10094904683360001</v>
      </c>
    </row>
    <row r="647" spans="1:15" x14ac:dyDescent="0.25">
      <c r="A647" s="2">
        <v>43471</v>
      </c>
      <c r="B647">
        <v>1.4</v>
      </c>
      <c r="C647" s="6">
        <v>3.8458910208000005E-2</v>
      </c>
      <c r="D647" s="8">
        <f t="shared" si="75"/>
        <v>0.32891275443320001</v>
      </c>
      <c r="E647">
        <f t="shared" si="76"/>
        <v>1</v>
      </c>
      <c r="F647" s="8">
        <f t="shared" si="77"/>
        <v>2.6921237145600001E-2</v>
      </c>
      <c r="G647">
        <f t="shared" si="78"/>
        <v>0</v>
      </c>
      <c r="H647" s="8">
        <f t="shared" si="74"/>
        <v>90.563639192822407</v>
      </c>
      <c r="I647">
        <v>0.7</v>
      </c>
      <c r="J647">
        <f t="shared" si="79"/>
        <v>2.6921237145600001E-2</v>
      </c>
    </row>
    <row r="648" spans="1:15" x14ac:dyDescent="0.25">
      <c r="A648" s="2">
        <v>43472</v>
      </c>
      <c r="B648">
        <v>0.2</v>
      </c>
      <c r="C648" s="6">
        <v>0.93284043381299986</v>
      </c>
      <c r="D648" s="8">
        <f t="shared" si="75"/>
        <v>0.78190105810229982</v>
      </c>
      <c r="E648">
        <f t="shared" si="76"/>
        <v>1</v>
      </c>
      <c r="F648" s="8">
        <f t="shared" si="77"/>
        <v>0.65298830366909988</v>
      </c>
      <c r="G648">
        <f t="shared" si="78"/>
        <v>0</v>
      </c>
      <c r="H648" s="8">
        <f t="shared" si="74"/>
        <v>90.563639192822407</v>
      </c>
      <c r="I648">
        <v>0.7</v>
      </c>
      <c r="J648">
        <f t="shared" si="79"/>
        <v>0.65298830366909988</v>
      </c>
    </row>
    <row r="649" spans="1:15" x14ac:dyDescent="0.25">
      <c r="A649" s="2">
        <v>43473</v>
      </c>
      <c r="B649">
        <v>0.6</v>
      </c>
      <c r="C649" s="6">
        <v>0.56080203724800004</v>
      </c>
      <c r="D649" s="8">
        <f t="shared" si="75"/>
        <v>0.57446248417589996</v>
      </c>
      <c r="E649">
        <f t="shared" si="76"/>
        <v>1</v>
      </c>
      <c r="F649" s="8">
        <f t="shared" si="77"/>
        <v>0.39256142607360001</v>
      </c>
      <c r="G649">
        <f t="shared" si="78"/>
        <v>0</v>
      </c>
      <c r="H649" s="8">
        <f t="shared" si="74"/>
        <v>90.563639192822407</v>
      </c>
      <c r="I649">
        <v>0.7</v>
      </c>
      <c r="J649">
        <f t="shared" si="79"/>
        <v>0.39256142607360001</v>
      </c>
    </row>
    <row r="650" spans="1:15" x14ac:dyDescent="0.25">
      <c r="A650" s="2">
        <v>43474</v>
      </c>
      <c r="B650">
        <v>0</v>
      </c>
      <c r="C650" s="6">
        <v>0.25185473228800004</v>
      </c>
      <c r="D650" s="8">
        <f t="shared" si="75"/>
        <v>0.75076079677749996</v>
      </c>
      <c r="E650">
        <f t="shared" si="76"/>
        <v>1</v>
      </c>
      <c r="F650" s="8">
        <f t="shared" si="77"/>
        <v>0.1762983126016</v>
      </c>
      <c r="G650">
        <f t="shared" si="78"/>
        <v>0</v>
      </c>
      <c r="H650" s="8">
        <f t="shared" si="74"/>
        <v>90.563639192822407</v>
      </c>
      <c r="I650">
        <v>0.7</v>
      </c>
      <c r="J650">
        <f t="shared" si="79"/>
        <v>0.1762983126016</v>
      </c>
    </row>
    <row r="651" spans="1:15" x14ac:dyDescent="0.25">
      <c r="A651" s="2">
        <v>43475</v>
      </c>
      <c r="B651">
        <v>0</v>
      </c>
      <c r="C651" s="6">
        <v>0.26271113613300001</v>
      </c>
      <c r="D651" s="8">
        <f t="shared" si="75"/>
        <v>0.93465859207059998</v>
      </c>
      <c r="E651">
        <f t="shared" si="76"/>
        <v>1</v>
      </c>
      <c r="F651" s="8">
        <f t="shared" si="77"/>
        <v>0.18389779529309999</v>
      </c>
      <c r="G651">
        <f t="shared" si="78"/>
        <v>0</v>
      </c>
      <c r="H651" s="8">
        <f t="shared" si="74"/>
        <v>90.563639192822407</v>
      </c>
      <c r="I651">
        <v>0.7</v>
      </c>
      <c r="J651">
        <f t="shared" si="79"/>
        <v>0.18389779529309999</v>
      </c>
    </row>
    <row r="652" spans="1:15" x14ac:dyDescent="0.25">
      <c r="A652" s="2">
        <v>43476</v>
      </c>
      <c r="B652">
        <v>0</v>
      </c>
      <c r="C652" s="6">
        <v>0.36108575092799994</v>
      </c>
      <c r="D652" s="8">
        <f t="shared" si="75"/>
        <v>1.1874186177202</v>
      </c>
      <c r="E652">
        <f t="shared" si="76"/>
        <v>1</v>
      </c>
      <c r="F652" s="8">
        <f t="shared" si="77"/>
        <v>0.25276002564959993</v>
      </c>
      <c r="G652">
        <f t="shared" si="78"/>
        <v>0</v>
      </c>
      <c r="H652" s="8">
        <f t="shared" si="74"/>
        <v>90.563639192822407</v>
      </c>
      <c r="I652">
        <v>0.7</v>
      </c>
      <c r="J652">
        <f t="shared" si="79"/>
        <v>0.25276002564959993</v>
      </c>
    </row>
    <row r="653" spans="1:15" x14ac:dyDescent="0.25">
      <c r="A653" s="2">
        <v>43477</v>
      </c>
      <c r="B653">
        <v>0</v>
      </c>
      <c r="C653" s="6">
        <v>0.70678515485299975</v>
      </c>
      <c r="D653" s="8">
        <f t="shared" si="75"/>
        <v>1.6821682261172999</v>
      </c>
      <c r="E653">
        <f t="shared" si="76"/>
        <v>1</v>
      </c>
      <c r="F653" s="8">
        <f t="shared" si="77"/>
        <v>0.4947496083970998</v>
      </c>
      <c r="G653">
        <f t="shared" si="78"/>
        <v>0</v>
      </c>
      <c r="H653" s="8">
        <f t="shared" si="74"/>
        <v>90.563639192822407</v>
      </c>
      <c r="I653">
        <v>0.7</v>
      </c>
      <c r="J653">
        <f t="shared" si="79"/>
        <v>0.4947496083970998</v>
      </c>
    </row>
    <row r="654" spans="1:15" x14ac:dyDescent="0.25">
      <c r="A654" s="2">
        <v>43478</v>
      </c>
      <c r="B654">
        <v>2.6</v>
      </c>
      <c r="C654" s="6">
        <v>0.88755923312499996</v>
      </c>
      <c r="D654" s="8">
        <f t="shared" si="75"/>
        <v>0</v>
      </c>
      <c r="E654">
        <f t="shared" si="76"/>
        <v>1</v>
      </c>
      <c r="F654" s="8">
        <f t="shared" si="77"/>
        <v>0.62129146318749995</v>
      </c>
      <c r="G654">
        <f t="shared" si="78"/>
        <v>0.29654031069520026</v>
      </c>
      <c r="H654" s="8">
        <f t="shared" si="74"/>
        <v>90.860179503517614</v>
      </c>
      <c r="I654">
        <v>0.7</v>
      </c>
      <c r="J654">
        <f t="shared" si="79"/>
        <v>0.62129146318749995</v>
      </c>
    </row>
    <row r="655" spans="1:15" x14ac:dyDescent="0.25">
      <c r="A655" s="2">
        <v>43479</v>
      </c>
      <c r="B655">
        <v>0</v>
      </c>
      <c r="C655" s="6">
        <v>0.15489718045299999</v>
      </c>
      <c r="D655" s="8">
        <f t="shared" si="75"/>
        <v>0.1084280263171</v>
      </c>
      <c r="E655">
        <f t="shared" si="76"/>
        <v>1</v>
      </c>
      <c r="F655" s="8">
        <f t="shared" si="77"/>
        <v>0.1084280263171</v>
      </c>
      <c r="G655">
        <f t="shared" si="78"/>
        <v>0</v>
      </c>
      <c r="H655" s="8">
        <f t="shared" si="74"/>
        <v>90.860179503517614</v>
      </c>
      <c r="I655">
        <v>0.7</v>
      </c>
      <c r="J655">
        <f t="shared" si="79"/>
        <v>0.1084280263171</v>
      </c>
    </row>
    <row r="656" spans="1:15" x14ac:dyDescent="0.25">
      <c r="A656" s="2">
        <v>43480</v>
      </c>
      <c r="B656">
        <v>0.6</v>
      </c>
      <c r="C656" s="6">
        <v>0.79707311085299981</v>
      </c>
      <c r="D656" s="8">
        <f t="shared" si="75"/>
        <v>6.6379203914199825E-2</v>
      </c>
      <c r="E656">
        <f t="shared" si="76"/>
        <v>1</v>
      </c>
      <c r="F656" s="8">
        <f t="shared" si="77"/>
        <v>0.55795117759709978</v>
      </c>
      <c r="G656">
        <f t="shared" si="78"/>
        <v>0</v>
      </c>
      <c r="H656" s="8">
        <f t="shared" si="74"/>
        <v>90.860179503517614</v>
      </c>
      <c r="I656">
        <v>0.7</v>
      </c>
      <c r="J656">
        <f t="shared" si="79"/>
        <v>0.55795117759709978</v>
      </c>
    </row>
    <row r="657" spans="1:15" x14ac:dyDescent="0.25">
      <c r="A657" s="2">
        <v>43481</v>
      </c>
      <c r="B657">
        <v>1</v>
      </c>
      <c r="C657" s="6">
        <v>0.74061239244799992</v>
      </c>
      <c r="D657" s="8">
        <f t="shared" si="75"/>
        <v>0</v>
      </c>
      <c r="E657">
        <f t="shared" si="76"/>
        <v>1</v>
      </c>
      <c r="F657" s="8">
        <f>E657*J657</f>
        <v>0.51842867471359988</v>
      </c>
      <c r="G657">
        <f t="shared" si="78"/>
        <v>0.4151921213722003</v>
      </c>
      <c r="H657" s="8">
        <f t="shared" si="74"/>
        <v>91.275371624889814</v>
      </c>
      <c r="I657">
        <v>0.7</v>
      </c>
      <c r="J657">
        <f t="shared" si="79"/>
        <v>0.51842867471359988</v>
      </c>
    </row>
    <row r="658" spans="1:15" x14ac:dyDescent="0.25">
      <c r="A658" s="2">
        <v>43482</v>
      </c>
      <c r="B658">
        <v>0</v>
      </c>
      <c r="C658" s="6">
        <v>0.639271413653</v>
      </c>
      <c r="D658" s="8">
        <f t="shared" si="75"/>
        <v>0.44748998955709995</v>
      </c>
      <c r="E658">
        <f t="shared" si="76"/>
        <v>1</v>
      </c>
      <c r="F658" s="8">
        <f t="shared" ref="F658:F721" si="80">E658*J658</f>
        <v>0.44748998955709995</v>
      </c>
      <c r="G658">
        <f t="shared" si="78"/>
        <v>0</v>
      </c>
      <c r="H658" s="8">
        <f t="shared" si="74"/>
        <v>91.275371624889814</v>
      </c>
      <c r="I658">
        <v>0.7</v>
      </c>
      <c r="J658">
        <f t="shared" si="79"/>
        <v>0.44748998955709995</v>
      </c>
    </row>
    <row r="659" spans="1:15" x14ac:dyDescent="0.25">
      <c r="A659" s="2">
        <v>43483</v>
      </c>
      <c r="B659">
        <v>0</v>
      </c>
      <c r="C659" s="6">
        <v>0.317221218448</v>
      </c>
      <c r="D659" s="8">
        <f t="shared" si="75"/>
        <v>0.6695448424706999</v>
      </c>
      <c r="E659">
        <f t="shared" si="76"/>
        <v>1</v>
      </c>
      <c r="F659" s="8">
        <f t="shared" si="80"/>
        <v>0.22205485291359997</v>
      </c>
      <c r="G659">
        <f t="shared" si="78"/>
        <v>0</v>
      </c>
      <c r="H659" s="8">
        <f t="shared" si="74"/>
        <v>91.275371624889814</v>
      </c>
      <c r="I659">
        <v>0.7</v>
      </c>
      <c r="J659">
        <f t="shared" si="79"/>
        <v>0.22205485291359997</v>
      </c>
    </row>
    <row r="660" spans="1:15" x14ac:dyDescent="0.25">
      <c r="A660" s="2">
        <v>43484</v>
      </c>
      <c r="B660">
        <v>0</v>
      </c>
      <c r="C660" s="6">
        <v>0.1656</v>
      </c>
      <c r="D660" s="8">
        <f t="shared" si="75"/>
        <v>0.78546484247069992</v>
      </c>
      <c r="E660">
        <f t="shared" si="76"/>
        <v>1</v>
      </c>
      <c r="F660" s="8">
        <f t="shared" si="80"/>
        <v>0.11592</v>
      </c>
      <c r="G660">
        <f t="shared" si="78"/>
        <v>0</v>
      </c>
      <c r="H660" s="8">
        <f t="shared" si="74"/>
        <v>91.275371624889814</v>
      </c>
      <c r="I660">
        <v>0.7</v>
      </c>
      <c r="J660">
        <f t="shared" si="79"/>
        <v>0.11592</v>
      </c>
    </row>
    <row r="661" spans="1:15" x14ac:dyDescent="0.25">
      <c r="A661" s="2">
        <v>43485</v>
      </c>
      <c r="B661">
        <v>0.2</v>
      </c>
      <c r="C661" s="6">
        <v>0.23018986228800001</v>
      </c>
      <c r="D661" s="8">
        <f t="shared" si="75"/>
        <v>0.74659774607229989</v>
      </c>
      <c r="E661">
        <f t="shared" si="76"/>
        <v>1</v>
      </c>
      <c r="F661" s="8">
        <f t="shared" si="80"/>
        <v>0.16113290360159999</v>
      </c>
      <c r="G661">
        <f t="shared" si="78"/>
        <v>0</v>
      </c>
      <c r="H661" s="8">
        <f t="shared" si="74"/>
        <v>91.275371624889814</v>
      </c>
      <c r="I661">
        <v>0.7</v>
      </c>
      <c r="J661">
        <f t="shared" si="79"/>
        <v>0.16113290360159999</v>
      </c>
    </row>
    <row r="662" spans="1:15" x14ac:dyDescent="0.25">
      <c r="A662" s="2">
        <v>43486</v>
      </c>
      <c r="B662">
        <v>1</v>
      </c>
      <c r="C662" s="6">
        <v>0.25185473228800004</v>
      </c>
      <c r="D662" s="8">
        <f t="shared" si="75"/>
        <v>0</v>
      </c>
      <c r="E662">
        <f t="shared" si="76"/>
        <v>1</v>
      </c>
      <c r="F662" s="8">
        <f t="shared" si="80"/>
        <v>0.1762983126016</v>
      </c>
      <c r="G662">
        <f t="shared" si="78"/>
        <v>7.7103941326100101E-2</v>
      </c>
      <c r="H662" s="8">
        <f t="shared" si="74"/>
        <v>91.352475566215915</v>
      </c>
      <c r="I662">
        <v>0.7</v>
      </c>
      <c r="J662">
        <f t="shared" si="79"/>
        <v>0.1762983126016</v>
      </c>
    </row>
    <row r="663" spans="1:15" x14ac:dyDescent="0.25">
      <c r="A663" s="2">
        <v>43487</v>
      </c>
      <c r="B663">
        <v>0</v>
      </c>
      <c r="C663" s="6">
        <v>0.328166833125</v>
      </c>
      <c r="D663" s="8">
        <f t="shared" si="75"/>
        <v>0.2297167831875</v>
      </c>
      <c r="E663">
        <f t="shared" si="76"/>
        <v>1</v>
      </c>
      <c r="F663" s="8">
        <f t="shared" si="80"/>
        <v>0.2297167831875</v>
      </c>
      <c r="G663">
        <f t="shared" si="78"/>
        <v>0</v>
      </c>
      <c r="H663" s="8">
        <f t="shared" si="74"/>
        <v>91.352475566215915</v>
      </c>
      <c r="I663">
        <v>0.7</v>
      </c>
      <c r="J663">
        <f t="shared" si="79"/>
        <v>0.2297167831875</v>
      </c>
    </row>
    <row r="664" spans="1:15" x14ac:dyDescent="0.25">
      <c r="A664" s="2">
        <v>43488</v>
      </c>
      <c r="B664">
        <v>0.2</v>
      </c>
      <c r="C664" s="6">
        <v>0.37208514341300003</v>
      </c>
      <c r="D664" s="8">
        <f t="shared" si="75"/>
        <v>0.29017638357659997</v>
      </c>
      <c r="E664">
        <f t="shared" si="76"/>
        <v>1</v>
      </c>
      <c r="F664" s="8">
        <f t="shared" si="80"/>
        <v>0.26045960038909999</v>
      </c>
      <c r="G664">
        <f t="shared" si="78"/>
        <v>0</v>
      </c>
      <c r="H664" s="8">
        <f t="shared" si="74"/>
        <v>91.352475566215915</v>
      </c>
      <c r="I664">
        <v>0.7</v>
      </c>
      <c r="J664">
        <f t="shared" si="79"/>
        <v>0.26045960038909999</v>
      </c>
    </row>
    <row r="665" spans="1:15" x14ac:dyDescent="0.25">
      <c r="A665" s="2">
        <v>43489</v>
      </c>
      <c r="B665">
        <v>0.4</v>
      </c>
      <c r="C665" s="6">
        <v>-8.5514806271999991E-2</v>
      </c>
      <c r="D665" s="8">
        <f t="shared" si="75"/>
        <v>0</v>
      </c>
      <c r="E665">
        <f t="shared" si="76"/>
        <v>1</v>
      </c>
      <c r="F665" s="8">
        <f t="shared" si="80"/>
        <v>-5.9860364390399989E-2</v>
      </c>
      <c r="G665">
        <f t="shared" si="78"/>
        <v>0.16968398081380004</v>
      </c>
      <c r="H665" s="8">
        <f t="shared" si="74"/>
        <v>91.522159547029716</v>
      </c>
      <c r="I665">
        <v>0.7</v>
      </c>
      <c r="J665">
        <f t="shared" si="79"/>
        <v>-5.9860364390399989E-2</v>
      </c>
    </row>
    <row r="666" spans="1:15" x14ac:dyDescent="0.25">
      <c r="A666" s="2">
        <v>43490</v>
      </c>
      <c r="B666">
        <v>0</v>
      </c>
      <c r="C666" s="6">
        <v>-0.321685297152</v>
      </c>
      <c r="D666" s="8">
        <f t="shared" si="75"/>
        <v>0</v>
      </c>
      <c r="E666">
        <f t="shared" si="76"/>
        <v>1</v>
      </c>
      <c r="F666" s="8">
        <f t="shared" si="80"/>
        <v>-0.2251797080064</v>
      </c>
      <c r="G666">
        <f t="shared" si="78"/>
        <v>0.2251797080064</v>
      </c>
      <c r="H666" s="8">
        <f t="shared" si="74"/>
        <v>91.74733925503611</v>
      </c>
      <c r="I666">
        <v>0.7</v>
      </c>
      <c r="J666">
        <f t="shared" si="79"/>
        <v>-0.2251797080064</v>
      </c>
    </row>
    <row r="667" spans="1:15" x14ac:dyDescent="0.25">
      <c r="A667" s="2">
        <v>43491</v>
      </c>
      <c r="B667">
        <v>3.4</v>
      </c>
      <c r="C667" s="6">
        <v>0.76318555636800001</v>
      </c>
      <c r="D667" s="8">
        <f t="shared" si="75"/>
        <v>0</v>
      </c>
      <c r="E667">
        <f t="shared" si="76"/>
        <v>1</v>
      </c>
      <c r="F667" s="8">
        <f t="shared" si="80"/>
        <v>0.53422988945759997</v>
      </c>
      <c r="G667">
        <f t="shared" si="78"/>
        <v>2.8657701105424001</v>
      </c>
      <c r="H667" s="8">
        <f t="shared" si="74"/>
        <v>94.613109365578509</v>
      </c>
      <c r="I667">
        <v>0.7</v>
      </c>
      <c r="J667">
        <f t="shared" si="79"/>
        <v>0.53422988945759997</v>
      </c>
    </row>
    <row r="668" spans="1:15" x14ac:dyDescent="0.25">
      <c r="A668" s="2">
        <v>43492</v>
      </c>
      <c r="B668">
        <v>6</v>
      </c>
      <c r="C668" s="6">
        <v>1.1477909166079998</v>
      </c>
      <c r="D668" s="8">
        <f t="shared" si="75"/>
        <v>0</v>
      </c>
      <c r="E668">
        <f t="shared" si="76"/>
        <v>1</v>
      </c>
      <c r="F668" s="8">
        <f t="shared" si="80"/>
        <v>0.80345364162559985</v>
      </c>
      <c r="G668">
        <f t="shared" si="78"/>
        <v>5.1965463583744</v>
      </c>
      <c r="H668" s="8">
        <f t="shared" si="74"/>
        <v>99.809655723952915</v>
      </c>
      <c r="I668">
        <v>0.7</v>
      </c>
      <c r="J668">
        <f t="shared" si="79"/>
        <v>0.80345364162559985</v>
      </c>
    </row>
    <row r="669" spans="1:15" x14ac:dyDescent="0.25">
      <c r="A669" s="2">
        <v>43493</v>
      </c>
      <c r="B669">
        <v>0.2</v>
      </c>
      <c r="C669" s="6">
        <v>0.58318468340799989</v>
      </c>
      <c r="D669" s="8">
        <f t="shared" si="75"/>
        <v>0.2082292783855999</v>
      </c>
      <c r="E669">
        <f t="shared" si="76"/>
        <v>1</v>
      </c>
      <c r="F669" s="8">
        <f t="shared" si="80"/>
        <v>0.40822927838559991</v>
      </c>
      <c r="G669">
        <f t="shared" si="78"/>
        <v>0</v>
      </c>
      <c r="H669" s="8">
        <f t="shared" si="74"/>
        <v>99.809655723952915</v>
      </c>
      <c r="I669">
        <v>0.7</v>
      </c>
      <c r="J669">
        <f t="shared" si="79"/>
        <v>0.40822927838559991</v>
      </c>
    </row>
    <row r="670" spans="1:15" x14ac:dyDescent="0.25">
      <c r="A670" s="2">
        <v>43494</v>
      </c>
      <c r="B670">
        <v>1.4</v>
      </c>
      <c r="C670" s="6">
        <v>0.19781681349300001</v>
      </c>
      <c r="D670" s="8">
        <f t="shared" si="75"/>
        <v>0</v>
      </c>
      <c r="E670">
        <f t="shared" si="76"/>
        <v>1</v>
      </c>
      <c r="F670" s="8">
        <f t="shared" si="80"/>
        <v>0.13847176944510001</v>
      </c>
      <c r="G670">
        <f t="shared" si="78"/>
        <v>1.0532989521692999</v>
      </c>
      <c r="H670" s="8">
        <f t="shared" si="74"/>
        <v>100.86295467612221</v>
      </c>
      <c r="I670">
        <v>0.7</v>
      </c>
      <c r="J670">
        <f t="shared" si="79"/>
        <v>0.13847176944510001</v>
      </c>
    </row>
    <row r="671" spans="1:15" x14ac:dyDescent="0.25">
      <c r="A671" s="2">
        <v>43495</v>
      </c>
      <c r="B671">
        <v>0</v>
      </c>
      <c r="C671" s="6">
        <v>0.37208514341300003</v>
      </c>
      <c r="D671" s="8">
        <f t="shared" si="75"/>
        <v>0.26045960038909999</v>
      </c>
      <c r="E671">
        <f t="shared" si="76"/>
        <v>1</v>
      </c>
      <c r="F671" s="8">
        <f t="shared" si="80"/>
        <v>0.26045960038909999</v>
      </c>
      <c r="G671">
        <f t="shared" si="78"/>
        <v>0</v>
      </c>
      <c r="H671" s="8">
        <f t="shared" si="74"/>
        <v>100.86295467612221</v>
      </c>
      <c r="I671">
        <v>0.7</v>
      </c>
      <c r="J671">
        <f t="shared" si="79"/>
        <v>0.26045960038909999</v>
      </c>
    </row>
    <row r="672" spans="1:15" x14ac:dyDescent="0.25">
      <c r="A672" s="2">
        <v>43496</v>
      </c>
      <c r="B672">
        <v>0.2</v>
      </c>
      <c r="C672" s="6">
        <v>0.29537272780799995</v>
      </c>
      <c r="D672" s="8">
        <f t="shared" si="75"/>
        <v>0.26722050985469992</v>
      </c>
      <c r="E672">
        <f t="shared" si="76"/>
        <v>1</v>
      </c>
      <c r="F672" s="8">
        <f t="shared" si="80"/>
        <v>0.20676090946559994</v>
      </c>
      <c r="G672">
        <f t="shared" si="78"/>
        <v>0</v>
      </c>
      <c r="H672" s="8">
        <f t="shared" si="74"/>
        <v>100.86295467612221</v>
      </c>
      <c r="I672">
        <v>0.7</v>
      </c>
      <c r="J672">
        <f t="shared" si="79"/>
        <v>0.20676090946559994</v>
      </c>
      <c r="K672" s="43">
        <v>19.8</v>
      </c>
      <c r="L672">
        <f>0.5*(K672+K643)*(H672-H643)/100</f>
        <v>1.6787884237778687</v>
      </c>
      <c r="N672" s="49">
        <v>8.94</v>
      </c>
      <c r="O672">
        <f>0.5*(N672+N643)*(H672-H643)/100</f>
        <v>0.63031810757794815</v>
      </c>
    </row>
    <row r="673" spans="1:12" x14ac:dyDescent="0.25">
      <c r="A673" s="2">
        <v>43497</v>
      </c>
      <c r="B673">
        <v>1.4</v>
      </c>
      <c r="C673" s="6">
        <v>0.30628975493299998</v>
      </c>
      <c r="D673" s="8">
        <f t="shared" si="75"/>
        <v>0</v>
      </c>
      <c r="E673">
        <f t="shared" si="76"/>
        <v>1</v>
      </c>
      <c r="F673" s="8">
        <f t="shared" si="80"/>
        <v>0.21440282845309996</v>
      </c>
      <c r="G673">
        <f t="shared" si="78"/>
        <v>0.91837666169220011</v>
      </c>
      <c r="H673" s="8">
        <f t="shared" si="74"/>
        <v>101.78133133781442</v>
      </c>
      <c r="I673">
        <v>0.7</v>
      </c>
      <c r="J673">
        <f t="shared" si="79"/>
        <v>0.21440282845309996</v>
      </c>
    </row>
    <row r="674" spans="1:12" x14ac:dyDescent="0.25">
      <c r="A674" s="2">
        <v>43498</v>
      </c>
      <c r="B674">
        <v>1.8</v>
      </c>
      <c r="C674" s="6">
        <v>0.30628975493299998</v>
      </c>
      <c r="D674" s="8">
        <f t="shared" si="75"/>
        <v>0</v>
      </c>
      <c r="E674">
        <f t="shared" si="76"/>
        <v>1</v>
      </c>
      <c r="F674" s="8">
        <f t="shared" si="80"/>
        <v>0.21440282845309996</v>
      </c>
      <c r="G674">
        <f t="shared" si="78"/>
        <v>1.5855971715469002</v>
      </c>
      <c r="H674" s="8">
        <f t="shared" si="74"/>
        <v>103.36692850936132</v>
      </c>
      <c r="I674">
        <v>0.7</v>
      </c>
      <c r="J674">
        <f t="shared" si="79"/>
        <v>0.21440282845309996</v>
      </c>
    </row>
    <row r="675" spans="1:12" x14ac:dyDescent="0.25">
      <c r="A675" s="2">
        <v>43499</v>
      </c>
      <c r="B675">
        <v>1.2</v>
      </c>
      <c r="C675" s="6">
        <v>0.1656</v>
      </c>
      <c r="D675" s="8">
        <f t="shared" si="75"/>
        <v>0</v>
      </c>
      <c r="E675">
        <f t="shared" si="76"/>
        <v>1</v>
      </c>
      <c r="F675" s="8">
        <f t="shared" si="80"/>
        <v>0.11592</v>
      </c>
      <c r="G675">
        <f t="shared" si="78"/>
        <v>1.0840799999999999</v>
      </c>
      <c r="H675" s="8">
        <f t="shared" si="74"/>
        <v>104.45100850936132</v>
      </c>
      <c r="I675">
        <v>0.7</v>
      </c>
      <c r="J675">
        <f t="shared" si="79"/>
        <v>0.11592</v>
      </c>
    </row>
    <row r="676" spans="1:12" x14ac:dyDescent="0.25">
      <c r="A676" s="2">
        <v>43500</v>
      </c>
      <c r="B676">
        <v>0</v>
      </c>
      <c r="C676" s="6">
        <v>0.44942226932799995</v>
      </c>
      <c r="D676" s="8">
        <f t="shared" si="75"/>
        <v>0.31459558852959996</v>
      </c>
      <c r="E676">
        <f t="shared" si="76"/>
        <v>1</v>
      </c>
      <c r="F676" s="8">
        <f t="shared" si="80"/>
        <v>0.31459558852959996</v>
      </c>
      <c r="G676">
        <f t="shared" si="78"/>
        <v>0</v>
      </c>
      <c r="H676" s="8">
        <f t="shared" si="74"/>
        <v>104.45100850936132</v>
      </c>
      <c r="I676">
        <v>0.7</v>
      </c>
      <c r="J676">
        <f t="shared" si="79"/>
        <v>0.31459558852959996</v>
      </c>
    </row>
    <row r="677" spans="1:12" x14ac:dyDescent="0.25">
      <c r="A677" s="2">
        <v>43501</v>
      </c>
      <c r="B677">
        <v>6</v>
      </c>
      <c r="C677" s="6">
        <v>2.7999212533000008E-2</v>
      </c>
      <c r="D677" s="8">
        <f t="shared" si="75"/>
        <v>0</v>
      </c>
      <c r="E677">
        <f t="shared" si="76"/>
        <v>1</v>
      </c>
      <c r="F677" s="8">
        <f t="shared" si="80"/>
        <v>1.9599448773100003E-2</v>
      </c>
      <c r="G677">
        <f t="shared" si="78"/>
        <v>5.6658049626973002</v>
      </c>
      <c r="H677" s="8">
        <f t="shared" si="74"/>
        <v>110.11681347205861</v>
      </c>
      <c r="I677">
        <v>0.7</v>
      </c>
      <c r="J677">
        <f t="shared" si="79"/>
        <v>1.9599448773100003E-2</v>
      </c>
    </row>
    <row r="678" spans="1:12" x14ac:dyDescent="0.25">
      <c r="A678" s="2">
        <v>43502</v>
      </c>
      <c r="B678">
        <v>3.2</v>
      </c>
      <c r="C678" s="6">
        <v>4.8940588373000006E-2</v>
      </c>
      <c r="D678" s="8">
        <f t="shared" si="75"/>
        <v>0</v>
      </c>
      <c r="E678">
        <f t="shared" si="76"/>
        <v>1</v>
      </c>
      <c r="F678" s="8">
        <f t="shared" si="80"/>
        <v>3.4258411861099999E-2</v>
      </c>
      <c r="G678">
        <f t="shared" si="78"/>
        <v>3.1657415881389004</v>
      </c>
      <c r="H678" s="8">
        <f t="shared" si="74"/>
        <v>113.28255506019751</v>
      </c>
      <c r="I678">
        <v>0.7</v>
      </c>
      <c r="J678">
        <f t="shared" si="79"/>
        <v>3.4258411861099999E-2</v>
      </c>
    </row>
    <row r="679" spans="1:12" x14ac:dyDescent="0.25">
      <c r="A679" s="2">
        <v>43503</v>
      </c>
      <c r="B679">
        <v>0</v>
      </c>
      <c r="C679" s="6">
        <v>0.28447042357300006</v>
      </c>
      <c r="D679" s="8">
        <f t="shared" si="75"/>
        <v>0.19912929650110003</v>
      </c>
      <c r="E679">
        <f t="shared" si="76"/>
        <v>1</v>
      </c>
      <c r="F679" s="8">
        <f t="shared" si="80"/>
        <v>0.19912929650110003</v>
      </c>
      <c r="G679">
        <f t="shared" si="78"/>
        <v>0</v>
      </c>
      <c r="H679" s="8">
        <f t="shared" si="74"/>
        <v>113.28255506019751</v>
      </c>
      <c r="I679">
        <v>0.7</v>
      </c>
      <c r="J679">
        <f t="shared" si="79"/>
        <v>0.19912929650110003</v>
      </c>
    </row>
    <row r="680" spans="1:12" x14ac:dyDescent="0.25">
      <c r="A680" s="2">
        <v>43504</v>
      </c>
      <c r="B680">
        <v>2</v>
      </c>
      <c r="C680" s="6">
        <v>1.2717592192530001</v>
      </c>
      <c r="D680" s="8">
        <f t="shared" si="75"/>
        <v>0</v>
      </c>
      <c r="E680">
        <f t="shared" si="76"/>
        <v>1</v>
      </c>
      <c r="F680" s="8">
        <f t="shared" si="80"/>
        <v>0.89023145347709998</v>
      </c>
      <c r="G680">
        <f t="shared" si="78"/>
        <v>0.91063925002180013</v>
      </c>
      <c r="H680" s="11">
        <f t="shared" si="74"/>
        <v>114.19319431021931</v>
      </c>
      <c r="I680">
        <v>0.7</v>
      </c>
      <c r="J680">
        <f t="shared" si="79"/>
        <v>0.89023145347709998</v>
      </c>
      <c r="K680" s="43">
        <v>11.8</v>
      </c>
      <c r="L680">
        <f>0.5*(K680+K672)*(H680-H672)/100</f>
        <v>2.1061778621873417</v>
      </c>
    </row>
    <row r="681" spans="1:12" x14ac:dyDescent="0.25">
      <c r="A681" s="2">
        <v>43505</v>
      </c>
      <c r="B681">
        <v>0.2</v>
      </c>
      <c r="C681" s="6">
        <v>1.2267434331249998</v>
      </c>
      <c r="D681" s="8">
        <f t="shared" si="75"/>
        <v>0.6587204031874998</v>
      </c>
      <c r="E681">
        <f t="shared" si="76"/>
        <v>1</v>
      </c>
      <c r="F681" s="8">
        <f t="shared" si="80"/>
        <v>0.85872040318749976</v>
      </c>
      <c r="G681">
        <f t="shared" si="78"/>
        <v>0</v>
      </c>
      <c r="H681" s="8">
        <f t="shared" si="74"/>
        <v>114.19319431021931</v>
      </c>
      <c r="I681">
        <v>0.7</v>
      </c>
      <c r="J681">
        <f t="shared" si="79"/>
        <v>0.85872040318749976</v>
      </c>
    </row>
    <row r="682" spans="1:12" x14ac:dyDescent="0.25">
      <c r="A682" s="2">
        <v>43506</v>
      </c>
      <c r="B682">
        <v>0.6</v>
      </c>
      <c r="C682" s="6">
        <v>0.66175288312500002</v>
      </c>
      <c r="D682" s="8">
        <f t="shared" si="75"/>
        <v>0.52194742137499983</v>
      </c>
      <c r="E682">
        <f t="shared" si="76"/>
        <v>1</v>
      </c>
      <c r="F682" s="8">
        <f t="shared" si="80"/>
        <v>0.46322701818750001</v>
      </c>
      <c r="G682">
        <f t="shared" si="78"/>
        <v>0</v>
      </c>
      <c r="H682" s="8">
        <f t="shared" si="74"/>
        <v>114.19319431021931</v>
      </c>
      <c r="I682">
        <v>0.7</v>
      </c>
      <c r="J682">
        <f t="shared" si="79"/>
        <v>0.46322701818750001</v>
      </c>
    </row>
    <row r="683" spans="1:12" x14ac:dyDescent="0.25">
      <c r="A683" s="2">
        <v>43507</v>
      </c>
      <c r="B683">
        <v>0</v>
      </c>
      <c r="C683" s="6">
        <v>0.460515913173</v>
      </c>
      <c r="D683" s="8">
        <f t="shared" si="75"/>
        <v>0.84430856059609982</v>
      </c>
      <c r="E683">
        <f t="shared" si="76"/>
        <v>1</v>
      </c>
      <c r="F683" s="8">
        <f t="shared" si="80"/>
        <v>0.32236113922109999</v>
      </c>
      <c r="G683">
        <f t="shared" si="78"/>
        <v>0</v>
      </c>
      <c r="H683" s="8">
        <f t="shared" si="74"/>
        <v>114.19319431021931</v>
      </c>
      <c r="I683">
        <v>0.7</v>
      </c>
      <c r="J683">
        <f t="shared" si="79"/>
        <v>0.32236113922109999</v>
      </c>
    </row>
    <row r="684" spans="1:12" x14ac:dyDescent="0.25">
      <c r="A684" s="2">
        <v>43508</v>
      </c>
      <c r="B684">
        <v>0</v>
      </c>
      <c r="C684" s="6">
        <v>0.47162011596800008</v>
      </c>
      <c r="D684" s="8">
        <f t="shared" si="75"/>
        <v>1.1744426417736999</v>
      </c>
      <c r="E684">
        <f t="shared" si="76"/>
        <v>1</v>
      </c>
      <c r="F684" s="8">
        <f t="shared" si="80"/>
        <v>0.33013408117760001</v>
      </c>
      <c r="G684">
        <f t="shared" si="78"/>
        <v>0</v>
      </c>
      <c r="H684" s="8">
        <f t="shared" si="74"/>
        <v>114.19319431021931</v>
      </c>
      <c r="I684">
        <v>0.7</v>
      </c>
      <c r="J684">
        <f t="shared" si="79"/>
        <v>0.33013408117760001</v>
      </c>
    </row>
    <row r="685" spans="1:12" x14ac:dyDescent="0.25">
      <c r="A685" s="2">
        <v>43509</v>
      </c>
      <c r="B685">
        <v>0</v>
      </c>
      <c r="C685" s="6">
        <v>0.62804020468799993</v>
      </c>
      <c r="D685" s="8">
        <f t="shared" si="75"/>
        <v>1.6140707850552998</v>
      </c>
      <c r="E685">
        <f t="shared" si="76"/>
        <v>1</v>
      </c>
      <c r="F685" s="8">
        <f t="shared" si="80"/>
        <v>0.43962814328159994</v>
      </c>
      <c r="G685">
        <f t="shared" si="78"/>
        <v>0</v>
      </c>
      <c r="H685" s="8">
        <f t="shared" si="74"/>
        <v>114.19319431021931</v>
      </c>
      <c r="I685">
        <v>0.7</v>
      </c>
      <c r="J685">
        <f t="shared" si="79"/>
        <v>0.43962814328159994</v>
      </c>
    </row>
    <row r="686" spans="1:12" x14ac:dyDescent="0.25">
      <c r="A686" s="2">
        <v>43510</v>
      </c>
      <c r="B686">
        <v>0</v>
      </c>
      <c r="C686" s="6">
        <v>0.78577386188800014</v>
      </c>
      <c r="D686" s="8">
        <f t="shared" si="75"/>
        <v>2.1641124883769001</v>
      </c>
      <c r="E686">
        <f t="shared" si="76"/>
        <v>1</v>
      </c>
      <c r="F686" s="8">
        <f t="shared" si="80"/>
        <v>0.55004170332160007</v>
      </c>
      <c r="G686">
        <f t="shared" si="78"/>
        <v>0</v>
      </c>
      <c r="H686" s="8">
        <f t="shared" si="74"/>
        <v>114.19319431021931</v>
      </c>
      <c r="I686">
        <v>0.7</v>
      </c>
      <c r="J686">
        <f t="shared" si="79"/>
        <v>0.55004170332160007</v>
      </c>
    </row>
    <row r="687" spans="1:12" x14ac:dyDescent="0.25">
      <c r="A687" s="2">
        <v>43511</v>
      </c>
      <c r="B687">
        <v>0</v>
      </c>
      <c r="C687" s="6">
        <v>0.89887814260800003</v>
      </c>
      <c r="D687" s="8">
        <f t="shared" si="75"/>
        <v>2.7933271882024999</v>
      </c>
      <c r="E687">
        <f t="shared" si="76"/>
        <v>1</v>
      </c>
      <c r="F687" s="8">
        <f t="shared" si="80"/>
        <v>0.62921469982559997</v>
      </c>
      <c r="G687">
        <f t="shared" si="78"/>
        <v>0</v>
      </c>
      <c r="H687" s="8">
        <f t="shared" si="74"/>
        <v>114.19319431021931</v>
      </c>
      <c r="I687">
        <v>0.7</v>
      </c>
      <c r="J687">
        <f t="shared" si="79"/>
        <v>0.62921469982559997</v>
      </c>
    </row>
    <row r="688" spans="1:12" x14ac:dyDescent="0.25">
      <c r="A688" s="2">
        <v>43512</v>
      </c>
      <c r="B688">
        <v>0</v>
      </c>
      <c r="C688" s="6">
        <v>0.88755923312499996</v>
      </c>
      <c r="D688" s="8">
        <f t="shared" si="75"/>
        <v>3.4146186513899996</v>
      </c>
      <c r="E688">
        <f t="shared" si="76"/>
        <v>1</v>
      </c>
      <c r="F688" s="8">
        <f t="shared" si="80"/>
        <v>0.62129146318749995</v>
      </c>
      <c r="G688">
        <f t="shared" si="78"/>
        <v>0</v>
      </c>
      <c r="H688" s="8">
        <f t="shared" si="74"/>
        <v>114.19319431021931</v>
      </c>
      <c r="I688">
        <v>0.7</v>
      </c>
      <c r="J688">
        <f t="shared" si="79"/>
        <v>0.62129146318749995</v>
      </c>
    </row>
    <row r="689" spans="1:10" x14ac:dyDescent="0.25">
      <c r="A689" s="2">
        <v>43513</v>
      </c>
      <c r="B689">
        <v>0</v>
      </c>
      <c r="C689" s="6">
        <v>1.2380049223679996</v>
      </c>
      <c r="D689" s="8">
        <f t="shared" si="75"/>
        <v>4.2812220970475998</v>
      </c>
      <c r="E689">
        <f t="shared" si="76"/>
        <v>1</v>
      </c>
      <c r="F689" s="8">
        <f t="shared" si="80"/>
        <v>0.86660344565759972</v>
      </c>
      <c r="G689">
        <f t="shared" si="78"/>
        <v>0</v>
      </c>
      <c r="H689" s="8">
        <f t="shared" si="74"/>
        <v>114.19319431021931</v>
      </c>
      <c r="I689">
        <v>0.7</v>
      </c>
      <c r="J689">
        <f t="shared" si="79"/>
        <v>0.86660344565759972</v>
      </c>
    </row>
    <row r="690" spans="1:10" x14ac:dyDescent="0.25">
      <c r="A690" s="2">
        <v>43514</v>
      </c>
      <c r="B690">
        <v>0</v>
      </c>
      <c r="C690" s="6">
        <v>1.1703687299999999</v>
      </c>
      <c r="D690" s="8">
        <f t="shared" si="75"/>
        <v>5.1004802080475997</v>
      </c>
      <c r="E690">
        <f t="shared" si="76"/>
        <v>1</v>
      </c>
      <c r="F690" s="8">
        <f t="shared" si="80"/>
        <v>0.8192581109999999</v>
      </c>
      <c r="G690">
        <f t="shared" si="78"/>
        <v>0</v>
      </c>
      <c r="H690" s="8">
        <f t="shared" si="74"/>
        <v>114.19319431021931</v>
      </c>
      <c r="I690">
        <v>0.7</v>
      </c>
      <c r="J690">
        <f t="shared" si="79"/>
        <v>0.8192581109999999</v>
      </c>
    </row>
    <row r="691" spans="1:10" x14ac:dyDescent="0.25">
      <c r="A691" s="2">
        <v>43515</v>
      </c>
      <c r="B691">
        <v>1.6</v>
      </c>
      <c r="C691" s="6">
        <v>0.70678515485299975</v>
      </c>
      <c r="D691" s="8">
        <f t="shared" si="75"/>
        <v>3.9952298164446991</v>
      </c>
      <c r="E691">
        <f t="shared" si="76"/>
        <v>1</v>
      </c>
      <c r="F691" s="8">
        <f t="shared" si="80"/>
        <v>0.4947496083970998</v>
      </c>
      <c r="G691">
        <f t="shared" si="78"/>
        <v>0</v>
      </c>
      <c r="H691" s="8">
        <f t="shared" si="74"/>
        <v>114.19319431021931</v>
      </c>
      <c r="I691">
        <v>0.7</v>
      </c>
      <c r="J691">
        <f t="shared" si="79"/>
        <v>0.4947496083970998</v>
      </c>
    </row>
    <row r="692" spans="1:10" x14ac:dyDescent="0.25">
      <c r="A692" s="2">
        <v>43516</v>
      </c>
      <c r="B692">
        <v>0</v>
      </c>
      <c r="C692" s="6">
        <v>0.69551902924799991</v>
      </c>
      <c r="D692" s="8">
        <f t="shared" si="75"/>
        <v>4.4820931369182988</v>
      </c>
      <c r="E692">
        <f t="shared" si="76"/>
        <v>1</v>
      </c>
      <c r="F692" s="8">
        <f>E692*J692</f>
        <v>0.48686332047359993</v>
      </c>
      <c r="G692">
        <f t="shared" si="78"/>
        <v>0</v>
      </c>
      <c r="H692" s="8">
        <f t="shared" si="74"/>
        <v>114.19319431021931</v>
      </c>
      <c r="I692">
        <v>0.7</v>
      </c>
      <c r="J692">
        <f t="shared" si="79"/>
        <v>0.48686332047359993</v>
      </c>
    </row>
    <row r="693" spans="1:10" x14ac:dyDescent="0.25">
      <c r="A693" s="2">
        <v>43517</v>
      </c>
      <c r="B693">
        <v>0</v>
      </c>
      <c r="C693" s="6">
        <v>0.74061239244799992</v>
      </c>
      <c r="D693" s="8">
        <f t="shared" si="75"/>
        <v>5.0005218116318986</v>
      </c>
      <c r="E693">
        <f t="shared" si="76"/>
        <v>1</v>
      </c>
      <c r="F693" s="8">
        <f t="shared" si="80"/>
        <v>0.51842867471359988</v>
      </c>
      <c r="G693">
        <f t="shared" si="78"/>
        <v>0</v>
      </c>
      <c r="H693" s="8">
        <f t="shared" si="74"/>
        <v>114.19319431021931</v>
      </c>
      <c r="I693">
        <v>0.7</v>
      </c>
      <c r="J693">
        <f t="shared" si="79"/>
        <v>0.51842867471359988</v>
      </c>
    </row>
    <row r="694" spans="1:10" x14ac:dyDescent="0.25">
      <c r="A694" s="2">
        <v>43518</v>
      </c>
      <c r="B694">
        <v>0</v>
      </c>
      <c r="C694" s="6">
        <v>0.70678515485299975</v>
      </c>
      <c r="D694" s="8">
        <f t="shared" si="75"/>
        <v>5.495271420028998</v>
      </c>
      <c r="E694">
        <f t="shared" si="76"/>
        <v>1</v>
      </c>
      <c r="F694" s="8">
        <f t="shared" si="80"/>
        <v>0.4947496083970998</v>
      </c>
      <c r="G694">
        <f t="shared" si="78"/>
        <v>0</v>
      </c>
      <c r="H694" s="8">
        <f t="shared" si="74"/>
        <v>114.19319431021931</v>
      </c>
      <c r="I694">
        <v>0.7</v>
      </c>
      <c r="J694">
        <f t="shared" si="79"/>
        <v>0.4947496083970998</v>
      </c>
    </row>
    <row r="695" spans="1:10" x14ac:dyDescent="0.25">
      <c r="A695" s="2">
        <v>43519</v>
      </c>
      <c r="B695">
        <v>0</v>
      </c>
      <c r="C695" s="6">
        <v>1.0234096179729999</v>
      </c>
      <c r="D695" s="8">
        <f t="shared" si="75"/>
        <v>6.2116581526100978</v>
      </c>
      <c r="E695">
        <f t="shared" si="76"/>
        <v>1</v>
      </c>
      <c r="F695" s="8">
        <f t="shared" si="80"/>
        <v>0.71638673258109986</v>
      </c>
      <c r="G695">
        <f t="shared" si="78"/>
        <v>0</v>
      </c>
      <c r="H695" s="8">
        <f t="shared" si="74"/>
        <v>114.19319431021931</v>
      </c>
      <c r="I695">
        <v>0.7</v>
      </c>
      <c r="J695">
        <f t="shared" si="79"/>
        <v>0.71638673258109986</v>
      </c>
    </row>
    <row r="696" spans="1:10" x14ac:dyDescent="0.25">
      <c r="A696" s="2">
        <v>43520</v>
      </c>
      <c r="B696">
        <v>0</v>
      </c>
      <c r="C696" s="6">
        <v>0.61681567693299999</v>
      </c>
      <c r="D696" s="8">
        <f t="shared" si="75"/>
        <v>6.6434291264631975</v>
      </c>
      <c r="E696">
        <f t="shared" si="76"/>
        <v>1</v>
      </c>
      <c r="F696" s="8">
        <f t="shared" si="80"/>
        <v>0.43177097385309998</v>
      </c>
      <c r="G696">
        <f t="shared" si="78"/>
        <v>0</v>
      </c>
      <c r="H696" s="8">
        <f t="shared" si="74"/>
        <v>114.19319431021931</v>
      </c>
      <c r="I696">
        <v>0.7</v>
      </c>
      <c r="J696">
        <f t="shared" si="79"/>
        <v>0.43177097385309998</v>
      </c>
    </row>
    <row r="697" spans="1:10" x14ac:dyDescent="0.25">
      <c r="A697" s="2">
        <v>43521</v>
      </c>
      <c r="B697">
        <v>0.2</v>
      </c>
      <c r="C697" s="6">
        <v>0.93284043381299986</v>
      </c>
      <c r="D697" s="8">
        <f t="shared" si="75"/>
        <v>7.0964174301322975</v>
      </c>
      <c r="E697">
        <f t="shared" si="76"/>
        <v>1</v>
      </c>
      <c r="F697" s="8">
        <f t="shared" si="80"/>
        <v>0.65298830366909988</v>
      </c>
      <c r="G697">
        <f t="shared" si="78"/>
        <v>0</v>
      </c>
      <c r="H697" s="8">
        <f t="shared" si="74"/>
        <v>114.19319431021931</v>
      </c>
      <c r="I697">
        <v>0.7</v>
      </c>
      <c r="J697">
        <f t="shared" si="79"/>
        <v>0.65298830366909988</v>
      </c>
    </row>
    <row r="698" spans="1:10" x14ac:dyDescent="0.25">
      <c r="A698" s="2">
        <v>43522</v>
      </c>
      <c r="B698">
        <v>0</v>
      </c>
      <c r="C698" s="6">
        <v>1.1703687299999999</v>
      </c>
      <c r="D698" s="8">
        <f t="shared" si="75"/>
        <v>7.9156755411322974</v>
      </c>
      <c r="E698">
        <f t="shared" si="76"/>
        <v>1</v>
      </c>
      <c r="F698" s="8">
        <f t="shared" si="80"/>
        <v>0.8192581109999999</v>
      </c>
      <c r="G698">
        <f t="shared" si="78"/>
        <v>0</v>
      </c>
      <c r="H698" s="8">
        <f t="shared" si="74"/>
        <v>114.19319431021931</v>
      </c>
      <c r="I698">
        <v>0.7</v>
      </c>
      <c r="J698">
        <f t="shared" si="79"/>
        <v>0.8192581109999999</v>
      </c>
    </row>
    <row r="699" spans="1:10" x14ac:dyDescent="0.25">
      <c r="A699" s="2">
        <v>43523</v>
      </c>
      <c r="B699">
        <v>0.2</v>
      </c>
      <c r="C699" s="6">
        <v>1.1477909166079998</v>
      </c>
      <c r="D699" s="8">
        <f t="shared" si="75"/>
        <v>8.5191291827578972</v>
      </c>
      <c r="E699">
        <f t="shared" si="76"/>
        <v>1</v>
      </c>
      <c r="F699" s="8">
        <f t="shared" si="80"/>
        <v>0.80345364162559985</v>
      </c>
      <c r="G699">
        <f t="shared" si="78"/>
        <v>0</v>
      </c>
      <c r="H699" s="8">
        <f t="shared" si="74"/>
        <v>114.19319431021931</v>
      </c>
      <c r="I699">
        <v>0.7</v>
      </c>
      <c r="J699">
        <f t="shared" si="79"/>
        <v>0.80345364162559985</v>
      </c>
    </row>
    <row r="700" spans="1:10" x14ac:dyDescent="0.25">
      <c r="A700" s="2">
        <v>43524</v>
      </c>
      <c r="B700">
        <v>0.2</v>
      </c>
      <c r="C700" s="6">
        <v>0.12290131916800001</v>
      </c>
      <c r="D700" s="8">
        <f t="shared" si="75"/>
        <v>8.4051601061754972</v>
      </c>
      <c r="E700">
        <f t="shared" si="76"/>
        <v>1</v>
      </c>
      <c r="F700" s="8">
        <f t="shared" si="80"/>
        <v>8.6030923417600005E-2</v>
      </c>
      <c r="G700">
        <f t="shared" si="78"/>
        <v>0</v>
      </c>
      <c r="H700" s="8">
        <f t="shared" si="74"/>
        <v>114.19319431021931</v>
      </c>
      <c r="I700">
        <v>0.7</v>
      </c>
      <c r="J700">
        <f t="shared" si="79"/>
        <v>8.6030923417600005E-2</v>
      </c>
    </row>
    <row r="701" spans="1:10" x14ac:dyDescent="0.25">
      <c r="A701" s="16">
        <v>43525</v>
      </c>
      <c r="B701" s="17">
        <v>0</v>
      </c>
      <c r="C701" s="18">
        <v>0.41620738477300001</v>
      </c>
      <c r="D701" s="19">
        <f t="shared" si="75"/>
        <v>8.5300223216073974</v>
      </c>
      <c r="E701" s="17">
        <f t="shared" si="76"/>
        <v>1</v>
      </c>
      <c r="F701" s="19">
        <f t="shared" si="80"/>
        <v>0.1248622154319</v>
      </c>
      <c r="G701" s="17">
        <f t="shared" si="78"/>
        <v>0</v>
      </c>
      <c r="H701" s="19">
        <f t="shared" si="74"/>
        <v>114.19319431021931</v>
      </c>
      <c r="I701" s="17">
        <v>0.3</v>
      </c>
      <c r="J701">
        <f t="shared" si="79"/>
        <v>0.1248622154319</v>
      </c>
    </row>
    <row r="702" spans="1:10" x14ac:dyDescent="0.25">
      <c r="A702" s="2">
        <v>43526</v>
      </c>
      <c r="B702">
        <v>0.2</v>
      </c>
      <c r="C702" s="6">
        <v>1.1477909166079998</v>
      </c>
      <c r="D702" s="8">
        <f t="shared" si="75"/>
        <v>8.6743595965897988</v>
      </c>
      <c r="E702">
        <f t="shared" si="76"/>
        <v>1</v>
      </c>
      <c r="F702" s="8">
        <f t="shared" si="80"/>
        <v>0.34433727498239991</v>
      </c>
      <c r="G702">
        <f t="shared" si="78"/>
        <v>0</v>
      </c>
      <c r="H702" s="8">
        <f t="shared" si="74"/>
        <v>114.19319431021931</v>
      </c>
      <c r="I702">
        <v>0.3</v>
      </c>
      <c r="J702">
        <f t="shared" si="79"/>
        <v>0.34433727498239991</v>
      </c>
    </row>
    <row r="703" spans="1:10" x14ac:dyDescent="0.25">
      <c r="A703" s="2">
        <v>43527</v>
      </c>
      <c r="B703">
        <v>19.399999999999999</v>
      </c>
      <c r="C703" s="6">
        <v>1.6058641170929999</v>
      </c>
      <c r="D703" s="8">
        <f t="shared" si="75"/>
        <v>0</v>
      </c>
      <c r="E703">
        <f t="shared" si="76"/>
        <v>1</v>
      </c>
      <c r="F703" s="8">
        <f t="shared" si="80"/>
        <v>0.48175923512789998</v>
      </c>
      <c r="G703">
        <f t="shared" si="78"/>
        <v>10.2438811682823</v>
      </c>
      <c r="H703" s="8">
        <f t="shared" si="74"/>
        <v>124.43707547850161</v>
      </c>
      <c r="I703">
        <v>0.3</v>
      </c>
      <c r="J703">
        <f t="shared" si="79"/>
        <v>0.48175923512789998</v>
      </c>
    </row>
    <row r="704" spans="1:10" x14ac:dyDescent="0.25">
      <c r="A704" s="2">
        <v>43528</v>
      </c>
      <c r="B704">
        <v>0.2</v>
      </c>
      <c r="C704" s="6">
        <v>1.3615184216530001</v>
      </c>
      <c r="D704" s="8">
        <f t="shared" si="75"/>
        <v>0.20845552649589999</v>
      </c>
      <c r="E704">
        <f t="shared" si="76"/>
        <v>1</v>
      </c>
      <c r="F704" s="8">
        <f t="shared" si="80"/>
        <v>0.4084555264959</v>
      </c>
      <c r="G704">
        <f t="shared" si="78"/>
        <v>0</v>
      </c>
      <c r="H704" s="8">
        <f t="shared" si="74"/>
        <v>124.43707547850161</v>
      </c>
      <c r="I704">
        <v>0.3</v>
      </c>
      <c r="J704">
        <f t="shared" si="79"/>
        <v>0.4084555264959</v>
      </c>
    </row>
    <row r="705" spans="1:10" x14ac:dyDescent="0.25">
      <c r="A705" s="2">
        <v>43529</v>
      </c>
      <c r="B705">
        <v>19.2</v>
      </c>
      <c r="C705" s="6">
        <v>0.53845218420800001</v>
      </c>
      <c r="D705" s="8">
        <f t="shared" si="75"/>
        <v>0</v>
      </c>
      <c r="E705">
        <f t="shared" si="76"/>
        <v>1</v>
      </c>
      <c r="F705" s="8">
        <f t="shared" si="80"/>
        <v>0.16153565526239999</v>
      </c>
      <c r="G705">
        <f t="shared" si="78"/>
        <v>18.830008818241698</v>
      </c>
      <c r="H705" s="8">
        <f t="shared" si="74"/>
        <v>143.26708429674332</v>
      </c>
      <c r="I705">
        <v>0.3</v>
      </c>
      <c r="J705">
        <f t="shared" si="79"/>
        <v>0.16153565526239999</v>
      </c>
    </row>
    <row r="706" spans="1:10" x14ac:dyDescent="0.25">
      <c r="A706" s="2">
        <v>43530</v>
      </c>
      <c r="B706">
        <v>10.8</v>
      </c>
      <c r="C706" s="6">
        <v>0.40515867636799996</v>
      </c>
      <c r="D706" s="8">
        <f t="shared" si="75"/>
        <v>0</v>
      </c>
      <c r="E706">
        <f t="shared" si="76"/>
        <v>1</v>
      </c>
      <c r="F706" s="8">
        <f t="shared" si="80"/>
        <v>0.12154760291039998</v>
      </c>
      <c r="G706">
        <f t="shared" si="78"/>
        <v>10.6784523970896</v>
      </c>
      <c r="H706" s="8">
        <f t="shared" si="74"/>
        <v>153.94553669383293</v>
      </c>
      <c r="I706">
        <v>0.3</v>
      </c>
      <c r="J706">
        <f t="shared" si="79"/>
        <v>0.12154760291039998</v>
      </c>
    </row>
    <row r="707" spans="1:10" x14ac:dyDescent="0.25">
      <c r="A707" s="2">
        <v>43531</v>
      </c>
      <c r="B707">
        <v>6.2</v>
      </c>
      <c r="C707" s="6">
        <v>0.95548443469299993</v>
      </c>
      <c r="D707" s="8">
        <f t="shared" si="75"/>
        <v>0</v>
      </c>
      <c r="E707">
        <f t="shared" si="76"/>
        <v>1</v>
      </c>
      <c r="F707" s="8">
        <f t="shared" si="80"/>
        <v>0.28664533040789997</v>
      </c>
      <c r="G707">
        <f t="shared" si="78"/>
        <v>5.9133546695921</v>
      </c>
      <c r="H707" s="8">
        <f t="shared" ref="H707:H770" si="81">H706+G707</f>
        <v>159.85889136342504</v>
      </c>
      <c r="I707">
        <v>0.3</v>
      </c>
      <c r="J707">
        <f t="shared" si="79"/>
        <v>0.28664533040789997</v>
      </c>
    </row>
    <row r="708" spans="1:10" x14ac:dyDescent="0.25">
      <c r="A708" s="2">
        <v>43532</v>
      </c>
      <c r="B708">
        <v>1</v>
      </c>
      <c r="C708" s="6">
        <v>1.1929313274879998</v>
      </c>
      <c r="D708" s="8">
        <f t="shared" ref="D708:D771" si="82">MAX((D707+F708-B708),0)</f>
        <v>0</v>
      </c>
      <c r="E708">
        <f t="shared" ref="E708:E771" si="83">IF(D707&gt;$Q$2,1-(D707-$Q$2)/($Q$1-$Q$2),1)</f>
        <v>1</v>
      </c>
      <c r="F708" s="8">
        <f t="shared" si="80"/>
        <v>0.35787939824639992</v>
      </c>
      <c r="G708">
        <f t="shared" ref="G708:G771" si="84">IF(D708=0,B708-F708-D707,0)</f>
        <v>0.64212060175360008</v>
      </c>
      <c r="H708" s="8">
        <f t="shared" si="81"/>
        <v>160.50101196517863</v>
      </c>
      <c r="I708">
        <v>0.3</v>
      </c>
      <c r="J708">
        <f t="shared" ref="J708:J771" si="85">I708*C708</f>
        <v>0.35787939824639992</v>
      </c>
    </row>
    <row r="709" spans="1:10" x14ac:dyDescent="0.25">
      <c r="A709" s="2">
        <v>43533</v>
      </c>
      <c r="B709">
        <v>0</v>
      </c>
      <c r="C709" s="6">
        <v>1.39507033</v>
      </c>
      <c r="D709" s="8">
        <f t="shared" si="82"/>
        <v>0.41852109900000001</v>
      </c>
      <c r="E709">
        <f t="shared" si="83"/>
        <v>1</v>
      </c>
      <c r="F709" s="8">
        <f t="shared" si="80"/>
        <v>0.41852109900000001</v>
      </c>
      <c r="G709">
        <f t="shared" si="84"/>
        <v>0</v>
      </c>
      <c r="H709" s="8">
        <f t="shared" si="81"/>
        <v>160.50101196517863</v>
      </c>
      <c r="I709">
        <v>0.3</v>
      </c>
      <c r="J709">
        <f t="shared" si="85"/>
        <v>0.41852109900000001</v>
      </c>
    </row>
    <row r="710" spans="1:10" x14ac:dyDescent="0.25">
      <c r="A710" s="2">
        <v>43534</v>
      </c>
      <c r="B710">
        <v>1.4</v>
      </c>
      <c r="C710" s="6">
        <v>1.1477909166079998</v>
      </c>
      <c r="D710" s="8">
        <f t="shared" si="82"/>
        <v>0</v>
      </c>
      <c r="E710">
        <f t="shared" si="83"/>
        <v>1</v>
      </c>
      <c r="F710" s="8">
        <f t="shared" si="80"/>
        <v>0.34433727498239991</v>
      </c>
      <c r="G710">
        <f t="shared" si="84"/>
        <v>0.63714162601760005</v>
      </c>
      <c r="H710" s="8">
        <f t="shared" si="81"/>
        <v>161.13815359119624</v>
      </c>
      <c r="I710">
        <v>0.3</v>
      </c>
      <c r="J710">
        <f t="shared" si="85"/>
        <v>0.34433727498239991</v>
      </c>
    </row>
    <row r="711" spans="1:10" x14ac:dyDescent="0.25">
      <c r="A711" s="2">
        <v>43535</v>
      </c>
      <c r="B711">
        <v>1.2</v>
      </c>
      <c r="C711" s="6">
        <v>1.5727994405279999</v>
      </c>
      <c r="D711" s="8">
        <f t="shared" si="82"/>
        <v>0</v>
      </c>
      <c r="E711">
        <f t="shared" si="83"/>
        <v>1</v>
      </c>
      <c r="F711" s="8">
        <f t="shared" si="80"/>
        <v>0.47183983215839997</v>
      </c>
      <c r="G711">
        <f t="shared" si="84"/>
        <v>0.72816016784159998</v>
      </c>
      <c r="H711" s="8">
        <f t="shared" si="81"/>
        <v>161.86631375903784</v>
      </c>
      <c r="I711">
        <v>0.3</v>
      </c>
      <c r="J711">
        <f t="shared" si="85"/>
        <v>0.47183983215839997</v>
      </c>
    </row>
    <row r="712" spans="1:10" x14ac:dyDescent="0.25">
      <c r="A712" s="2">
        <v>43536</v>
      </c>
      <c r="B712">
        <v>4.8</v>
      </c>
      <c r="C712" s="6">
        <v>2.0471479299999999</v>
      </c>
      <c r="D712" s="8">
        <f t="shared" si="82"/>
        <v>0</v>
      </c>
      <c r="E712">
        <f t="shared" si="83"/>
        <v>1</v>
      </c>
      <c r="F712" s="8">
        <f t="shared" si="80"/>
        <v>0.61414437899999996</v>
      </c>
      <c r="G712">
        <f t="shared" si="84"/>
        <v>4.185855621</v>
      </c>
      <c r="H712" s="8">
        <f t="shared" si="81"/>
        <v>166.05216938003784</v>
      </c>
      <c r="I712">
        <v>0.3</v>
      </c>
      <c r="J712">
        <f t="shared" si="85"/>
        <v>0.61414437899999996</v>
      </c>
    </row>
    <row r="713" spans="1:10" x14ac:dyDescent="0.25">
      <c r="A713" s="2">
        <v>43537</v>
      </c>
      <c r="B713">
        <v>1.4</v>
      </c>
      <c r="C713" s="6">
        <v>2.1305728395679999</v>
      </c>
      <c r="D713" s="8">
        <f t="shared" si="82"/>
        <v>0</v>
      </c>
      <c r="E713">
        <f t="shared" si="83"/>
        <v>1</v>
      </c>
      <c r="F713" s="8">
        <f t="shared" si="80"/>
        <v>0.63917185187039993</v>
      </c>
      <c r="G713">
        <f t="shared" si="84"/>
        <v>0.76082814812959998</v>
      </c>
      <c r="H713" s="8">
        <f t="shared" si="81"/>
        <v>166.81299752816744</v>
      </c>
      <c r="I713">
        <v>0.3</v>
      </c>
      <c r="J713">
        <f t="shared" si="85"/>
        <v>0.63917185187039993</v>
      </c>
    </row>
    <row r="714" spans="1:10" x14ac:dyDescent="0.25">
      <c r="A714" s="2">
        <v>43538</v>
      </c>
      <c r="B714">
        <v>0</v>
      </c>
      <c r="C714" s="6">
        <v>2.0156176398129997</v>
      </c>
      <c r="D714" s="8">
        <f t="shared" si="82"/>
        <v>0.60468529194389986</v>
      </c>
      <c r="E714">
        <f t="shared" si="83"/>
        <v>1</v>
      </c>
      <c r="F714" s="8">
        <f>E714*J714</f>
        <v>0.60468529194389986</v>
      </c>
      <c r="G714">
        <f t="shared" si="84"/>
        <v>0</v>
      </c>
      <c r="H714" s="8">
        <f t="shared" si="81"/>
        <v>166.81299752816744</v>
      </c>
      <c r="I714">
        <v>0.3</v>
      </c>
      <c r="J714">
        <f t="shared" si="85"/>
        <v>0.60468529194389986</v>
      </c>
    </row>
    <row r="715" spans="1:10" x14ac:dyDescent="0.25">
      <c r="A715" s="2">
        <v>43539</v>
      </c>
      <c r="B715">
        <v>5.8</v>
      </c>
      <c r="C715" s="6">
        <v>1.7588979020529998</v>
      </c>
      <c r="D715" s="8">
        <f t="shared" si="82"/>
        <v>0</v>
      </c>
      <c r="E715">
        <f t="shared" si="83"/>
        <v>1</v>
      </c>
      <c r="F715" s="8">
        <f t="shared" si="80"/>
        <v>0.52766937061589991</v>
      </c>
      <c r="G715">
        <f t="shared" si="84"/>
        <v>4.6676453374401996</v>
      </c>
      <c r="H715" s="8">
        <f t="shared" si="81"/>
        <v>171.48064286560765</v>
      </c>
      <c r="I715">
        <v>0.3</v>
      </c>
      <c r="J715">
        <f t="shared" si="85"/>
        <v>0.52766937061589991</v>
      </c>
    </row>
    <row r="716" spans="1:10" x14ac:dyDescent="0.25">
      <c r="A716" s="2">
        <v>43540</v>
      </c>
      <c r="B716">
        <v>10.4</v>
      </c>
      <c r="C716" s="6">
        <v>1.1929313274879998</v>
      </c>
      <c r="D716" s="8">
        <f t="shared" si="82"/>
        <v>0</v>
      </c>
      <c r="E716">
        <f t="shared" si="83"/>
        <v>1</v>
      </c>
      <c r="F716" s="8">
        <f t="shared" si="80"/>
        <v>0.35787939824639992</v>
      </c>
      <c r="G716">
        <f t="shared" si="84"/>
        <v>10.0421206017536</v>
      </c>
      <c r="H716" s="8">
        <f t="shared" si="81"/>
        <v>181.52276346736124</v>
      </c>
      <c r="I716">
        <v>0.3</v>
      </c>
      <c r="J716">
        <f t="shared" si="85"/>
        <v>0.35787939824639992</v>
      </c>
    </row>
    <row r="717" spans="1:10" x14ac:dyDescent="0.25">
      <c r="A717" s="2">
        <v>43541</v>
      </c>
      <c r="B717">
        <v>0</v>
      </c>
      <c r="C717" s="6">
        <v>1.7371716621329998</v>
      </c>
      <c r="D717" s="8">
        <f t="shared" si="82"/>
        <v>0.52115149863989996</v>
      </c>
      <c r="E717">
        <f t="shared" si="83"/>
        <v>1</v>
      </c>
      <c r="F717" s="8">
        <f t="shared" si="80"/>
        <v>0.52115149863989996</v>
      </c>
      <c r="G717">
        <f t="shared" si="84"/>
        <v>0</v>
      </c>
      <c r="H717" s="8">
        <f t="shared" si="81"/>
        <v>181.52276346736124</v>
      </c>
      <c r="I717">
        <v>0.3</v>
      </c>
      <c r="J717">
        <f t="shared" si="85"/>
        <v>0.52115149863989996</v>
      </c>
    </row>
    <row r="718" spans="1:10" x14ac:dyDescent="0.25">
      <c r="A718" s="2">
        <v>43542</v>
      </c>
      <c r="B718">
        <v>0.2</v>
      </c>
      <c r="C718" s="6">
        <v>1.0007707031249999</v>
      </c>
      <c r="D718" s="8">
        <f t="shared" si="82"/>
        <v>0.62138270957740005</v>
      </c>
      <c r="E718">
        <f t="shared" si="83"/>
        <v>1</v>
      </c>
      <c r="F718" s="8">
        <f t="shared" si="80"/>
        <v>0.30023121093749999</v>
      </c>
      <c r="G718">
        <f t="shared" si="84"/>
        <v>0</v>
      </c>
      <c r="H718" s="8">
        <f t="shared" si="81"/>
        <v>181.52276346736124</v>
      </c>
      <c r="I718">
        <v>0.3</v>
      </c>
      <c r="J718">
        <f t="shared" si="85"/>
        <v>0.30023121093749999</v>
      </c>
    </row>
    <row r="719" spans="1:10" x14ac:dyDescent="0.25">
      <c r="A719" s="2">
        <v>43543</v>
      </c>
      <c r="B719">
        <v>0</v>
      </c>
      <c r="C719" s="6">
        <v>0.85361113460799998</v>
      </c>
      <c r="D719" s="8">
        <f t="shared" si="82"/>
        <v>0.87746604995980004</v>
      </c>
      <c r="E719">
        <f t="shared" si="83"/>
        <v>1</v>
      </c>
      <c r="F719" s="8">
        <f t="shared" si="80"/>
        <v>0.25608334038239999</v>
      </c>
      <c r="G719">
        <f t="shared" si="84"/>
        <v>0</v>
      </c>
      <c r="H719" s="8">
        <f t="shared" si="81"/>
        <v>181.52276346736124</v>
      </c>
      <c r="I719">
        <v>0.3</v>
      </c>
      <c r="J719">
        <f t="shared" si="85"/>
        <v>0.25608334038239999</v>
      </c>
    </row>
    <row r="720" spans="1:10" x14ac:dyDescent="0.25">
      <c r="A720" s="2">
        <v>43544</v>
      </c>
      <c r="B720">
        <v>0</v>
      </c>
      <c r="C720" s="6">
        <v>1.3615184216530001</v>
      </c>
      <c r="D720" s="8">
        <f t="shared" si="82"/>
        <v>1.2859215764557002</v>
      </c>
      <c r="E720">
        <f t="shared" si="83"/>
        <v>1</v>
      </c>
      <c r="F720" s="8">
        <f t="shared" si="80"/>
        <v>0.4084555264959</v>
      </c>
      <c r="G720">
        <f t="shared" si="84"/>
        <v>0</v>
      </c>
      <c r="H720" s="8">
        <f t="shared" si="81"/>
        <v>181.52276346736124</v>
      </c>
      <c r="I720">
        <v>0.3</v>
      </c>
      <c r="J720">
        <f t="shared" si="85"/>
        <v>0.4084555264959</v>
      </c>
    </row>
    <row r="721" spans="1:15" x14ac:dyDescent="0.25">
      <c r="A721" s="2">
        <v>43545</v>
      </c>
      <c r="B721">
        <v>0</v>
      </c>
      <c r="C721" s="6">
        <v>1.550707363328</v>
      </c>
      <c r="D721" s="8">
        <f t="shared" si="82"/>
        <v>1.7511337854541003</v>
      </c>
      <c r="E721">
        <f t="shared" si="83"/>
        <v>1</v>
      </c>
      <c r="F721" s="8">
        <f t="shared" si="80"/>
        <v>0.46521220899839999</v>
      </c>
      <c r="G721">
        <f t="shared" si="84"/>
        <v>0</v>
      </c>
      <c r="H721" s="8">
        <f t="shared" si="81"/>
        <v>181.52276346736124</v>
      </c>
      <c r="I721">
        <v>0.3</v>
      </c>
      <c r="J721">
        <f t="shared" si="85"/>
        <v>0.46521220899839999</v>
      </c>
      <c r="K721" s="63">
        <v>8.19</v>
      </c>
      <c r="L721">
        <f>0.5*(K721+K680)*(H721-H680)/100</f>
        <v>6.7295904372563369</v>
      </c>
    </row>
    <row r="722" spans="1:15" x14ac:dyDescent="0.25">
      <c r="A722" s="2">
        <v>43546</v>
      </c>
      <c r="B722">
        <v>0.4</v>
      </c>
      <c r="C722" s="6">
        <v>1.5948525383679999</v>
      </c>
      <c r="D722" s="8">
        <f t="shared" si="82"/>
        <v>1.8295895469645003</v>
      </c>
      <c r="E722">
        <f t="shared" si="83"/>
        <v>1</v>
      </c>
      <c r="F722" s="8">
        <f t="shared" ref="F722:F734" si="86">E722*J722</f>
        <v>0.47845576151039992</v>
      </c>
      <c r="G722">
        <f t="shared" si="84"/>
        <v>0</v>
      </c>
      <c r="H722" s="8">
        <f t="shared" si="81"/>
        <v>181.52276346736124</v>
      </c>
      <c r="I722">
        <v>0.3</v>
      </c>
      <c r="J722">
        <f t="shared" si="85"/>
        <v>0.47845576151039992</v>
      </c>
    </row>
    <row r="723" spans="1:15" x14ac:dyDescent="0.25">
      <c r="A723" s="2">
        <v>43547</v>
      </c>
      <c r="B723">
        <v>0</v>
      </c>
      <c r="C723" s="6">
        <v>1.7371716621329998</v>
      </c>
      <c r="D723" s="8">
        <f t="shared" si="82"/>
        <v>2.3507410456044004</v>
      </c>
      <c r="E723">
        <f t="shared" si="83"/>
        <v>1</v>
      </c>
      <c r="F723" s="8">
        <f t="shared" si="86"/>
        <v>0.52115149863989996</v>
      </c>
      <c r="G723">
        <f t="shared" si="84"/>
        <v>0</v>
      </c>
      <c r="H723" s="8">
        <f t="shared" si="81"/>
        <v>181.52276346736124</v>
      </c>
      <c r="I723">
        <v>0.3</v>
      </c>
      <c r="J723">
        <f t="shared" si="85"/>
        <v>0.52115149863989996</v>
      </c>
    </row>
    <row r="724" spans="1:15" x14ac:dyDescent="0.25">
      <c r="A724" s="2">
        <v>43548</v>
      </c>
      <c r="B724">
        <v>0</v>
      </c>
      <c r="C724" s="6">
        <v>1.769743116288</v>
      </c>
      <c r="D724" s="8">
        <f t="shared" si="82"/>
        <v>2.8816639804908002</v>
      </c>
      <c r="E724">
        <f t="shared" si="83"/>
        <v>1</v>
      </c>
      <c r="F724" s="8">
        <f t="shared" si="86"/>
        <v>0.53092293488639997</v>
      </c>
      <c r="G724">
        <f t="shared" si="84"/>
        <v>0</v>
      </c>
      <c r="H724" s="8">
        <f t="shared" si="81"/>
        <v>181.52276346736124</v>
      </c>
      <c r="I724">
        <v>0.3</v>
      </c>
      <c r="J724">
        <f t="shared" si="85"/>
        <v>0.53092293488639997</v>
      </c>
    </row>
    <row r="725" spans="1:15" x14ac:dyDescent="0.25">
      <c r="A725" s="2">
        <v>43549</v>
      </c>
      <c r="B725">
        <v>0</v>
      </c>
      <c r="C725" s="6">
        <v>2.1409324054929999</v>
      </c>
      <c r="D725" s="8">
        <f t="shared" si="82"/>
        <v>3.5239437021387001</v>
      </c>
      <c r="E725">
        <f t="shared" si="83"/>
        <v>1</v>
      </c>
      <c r="F725" s="8">
        <f t="shared" si="86"/>
        <v>0.64227972164789993</v>
      </c>
      <c r="G725">
        <f t="shared" si="84"/>
        <v>0</v>
      </c>
      <c r="H725" s="8">
        <f t="shared" si="81"/>
        <v>181.52276346736124</v>
      </c>
      <c r="I725">
        <v>0.3</v>
      </c>
      <c r="J725">
        <f t="shared" si="85"/>
        <v>0.64227972164789993</v>
      </c>
    </row>
    <row r="726" spans="1:15" x14ac:dyDescent="0.25">
      <c r="A726" s="2">
        <v>43550</v>
      </c>
      <c r="B726">
        <v>0</v>
      </c>
      <c r="C726" s="6">
        <v>1.5948525383679999</v>
      </c>
      <c r="D726" s="8">
        <f t="shared" si="82"/>
        <v>4.0023994636491</v>
      </c>
      <c r="E726">
        <f t="shared" si="83"/>
        <v>1</v>
      </c>
      <c r="F726" s="8">
        <f t="shared" si="86"/>
        <v>0.47845576151039992</v>
      </c>
      <c r="G726">
        <f t="shared" si="84"/>
        <v>0</v>
      </c>
      <c r="H726" s="8">
        <f t="shared" si="81"/>
        <v>181.52276346736124</v>
      </c>
      <c r="I726">
        <v>0.3</v>
      </c>
      <c r="J726">
        <f t="shared" si="85"/>
        <v>0.47845576151039992</v>
      </c>
    </row>
    <row r="727" spans="1:15" x14ac:dyDescent="0.25">
      <c r="A727" s="2">
        <v>43551</v>
      </c>
      <c r="B727">
        <v>0</v>
      </c>
      <c r="C727" s="6">
        <v>1.5727994405279999</v>
      </c>
      <c r="D727" s="8">
        <f t="shared" si="82"/>
        <v>4.4742392958075001</v>
      </c>
      <c r="E727">
        <f t="shared" si="83"/>
        <v>1</v>
      </c>
      <c r="F727" s="8">
        <f t="shared" si="86"/>
        <v>0.47183983215839997</v>
      </c>
      <c r="G727">
        <f t="shared" si="84"/>
        <v>0</v>
      </c>
      <c r="H727" s="8">
        <f t="shared" si="81"/>
        <v>181.52276346736124</v>
      </c>
      <c r="I727">
        <v>0.3</v>
      </c>
      <c r="J727">
        <f t="shared" si="85"/>
        <v>0.47183983215839997</v>
      </c>
    </row>
    <row r="728" spans="1:15" x14ac:dyDescent="0.25">
      <c r="A728" s="2">
        <v>43552</v>
      </c>
      <c r="B728">
        <v>0</v>
      </c>
      <c r="C728" s="6">
        <v>1.5285774539679997</v>
      </c>
      <c r="D728" s="8">
        <f t="shared" si="82"/>
        <v>4.9328125319979002</v>
      </c>
      <c r="E728">
        <f t="shared" si="83"/>
        <v>1</v>
      </c>
      <c r="F728" s="8">
        <f t="shared" si="86"/>
        <v>0.45857323619039991</v>
      </c>
      <c r="G728">
        <f t="shared" si="84"/>
        <v>0</v>
      </c>
      <c r="H728" s="8">
        <f t="shared" si="81"/>
        <v>181.52276346736124</v>
      </c>
      <c r="I728">
        <v>0.3</v>
      </c>
      <c r="J728">
        <f t="shared" si="85"/>
        <v>0.45857323619039991</v>
      </c>
    </row>
    <row r="729" spans="1:15" x14ac:dyDescent="0.25">
      <c r="A729" s="2">
        <v>43553</v>
      </c>
      <c r="B729">
        <v>0</v>
      </c>
      <c r="C729" s="6">
        <v>2.2334627630079997</v>
      </c>
      <c r="D729" s="8">
        <f t="shared" si="82"/>
        <v>5.6028513609003001</v>
      </c>
      <c r="E729">
        <f t="shared" si="83"/>
        <v>1</v>
      </c>
      <c r="F729" s="8">
        <f t="shared" si="86"/>
        <v>0.67003882890239985</v>
      </c>
      <c r="G729">
        <f t="shared" si="84"/>
        <v>0</v>
      </c>
      <c r="H729" s="8">
        <f t="shared" si="81"/>
        <v>181.52276346736124</v>
      </c>
      <c r="I729">
        <v>0.3</v>
      </c>
      <c r="J729">
        <f t="shared" si="85"/>
        <v>0.67003882890239985</v>
      </c>
    </row>
    <row r="730" spans="1:15" x14ac:dyDescent="0.25">
      <c r="A730" s="2">
        <v>43554</v>
      </c>
      <c r="B730">
        <v>0.4</v>
      </c>
      <c r="C730" s="6">
        <v>1.350320601488</v>
      </c>
      <c r="D730" s="8">
        <f t="shared" si="82"/>
        <v>5.6079475413467001</v>
      </c>
      <c r="E730">
        <f t="shared" si="83"/>
        <v>1</v>
      </c>
      <c r="F730" s="8">
        <f t="shared" si="86"/>
        <v>0.4050961804464</v>
      </c>
      <c r="G730">
        <f t="shared" si="84"/>
        <v>0</v>
      </c>
      <c r="H730" s="8">
        <f t="shared" si="81"/>
        <v>181.52276346736124</v>
      </c>
      <c r="I730">
        <v>0.3</v>
      </c>
      <c r="J730">
        <f t="shared" si="85"/>
        <v>0.4050961804464</v>
      </c>
    </row>
    <row r="731" spans="1:15" x14ac:dyDescent="0.25">
      <c r="A731" s="2">
        <v>43555</v>
      </c>
      <c r="B731">
        <v>0</v>
      </c>
      <c r="C731" s="6">
        <v>1.8022057014929997</v>
      </c>
      <c r="D731" s="8">
        <f t="shared" si="82"/>
        <v>6.1486092517945998</v>
      </c>
      <c r="E731">
        <f t="shared" si="83"/>
        <v>1</v>
      </c>
      <c r="F731" s="8">
        <f t="shared" si="86"/>
        <v>0.5406617104478999</v>
      </c>
      <c r="G731">
        <f t="shared" si="84"/>
        <v>0</v>
      </c>
      <c r="H731" s="8">
        <f t="shared" si="81"/>
        <v>181.52276346736124</v>
      </c>
      <c r="I731">
        <v>0.3</v>
      </c>
      <c r="J731">
        <f t="shared" si="85"/>
        <v>0.5406617104478999</v>
      </c>
    </row>
    <row r="732" spans="1:15" x14ac:dyDescent="0.25">
      <c r="A732" s="2">
        <v>43556</v>
      </c>
      <c r="B732">
        <v>6.2</v>
      </c>
      <c r="C732" s="6">
        <v>1.6717153331250001</v>
      </c>
      <c r="D732" s="8">
        <f t="shared" si="82"/>
        <v>0.45012385173209957</v>
      </c>
      <c r="E732">
        <f t="shared" si="83"/>
        <v>1</v>
      </c>
      <c r="F732" s="8">
        <f t="shared" si="86"/>
        <v>0.50151459993750003</v>
      </c>
      <c r="G732">
        <f t="shared" si="84"/>
        <v>0</v>
      </c>
      <c r="H732" s="8">
        <f t="shared" si="81"/>
        <v>181.52276346736124</v>
      </c>
      <c r="I732">
        <v>0.3</v>
      </c>
      <c r="J732">
        <f t="shared" si="85"/>
        <v>0.50151459993750003</v>
      </c>
      <c r="K732" s="64">
        <v>42.3</v>
      </c>
      <c r="L732">
        <f>0.5*(K732+K721)*(H732-H721)/100</f>
        <v>0</v>
      </c>
      <c r="N732" s="49">
        <v>7.41</v>
      </c>
      <c r="O732">
        <f>0.5*(N732+N672)*(H732-H672)/100</f>
        <v>6.5939393686837908</v>
      </c>
    </row>
    <row r="733" spans="1:15" x14ac:dyDescent="0.25">
      <c r="A733" s="2">
        <v>43557</v>
      </c>
      <c r="B733">
        <v>34.200000000000003</v>
      </c>
      <c r="C733" s="6">
        <v>1.4953142142129996</v>
      </c>
      <c r="D733" s="8">
        <f t="shared" si="82"/>
        <v>0</v>
      </c>
      <c r="E733">
        <f t="shared" si="83"/>
        <v>1</v>
      </c>
      <c r="F733" s="8">
        <f t="shared" si="86"/>
        <v>0.44859426426389987</v>
      </c>
      <c r="G733">
        <f t="shared" si="84"/>
        <v>33.301281884003998</v>
      </c>
      <c r="H733" s="8">
        <f t="shared" si="81"/>
        <v>214.82404535136524</v>
      </c>
      <c r="I733">
        <v>0.3</v>
      </c>
      <c r="J733">
        <f t="shared" si="85"/>
        <v>0.44859426426389987</v>
      </c>
    </row>
    <row r="734" spans="1:15" x14ac:dyDescent="0.25">
      <c r="A734" s="2">
        <v>43558</v>
      </c>
      <c r="B734">
        <v>9.4</v>
      </c>
      <c r="C734" s="6">
        <v>1.2492615026930001</v>
      </c>
      <c r="D734" s="8">
        <f t="shared" si="82"/>
        <v>0</v>
      </c>
      <c r="E734">
        <f t="shared" si="83"/>
        <v>1</v>
      </c>
      <c r="F734" s="8">
        <f t="shared" si="86"/>
        <v>0.37477845080790001</v>
      </c>
      <c r="G734">
        <f t="shared" si="84"/>
        <v>9.0252215491921</v>
      </c>
      <c r="H734" s="10">
        <f t="shared" si="81"/>
        <v>223.84926690055735</v>
      </c>
      <c r="I734">
        <v>0.3</v>
      </c>
      <c r="J734">
        <f t="shared" si="85"/>
        <v>0.37477845080790001</v>
      </c>
    </row>
    <row r="735" spans="1:15" x14ac:dyDescent="0.25">
      <c r="A735" s="2">
        <v>43559</v>
      </c>
      <c r="B735">
        <v>0</v>
      </c>
      <c r="C735" s="6">
        <v>1.5948525383679999</v>
      </c>
      <c r="D735" s="8">
        <f t="shared" si="82"/>
        <v>0.47845576151039992</v>
      </c>
      <c r="E735">
        <f t="shared" si="83"/>
        <v>1</v>
      </c>
      <c r="F735" s="8">
        <f>E735*J735</f>
        <v>0.47845576151039992</v>
      </c>
      <c r="G735">
        <f t="shared" si="84"/>
        <v>0</v>
      </c>
      <c r="H735" s="8">
        <f t="shared" si="81"/>
        <v>223.84926690055735</v>
      </c>
      <c r="I735">
        <v>0.3</v>
      </c>
      <c r="J735">
        <f t="shared" si="85"/>
        <v>0.47845576151039992</v>
      </c>
    </row>
    <row r="736" spans="1:15" x14ac:dyDescent="0.25">
      <c r="A736" s="2">
        <v>43560</v>
      </c>
      <c r="B736">
        <v>1.2</v>
      </c>
      <c r="C736" s="6">
        <v>2.1201978575730003</v>
      </c>
      <c r="D736" s="8">
        <f t="shared" si="82"/>
        <v>0</v>
      </c>
      <c r="E736">
        <f t="shared" si="83"/>
        <v>1</v>
      </c>
      <c r="F736" s="8">
        <f t="shared" ref="F736:F761" si="87">E736*J736</f>
        <v>0.63605935727190011</v>
      </c>
      <c r="G736">
        <f t="shared" si="84"/>
        <v>8.5484881217699926E-2</v>
      </c>
      <c r="H736" s="8">
        <f t="shared" si="81"/>
        <v>223.93475178177505</v>
      </c>
      <c r="I736">
        <v>0.3</v>
      </c>
      <c r="J736">
        <f t="shared" si="85"/>
        <v>0.63605935727190011</v>
      </c>
    </row>
    <row r="737" spans="1:10" x14ac:dyDescent="0.25">
      <c r="A737" s="2">
        <v>43561</v>
      </c>
      <c r="B737">
        <v>1</v>
      </c>
      <c r="C737" s="6">
        <v>0.36108575092799994</v>
      </c>
      <c r="D737" s="8">
        <f t="shared" si="82"/>
        <v>0</v>
      </c>
      <c r="E737">
        <f t="shared" si="83"/>
        <v>1</v>
      </c>
      <c r="F737" s="8">
        <f t="shared" si="87"/>
        <v>0.10832572527839998</v>
      </c>
      <c r="G737">
        <f t="shared" si="84"/>
        <v>0.89167427472159999</v>
      </c>
      <c r="H737" s="8">
        <f t="shared" si="81"/>
        <v>224.82642605649664</v>
      </c>
      <c r="I737">
        <v>0.3</v>
      </c>
      <c r="J737">
        <f t="shared" si="85"/>
        <v>0.10832572527839998</v>
      </c>
    </row>
    <row r="738" spans="1:10" x14ac:dyDescent="0.25">
      <c r="A738" s="2">
        <v>43562</v>
      </c>
      <c r="B738">
        <v>0</v>
      </c>
      <c r="C738" s="6">
        <v>0.527290199013</v>
      </c>
      <c r="D738" s="8">
        <f t="shared" si="82"/>
        <v>0.15818705970389998</v>
      </c>
      <c r="E738">
        <f t="shared" si="83"/>
        <v>1</v>
      </c>
      <c r="F738" s="8">
        <f t="shared" si="87"/>
        <v>0.15818705970389998</v>
      </c>
      <c r="G738">
        <f t="shared" si="84"/>
        <v>0</v>
      </c>
      <c r="H738" s="8">
        <f t="shared" si="81"/>
        <v>224.82642605649664</v>
      </c>
      <c r="I738">
        <v>0.3</v>
      </c>
      <c r="J738">
        <f t="shared" si="85"/>
        <v>0.15818705970389998</v>
      </c>
    </row>
    <row r="739" spans="1:10" x14ac:dyDescent="0.25">
      <c r="A739" s="2">
        <v>43563</v>
      </c>
      <c r="B739">
        <v>0</v>
      </c>
      <c r="C739" s="6">
        <v>1.2942351608530001</v>
      </c>
      <c r="D739" s="8">
        <f t="shared" si="82"/>
        <v>0.54645760795980003</v>
      </c>
      <c r="E739">
        <f t="shared" si="83"/>
        <v>1</v>
      </c>
      <c r="F739" s="8">
        <f t="shared" si="87"/>
        <v>0.38827054825590002</v>
      </c>
      <c r="G739">
        <f t="shared" si="84"/>
        <v>0</v>
      </c>
      <c r="H739" s="8">
        <f t="shared" si="81"/>
        <v>224.82642605649664</v>
      </c>
      <c r="I739">
        <v>0.3</v>
      </c>
      <c r="J739">
        <f t="shared" si="85"/>
        <v>0.38827054825590002</v>
      </c>
    </row>
    <row r="740" spans="1:10" x14ac:dyDescent="0.25">
      <c r="A740" s="2">
        <v>43564</v>
      </c>
      <c r="B740">
        <v>0</v>
      </c>
      <c r="C740" s="6">
        <v>2.2130115480479997</v>
      </c>
      <c r="D740" s="8">
        <f t="shared" si="82"/>
        <v>1.2103610723741998</v>
      </c>
      <c r="E740">
        <f t="shared" si="83"/>
        <v>1</v>
      </c>
      <c r="F740" s="8">
        <f t="shared" si="87"/>
        <v>0.66390346441439985</v>
      </c>
      <c r="G740">
        <f t="shared" si="84"/>
        <v>0</v>
      </c>
      <c r="H740" s="8">
        <f t="shared" si="81"/>
        <v>224.82642605649664</v>
      </c>
      <c r="I740">
        <v>0.3</v>
      </c>
      <c r="J740">
        <f t="shared" si="85"/>
        <v>0.66390346441439985</v>
      </c>
    </row>
    <row r="741" spans="1:10" x14ac:dyDescent="0.25">
      <c r="A741" s="2">
        <v>43565</v>
      </c>
      <c r="B741">
        <v>0</v>
      </c>
      <c r="C741" s="6">
        <v>1.8775107531680002</v>
      </c>
      <c r="D741" s="8">
        <f t="shared" si="82"/>
        <v>1.8055319811284558</v>
      </c>
      <c r="E741">
        <f t="shared" si="83"/>
        <v>1</v>
      </c>
      <c r="F741" s="8">
        <f t="shared" si="87"/>
        <v>0.59517090875425605</v>
      </c>
      <c r="G741">
        <f t="shared" si="84"/>
        <v>0</v>
      </c>
      <c r="H741" s="8">
        <f t="shared" si="81"/>
        <v>224.82642605649664</v>
      </c>
      <c r="I741">
        <f t="shared" ref="I741:I790" si="88">I740+(1.15-0.3)/50</f>
        <v>0.317</v>
      </c>
      <c r="J741">
        <f t="shared" si="85"/>
        <v>0.59517090875425605</v>
      </c>
    </row>
    <row r="742" spans="1:10" x14ac:dyDescent="0.25">
      <c r="A742" s="2">
        <v>43566</v>
      </c>
      <c r="B742">
        <v>0</v>
      </c>
      <c r="C742" s="6">
        <v>2.6474359299999999</v>
      </c>
      <c r="D742" s="8">
        <f t="shared" si="82"/>
        <v>2.6897755817484557</v>
      </c>
      <c r="E742">
        <f t="shared" si="83"/>
        <v>1</v>
      </c>
      <c r="F742" s="8">
        <f t="shared" si="87"/>
        <v>0.88424360061999996</v>
      </c>
      <c r="G742">
        <f t="shared" si="84"/>
        <v>0</v>
      </c>
      <c r="H742" s="8">
        <f t="shared" si="81"/>
        <v>224.82642605649664</v>
      </c>
      <c r="I742">
        <f t="shared" si="88"/>
        <v>0.33400000000000002</v>
      </c>
      <c r="J742">
        <f t="shared" si="85"/>
        <v>0.88424360061999996</v>
      </c>
    </row>
    <row r="743" spans="1:10" x14ac:dyDescent="0.25">
      <c r="A743" s="2">
        <v>43567</v>
      </c>
      <c r="B743">
        <v>0</v>
      </c>
      <c r="C743" s="6">
        <v>1.50641088</v>
      </c>
      <c r="D743" s="8">
        <f t="shared" si="82"/>
        <v>3.2185258006284556</v>
      </c>
      <c r="E743">
        <f t="shared" si="83"/>
        <v>1</v>
      </c>
      <c r="F743" s="8">
        <f t="shared" si="87"/>
        <v>0.52875021888000007</v>
      </c>
      <c r="G743">
        <f t="shared" si="84"/>
        <v>0</v>
      </c>
      <c r="H743" s="8">
        <f t="shared" si="81"/>
        <v>224.82642605649664</v>
      </c>
      <c r="I743">
        <f t="shared" si="88"/>
        <v>0.35100000000000003</v>
      </c>
      <c r="J743">
        <f t="shared" si="85"/>
        <v>0.52875021888000007</v>
      </c>
    </row>
    <row r="744" spans="1:10" x14ac:dyDescent="0.25">
      <c r="A744" s="2">
        <v>43568</v>
      </c>
      <c r="B744">
        <v>0</v>
      </c>
      <c r="C744" s="6">
        <v>2.2130115480479997</v>
      </c>
      <c r="D744" s="8">
        <f t="shared" si="82"/>
        <v>4.0329140503101195</v>
      </c>
      <c r="E744">
        <f t="shared" si="83"/>
        <v>1</v>
      </c>
      <c r="F744" s="8">
        <f t="shared" si="87"/>
        <v>0.81438824968166401</v>
      </c>
      <c r="G744">
        <f t="shared" si="84"/>
        <v>0</v>
      </c>
      <c r="H744" s="8">
        <f t="shared" si="81"/>
        <v>224.82642605649664</v>
      </c>
      <c r="I744">
        <f t="shared" si="88"/>
        <v>0.36800000000000005</v>
      </c>
      <c r="J744">
        <f t="shared" si="85"/>
        <v>0.81438824968166401</v>
      </c>
    </row>
    <row r="745" spans="1:10" x14ac:dyDescent="0.25">
      <c r="A745" s="2">
        <v>43569</v>
      </c>
      <c r="B745">
        <v>0</v>
      </c>
      <c r="C745" s="6">
        <v>1.5285774539679997</v>
      </c>
      <c r="D745" s="8">
        <f t="shared" si="82"/>
        <v>4.6214163700877995</v>
      </c>
      <c r="E745">
        <f t="shared" si="83"/>
        <v>1</v>
      </c>
      <c r="F745" s="8">
        <f t="shared" si="87"/>
        <v>0.58850231977767997</v>
      </c>
      <c r="G745">
        <f t="shared" si="84"/>
        <v>0</v>
      </c>
      <c r="H745" s="8">
        <f t="shared" si="81"/>
        <v>224.82642605649664</v>
      </c>
      <c r="I745">
        <f t="shared" si="88"/>
        <v>0.38500000000000006</v>
      </c>
      <c r="J745">
        <f t="shared" si="85"/>
        <v>0.58850231977767997</v>
      </c>
    </row>
    <row r="746" spans="1:10" x14ac:dyDescent="0.25">
      <c r="A746" s="2">
        <v>43570</v>
      </c>
      <c r="B746">
        <v>0</v>
      </c>
      <c r="C746" s="6">
        <v>1.4397031512479999</v>
      </c>
      <c r="D746" s="8">
        <f t="shared" si="82"/>
        <v>5.200177036889496</v>
      </c>
      <c r="E746">
        <f t="shared" si="83"/>
        <v>1</v>
      </c>
      <c r="F746" s="8">
        <f t="shared" si="87"/>
        <v>0.57876066680169602</v>
      </c>
      <c r="G746">
        <f t="shared" si="84"/>
        <v>0</v>
      </c>
      <c r="H746" s="8">
        <f t="shared" si="81"/>
        <v>224.82642605649664</v>
      </c>
      <c r="I746">
        <f t="shared" si="88"/>
        <v>0.40200000000000008</v>
      </c>
      <c r="J746">
        <f t="shared" si="85"/>
        <v>0.57876066680169602</v>
      </c>
    </row>
    <row r="747" spans="1:10" x14ac:dyDescent="0.25">
      <c r="A747" s="2">
        <v>43571</v>
      </c>
      <c r="B747">
        <v>0</v>
      </c>
      <c r="C747" s="6">
        <v>0.93284043381299986</v>
      </c>
      <c r="D747" s="8">
        <f t="shared" si="82"/>
        <v>5.5910371786571433</v>
      </c>
      <c r="E747">
        <f t="shared" si="83"/>
        <v>1</v>
      </c>
      <c r="F747" s="8">
        <f t="shared" si="87"/>
        <v>0.39086014176764705</v>
      </c>
      <c r="G747">
        <f t="shared" si="84"/>
        <v>0</v>
      </c>
      <c r="H747" s="8">
        <f t="shared" si="81"/>
        <v>224.82642605649664</v>
      </c>
      <c r="I747">
        <f t="shared" si="88"/>
        <v>0.41900000000000009</v>
      </c>
      <c r="J747">
        <f t="shared" si="85"/>
        <v>0.39086014176764705</v>
      </c>
    </row>
    <row r="748" spans="1:10" x14ac:dyDescent="0.25">
      <c r="A748" s="2">
        <v>43572</v>
      </c>
      <c r="B748">
        <v>0</v>
      </c>
      <c r="C748" s="6">
        <v>2.1924964014079995</v>
      </c>
      <c r="D748" s="8">
        <f t="shared" si="82"/>
        <v>6.5469656096710311</v>
      </c>
      <c r="E748">
        <f t="shared" si="83"/>
        <v>1</v>
      </c>
      <c r="F748" s="8">
        <f t="shared" si="87"/>
        <v>0.95592843101388802</v>
      </c>
      <c r="G748">
        <f t="shared" si="84"/>
        <v>0</v>
      </c>
      <c r="H748" s="8">
        <f t="shared" si="81"/>
        <v>224.82642605649664</v>
      </c>
      <c r="I748">
        <f t="shared" si="88"/>
        <v>0.43600000000000011</v>
      </c>
      <c r="J748">
        <f t="shared" si="85"/>
        <v>0.95592843101388802</v>
      </c>
    </row>
    <row r="749" spans="1:10" x14ac:dyDescent="0.25">
      <c r="A749" s="2">
        <v>43573</v>
      </c>
      <c r="B749">
        <v>0.2</v>
      </c>
      <c r="C749" s="6">
        <v>2.5225444126129992</v>
      </c>
      <c r="D749" s="8">
        <f t="shared" si="82"/>
        <v>7.4896782285847197</v>
      </c>
      <c r="E749">
        <f t="shared" si="83"/>
        <v>1</v>
      </c>
      <c r="F749" s="8">
        <f t="shared" si="87"/>
        <v>1.1427126189136889</v>
      </c>
      <c r="G749">
        <f t="shared" si="84"/>
        <v>0</v>
      </c>
      <c r="H749" s="8">
        <f t="shared" si="81"/>
        <v>224.82642605649664</v>
      </c>
      <c r="I749">
        <f t="shared" si="88"/>
        <v>0.45300000000000012</v>
      </c>
      <c r="J749">
        <f t="shared" si="85"/>
        <v>1.1427126189136889</v>
      </c>
    </row>
    <row r="750" spans="1:10" x14ac:dyDescent="0.25">
      <c r="A750" s="2">
        <v>43574</v>
      </c>
      <c r="B750">
        <v>0</v>
      </c>
      <c r="C750" s="6">
        <v>3.5200149778129997</v>
      </c>
      <c r="D750" s="8">
        <f t="shared" si="82"/>
        <v>9.1440852681568305</v>
      </c>
      <c r="E750">
        <f t="shared" si="83"/>
        <v>1</v>
      </c>
      <c r="F750" s="8">
        <f t="shared" si="87"/>
        <v>1.6544070395721104</v>
      </c>
      <c r="G750">
        <f t="shared" si="84"/>
        <v>0</v>
      </c>
      <c r="H750" s="8">
        <f t="shared" si="81"/>
        <v>224.82642605649664</v>
      </c>
      <c r="I750">
        <f t="shared" si="88"/>
        <v>0.47000000000000014</v>
      </c>
      <c r="J750">
        <f t="shared" si="85"/>
        <v>1.6544070395721104</v>
      </c>
    </row>
    <row r="751" spans="1:10" x14ac:dyDescent="0.25">
      <c r="A751" s="2">
        <v>43575</v>
      </c>
      <c r="B751">
        <v>0</v>
      </c>
      <c r="C751" s="6">
        <v>4.0719626951680006</v>
      </c>
      <c r="D751" s="8">
        <f t="shared" si="82"/>
        <v>11.127131100703647</v>
      </c>
      <c r="E751">
        <f t="shared" si="83"/>
        <v>1</v>
      </c>
      <c r="F751" s="8">
        <f t="shared" si="87"/>
        <v>1.983045832546817</v>
      </c>
      <c r="G751">
        <f t="shared" si="84"/>
        <v>0</v>
      </c>
      <c r="H751" s="8">
        <f t="shared" si="81"/>
        <v>224.82642605649664</v>
      </c>
      <c r="I751">
        <f t="shared" si="88"/>
        <v>0.48700000000000015</v>
      </c>
      <c r="J751">
        <f t="shared" si="85"/>
        <v>1.983045832546817</v>
      </c>
    </row>
    <row r="752" spans="1:10" x14ac:dyDescent="0.25">
      <c r="A752" s="2">
        <v>43576</v>
      </c>
      <c r="B752">
        <v>0</v>
      </c>
      <c r="C752" s="6">
        <v>3.8941052800000007</v>
      </c>
      <c r="D752" s="8">
        <f t="shared" si="82"/>
        <v>13.089760161823648</v>
      </c>
      <c r="E752">
        <f t="shared" si="83"/>
        <v>1</v>
      </c>
      <c r="F752" s="8">
        <f t="shared" si="87"/>
        <v>1.9626290611200008</v>
      </c>
      <c r="G752">
        <f t="shared" si="84"/>
        <v>0</v>
      </c>
      <c r="H752" s="8">
        <f t="shared" si="81"/>
        <v>224.82642605649664</v>
      </c>
      <c r="I752">
        <f t="shared" si="88"/>
        <v>0.50400000000000011</v>
      </c>
      <c r="J752">
        <f t="shared" si="85"/>
        <v>1.9626290611200008</v>
      </c>
    </row>
    <row r="753" spans="1:10" x14ac:dyDescent="0.25">
      <c r="A753" s="2">
        <v>43577</v>
      </c>
      <c r="B753">
        <v>0</v>
      </c>
      <c r="C753" s="6">
        <v>3.7514791687730003</v>
      </c>
      <c r="D753" s="8">
        <f t="shared" si="82"/>
        <v>15.044280808754381</v>
      </c>
      <c r="E753">
        <f t="shared" si="83"/>
        <v>1</v>
      </c>
      <c r="F753" s="8">
        <f t="shared" si="87"/>
        <v>1.9545206469307337</v>
      </c>
      <c r="G753">
        <f t="shared" si="84"/>
        <v>0</v>
      </c>
      <c r="H753" s="8">
        <f t="shared" si="81"/>
        <v>224.82642605649664</v>
      </c>
      <c r="I753">
        <f t="shared" si="88"/>
        <v>0.52100000000000013</v>
      </c>
      <c r="J753">
        <f t="shared" si="85"/>
        <v>1.9545206469307337</v>
      </c>
    </row>
    <row r="754" spans="1:10" x14ac:dyDescent="0.25">
      <c r="A754" s="2">
        <v>43578</v>
      </c>
      <c r="B754">
        <v>0</v>
      </c>
      <c r="C754" s="6">
        <v>2.6946787831250001</v>
      </c>
      <c r="D754" s="8">
        <f t="shared" si="82"/>
        <v>16.49401799407563</v>
      </c>
      <c r="E754">
        <f t="shared" si="83"/>
        <v>1</v>
      </c>
      <c r="F754" s="8">
        <f t="shared" si="87"/>
        <v>1.4497371853212504</v>
      </c>
      <c r="G754">
        <f t="shared" si="84"/>
        <v>0</v>
      </c>
      <c r="H754" s="8">
        <f t="shared" si="81"/>
        <v>224.82642605649664</v>
      </c>
      <c r="I754">
        <f t="shared" si="88"/>
        <v>0.53800000000000014</v>
      </c>
      <c r="J754">
        <f t="shared" si="85"/>
        <v>1.4497371853212504</v>
      </c>
    </row>
    <row r="755" spans="1:10" x14ac:dyDescent="0.25">
      <c r="A755" s="2">
        <v>43579</v>
      </c>
      <c r="B755">
        <v>0.2</v>
      </c>
      <c r="C755" s="6">
        <v>1.2605129944479998</v>
      </c>
      <c r="D755" s="8">
        <f t="shared" si="82"/>
        <v>16.99360270599427</v>
      </c>
      <c r="E755">
        <f t="shared" si="83"/>
        <v>1</v>
      </c>
      <c r="F755" s="8">
        <f t="shared" si="87"/>
        <v>0.69958471191864013</v>
      </c>
      <c r="G755">
        <f t="shared" si="84"/>
        <v>0</v>
      </c>
      <c r="H755" s="8">
        <f t="shared" si="81"/>
        <v>224.82642605649664</v>
      </c>
      <c r="I755">
        <f t="shared" si="88"/>
        <v>0.55500000000000016</v>
      </c>
      <c r="J755">
        <f t="shared" si="85"/>
        <v>0.69958471191864013</v>
      </c>
    </row>
    <row r="756" spans="1:10" x14ac:dyDescent="0.25">
      <c r="A756" s="2">
        <v>43580</v>
      </c>
      <c r="B756">
        <v>2.4</v>
      </c>
      <c r="C756" s="6">
        <v>2.182215020613</v>
      </c>
      <c r="D756" s="8">
        <f t="shared" si="82"/>
        <v>15.841829697784908</v>
      </c>
      <c r="E756">
        <f t="shared" si="83"/>
        <v>1</v>
      </c>
      <c r="F756" s="8">
        <f t="shared" si="87"/>
        <v>1.2482269917906363</v>
      </c>
      <c r="G756">
        <f t="shared" si="84"/>
        <v>0</v>
      </c>
      <c r="H756" s="8">
        <f t="shared" si="81"/>
        <v>224.82642605649664</v>
      </c>
      <c r="I756">
        <f t="shared" si="88"/>
        <v>0.57200000000000017</v>
      </c>
      <c r="J756">
        <f t="shared" si="85"/>
        <v>1.2482269917906363</v>
      </c>
    </row>
    <row r="757" spans="1:10" x14ac:dyDescent="0.25">
      <c r="A757" s="2">
        <v>43581</v>
      </c>
      <c r="B757">
        <v>2.4</v>
      </c>
      <c r="C757" s="6">
        <v>2.4933036440480003</v>
      </c>
      <c r="D757" s="8">
        <f t="shared" si="82"/>
        <v>14.910385544129179</v>
      </c>
      <c r="E757">
        <f t="shared" si="83"/>
        <v>1</v>
      </c>
      <c r="F757" s="8">
        <f t="shared" si="87"/>
        <v>1.4685558463442727</v>
      </c>
      <c r="G757">
        <f t="shared" si="84"/>
        <v>0</v>
      </c>
      <c r="H757" s="8">
        <f t="shared" si="81"/>
        <v>224.82642605649664</v>
      </c>
      <c r="I757">
        <f t="shared" si="88"/>
        <v>0.58900000000000019</v>
      </c>
      <c r="J757">
        <f t="shared" si="85"/>
        <v>1.4685558463442727</v>
      </c>
    </row>
    <row r="758" spans="1:10" x14ac:dyDescent="0.25">
      <c r="A758" s="2">
        <v>43582</v>
      </c>
      <c r="B758">
        <v>0</v>
      </c>
      <c r="C758" s="6">
        <v>2.888277260288</v>
      </c>
      <c r="D758" s="8">
        <f t="shared" si="82"/>
        <v>16.660681563863708</v>
      </c>
      <c r="E758">
        <f t="shared" si="83"/>
        <v>1</v>
      </c>
      <c r="F758" s="8">
        <f t="shared" si="87"/>
        <v>1.7502960197345285</v>
      </c>
      <c r="G758">
        <f t="shared" si="84"/>
        <v>0</v>
      </c>
      <c r="H758" s="8">
        <f t="shared" si="81"/>
        <v>224.82642605649664</v>
      </c>
      <c r="I758">
        <f t="shared" si="88"/>
        <v>0.60600000000000021</v>
      </c>
      <c r="J758">
        <f t="shared" si="85"/>
        <v>1.7502960197345285</v>
      </c>
    </row>
    <row r="759" spans="1:10" x14ac:dyDescent="0.25">
      <c r="A759" s="2">
        <v>43583</v>
      </c>
      <c r="B759">
        <v>0</v>
      </c>
      <c r="C759" s="6">
        <v>3.0741905371730001</v>
      </c>
      <c r="D759" s="8">
        <f t="shared" si="82"/>
        <v>18.575902268522487</v>
      </c>
      <c r="E759">
        <f t="shared" si="83"/>
        <v>1</v>
      </c>
      <c r="F759" s="8">
        <f t="shared" si="87"/>
        <v>1.9152207046587797</v>
      </c>
      <c r="G759">
        <f t="shared" si="84"/>
        <v>0</v>
      </c>
      <c r="H759" s="8">
        <f t="shared" si="81"/>
        <v>224.82642605649664</v>
      </c>
      <c r="I759">
        <f t="shared" si="88"/>
        <v>0.62300000000000022</v>
      </c>
      <c r="J759">
        <f t="shared" si="85"/>
        <v>1.9152207046587797</v>
      </c>
    </row>
    <row r="760" spans="1:10" x14ac:dyDescent="0.25">
      <c r="A760" s="2">
        <v>43584</v>
      </c>
      <c r="B760">
        <v>0.2</v>
      </c>
      <c r="C760" s="6">
        <v>2.6093239717279997</v>
      </c>
      <c r="D760" s="8">
        <f t="shared" si="82"/>
        <v>20.045869610428408</v>
      </c>
      <c r="E760">
        <f t="shared" si="83"/>
        <v>1</v>
      </c>
      <c r="F760" s="8">
        <f t="shared" si="87"/>
        <v>1.6699673419059204</v>
      </c>
      <c r="G760">
        <f t="shared" si="84"/>
        <v>0</v>
      </c>
      <c r="H760" s="8">
        <f t="shared" si="81"/>
        <v>224.82642605649664</v>
      </c>
      <c r="I760">
        <f t="shared" si="88"/>
        <v>0.64000000000000024</v>
      </c>
      <c r="J760">
        <f t="shared" si="85"/>
        <v>1.6699673419059204</v>
      </c>
    </row>
    <row r="761" spans="1:10" x14ac:dyDescent="0.25">
      <c r="A761" s="2">
        <v>43585</v>
      </c>
      <c r="B761">
        <v>0</v>
      </c>
      <c r="C761" s="6">
        <v>2.7878385831249997</v>
      </c>
      <c r="D761" s="8">
        <f t="shared" si="82"/>
        <v>21.877479559541534</v>
      </c>
      <c r="E761">
        <f t="shared" si="83"/>
        <v>1</v>
      </c>
      <c r="F761" s="8">
        <f t="shared" si="87"/>
        <v>1.8316099491131255</v>
      </c>
      <c r="G761">
        <f t="shared" si="84"/>
        <v>0</v>
      </c>
      <c r="H761" s="8">
        <f t="shared" si="81"/>
        <v>224.82642605649664</v>
      </c>
      <c r="I761">
        <f t="shared" si="88"/>
        <v>0.65700000000000025</v>
      </c>
      <c r="J761">
        <f t="shared" si="85"/>
        <v>1.8316099491131255</v>
      </c>
    </row>
    <row r="762" spans="1:10" x14ac:dyDescent="0.25">
      <c r="A762" s="2">
        <v>43586</v>
      </c>
      <c r="B762">
        <v>1.8</v>
      </c>
      <c r="C762" s="6">
        <v>1.6388373089279997</v>
      </c>
      <c r="D762" s="8">
        <f t="shared" si="82"/>
        <v>21.135901469294296</v>
      </c>
      <c r="E762">
        <f t="shared" si="83"/>
        <v>0.95821525906945071</v>
      </c>
      <c r="F762" s="8">
        <f>E762*J762</f>
        <v>1.0584219097527625</v>
      </c>
      <c r="G762">
        <f t="shared" si="84"/>
        <v>0</v>
      </c>
      <c r="H762" s="8">
        <f t="shared" si="81"/>
        <v>224.82642605649664</v>
      </c>
      <c r="I762">
        <f t="shared" si="88"/>
        <v>0.67400000000000027</v>
      </c>
      <c r="J762">
        <f t="shared" si="85"/>
        <v>1.1045763462174722</v>
      </c>
    </row>
    <row r="763" spans="1:10" x14ac:dyDescent="0.25">
      <c r="A763" s="2">
        <v>43587</v>
      </c>
      <c r="B763">
        <v>1</v>
      </c>
      <c r="C763" s="6">
        <v>1.7480407102879998</v>
      </c>
      <c r="D763" s="8">
        <f t="shared" si="82"/>
        <v>21.335980702058933</v>
      </c>
      <c r="E763">
        <f t="shared" si="83"/>
        <v>0.99352850146217642</v>
      </c>
      <c r="F763" s="8">
        <f t="shared" ref="F763:F790" si="89">E763*J763</f>
        <v>1.200079232764635</v>
      </c>
      <c r="G763">
        <f t="shared" si="84"/>
        <v>0</v>
      </c>
      <c r="H763" s="8">
        <f t="shared" si="81"/>
        <v>224.82642605649664</v>
      </c>
      <c r="I763">
        <f t="shared" si="88"/>
        <v>0.69100000000000028</v>
      </c>
      <c r="J763">
        <f t="shared" si="85"/>
        <v>1.2078961308090084</v>
      </c>
    </row>
    <row r="764" spans="1:10" x14ac:dyDescent="0.25">
      <c r="A764" s="2">
        <v>43588</v>
      </c>
      <c r="B764">
        <v>0</v>
      </c>
      <c r="C764" s="6">
        <v>2.4244702732529997</v>
      </c>
      <c r="D764" s="8">
        <f t="shared" si="82"/>
        <v>23.025042833666522</v>
      </c>
      <c r="E764">
        <f t="shared" si="83"/>
        <v>0.98400091894957464</v>
      </c>
      <c r="F764" s="8">
        <f t="shared" si="89"/>
        <v>1.6890621316075902</v>
      </c>
      <c r="G764">
        <f t="shared" si="84"/>
        <v>0</v>
      </c>
      <c r="H764" s="8">
        <f t="shared" si="81"/>
        <v>224.82642605649664</v>
      </c>
      <c r="I764">
        <f t="shared" si="88"/>
        <v>0.7080000000000003</v>
      </c>
      <c r="J764">
        <f t="shared" si="85"/>
        <v>1.7165249534631244</v>
      </c>
    </row>
    <row r="765" spans="1:10" x14ac:dyDescent="0.25">
      <c r="A765" s="2">
        <v>43589</v>
      </c>
      <c r="B765">
        <v>0.6</v>
      </c>
      <c r="C765" s="6">
        <v>2.6188783923729999</v>
      </c>
      <c r="D765" s="8">
        <f t="shared" si="82"/>
        <v>24.140638136350216</v>
      </c>
      <c r="E765">
        <f t="shared" si="83"/>
        <v>0.90356938887302274</v>
      </c>
      <c r="F765" s="8">
        <f t="shared" si="89"/>
        <v>1.7155953026836968</v>
      </c>
      <c r="G765">
        <f t="shared" si="84"/>
        <v>0</v>
      </c>
      <c r="H765" s="8">
        <f t="shared" si="81"/>
        <v>224.82642605649664</v>
      </c>
      <c r="I765">
        <f>I764+(1.15-0.3)/50</f>
        <v>0.72500000000000031</v>
      </c>
      <c r="J765">
        <f t="shared" si="85"/>
        <v>1.8986868344704257</v>
      </c>
    </row>
    <row r="766" spans="1:10" x14ac:dyDescent="0.25">
      <c r="A766" s="2">
        <v>43590</v>
      </c>
      <c r="B766">
        <v>0.4</v>
      </c>
      <c r="C766" s="6">
        <v>2.3045312831249998</v>
      </c>
      <c r="D766" s="8">
        <f t="shared" si="82"/>
        <v>25.194868322954097</v>
      </c>
      <c r="E766">
        <f t="shared" si="83"/>
        <v>0.85044580303094208</v>
      </c>
      <c r="F766" s="8">
        <f t="shared" si="89"/>
        <v>1.4542301866038791</v>
      </c>
      <c r="G766">
        <f t="shared" si="84"/>
        <v>0</v>
      </c>
      <c r="H766" s="8">
        <f t="shared" si="81"/>
        <v>224.82642605649664</v>
      </c>
      <c r="I766">
        <f t="shared" si="88"/>
        <v>0.74200000000000033</v>
      </c>
      <c r="J766">
        <f t="shared" si="85"/>
        <v>1.7099622120787505</v>
      </c>
    </row>
    <row r="767" spans="1:10" x14ac:dyDescent="0.25">
      <c r="A767" s="2">
        <v>43591</v>
      </c>
      <c r="B767">
        <v>0</v>
      </c>
      <c r="C767" s="6">
        <v>2.0366524846130001</v>
      </c>
      <c r="D767" s="8">
        <f t="shared" si="82"/>
        <v>26.431901456615378</v>
      </c>
      <c r="E767">
        <f t="shared" si="83"/>
        <v>0.80024436557361445</v>
      </c>
      <c r="F767" s="8">
        <f t="shared" si="89"/>
        <v>1.2370331336612799</v>
      </c>
      <c r="G767">
        <f t="shared" si="84"/>
        <v>0</v>
      </c>
      <c r="H767" s="8">
        <f t="shared" si="81"/>
        <v>224.82642605649664</v>
      </c>
      <c r="I767">
        <f t="shared" si="88"/>
        <v>0.75900000000000034</v>
      </c>
      <c r="J767">
        <f t="shared" si="85"/>
        <v>1.5458192358212677</v>
      </c>
    </row>
    <row r="768" spans="1:10" x14ac:dyDescent="0.25">
      <c r="A768" s="2">
        <v>43592</v>
      </c>
      <c r="B768">
        <v>4.5999999999999996</v>
      </c>
      <c r="C768" s="6">
        <v>2.2027619331250001</v>
      </c>
      <c r="D768" s="8">
        <f t="shared" si="82"/>
        <v>23.099102614605137</v>
      </c>
      <c r="E768">
        <f t="shared" si="83"/>
        <v>0.74133802587545816</v>
      </c>
      <c r="F768" s="8">
        <f t="shared" si="89"/>
        <v>1.2672011579897613</v>
      </c>
      <c r="G768">
        <f t="shared" si="84"/>
        <v>0</v>
      </c>
      <c r="H768" s="8">
        <f t="shared" si="81"/>
        <v>224.82642605649664</v>
      </c>
      <c r="I768">
        <f t="shared" si="88"/>
        <v>0.77600000000000036</v>
      </c>
      <c r="J768">
        <f t="shared" si="85"/>
        <v>1.7093432601050009</v>
      </c>
    </row>
    <row r="769" spans="1:10" x14ac:dyDescent="0.25">
      <c r="A769" s="2">
        <v>43593</v>
      </c>
      <c r="B769">
        <v>6</v>
      </c>
      <c r="C769" s="6">
        <v>1.350320601488</v>
      </c>
      <c r="D769" s="8">
        <f t="shared" si="82"/>
        <v>18.06287218617679</v>
      </c>
      <c r="E769">
        <f t="shared" si="83"/>
        <v>0.90004273263785062</v>
      </c>
      <c r="F769" s="8">
        <f t="shared" si="89"/>
        <v>0.96376957157165388</v>
      </c>
      <c r="G769">
        <f t="shared" si="84"/>
        <v>0</v>
      </c>
      <c r="H769" s="8">
        <f t="shared" si="81"/>
        <v>224.82642605649664</v>
      </c>
      <c r="I769">
        <f t="shared" si="88"/>
        <v>0.79300000000000037</v>
      </c>
      <c r="J769">
        <f t="shared" si="85"/>
        <v>1.0708042369799846</v>
      </c>
    </row>
    <row r="770" spans="1:10" x14ac:dyDescent="0.25">
      <c r="A770" s="2">
        <v>43594</v>
      </c>
      <c r="B770">
        <v>0</v>
      </c>
      <c r="C770" s="6">
        <v>2.4244702732529997</v>
      </c>
      <c r="D770" s="8">
        <f t="shared" si="82"/>
        <v>20.026693107511722</v>
      </c>
      <c r="E770">
        <f t="shared" si="83"/>
        <v>1</v>
      </c>
      <c r="F770" s="8">
        <f t="shared" si="89"/>
        <v>1.9638209213349307</v>
      </c>
      <c r="G770">
        <f t="shared" si="84"/>
        <v>0</v>
      </c>
      <c r="H770" s="8">
        <f t="shared" si="81"/>
        <v>224.82642605649664</v>
      </c>
      <c r="I770">
        <f t="shared" si="88"/>
        <v>0.81000000000000039</v>
      </c>
      <c r="J770">
        <f t="shared" si="85"/>
        <v>1.9638209213349307</v>
      </c>
    </row>
    <row r="771" spans="1:10" x14ac:dyDescent="0.25">
      <c r="A771" s="2">
        <v>43595</v>
      </c>
      <c r="B771">
        <v>0</v>
      </c>
      <c r="C771" s="6">
        <v>2.7228123762080001</v>
      </c>
      <c r="D771" s="8">
        <f t="shared" si="82"/>
        <v>22.278458942635741</v>
      </c>
      <c r="E771">
        <f t="shared" si="83"/>
        <v>1</v>
      </c>
      <c r="F771" s="8">
        <f t="shared" si="89"/>
        <v>2.2517658351240173</v>
      </c>
      <c r="G771">
        <f t="shared" si="84"/>
        <v>0</v>
      </c>
      <c r="H771" s="8">
        <f t="shared" ref="H771:H834" si="90">H770+G771</f>
        <v>224.82642605649664</v>
      </c>
      <c r="I771">
        <f t="shared" si="88"/>
        <v>0.8270000000000004</v>
      </c>
      <c r="J771">
        <f t="shared" si="85"/>
        <v>2.2517658351240173</v>
      </c>
    </row>
    <row r="772" spans="1:10" x14ac:dyDescent="0.25">
      <c r="A772" s="2">
        <v>43596</v>
      </c>
      <c r="B772">
        <v>0</v>
      </c>
      <c r="C772" s="6">
        <v>2.9153015981330004</v>
      </c>
      <c r="D772" s="8">
        <f t="shared" ref="D772:D835" si="91">MAX((D771+F772-B772),0)</f>
        <v>24.589179832963342</v>
      </c>
      <c r="E772">
        <f t="shared" ref="E772:E835" si="92">IF(D771&gt;$Q$2,1-(D771-$Q$2)/($Q$1-$Q$2),1)</f>
        <v>0.93912100273163135</v>
      </c>
      <c r="F772" s="8">
        <f t="shared" si="89"/>
        <v>2.3107208903276004</v>
      </c>
      <c r="G772">
        <f t="shared" ref="G772:G835" si="93">IF(D772=0,B772-F772-D771,0)</f>
        <v>0</v>
      </c>
      <c r="H772" s="8">
        <f t="shared" si="90"/>
        <v>224.82642605649664</v>
      </c>
      <c r="I772">
        <f t="shared" si="88"/>
        <v>0.84400000000000042</v>
      </c>
      <c r="J772">
        <f t="shared" ref="J772:J835" si="94">I772*C772</f>
        <v>2.4605145488242535</v>
      </c>
    </row>
    <row r="773" spans="1:10" x14ac:dyDescent="0.25">
      <c r="A773" s="2">
        <v>43597</v>
      </c>
      <c r="B773">
        <v>0</v>
      </c>
      <c r="C773" s="6">
        <v>4.0128222919680008</v>
      </c>
      <c r="D773" s="8">
        <f t="shared" si="91"/>
        <v>27.453707451760305</v>
      </c>
      <c r="E773">
        <f t="shared" si="92"/>
        <v>0.82908667462079322</v>
      </c>
      <c r="F773" s="8">
        <f t="shared" si="89"/>
        <v>2.8645276187969615</v>
      </c>
      <c r="G773">
        <f t="shared" si="93"/>
        <v>0</v>
      </c>
      <c r="H773" s="8">
        <f t="shared" si="90"/>
        <v>224.82642605649664</v>
      </c>
      <c r="I773">
        <f t="shared" si="88"/>
        <v>0.86100000000000043</v>
      </c>
      <c r="J773">
        <f t="shared" si="94"/>
        <v>3.4550399933844504</v>
      </c>
    </row>
    <row r="774" spans="1:10" x14ac:dyDescent="0.25">
      <c r="A774" s="2">
        <v>43598</v>
      </c>
      <c r="B774">
        <v>0</v>
      </c>
      <c r="C774" s="6">
        <v>4.2572491974929996</v>
      </c>
      <c r="D774" s="8">
        <f t="shared" si="91"/>
        <v>30.042853871743059</v>
      </c>
      <c r="E774">
        <f t="shared" si="92"/>
        <v>0.69268059753522349</v>
      </c>
      <c r="F774" s="8">
        <f t="shared" si="89"/>
        <v>2.5891464199827552</v>
      </c>
      <c r="G774">
        <f t="shared" si="93"/>
        <v>0</v>
      </c>
      <c r="H774" s="8">
        <f t="shared" si="90"/>
        <v>224.82642605649664</v>
      </c>
      <c r="I774">
        <f t="shared" si="88"/>
        <v>0.87800000000000045</v>
      </c>
      <c r="J774">
        <f t="shared" si="94"/>
        <v>3.7378647953988557</v>
      </c>
    </row>
    <row r="775" spans="1:10" x14ac:dyDescent="0.25">
      <c r="A775" s="2">
        <v>43599</v>
      </c>
      <c r="B775">
        <v>0</v>
      </c>
      <c r="C775" s="6">
        <v>4.6505356799999999</v>
      </c>
      <c r="D775" s="8">
        <f t="shared" si="91"/>
        <v>32.412776993499598</v>
      </c>
      <c r="E775">
        <f t="shared" si="92"/>
        <v>0.56938791086937812</v>
      </c>
      <c r="F775" s="8">
        <f t="shared" si="89"/>
        <v>2.36992312175654</v>
      </c>
      <c r="G775">
        <f t="shared" si="93"/>
        <v>0</v>
      </c>
      <c r="H775" s="8">
        <f t="shared" si="90"/>
        <v>224.82642605649664</v>
      </c>
      <c r="I775">
        <f t="shared" si="88"/>
        <v>0.89500000000000046</v>
      </c>
      <c r="J775">
        <f t="shared" si="94"/>
        <v>4.1622294336000021</v>
      </c>
    </row>
    <row r="776" spans="1:10" x14ac:dyDescent="0.25">
      <c r="A776" s="2">
        <v>43600</v>
      </c>
      <c r="B776">
        <v>0</v>
      </c>
      <c r="C776" s="6">
        <v>4.4307375508479989</v>
      </c>
      <c r="D776" s="8">
        <f t="shared" si="91"/>
        <v>34.257556217915251</v>
      </c>
      <c r="E776">
        <f t="shared" si="92"/>
        <v>0.45653442888097151</v>
      </c>
      <c r="F776" s="8">
        <f t="shared" si="89"/>
        <v>1.8447792244156545</v>
      </c>
      <c r="G776">
        <f t="shared" si="93"/>
        <v>0</v>
      </c>
      <c r="H776" s="8">
        <f t="shared" si="90"/>
        <v>224.82642605649664</v>
      </c>
      <c r="I776">
        <f t="shared" si="88"/>
        <v>0.91200000000000048</v>
      </c>
      <c r="J776">
        <f t="shared" si="94"/>
        <v>4.040832646373377</v>
      </c>
    </row>
    <row r="777" spans="1:10" x14ac:dyDescent="0.25">
      <c r="A777" s="2">
        <v>43601</v>
      </c>
      <c r="B777">
        <v>0</v>
      </c>
      <c r="C777" s="6">
        <v>4.2200304097280004</v>
      </c>
      <c r="D777" s="8">
        <f t="shared" si="91"/>
        <v>35.702962907600046</v>
      </c>
      <c r="E777">
        <f t="shared" si="92"/>
        <v>0.36868779914689276</v>
      </c>
      <c r="F777" s="8">
        <f t="shared" si="89"/>
        <v>1.4454066896847915</v>
      </c>
      <c r="G777">
        <f t="shared" si="93"/>
        <v>0</v>
      </c>
      <c r="H777" s="8">
        <f t="shared" si="90"/>
        <v>224.82642605649664</v>
      </c>
      <c r="I777">
        <f t="shared" si="88"/>
        <v>0.92900000000000049</v>
      </c>
      <c r="J777">
        <f t="shared" si="94"/>
        <v>3.9204082506373146</v>
      </c>
    </row>
    <row r="778" spans="1:10" x14ac:dyDescent="0.25">
      <c r="A778" s="2">
        <v>43602</v>
      </c>
      <c r="B778">
        <v>3.4</v>
      </c>
      <c r="C778" s="6">
        <v>3.0655077473279992</v>
      </c>
      <c r="D778" s="8">
        <f t="shared" si="91"/>
        <v>33.172544847047561</v>
      </c>
      <c r="E778">
        <f t="shared" si="92"/>
        <v>0.29985890916190261</v>
      </c>
      <c r="F778" s="8">
        <f t="shared" si="89"/>
        <v>0.86958193944751438</v>
      </c>
      <c r="G778">
        <f t="shared" si="93"/>
        <v>0</v>
      </c>
      <c r="H778" s="8">
        <f t="shared" si="90"/>
        <v>224.82642605649664</v>
      </c>
      <c r="I778">
        <f t="shared" si="88"/>
        <v>0.94600000000000051</v>
      </c>
      <c r="J778">
        <f t="shared" si="94"/>
        <v>2.8999703289722887</v>
      </c>
    </row>
    <row r="779" spans="1:10" x14ac:dyDescent="0.25">
      <c r="A779" s="2">
        <v>43603</v>
      </c>
      <c r="B779">
        <v>0.2</v>
      </c>
      <c r="C779" s="6">
        <v>1.0799814181280001</v>
      </c>
      <c r="D779" s="8">
        <f t="shared" si="91"/>
        <v>33.409723346846064</v>
      </c>
      <c r="E779">
        <f t="shared" si="92"/>
        <v>0.42035500728344943</v>
      </c>
      <c r="F779" s="8">
        <f t="shared" si="89"/>
        <v>0.43717849979850792</v>
      </c>
      <c r="G779">
        <f t="shared" si="93"/>
        <v>0</v>
      </c>
      <c r="H779" s="8">
        <f t="shared" si="90"/>
        <v>224.82642605649664</v>
      </c>
      <c r="I779">
        <f t="shared" si="88"/>
        <v>0.96300000000000052</v>
      </c>
      <c r="J779">
        <f t="shared" si="94"/>
        <v>1.0400221056572647</v>
      </c>
    </row>
    <row r="780" spans="1:10" x14ac:dyDescent="0.25">
      <c r="A780" s="2">
        <v>43604</v>
      </c>
      <c r="B780">
        <v>0</v>
      </c>
      <c r="C780" s="6">
        <v>2.3747903768479999</v>
      </c>
      <c r="D780" s="8">
        <f t="shared" si="91"/>
        <v>34.36172830893009</v>
      </c>
      <c r="E780">
        <f t="shared" si="92"/>
        <v>0.40906079300733023</v>
      </c>
      <c r="F780" s="8">
        <f t="shared" si="89"/>
        <v>0.95200496208402752</v>
      </c>
      <c r="G780">
        <f t="shared" si="93"/>
        <v>0</v>
      </c>
      <c r="H780" s="8">
        <f t="shared" si="90"/>
        <v>224.82642605649664</v>
      </c>
      <c r="I780">
        <f t="shared" si="88"/>
        <v>0.98000000000000054</v>
      </c>
      <c r="J780">
        <f t="shared" si="94"/>
        <v>2.3272945693110412</v>
      </c>
    </row>
    <row r="781" spans="1:10" x14ac:dyDescent="0.25">
      <c r="A781" s="2">
        <v>43605</v>
      </c>
      <c r="B781">
        <v>0.6</v>
      </c>
      <c r="C781" s="6">
        <v>2.1512764800000004</v>
      </c>
      <c r="D781" s="8">
        <f t="shared" si="91"/>
        <v>34.541858696269991</v>
      </c>
      <c r="E781">
        <f t="shared" si="92"/>
        <v>0.36372722338428143</v>
      </c>
      <c r="F781" s="8">
        <f t="shared" si="89"/>
        <v>0.78013038733990425</v>
      </c>
      <c r="G781">
        <f t="shared" si="93"/>
        <v>0</v>
      </c>
      <c r="H781" s="8">
        <f t="shared" si="90"/>
        <v>224.82642605649664</v>
      </c>
      <c r="I781">
        <f t="shared" si="88"/>
        <v>0.99700000000000055</v>
      </c>
      <c r="J781">
        <f t="shared" si="94"/>
        <v>2.1448226505600014</v>
      </c>
    </row>
    <row r="782" spans="1:10" x14ac:dyDescent="0.25">
      <c r="A782" s="2">
        <v>43606</v>
      </c>
      <c r="B782">
        <v>3.2</v>
      </c>
      <c r="C782" s="6">
        <v>2.7321548703729999</v>
      </c>
      <c r="D782" s="8">
        <f t="shared" si="91"/>
        <v>32.325766898466789</v>
      </c>
      <c r="E782">
        <f t="shared" si="92"/>
        <v>0.35514958589190526</v>
      </c>
      <c r="F782" s="8">
        <f t="shared" si="89"/>
        <v>0.98390820219680075</v>
      </c>
      <c r="G782">
        <f t="shared" si="93"/>
        <v>0</v>
      </c>
      <c r="H782" s="8">
        <f t="shared" si="90"/>
        <v>224.82642605649664</v>
      </c>
      <c r="I782">
        <f t="shared" si="88"/>
        <v>1.0140000000000005</v>
      </c>
      <c r="J782">
        <f t="shared" si="94"/>
        <v>2.7704050385582231</v>
      </c>
    </row>
    <row r="783" spans="1:10" x14ac:dyDescent="0.25">
      <c r="A783" s="2">
        <v>43607</v>
      </c>
      <c r="B783">
        <v>0</v>
      </c>
      <c r="C783" s="6">
        <v>3.8791946443679999</v>
      </c>
      <c r="D783" s="8">
        <f t="shared" si="91"/>
        <v>34.168224444473751</v>
      </c>
      <c r="E783">
        <f t="shared" si="92"/>
        <v>0.46067776673967675</v>
      </c>
      <c r="F783" s="8">
        <f t="shared" si="89"/>
        <v>1.8424575460069603</v>
      </c>
      <c r="G783">
        <f t="shared" si="93"/>
        <v>0</v>
      </c>
      <c r="H783" s="8">
        <f t="shared" si="90"/>
        <v>224.82642605649664</v>
      </c>
      <c r="I783">
        <f t="shared" si="88"/>
        <v>1.0310000000000004</v>
      </c>
      <c r="J783">
        <f t="shared" si="94"/>
        <v>3.9994496783434093</v>
      </c>
    </row>
    <row r="784" spans="1:10" x14ac:dyDescent="0.25">
      <c r="A784" s="2">
        <v>43608</v>
      </c>
      <c r="B784">
        <v>0</v>
      </c>
      <c r="C784" s="6">
        <v>4.3623032072530012</v>
      </c>
      <c r="D784" s="8">
        <f t="shared" si="91"/>
        <v>35.87319965620361</v>
      </c>
      <c r="E784">
        <f t="shared" si="92"/>
        <v>0.37294169312029757</v>
      </c>
      <c r="F784" s="8">
        <f t="shared" si="89"/>
        <v>1.7049752117298569</v>
      </c>
      <c r="G784">
        <f t="shared" si="93"/>
        <v>0</v>
      </c>
      <c r="H784" s="8">
        <f t="shared" si="90"/>
        <v>224.82642605649664</v>
      </c>
      <c r="I784">
        <f t="shared" si="88"/>
        <v>1.0480000000000003</v>
      </c>
      <c r="J784">
        <f t="shared" si="94"/>
        <v>4.5716937612011463</v>
      </c>
    </row>
    <row r="785" spans="1:10" x14ac:dyDescent="0.25">
      <c r="A785" s="2">
        <v>43609</v>
      </c>
      <c r="B785">
        <v>0</v>
      </c>
      <c r="C785" s="6">
        <v>3.9313008331250003</v>
      </c>
      <c r="D785" s="8">
        <f t="shared" si="91"/>
        <v>37.094718917641444</v>
      </c>
      <c r="E785">
        <f t="shared" si="92"/>
        <v>0.29175239732363756</v>
      </c>
      <c r="F785" s="8">
        <f t="shared" si="89"/>
        <v>1.2215192614378338</v>
      </c>
      <c r="G785">
        <f t="shared" si="93"/>
        <v>0</v>
      </c>
      <c r="H785" s="8">
        <f t="shared" si="90"/>
        <v>224.82642605649664</v>
      </c>
      <c r="I785">
        <f t="shared" si="88"/>
        <v>1.0650000000000002</v>
      </c>
      <c r="J785">
        <f t="shared" si="94"/>
        <v>4.1868353872781263</v>
      </c>
    </row>
    <row r="786" spans="1:10" x14ac:dyDescent="0.25">
      <c r="A786" s="2">
        <v>43610</v>
      </c>
      <c r="B786">
        <v>12</v>
      </c>
      <c r="C786" s="6">
        <v>2.223245179733</v>
      </c>
      <c r="D786" s="8">
        <f t="shared" si="91"/>
        <v>25.656619165658562</v>
      </c>
      <c r="E786">
        <f t="shared" si="92"/>
        <v>0.23358481344564552</v>
      </c>
      <c r="F786" s="8">
        <f t="shared" si="89"/>
        <v>0.56190024801711635</v>
      </c>
      <c r="G786">
        <f t="shared" si="93"/>
        <v>0</v>
      </c>
      <c r="H786" s="8">
        <f t="shared" si="90"/>
        <v>224.82642605649664</v>
      </c>
      <c r="I786">
        <f t="shared" si="88"/>
        <v>1.0820000000000001</v>
      </c>
      <c r="J786">
        <f t="shared" si="94"/>
        <v>2.4055512844711062</v>
      </c>
    </row>
    <row r="787" spans="1:10" x14ac:dyDescent="0.25">
      <c r="A787" s="2">
        <v>43611</v>
      </c>
      <c r="B787">
        <v>2.6</v>
      </c>
      <c r="C787" s="6">
        <v>2.9510906209329995</v>
      </c>
      <c r="D787" s="8">
        <f t="shared" si="91"/>
        <v>25.580697588807261</v>
      </c>
      <c r="E787">
        <f t="shared" si="92"/>
        <v>0.77825623020673518</v>
      </c>
      <c r="F787" s="8">
        <f t="shared" si="89"/>
        <v>2.5240784231487008</v>
      </c>
      <c r="G787">
        <f t="shared" si="93"/>
        <v>0</v>
      </c>
      <c r="H787" s="8">
        <f t="shared" si="90"/>
        <v>224.82642605649664</v>
      </c>
      <c r="I787">
        <f t="shared" si="88"/>
        <v>1.099</v>
      </c>
      <c r="J787">
        <f t="shared" si="94"/>
        <v>3.2432485924053664</v>
      </c>
    </row>
    <row r="788" spans="1:10" x14ac:dyDescent="0.25">
      <c r="A788" s="2">
        <v>43612</v>
      </c>
      <c r="B788">
        <v>0.4</v>
      </c>
      <c r="C788" s="6">
        <v>2.1719178597280004</v>
      </c>
      <c r="D788" s="8">
        <f t="shared" si="91"/>
        <v>27.075845007125228</v>
      </c>
      <c r="E788">
        <f t="shared" si="92"/>
        <v>0.78187154339013043</v>
      </c>
      <c r="F788" s="8">
        <f t="shared" si="89"/>
        <v>1.8951474183179664</v>
      </c>
      <c r="G788">
        <f t="shared" si="93"/>
        <v>0</v>
      </c>
      <c r="H788" s="8">
        <f t="shared" si="90"/>
        <v>224.82642605649664</v>
      </c>
      <c r="I788">
        <f t="shared" si="88"/>
        <v>1.1159999999999999</v>
      </c>
      <c r="J788">
        <f t="shared" si="94"/>
        <v>2.4238603314564484</v>
      </c>
    </row>
    <row r="789" spans="1:10" x14ac:dyDescent="0.25">
      <c r="A789" s="2">
        <v>43613</v>
      </c>
      <c r="B789">
        <v>1</v>
      </c>
      <c r="C789" s="6">
        <v>2.1098075361279998</v>
      </c>
      <c r="D789" s="8">
        <f t="shared" si="91"/>
        <v>27.77464873407726</v>
      </c>
      <c r="E789">
        <f t="shared" si="92"/>
        <v>0.71067404727975103</v>
      </c>
      <c r="F789" s="8">
        <f t="shared" si="89"/>
        <v>1.6988037269520315</v>
      </c>
      <c r="G789">
        <f t="shared" si="93"/>
        <v>0</v>
      </c>
      <c r="H789" s="8">
        <f t="shared" si="90"/>
        <v>224.82642605649664</v>
      </c>
      <c r="I789">
        <f t="shared" si="88"/>
        <v>1.1329999999999998</v>
      </c>
      <c r="J789">
        <f t="shared" si="94"/>
        <v>2.3904119384330231</v>
      </c>
    </row>
    <row r="790" spans="1:10" x14ac:dyDescent="0.25">
      <c r="A790" s="2">
        <v>43614</v>
      </c>
      <c r="B790">
        <v>1.2</v>
      </c>
      <c r="C790" s="6">
        <v>2.2640185897329994</v>
      </c>
      <c r="D790" s="8">
        <f t="shared" si="91"/>
        <v>28.338335813518242</v>
      </c>
      <c r="E790">
        <f t="shared" si="92"/>
        <v>0.67739767932965433</v>
      </c>
      <c r="F790" s="8">
        <f t="shared" si="89"/>
        <v>1.7636870794409796</v>
      </c>
      <c r="G790">
        <f t="shared" si="93"/>
        <v>0</v>
      </c>
      <c r="H790" s="8">
        <f t="shared" si="90"/>
        <v>224.82642605649664</v>
      </c>
      <c r="I790">
        <f t="shared" si="88"/>
        <v>1.1499999999999997</v>
      </c>
      <c r="J790">
        <f t="shared" si="94"/>
        <v>2.6036213781929485</v>
      </c>
    </row>
    <row r="791" spans="1:10" x14ac:dyDescent="0.25">
      <c r="A791" s="2">
        <v>43615</v>
      </c>
      <c r="B791">
        <v>9.4</v>
      </c>
      <c r="C791" s="6">
        <v>1.5838309327729998</v>
      </c>
      <c r="D791" s="8">
        <f t="shared" si="91"/>
        <v>20.123261112635525</v>
      </c>
      <c r="E791">
        <f t="shared" si="92"/>
        <v>0.65055543745151234</v>
      </c>
      <c r="F791" s="8">
        <f>E791*J791</f>
        <v>1.1849252991172818</v>
      </c>
      <c r="G791">
        <f t="shared" si="93"/>
        <v>0</v>
      </c>
      <c r="H791" s="8">
        <f t="shared" si="90"/>
        <v>224.82642605649664</v>
      </c>
      <c r="I791">
        <v>1.1499999999999999</v>
      </c>
      <c r="J791">
        <f t="shared" si="94"/>
        <v>1.8214055726889495</v>
      </c>
    </row>
    <row r="792" spans="1:10" x14ac:dyDescent="0.25">
      <c r="A792" s="2">
        <v>43616</v>
      </c>
      <c r="B792">
        <v>0.2</v>
      </c>
      <c r="C792" s="6">
        <v>1.417402001408</v>
      </c>
      <c r="D792" s="8">
        <f t="shared" si="91"/>
        <v>21.553273414254726</v>
      </c>
      <c r="E792">
        <f t="shared" si="92"/>
        <v>1</v>
      </c>
      <c r="F792" s="8">
        <f t="shared" ref="F792:F825" si="95">E792*J792</f>
        <v>1.6300123016191999</v>
      </c>
      <c r="G792">
        <f t="shared" si="93"/>
        <v>0</v>
      </c>
      <c r="H792" s="8">
        <f t="shared" si="90"/>
        <v>224.82642605649664</v>
      </c>
      <c r="I792">
        <v>1.1499999999999999</v>
      </c>
      <c r="J792">
        <f t="shared" si="94"/>
        <v>1.6300123016191999</v>
      </c>
    </row>
    <row r="793" spans="1:10" x14ac:dyDescent="0.25">
      <c r="A793" s="2">
        <v>43617</v>
      </c>
      <c r="B793">
        <v>0.6</v>
      </c>
      <c r="C793" s="6">
        <v>2.6284152007679999</v>
      </c>
      <c r="D793" s="8">
        <f t="shared" si="91"/>
        <v>23.896314367040823</v>
      </c>
      <c r="E793">
        <f t="shared" si="92"/>
        <v>0.97365364694025114</v>
      </c>
      <c r="F793" s="8">
        <f t="shared" si="95"/>
        <v>2.9430409527860988</v>
      </c>
      <c r="G793">
        <f t="shared" si="93"/>
        <v>0</v>
      </c>
      <c r="H793" s="8">
        <f t="shared" si="90"/>
        <v>224.82642605649664</v>
      </c>
      <c r="I793">
        <v>1.1499999999999999</v>
      </c>
      <c r="J793">
        <f t="shared" si="94"/>
        <v>3.0226774808831998</v>
      </c>
    </row>
    <row r="794" spans="1:10" x14ac:dyDescent="0.25">
      <c r="A794" s="2">
        <v>43618</v>
      </c>
      <c r="B794">
        <v>0.2</v>
      </c>
      <c r="C794" s="6">
        <v>2.7878385831249997</v>
      </c>
      <c r="D794" s="8">
        <f t="shared" si="91"/>
        <v>26.460156095611239</v>
      </c>
      <c r="E794">
        <f t="shared" si="92"/>
        <v>0.86208026823615125</v>
      </c>
      <c r="F794" s="8">
        <f t="shared" si="95"/>
        <v>2.7638417285704149</v>
      </c>
      <c r="G794">
        <f t="shared" si="93"/>
        <v>0</v>
      </c>
      <c r="H794" s="8">
        <f t="shared" si="90"/>
        <v>224.82642605649664</v>
      </c>
      <c r="I794">
        <v>1.1499999999999999</v>
      </c>
      <c r="J794">
        <f t="shared" si="94"/>
        <v>3.2060143705937492</v>
      </c>
    </row>
    <row r="795" spans="1:10" x14ac:dyDescent="0.25">
      <c r="A795" s="2">
        <v>43619</v>
      </c>
      <c r="B795">
        <v>0</v>
      </c>
      <c r="C795" s="6">
        <v>2.7228123762080001</v>
      </c>
      <c r="D795" s="8">
        <f t="shared" si="91"/>
        <v>28.777246152910845</v>
      </c>
      <c r="E795">
        <f t="shared" si="92"/>
        <v>0.73999256687565529</v>
      </c>
      <c r="F795" s="8">
        <f t="shared" si="95"/>
        <v>2.3170900572996045</v>
      </c>
      <c r="G795">
        <f t="shared" si="93"/>
        <v>0</v>
      </c>
      <c r="H795" s="8">
        <f t="shared" si="90"/>
        <v>224.82642605649664</v>
      </c>
      <c r="I795">
        <v>1.1499999999999999</v>
      </c>
      <c r="J795">
        <f t="shared" si="94"/>
        <v>3.1312342326392</v>
      </c>
    </row>
    <row r="796" spans="1:10" x14ac:dyDescent="0.25">
      <c r="A796" s="2">
        <v>43620</v>
      </c>
      <c r="B796">
        <v>8.1999999999999993</v>
      </c>
      <c r="C796" s="6">
        <v>2.6474359299999999</v>
      </c>
      <c r="D796" s="8">
        <f t="shared" si="91"/>
        <v>22.494262946843179</v>
      </c>
      <c r="E796">
        <f t="shared" si="92"/>
        <v>0.62965494509948361</v>
      </c>
      <c r="F796" s="8">
        <f t="shared" si="95"/>
        <v>1.9170167939323326</v>
      </c>
      <c r="G796">
        <f t="shared" si="93"/>
        <v>0</v>
      </c>
      <c r="H796" s="8">
        <f t="shared" si="90"/>
        <v>224.82642605649664</v>
      </c>
      <c r="I796">
        <v>1.1499999999999999</v>
      </c>
      <c r="J796">
        <f t="shared" si="94"/>
        <v>3.0445513194999996</v>
      </c>
    </row>
    <row r="797" spans="1:10" x14ac:dyDescent="0.25">
      <c r="A797" s="2">
        <v>43621</v>
      </c>
      <c r="B797">
        <v>0</v>
      </c>
      <c r="C797" s="6">
        <v>2.6093239717279997</v>
      </c>
      <c r="D797" s="8">
        <f t="shared" si="91"/>
        <v>25.281467964504081</v>
      </c>
      <c r="E797">
        <f t="shared" si="92"/>
        <v>0.92884462157889625</v>
      </c>
      <c r="F797" s="8">
        <f t="shared" si="95"/>
        <v>2.7872050176609018</v>
      </c>
      <c r="G797">
        <f t="shared" si="93"/>
        <v>0</v>
      </c>
      <c r="H797" s="8">
        <f t="shared" si="90"/>
        <v>224.82642605649664</v>
      </c>
      <c r="I797">
        <v>1.1499999999999999</v>
      </c>
      <c r="J797">
        <f t="shared" si="94"/>
        <v>3.0007225674871996</v>
      </c>
    </row>
    <row r="798" spans="1:10" x14ac:dyDescent="0.25">
      <c r="A798" s="2">
        <v>43622</v>
      </c>
      <c r="B798">
        <v>0</v>
      </c>
      <c r="C798" s="6">
        <v>3.6906248818929992</v>
      </c>
      <c r="D798" s="8">
        <f t="shared" si="91"/>
        <v>28.660377720064339</v>
      </c>
      <c r="E798">
        <f t="shared" si="92"/>
        <v>0.79612057311885331</v>
      </c>
      <c r="F798" s="8">
        <f t="shared" si="95"/>
        <v>3.3789097555602576</v>
      </c>
      <c r="G798">
        <f t="shared" si="93"/>
        <v>0</v>
      </c>
      <c r="H798" s="8">
        <f t="shared" si="90"/>
        <v>224.82642605649664</v>
      </c>
      <c r="I798">
        <v>1.1499999999999999</v>
      </c>
      <c r="J798">
        <f t="shared" si="94"/>
        <v>4.2442186141769485</v>
      </c>
    </row>
    <row r="799" spans="1:10" x14ac:dyDescent="0.25">
      <c r="A799" s="2">
        <v>43623</v>
      </c>
      <c r="B799">
        <v>8.4</v>
      </c>
      <c r="C799" s="6">
        <v>2.83375625</v>
      </c>
      <c r="D799" s="8">
        <f t="shared" si="91"/>
        <v>22.330445515762811</v>
      </c>
      <c r="E799">
        <f t="shared" si="92"/>
        <v>0.63522010856836486</v>
      </c>
      <c r="F799" s="8">
        <f t="shared" si="95"/>
        <v>2.0700677956984745</v>
      </c>
      <c r="G799">
        <f t="shared" si="93"/>
        <v>0</v>
      </c>
      <c r="H799" s="8">
        <f t="shared" si="90"/>
        <v>224.82642605649664</v>
      </c>
      <c r="I799">
        <v>1.1499999999999999</v>
      </c>
      <c r="J799">
        <f t="shared" si="94"/>
        <v>3.2588196874999995</v>
      </c>
    </row>
    <row r="800" spans="1:10" x14ac:dyDescent="0.25">
      <c r="A800" s="2">
        <v>43624</v>
      </c>
      <c r="B800">
        <v>0.2</v>
      </c>
      <c r="C800" s="6">
        <v>1.7805762331249999</v>
      </c>
      <c r="D800" s="8">
        <f t="shared" si="91"/>
        <v>24.048379440306075</v>
      </c>
      <c r="E800">
        <f t="shared" si="92"/>
        <v>0.9366454516303423</v>
      </c>
      <c r="F800" s="8">
        <f t="shared" si="95"/>
        <v>1.9179339245432616</v>
      </c>
      <c r="G800">
        <f t="shared" si="93"/>
        <v>0</v>
      </c>
      <c r="H800" s="8">
        <f t="shared" si="90"/>
        <v>224.82642605649664</v>
      </c>
      <c r="I800">
        <v>1.1499999999999999</v>
      </c>
      <c r="J800">
        <f t="shared" si="94"/>
        <v>2.0476626680937495</v>
      </c>
    </row>
    <row r="801" spans="1:10" x14ac:dyDescent="0.25">
      <c r="A801" s="2">
        <v>43625</v>
      </c>
      <c r="B801">
        <v>0</v>
      </c>
      <c r="C801" s="6">
        <v>3.4004053806079999</v>
      </c>
      <c r="D801" s="8">
        <f t="shared" si="91"/>
        <v>27.39119873616745</v>
      </c>
      <c r="E801">
        <f t="shared" si="92"/>
        <v>0.85483907427113925</v>
      </c>
      <c r="F801" s="8">
        <f t="shared" si="95"/>
        <v>3.3428192958613749</v>
      </c>
      <c r="G801">
        <f t="shared" si="93"/>
        <v>0</v>
      </c>
      <c r="H801" s="8">
        <f t="shared" si="90"/>
        <v>224.82642605649664</v>
      </c>
      <c r="I801">
        <v>1.1499999999999999</v>
      </c>
      <c r="J801">
        <f t="shared" si="94"/>
        <v>3.9104661876991997</v>
      </c>
    </row>
    <row r="802" spans="1:10" x14ac:dyDescent="0.25">
      <c r="A802" s="2">
        <v>43626</v>
      </c>
      <c r="B802">
        <v>0</v>
      </c>
      <c r="C802" s="6">
        <v>3.6214541178879998</v>
      </c>
      <c r="D802" s="8">
        <f t="shared" si="91"/>
        <v>30.288382975141776</v>
      </c>
      <c r="E802">
        <f t="shared" si="92"/>
        <v>0.69565720303964529</v>
      </c>
      <c r="F802" s="8">
        <f t="shared" si="95"/>
        <v>2.8971842389743272</v>
      </c>
      <c r="G802">
        <f t="shared" si="93"/>
        <v>0</v>
      </c>
      <c r="H802" s="8">
        <f t="shared" si="90"/>
        <v>224.82642605649664</v>
      </c>
      <c r="I802">
        <v>1.1499999999999999</v>
      </c>
      <c r="J802">
        <f t="shared" si="94"/>
        <v>4.1646722355711994</v>
      </c>
    </row>
    <row r="803" spans="1:10" x14ac:dyDescent="0.25">
      <c r="A803" s="2">
        <v>43627</v>
      </c>
      <c r="B803">
        <v>0.6</v>
      </c>
      <c r="C803" s="6">
        <v>2.3747903768479999</v>
      </c>
      <c r="D803" s="8">
        <f t="shared" si="91"/>
        <v>31.211455866530198</v>
      </c>
      <c r="E803">
        <f t="shared" si="92"/>
        <v>0.55769604880277257</v>
      </c>
      <c r="F803" s="8">
        <f t="shared" si="95"/>
        <v>1.5230728913884231</v>
      </c>
      <c r="G803">
        <f t="shared" si="93"/>
        <v>0</v>
      </c>
      <c r="H803" s="8">
        <f t="shared" si="90"/>
        <v>224.82642605649664</v>
      </c>
      <c r="I803">
        <v>1.1499999999999999</v>
      </c>
      <c r="J803">
        <f t="shared" si="94"/>
        <v>2.7310089333751995</v>
      </c>
    </row>
    <row r="804" spans="1:10" x14ac:dyDescent="0.25">
      <c r="A804" s="2">
        <v>43628</v>
      </c>
      <c r="B804">
        <v>46.8</v>
      </c>
      <c r="C804" s="6">
        <v>1.973374644533</v>
      </c>
      <c r="D804" s="8">
        <f t="shared" si="91"/>
        <v>0</v>
      </c>
      <c r="E804">
        <f t="shared" si="92"/>
        <v>0.51374019683189531</v>
      </c>
      <c r="F804" s="8">
        <f t="shared" si="95"/>
        <v>1.1658721600512731</v>
      </c>
      <c r="G804">
        <f t="shared" si="93"/>
        <v>14.422671973418527</v>
      </c>
      <c r="H804" s="10">
        <f t="shared" si="90"/>
        <v>239.24909802991516</v>
      </c>
      <c r="I804">
        <v>1.1499999999999999</v>
      </c>
      <c r="J804">
        <f t="shared" si="94"/>
        <v>2.2693808412129499</v>
      </c>
    </row>
    <row r="805" spans="1:10" x14ac:dyDescent="0.25">
      <c r="A805" s="2">
        <v>43629</v>
      </c>
      <c r="B805">
        <v>3.8</v>
      </c>
      <c r="C805" s="6">
        <v>1.5174986762929998</v>
      </c>
      <c r="D805" s="8">
        <f t="shared" si="91"/>
        <v>0</v>
      </c>
      <c r="E805">
        <f t="shared" si="92"/>
        <v>1</v>
      </c>
      <c r="F805" s="8">
        <f t="shared" si="95"/>
        <v>1.7451234777369498</v>
      </c>
      <c r="G805">
        <f t="shared" si="93"/>
        <v>2.0548765222630498</v>
      </c>
      <c r="H805" s="10">
        <f t="shared" si="90"/>
        <v>241.3039745521782</v>
      </c>
      <c r="I805">
        <v>1.1499999999999999</v>
      </c>
      <c r="J805">
        <f t="shared" si="94"/>
        <v>1.7451234777369498</v>
      </c>
    </row>
    <row r="806" spans="1:10" x14ac:dyDescent="0.25">
      <c r="A806" s="2">
        <v>43630</v>
      </c>
      <c r="B806">
        <v>0</v>
      </c>
      <c r="C806" s="6">
        <v>2.6569198286130002</v>
      </c>
      <c r="D806" s="8">
        <f t="shared" si="91"/>
        <v>3.0554578029049502</v>
      </c>
      <c r="E806">
        <f t="shared" si="92"/>
        <v>1</v>
      </c>
      <c r="F806" s="8">
        <f t="shared" si="95"/>
        <v>3.0554578029049502</v>
      </c>
      <c r="G806">
        <f t="shared" si="93"/>
        <v>0</v>
      </c>
      <c r="H806" s="8">
        <f t="shared" si="90"/>
        <v>241.3039745521782</v>
      </c>
      <c r="I806">
        <v>1.1499999999999999</v>
      </c>
      <c r="J806">
        <f t="shared" si="94"/>
        <v>3.0554578029049502</v>
      </c>
    </row>
    <row r="807" spans="1:10" x14ac:dyDescent="0.25">
      <c r="A807" s="2">
        <v>43631</v>
      </c>
      <c r="B807">
        <v>1</v>
      </c>
      <c r="C807" s="6">
        <v>2.6852655538079993</v>
      </c>
      <c r="D807" s="8">
        <f t="shared" si="91"/>
        <v>5.1435131897841497</v>
      </c>
      <c r="E807">
        <f t="shared" si="92"/>
        <v>1</v>
      </c>
      <c r="F807" s="8">
        <f t="shared" si="95"/>
        <v>3.0880553868791991</v>
      </c>
      <c r="G807">
        <f t="shared" si="93"/>
        <v>0</v>
      </c>
      <c r="H807" s="8">
        <f t="shared" si="90"/>
        <v>241.3039745521782</v>
      </c>
      <c r="I807">
        <v>1.1499999999999999</v>
      </c>
      <c r="J807">
        <f t="shared" si="94"/>
        <v>3.0880553868791991</v>
      </c>
    </row>
    <row r="808" spans="1:10" x14ac:dyDescent="0.25">
      <c r="A808" s="2">
        <v>43632</v>
      </c>
      <c r="B808">
        <v>1.4</v>
      </c>
      <c r="C808" s="6">
        <v>3.4884022919729998</v>
      </c>
      <c r="D808" s="8">
        <f t="shared" si="91"/>
        <v>7.7551758255530991</v>
      </c>
      <c r="E808">
        <f t="shared" si="92"/>
        <v>1</v>
      </c>
      <c r="F808" s="8">
        <f t="shared" si="95"/>
        <v>4.0116626357689498</v>
      </c>
      <c r="G808">
        <f t="shared" si="93"/>
        <v>0</v>
      </c>
      <c r="H808" s="8">
        <f t="shared" si="90"/>
        <v>241.3039745521782</v>
      </c>
      <c r="I808">
        <v>1.1499999999999999</v>
      </c>
      <c r="J808">
        <f t="shared" si="94"/>
        <v>4.0116626357689498</v>
      </c>
    </row>
    <row r="809" spans="1:10" x14ac:dyDescent="0.25">
      <c r="A809" s="2">
        <v>43633</v>
      </c>
      <c r="B809">
        <v>0</v>
      </c>
      <c r="C809" s="6">
        <v>3.8268352342930001</v>
      </c>
      <c r="D809" s="8">
        <f t="shared" si="91"/>
        <v>12.156036344990049</v>
      </c>
      <c r="E809">
        <f t="shared" si="92"/>
        <v>1</v>
      </c>
      <c r="F809" s="8">
        <f t="shared" si="95"/>
        <v>4.4008605194369501</v>
      </c>
      <c r="G809">
        <f t="shared" si="93"/>
        <v>0</v>
      </c>
      <c r="H809" s="8">
        <f t="shared" si="90"/>
        <v>241.3039745521782</v>
      </c>
      <c r="I809">
        <v>1.1499999999999999</v>
      </c>
      <c r="J809">
        <f t="shared" si="94"/>
        <v>4.4008605194369501</v>
      </c>
    </row>
    <row r="810" spans="1:10" x14ac:dyDescent="0.25">
      <c r="A810" s="2">
        <v>43634</v>
      </c>
      <c r="B810">
        <v>0</v>
      </c>
      <c r="C810" s="6">
        <v>3.9758092001329999</v>
      </c>
      <c r="D810" s="8">
        <f t="shared" si="91"/>
        <v>16.728216925142998</v>
      </c>
      <c r="E810">
        <f t="shared" si="92"/>
        <v>1</v>
      </c>
      <c r="F810" s="8">
        <f t="shared" si="95"/>
        <v>4.5721805801529491</v>
      </c>
      <c r="G810">
        <f t="shared" si="93"/>
        <v>0</v>
      </c>
      <c r="H810" s="8">
        <f t="shared" si="90"/>
        <v>241.3039745521782</v>
      </c>
      <c r="I810">
        <v>1.1499999999999999</v>
      </c>
      <c r="J810">
        <f t="shared" si="94"/>
        <v>4.5721805801529491</v>
      </c>
    </row>
    <row r="811" spans="1:10" x14ac:dyDescent="0.25">
      <c r="A811" s="2">
        <v>43635</v>
      </c>
      <c r="B811">
        <v>0</v>
      </c>
      <c r="C811" s="6">
        <v>3.2108807096530003</v>
      </c>
      <c r="D811" s="8">
        <f t="shared" si="91"/>
        <v>20.420729741243949</v>
      </c>
      <c r="E811">
        <f t="shared" si="92"/>
        <v>1</v>
      </c>
      <c r="F811" s="8">
        <f t="shared" si="95"/>
        <v>3.6925128161009502</v>
      </c>
      <c r="G811">
        <f t="shared" si="93"/>
        <v>0</v>
      </c>
      <c r="H811" s="8">
        <f t="shared" si="90"/>
        <v>241.3039745521782</v>
      </c>
      <c r="I811">
        <v>1.1499999999999999</v>
      </c>
      <c r="J811">
        <f t="shared" si="94"/>
        <v>3.6925128161009502</v>
      </c>
    </row>
    <row r="812" spans="1:10" x14ac:dyDescent="0.25">
      <c r="A812" s="2">
        <v>43636</v>
      </c>
      <c r="B812">
        <v>0</v>
      </c>
      <c r="C812" s="6">
        <v>3.6522957204479995</v>
      </c>
      <c r="D812" s="8">
        <f t="shared" si="91"/>
        <v>24.62086981975915</v>
      </c>
      <c r="E812">
        <f t="shared" si="92"/>
        <v>1</v>
      </c>
      <c r="F812" s="8">
        <f t="shared" si="95"/>
        <v>4.200140078515199</v>
      </c>
      <c r="G812">
        <f t="shared" si="93"/>
        <v>0</v>
      </c>
      <c r="H812" s="8">
        <f t="shared" si="90"/>
        <v>241.3039745521782</v>
      </c>
      <c r="I812">
        <v>1.1499999999999999</v>
      </c>
      <c r="J812">
        <f t="shared" si="94"/>
        <v>4.200140078515199</v>
      </c>
    </row>
    <row r="813" spans="1:10" x14ac:dyDescent="0.25">
      <c r="A813" s="2">
        <v>43637</v>
      </c>
      <c r="B813">
        <v>0</v>
      </c>
      <c r="C813" s="6">
        <v>4.0128222919680008</v>
      </c>
      <c r="D813" s="8">
        <f t="shared" si="91"/>
        <v>28.43993006512234</v>
      </c>
      <c r="E813">
        <f t="shared" si="92"/>
        <v>0.82757762763051668</v>
      </c>
      <c r="F813" s="8">
        <f t="shared" si="95"/>
        <v>3.8190602453631897</v>
      </c>
      <c r="G813">
        <f t="shared" si="93"/>
        <v>0</v>
      </c>
      <c r="H813" s="8">
        <f t="shared" si="90"/>
        <v>241.3039745521782</v>
      </c>
      <c r="I813">
        <v>1.1499999999999999</v>
      </c>
      <c r="J813">
        <f t="shared" si="94"/>
        <v>4.6147456357632004</v>
      </c>
    </row>
    <row r="814" spans="1:10" x14ac:dyDescent="0.25">
      <c r="A814" s="2">
        <v>43638</v>
      </c>
      <c r="B814">
        <v>0</v>
      </c>
      <c r="C814" s="6">
        <v>3.3271737648529998</v>
      </c>
      <c r="D814" s="8">
        <f t="shared" si="91"/>
        <v>30.910606983095263</v>
      </c>
      <c r="E814">
        <f t="shared" si="92"/>
        <v>0.64571761594655519</v>
      </c>
      <c r="F814" s="8">
        <f t="shared" si="95"/>
        <v>2.470676917972924</v>
      </c>
      <c r="G814">
        <f t="shared" si="93"/>
        <v>0</v>
      </c>
      <c r="H814" s="8">
        <f t="shared" si="90"/>
        <v>241.3039745521782</v>
      </c>
      <c r="I814">
        <v>1.1499999999999999</v>
      </c>
      <c r="J814">
        <f t="shared" si="94"/>
        <v>3.8262498295809495</v>
      </c>
    </row>
    <row r="815" spans="1:10" x14ac:dyDescent="0.25">
      <c r="A815" s="2">
        <v>43639</v>
      </c>
      <c r="B815">
        <v>9.8000000000000007</v>
      </c>
      <c r="C815" s="6">
        <v>2.5997519531249993</v>
      </c>
      <c r="D815" s="8">
        <f t="shared" si="91"/>
        <v>22.689374689184266</v>
      </c>
      <c r="E815">
        <f t="shared" si="92"/>
        <v>0.52806633413832071</v>
      </c>
      <c r="F815" s="8">
        <f t="shared" si="95"/>
        <v>1.5787677060890062</v>
      </c>
      <c r="G815">
        <f t="shared" si="93"/>
        <v>0</v>
      </c>
      <c r="H815" s="8">
        <f t="shared" si="90"/>
        <v>241.3039745521782</v>
      </c>
      <c r="I815">
        <v>1.1499999999999999</v>
      </c>
      <c r="J815">
        <f t="shared" si="94"/>
        <v>2.9897147460937488</v>
      </c>
    </row>
    <row r="816" spans="1:10" x14ac:dyDescent="0.25">
      <c r="A816" s="2">
        <v>43640</v>
      </c>
      <c r="B816">
        <v>1</v>
      </c>
      <c r="C816" s="6">
        <v>1.0234096179729999</v>
      </c>
      <c r="D816" s="8">
        <f t="shared" si="91"/>
        <v>22.771616671231214</v>
      </c>
      <c r="E816">
        <f t="shared" si="92"/>
        <v>0.91955358622932071</v>
      </c>
      <c r="F816" s="8">
        <f t="shared" si="95"/>
        <v>1.0822419820469487</v>
      </c>
      <c r="G816">
        <f t="shared" si="93"/>
        <v>0</v>
      </c>
      <c r="H816" s="8">
        <f t="shared" si="90"/>
        <v>241.3039745521782</v>
      </c>
      <c r="I816">
        <v>1.1499999999999999</v>
      </c>
      <c r="J816">
        <f t="shared" si="94"/>
        <v>1.1769210606689497</v>
      </c>
    </row>
    <row r="817" spans="1:10" x14ac:dyDescent="0.25">
      <c r="A817" s="2">
        <v>43641</v>
      </c>
      <c r="B817">
        <v>0</v>
      </c>
      <c r="C817" s="6">
        <v>2.0680944327680004</v>
      </c>
      <c r="D817" s="8">
        <f t="shared" si="91"/>
        <v>24.949284737438791</v>
      </c>
      <c r="E817">
        <f t="shared" si="92"/>
        <v>0.91563730136994215</v>
      </c>
      <c r="F817" s="8">
        <f t="shared" si="95"/>
        <v>2.1776680662075769</v>
      </c>
      <c r="G817">
        <f t="shared" si="93"/>
        <v>0</v>
      </c>
      <c r="H817" s="8">
        <f t="shared" si="90"/>
        <v>241.3039745521782</v>
      </c>
      <c r="I817">
        <v>1.1499999999999999</v>
      </c>
      <c r="J817">
        <f t="shared" si="94"/>
        <v>2.3783085976832004</v>
      </c>
    </row>
    <row r="818" spans="1:10" x14ac:dyDescent="0.25">
      <c r="A818" s="2">
        <v>43642</v>
      </c>
      <c r="B818">
        <v>0</v>
      </c>
      <c r="C818" s="6">
        <v>3.5592583188479998</v>
      </c>
      <c r="D818" s="8">
        <f t="shared" si="91"/>
        <v>28.272669745137193</v>
      </c>
      <c r="E818">
        <f t="shared" si="92"/>
        <v>0.81193882202672418</v>
      </c>
      <c r="F818" s="8">
        <f t="shared" si="95"/>
        <v>3.3233850076984033</v>
      </c>
      <c r="G818">
        <f t="shared" si="93"/>
        <v>0</v>
      </c>
      <c r="H818" s="8">
        <f t="shared" si="90"/>
        <v>241.3039745521782</v>
      </c>
      <c r="I818">
        <v>1.1499999999999999</v>
      </c>
      <c r="J818">
        <f t="shared" si="94"/>
        <v>4.0931470666751997</v>
      </c>
    </row>
    <row r="819" spans="1:10" x14ac:dyDescent="0.25">
      <c r="A819" s="2">
        <v>43643</v>
      </c>
      <c r="B819">
        <v>0</v>
      </c>
      <c r="C819" s="6">
        <v>4.7158773422079996</v>
      </c>
      <c r="D819" s="8">
        <f t="shared" si="91"/>
        <v>31.817758629689621</v>
      </c>
      <c r="E819">
        <f t="shared" si="92"/>
        <v>0.65368239308870502</v>
      </c>
      <c r="F819" s="8">
        <f t="shared" si="95"/>
        <v>3.5450888845524262</v>
      </c>
      <c r="G819">
        <f t="shared" si="93"/>
        <v>0</v>
      </c>
      <c r="H819" s="8">
        <f t="shared" si="90"/>
        <v>241.3039745521782</v>
      </c>
      <c r="I819">
        <v>1.1499999999999999</v>
      </c>
      <c r="J819">
        <f t="shared" si="94"/>
        <v>5.4232589435391994</v>
      </c>
    </row>
    <row r="820" spans="1:10" x14ac:dyDescent="0.25">
      <c r="A820" s="2">
        <v>43644</v>
      </c>
      <c r="B820">
        <v>0</v>
      </c>
      <c r="C820" s="6">
        <v>3.7211211256530001</v>
      </c>
      <c r="D820" s="8">
        <f t="shared" si="91"/>
        <v>33.892651795879807</v>
      </c>
      <c r="E820">
        <f t="shared" si="92"/>
        <v>0.48486863668144664</v>
      </c>
      <c r="F820" s="8">
        <f t="shared" si="95"/>
        <v>2.0748931661901855</v>
      </c>
      <c r="G820">
        <f t="shared" si="93"/>
        <v>0</v>
      </c>
      <c r="H820" s="8">
        <f t="shared" si="90"/>
        <v>241.3039745521782</v>
      </c>
      <c r="I820">
        <v>1.1499999999999999</v>
      </c>
      <c r="J820">
        <f t="shared" si="94"/>
        <v>4.2792892945009502</v>
      </c>
    </row>
    <row r="821" spans="1:10" x14ac:dyDescent="0.25">
      <c r="A821" s="2">
        <v>43645</v>
      </c>
      <c r="B821">
        <v>0.4</v>
      </c>
      <c r="C821" s="6">
        <v>3.2276781331250004</v>
      </c>
      <c r="D821" s="8">
        <f t="shared" si="91"/>
        <v>34.925656419378825</v>
      </c>
      <c r="E821">
        <f t="shared" si="92"/>
        <v>0.38606420019619969</v>
      </c>
      <c r="F821" s="8">
        <f t="shared" si="95"/>
        <v>1.4330046234990161</v>
      </c>
      <c r="G821">
        <f t="shared" si="93"/>
        <v>0</v>
      </c>
      <c r="H821" s="8">
        <f t="shared" si="90"/>
        <v>241.3039745521782</v>
      </c>
      <c r="I821">
        <v>1.1499999999999999</v>
      </c>
      <c r="J821">
        <f t="shared" si="94"/>
        <v>3.7118298530937501</v>
      </c>
    </row>
    <row r="822" spans="1:10" x14ac:dyDescent="0.25">
      <c r="A822" s="2">
        <v>43646</v>
      </c>
      <c r="B822">
        <v>0</v>
      </c>
      <c r="C822" s="6">
        <v>3.8493098853280006</v>
      </c>
      <c r="D822" s="8">
        <f t="shared" si="91"/>
        <v>36.416896504076711</v>
      </c>
      <c r="E822">
        <f t="shared" si="92"/>
        <v>0.33687350383910353</v>
      </c>
      <c r="F822" s="8">
        <f t="shared" si="95"/>
        <v>1.4912400846978824</v>
      </c>
      <c r="G822">
        <f t="shared" si="93"/>
        <v>0</v>
      </c>
      <c r="H822" s="8">
        <f t="shared" si="90"/>
        <v>241.3039745521782</v>
      </c>
      <c r="I822">
        <v>1.1499999999999999</v>
      </c>
      <c r="J822">
        <f t="shared" si="94"/>
        <v>4.4267063681272001</v>
      </c>
    </row>
    <row r="823" spans="1:10" x14ac:dyDescent="0.25">
      <c r="A823" s="2">
        <v>43647</v>
      </c>
      <c r="B823">
        <v>0.2</v>
      </c>
      <c r="C823" s="95">
        <v>3.6829781012479996</v>
      </c>
      <c r="D823" s="8">
        <f t="shared" si="91"/>
        <v>37.342935318331925</v>
      </c>
      <c r="E823">
        <f t="shared" si="92"/>
        <v>0.26586207123444239</v>
      </c>
      <c r="F823" s="8">
        <f t="shared" si="95"/>
        <v>1.12603881425522</v>
      </c>
      <c r="G823">
        <f t="shared" si="93"/>
        <v>0</v>
      </c>
      <c r="H823" s="8">
        <f t="shared" si="90"/>
        <v>241.3039745521782</v>
      </c>
      <c r="I823">
        <v>1.1499999999999999</v>
      </c>
      <c r="J823">
        <f t="shared" si="94"/>
        <v>4.2354248164351995</v>
      </c>
    </row>
    <row r="824" spans="1:10" x14ac:dyDescent="0.25">
      <c r="A824" s="2">
        <v>43648</v>
      </c>
      <c r="B824">
        <v>0</v>
      </c>
      <c r="C824" s="95">
        <v>3.5592583188479998</v>
      </c>
      <c r="D824" s="8">
        <f t="shared" si="91"/>
        <v>38.250652015526512</v>
      </c>
      <c r="E824">
        <f t="shared" si="92"/>
        <v>0.22176498484133689</v>
      </c>
      <c r="F824" s="8">
        <f t="shared" si="95"/>
        <v>0.90771669719458825</v>
      </c>
      <c r="G824">
        <f t="shared" si="93"/>
        <v>0</v>
      </c>
      <c r="H824" s="8">
        <f t="shared" si="90"/>
        <v>241.3039745521782</v>
      </c>
      <c r="I824">
        <v>1.1499999999999999</v>
      </c>
      <c r="J824">
        <f t="shared" si="94"/>
        <v>4.0931470666751997</v>
      </c>
    </row>
    <row r="825" spans="1:10" x14ac:dyDescent="0.25">
      <c r="A825" s="2">
        <v>43649</v>
      </c>
      <c r="B825">
        <v>0</v>
      </c>
      <c r="C825" s="95">
        <v>3.8493098853280006</v>
      </c>
      <c r="D825" s="8">
        <f t="shared" si="91"/>
        <v>39.040997853583356</v>
      </c>
      <c r="E825">
        <f t="shared" si="92"/>
        <v>0.17854038021302321</v>
      </c>
      <c r="F825" s="8">
        <f t="shared" si="95"/>
        <v>0.79034583805684133</v>
      </c>
      <c r="G825">
        <f t="shared" si="93"/>
        <v>0</v>
      </c>
      <c r="H825" s="8">
        <f t="shared" si="90"/>
        <v>241.3039745521782</v>
      </c>
      <c r="I825">
        <v>1.1499999999999999</v>
      </c>
      <c r="J825">
        <f t="shared" si="94"/>
        <v>4.4267063681272001</v>
      </c>
    </row>
    <row r="826" spans="1:10" x14ac:dyDescent="0.25">
      <c r="A826" s="2">
        <v>43650</v>
      </c>
      <c r="B826">
        <v>1.4</v>
      </c>
      <c r="C826" s="95">
        <v>2.8792342331249996</v>
      </c>
      <c r="D826" s="8">
        <f t="shared" si="91"/>
        <v>38.107550678213414</v>
      </c>
      <c r="E826">
        <f t="shared" si="92"/>
        <v>0.1409048641150783</v>
      </c>
      <c r="F826" s="8">
        <f>E826*J826</f>
        <v>0.46655282463005371</v>
      </c>
      <c r="G826">
        <f t="shared" si="93"/>
        <v>0</v>
      </c>
      <c r="H826" s="8">
        <f t="shared" si="90"/>
        <v>241.3039745521782</v>
      </c>
      <c r="I826">
        <v>1.1499999999999999</v>
      </c>
      <c r="J826">
        <f t="shared" si="94"/>
        <v>3.3111193680937494</v>
      </c>
    </row>
    <row r="827" spans="1:10" x14ac:dyDescent="0.25">
      <c r="A827" s="2">
        <v>43651</v>
      </c>
      <c r="B827">
        <v>2.2000000000000002</v>
      </c>
      <c r="C827" s="95">
        <v>2.933230791573</v>
      </c>
      <c r="D827" s="8">
        <f t="shared" si="91"/>
        <v>36.532792108503749</v>
      </c>
      <c r="E827">
        <f t="shared" si="92"/>
        <v>0.18535472960888499</v>
      </c>
      <c r="F827" s="8">
        <f t="shared" ref="F827:F853" si="96">E827*J827</f>
        <v>0.62524143029033952</v>
      </c>
      <c r="G827">
        <f t="shared" si="93"/>
        <v>0</v>
      </c>
      <c r="H827" s="8">
        <f t="shared" si="90"/>
        <v>241.3039745521782</v>
      </c>
      <c r="I827">
        <v>1.1499999999999999</v>
      </c>
      <c r="J827">
        <f t="shared" si="94"/>
        <v>3.37321541030895</v>
      </c>
    </row>
    <row r="828" spans="1:10" x14ac:dyDescent="0.25">
      <c r="A828" s="2">
        <v>43652</v>
      </c>
      <c r="B828">
        <v>0</v>
      </c>
      <c r="C828" s="95">
        <v>3.1686104494079999</v>
      </c>
      <c r="D828" s="8">
        <f t="shared" si="91"/>
        <v>37.481457340036748</v>
      </c>
      <c r="E828">
        <f t="shared" si="92"/>
        <v>0.2603432329283929</v>
      </c>
      <c r="F828" s="8">
        <f t="shared" si="96"/>
        <v>0.94866523153300153</v>
      </c>
      <c r="G828">
        <f t="shared" si="93"/>
        <v>0</v>
      </c>
      <c r="H828" s="8">
        <f t="shared" si="90"/>
        <v>241.3039745521782</v>
      </c>
      <c r="I828">
        <v>1.1499999999999999</v>
      </c>
      <c r="J828">
        <f t="shared" si="94"/>
        <v>3.6439020168191996</v>
      </c>
    </row>
    <row r="829" spans="1:10" x14ac:dyDescent="0.25">
      <c r="A829" s="2">
        <v>43653</v>
      </c>
      <c r="B829">
        <v>0</v>
      </c>
      <c r="C829" s="95">
        <v>2.8610956694929999</v>
      </c>
      <c r="D829" s="8">
        <f t="shared" si="91"/>
        <v>38.189418304911335</v>
      </c>
      <c r="E829">
        <f t="shared" si="92"/>
        <v>0.21516869809348815</v>
      </c>
      <c r="F829" s="8">
        <f t="shared" si="96"/>
        <v>0.70796096487458438</v>
      </c>
      <c r="G829">
        <f t="shared" si="93"/>
        <v>0</v>
      </c>
      <c r="H829" s="8">
        <f t="shared" si="90"/>
        <v>241.3039745521782</v>
      </c>
      <c r="I829">
        <v>1.1499999999999999</v>
      </c>
      <c r="J829">
        <f t="shared" si="94"/>
        <v>3.2902600199169494</v>
      </c>
    </row>
    <row r="830" spans="1:10" x14ac:dyDescent="0.25">
      <c r="A830" s="2">
        <v>43654</v>
      </c>
      <c r="B830">
        <v>1</v>
      </c>
      <c r="C830" s="95">
        <v>2.7507868073329997</v>
      </c>
      <c r="D830" s="8">
        <f t="shared" si="91"/>
        <v>37.763437949358085</v>
      </c>
      <c r="E830">
        <f t="shared" si="92"/>
        <v>0.18145627119469832</v>
      </c>
      <c r="F830" s="8">
        <f t="shared" si="96"/>
        <v>0.57401964444674747</v>
      </c>
      <c r="G830">
        <f t="shared" si="93"/>
        <v>0</v>
      </c>
      <c r="H830" s="8">
        <f t="shared" si="90"/>
        <v>241.3039745521782</v>
      </c>
      <c r="I830">
        <v>1.1499999999999999</v>
      </c>
      <c r="J830">
        <f t="shared" si="94"/>
        <v>3.1634048284329497</v>
      </c>
    </row>
    <row r="831" spans="1:10" x14ac:dyDescent="0.25">
      <c r="A831" s="2">
        <v>43655</v>
      </c>
      <c r="B831">
        <v>14.4</v>
      </c>
      <c r="C831" s="95">
        <v>1.2380049223679996</v>
      </c>
      <c r="D831" s="8">
        <f t="shared" si="91"/>
        <v>23.650657824286846</v>
      </c>
      <c r="E831">
        <f t="shared" si="92"/>
        <v>0.20174105003056741</v>
      </c>
      <c r="F831" s="8">
        <f t="shared" si="96"/>
        <v>0.287219874928761</v>
      </c>
      <c r="G831">
        <f t="shared" si="93"/>
        <v>0</v>
      </c>
      <c r="H831" s="8">
        <f t="shared" si="90"/>
        <v>241.3039745521782</v>
      </c>
      <c r="I831">
        <v>1.1499999999999999</v>
      </c>
      <c r="J831">
        <f t="shared" si="94"/>
        <v>1.4237056607231995</v>
      </c>
    </row>
    <row r="832" spans="1:10" x14ac:dyDescent="0.25">
      <c r="A832" s="2">
        <v>43656</v>
      </c>
      <c r="B832">
        <v>2.6</v>
      </c>
      <c r="C832" s="95">
        <v>2.7786021370879999</v>
      </c>
      <c r="D832" s="8">
        <f t="shared" si="91"/>
        <v>23.84272209053136</v>
      </c>
      <c r="E832">
        <f t="shared" si="92"/>
        <v>0.87377819884348351</v>
      </c>
      <c r="F832" s="8">
        <f t="shared" si="96"/>
        <v>2.7920642662445174</v>
      </c>
      <c r="G832">
        <f t="shared" si="93"/>
        <v>0</v>
      </c>
      <c r="H832" s="8">
        <f t="shared" si="90"/>
        <v>241.3039745521782</v>
      </c>
      <c r="I832">
        <v>1.1499999999999999</v>
      </c>
      <c r="J832">
        <f t="shared" si="94"/>
        <v>3.1953924576511996</v>
      </c>
    </row>
    <row r="833" spans="1:10" x14ac:dyDescent="0.25">
      <c r="A833" s="2">
        <v>43657</v>
      </c>
      <c r="B833">
        <v>2.2000000000000002</v>
      </c>
      <c r="C833" s="95">
        <v>2.9510906209329995</v>
      </c>
      <c r="D833" s="8">
        <f t="shared" si="91"/>
        <v>24.577071539167211</v>
      </c>
      <c r="E833">
        <f t="shared" si="92"/>
        <v>0.86463228140326853</v>
      </c>
      <c r="F833" s="8">
        <f t="shared" si="96"/>
        <v>2.9343494486358503</v>
      </c>
      <c r="G833">
        <f t="shared" si="93"/>
        <v>0</v>
      </c>
      <c r="H833" s="8">
        <f t="shared" si="90"/>
        <v>241.3039745521782</v>
      </c>
      <c r="I833">
        <v>1.1499999999999999</v>
      </c>
      <c r="J833">
        <f t="shared" si="94"/>
        <v>3.3937542140729491</v>
      </c>
    </row>
    <row r="834" spans="1:10" x14ac:dyDescent="0.25">
      <c r="A834" s="2">
        <v>43658</v>
      </c>
      <c r="B834">
        <v>0.8</v>
      </c>
      <c r="C834" s="95">
        <v>2.2843077612529998</v>
      </c>
      <c r="D834" s="8">
        <f t="shared" si="91"/>
        <v>25.909178541319147</v>
      </c>
      <c r="E834">
        <f t="shared" si="92"/>
        <v>0.82966326003965662</v>
      </c>
      <c r="F834" s="8">
        <f t="shared" si="96"/>
        <v>2.132107002151935</v>
      </c>
      <c r="G834">
        <f t="shared" si="93"/>
        <v>0</v>
      </c>
      <c r="H834" s="8">
        <f t="shared" si="90"/>
        <v>241.3039745521782</v>
      </c>
      <c r="I834">
        <f>I833-(1.15-0.4)/30</f>
        <v>1.125</v>
      </c>
      <c r="J834">
        <f t="shared" si="94"/>
        <v>2.5698462314096249</v>
      </c>
    </row>
    <row r="835" spans="1:10" x14ac:dyDescent="0.25">
      <c r="A835" s="2">
        <v>43659</v>
      </c>
      <c r="B835">
        <v>0.2</v>
      </c>
      <c r="C835" s="95">
        <v>2.1512764800000004</v>
      </c>
      <c r="D835" s="8">
        <f t="shared" si="91"/>
        <v>27.522387413830259</v>
      </c>
      <c r="E835">
        <f t="shared" si="92"/>
        <v>0.76622959327051676</v>
      </c>
      <c r="F835" s="8">
        <f t="shared" si="96"/>
        <v>1.8132088725111124</v>
      </c>
      <c r="G835">
        <f t="shared" si="93"/>
        <v>0</v>
      </c>
      <c r="H835" s="8">
        <f t="shared" ref="H835:H898" si="97">H834+G835</f>
        <v>241.3039745521782</v>
      </c>
      <c r="I835">
        <f t="shared" ref="I835:I861" si="98">I834-(1.15-0.4)/30</f>
        <v>1.1000000000000001</v>
      </c>
      <c r="J835">
        <f t="shared" si="94"/>
        <v>2.3664041280000006</v>
      </c>
    </row>
    <row r="836" spans="1:10" x14ac:dyDescent="0.25">
      <c r="A836" s="2">
        <v>43660</v>
      </c>
      <c r="B836">
        <v>0</v>
      </c>
      <c r="C836" s="95">
        <v>3.2276781331250004</v>
      </c>
      <c r="D836" s="8">
        <f t="shared" ref="D836:D899" si="99">MAX((D835+F836-B836),0)</f>
        <v>29.914470941523259</v>
      </c>
      <c r="E836">
        <f t="shared" ref="E836:E899" si="100">IF(D835&gt;$Q$2,1-(D835-$Q$2)/($Q$1-$Q$2),1)</f>
        <v>0.68941012315093997</v>
      </c>
      <c r="F836" s="8">
        <f t="shared" si="96"/>
        <v>2.3920835276930004</v>
      </c>
      <c r="G836">
        <f t="shared" ref="G836:G899" si="101">IF(D836=0,B836-F836-D835,0)</f>
        <v>0</v>
      </c>
      <c r="H836" s="8">
        <f t="shared" si="97"/>
        <v>241.3039745521782</v>
      </c>
      <c r="I836">
        <f t="shared" si="98"/>
        <v>1.0750000000000002</v>
      </c>
      <c r="J836">
        <f t="shared" ref="J836:J899" si="102">I836*C836</f>
        <v>3.4697539931093759</v>
      </c>
    </row>
    <row r="837" spans="1:10" x14ac:dyDescent="0.25">
      <c r="A837" s="2">
        <v>43661</v>
      </c>
      <c r="B837">
        <v>0</v>
      </c>
      <c r="C837" s="95">
        <v>3.7741629332479993</v>
      </c>
      <c r="D837" s="8">
        <f t="shared" si="99"/>
        <v>32.195108731582984</v>
      </c>
      <c r="E837">
        <f t="shared" si="100"/>
        <v>0.57550138373698767</v>
      </c>
      <c r="F837" s="8">
        <f t="shared" si="96"/>
        <v>2.2806377900597261</v>
      </c>
      <c r="G837">
        <f t="shared" si="101"/>
        <v>0</v>
      </c>
      <c r="H837" s="8">
        <f t="shared" si="97"/>
        <v>241.3039745521782</v>
      </c>
      <c r="I837">
        <f t="shared" si="98"/>
        <v>1.0500000000000003</v>
      </c>
      <c r="J837">
        <f t="shared" si="102"/>
        <v>3.9628710799104003</v>
      </c>
    </row>
    <row r="838" spans="1:10" x14ac:dyDescent="0.25">
      <c r="A838" s="2">
        <v>43662</v>
      </c>
      <c r="B838">
        <v>6.4</v>
      </c>
      <c r="C838" s="95">
        <v>2.7507868073329997</v>
      </c>
      <c r="D838" s="8">
        <f t="shared" si="99"/>
        <v>27.111558478592912</v>
      </c>
      <c r="E838">
        <f t="shared" si="100"/>
        <v>0.46689958421033406</v>
      </c>
      <c r="F838" s="8">
        <f t="shared" si="96"/>
        <v>1.3164497470099266</v>
      </c>
      <c r="G838">
        <f t="shared" si="101"/>
        <v>0</v>
      </c>
      <c r="H838" s="8">
        <f t="shared" si="97"/>
        <v>241.3039745521782</v>
      </c>
      <c r="I838">
        <f t="shared" si="98"/>
        <v>1.0250000000000004</v>
      </c>
      <c r="J838">
        <f t="shared" si="102"/>
        <v>2.8195564775163255</v>
      </c>
    </row>
    <row r="839" spans="1:10" x14ac:dyDescent="0.25">
      <c r="A839" s="2">
        <v>43663</v>
      </c>
      <c r="B839">
        <v>3.6</v>
      </c>
      <c r="C839" s="95">
        <v>1.8667916970930001</v>
      </c>
      <c r="D839" s="8">
        <f t="shared" si="99"/>
        <v>24.83506414596517</v>
      </c>
      <c r="E839">
        <f t="shared" si="100"/>
        <v>0.70897340578128998</v>
      </c>
      <c r="F839" s="8">
        <f t="shared" si="96"/>
        <v>1.3235056673722592</v>
      </c>
      <c r="G839">
        <f t="shared" si="101"/>
        <v>0</v>
      </c>
      <c r="H839" s="8">
        <f t="shared" si="97"/>
        <v>241.3039745521782</v>
      </c>
      <c r="I839">
        <f t="shared" si="98"/>
        <v>1.0000000000000004</v>
      </c>
      <c r="J839">
        <f t="shared" si="102"/>
        <v>1.866791697093001</v>
      </c>
    </row>
    <row r="840" spans="1:10" x14ac:dyDescent="0.25">
      <c r="A840" s="2">
        <v>43664</v>
      </c>
      <c r="B840">
        <v>0</v>
      </c>
      <c r="C840" s="95">
        <v>3.2776984032529994</v>
      </c>
      <c r="D840" s="8">
        <f t="shared" si="99"/>
        <v>27.447204420712428</v>
      </c>
      <c r="E840">
        <f t="shared" si="100"/>
        <v>0.81737789781118242</v>
      </c>
      <c r="F840" s="8">
        <f t="shared" si="96"/>
        <v>2.6121402747472571</v>
      </c>
      <c r="G840">
        <f t="shared" si="101"/>
        <v>0</v>
      </c>
      <c r="H840" s="8">
        <f t="shared" si="97"/>
        <v>241.3039745521782</v>
      </c>
      <c r="I840">
        <f t="shared" si="98"/>
        <v>0.97500000000000042</v>
      </c>
      <c r="J840">
        <f t="shared" si="102"/>
        <v>3.195755943171676</v>
      </c>
    </row>
    <row r="841" spans="1:10" x14ac:dyDescent="0.25">
      <c r="A841" s="2">
        <v>43665</v>
      </c>
      <c r="B841">
        <v>14.2</v>
      </c>
      <c r="C841" s="95">
        <v>2.6474359299999999</v>
      </c>
      <c r="D841" s="8">
        <f t="shared" si="99"/>
        <v>14.990119382789739</v>
      </c>
      <c r="E841">
        <f t="shared" si="100"/>
        <v>0.6929902656803606</v>
      </c>
      <c r="F841" s="8">
        <f t="shared" si="96"/>
        <v>1.7429149620773117</v>
      </c>
      <c r="G841">
        <f t="shared" si="101"/>
        <v>0</v>
      </c>
      <c r="H841" s="8">
        <f t="shared" si="97"/>
        <v>241.3039745521782</v>
      </c>
      <c r="I841">
        <f t="shared" si="98"/>
        <v>0.9500000000000004</v>
      </c>
      <c r="J841">
        <f t="shared" si="102"/>
        <v>2.515064133500001</v>
      </c>
    </row>
    <row r="842" spans="1:10" x14ac:dyDescent="0.25">
      <c r="A842" s="2">
        <v>43666</v>
      </c>
      <c r="B842">
        <v>12.8</v>
      </c>
      <c r="C842" s="95">
        <v>3.2444131578929998</v>
      </c>
      <c r="D842" s="8">
        <f t="shared" si="99"/>
        <v>5.1912015538407665</v>
      </c>
      <c r="E842">
        <f t="shared" si="100"/>
        <v>1</v>
      </c>
      <c r="F842" s="8">
        <f t="shared" si="96"/>
        <v>3.001082171051026</v>
      </c>
      <c r="G842">
        <f t="shared" si="101"/>
        <v>0</v>
      </c>
      <c r="H842" s="8">
        <f t="shared" si="97"/>
        <v>241.3039745521782</v>
      </c>
      <c r="I842">
        <f t="shared" si="98"/>
        <v>0.92500000000000038</v>
      </c>
      <c r="J842">
        <f t="shared" si="102"/>
        <v>3.001082171051026</v>
      </c>
    </row>
    <row r="843" spans="1:10" x14ac:dyDescent="0.25">
      <c r="A843" s="2">
        <v>43667</v>
      </c>
      <c r="B843">
        <v>5.6</v>
      </c>
      <c r="C843" s="95">
        <v>2.92427488</v>
      </c>
      <c r="D843" s="8">
        <f t="shared" si="99"/>
        <v>2.2230489458407678</v>
      </c>
      <c r="E843">
        <f t="shared" si="100"/>
        <v>1</v>
      </c>
      <c r="F843" s="8">
        <f t="shared" si="96"/>
        <v>2.631847392000001</v>
      </c>
      <c r="G843">
        <f t="shared" si="101"/>
        <v>0</v>
      </c>
      <c r="H843" s="8">
        <f t="shared" si="97"/>
        <v>241.3039745521782</v>
      </c>
      <c r="I843">
        <f t="shared" si="98"/>
        <v>0.90000000000000036</v>
      </c>
      <c r="J843">
        <f t="shared" si="102"/>
        <v>2.631847392000001</v>
      </c>
    </row>
    <row r="844" spans="1:10" x14ac:dyDescent="0.25">
      <c r="A844" s="2">
        <v>43668</v>
      </c>
      <c r="B844">
        <v>0</v>
      </c>
      <c r="C844" s="95">
        <v>3.4325900799999998</v>
      </c>
      <c r="D844" s="8">
        <f t="shared" si="99"/>
        <v>5.2265652658407689</v>
      </c>
      <c r="E844">
        <f t="shared" si="100"/>
        <v>1</v>
      </c>
      <c r="F844" s="8">
        <f t="shared" si="96"/>
        <v>3.003516320000001</v>
      </c>
      <c r="G844">
        <f t="shared" si="101"/>
        <v>0</v>
      </c>
      <c r="H844" s="8">
        <f t="shared" si="97"/>
        <v>241.3039745521782</v>
      </c>
      <c r="I844">
        <f t="shared" si="98"/>
        <v>0.87500000000000033</v>
      </c>
      <c r="J844">
        <f t="shared" si="102"/>
        <v>3.003516320000001</v>
      </c>
    </row>
    <row r="845" spans="1:10" x14ac:dyDescent="0.25">
      <c r="A845" s="2">
        <v>43669</v>
      </c>
      <c r="B845">
        <v>12.4</v>
      </c>
      <c r="C845" s="95">
        <v>3.9015532874130008</v>
      </c>
      <c r="D845" s="8">
        <f t="shared" si="99"/>
        <v>0</v>
      </c>
      <c r="E845">
        <f t="shared" si="100"/>
        <v>1</v>
      </c>
      <c r="F845" s="8">
        <f t="shared" si="96"/>
        <v>3.3163202943010517</v>
      </c>
      <c r="G845">
        <f t="shared" si="101"/>
        <v>3.8571144398581794</v>
      </c>
      <c r="H845" s="10">
        <f t="shared" si="97"/>
        <v>245.16108899203638</v>
      </c>
      <c r="I845">
        <f t="shared" si="98"/>
        <v>0.85000000000000031</v>
      </c>
      <c r="J845">
        <f t="shared" si="102"/>
        <v>3.3163202943010517</v>
      </c>
    </row>
    <row r="846" spans="1:10" x14ac:dyDescent="0.25">
      <c r="A846" s="2">
        <v>43670</v>
      </c>
      <c r="B846">
        <v>0</v>
      </c>
      <c r="C846" s="95">
        <v>3.613717798853</v>
      </c>
      <c r="D846" s="8">
        <f t="shared" si="99"/>
        <v>2.9813171840537263</v>
      </c>
      <c r="E846">
        <f t="shared" si="100"/>
        <v>1</v>
      </c>
      <c r="F846" s="8">
        <f t="shared" si="96"/>
        <v>2.9813171840537263</v>
      </c>
      <c r="G846">
        <f t="shared" si="101"/>
        <v>0</v>
      </c>
      <c r="H846" s="8">
        <f t="shared" si="97"/>
        <v>245.16108899203638</v>
      </c>
      <c r="I846">
        <f t="shared" si="98"/>
        <v>0.82500000000000029</v>
      </c>
      <c r="J846">
        <f t="shared" si="102"/>
        <v>2.9813171840537263</v>
      </c>
    </row>
    <row r="847" spans="1:10" x14ac:dyDescent="0.25">
      <c r="A847" s="2">
        <v>43671</v>
      </c>
      <c r="B847">
        <v>3</v>
      </c>
      <c r="C847" s="95">
        <v>3.7892474482080001</v>
      </c>
      <c r="D847" s="8">
        <f t="shared" si="99"/>
        <v>3.0127151426201273</v>
      </c>
      <c r="E847">
        <f t="shared" si="100"/>
        <v>1</v>
      </c>
      <c r="F847" s="8">
        <f t="shared" si="96"/>
        <v>3.031397958566401</v>
      </c>
      <c r="G847">
        <f t="shared" si="101"/>
        <v>0</v>
      </c>
      <c r="H847" s="8">
        <f t="shared" si="97"/>
        <v>245.16108899203638</v>
      </c>
      <c r="I847">
        <f t="shared" si="98"/>
        <v>0.80000000000000027</v>
      </c>
      <c r="J847">
        <f t="shared" si="102"/>
        <v>3.031397958566401</v>
      </c>
    </row>
    <row r="848" spans="1:10" x14ac:dyDescent="0.25">
      <c r="A848" s="2">
        <v>43672</v>
      </c>
      <c r="B848">
        <v>17</v>
      </c>
      <c r="C848" s="95">
        <v>2.5322565477280001</v>
      </c>
      <c r="D848" s="8">
        <f t="shared" si="99"/>
        <v>0</v>
      </c>
      <c r="E848">
        <f t="shared" si="100"/>
        <v>1</v>
      </c>
      <c r="F848" s="8">
        <f t="shared" si="96"/>
        <v>1.9624988244892008</v>
      </c>
      <c r="G848">
        <f t="shared" si="101"/>
        <v>12.024786032890672</v>
      </c>
      <c r="H848" s="10">
        <f t="shared" si="97"/>
        <v>257.18587502492704</v>
      </c>
      <c r="I848">
        <f t="shared" si="98"/>
        <v>0.77500000000000024</v>
      </c>
      <c r="J848">
        <f t="shared" si="102"/>
        <v>1.9624988244892008</v>
      </c>
    </row>
    <row r="849" spans="1:10" x14ac:dyDescent="0.25">
      <c r="A849" s="2">
        <v>43673</v>
      </c>
      <c r="B849">
        <v>0</v>
      </c>
      <c r="C849" s="95">
        <v>1.7262908799999996</v>
      </c>
      <c r="D849" s="8">
        <f t="shared" si="99"/>
        <v>1.2947181600000002</v>
      </c>
      <c r="E849">
        <f t="shared" si="100"/>
        <v>1</v>
      </c>
      <c r="F849" s="8">
        <f t="shared" si="96"/>
        <v>1.2947181600000002</v>
      </c>
      <c r="G849">
        <f t="shared" si="101"/>
        <v>0</v>
      </c>
      <c r="H849" s="8">
        <f t="shared" si="97"/>
        <v>257.18587502492704</v>
      </c>
      <c r="I849">
        <f t="shared" si="98"/>
        <v>0.75000000000000022</v>
      </c>
      <c r="J849">
        <f t="shared" si="102"/>
        <v>1.2947181600000002</v>
      </c>
    </row>
    <row r="850" spans="1:10" x14ac:dyDescent="0.25">
      <c r="A850" s="2">
        <v>43674</v>
      </c>
      <c r="B850">
        <v>1</v>
      </c>
      <c r="C850" s="95">
        <v>2.243664233973</v>
      </c>
      <c r="D850" s="8">
        <f t="shared" si="99"/>
        <v>1.9213747296304255</v>
      </c>
      <c r="E850">
        <f t="shared" si="100"/>
        <v>1</v>
      </c>
      <c r="F850" s="8">
        <f t="shared" si="96"/>
        <v>1.6266565696304254</v>
      </c>
      <c r="G850">
        <f t="shared" si="101"/>
        <v>0</v>
      </c>
      <c r="H850" s="8">
        <f t="shared" si="97"/>
        <v>257.18587502492704</v>
      </c>
      <c r="I850">
        <f t="shared" si="98"/>
        <v>0.7250000000000002</v>
      </c>
      <c r="J850">
        <f t="shared" si="102"/>
        <v>1.6266565696304254</v>
      </c>
    </row>
    <row r="851" spans="1:10" x14ac:dyDescent="0.25">
      <c r="A851" s="2">
        <v>43675</v>
      </c>
      <c r="B851">
        <v>0</v>
      </c>
      <c r="C851" s="95">
        <v>1.8237853736529999</v>
      </c>
      <c r="D851" s="8">
        <f t="shared" si="99"/>
        <v>3.1980244911875255</v>
      </c>
      <c r="E851">
        <f t="shared" si="100"/>
        <v>1</v>
      </c>
      <c r="F851" s="8">
        <f t="shared" si="96"/>
        <v>1.2766497615571002</v>
      </c>
      <c r="G851">
        <f t="shared" si="101"/>
        <v>0</v>
      </c>
      <c r="H851" s="8">
        <f t="shared" si="97"/>
        <v>257.18587502492704</v>
      </c>
      <c r="I851">
        <f t="shared" si="98"/>
        <v>0.70000000000000018</v>
      </c>
      <c r="J851">
        <f t="shared" si="102"/>
        <v>1.2766497615571002</v>
      </c>
    </row>
    <row r="852" spans="1:10" x14ac:dyDescent="0.25">
      <c r="A852" s="2">
        <v>43676</v>
      </c>
      <c r="B852">
        <v>0.2</v>
      </c>
      <c r="C852" s="95">
        <v>2.7321548703729999</v>
      </c>
      <c r="D852" s="8">
        <f t="shared" si="99"/>
        <v>4.8422290286893004</v>
      </c>
      <c r="E852">
        <f t="shared" si="100"/>
        <v>1</v>
      </c>
      <c r="F852" s="8">
        <f t="shared" si="96"/>
        <v>1.8442045375017753</v>
      </c>
      <c r="G852">
        <f t="shared" si="101"/>
        <v>0</v>
      </c>
      <c r="H852" s="8">
        <f t="shared" si="97"/>
        <v>257.18587502492704</v>
      </c>
      <c r="I852">
        <f t="shared" si="98"/>
        <v>0.67500000000000016</v>
      </c>
      <c r="J852">
        <f t="shared" si="102"/>
        <v>1.8442045375017753</v>
      </c>
    </row>
    <row r="853" spans="1:10" x14ac:dyDescent="0.25">
      <c r="A853" s="2">
        <v>43677</v>
      </c>
      <c r="B853">
        <v>2.4</v>
      </c>
      <c r="C853" s="95">
        <v>2.6663860705279996</v>
      </c>
      <c r="D853" s="8">
        <f t="shared" si="99"/>
        <v>4.1753799745325004</v>
      </c>
      <c r="E853">
        <f t="shared" si="100"/>
        <v>1</v>
      </c>
      <c r="F853" s="8">
        <f t="shared" si="96"/>
        <v>1.7331509458432002</v>
      </c>
      <c r="G853">
        <f t="shared" si="101"/>
        <v>0</v>
      </c>
      <c r="H853" s="8">
        <f t="shared" si="97"/>
        <v>257.18587502492704</v>
      </c>
      <c r="I853">
        <f t="shared" si="98"/>
        <v>0.65000000000000013</v>
      </c>
      <c r="J853">
        <f t="shared" si="102"/>
        <v>1.7331509458432002</v>
      </c>
    </row>
    <row r="854" spans="1:10" x14ac:dyDescent="0.25">
      <c r="A854" s="2">
        <v>43678</v>
      </c>
      <c r="B854">
        <v>0.2</v>
      </c>
      <c r="C854" s="95">
        <v>2.5901623521279999</v>
      </c>
      <c r="D854" s="8">
        <f t="shared" si="99"/>
        <v>5.5942314446125003</v>
      </c>
      <c r="E854">
        <f t="shared" si="100"/>
        <v>1</v>
      </c>
      <c r="F854" s="8">
        <f>E854*J854</f>
        <v>1.6188514700800003</v>
      </c>
      <c r="G854">
        <f t="shared" si="101"/>
        <v>0</v>
      </c>
      <c r="H854" s="8">
        <f t="shared" si="97"/>
        <v>257.18587502492704</v>
      </c>
      <c r="I854">
        <f t="shared" si="98"/>
        <v>0.62500000000000011</v>
      </c>
      <c r="J854">
        <f t="shared" si="102"/>
        <v>1.6188514700800003</v>
      </c>
    </row>
    <row r="855" spans="1:10" x14ac:dyDescent="0.25">
      <c r="A855" s="2">
        <v>43679</v>
      </c>
      <c r="B855">
        <v>0.2</v>
      </c>
      <c r="C855" s="95">
        <v>2.161604989013</v>
      </c>
      <c r="D855" s="8">
        <f t="shared" si="99"/>
        <v>6.6911944380203003</v>
      </c>
      <c r="E855">
        <f t="shared" si="100"/>
        <v>1</v>
      </c>
      <c r="F855" s="8">
        <f t="shared" ref="F855:F872" si="103">E855*J855</f>
        <v>1.2969629934078002</v>
      </c>
      <c r="G855">
        <f t="shared" si="101"/>
        <v>0</v>
      </c>
      <c r="H855" s="8">
        <f t="shared" si="97"/>
        <v>257.18587502492704</v>
      </c>
      <c r="I855">
        <f t="shared" si="98"/>
        <v>0.60000000000000009</v>
      </c>
      <c r="J855">
        <f t="shared" si="102"/>
        <v>1.2969629934078002</v>
      </c>
    </row>
    <row r="856" spans="1:10" x14ac:dyDescent="0.25">
      <c r="A856" s="2">
        <v>43680</v>
      </c>
      <c r="B856">
        <v>0</v>
      </c>
      <c r="C856" s="95">
        <v>2.9954383969279998</v>
      </c>
      <c r="D856" s="8">
        <f t="shared" si="99"/>
        <v>8.4135715162539011</v>
      </c>
      <c r="E856">
        <f t="shared" si="100"/>
        <v>1</v>
      </c>
      <c r="F856" s="8">
        <f t="shared" si="103"/>
        <v>1.7223770782336001</v>
      </c>
      <c r="G856">
        <f t="shared" si="101"/>
        <v>0</v>
      </c>
      <c r="H856" s="8">
        <f t="shared" si="97"/>
        <v>257.18587502492704</v>
      </c>
      <c r="I856">
        <f t="shared" si="98"/>
        <v>0.57500000000000007</v>
      </c>
      <c r="J856">
        <f t="shared" si="102"/>
        <v>1.7223770782336001</v>
      </c>
    </row>
    <row r="857" spans="1:10" x14ac:dyDescent="0.25">
      <c r="A857" s="2">
        <v>43681</v>
      </c>
      <c r="B857">
        <v>7.2</v>
      </c>
      <c r="C857" s="95">
        <v>2.5322565477280001</v>
      </c>
      <c r="D857" s="8">
        <f t="shared" si="99"/>
        <v>2.6063126175043019</v>
      </c>
      <c r="E857">
        <f t="shared" si="100"/>
        <v>1</v>
      </c>
      <c r="F857" s="8">
        <f t="shared" si="103"/>
        <v>1.3927411012504003</v>
      </c>
      <c r="G857">
        <f t="shared" si="101"/>
        <v>0</v>
      </c>
      <c r="H857" s="8">
        <f t="shared" si="97"/>
        <v>257.18587502492704</v>
      </c>
      <c r="I857">
        <f t="shared" si="98"/>
        <v>0.55000000000000004</v>
      </c>
      <c r="J857">
        <f t="shared" si="102"/>
        <v>1.3927411012504003</v>
      </c>
    </row>
    <row r="858" spans="1:10" x14ac:dyDescent="0.25">
      <c r="A858" s="2">
        <v>43682</v>
      </c>
      <c r="B858">
        <v>0.2</v>
      </c>
      <c r="C858" s="95">
        <v>3.3761224241329999</v>
      </c>
      <c r="D858" s="8">
        <f t="shared" si="99"/>
        <v>4.1787768901741265</v>
      </c>
      <c r="E858">
        <f t="shared" si="100"/>
        <v>1</v>
      </c>
      <c r="F858" s="8">
        <f t="shared" si="103"/>
        <v>1.772464272669825</v>
      </c>
      <c r="G858">
        <f t="shared" si="101"/>
        <v>0</v>
      </c>
      <c r="H858" s="8">
        <f t="shared" si="97"/>
        <v>257.18587502492704</v>
      </c>
      <c r="I858">
        <f t="shared" si="98"/>
        <v>0.52500000000000002</v>
      </c>
      <c r="J858">
        <f t="shared" si="102"/>
        <v>1.772464272669825</v>
      </c>
    </row>
    <row r="859" spans="1:10" x14ac:dyDescent="0.25">
      <c r="A859" s="2">
        <v>43683</v>
      </c>
      <c r="B859">
        <v>9.8000000000000007</v>
      </c>
      <c r="C859" s="95">
        <v>2.0261423585279998</v>
      </c>
      <c r="D859" s="8">
        <f t="shared" si="99"/>
        <v>0</v>
      </c>
      <c r="E859">
        <f t="shared" si="100"/>
        <v>1</v>
      </c>
      <c r="F859" s="8">
        <f t="shared" si="103"/>
        <v>1.0130711792639999</v>
      </c>
      <c r="G859">
        <f t="shared" si="101"/>
        <v>4.608151930561875</v>
      </c>
      <c r="H859" s="8">
        <f t="shared" si="97"/>
        <v>261.7940269554889</v>
      </c>
      <c r="I859">
        <f t="shared" si="98"/>
        <v>0.5</v>
      </c>
      <c r="J859">
        <f t="shared" si="102"/>
        <v>1.0130711792639999</v>
      </c>
    </row>
    <row r="860" spans="1:10" x14ac:dyDescent="0.25">
      <c r="A860" s="2">
        <v>43684</v>
      </c>
      <c r="B860">
        <v>3.2</v>
      </c>
      <c r="C860" s="95">
        <v>2.3146182855679998</v>
      </c>
      <c r="D860" s="8">
        <f t="shared" si="99"/>
        <v>0</v>
      </c>
      <c r="E860">
        <f t="shared" si="100"/>
        <v>1</v>
      </c>
      <c r="F860" s="8">
        <f t="shared" si="103"/>
        <v>1.0994436856447998</v>
      </c>
      <c r="G860">
        <f t="shared" si="101"/>
        <v>2.1005563143552006</v>
      </c>
      <c r="H860" s="8">
        <f t="shared" si="97"/>
        <v>263.89458326984408</v>
      </c>
      <c r="I860">
        <f t="shared" si="98"/>
        <v>0.47499999999999998</v>
      </c>
      <c r="J860">
        <f t="shared" si="102"/>
        <v>1.0994436856447998</v>
      </c>
    </row>
    <row r="861" spans="1:10" x14ac:dyDescent="0.25">
      <c r="A861" s="2">
        <v>43685</v>
      </c>
      <c r="B861">
        <v>11.6</v>
      </c>
      <c r="C861" s="95">
        <v>2.5419512450129997</v>
      </c>
      <c r="D861" s="8">
        <f t="shared" si="99"/>
        <v>0</v>
      </c>
      <c r="E861">
        <f t="shared" si="100"/>
        <v>1</v>
      </c>
      <c r="F861" s="8">
        <f t="shared" si="103"/>
        <v>1.1438780602558498</v>
      </c>
      <c r="G861">
        <f t="shared" si="101"/>
        <v>10.45612193974415</v>
      </c>
      <c r="H861" s="10">
        <f t="shared" si="97"/>
        <v>274.35070520958823</v>
      </c>
      <c r="I861">
        <f t="shared" si="98"/>
        <v>0.44999999999999996</v>
      </c>
      <c r="J861">
        <f t="shared" si="102"/>
        <v>1.1438780602558498</v>
      </c>
    </row>
    <row r="862" spans="1:10" x14ac:dyDescent="0.25">
      <c r="A862" s="16">
        <v>43686</v>
      </c>
      <c r="B862" s="17">
        <v>9.4</v>
      </c>
      <c r="C862" s="97">
        <v>1.7805762331249999</v>
      </c>
      <c r="D862" s="19">
        <f t="shared" si="99"/>
        <v>0</v>
      </c>
      <c r="E862" s="17">
        <f t="shared" si="100"/>
        <v>1</v>
      </c>
      <c r="F862" s="19">
        <f t="shared" si="103"/>
        <v>0.71223049324999999</v>
      </c>
      <c r="G862" s="17">
        <f t="shared" si="101"/>
        <v>8.6877695067499996</v>
      </c>
      <c r="H862" s="19">
        <f t="shared" si="97"/>
        <v>283.03847471633821</v>
      </c>
      <c r="I862" s="17">
        <v>0.4</v>
      </c>
      <c r="J862">
        <f t="shared" si="102"/>
        <v>0.71223049324999999</v>
      </c>
    </row>
    <row r="863" spans="1:10" x14ac:dyDescent="0.25">
      <c r="A863" s="2">
        <v>43687</v>
      </c>
      <c r="B863">
        <v>12.2</v>
      </c>
      <c r="C863" s="95">
        <v>1.7153984875729997</v>
      </c>
      <c r="D863" s="8">
        <f t="shared" si="99"/>
        <v>0</v>
      </c>
      <c r="E863">
        <f t="shared" si="100"/>
        <v>1</v>
      </c>
      <c r="F863" s="8">
        <f t="shared" si="103"/>
        <v>1.2007789413010996</v>
      </c>
      <c r="G863">
        <f t="shared" si="101"/>
        <v>10.9992210586989</v>
      </c>
      <c r="H863" s="10">
        <f t="shared" si="97"/>
        <v>294.03769577503709</v>
      </c>
      <c r="I863">
        <v>0.7</v>
      </c>
      <c r="J863">
        <f t="shared" si="102"/>
        <v>1.2007789413010996</v>
      </c>
    </row>
    <row r="864" spans="1:10" x14ac:dyDescent="0.25">
      <c r="A864" s="2">
        <v>43688</v>
      </c>
      <c r="B864">
        <v>20.6</v>
      </c>
      <c r="C864" s="95">
        <v>1.2267434331249998</v>
      </c>
      <c r="D864" s="8">
        <f t="shared" si="99"/>
        <v>0</v>
      </c>
      <c r="E864">
        <f t="shared" si="100"/>
        <v>1</v>
      </c>
      <c r="F864" s="8">
        <f t="shared" si="103"/>
        <v>0.85872040318749976</v>
      </c>
      <c r="G864">
        <f t="shared" si="101"/>
        <v>19.7412795968125</v>
      </c>
      <c r="H864" s="10">
        <f t="shared" si="97"/>
        <v>313.77897537184958</v>
      </c>
      <c r="I864">
        <v>0.7</v>
      </c>
      <c r="J864">
        <f t="shared" si="102"/>
        <v>0.85872040318749976</v>
      </c>
    </row>
    <row r="865" spans="1:10" x14ac:dyDescent="0.25">
      <c r="A865" s="2">
        <v>43689</v>
      </c>
      <c r="B865">
        <v>0.8</v>
      </c>
      <c r="C865" s="95">
        <v>2.8973028140529999</v>
      </c>
      <c r="D865" s="8">
        <f t="shared" si="99"/>
        <v>1.2281119698370999</v>
      </c>
      <c r="E865">
        <f t="shared" si="100"/>
        <v>1</v>
      </c>
      <c r="F865" s="8">
        <f t="shared" si="103"/>
        <v>2.0281119698371</v>
      </c>
      <c r="G865">
        <f t="shared" si="101"/>
        <v>0</v>
      </c>
      <c r="H865" s="8">
        <f t="shared" si="97"/>
        <v>313.77897537184958</v>
      </c>
      <c r="I865">
        <v>0.7</v>
      </c>
      <c r="J865">
        <f t="shared" si="102"/>
        <v>2.0281119698371</v>
      </c>
    </row>
    <row r="866" spans="1:10" x14ac:dyDescent="0.25">
      <c r="A866" s="2">
        <v>43690</v>
      </c>
      <c r="B866">
        <v>0.6</v>
      </c>
      <c r="C866" s="95">
        <v>3.0130575300000002</v>
      </c>
      <c r="D866" s="8">
        <f t="shared" si="99"/>
        <v>2.7372522408370998</v>
      </c>
      <c r="E866">
        <f t="shared" si="100"/>
        <v>1</v>
      </c>
      <c r="F866" s="8">
        <f t="shared" si="103"/>
        <v>2.1091402709999998</v>
      </c>
      <c r="G866">
        <f t="shared" si="101"/>
        <v>0</v>
      </c>
      <c r="H866" s="8">
        <f t="shared" si="97"/>
        <v>313.77897537184958</v>
      </c>
      <c r="I866">
        <v>0.7</v>
      </c>
      <c r="J866">
        <f t="shared" si="102"/>
        <v>2.1091402709999998</v>
      </c>
    </row>
    <row r="867" spans="1:10" x14ac:dyDescent="0.25">
      <c r="A867" s="2">
        <v>43691</v>
      </c>
      <c r="B867">
        <v>4</v>
      </c>
      <c r="C867" s="95">
        <v>1.8237853736529999</v>
      </c>
      <c r="D867" s="8">
        <f t="shared" si="99"/>
        <v>1.3902002394199364E-2</v>
      </c>
      <c r="E867">
        <f t="shared" si="100"/>
        <v>1</v>
      </c>
      <c r="F867" s="8">
        <f t="shared" si="103"/>
        <v>1.2766497615570997</v>
      </c>
      <c r="G867">
        <f t="shared" si="101"/>
        <v>0</v>
      </c>
      <c r="H867" s="8">
        <f t="shared" si="97"/>
        <v>313.77897537184958</v>
      </c>
      <c r="I867">
        <v>0.7</v>
      </c>
      <c r="J867">
        <f t="shared" si="102"/>
        <v>1.2766497615570997</v>
      </c>
    </row>
    <row r="868" spans="1:10" x14ac:dyDescent="0.25">
      <c r="A868" s="2">
        <v>43692</v>
      </c>
      <c r="B868">
        <v>2.8</v>
      </c>
      <c r="C868" s="95">
        <v>3.3680000686079996</v>
      </c>
      <c r="D868" s="8">
        <f t="shared" si="99"/>
        <v>0</v>
      </c>
      <c r="E868">
        <f t="shared" si="100"/>
        <v>1</v>
      </c>
      <c r="F868" s="8">
        <f t="shared" si="103"/>
        <v>2.3576000480255996</v>
      </c>
      <c r="G868">
        <f t="shared" si="101"/>
        <v>0.42849794958020082</v>
      </c>
      <c r="H868" s="8">
        <f t="shared" si="97"/>
        <v>314.2074733214298</v>
      </c>
      <c r="I868">
        <v>0.7</v>
      </c>
      <c r="J868">
        <f t="shared" si="102"/>
        <v>2.3576000480255996</v>
      </c>
    </row>
    <row r="869" spans="1:10" x14ac:dyDescent="0.25">
      <c r="A869" s="2">
        <v>43693</v>
      </c>
      <c r="B869">
        <v>2</v>
      </c>
      <c r="C869" s="95">
        <v>2.4244702732529997</v>
      </c>
      <c r="D869" s="8">
        <f t="shared" si="99"/>
        <v>0</v>
      </c>
      <c r="E869">
        <f t="shared" si="100"/>
        <v>1</v>
      </c>
      <c r="F869" s="8">
        <f t="shared" si="103"/>
        <v>1.6971291912770996</v>
      </c>
      <c r="G869">
        <f t="shared" si="101"/>
        <v>0.3028708087229004</v>
      </c>
      <c r="H869" s="8">
        <f t="shared" si="97"/>
        <v>314.5103441301527</v>
      </c>
      <c r="I869">
        <v>0.7</v>
      </c>
      <c r="J869">
        <f t="shared" si="102"/>
        <v>1.6971291912770996</v>
      </c>
    </row>
    <row r="870" spans="1:10" x14ac:dyDescent="0.25">
      <c r="A870" s="2">
        <v>43694</v>
      </c>
      <c r="B870">
        <v>0.4</v>
      </c>
      <c r="C870" s="95">
        <v>3.4325900799999998</v>
      </c>
      <c r="D870" s="8">
        <f t="shared" si="99"/>
        <v>2.0028130559999999</v>
      </c>
      <c r="E870">
        <f t="shared" si="100"/>
        <v>1</v>
      </c>
      <c r="F870" s="8">
        <f t="shared" si="103"/>
        <v>2.4028130559999998</v>
      </c>
      <c r="G870">
        <f t="shared" si="101"/>
        <v>0</v>
      </c>
      <c r="H870" s="8">
        <f t="shared" si="97"/>
        <v>314.5103441301527</v>
      </c>
      <c r="I870">
        <v>0.7</v>
      </c>
      <c r="J870">
        <f t="shared" si="102"/>
        <v>2.4028130559999998</v>
      </c>
    </row>
    <row r="871" spans="1:10" x14ac:dyDescent="0.25">
      <c r="A871" s="2">
        <v>43695</v>
      </c>
      <c r="B871">
        <v>0</v>
      </c>
      <c r="C871" s="95">
        <v>2.8701737099679994</v>
      </c>
      <c r="D871" s="8">
        <f t="shared" si="99"/>
        <v>4.0119346529775992</v>
      </c>
      <c r="E871">
        <f t="shared" si="100"/>
        <v>1</v>
      </c>
      <c r="F871" s="8">
        <f t="shared" si="103"/>
        <v>2.0091215969775993</v>
      </c>
      <c r="G871">
        <f t="shared" si="101"/>
        <v>0</v>
      </c>
      <c r="H871" s="8">
        <f t="shared" si="97"/>
        <v>314.5103441301527</v>
      </c>
      <c r="I871">
        <v>0.7</v>
      </c>
      <c r="J871">
        <f t="shared" si="102"/>
        <v>2.0091215969775993</v>
      </c>
    </row>
    <row r="872" spans="1:10" x14ac:dyDescent="0.25">
      <c r="A872" s="2">
        <v>43696</v>
      </c>
      <c r="B872">
        <v>0.6</v>
      </c>
      <c r="C872" s="95">
        <v>2.9777508530079997</v>
      </c>
      <c r="D872" s="8">
        <f t="shared" si="99"/>
        <v>5.4963602500831996</v>
      </c>
      <c r="E872">
        <f t="shared" si="100"/>
        <v>1</v>
      </c>
      <c r="F872" s="8">
        <f t="shared" si="103"/>
        <v>2.0844255971055996</v>
      </c>
      <c r="G872">
        <f t="shared" si="101"/>
        <v>0</v>
      </c>
      <c r="H872" s="8">
        <f t="shared" si="97"/>
        <v>314.5103441301527</v>
      </c>
      <c r="I872">
        <v>0.7</v>
      </c>
      <c r="J872">
        <f t="shared" si="102"/>
        <v>2.0844255971055996</v>
      </c>
    </row>
    <row r="873" spans="1:10" x14ac:dyDescent="0.25">
      <c r="A873" s="2">
        <v>43697</v>
      </c>
      <c r="B873">
        <v>4</v>
      </c>
      <c r="C873" s="95">
        <v>2.4244702732529997</v>
      </c>
      <c r="D873" s="8">
        <f t="shared" si="99"/>
        <v>3.193489441360299</v>
      </c>
      <c r="E873">
        <f t="shared" si="100"/>
        <v>1</v>
      </c>
      <c r="F873" s="8">
        <f>E873*J873</f>
        <v>1.6971291912770996</v>
      </c>
      <c r="G873">
        <f t="shared" si="101"/>
        <v>0</v>
      </c>
      <c r="H873" s="8">
        <f t="shared" si="97"/>
        <v>314.5103441301527</v>
      </c>
      <c r="I873">
        <v>0.7</v>
      </c>
      <c r="J873">
        <f t="shared" si="102"/>
        <v>1.6971291912770996</v>
      </c>
    </row>
    <row r="874" spans="1:10" x14ac:dyDescent="0.25">
      <c r="A874" s="2">
        <v>43698</v>
      </c>
      <c r="B874">
        <v>0.2</v>
      </c>
      <c r="C874" s="95">
        <v>2.6569198286130002</v>
      </c>
      <c r="D874" s="8">
        <f t="shared" si="99"/>
        <v>4.8533333213893988</v>
      </c>
      <c r="E874">
        <f t="shared" si="100"/>
        <v>1</v>
      </c>
      <c r="F874" s="8">
        <f t="shared" ref="F874:F936" si="104">E874*J874</f>
        <v>1.8598438800290999</v>
      </c>
      <c r="G874">
        <f t="shared" si="101"/>
        <v>0</v>
      </c>
      <c r="H874" s="8">
        <f t="shared" si="97"/>
        <v>314.5103441301527</v>
      </c>
      <c r="I874">
        <v>0.7</v>
      </c>
      <c r="J874">
        <f t="shared" si="102"/>
        <v>1.8598438800290999</v>
      </c>
    </row>
    <row r="875" spans="1:10" x14ac:dyDescent="0.25">
      <c r="A875" s="2">
        <v>43699</v>
      </c>
      <c r="B875">
        <v>0</v>
      </c>
      <c r="C875" s="95">
        <v>2.6946787831250001</v>
      </c>
      <c r="D875" s="8">
        <f t="shared" si="99"/>
        <v>6.7396084695768987</v>
      </c>
      <c r="E875">
        <f t="shared" si="100"/>
        <v>1</v>
      </c>
      <c r="F875" s="8">
        <f t="shared" si="104"/>
        <v>1.8862751481875</v>
      </c>
      <c r="G875">
        <f t="shared" si="101"/>
        <v>0</v>
      </c>
      <c r="H875" s="8">
        <f t="shared" si="97"/>
        <v>314.5103441301527</v>
      </c>
      <c r="I875">
        <v>0.7</v>
      </c>
      <c r="J875">
        <f t="shared" si="102"/>
        <v>1.8862751481875</v>
      </c>
    </row>
    <row r="876" spans="1:10" x14ac:dyDescent="0.25">
      <c r="A876" s="2">
        <v>43700</v>
      </c>
      <c r="B876">
        <v>0</v>
      </c>
      <c r="C876" s="95">
        <v>3.392324983125</v>
      </c>
      <c r="D876" s="8">
        <f t="shared" si="99"/>
        <v>9.1142359577643983</v>
      </c>
      <c r="E876">
        <f t="shared" si="100"/>
        <v>1</v>
      </c>
      <c r="F876" s="8">
        <f t="shared" si="104"/>
        <v>2.3746274881875</v>
      </c>
      <c r="G876">
        <f t="shared" si="101"/>
        <v>0</v>
      </c>
      <c r="H876" s="8">
        <f t="shared" si="97"/>
        <v>314.5103441301527</v>
      </c>
      <c r="I876">
        <v>0.7</v>
      </c>
      <c r="J876">
        <f t="shared" si="102"/>
        <v>2.3746274881875</v>
      </c>
    </row>
    <row r="877" spans="1:10" x14ac:dyDescent="0.25">
      <c r="A877" s="2">
        <v>43701</v>
      </c>
      <c r="B877">
        <v>0.2</v>
      </c>
      <c r="C877" s="95">
        <v>3.9535699758080005</v>
      </c>
      <c r="D877" s="8">
        <f t="shared" si="99"/>
        <v>11.681734940829999</v>
      </c>
      <c r="E877">
        <f t="shared" si="100"/>
        <v>1</v>
      </c>
      <c r="F877" s="8">
        <f t="shared" si="104"/>
        <v>2.7674989830656003</v>
      </c>
      <c r="G877">
        <f t="shared" si="101"/>
        <v>0</v>
      </c>
      <c r="H877" s="8">
        <f t="shared" si="97"/>
        <v>314.5103441301527</v>
      </c>
      <c r="I877">
        <v>0.7</v>
      </c>
      <c r="J877">
        <f t="shared" si="102"/>
        <v>2.7674989830656003</v>
      </c>
    </row>
    <row r="878" spans="1:10" x14ac:dyDescent="0.25">
      <c r="A878" s="2">
        <v>43702</v>
      </c>
      <c r="B878">
        <v>0</v>
      </c>
      <c r="C878" s="95">
        <v>4.0128222919680008</v>
      </c>
      <c r="D878" s="8">
        <f t="shared" si="99"/>
        <v>14.4907105452076</v>
      </c>
      <c r="E878">
        <f t="shared" si="100"/>
        <v>1</v>
      </c>
      <c r="F878" s="8">
        <f t="shared" si="104"/>
        <v>2.8089756043776002</v>
      </c>
      <c r="G878">
        <f t="shared" si="101"/>
        <v>0</v>
      </c>
      <c r="H878" s="8">
        <f t="shared" si="97"/>
        <v>314.5103441301527</v>
      </c>
      <c r="I878">
        <v>0.7</v>
      </c>
      <c r="J878">
        <f t="shared" si="102"/>
        <v>2.8089756043776002</v>
      </c>
    </row>
    <row r="879" spans="1:10" x14ac:dyDescent="0.25">
      <c r="A879" s="2">
        <v>43703</v>
      </c>
      <c r="B879">
        <v>0</v>
      </c>
      <c r="C879" s="95">
        <v>3.2942498706929992</v>
      </c>
      <c r="D879" s="8">
        <f t="shared" si="99"/>
        <v>16.7966854546927</v>
      </c>
      <c r="E879">
        <f t="shared" si="100"/>
        <v>1</v>
      </c>
      <c r="F879" s="8">
        <f t="shared" si="104"/>
        <v>2.3059749094850992</v>
      </c>
      <c r="G879">
        <f t="shared" si="101"/>
        <v>0</v>
      </c>
      <c r="H879" s="8">
        <f t="shared" si="97"/>
        <v>314.5103441301527</v>
      </c>
      <c r="I879">
        <v>0.7</v>
      </c>
      <c r="J879">
        <f t="shared" si="102"/>
        <v>2.3059749094850992</v>
      </c>
    </row>
    <row r="880" spans="1:10" x14ac:dyDescent="0.25">
      <c r="A880" s="2">
        <v>43704</v>
      </c>
      <c r="B880">
        <v>6.8</v>
      </c>
      <c r="C880" s="95">
        <v>2.842886957653</v>
      </c>
      <c r="D880" s="8">
        <f t="shared" si="99"/>
        <v>11.986706325049798</v>
      </c>
      <c r="E880">
        <f t="shared" si="100"/>
        <v>1</v>
      </c>
      <c r="F880" s="8">
        <f t="shared" si="104"/>
        <v>1.9900208703570998</v>
      </c>
      <c r="G880">
        <f t="shared" si="101"/>
        <v>0</v>
      </c>
      <c r="H880" s="8">
        <f t="shared" si="97"/>
        <v>314.5103441301527</v>
      </c>
      <c r="I880">
        <v>0.7</v>
      </c>
      <c r="J880">
        <f t="shared" si="102"/>
        <v>1.9900208703570998</v>
      </c>
    </row>
    <row r="881" spans="1:10" x14ac:dyDescent="0.25">
      <c r="A881" s="2">
        <v>43705</v>
      </c>
      <c r="B881">
        <v>0.6</v>
      </c>
      <c r="C881" s="95">
        <v>2.2843077612529998</v>
      </c>
      <c r="D881" s="8">
        <f t="shared" si="99"/>
        <v>12.985721757926898</v>
      </c>
      <c r="E881">
        <f t="shared" si="100"/>
        <v>1</v>
      </c>
      <c r="F881" s="8">
        <f t="shared" si="104"/>
        <v>1.5990154328770998</v>
      </c>
      <c r="G881">
        <f t="shared" si="101"/>
        <v>0</v>
      </c>
      <c r="H881" s="8">
        <f t="shared" si="97"/>
        <v>314.5103441301527</v>
      </c>
      <c r="I881">
        <v>0.7</v>
      </c>
      <c r="J881">
        <f t="shared" si="102"/>
        <v>1.5990154328770998</v>
      </c>
    </row>
    <row r="882" spans="1:10" x14ac:dyDescent="0.25">
      <c r="A882" s="2">
        <v>43706</v>
      </c>
      <c r="B882">
        <v>0.4</v>
      </c>
      <c r="C882" s="95">
        <v>1.9415436799999999</v>
      </c>
      <c r="D882" s="8">
        <f t="shared" si="99"/>
        <v>13.944802333926898</v>
      </c>
      <c r="E882">
        <f t="shared" si="100"/>
        <v>1</v>
      </c>
      <c r="F882" s="8">
        <f t="shared" si="104"/>
        <v>1.3590805759999998</v>
      </c>
      <c r="G882">
        <f t="shared" si="101"/>
        <v>0</v>
      </c>
      <c r="H882" s="8">
        <f t="shared" si="97"/>
        <v>314.5103441301527</v>
      </c>
      <c r="I882">
        <v>0.7</v>
      </c>
      <c r="J882">
        <f t="shared" si="102"/>
        <v>1.3590805759999998</v>
      </c>
    </row>
    <row r="883" spans="1:10" x14ac:dyDescent="0.25">
      <c r="A883" s="2">
        <v>43707</v>
      </c>
      <c r="B883">
        <v>0.4</v>
      </c>
      <c r="C883" s="95">
        <v>1.693579372933</v>
      </c>
      <c r="D883" s="8">
        <f t="shared" si="99"/>
        <v>14.730307894979997</v>
      </c>
      <c r="E883">
        <f t="shared" si="100"/>
        <v>1</v>
      </c>
      <c r="F883" s="8">
        <f t="shared" si="104"/>
        <v>1.1855055610531</v>
      </c>
      <c r="G883">
        <f t="shared" si="101"/>
        <v>0</v>
      </c>
      <c r="H883" s="8">
        <f t="shared" si="97"/>
        <v>314.5103441301527</v>
      </c>
      <c r="I883">
        <v>0.7</v>
      </c>
      <c r="J883">
        <f t="shared" si="102"/>
        <v>1.1855055610531</v>
      </c>
    </row>
    <row r="884" spans="1:10" x14ac:dyDescent="0.25">
      <c r="A884" s="2">
        <v>43708</v>
      </c>
      <c r="B884">
        <v>0</v>
      </c>
      <c r="C884" s="95">
        <v>2.7970573771679996</v>
      </c>
      <c r="D884" s="8">
        <f t="shared" si="99"/>
        <v>16.688248058997598</v>
      </c>
      <c r="E884">
        <f t="shared" si="100"/>
        <v>1</v>
      </c>
      <c r="F884" s="8">
        <f t="shared" si="104"/>
        <v>1.9579401640175995</v>
      </c>
      <c r="G884">
        <f t="shared" si="101"/>
        <v>0</v>
      </c>
      <c r="H884" s="8">
        <f t="shared" si="97"/>
        <v>314.5103441301527</v>
      </c>
      <c r="I884">
        <v>0.7</v>
      </c>
      <c r="J884">
        <f t="shared" si="102"/>
        <v>1.9579401640175995</v>
      </c>
    </row>
    <row r="885" spans="1:10" x14ac:dyDescent="0.25">
      <c r="A885" s="2">
        <v>43709</v>
      </c>
      <c r="B885">
        <v>1.4</v>
      </c>
      <c r="C885" s="95">
        <v>2.6474359299999999</v>
      </c>
      <c r="D885" s="8">
        <f t="shared" si="99"/>
        <v>17.1414532099976</v>
      </c>
      <c r="E885">
        <f t="shared" si="100"/>
        <v>1</v>
      </c>
      <c r="F885" s="8">
        <f t="shared" si="104"/>
        <v>1.8532051509999998</v>
      </c>
      <c r="G885">
        <f t="shared" si="101"/>
        <v>0</v>
      </c>
      <c r="H885" s="8">
        <f t="shared" si="97"/>
        <v>314.5103441301527</v>
      </c>
      <c r="I885">
        <v>0.7</v>
      </c>
      <c r="J885">
        <f t="shared" si="102"/>
        <v>1.8532051509999998</v>
      </c>
    </row>
    <row r="886" spans="1:10" x14ac:dyDescent="0.25">
      <c r="A886" s="2">
        <v>43710</v>
      </c>
      <c r="B886">
        <v>0.2</v>
      </c>
      <c r="C886" s="95">
        <v>1.372709426688</v>
      </c>
      <c r="D886" s="8">
        <f t="shared" si="99"/>
        <v>17.902349808679201</v>
      </c>
      <c r="E886">
        <f t="shared" si="100"/>
        <v>1</v>
      </c>
      <c r="F886" s="8">
        <f t="shared" si="104"/>
        <v>0.96089659868159993</v>
      </c>
      <c r="G886">
        <f t="shared" si="101"/>
        <v>0</v>
      </c>
      <c r="H886" s="8">
        <f t="shared" si="97"/>
        <v>314.5103441301527</v>
      </c>
      <c r="I886">
        <v>0.7</v>
      </c>
      <c r="J886">
        <f t="shared" si="102"/>
        <v>0.96089659868159993</v>
      </c>
    </row>
    <row r="887" spans="1:10" x14ac:dyDescent="0.25">
      <c r="A887" s="2">
        <v>43711</v>
      </c>
      <c r="B887">
        <v>1.8</v>
      </c>
      <c r="C887" s="95">
        <v>1.2942351608530001</v>
      </c>
      <c r="D887" s="8">
        <f t="shared" si="99"/>
        <v>17.0083144212763</v>
      </c>
      <c r="E887">
        <f t="shared" si="100"/>
        <v>1</v>
      </c>
      <c r="F887" s="8">
        <f t="shared" si="104"/>
        <v>0.90596461259709993</v>
      </c>
      <c r="G887">
        <f t="shared" si="101"/>
        <v>0</v>
      </c>
      <c r="H887" s="8">
        <f t="shared" si="97"/>
        <v>314.5103441301527</v>
      </c>
      <c r="I887">
        <v>0.7</v>
      </c>
      <c r="J887">
        <f t="shared" si="102"/>
        <v>0.90596461259709993</v>
      </c>
    </row>
    <row r="888" spans="1:10" x14ac:dyDescent="0.25">
      <c r="A888" s="2">
        <v>43712</v>
      </c>
      <c r="B888">
        <v>6</v>
      </c>
      <c r="C888" s="95">
        <v>2.3648036020530001</v>
      </c>
      <c r="D888" s="8">
        <f t="shared" si="99"/>
        <v>12.663676942713401</v>
      </c>
      <c r="E888">
        <f t="shared" si="100"/>
        <v>1</v>
      </c>
      <c r="F888" s="8">
        <f t="shared" si="104"/>
        <v>1.6553625214370999</v>
      </c>
      <c r="G888">
        <f t="shared" si="101"/>
        <v>0</v>
      </c>
      <c r="H888" s="8">
        <f t="shared" si="97"/>
        <v>314.5103441301527</v>
      </c>
      <c r="I888">
        <v>0.7</v>
      </c>
      <c r="J888">
        <f t="shared" si="102"/>
        <v>1.6553625214370999</v>
      </c>
    </row>
    <row r="889" spans="1:10" x14ac:dyDescent="0.25">
      <c r="A889" s="2">
        <v>43713</v>
      </c>
      <c r="B889">
        <v>0</v>
      </c>
      <c r="C889" s="95">
        <v>2.6852655538079993</v>
      </c>
      <c r="D889" s="8">
        <f t="shared" si="99"/>
        <v>14.543362830379001</v>
      </c>
      <c r="E889">
        <f t="shared" si="100"/>
        <v>1</v>
      </c>
      <c r="F889" s="8">
        <f t="shared" si="104"/>
        <v>1.8796858876655993</v>
      </c>
      <c r="G889">
        <f t="shared" si="101"/>
        <v>0</v>
      </c>
      <c r="H889" s="8">
        <f t="shared" si="97"/>
        <v>314.5103441301527</v>
      </c>
      <c r="I889">
        <v>0.7</v>
      </c>
      <c r="J889">
        <f t="shared" si="102"/>
        <v>1.8796858876655993</v>
      </c>
    </row>
    <row r="890" spans="1:10" x14ac:dyDescent="0.25">
      <c r="A890" s="2">
        <v>43714</v>
      </c>
      <c r="B890">
        <v>0.4</v>
      </c>
      <c r="C890" s="95">
        <v>2.7228123762080001</v>
      </c>
      <c r="D890" s="8">
        <f t="shared" si="99"/>
        <v>16.049331493724601</v>
      </c>
      <c r="E890">
        <f t="shared" si="100"/>
        <v>1</v>
      </c>
      <c r="F890" s="8">
        <f t="shared" si="104"/>
        <v>1.9059686633455999</v>
      </c>
      <c r="G890">
        <f t="shared" si="101"/>
        <v>0</v>
      </c>
      <c r="H890" s="8">
        <f t="shared" si="97"/>
        <v>314.5103441301527</v>
      </c>
      <c r="I890">
        <v>0.7</v>
      </c>
      <c r="J890">
        <f t="shared" si="102"/>
        <v>1.9059686633455999</v>
      </c>
    </row>
    <row r="891" spans="1:10" x14ac:dyDescent="0.25">
      <c r="A891" s="2">
        <v>43715</v>
      </c>
      <c r="B891">
        <v>0.2</v>
      </c>
      <c r="C891" s="95">
        <v>2.6379343838930001</v>
      </c>
      <c r="D891" s="8">
        <f t="shared" si="99"/>
        <v>17.695885562449703</v>
      </c>
      <c r="E891">
        <f t="shared" si="100"/>
        <v>1</v>
      </c>
      <c r="F891" s="8">
        <f t="shared" si="104"/>
        <v>1.8465540687250999</v>
      </c>
      <c r="G891">
        <f t="shared" si="101"/>
        <v>0</v>
      </c>
      <c r="H891" s="8">
        <f t="shared" si="97"/>
        <v>314.5103441301527</v>
      </c>
      <c r="I891">
        <v>0.7</v>
      </c>
      <c r="J891">
        <f t="shared" si="102"/>
        <v>1.8465540687250999</v>
      </c>
    </row>
    <row r="892" spans="1:10" x14ac:dyDescent="0.25">
      <c r="A892" s="2">
        <v>43716</v>
      </c>
      <c r="B892">
        <v>5</v>
      </c>
      <c r="C892" s="95">
        <v>2.3747903768479999</v>
      </c>
      <c r="D892" s="8">
        <f t="shared" si="99"/>
        <v>14.358238826243301</v>
      </c>
      <c r="E892">
        <f t="shared" si="100"/>
        <v>1</v>
      </c>
      <c r="F892" s="8">
        <f t="shared" si="104"/>
        <v>1.6623532637935998</v>
      </c>
      <c r="G892">
        <f t="shared" si="101"/>
        <v>0</v>
      </c>
      <c r="H892" s="8">
        <f t="shared" si="97"/>
        <v>314.5103441301527</v>
      </c>
      <c r="I892">
        <v>0.7</v>
      </c>
      <c r="J892">
        <f t="shared" si="102"/>
        <v>1.6623532637935998</v>
      </c>
    </row>
    <row r="893" spans="1:10" x14ac:dyDescent="0.25">
      <c r="A893" s="2">
        <v>43717</v>
      </c>
      <c r="B893">
        <v>0.2</v>
      </c>
      <c r="C893" s="95">
        <v>0.68425811389299984</v>
      </c>
      <c r="D893" s="8">
        <f t="shared" si="99"/>
        <v>14.637219505968401</v>
      </c>
      <c r="E893">
        <f t="shared" si="100"/>
        <v>1</v>
      </c>
      <c r="F893" s="8">
        <f t="shared" si="104"/>
        <v>0.47898067972509983</v>
      </c>
      <c r="G893">
        <f t="shared" si="101"/>
        <v>0</v>
      </c>
      <c r="H893" s="8">
        <f t="shared" si="97"/>
        <v>314.5103441301527</v>
      </c>
      <c r="I893">
        <v>0.7</v>
      </c>
      <c r="J893">
        <f t="shared" si="102"/>
        <v>0.47898067972509983</v>
      </c>
    </row>
    <row r="894" spans="1:10" x14ac:dyDescent="0.25">
      <c r="A894" s="2">
        <v>43718</v>
      </c>
      <c r="B894">
        <v>1.2</v>
      </c>
      <c r="C894" s="95">
        <v>1.6388373089279997</v>
      </c>
      <c r="D894" s="8">
        <f t="shared" si="99"/>
        <v>14.584405622218002</v>
      </c>
      <c r="E894">
        <f t="shared" si="100"/>
        <v>1</v>
      </c>
      <c r="F894" s="8">
        <f t="shared" si="104"/>
        <v>1.1471861162495998</v>
      </c>
      <c r="G894">
        <f t="shared" si="101"/>
        <v>0</v>
      </c>
      <c r="H894" s="8">
        <f t="shared" si="97"/>
        <v>314.5103441301527</v>
      </c>
      <c r="I894">
        <v>0.7</v>
      </c>
      <c r="J894">
        <f t="shared" si="102"/>
        <v>1.1471861162495998</v>
      </c>
    </row>
    <row r="895" spans="1:10" x14ac:dyDescent="0.25">
      <c r="A895" s="2">
        <v>43719</v>
      </c>
      <c r="B895">
        <v>0</v>
      </c>
      <c r="C895" s="95">
        <v>2.6569198286130002</v>
      </c>
      <c r="D895" s="8">
        <f t="shared" si="99"/>
        <v>16.444249502247104</v>
      </c>
      <c r="E895">
        <f t="shared" si="100"/>
        <v>1</v>
      </c>
      <c r="F895" s="8">
        <f t="shared" si="104"/>
        <v>1.8598438800290999</v>
      </c>
      <c r="G895">
        <f t="shared" si="101"/>
        <v>0</v>
      </c>
      <c r="H895" s="8">
        <f t="shared" si="97"/>
        <v>314.5103441301527</v>
      </c>
      <c r="I895">
        <v>0.7</v>
      </c>
      <c r="J895">
        <f t="shared" si="102"/>
        <v>1.8598438800290999</v>
      </c>
    </row>
    <row r="896" spans="1:10" x14ac:dyDescent="0.25">
      <c r="A896" s="2">
        <v>43720</v>
      </c>
      <c r="B896">
        <v>2.8</v>
      </c>
      <c r="C896" s="95">
        <v>1.8345562499999999</v>
      </c>
      <c r="D896" s="8">
        <f t="shared" si="99"/>
        <v>14.928438877247103</v>
      </c>
      <c r="E896">
        <f t="shared" si="100"/>
        <v>1</v>
      </c>
      <c r="F896" s="8">
        <f t="shared" si="104"/>
        <v>1.2841893749999997</v>
      </c>
      <c r="G896">
        <f t="shared" si="101"/>
        <v>0</v>
      </c>
      <c r="H896" s="8">
        <f t="shared" si="97"/>
        <v>314.5103441301527</v>
      </c>
      <c r="I896">
        <v>0.7</v>
      </c>
      <c r="J896">
        <f t="shared" si="102"/>
        <v>1.2841893749999997</v>
      </c>
    </row>
    <row r="897" spans="1:10" x14ac:dyDescent="0.25">
      <c r="A897" s="16">
        <v>43721</v>
      </c>
      <c r="B897" s="17">
        <v>0</v>
      </c>
      <c r="C897" s="97">
        <v>2.9063109182880003</v>
      </c>
      <c r="D897" s="19">
        <f t="shared" si="99"/>
        <v>16.962856520048703</v>
      </c>
      <c r="E897" s="17">
        <f t="shared" si="100"/>
        <v>1</v>
      </c>
      <c r="F897" s="19">
        <f t="shared" si="104"/>
        <v>2.0344176428015999</v>
      </c>
      <c r="G897" s="17">
        <f t="shared" si="101"/>
        <v>0</v>
      </c>
      <c r="H897" s="19">
        <f t="shared" si="97"/>
        <v>314.5103441301527</v>
      </c>
      <c r="I897" s="17">
        <v>0.7</v>
      </c>
      <c r="J897">
        <f t="shared" si="102"/>
        <v>2.0344176428015999</v>
      </c>
    </row>
    <row r="898" spans="1:10" x14ac:dyDescent="0.25">
      <c r="A898" s="2">
        <v>43722</v>
      </c>
      <c r="B898">
        <v>0.4</v>
      </c>
      <c r="C898" s="95">
        <v>2.0050784178079999</v>
      </c>
      <c r="D898" s="8">
        <f t="shared" si="99"/>
        <v>17.966411412514304</v>
      </c>
      <c r="E898">
        <f t="shared" si="100"/>
        <v>1</v>
      </c>
      <c r="F898" s="8">
        <f t="shared" si="104"/>
        <v>1.4035548924655998</v>
      </c>
      <c r="G898">
        <f t="shared" si="101"/>
        <v>0</v>
      </c>
      <c r="H898" s="8">
        <f t="shared" si="97"/>
        <v>314.5103441301527</v>
      </c>
      <c r="I898">
        <v>0.7</v>
      </c>
      <c r="J898">
        <f t="shared" si="102"/>
        <v>1.4035548924655998</v>
      </c>
    </row>
    <row r="899" spans="1:10" x14ac:dyDescent="0.25">
      <c r="A899" s="2">
        <v>43723</v>
      </c>
      <c r="B899">
        <v>0.2</v>
      </c>
      <c r="C899" s="95">
        <v>1.9095881424530001</v>
      </c>
      <c r="D899" s="8">
        <f t="shared" si="99"/>
        <v>19.103123112231405</v>
      </c>
      <c r="E899">
        <f t="shared" si="100"/>
        <v>1</v>
      </c>
      <c r="F899" s="8">
        <f t="shared" si="104"/>
        <v>1.3367116997171</v>
      </c>
      <c r="G899">
        <f t="shared" si="101"/>
        <v>0</v>
      </c>
      <c r="H899" s="8">
        <f t="shared" ref="H899:H962" si="105">H898+G899</f>
        <v>314.5103441301527</v>
      </c>
      <c r="I899">
        <v>0.7</v>
      </c>
      <c r="J899">
        <f t="shared" si="102"/>
        <v>1.3367116997171</v>
      </c>
    </row>
    <row r="900" spans="1:10" x14ac:dyDescent="0.25">
      <c r="A900" s="2">
        <v>43724</v>
      </c>
      <c r="B900">
        <v>0</v>
      </c>
      <c r="C900" s="95">
        <v>2.2944277566880005</v>
      </c>
      <c r="D900" s="8">
        <f t="shared" ref="D900:D963" si="106">MAX((D899+F900-B900),0)</f>
        <v>20.709222541913004</v>
      </c>
      <c r="E900">
        <f t="shared" ref="E900:E963" si="107">IF(D899&gt;$Q$2,1-(D899-$Q$2)/($Q$1-$Q$2),1)</f>
        <v>1</v>
      </c>
      <c r="F900" s="8">
        <f t="shared" si="104"/>
        <v>1.6060994296816002</v>
      </c>
      <c r="G900">
        <f t="shared" ref="G900:G963" si="108">IF(D900=0,B900-F900-D899,0)</f>
        <v>0</v>
      </c>
      <c r="H900" s="8">
        <f t="shared" si="105"/>
        <v>314.5103441301527</v>
      </c>
      <c r="I900">
        <v>0.7</v>
      </c>
      <c r="J900">
        <f t="shared" ref="J900:J963" si="109">I900*C900</f>
        <v>1.6060994296816002</v>
      </c>
    </row>
    <row r="901" spans="1:10" x14ac:dyDescent="0.25">
      <c r="A901" s="2">
        <v>43725</v>
      </c>
      <c r="B901">
        <v>0</v>
      </c>
      <c r="C901" s="95">
        <v>2.4145683006879999</v>
      </c>
      <c r="D901" s="8">
        <f t="shared" si="106"/>
        <v>22.399420352394603</v>
      </c>
      <c r="E901">
        <f t="shared" si="107"/>
        <v>1</v>
      </c>
      <c r="F901" s="8">
        <f t="shared" si="104"/>
        <v>1.6901978104815998</v>
      </c>
      <c r="G901">
        <f t="shared" si="108"/>
        <v>0</v>
      </c>
      <c r="H901" s="8">
        <f t="shared" si="105"/>
        <v>314.5103441301527</v>
      </c>
      <c r="I901">
        <v>0.7</v>
      </c>
      <c r="J901">
        <f t="shared" si="109"/>
        <v>1.6901978104815998</v>
      </c>
    </row>
    <row r="902" spans="1:10" x14ac:dyDescent="0.25">
      <c r="A902" s="2">
        <v>43726</v>
      </c>
      <c r="B902">
        <v>0</v>
      </c>
      <c r="C902" s="95">
        <v>1.316687925893</v>
      </c>
      <c r="D902" s="8">
        <f t="shared" si="106"/>
        <v>23.259681904478139</v>
      </c>
      <c r="E902">
        <f t="shared" si="107"/>
        <v>0.93336093560025701</v>
      </c>
      <c r="F902" s="8">
        <f t="shared" si="104"/>
        <v>0.86026155208353661</v>
      </c>
      <c r="G902">
        <f t="shared" si="108"/>
        <v>0</v>
      </c>
      <c r="H902" s="8">
        <f t="shared" si="105"/>
        <v>314.5103441301527</v>
      </c>
      <c r="I902">
        <v>0.7</v>
      </c>
      <c r="J902">
        <f t="shared" si="109"/>
        <v>0.92168154812509995</v>
      </c>
    </row>
    <row r="903" spans="1:10" x14ac:dyDescent="0.25">
      <c r="A903" s="2">
        <v>43727</v>
      </c>
      <c r="B903">
        <v>0.2</v>
      </c>
      <c r="C903" s="95">
        <v>2.0994019531250001</v>
      </c>
      <c r="D903" s="8">
        <f t="shared" si="106"/>
        <v>24.371130584875552</v>
      </c>
      <c r="E903">
        <f t="shared" si="107"/>
        <v>0.89239609978675527</v>
      </c>
      <c r="F903" s="8">
        <f t="shared" si="104"/>
        <v>1.3114486803974126</v>
      </c>
      <c r="G903">
        <f t="shared" si="108"/>
        <v>0</v>
      </c>
      <c r="H903" s="8">
        <f t="shared" si="105"/>
        <v>314.5103441301527</v>
      </c>
      <c r="I903">
        <v>0.7</v>
      </c>
      <c r="J903">
        <f t="shared" si="109"/>
        <v>1.4695813671875</v>
      </c>
    </row>
    <row r="904" spans="1:10" x14ac:dyDescent="0.25">
      <c r="A904" s="2">
        <v>43728</v>
      </c>
      <c r="B904">
        <v>0</v>
      </c>
      <c r="C904" s="95">
        <v>2.6474359299999999</v>
      </c>
      <c r="D904" s="8">
        <f t="shared" si="106"/>
        <v>25.926840661371504</v>
      </c>
      <c r="E904">
        <f t="shared" si="107"/>
        <v>0.83946997214878327</v>
      </c>
      <c r="F904" s="8">
        <f t="shared" si="104"/>
        <v>1.5557100764959515</v>
      </c>
      <c r="G904">
        <f t="shared" si="108"/>
        <v>0</v>
      </c>
      <c r="H904" s="8">
        <f t="shared" si="105"/>
        <v>314.5103441301527</v>
      </c>
      <c r="I904">
        <v>0.7</v>
      </c>
      <c r="J904">
        <f t="shared" si="109"/>
        <v>1.8532051509999998</v>
      </c>
    </row>
    <row r="905" spans="1:10" x14ac:dyDescent="0.25">
      <c r="A905" s="2">
        <v>43729</v>
      </c>
      <c r="B905">
        <v>0</v>
      </c>
      <c r="C905" s="95">
        <v>2.6093239717279997</v>
      </c>
      <c r="D905" s="8">
        <f t="shared" si="106"/>
        <v>27.32484332682774</v>
      </c>
      <c r="E905">
        <f t="shared" si="107"/>
        <v>0.76538853993469025</v>
      </c>
      <c r="F905" s="8">
        <f t="shared" si="104"/>
        <v>1.3980026654562363</v>
      </c>
      <c r="G905">
        <f t="shared" si="108"/>
        <v>0</v>
      </c>
      <c r="H905" s="8">
        <f t="shared" si="105"/>
        <v>314.5103441301527</v>
      </c>
      <c r="I905">
        <v>0.7</v>
      </c>
      <c r="J905">
        <f t="shared" si="109"/>
        <v>1.8265267802095997</v>
      </c>
    </row>
    <row r="906" spans="1:10" x14ac:dyDescent="0.25">
      <c r="A906" s="2">
        <v>43730</v>
      </c>
      <c r="B906">
        <v>4</v>
      </c>
      <c r="C906" s="95">
        <v>0.92151896012799983</v>
      </c>
      <c r="D906" s="8">
        <f t="shared" si="106"/>
        <v>23.775624497400312</v>
      </c>
      <c r="E906">
        <f t="shared" si="107"/>
        <v>0.69881698443677431</v>
      </c>
      <c r="F906" s="8">
        <f t="shared" si="104"/>
        <v>0.45078117057257255</v>
      </c>
      <c r="G906">
        <f t="shared" si="108"/>
        <v>0</v>
      </c>
      <c r="H906" s="8">
        <f t="shared" si="105"/>
        <v>314.5103441301527</v>
      </c>
      <c r="I906">
        <v>0.7</v>
      </c>
      <c r="J906">
        <f t="shared" si="109"/>
        <v>0.64506327208959979</v>
      </c>
    </row>
    <row r="907" spans="1:10" x14ac:dyDescent="0.25">
      <c r="A907" s="2">
        <v>43731</v>
      </c>
      <c r="B907">
        <v>2.2000000000000002</v>
      </c>
      <c r="C907" s="95">
        <v>1.6168655300000001</v>
      </c>
      <c r="D907" s="8">
        <f t="shared" si="106"/>
        <v>22.55783664926464</v>
      </c>
      <c r="E907">
        <f t="shared" si="107"/>
        <v>0.86782740488569943</v>
      </c>
      <c r="F907" s="8">
        <f t="shared" si="104"/>
        <v>0.98221215186432875</v>
      </c>
      <c r="G907">
        <f t="shared" si="108"/>
        <v>0</v>
      </c>
      <c r="H907" s="8">
        <f t="shared" si="105"/>
        <v>314.5103441301527</v>
      </c>
      <c r="I907">
        <v>0.7</v>
      </c>
      <c r="J907">
        <f t="shared" si="109"/>
        <v>1.1318058710000001</v>
      </c>
    </row>
    <row r="908" spans="1:10" x14ac:dyDescent="0.25">
      <c r="A908" s="2">
        <v>43732</v>
      </c>
      <c r="B908">
        <v>14.4</v>
      </c>
      <c r="C908" s="95">
        <v>0.77447793312499991</v>
      </c>
      <c r="D908" s="8">
        <f t="shared" si="106"/>
        <v>8.6597541988431797</v>
      </c>
      <c r="E908">
        <f t="shared" si="107"/>
        <v>0.92581730241596949</v>
      </c>
      <c r="F908" s="8">
        <f>E908*J908</f>
        <v>0.50191754957853807</v>
      </c>
      <c r="G908">
        <f t="shared" si="108"/>
        <v>0</v>
      </c>
      <c r="H908" s="8">
        <f t="shared" si="105"/>
        <v>314.5103441301527</v>
      </c>
      <c r="I908">
        <v>0.7</v>
      </c>
      <c r="J908">
        <f t="shared" si="109"/>
        <v>0.54213455318749992</v>
      </c>
    </row>
    <row r="909" spans="1:10" x14ac:dyDescent="0.25">
      <c r="A909" s="2">
        <v>43733</v>
      </c>
      <c r="B909">
        <v>5.6</v>
      </c>
      <c r="C909" s="95">
        <v>0.74061239244799992</v>
      </c>
      <c r="D909" s="8">
        <f t="shared" si="106"/>
        <v>3.5781828735567807</v>
      </c>
      <c r="E909">
        <f t="shared" si="107"/>
        <v>1</v>
      </c>
      <c r="F909" s="8">
        <f t="shared" si="104"/>
        <v>0.51842867471359988</v>
      </c>
      <c r="G909">
        <f t="shared" si="108"/>
        <v>0</v>
      </c>
      <c r="H909" s="8">
        <f t="shared" si="105"/>
        <v>314.5103441301527</v>
      </c>
      <c r="I909">
        <v>0.7</v>
      </c>
      <c r="J909">
        <f t="shared" si="109"/>
        <v>0.51842867471359988</v>
      </c>
    </row>
    <row r="910" spans="1:10" x14ac:dyDescent="0.25">
      <c r="A910" s="2">
        <v>43734</v>
      </c>
      <c r="B910">
        <v>0.2</v>
      </c>
      <c r="C910" s="95">
        <v>1.2380049223679996</v>
      </c>
      <c r="D910" s="8">
        <f t="shared" si="106"/>
        <v>4.2447863192143798</v>
      </c>
      <c r="E910">
        <f t="shared" si="107"/>
        <v>1</v>
      </c>
      <c r="F910" s="8">
        <f t="shared" si="104"/>
        <v>0.86660344565759972</v>
      </c>
      <c r="G910">
        <f t="shared" si="108"/>
        <v>0</v>
      </c>
      <c r="H910" s="8">
        <f t="shared" si="105"/>
        <v>314.5103441301527</v>
      </c>
      <c r="I910">
        <v>0.7</v>
      </c>
      <c r="J910">
        <f t="shared" si="109"/>
        <v>0.86660344565759972</v>
      </c>
    </row>
    <row r="911" spans="1:10" x14ac:dyDescent="0.25">
      <c r="A911" s="2">
        <v>43735</v>
      </c>
      <c r="B911">
        <v>10</v>
      </c>
      <c r="C911" s="95">
        <v>0.96680653516799986</v>
      </c>
      <c r="D911" s="8">
        <f t="shared" si="106"/>
        <v>0</v>
      </c>
      <c r="E911">
        <f t="shared" si="107"/>
        <v>1</v>
      </c>
      <c r="F911" s="8">
        <f t="shared" si="104"/>
        <v>0.67676457461759987</v>
      </c>
      <c r="G911">
        <f t="shared" si="108"/>
        <v>5.0784491061680201</v>
      </c>
      <c r="H911" s="8">
        <f t="shared" si="105"/>
        <v>319.58879323632073</v>
      </c>
      <c r="I911">
        <v>0.7</v>
      </c>
      <c r="J911">
        <f t="shared" si="109"/>
        <v>0.67676457461759987</v>
      </c>
    </row>
    <row r="912" spans="1:10" x14ac:dyDescent="0.25">
      <c r="A912" s="2">
        <v>43736</v>
      </c>
      <c r="B912">
        <v>0</v>
      </c>
      <c r="C912" s="95">
        <v>1.8560595220480001</v>
      </c>
      <c r="D912" s="8">
        <f t="shared" si="106"/>
        <v>1.2992416654335999</v>
      </c>
      <c r="E912">
        <f t="shared" si="107"/>
        <v>1</v>
      </c>
      <c r="F912" s="8">
        <f t="shared" si="104"/>
        <v>1.2992416654335999</v>
      </c>
      <c r="G912">
        <f t="shared" si="108"/>
        <v>0</v>
      </c>
      <c r="H912" s="8">
        <f t="shared" si="105"/>
        <v>319.58879323632073</v>
      </c>
      <c r="I912">
        <v>0.7</v>
      </c>
      <c r="J912">
        <f t="shared" si="109"/>
        <v>1.2992416654335999</v>
      </c>
    </row>
    <row r="913" spans="1:18" x14ac:dyDescent="0.25">
      <c r="A913" s="2">
        <v>43737</v>
      </c>
      <c r="B913">
        <v>0</v>
      </c>
      <c r="C913" s="95">
        <v>0.639271413653</v>
      </c>
      <c r="D913" s="8">
        <f t="shared" si="106"/>
        <v>1.7467316549906999</v>
      </c>
      <c r="E913">
        <f t="shared" si="107"/>
        <v>1</v>
      </c>
      <c r="F913" s="8">
        <f t="shared" si="104"/>
        <v>0.44748998955709995</v>
      </c>
      <c r="G913">
        <f t="shared" si="108"/>
        <v>0</v>
      </c>
      <c r="H913" s="8">
        <f t="shared" si="105"/>
        <v>319.58879323632073</v>
      </c>
      <c r="I913">
        <v>0.7</v>
      </c>
      <c r="J913">
        <f t="shared" si="109"/>
        <v>0.44748998955709995</v>
      </c>
    </row>
    <row r="914" spans="1:18" x14ac:dyDescent="0.25">
      <c r="A914" s="12">
        <v>43738</v>
      </c>
      <c r="B914" s="13">
        <v>2.2000000000000002</v>
      </c>
      <c r="C914" s="96">
        <v>1.1025957166079998</v>
      </c>
      <c r="D914" s="15">
        <f t="shared" si="106"/>
        <v>0.31854865661629983</v>
      </c>
      <c r="E914" s="13">
        <f t="shared" si="107"/>
        <v>1</v>
      </c>
      <c r="F914" s="33">
        <f t="shared" si="104"/>
        <v>0.77181700162559985</v>
      </c>
      <c r="G914" s="32">
        <f t="shared" si="108"/>
        <v>0</v>
      </c>
      <c r="H914" s="33">
        <f t="shared" si="105"/>
        <v>319.58879323632073</v>
      </c>
      <c r="I914" s="32">
        <v>0.7</v>
      </c>
      <c r="J914" s="32">
        <f t="shared" si="109"/>
        <v>0.77181700162559985</v>
      </c>
      <c r="K914" s="126" t="s">
        <v>12</v>
      </c>
      <c r="L914" s="126"/>
      <c r="M914" s="126"/>
      <c r="N914" s="126" t="s">
        <v>13</v>
      </c>
      <c r="O914" s="126"/>
      <c r="P914" s="126"/>
      <c r="Q914" t="s">
        <v>35</v>
      </c>
      <c r="R914" t="s">
        <v>36</v>
      </c>
    </row>
    <row r="915" spans="1:18" x14ac:dyDescent="0.25">
      <c r="A915" s="16">
        <v>43739</v>
      </c>
      <c r="B915" s="17">
        <v>0</v>
      </c>
      <c r="C915" s="97">
        <v>1.6388373089279997</v>
      </c>
      <c r="D915" s="19">
        <f t="shared" si="106"/>
        <v>1.4657347728658996</v>
      </c>
      <c r="E915" s="17">
        <f t="shared" si="107"/>
        <v>1</v>
      </c>
      <c r="F915" s="19">
        <f t="shared" si="104"/>
        <v>1.1471861162495998</v>
      </c>
      <c r="G915" s="17">
        <f t="shared" si="108"/>
        <v>0</v>
      </c>
      <c r="H915" s="17">
        <v>0</v>
      </c>
      <c r="I915" s="17">
        <v>0.7</v>
      </c>
      <c r="J915" s="17">
        <f t="shared" si="109"/>
        <v>1.1471861162495998</v>
      </c>
      <c r="K915" s="38" t="s">
        <v>14</v>
      </c>
      <c r="L915" s="38" t="s">
        <v>15</v>
      </c>
      <c r="M915" t="s">
        <v>16</v>
      </c>
      <c r="N915" s="38" t="s">
        <v>14</v>
      </c>
      <c r="O915" s="38" t="s">
        <v>15</v>
      </c>
      <c r="P915" t="s">
        <v>16</v>
      </c>
      <c r="Q915">
        <f>STDEVA(M916,P916)</f>
        <v>14.409803606127308</v>
      </c>
      <c r="R915">
        <f>Q915/SQRT(2)</f>
        <v>10.189269845458986</v>
      </c>
    </row>
    <row r="916" spans="1:18" x14ac:dyDescent="0.25">
      <c r="A916" s="2">
        <v>43740</v>
      </c>
      <c r="B916">
        <v>0</v>
      </c>
      <c r="C916" s="95">
        <v>1.6826529044479999</v>
      </c>
      <c r="D916" s="8">
        <f t="shared" si="106"/>
        <v>2.6435918059794994</v>
      </c>
      <c r="E916">
        <f t="shared" si="107"/>
        <v>1</v>
      </c>
      <c r="F916" s="8">
        <f t="shared" si="104"/>
        <v>1.1778570331135998</v>
      </c>
      <c r="G916">
        <f t="shared" si="108"/>
        <v>0</v>
      </c>
      <c r="H916">
        <f t="shared" si="105"/>
        <v>0</v>
      </c>
      <c r="I916">
        <v>0.7</v>
      </c>
      <c r="J916">
        <f t="shared" si="109"/>
        <v>1.1778570331135998</v>
      </c>
      <c r="M916">
        <f>SUM(L952:L998)</f>
        <v>82.292956468868411</v>
      </c>
      <c r="P916">
        <f>SUM(O970:O1032)</f>
        <v>61.914416777950578</v>
      </c>
    </row>
    <row r="917" spans="1:18" x14ac:dyDescent="0.25">
      <c r="A917" s="2">
        <v>43741</v>
      </c>
      <c r="B917">
        <v>7.2</v>
      </c>
      <c r="C917" s="95">
        <v>0.80837544948799989</v>
      </c>
      <c r="D917" s="8">
        <f t="shared" si="106"/>
        <v>0</v>
      </c>
      <c r="E917">
        <f t="shared" si="107"/>
        <v>1</v>
      </c>
      <c r="F917" s="8">
        <f t="shared" si="104"/>
        <v>0.56586281464159993</v>
      </c>
      <c r="G917">
        <f t="shared" si="108"/>
        <v>3.9905453793789012</v>
      </c>
      <c r="H917">
        <f t="shared" si="105"/>
        <v>3.9905453793789012</v>
      </c>
      <c r="I917">
        <v>0.7</v>
      </c>
      <c r="J917">
        <f t="shared" si="109"/>
        <v>0.56586281464159993</v>
      </c>
    </row>
    <row r="918" spans="1:18" x14ac:dyDescent="0.25">
      <c r="A918" s="2">
        <v>43742</v>
      </c>
      <c r="B918">
        <v>0</v>
      </c>
      <c r="C918" s="95">
        <v>0.28447042357300006</v>
      </c>
      <c r="D918" s="8">
        <f t="shared" si="106"/>
        <v>0.19912929650110003</v>
      </c>
      <c r="E918">
        <f t="shared" si="107"/>
        <v>1</v>
      </c>
      <c r="F918" s="8">
        <f t="shared" si="104"/>
        <v>0.19912929650110003</v>
      </c>
      <c r="G918">
        <f t="shared" si="108"/>
        <v>0</v>
      </c>
      <c r="H918">
        <f t="shared" si="105"/>
        <v>3.9905453793789012</v>
      </c>
      <c r="I918">
        <v>0.7</v>
      </c>
      <c r="J918">
        <f t="shared" si="109"/>
        <v>0.19912929650110003</v>
      </c>
    </row>
    <row r="919" spans="1:18" x14ac:dyDescent="0.25">
      <c r="A919" s="2">
        <v>43743</v>
      </c>
      <c r="B919">
        <v>12.6</v>
      </c>
      <c r="C919" s="95">
        <v>0.21938198312500001</v>
      </c>
      <c r="D919" s="8">
        <f t="shared" si="106"/>
        <v>0</v>
      </c>
      <c r="E919">
        <f t="shared" si="107"/>
        <v>1</v>
      </c>
      <c r="F919" s="8">
        <f t="shared" si="104"/>
        <v>0.15356738818749999</v>
      </c>
      <c r="G919">
        <f t="shared" si="108"/>
        <v>12.247303315311399</v>
      </c>
      <c r="H919" s="10">
        <f t="shared" si="105"/>
        <v>16.2378486946903</v>
      </c>
      <c r="I919">
        <v>0.7</v>
      </c>
      <c r="J919">
        <f t="shared" si="109"/>
        <v>0.15356738818749999</v>
      </c>
      <c r="N919">
        <f>AVERAGE(M916,P916)</f>
        <v>72.103686623409487</v>
      </c>
    </row>
    <row r="920" spans="1:18" x14ac:dyDescent="0.25">
      <c r="A920" s="2">
        <v>43744</v>
      </c>
      <c r="B920">
        <v>1.6</v>
      </c>
      <c r="C920" s="95">
        <v>0.39412188309300006</v>
      </c>
      <c r="D920" s="8">
        <f t="shared" si="106"/>
        <v>0</v>
      </c>
      <c r="E920">
        <f t="shared" si="107"/>
        <v>1</v>
      </c>
      <c r="F920" s="8">
        <f t="shared" si="104"/>
        <v>0.27588531816510004</v>
      </c>
      <c r="G920">
        <f t="shared" si="108"/>
        <v>1.3241146818349001</v>
      </c>
      <c r="H920" s="8">
        <f t="shared" si="105"/>
        <v>17.561963376525199</v>
      </c>
      <c r="I920">
        <v>0.7</v>
      </c>
      <c r="J920">
        <f t="shared" si="109"/>
        <v>0.27588531816510004</v>
      </c>
    </row>
    <row r="921" spans="1:18" x14ac:dyDescent="0.25">
      <c r="A921" s="2">
        <v>43745</v>
      </c>
      <c r="B921">
        <v>0.4</v>
      </c>
      <c r="C921" s="95">
        <v>1.1138989831249999</v>
      </c>
      <c r="D921" s="8">
        <f t="shared" si="106"/>
        <v>0.37972928818749985</v>
      </c>
      <c r="E921">
        <f t="shared" si="107"/>
        <v>1</v>
      </c>
      <c r="F921" s="8">
        <f t="shared" si="104"/>
        <v>0.77972928818749987</v>
      </c>
      <c r="G921">
        <f t="shared" si="108"/>
        <v>0</v>
      </c>
      <c r="H921" s="8">
        <f t="shared" si="105"/>
        <v>17.561963376525199</v>
      </c>
      <c r="I921">
        <v>0.7</v>
      </c>
      <c r="J921">
        <f t="shared" si="109"/>
        <v>0.77972928818749987</v>
      </c>
    </row>
    <row r="922" spans="1:18" x14ac:dyDescent="0.25">
      <c r="A922" s="2">
        <v>43746</v>
      </c>
      <c r="B922">
        <v>0</v>
      </c>
      <c r="C922" s="95">
        <v>1.7480407102879998</v>
      </c>
      <c r="D922" s="8">
        <f t="shared" si="106"/>
        <v>1.6033577853890997</v>
      </c>
      <c r="E922">
        <f t="shared" si="107"/>
        <v>1</v>
      </c>
      <c r="F922" s="8">
        <f t="shared" si="104"/>
        <v>1.2236284972015998</v>
      </c>
      <c r="G922">
        <f t="shared" si="108"/>
        <v>0</v>
      </c>
      <c r="H922" s="8">
        <f t="shared" si="105"/>
        <v>17.561963376525199</v>
      </c>
      <c r="I922">
        <v>0.7</v>
      </c>
      <c r="J922">
        <f t="shared" si="109"/>
        <v>1.2236284972015998</v>
      </c>
    </row>
    <row r="923" spans="1:18" x14ac:dyDescent="0.25">
      <c r="A923" s="2">
        <v>43747</v>
      </c>
      <c r="B923">
        <v>0</v>
      </c>
      <c r="C923" s="95">
        <v>1.4508418831249998</v>
      </c>
      <c r="D923" s="8">
        <f t="shared" si="106"/>
        <v>2.6189471035765992</v>
      </c>
      <c r="E923">
        <f t="shared" si="107"/>
        <v>1</v>
      </c>
      <c r="F923" s="8">
        <f t="shared" si="104"/>
        <v>1.0155893181874998</v>
      </c>
      <c r="G923">
        <f t="shared" si="108"/>
        <v>0</v>
      </c>
      <c r="H923" s="8">
        <f t="shared" si="105"/>
        <v>17.561963376525199</v>
      </c>
      <c r="I923">
        <v>0.7</v>
      </c>
      <c r="J923">
        <f t="shared" si="109"/>
        <v>1.0155893181874998</v>
      </c>
    </row>
    <row r="924" spans="1:18" x14ac:dyDescent="0.25">
      <c r="A924" s="2">
        <v>43748</v>
      </c>
      <c r="B924">
        <v>4.5999999999999996</v>
      </c>
      <c r="C924" s="95">
        <v>1.4397031512479999</v>
      </c>
      <c r="D924" s="8">
        <f t="shared" si="106"/>
        <v>0</v>
      </c>
      <c r="E924">
        <f t="shared" si="107"/>
        <v>1</v>
      </c>
      <c r="F924" s="8">
        <f t="shared" si="104"/>
        <v>1.0077922058735997</v>
      </c>
      <c r="G924">
        <f t="shared" si="108"/>
        <v>0.97326069054980069</v>
      </c>
      <c r="H924" s="8">
        <f t="shared" si="105"/>
        <v>18.535224067074999</v>
      </c>
      <c r="I924">
        <v>0.7</v>
      </c>
      <c r="J924">
        <f t="shared" si="109"/>
        <v>1.0077922058735997</v>
      </c>
    </row>
    <row r="925" spans="1:18" x14ac:dyDescent="0.25">
      <c r="A925" s="2">
        <v>43749</v>
      </c>
      <c r="B925">
        <v>0</v>
      </c>
      <c r="C925" s="95">
        <v>1.7153984875729997</v>
      </c>
      <c r="D925" s="8">
        <f t="shared" si="106"/>
        <v>1.2007789413010996</v>
      </c>
      <c r="E925">
        <f t="shared" si="107"/>
        <v>1</v>
      </c>
      <c r="F925" s="8">
        <f t="shared" si="104"/>
        <v>1.2007789413010996</v>
      </c>
      <c r="G925">
        <f t="shared" si="108"/>
        <v>0</v>
      </c>
      <c r="H925" s="8">
        <f t="shared" si="105"/>
        <v>18.535224067074999</v>
      </c>
      <c r="I925">
        <v>0.7</v>
      </c>
      <c r="J925">
        <f t="shared" si="109"/>
        <v>1.2007789413010996</v>
      </c>
    </row>
    <row r="926" spans="1:18" x14ac:dyDescent="0.25">
      <c r="A926" s="2">
        <v>43750</v>
      </c>
      <c r="B926">
        <v>0</v>
      </c>
      <c r="C926" s="95">
        <v>1.350320601488</v>
      </c>
      <c r="D926" s="8">
        <f t="shared" si="106"/>
        <v>2.1460033623426997</v>
      </c>
      <c r="E926">
        <f t="shared" si="107"/>
        <v>1</v>
      </c>
      <c r="F926" s="8">
        <f t="shared" si="104"/>
        <v>0.94522442104159998</v>
      </c>
      <c r="G926">
        <f t="shared" si="108"/>
        <v>0</v>
      </c>
      <c r="H926" s="8">
        <f t="shared" si="105"/>
        <v>18.535224067074999</v>
      </c>
      <c r="I926">
        <v>0.7</v>
      </c>
      <c r="J926">
        <f t="shared" si="109"/>
        <v>0.94522442104159998</v>
      </c>
    </row>
    <row r="927" spans="1:18" x14ac:dyDescent="0.25">
      <c r="A927" s="2">
        <v>43751</v>
      </c>
      <c r="B927">
        <v>9.1999999999999993</v>
      </c>
      <c r="C927" s="95">
        <v>0.12290131916800001</v>
      </c>
      <c r="D927" s="8">
        <f t="shared" si="106"/>
        <v>0</v>
      </c>
      <c r="E927">
        <f t="shared" si="107"/>
        <v>1</v>
      </c>
      <c r="F927" s="8">
        <f t="shared" si="104"/>
        <v>8.6030923417600005E-2</v>
      </c>
      <c r="G927">
        <f t="shared" si="108"/>
        <v>6.9679657142396998</v>
      </c>
      <c r="H927" s="8">
        <f t="shared" si="105"/>
        <v>25.503189781314699</v>
      </c>
      <c r="I927">
        <v>0.7</v>
      </c>
      <c r="J927">
        <f t="shared" si="109"/>
        <v>8.6030923417600005E-2</v>
      </c>
    </row>
    <row r="928" spans="1:18" x14ac:dyDescent="0.25">
      <c r="A928" s="2">
        <v>43752</v>
      </c>
      <c r="B928">
        <v>5.6</v>
      </c>
      <c r="C928" s="95">
        <v>0.74061239244799992</v>
      </c>
      <c r="D928" s="8">
        <f t="shared" si="106"/>
        <v>0</v>
      </c>
      <c r="E928">
        <f t="shared" si="107"/>
        <v>1</v>
      </c>
      <c r="F928" s="8">
        <f t="shared" si="104"/>
        <v>0.51842867471359988</v>
      </c>
      <c r="G928">
        <f t="shared" si="108"/>
        <v>5.0815713252863999</v>
      </c>
      <c r="H928" s="8">
        <f t="shared" si="105"/>
        <v>30.5847611066011</v>
      </c>
      <c r="I928">
        <v>0.7</v>
      </c>
      <c r="J928">
        <f t="shared" si="109"/>
        <v>0.51842867471359988</v>
      </c>
    </row>
    <row r="929" spans="1:10" x14ac:dyDescent="0.25">
      <c r="A929" s="2">
        <v>43753</v>
      </c>
      <c r="B929">
        <v>1.2</v>
      </c>
      <c r="C929" s="95">
        <v>0.43833945312500006</v>
      </c>
      <c r="D929" s="8">
        <f t="shared" si="106"/>
        <v>0</v>
      </c>
      <c r="E929">
        <f t="shared" si="107"/>
        <v>1</v>
      </c>
      <c r="F929" s="8">
        <f t="shared" si="104"/>
        <v>0.30683761718750002</v>
      </c>
      <c r="G929">
        <f t="shared" si="108"/>
        <v>0.89316238281249993</v>
      </c>
      <c r="H929" s="8">
        <f t="shared" si="105"/>
        <v>31.477923489413598</v>
      </c>
      <c r="I929">
        <v>0.7</v>
      </c>
      <c r="J929">
        <f t="shared" si="109"/>
        <v>0.30683761718750002</v>
      </c>
    </row>
    <row r="930" spans="1:10" x14ac:dyDescent="0.25">
      <c r="A930" s="2">
        <v>43754</v>
      </c>
      <c r="B930">
        <v>0.4</v>
      </c>
      <c r="C930" s="95">
        <v>0.66175288312500002</v>
      </c>
      <c r="D930" s="8">
        <f t="shared" si="106"/>
        <v>6.3227018187499984E-2</v>
      </c>
      <c r="E930">
        <f t="shared" si="107"/>
        <v>1</v>
      </c>
      <c r="F930" s="8">
        <f>E930*J930</f>
        <v>0.46322701818750001</v>
      </c>
      <c r="G930">
        <f t="shared" si="108"/>
        <v>0</v>
      </c>
      <c r="H930" s="8">
        <f t="shared" si="105"/>
        <v>31.477923489413598</v>
      </c>
      <c r="I930">
        <v>0.7</v>
      </c>
      <c r="J930">
        <f t="shared" si="109"/>
        <v>0.46322701818750001</v>
      </c>
    </row>
    <row r="931" spans="1:10" x14ac:dyDescent="0.25">
      <c r="A931" s="2">
        <v>43755</v>
      </c>
      <c r="B931">
        <v>0.6</v>
      </c>
      <c r="C931" s="95">
        <v>0.80837544948799989</v>
      </c>
      <c r="D931" s="8">
        <f t="shared" si="106"/>
        <v>2.9089832829099938E-2</v>
      </c>
      <c r="E931">
        <f t="shared" si="107"/>
        <v>1</v>
      </c>
      <c r="F931" s="8">
        <f t="shared" si="104"/>
        <v>0.56586281464159993</v>
      </c>
      <c r="G931">
        <f t="shared" si="108"/>
        <v>0</v>
      </c>
      <c r="H931" s="8">
        <f t="shared" si="105"/>
        <v>31.477923489413598</v>
      </c>
      <c r="I931">
        <v>0.7</v>
      </c>
      <c r="J931">
        <f t="shared" si="109"/>
        <v>0.56586281464159993</v>
      </c>
    </row>
    <row r="932" spans="1:10" x14ac:dyDescent="0.25">
      <c r="A932" s="2">
        <v>43756</v>
      </c>
      <c r="B932">
        <v>8.8000000000000007</v>
      </c>
      <c r="C932" s="95">
        <v>0.328166833125</v>
      </c>
      <c r="D932" s="8">
        <f t="shared" si="106"/>
        <v>0</v>
      </c>
      <c r="E932">
        <f t="shared" si="107"/>
        <v>1</v>
      </c>
      <c r="F932" s="8">
        <f t="shared" si="104"/>
        <v>0.2297167831875</v>
      </c>
      <c r="G932">
        <f t="shared" si="108"/>
        <v>8.5411933839833996</v>
      </c>
      <c r="H932" s="8">
        <f t="shared" si="105"/>
        <v>40.019116873396996</v>
      </c>
      <c r="I932">
        <v>0.7</v>
      </c>
      <c r="J932">
        <f t="shared" si="109"/>
        <v>0.2297167831875</v>
      </c>
    </row>
    <row r="933" spans="1:10" x14ac:dyDescent="0.25">
      <c r="A933" s="2">
        <v>43757</v>
      </c>
      <c r="B933">
        <v>17</v>
      </c>
      <c r="C933" s="95">
        <v>0.49385912999999992</v>
      </c>
      <c r="D933" s="8">
        <f t="shared" si="106"/>
        <v>0</v>
      </c>
      <c r="E933">
        <f t="shared" si="107"/>
        <v>1</v>
      </c>
      <c r="F933" s="8">
        <f t="shared" si="104"/>
        <v>0.34570139099999991</v>
      </c>
      <c r="G933">
        <f t="shared" si="108"/>
        <v>16.654298609000001</v>
      </c>
      <c r="H933" s="8">
        <f t="shared" si="105"/>
        <v>56.673415482396997</v>
      </c>
      <c r="I933">
        <v>0.7</v>
      </c>
      <c r="J933">
        <f t="shared" si="109"/>
        <v>0.34570139099999991</v>
      </c>
    </row>
    <row r="934" spans="1:10" x14ac:dyDescent="0.25">
      <c r="A934" s="2">
        <v>43758</v>
      </c>
      <c r="B934">
        <v>1</v>
      </c>
      <c r="C934" s="95">
        <v>0.98944987892800007</v>
      </c>
      <c r="D934" s="8">
        <f t="shared" si="106"/>
        <v>0</v>
      </c>
      <c r="E934">
        <f t="shared" si="107"/>
        <v>1</v>
      </c>
      <c r="F934" s="8">
        <f t="shared" si="104"/>
        <v>0.69261491524960006</v>
      </c>
      <c r="G934">
        <f t="shared" si="108"/>
        <v>0.30738508475039994</v>
      </c>
      <c r="H934" s="8">
        <f t="shared" si="105"/>
        <v>56.980800567147398</v>
      </c>
      <c r="I934">
        <v>0.7</v>
      </c>
      <c r="J934">
        <f t="shared" si="109"/>
        <v>0.69261491524960006</v>
      </c>
    </row>
    <row r="935" spans="1:10" x14ac:dyDescent="0.25">
      <c r="A935" s="2">
        <v>43759</v>
      </c>
      <c r="B935">
        <v>0</v>
      </c>
      <c r="C935" s="95">
        <v>0.74061239244799992</v>
      </c>
      <c r="D935" s="8">
        <f t="shared" si="106"/>
        <v>0.51842867471359988</v>
      </c>
      <c r="E935">
        <f t="shared" si="107"/>
        <v>1</v>
      </c>
      <c r="F935" s="8">
        <f t="shared" si="104"/>
        <v>0.51842867471359988</v>
      </c>
      <c r="G935">
        <f t="shared" si="108"/>
        <v>0</v>
      </c>
      <c r="H935" s="8">
        <f t="shared" si="105"/>
        <v>56.980800567147398</v>
      </c>
      <c r="I935">
        <v>0.7</v>
      </c>
      <c r="J935">
        <f t="shared" si="109"/>
        <v>0.51842867471359988</v>
      </c>
    </row>
    <row r="936" spans="1:10" x14ac:dyDescent="0.25">
      <c r="A936" s="2">
        <v>43760</v>
      </c>
      <c r="B936">
        <v>0</v>
      </c>
      <c r="C936" s="95">
        <v>0.78577386188800014</v>
      </c>
      <c r="D936" s="8">
        <f t="shared" si="106"/>
        <v>1.0684703780352001</v>
      </c>
      <c r="E936">
        <f t="shared" si="107"/>
        <v>1</v>
      </c>
      <c r="F936" s="8">
        <f t="shared" si="104"/>
        <v>0.55004170332160007</v>
      </c>
      <c r="G936">
        <f t="shared" si="108"/>
        <v>0</v>
      </c>
      <c r="H936" s="8">
        <f t="shared" si="105"/>
        <v>56.980800567147398</v>
      </c>
      <c r="I936">
        <v>0.7</v>
      </c>
      <c r="J936">
        <f t="shared" si="109"/>
        <v>0.55004170332160007</v>
      </c>
    </row>
    <row r="937" spans="1:10" x14ac:dyDescent="0.25">
      <c r="A937" s="2">
        <v>43761</v>
      </c>
      <c r="B937">
        <v>0</v>
      </c>
      <c r="C937" s="95">
        <v>0.69551902924799991</v>
      </c>
      <c r="D937" s="8">
        <f t="shared" si="106"/>
        <v>1.5553336985088</v>
      </c>
      <c r="E937">
        <f t="shared" si="107"/>
        <v>1</v>
      </c>
      <c r="F937" s="8">
        <f>E937*J937</f>
        <v>0.48686332047359993</v>
      </c>
      <c r="G937">
        <f t="shared" si="108"/>
        <v>0</v>
      </c>
      <c r="H937" s="8">
        <f t="shared" si="105"/>
        <v>56.980800567147398</v>
      </c>
      <c r="I937">
        <v>0.7</v>
      </c>
      <c r="J937">
        <f t="shared" si="109"/>
        <v>0.48686332047359993</v>
      </c>
    </row>
    <row r="938" spans="1:10" x14ac:dyDescent="0.25">
      <c r="A938" s="2">
        <v>43762</v>
      </c>
      <c r="B938">
        <v>0</v>
      </c>
      <c r="C938" s="95">
        <v>0.83098847999999992</v>
      </c>
      <c r="D938" s="8">
        <f t="shared" si="106"/>
        <v>2.1370256345087997</v>
      </c>
      <c r="E938">
        <f t="shared" si="107"/>
        <v>1</v>
      </c>
      <c r="F938" s="8">
        <f t="shared" ref="F938:F1001" si="110">E938*J938</f>
        <v>0.58169193599999991</v>
      </c>
      <c r="G938">
        <f t="shared" si="108"/>
        <v>0</v>
      </c>
      <c r="H938" s="8">
        <f t="shared" si="105"/>
        <v>56.980800567147398</v>
      </c>
      <c r="I938">
        <v>0.7</v>
      </c>
      <c r="J938">
        <f t="shared" si="109"/>
        <v>0.58169193599999991</v>
      </c>
    </row>
    <row r="939" spans="1:10" x14ac:dyDescent="0.25">
      <c r="A939" s="2">
        <v>43763</v>
      </c>
      <c r="B939">
        <v>2.4</v>
      </c>
      <c r="C939" s="95">
        <v>0.27358312999999995</v>
      </c>
      <c r="D939" s="8">
        <f t="shared" si="106"/>
        <v>0</v>
      </c>
      <c r="E939">
        <f t="shared" si="107"/>
        <v>1</v>
      </c>
      <c r="F939" s="8">
        <f t="shared" si="110"/>
        <v>0.19150819099999997</v>
      </c>
      <c r="G939">
        <f t="shared" si="108"/>
        <v>7.1466174491200185E-2</v>
      </c>
      <c r="H939" s="8">
        <f t="shared" si="105"/>
        <v>57.052266741638597</v>
      </c>
      <c r="I939">
        <v>0.7</v>
      </c>
      <c r="J939">
        <f t="shared" si="109"/>
        <v>0.19150819099999997</v>
      </c>
    </row>
    <row r="940" spans="1:10" x14ac:dyDescent="0.25">
      <c r="A940" s="2">
        <v>43764</v>
      </c>
      <c r="B940">
        <v>0</v>
      </c>
      <c r="C940" s="95">
        <v>0.75189696469300005</v>
      </c>
      <c r="D940" s="8">
        <f t="shared" si="106"/>
        <v>0.52632787528509994</v>
      </c>
      <c r="E940">
        <f t="shared" si="107"/>
        <v>1</v>
      </c>
      <c r="F940" s="8">
        <f t="shared" si="110"/>
        <v>0.52632787528509994</v>
      </c>
      <c r="G940">
        <f t="shared" si="108"/>
        <v>0</v>
      </c>
      <c r="H940" s="8">
        <f t="shared" si="105"/>
        <v>57.052266741638597</v>
      </c>
      <c r="I940">
        <v>0.7</v>
      </c>
      <c r="J940">
        <f t="shared" si="109"/>
        <v>0.52632787528509994</v>
      </c>
    </row>
    <row r="941" spans="1:10" x14ac:dyDescent="0.25">
      <c r="A941" s="2">
        <v>43765</v>
      </c>
      <c r="B941">
        <v>0</v>
      </c>
      <c r="C941" s="95">
        <v>1.0912897962129997</v>
      </c>
      <c r="D941" s="8">
        <f t="shared" si="106"/>
        <v>1.2902307326341997</v>
      </c>
      <c r="E941">
        <f t="shared" si="107"/>
        <v>1</v>
      </c>
      <c r="F941" s="8">
        <f t="shared" si="110"/>
        <v>0.7639028573490998</v>
      </c>
      <c r="G941">
        <f t="shared" si="108"/>
        <v>0</v>
      </c>
      <c r="H941" s="8">
        <f t="shared" si="105"/>
        <v>57.052266741638597</v>
      </c>
      <c r="I941">
        <v>0.7</v>
      </c>
      <c r="J941">
        <f t="shared" si="109"/>
        <v>0.7639028573490998</v>
      </c>
    </row>
    <row r="942" spans="1:10" x14ac:dyDescent="0.25">
      <c r="A942" s="2">
        <v>43766</v>
      </c>
      <c r="B942">
        <v>1.4</v>
      </c>
      <c r="C942" s="95">
        <v>0.58318468340799989</v>
      </c>
      <c r="D942" s="8">
        <f t="shared" si="106"/>
        <v>0.29846001101979969</v>
      </c>
      <c r="E942">
        <f t="shared" si="107"/>
        <v>1</v>
      </c>
      <c r="F942" s="8">
        <f t="shared" si="110"/>
        <v>0.40822927838559991</v>
      </c>
      <c r="G942">
        <f t="shared" si="108"/>
        <v>0</v>
      </c>
      <c r="H942" s="8">
        <f t="shared" si="105"/>
        <v>57.052266741638597</v>
      </c>
      <c r="I942">
        <v>0.7</v>
      </c>
      <c r="J942">
        <f t="shared" si="109"/>
        <v>0.40822927838559991</v>
      </c>
    </row>
    <row r="943" spans="1:10" x14ac:dyDescent="0.25">
      <c r="A943" s="2">
        <v>43767</v>
      </c>
      <c r="B943">
        <v>0.6</v>
      </c>
      <c r="C943" s="95">
        <v>0.328166833125</v>
      </c>
      <c r="D943" s="8">
        <f t="shared" si="106"/>
        <v>0</v>
      </c>
      <c r="E943">
        <f t="shared" si="107"/>
        <v>1</v>
      </c>
      <c r="F943" s="8">
        <f t="shared" si="110"/>
        <v>0.2297167831875</v>
      </c>
      <c r="G943">
        <f t="shared" si="108"/>
        <v>7.1823205792700295E-2</v>
      </c>
      <c r="H943" s="8">
        <f t="shared" si="105"/>
        <v>57.124089947431294</v>
      </c>
      <c r="I943">
        <v>0.7</v>
      </c>
      <c r="J943">
        <f t="shared" si="109"/>
        <v>0.2297167831875</v>
      </c>
    </row>
    <row r="944" spans="1:10" x14ac:dyDescent="0.25">
      <c r="A944" s="2">
        <v>43768</v>
      </c>
      <c r="B944">
        <v>0</v>
      </c>
      <c r="C944" s="95">
        <v>0.33912631500799995</v>
      </c>
      <c r="D944" s="8">
        <f t="shared" si="106"/>
        <v>0.23738842050559994</v>
      </c>
      <c r="E944">
        <f t="shared" si="107"/>
        <v>1</v>
      </c>
      <c r="F944" s="8">
        <f t="shared" si="110"/>
        <v>0.23738842050559994</v>
      </c>
      <c r="G944">
        <f t="shared" si="108"/>
        <v>0</v>
      </c>
      <c r="H944" s="8">
        <f t="shared" si="105"/>
        <v>57.124089947431294</v>
      </c>
      <c r="I944">
        <v>0.7</v>
      </c>
      <c r="J944">
        <f t="shared" si="109"/>
        <v>0.23738842050559994</v>
      </c>
    </row>
    <row r="945" spans="1:12" x14ac:dyDescent="0.25">
      <c r="A945" s="2">
        <v>43769</v>
      </c>
      <c r="B945">
        <v>3.8</v>
      </c>
      <c r="C945" s="95">
        <v>0.41620738477300001</v>
      </c>
      <c r="D945" s="8">
        <f t="shared" si="106"/>
        <v>0</v>
      </c>
      <c r="E945">
        <f t="shared" si="107"/>
        <v>1</v>
      </c>
      <c r="F945" s="8">
        <f t="shared" si="110"/>
        <v>0.2913451693411</v>
      </c>
      <c r="G945">
        <f t="shared" si="108"/>
        <v>3.2712664101533</v>
      </c>
      <c r="H945" s="8">
        <f t="shared" si="105"/>
        <v>60.395356357584596</v>
      </c>
      <c r="I945">
        <v>0.7</v>
      </c>
      <c r="J945">
        <f t="shared" si="109"/>
        <v>0.2913451693411</v>
      </c>
    </row>
    <row r="946" spans="1:12" x14ac:dyDescent="0.25">
      <c r="A946" s="2">
        <v>43770</v>
      </c>
      <c r="B946">
        <v>5.4</v>
      </c>
      <c r="C946" s="95">
        <v>-0.11594804042699998</v>
      </c>
      <c r="D946" s="8">
        <f t="shared" si="106"/>
        <v>0</v>
      </c>
      <c r="E946">
        <f t="shared" si="107"/>
        <v>1</v>
      </c>
      <c r="F946" s="8">
        <f t="shared" si="110"/>
        <v>-8.1163628298899976E-2</v>
      </c>
      <c r="G946">
        <f t="shared" si="108"/>
        <v>5.4811636282989005</v>
      </c>
      <c r="H946" s="8">
        <f t="shared" si="105"/>
        <v>65.87651998588349</v>
      </c>
      <c r="I946">
        <v>0.7</v>
      </c>
      <c r="J946">
        <f t="shared" si="109"/>
        <v>-8.1163628298899976E-2</v>
      </c>
    </row>
    <row r="947" spans="1:12" x14ac:dyDescent="0.25">
      <c r="A947" s="2">
        <v>43771</v>
      </c>
      <c r="B947">
        <v>7.8</v>
      </c>
      <c r="C947" s="95">
        <v>-1.3613388186999991E-2</v>
      </c>
      <c r="D947" s="8">
        <f t="shared" si="106"/>
        <v>0</v>
      </c>
      <c r="E947">
        <f t="shared" si="107"/>
        <v>1</v>
      </c>
      <c r="F947" s="8">
        <f t="shared" si="110"/>
        <v>-9.5293717308999933E-3</v>
      </c>
      <c r="G947">
        <f t="shared" si="108"/>
        <v>7.8095293717308998</v>
      </c>
      <c r="H947" s="8">
        <f t="shared" si="105"/>
        <v>73.686049357614394</v>
      </c>
      <c r="I947">
        <v>0.7</v>
      </c>
      <c r="J947">
        <f t="shared" si="109"/>
        <v>-9.5293717308999933E-3</v>
      </c>
    </row>
    <row r="948" spans="1:12" x14ac:dyDescent="0.25">
      <c r="A948" s="2">
        <v>43772</v>
      </c>
      <c r="B948">
        <v>0.4</v>
      </c>
      <c r="C948" s="95">
        <v>0.17632107965299998</v>
      </c>
      <c r="D948" s="8">
        <f t="shared" si="106"/>
        <v>0</v>
      </c>
      <c r="E948">
        <f t="shared" si="107"/>
        <v>1</v>
      </c>
      <c r="F948" s="8">
        <f t="shared" si="110"/>
        <v>0.12342475575709998</v>
      </c>
      <c r="G948">
        <f t="shared" si="108"/>
        <v>0.27657524424290003</v>
      </c>
      <c r="H948" s="8">
        <f t="shared" si="105"/>
        <v>73.9626246018573</v>
      </c>
      <c r="I948">
        <v>0.7</v>
      </c>
      <c r="J948">
        <f t="shared" si="109"/>
        <v>0.12342475575709998</v>
      </c>
    </row>
    <row r="949" spans="1:12" x14ac:dyDescent="0.25">
      <c r="A949" s="2">
        <v>43773</v>
      </c>
      <c r="B949">
        <v>9.1999999999999993</v>
      </c>
      <c r="C949" s="95">
        <v>0.25185473228800004</v>
      </c>
      <c r="D949" s="8">
        <f t="shared" si="106"/>
        <v>0</v>
      </c>
      <c r="E949">
        <f t="shared" si="107"/>
        <v>1</v>
      </c>
      <c r="F949" s="8">
        <f t="shared" si="110"/>
        <v>0.1762983126016</v>
      </c>
      <c r="G949">
        <f t="shared" si="108"/>
        <v>9.0237016873983986</v>
      </c>
      <c r="H949" s="8">
        <f t="shared" si="105"/>
        <v>82.9863262892557</v>
      </c>
      <c r="I949">
        <v>0.7</v>
      </c>
      <c r="J949">
        <f t="shared" si="109"/>
        <v>0.1762983126016</v>
      </c>
    </row>
    <row r="950" spans="1:12" x14ac:dyDescent="0.25">
      <c r="A950" s="2">
        <v>43774</v>
      </c>
      <c r="B950">
        <v>12.2</v>
      </c>
      <c r="C950" s="95">
        <v>0.639271413653</v>
      </c>
      <c r="D950" s="8">
        <f t="shared" si="106"/>
        <v>0</v>
      </c>
      <c r="E950">
        <f t="shared" si="107"/>
        <v>1</v>
      </c>
      <c r="F950" s="8">
        <f t="shared" si="110"/>
        <v>0.44748998955709995</v>
      </c>
      <c r="G950">
        <f t="shared" si="108"/>
        <v>11.752510010442899</v>
      </c>
      <c r="H950" s="8">
        <f t="shared" si="105"/>
        <v>94.738836299698605</v>
      </c>
      <c r="I950">
        <v>0.7</v>
      </c>
      <c r="J950">
        <f t="shared" si="109"/>
        <v>0.44748998955709995</v>
      </c>
    </row>
    <row r="951" spans="1:12" x14ac:dyDescent="0.25">
      <c r="A951" s="2">
        <v>43775</v>
      </c>
      <c r="B951">
        <v>4.8</v>
      </c>
      <c r="C951" s="95">
        <v>0.23018986228800001</v>
      </c>
      <c r="D951" s="8">
        <f t="shared" si="106"/>
        <v>0</v>
      </c>
      <c r="E951">
        <f t="shared" si="107"/>
        <v>1</v>
      </c>
      <c r="F951" s="8">
        <f t="shared" si="110"/>
        <v>0.16113290360159999</v>
      </c>
      <c r="G951">
        <f t="shared" si="108"/>
        <v>4.6388670963983998</v>
      </c>
      <c r="H951" s="8">
        <f t="shared" si="105"/>
        <v>99.377703396097004</v>
      </c>
      <c r="I951">
        <v>0.7</v>
      </c>
      <c r="J951">
        <f t="shared" si="109"/>
        <v>0.16113290360159999</v>
      </c>
    </row>
    <row r="952" spans="1:12" x14ac:dyDescent="0.25">
      <c r="A952" s="2">
        <v>43776</v>
      </c>
      <c r="B952">
        <v>2.6</v>
      </c>
      <c r="C952" s="95">
        <v>0.69551902924799991</v>
      </c>
      <c r="D952" s="8">
        <f t="shared" si="106"/>
        <v>0</v>
      </c>
      <c r="E952">
        <f t="shared" si="107"/>
        <v>1</v>
      </c>
      <c r="F952" s="8">
        <f t="shared" si="110"/>
        <v>0.48686332047359993</v>
      </c>
      <c r="G952">
        <f t="shared" si="108"/>
        <v>2.1131366795264004</v>
      </c>
      <c r="H952" s="8">
        <f t="shared" si="105"/>
        <v>101.49084007562341</v>
      </c>
      <c r="I952">
        <v>0.7</v>
      </c>
      <c r="J952">
        <f t="shared" si="109"/>
        <v>0.48686332047359993</v>
      </c>
      <c r="K952" s="65">
        <v>63.9</v>
      </c>
      <c r="L952">
        <f>0.5*(K952+K916)*(H952-H916)/100</f>
        <v>32.426323404161678</v>
      </c>
    </row>
    <row r="953" spans="1:12" x14ac:dyDescent="0.25">
      <c r="A953" s="2">
        <v>43777</v>
      </c>
      <c r="B953">
        <v>0.2</v>
      </c>
      <c r="C953" s="95">
        <v>0.66175288312500002</v>
      </c>
      <c r="D953" s="8">
        <f t="shared" si="106"/>
        <v>0.26322701818749999</v>
      </c>
      <c r="E953">
        <f t="shared" si="107"/>
        <v>1</v>
      </c>
      <c r="F953" s="8">
        <f t="shared" si="110"/>
        <v>0.46322701818750001</v>
      </c>
      <c r="G953">
        <f t="shared" si="108"/>
        <v>0</v>
      </c>
      <c r="H953" s="8">
        <f t="shared" si="105"/>
        <v>101.49084007562341</v>
      </c>
      <c r="I953">
        <v>0.7</v>
      </c>
      <c r="J953">
        <f t="shared" si="109"/>
        <v>0.46322701818750001</v>
      </c>
    </row>
    <row r="954" spans="1:12" x14ac:dyDescent="0.25">
      <c r="A954" s="2">
        <v>43778</v>
      </c>
      <c r="B954">
        <v>0.2</v>
      </c>
      <c r="C954" s="95">
        <v>0.527290199013</v>
      </c>
      <c r="D954" s="8">
        <f t="shared" si="106"/>
        <v>0.43233015749660003</v>
      </c>
      <c r="E954">
        <f t="shared" si="107"/>
        <v>1</v>
      </c>
      <c r="F954" s="8">
        <f t="shared" si="110"/>
        <v>0.36910313930909999</v>
      </c>
      <c r="G954">
        <f t="shared" si="108"/>
        <v>0</v>
      </c>
      <c r="H954" s="8">
        <f t="shared" si="105"/>
        <v>101.49084007562341</v>
      </c>
      <c r="I954">
        <v>0.7</v>
      </c>
      <c r="J954">
        <f t="shared" si="109"/>
        <v>0.36910313930909999</v>
      </c>
    </row>
    <row r="955" spans="1:12" x14ac:dyDescent="0.25">
      <c r="A955" s="2">
        <v>43779</v>
      </c>
      <c r="B955">
        <v>3.2</v>
      </c>
      <c r="C955" s="95">
        <v>0.30628975493299998</v>
      </c>
      <c r="D955" s="8">
        <f t="shared" si="106"/>
        <v>0</v>
      </c>
      <c r="E955">
        <f t="shared" si="107"/>
        <v>1</v>
      </c>
      <c r="F955" s="8">
        <f t="shared" si="110"/>
        <v>0.21440282845309996</v>
      </c>
      <c r="G955">
        <f t="shared" si="108"/>
        <v>2.5532670140503</v>
      </c>
      <c r="H955" s="8">
        <f t="shared" si="105"/>
        <v>104.04410708967372</v>
      </c>
      <c r="I955">
        <v>0.7</v>
      </c>
      <c r="J955">
        <f t="shared" si="109"/>
        <v>0.21440282845309996</v>
      </c>
    </row>
    <row r="956" spans="1:12" x14ac:dyDescent="0.25">
      <c r="A956" s="2">
        <v>43780</v>
      </c>
      <c r="B956">
        <v>1.6</v>
      </c>
      <c r="C956" s="95">
        <v>0.44942226932799995</v>
      </c>
      <c r="D956" s="8">
        <f t="shared" si="106"/>
        <v>0</v>
      </c>
      <c r="E956">
        <f t="shared" si="107"/>
        <v>1</v>
      </c>
      <c r="F956" s="8">
        <f t="shared" si="110"/>
        <v>0.31459558852959996</v>
      </c>
      <c r="G956">
        <f t="shared" si="108"/>
        <v>1.2854044114704002</v>
      </c>
      <c r="H956" s="8">
        <f t="shared" si="105"/>
        <v>105.32951150114411</v>
      </c>
      <c r="I956">
        <v>0.7</v>
      </c>
      <c r="J956">
        <f t="shared" si="109"/>
        <v>0.31459558852959996</v>
      </c>
    </row>
    <row r="957" spans="1:12" x14ac:dyDescent="0.25">
      <c r="A957" s="2">
        <v>43781</v>
      </c>
      <c r="B957">
        <v>6</v>
      </c>
      <c r="C957" s="95">
        <v>0.51613718732799996</v>
      </c>
      <c r="D957" s="8">
        <f t="shared" si="106"/>
        <v>0</v>
      </c>
      <c r="E957">
        <f t="shared" si="107"/>
        <v>1</v>
      </c>
      <c r="F957" s="8">
        <f t="shared" si="110"/>
        <v>0.36129603112959996</v>
      </c>
      <c r="G957">
        <f t="shared" si="108"/>
        <v>5.6387039688704004</v>
      </c>
      <c r="H957" s="8">
        <f t="shared" si="105"/>
        <v>110.96821547001451</v>
      </c>
      <c r="I957">
        <v>0.7</v>
      </c>
      <c r="J957">
        <f t="shared" si="109"/>
        <v>0.36129603112959996</v>
      </c>
    </row>
    <row r="958" spans="1:12" x14ac:dyDescent="0.25">
      <c r="A958" s="2">
        <v>43782</v>
      </c>
      <c r="B958">
        <v>6.6</v>
      </c>
      <c r="C958" s="95">
        <v>0.41620738477300001</v>
      </c>
      <c r="D958" s="8">
        <f t="shared" si="106"/>
        <v>0</v>
      </c>
      <c r="E958">
        <f t="shared" si="107"/>
        <v>1</v>
      </c>
      <c r="F958" s="8">
        <f t="shared" si="110"/>
        <v>0.2913451693411</v>
      </c>
      <c r="G958">
        <f t="shared" si="108"/>
        <v>6.3086548306588996</v>
      </c>
      <c r="H958" s="8">
        <f t="shared" si="105"/>
        <v>117.27687030067341</v>
      </c>
      <c r="I958">
        <v>0.7</v>
      </c>
      <c r="J958">
        <f t="shared" si="109"/>
        <v>0.2913451693411</v>
      </c>
    </row>
    <row r="959" spans="1:12" x14ac:dyDescent="0.25">
      <c r="A959" s="2">
        <v>43783</v>
      </c>
      <c r="B959">
        <v>4.2</v>
      </c>
      <c r="C959" s="95">
        <v>0.39412188309300006</v>
      </c>
      <c r="D959" s="8">
        <f t="shared" si="106"/>
        <v>0</v>
      </c>
      <c r="E959">
        <f t="shared" si="107"/>
        <v>1</v>
      </c>
      <c r="F959" s="8">
        <f t="shared" si="110"/>
        <v>0.27588531816510004</v>
      </c>
      <c r="G959">
        <f t="shared" si="108"/>
        <v>3.9241146818349</v>
      </c>
      <c r="H959" s="8">
        <f t="shared" si="105"/>
        <v>121.2009849825083</v>
      </c>
      <c r="I959">
        <v>0.7</v>
      </c>
      <c r="J959">
        <f t="shared" si="109"/>
        <v>0.27588531816510004</v>
      </c>
    </row>
    <row r="960" spans="1:12" x14ac:dyDescent="0.25">
      <c r="A960" s="2">
        <v>43784</v>
      </c>
      <c r="B960">
        <v>2.4</v>
      </c>
      <c r="C960" s="95">
        <v>0.48273461029300002</v>
      </c>
      <c r="D960" s="8">
        <f t="shared" si="106"/>
        <v>0</v>
      </c>
      <c r="E960">
        <f t="shared" si="107"/>
        <v>1</v>
      </c>
      <c r="F960" s="8">
        <f t="shared" si="110"/>
        <v>0.3379142272051</v>
      </c>
      <c r="G960">
        <f t="shared" si="108"/>
        <v>2.0620857727948998</v>
      </c>
      <c r="H960" s="8">
        <f t="shared" si="105"/>
        <v>123.2630707553032</v>
      </c>
      <c r="I960">
        <v>0.7</v>
      </c>
      <c r="J960">
        <f t="shared" si="109"/>
        <v>0.3379142272051</v>
      </c>
    </row>
    <row r="961" spans="1:15" x14ac:dyDescent="0.25">
      <c r="A961" s="2">
        <v>43785</v>
      </c>
      <c r="B961">
        <v>8.8000000000000007</v>
      </c>
      <c r="C961" s="95">
        <v>9.1080784452999983E-2</v>
      </c>
      <c r="D961" s="8">
        <f t="shared" si="106"/>
        <v>0</v>
      </c>
      <c r="E961">
        <f t="shared" si="107"/>
        <v>1</v>
      </c>
      <c r="F961" s="8">
        <f t="shared" si="110"/>
        <v>6.3756549117099978E-2</v>
      </c>
      <c r="G961">
        <f t="shared" si="108"/>
        <v>8.7362434508829008</v>
      </c>
      <c r="H961" s="8">
        <f t="shared" si="105"/>
        <v>131.99931420618611</v>
      </c>
      <c r="I961">
        <v>0.7</v>
      </c>
      <c r="J961">
        <f t="shared" si="109"/>
        <v>6.3756549117099978E-2</v>
      </c>
    </row>
    <row r="962" spans="1:15" x14ac:dyDescent="0.25">
      <c r="A962" s="2">
        <v>43786</v>
      </c>
      <c r="B962">
        <v>0.4</v>
      </c>
      <c r="C962" s="95">
        <v>0.23018986228800001</v>
      </c>
      <c r="D962" s="8">
        <f t="shared" si="106"/>
        <v>0</v>
      </c>
      <c r="E962">
        <f t="shared" si="107"/>
        <v>1</v>
      </c>
      <c r="F962" s="8">
        <f t="shared" si="110"/>
        <v>0.16113290360159999</v>
      </c>
      <c r="G962">
        <f t="shared" si="108"/>
        <v>0.23886709639840004</v>
      </c>
      <c r="H962" s="8">
        <f t="shared" si="105"/>
        <v>132.23818130258451</v>
      </c>
      <c r="I962">
        <v>0.7</v>
      </c>
      <c r="J962">
        <f t="shared" si="109"/>
        <v>0.16113290360159999</v>
      </c>
    </row>
    <row r="963" spans="1:15" x14ac:dyDescent="0.25">
      <c r="A963" s="2">
        <v>43787</v>
      </c>
      <c r="B963">
        <v>0</v>
      </c>
      <c r="C963" s="95">
        <v>0.47162011596800008</v>
      </c>
      <c r="D963" s="8">
        <f t="shared" si="106"/>
        <v>0.33013408117760001</v>
      </c>
      <c r="E963">
        <f t="shared" si="107"/>
        <v>1</v>
      </c>
      <c r="F963" s="8">
        <f t="shared" si="110"/>
        <v>0.33013408117760001</v>
      </c>
      <c r="G963">
        <f t="shared" si="108"/>
        <v>0</v>
      </c>
      <c r="H963" s="8">
        <f t="shared" ref="H963:H1026" si="111">H962+G963</f>
        <v>132.23818130258451</v>
      </c>
      <c r="I963">
        <v>0.7</v>
      </c>
      <c r="J963">
        <f t="shared" si="109"/>
        <v>0.33013408117760001</v>
      </c>
    </row>
    <row r="964" spans="1:15" x14ac:dyDescent="0.25">
      <c r="A964" s="2">
        <v>43788</v>
      </c>
      <c r="B964">
        <v>0.2</v>
      </c>
      <c r="C964" s="95">
        <v>0.26271113613300001</v>
      </c>
      <c r="D964" s="8">
        <f t="shared" ref="D964:D1027" si="112">MAX((D963+F964-B964),0)</f>
        <v>0.31403187647070002</v>
      </c>
      <c r="E964">
        <f t="shared" ref="E964:E1027" si="113">IF(D963&gt;$Q$2,1-(D963-$Q$2)/($Q$1-$Q$2),1)</f>
        <v>1</v>
      </c>
      <c r="F964" s="8">
        <f t="shared" si="110"/>
        <v>0.18389779529309999</v>
      </c>
      <c r="G964">
        <f t="shared" ref="G964:G1027" si="114">IF(D964=0,B964-F964-D963,0)</f>
        <v>0</v>
      </c>
      <c r="H964" s="8">
        <f t="shared" si="111"/>
        <v>132.23818130258451</v>
      </c>
      <c r="I964">
        <v>0.7</v>
      </c>
      <c r="J964">
        <f t="shared" ref="J964:J1027" si="115">I964*C964</f>
        <v>0.18389779529309999</v>
      </c>
    </row>
    <row r="965" spans="1:15" x14ac:dyDescent="0.25">
      <c r="A965" s="2">
        <v>43789</v>
      </c>
      <c r="B965">
        <v>0</v>
      </c>
      <c r="C965" s="95">
        <v>0.14421292404800001</v>
      </c>
      <c r="D965" s="8">
        <f t="shared" si="112"/>
        <v>0.41498092330430003</v>
      </c>
      <c r="E965">
        <f t="shared" si="113"/>
        <v>1</v>
      </c>
      <c r="F965" s="8">
        <f t="shared" si="110"/>
        <v>0.10094904683360001</v>
      </c>
      <c r="G965">
        <f t="shared" si="114"/>
        <v>0</v>
      </c>
      <c r="H965" s="8">
        <f t="shared" si="111"/>
        <v>132.23818130258451</v>
      </c>
      <c r="I965">
        <v>0.7</v>
      </c>
      <c r="J965">
        <f t="shared" si="115"/>
        <v>0.10094904683360001</v>
      </c>
    </row>
    <row r="966" spans="1:15" x14ac:dyDescent="0.25">
      <c r="A966" s="2">
        <v>43790</v>
      </c>
      <c r="B966">
        <v>0.4</v>
      </c>
      <c r="C966" s="95">
        <v>0.28447042357300006</v>
      </c>
      <c r="D966" s="8">
        <f t="shared" si="112"/>
        <v>0.21411021980540001</v>
      </c>
      <c r="E966">
        <f t="shared" si="113"/>
        <v>1</v>
      </c>
      <c r="F966" s="8">
        <f t="shared" si="110"/>
        <v>0.19912929650110003</v>
      </c>
      <c r="G966">
        <f t="shared" si="114"/>
        <v>0</v>
      </c>
      <c r="H966" s="8">
        <f t="shared" si="111"/>
        <v>132.23818130258451</v>
      </c>
      <c r="I966">
        <v>0.7</v>
      </c>
      <c r="J966">
        <f t="shared" si="115"/>
        <v>0.19912929650110003</v>
      </c>
    </row>
    <row r="967" spans="1:15" x14ac:dyDescent="0.25">
      <c r="A967" s="2">
        <v>43791</v>
      </c>
      <c r="B967">
        <v>4</v>
      </c>
      <c r="C967" s="95">
        <v>-3.2448081919999915E-3</v>
      </c>
      <c r="D967" s="8">
        <f t="shared" si="112"/>
        <v>0</v>
      </c>
      <c r="E967">
        <f t="shared" si="113"/>
        <v>1</v>
      </c>
      <c r="F967" s="8">
        <f t="shared" si="110"/>
        <v>-2.271365734399994E-3</v>
      </c>
      <c r="G967">
        <f t="shared" si="114"/>
        <v>3.7881611459289997</v>
      </c>
      <c r="H967" s="8">
        <f t="shared" si="111"/>
        <v>136.0263424485135</v>
      </c>
      <c r="I967">
        <v>0.7</v>
      </c>
      <c r="J967">
        <f t="shared" si="115"/>
        <v>-2.271365734399994E-3</v>
      </c>
    </row>
    <row r="968" spans="1:15" x14ac:dyDescent="0.25">
      <c r="A968" s="2">
        <v>43792</v>
      </c>
      <c r="B968">
        <v>13.4</v>
      </c>
      <c r="C968" s="95">
        <v>-0.12603912243200002</v>
      </c>
      <c r="D968" s="8">
        <f t="shared" si="112"/>
        <v>0</v>
      </c>
      <c r="E968">
        <f t="shared" si="113"/>
        <v>1</v>
      </c>
      <c r="F968" s="8">
        <f t="shared" si="110"/>
        <v>-8.8227385702400005E-2</v>
      </c>
      <c r="G968">
        <f t="shared" si="114"/>
        <v>13.4882273857024</v>
      </c>
      <c r="H968" s="8">
        <f t="shared" si="111"/>
        <v>149.51456983421591</v>
      </c>
      <c r="I968">
        <v>0.7</v>
      </c>
      <c r="J968">
        <f t="shared" si="115"/>
        <v>-8.8227385702400005E-2</v>
      </c>
    </row>
    <row r="969" spans="1:15" x14ac:dyDescent="0.25">
      <c r="A969" s="2">
        <v>43793</v>
      </c>
      <c r="B969">
        <v>0.2</v>
      </c>
      <c r="C969" s="95">
        <v>-0.12603912243200002</v>
      </c>
      <c r="D969" s="8">
        <f t="shared" si="112"/>
        <v>0</v>
      </c>
      <c r="E969">
        <f t="shared" si="113"/>
        <v>1</v>
      </c>
      <c r="F969" s="8">
        <f t="shared" si="110"/>
        <v>-8.8227385702400005E-2</v>
      </c>
      <c r="G969">
        <f t="shared" si="114"/>
        <v>0.28822738570240003</v>
      </c>
      <c r="H969" s="8">
        <f t="shared" si="111"/>
        <v>149.80279721991832</v>
      </c>
      <c r="I969">
        <v>0.7</v>
      </c>
      <c r="J969">
        <f t="shared" si="115"/>
        <v>-8.8227385702400005E-2</v>
      </c>
    </row>
    <row r="970" spans="1:15" x14ac:dyDescent="0.25">
      <c r="A970" s="2">
        <v>43794</v>
      </c>
      <c r="B970">
        <v>2.4</v>
      </c>
      <c r="C970" s="95">
        <v>-0.19589531687499998</v>
      </c>
      <c r="D970" s="8">
        <f t="shared" si="112"/>
        <v>0</v>
      </c>
      <c r="E970">
        <f t="shared" si="113"/>
        <v>1</v>
      </c>
      <c r="F970" s="8">
        <f t="shared" si="110"/>
        <v>-0.13712672181249996</v>
      </c>
      <c r="G970">
        <f t="shared" si="114"/>
        <v>2.5371267218124998</v>
      </c>
      <c r="H970" s="8">
        <f t="shared" si="111"/>
        <v>152.33992394173083</v>
      </c>
      <c r="I970">
        <v>0.7</v>
      </c>
      <c r="J970">
        <f t="shared" si="115"/>
        <v>-0.13712672181249996</v>
      </c>
      <c r="K970" s="65">
        <v>52.9</v>
      </c>
      <c r="L970">
        <f>0.5*(K970+K952)*(H970-H952)/100</f>
        <v>29.695864977806732</v>
      </c>
      <c r="N970" s="67">
        <v>55.9</v>
      </c>
      <c r="O970">
        <f>0.5*(N970+N916)*(H970-H916)/100</f>
        <v>42.579008741713771</v>
      </c>
    </row>
    <row r="971" spans="1:15" x14ac:dyDescent="0.25">
      <c r="A971" s="2">
        <v>43795</v>
      </c>
      <c r="B971">
        <v>4.5999999999999996</v>
      </c>
      <c r="C971" s="95">
        <v>-0.16612779827199997</v>
      </c>
      <c r="D971" s="8">
        <f t="shared" si="112"/>
        <v>0</v>
      </c>
      <c r="E971">
        <f t="shared" si="113"/>
        <v>1</v>
      </c>
      <c r="F971" s="8">
        <f t="shared" si="110"/>
        <v>-0.11628945879039997</v>
      </c>
      <c r="G971">
        <f t="shared" si="114"/>
        <v>4.7162894587903992</v>
      </c>
      <c r="H971" s="8">
        <f t="shared" si="111"/>
        <v>157.05621340052124</v>
      </c>
      <c r="I971">
        <v>0.7</v>
      </c>
      <c r="J971">
        <f t="shared" si="115"/>
        <v>-0.11628945879039997</v>
      </c>
    </row>
    <row r="972" spans="1:15" x14ac:dyDescent="0.25">
      <c r="A972" s="2">
        <v>43796</v>
      </c>
      <c r="B972">
        <v>10.6</v>
      </c>
      <c r="C972" s="95">
        <v>-8.5514806271999991E-2</v>
      </c>
      <c r="D972" s="8">
        <f t="shared" si="112"/>
        <v>0</v>
      </c>
      <c r="E972">
        <f t="shared" si="113"/>
        <v>1</v>
      </c>
      <c r="F972" s="8">
        <f>E972*J972</f>
        <v>-5.9860364390399989E-2</v>
      </c>
      <c r="G972">
        <f t="shared" si="114"/>
        <v>10.659860364390399</v>
      </c>
      <c r="H972" s="8">
        <f t="shared" si="111"/>
        <v>167.71607376491164</v>
      </c>
      <c r="I972">
        <v>0.7</v>
      </c>
      <c r="J972">
        <f t="shared" si="115"/>
        <v>-5.9860364390399989E-2</v>
      </c>
    </row>
    <row r="973" spans="1:15" x14ac:dyDescent="0.25">
      <c r="A973" s="2">
        <v>43797</v>
      </c>
      <c r="B973">
        <v>2.4</v>
      </c>
      <c r="C973" s="95">
        <v>0.54962288312499996</v>
      </c>
      <c r="D973" s="8">
        <f t="shared" si="112"/>
        <v>0</v>
      </c>
      <c r="E973">
        <f t="shared" si="113"/>
        <v>1</v>
      </c>
      <c r="F973" s="8">
        <f t="shared" si="110"/>
        <v>0.38473601818749997</v>
      </c>
      <c r="G973">
        <f t="shared" si="114"/>
        <v>2.0152639818124998</v>
      </c>
      <c r="H973" s="8">
        <f t="shared" si="111"/>
        <v>169.73133774672414</v>
      </c>
      <c r="I973">
        <v>0.7</v>
      </c>
      <c r="J973">
        <f t="shared" si="115"/>
        <v>0.38473601818749997</v>
      </c>
    </row>
    <row r="974" spans="1:15" x14ac:dyDescent="0.25">
      <c r="A974" s="2">
        <v>43798</v>
      </c>
      <c r="B974">
        <v>0</v>
      </c>
      <c r="C974" s="95">
        <v>0.38309727999999993</v>
      </c>
      <c r="D974" s="8">
        <f t="shared" si="112"/>
        <v>0.26816809599999991</v>
      </c>
      <c r="E974">
        <f t="shared" si="113"/>
        <v>1</v>
      </c>
      <c r="F974" s="8">
        <f t="shared" si="110"/>
        <v>0.26816809599999991</v>
      </c>
      <c r="G974">
        <f t="shared" si="114"/>
        <v>0</v>
      </c>
      <c r="H974" s="8">
        <f t="shared" si="111"/>
        <v>169.73133774672414</v>
      </c>
      <c r="I974">
        <v>0.7</v>
      </c>
      <c r="J974">
        <f t="shared" si="115"/>
        <v>0.26816809599999991</v>
      </c>
    </row>
    <row r="975" spans="1:15" x14ac:dyDescent="0.25">
      <c r="A975" s="2">
        <v>43799</v>
      </c>
      <c r="B975">
        <v>0.2</v>
      </c>
      <c r="C975" s="95">
        <v>0.25185473228800004</v>
      </c>
      <c r="D975" s="8">
        <f t="shared" si="112"/>
        <v>0.2444664086015999</v>
      </c>
      <c r="E975">
        <f t="shared" si="113"/>
        <v>1</v>
      </c>
      <c r="F975" s="8">
        <f t="shared" si="110"/>
        <v>0.1762983126016</v>
      </c>
      <c r="G975">
        <f t="shared" si="114"/>
        <v>0</v>
      </c>
      <c r="H975" s="8">
        <f t="shared" si="111"/>
        <v>169.73133774672414</v>
      </c>
      <c r="I975">
        <v>0.7</v>
      </c>
      <c r="J975">
        <f t="shared" si="115"/>
        <v>0.1762983126016</v>
      </c>
    </row>
    <row r="976" spans="1:15" x14ac:dyDescent="0.25">
      <c r="A976" s="2">
        <v>43800</v>
      </c>
      <c r="B976">
        <v>0.2</v>
      </c>
      <c r="C976" s="95">
        <v>0.14421292404800001</v>
      </c>
      <c r="D976" s="8">
        <f t="shared" si="112"/>
        <v>0.1454154554351999</v>
      </c>
      <c r="E976">
        <f t="shared" si="113"/>
        <v>1</v>
      </c>
      <c r="F976" s="8">
        <f t="shared" si="110"/>
        <v>0.10094904683360001</v>
      </c>
      <c r="G976">
        <f t="shared" si="114"/>
        <v>0</v>
      </c>
      <c r="H976" s="8">
        <f t="shared" si="111"/>
        <v>169.73133774672414</v>
      </c>
      <c r="I976">
        <v>0.7</v>
      </c>
      <c r="J976">
        <f t="shared" si="115"/>
        <v>0.10094904683360001</v>
      </c>
    </row>
    <row r="977" spans="1:12" x14ac:dyDescent="0.25">
      <c r="A977" s="2">
        <v>43801</v>
      </c>
      <c r="B977">
        <v>0.2</v>
      </c>
      <c r="C977" s="95">
        <v>-0.35926232115199996</v>
      </c>
      <c r="D977" s="8">
        <f t="shared" si="112"/>
        <v>0</v>
      </c>
      <c r="E977">
        <f t="shared" si="113"/>
        <v>1</v>
      </c>
      <c r="F977" s="8">
        <f t="shared" si="110"/>
        <v>-0.25148362480639996</v>
      </c>
      <c r="G977">
        <f t="shared" si="114"/>
        <v>0.30606816937120007</v>
      </c>
      <c r="H977" s="8">
        <f t="shared" si="111"/>
        <v>170.03740591609534</v>
      </c>
      <c r="I977">
        <v>0.7</v>
      </c>
      <c r="J977">
        <f t="shared" si="115"/>
        <v>-0.25148362480639996</v>
      </c>
    </row>
    <row r="978" spans="1:12" x14ac:dyDescent="0.25">
      <c r="A978" s="2">
        <v>43802</v>
      </c>
      <c r="B978">
        <v>0</v>
      </c>
      <c r="C978" s="95">
        <v>2.7999212533000008E-2</v>
      </c>
      <c r="D978" s="8">
        <f t="shared" si="112"/>
        <v>1.9599448773100003E-2</v>
      </c>
      <c r="E978">
        <f t="shared" si="113"/>
        <v>1</v>
      </c>
      <c r="F978" s="8">
        <f t="shared" si="110"/>
        <v>1.9599448773100003E-2</v>
      </c>
      <c r="G978">
        <f t="shared" si="114"/>
        <v>0</v>
      </c>
      <c r="H978" s="8">
        <f t="shared" si="111"/>
        <v>170.03740591609534</v>
      </c>
      <c r="I978">
        <v>0.7</v>
      </c>
      <c r="J978">
        <f t="shared" si="115"/>
        <v>1.9599448773100003E-2</v>
      </c>
    </row>
    <row r="979" spans="1:12" x14ac:dyDescent="0.25">
      <c r="A979" s="2">
        <v>43803</v>
      </c>
      <c r="B979">
        <v>0</v>
      </c>
      <c r="C979" s="95">
        <v>0.26271113613300001</v>
      </c>
      <c r="D979" s="8">
        <f t="shared" si="112"/>
        <v>0.20349724406619998</v>
      </c>
      <c r="E979">
        <f t="shared" si="113"/>
        <v>1</v>
      </c>
      <c r="F979" s="8">
        <f t="shared" si="110"/>
        <v>0.18389779529309999</v>
      </c>
      <c r="G979">
        <f t="shared" si="114"/>
        <v>0</v>
      </c>
      <c r="H979" s="8">
        <f t="shared" si="111"/>
        <v>170.03740591609534</v>
      </c>
      <c r="I979">
        <v>0.7</v>
      </c>
      <c r="J979">
        <f t="shared" si="115"/>
        <v>0.18389779529309999</v>
      </c>
    </row>
    <row r="980" spans="1:12" x14ac:dyDescent="0.25">
      <c r="A980" s="2">
        <v>43804</v>
      </c>
      <c r="B980">
        <v>0.2</v>
      </c>
      <c r="C980" s="95">
        <v>0.50499341021300004</v>
      </c>
      <c r="D980" s="8">
        <f t="shared" si="112"/>
        <v>0.35699263121529995</v>
      </c>
      <c r="E980">
        <f t="shared" si="113"/>
        <v>1</v>
      </c>
      <c r="F980" s="8">
        <f t="shared" si="110"/>
        <v>0.3534953871491</v>
      </c>
      <c r="G980">
        <f t="shared" si="114"/>
        <v>0</v>
      </c>
      <c r="H980" s="8">
        <f t="shared" si="111"/>
        <v>170.03740591609534</v>
      </c>
      <c r="I980">
        <v>0.7</v>
      </c>
      <c r="J980">
        <f t="shared" si="115"/>
        <v>0.3534953871491</v>
      </c>
      <c r="K980" s="65">
        <v>57</v>
      </c>
      <c r="L980">
        <f>0.5*(K980+K970)*(H980-H970)/100</f>
        <v>9.7247663449132968</v>
      </c>
    </row>
    <row r="981" spans="1:12" x14ac:dyDescent="0.25">
      <c r="A981" s="2">
        <v>43805</v>
      </c>
      <c r="B981">
        <v>3.4</v>
      </c>
      <c r="C981" s="95">
        <v>0.38309727999999993</v>
      </c>
      <c r="D981" s="8">
        <f t="shared" si="112"/>
        <v>0</v>
      </c>
      <c r="E981">
        <f t="shared" si="113"/>
        <v>1</v>
      </c>
      <c r="F981" s="8">
        <f t="shared" si="110"/>
        <v>0.26816809599999991</v>
      </c>
      <c r="G981">
        <f t="shared" si="114"/>
        <v>2.7748392727847002</v>
      </c>
      <c r="H981" s="8">
        <f t="shared" si="111"/>
        <v>172.81224518888004</v>
      </c>
      <c r="I981">
        <v>0.7</v>
      </c>
      <c r="J981">
        <f t="shared" si="115"/>
        <v>0.26816809599999991</v>
      </c>
    </row>
    <row r="982" spans="1:12" x14ac:dyDescent="0.25">
      <c r="A982" s="2">
        <v>43806</v>
      </c>
      <c r="B982">
        <v>0.8</v>
      </c>
      <c r="C982" s="95">
        <v>0.44942226932799995</v>
      </c>
      <c r="D982" s="8">
        <f t="shared" si="112"/>
        <v>0</v>
      </c>
      <c r="E982">
        <f t="shared" si="113"/>
        <v>1</v>
      </c>
      <c r="F982" s="8">
        <f t="shared" si="110"/>
        <v>0.31459558852959996</v>
      </c>
      <c r="G982">
        <f t="shared" si="114"/>
        <v>0.48540441147040009</v>
      </c>
      <c r="H982" s="8">
        <f t="shared" si="111"/>
        <v>173.29764960035044</v>
      </c>
      <c r="I982">
        <v>0.7</v>
      </c>
      <c r="J982">
        <f t="shared" si="115"/>
        <v>0.31459558852959996</v>
      </c>
    </row>
    <row r="983" spans="1:12" x14ac:dyDescent="0.25">
      <c r="A983" s="2">
        <v>43807</v>
      </c>
      <c r="B983">
        <v>0.4</v>
      </c>
      <c r="C983" s="95">
        <v>0.97812841997299993</v>
      </c>
      <c r="D983" s="8">
        <f t="shared" si="112"/>
        <v>0.2846898939810999</v>
      </c>
      <c r="E983">
        <f t="shared" si="113"/>
        <v>1</v>
      </c>
      <c r="F983" s="8">
        <f t="shared" si="110"/>
        <v>0.68468989398109992</v>
      </c>
      <c r="G983">
        <f t="shared" si="114"/>
        <v>0</v>
      </c>
      <c r="H983" s="8">
        <f t="shared" si="111"/>
        <v>173.29764960035044</v>
      </c>
      <c r="I983">
        <v>0.7</v>
      </c>
      <c r="J983">
        <f t="shared" si="115"/>
        <v>0.68468989398109992</v>
      </c>
    </row>
    <row r="984" spans="1:12" x14ac:dyDescent="0.25">
      <c r="A984" s="2">
        <v>43808</v>
      </c>
      <c r="B984">
        <v>0</v>
      </c>
      <c r="C984" s="95">
        <v>0.33912631500799995</v>
      </c>
      <c r="D984" s="8">
        <f t="shared" si="112"/>
        <v>0.52207831448669983</v>
      </c>
      <c r="E984">
        <f t="shared" si="113"/>
        <v>1</v>
      </c>
      <c r="F984" s="8">
        <f t="shared" si="110"/>
        <v>0.23738842050559994</v>
      </c>
      <c r="G984">
        <f t="shared" si="114"/>
        <v>0</v>
      </c>
      <c r="H984" s="8">
        <f t="shared" si="111"/>
        <v>173.29764960035044</v>
      </c>
      <c r="I984">
        <v>0.7</v>
      </c>
      <c r="J984">
        <f t="shared" si="115"/>
        <v>0.23738842050559994</v>
      </c>
    </row>
    <row r="985" spans="1:12" x14ac:dyDescent="0.25">
      <c r="A985" s="2">
        <v>43809</v>
      </c>
      <c r="B985">
        <v>3.8</v>
      </c>
      <c r="C985" s="95">
        <v>0.43833945312500006</v>
      </c>
      <c r="D985" s="8">
        <f t="shared" si="112"/>
        <v>0</v>
      </c>
      <c r="E985">
        <f t="shared" si="113"/>
        <v>1</v>
      </c>
      <c r="F985" s="8">
        <f t="shared" si="110"/>
        <v>0.30683761718750002</v>
      </c>
      <c r="G985">
        <f t="shared" si="114"/>
        <v>2.9710840683258</v>
      </c>
      <c r="H985" s="8">
        <f t="shared" si="111"/>
        <v>176.26873366867625</v>
      </c>
      <c r="I985">
        <v>0.7</v>
      </c>
      <c r="J985">
        <f t="shared" si="115"/>
        <v>0.30683761718750002</v>
      </c>
    </row>
    <row r="986" spans="1:12" x14ac:dyDescent="0.25">
      <c r="A986" s="2">
        <v>43810</v>
      </c>
      <c r="B986">
        <v>0</v>
      </c>
      <c r="C986" s="95">
        <v>0.58318468340799989</v>
      </c>
      <c r="D986" s="8">
        <f t="shared" si="112"/>
        <v>0.40822927838559991</v>
      </c>
      <c r="E986">
        <f t="shared" si="113"/>
        <v>1</v>
      </c>
      <c r="F986" s="8">
        <f t="shared" si="110"/>
        <v>0.40822927838559991</v>
      </c>
      <c r="G986">
        <f t="shared" si="114"/>
        <v>0</v>
      </c>
      <c r="H986" s="8">
        <f t="shared" si="111"/>
        <v>176.26873366867625</v>
      </c>
      <c r="I986">
        <v>0.7</v>
      </c>
      <c r="J986">
        <f t="shared" si="115"/>
        <v>0.40822927838559991</v>
      </c>
    </row>
    <row r="987" spans="1:12" x14ac:dyDescent="0.25">
      <c r="A987" s="2">
        <v>43811</v>
      </c>
      <c r="B987">
        <v>5.8</v>
      </c>
      <c r="C987" s="95">
        <v>0.14421292404800001</v>
      </c>
      <c r="D987" s="8">
        <f t="shared" si="112"/>
        <v>0</v>
      </c>
      <c r="E987">
        <f t="shared" si="113"/>
        <v>1</v>
      </c>
      <c r="F987" s="8">
        <f t="shared" si="110"/>
        <v>0.10094904683360001</v>
      </c>
      <c r="G987">
        <f t="shared" si="114"/>
        <v>5.2908216747807995</v>
      </c>
      <c r="H987" s="8">
        <f t="shared" si="111"/>
        <v>181.55955534345705</v>
      </c>
      <c r="I987">
        <v>0.7</v>
      </c>
      <c r="J987">
        <f t="shared" si="115"/>
        <v>0.10094904683360001</v>
      </c>
    </row>
    <row r="988" spans="1:12" x14ac:dyDescent="0.25">
      <c r="A988" s="2">
        <v>43812</v>
      </c>
      <c r="B988">
        <v>0.4</v>
      </c>
      <c r="C988" s="95">
        <v>0.35009938141300001</v>
      </c>
      <c r="D988" s="8">
        <f t="shared" si="112"/>
        <v>0</v>
      </c>
      <c r="E988">
        <f t="shared" si="113"/>
        <v>1</v>
      </c>
      <c r="F988" s="8">
        <f t="shared" si="110"/>
        <v>0.24506956698909999</v>
      </c>
      <c r="G988">
        <f t="shared" si="114"/>
        <v>0.15493043301090004</v>
      </c>
      <c r="H988" s="8">
        <f t="shared" si="111"/>
        <v>181.71448577646794</v>
      </c>
      <c r="I988">
        <v>0.7</v>
      </c>
      <c r="J988">
        <f t="shared" si="115"/>
        <v>0.24506956698909999</v>
      </c>
    </row>
    <row r="989" spans="1:12" x14ac:dyDescent="0.25">
      <c r="A989" s="2">
        <v>43813</v>
      </c>
      <c r="B989">
        <v>0</v>
      </c>
      <c r="C989" s="95">
        <v>0.70678515485299975</v>
      </c>
      <c r="D989" s="8">
        <f t="shared" si="112"/>
        <v>0.4947496083970998</v>
      </c>
      <c r="E989">
        <f t="shared" si="113"/>
        <v>1</v>
      </c>
      <c r="F989" s="8">
        <f t="shared" si="110"/>
        <v>0.4947496083970998</v>
      </c>
      <c r="G989">
        <f t="shared" si="114"/>
        <v>0</v>
      </c>
      <c r="H989" s="8">
        <f t="shared" si="111"/>
        <v>181.71448577646794</v>
      </c>
      <c r="I989">
        <v>0.7</v>
      </c>
      <c r="J989">
        <f t="shared" si="115"/>
        <v>0.4947496083970998</v>
      </c>
    </row>
    <row r="990" spans="1:12" x14ac:dyDescent="0.25">
      <c r="A990" s="2">
        <v>43814</v>
      </c>
      <c r="B990">
        <v>1.6</v>
      </c>
      <c r="C990" s="95">
        <v>0.30628975493299998</v>
      </c>
      <c r="D990" s="8">
        <f t="shared" si="112"/>
        <v>0</v>
      </c>
      <c r="E990">
        <f t="shared" si="113"/>
        <v>1</v>
      </c>
      <c r="F990" s="8">
        <f t="shared" si="110"/>
        <v>0.21440282845309996</v>
      </c>
      <c r="G990">
        <f t="shared" si="114"/>
        <v>0.8908475631498004</v>
      </c>
      <c r="H990" s="8">
        <f t="shared" si="111"/>
        <v>182.60533333961774</v>
      </c>
      <c r="I990">
        <v>0.7</v>
      </c>
      <c r="J990">
        <f t="shared" si="115"/>
        <v>0.21440282845309996</v>
      </c>
    </row>
    <row r="991" spans="1:12" x14ac:dyDescent="0.25">
      <c r="A991" s="2">
        <v>43815</v>
      </c>
      <c r="B991">
        <v>0.2</v>
      </c>
      <c r="C991" s="95">
        <v>0.33912631500799995</v>
      </c>
      <c r="D991" s="8">
        <f t="shared" si="112"/>
        <v>3.7388420505599929E-2</v>
      </c>
      <c r="E991">
        <f t="shared" si="113"/>
        <v>1</v>
      </c>
      <c r="F991" s="8">
        <f t="shared" si="110"/>
        <v>0.23738842050559994</v>
      </c>
      <c r="G991">
        <f t="shared" si="114"/>
        <v>0</v>
      </c>
      <c r="H991" s="8">
        <f t="shared" si="111"/>
        <v>182.60533333961774</v>
      </c>
      <c r="I991">
        <v>0.7</v>
      </c>
      <c r="J991">
        <f t="shared" si="115"/>
        <v>0.23738842050559994</v>
      </c>
    </row>
    <row r="992" spans="1:12" x14ac:dyDescent="0.25">
      <c r="A992" s="2">
        <v>43816</v>
      </c>
      <c r="B992">
        <v>0</v>
      </c>
      <c r="C992" s="95">
        <v>0.23018986228800001</v>
      </c>
      <c r="D992" s="8">
        <f t="shared" si="112"/>
        <v>0.19852132410719991</v>
      </c>
      <c r="E992">
        <f t="shared" si="113"/>
        <v>1</v>
      </c>
      <c r="F992" s="8">
        <f t="shared" si="110"/>
        <v>0.16113290360159999</v>
      </c>
      <c r="G992">
        <f t="shared" si="114"/>
        <v>0</v>
      </c>
      <c r="H992" s="8">
        <f t="shared" si="111"/>
        <v>182.60533333961774</v>
      </c>
      <c r="I992">
        <v>0.7</v>
      </c>
      <c r="J992">
        <f t="shared" si="115"/>
        <v>0.16113290360159999</v>
      </c>
    </row>
    <row r="993" spans="1:15" x14ac:dyDescent="0.25">
      <c r="A993" s="2">
        <v>43817</v>
      </c>
      <c r="B993">
        <v>4.2</v>
      </c>
      <c r="C993" s="95">
        <v>-0.14613926999999999</v>
      </c>
      <c r="D993" s="8">
        <f t="shared" si="112"/>
        <v>0</v>
      </c>
      <c r="E993">
        <f t="shared" si="113"/>
        <v>1</v>
      </c>
      <c r="F993" s="8">
        <f t="shared" si="110"/>
        <v>-0.10229748899999999</v>
      </c>
      <c r="G993">
        <f t="shared" si="114"/>
        <v>4.1037761648927997</v>
      </c>
      <c r="H993" s="8">
        <f t="shared" si="111"/>
        <v>186.70910950451054</v>
      </c>
      <c r="I993">
        <v>0.7</v>
      </c>
      <c r="J993">
        <f t="shared" si="115"/>
        <v>-0.10229748899999999</v>
      </c>
    </row>
    <row r="994" spans="1:15" x14ac:dyDescent="0.25">
      <c r="A994" s="2">
        <v>43818</v>
      </c>
      <c r="B994">
        <v>2.4</v>
      </c>
      <c r="C994" s="95">
        <v>-0.13610297850699996</v>
      </c>
      <c r="D994" s="8">
        <f t="shared" si="112"/>
        <v>0</v>
      </c>
      <c r="E994">
        <f t="shared" si="113"/>
        <v>1</v>
      </c>
      <c r="F994" s="8">
        <f>E994*J994</f>
        <v>-9.5272084954899958E-2</v>
      </c>
      <c r="G994">
        <f t="shared" si="114"/>
        <v>2.4952720849548999</v>
      </c>
      <c r="H994" s="8">
        <f t="shared" si="111"/>
        <v>189.20438158946544</v>
      </c>
      <c r="I994">
        <v>0.7</v>
      </c>
      <c r="J994">
        <f t="shared" si="115"/>
        <v>-9.5272084954899958E-2</v>
      </c>
    </row>
    <row r="995" spans="1:15" x14ac:dyDescent="0.25">
      <c r="A995" s="2">
        <v>43819</v>
      </c>
      <c r="B995">
        <v>0</v>
      </c>
      <c r="C995" s="95">
        <v>0.11227458312500001</v>
      </c>
      <c r="D995" s="8">
        <f t="shared" si="112"/>
        <v>7.8592208187499998E-2</v>
      </c>
      <c r="E995">
        <f t="shared" si="113"/>
        <v>1</v>
      </c>
      <c r="F995" s="8">
        <f t="shared" si="110"/>
        <v>7.8592208187499998E-2</v>
      </c>
      <c r="G995">
        <f t="shared" si="114"/>
        <v>0</v>
      </c>
      <c r="H995" s="8">
        <f t="shared" si="111"/>
        <v>189.20438158946544</v>
      </c>
      <c r="I995">
        <v>0.7</v>
      </c>
      <c r="J995">
        <f t="shared" si="115"/>
        <v>7.8592208187499998E-2</v>
      </c>
    </row>
    <row r="996" spans="1:15" x14ac:dyDescent="0.25">
      <c r="A996" s="2">
        <v>43820</v>
      </c>
      <c r="B996">
        <v>0</v>
      </c>
      <c r="C996" s="95">
        <v>5.9443929999999999E-2</v>
      </c>
      <c r="D996" s="8">
        <f t="shared" si="112"/>
        <v>0.12020295918749999</v>
      </c>
      <c r="E996">
        <f t="shared" si="113"/>
        <v>1</v>
      </c>
      <c r="F996" s="8">
        <f t="shared" si="110"/>
        <v>4.1610750999999994E-2</v>
      </c>
      <c r="G996">
        <f t="shared" si="114"/>
        <v>0</v>
      </c>
      <c r="H996" s="8">
        <f t="shared" si="111"/>
        <v>189.20438158946544</v>
      </c>
      <c r="I996">
        <v>0.7</v>
      </c>
      <c r="J996">
        <f t="shared" si="115"/>
        <v>4.1610750999999994E-2</v>
      </c>
    </row>
    <row r="997" spans="1:15" x14ac:dyDescent="0.25">
      <c r="A997" s="2">
        <v>43821</v>
      </c>
      <c r="B997">
        <v>0</v>
      </c>
      <c r="C997" s="95">
        <v>-0.13610297850699996</v>
      </c>
      <c r="D997" s="8">
        <f t="shared" si="112"/>
        <v>2.4930874232600028E-2</v>
      </c>
      <c r="E997">
        <f t="shared" si="113"/>
        <v>1</v>
      </c>
      <c r="F997" s="8">
        <f t="shared" si="110"/>
        <v>-9.5272084954899958E-2</v>
      </c>
      <c r="G997">
        <f t="shared" si="114"/>
        <v>0</v>
      </c>
      <c r="H997" s="8">
        <f t="shared" si="111"/>
        <v>189.20438158946544</v>
      </c>
      <c r="I997">
        <v>0.7</v>
      </c>
      <c r="J997">
        <f t="shared" si="115"/>
        <v>-9.5272084954899958E-2</v>
      </c>
    </row>
    <row r="998" spans="1:15" x14ac:dyDescent="0.25">
      <c r="A998" s="2">
        <v>43822</v>
      </c>
      <c r="B998">
        <v>0</v>
      </c>
      <c r="C998" s="95">
        <v>0.21938198312500001</v>
      </c>
      <c r="D998" s="8">
        <f t="shared" si="112"/>
        <v>0.17849826242010003</v>
      </c>
      <c r="E998">
        <f t="shared" si="113"/>
        <v>1</v>
      </c>
      <c r="F998" s="8">
        <f t="shared" si="110"/>
        <v>0.15356738818749999</v>
      </c>
      <c r="G998">
        <f t="shared" si="114"/>
        <v>0</v>
      </c>
      <c r="H998" s="8">
        <f t="shared" si="111"/>
        <v>189.20438158946544</v>
      </c>
      <c r="I998">
        <v>0.7</v>
      </c>
      <c r="J998">
        <f t="shared" si="115"/>
        <v>0.15356738818749999</v>
      </c>
      <c r="K998" s="65">
        <v>52</v>
      </c>
      <c r="L998">
        <f>0.5*(K998+K980)*(H998-H980)/100</f>
        <v>10.446001741986706</v>
      </c>
      <c r="N998" s="68">
        <v>49</v>
      </c>
      <c r="O998">
        <f>0.5*(N998+N970)*(H998-H970)/100</f>
        <v>19.335408036236803</v>
      </c>
    </row>
    <row r="999" spans="1:15" x14ac:dyDescent="0.25">
      <c r="A999" s="2">
        <v>43823</v>
      </c>
      <c r="B999">
        <v>0</v>
      </c>
      <c r="C999" s="95">
        <v>0.17632107965299998</v>
      </c>
      <c r="D999" s="8">
        <f t="shared" si="112"/>
        <v>0.30192301817720002</v>
      </c>
      <c r="E999">
        <f t="shared" si="113"/>
        <v>1</v>
      </c>
      <c r="F999" s="8">
        <f t="shared" si="110"/>
        <v>0.12342475575709998</v>
      </c>
      <c r="G999">
        <f t="shared" si="114"/>
        <v>0</v>
      </c>
      <c r="H999" s="8">
        <f t="shared" si="111"/>
        <v>189.20438158946544</v>
      </c>
      <c r="I999">
        <v>0.7</v>
      </c>
      <c r="J999">
        <f t="shared" si="115"/>
        <v>0.12342475575709998</v>
      </c>
    </row>
    <row r="1000" spans="1:15" x14ac:dyDescent="0.25">
      <c r="A1000" s="2">
        <v>43824</v>
      </c>
      <c r="B1000">
        <v>0.2</v>
      </c>
      <c r="C1000" s="95">
        <v>0.1656</v>
      </c>
      <c r="D1000" s="8">
        <f t="shared" si="112"/>
        <v>0.21784301817720003</v>
      </c>
      <c r="E1000">
        <f t="shared" si="113"/>
        <v>1</v>
      </c>
      <c r="F1000" s="8">
        <f t="shared" si="110"/>
        <v>0.11592</v>
      </c>
      <c r="G1000">
        <f t="shared" si="114"/>
        <v>0</v>
      </c>
      <c r="H1000" s="8">
        <f t="shared" si="111"/>
        <v>189.20438158946544</v>
      </c>
      <c r="I1000">
        <v>0.7</v>
      </c>
      <c r="J1000">
        <f t="shared" si="115"/>
        <v>0.11592</v>
      </c>
    </row>
    <row r="1001" spans="1:15" x14ac:dyDescent="0.25">
      <c r="A1001" s="2">
        <v>43825</v>
      </c>
      <c r="B1001">
        <v>0</v>
      </c>
      <c r="C1001" s="95">
        <v>-1.3613388186999991E-2</v>
      </c>
      <c r="D1001" s="8">
        <f t="shared" si="112"/>
        <v>0.20831364644630004</v>
      </c>
      <c r="E1001">
        <f t="shared" si="113"/>
        <v>1</v>
      </c>
      <c r="F1001" s="8">
        <f t="shared" si="110"/>
        <v>-9.5293717308999933E-3</v>
      </c>
      <c r="G1001">
        <f t="shared" si="114"/>
        <v>0</v>
      </c>
      <c r="H1001" s="8">
        <f t="shared" si="111"/>
        <v>189.20438158946544</v>
      </c>
      <c r="I1001">
        <v>0.7</v>
      </c>
      <c r="J1001">
        <f t="shared" si="115"/>
        <v>-9.5293717308999933E-3</v>
      </c>
    </row>
    <row r="1002" spans="1:15" x14ac:dyDescent="0.25">
      <c r="A1002" s="2">
        <v>43826</v>
      </c>
      <c r="B1002">
        <v>2.2000000000000002</v>
      </c>
      <c r="C1002" s="95">
        <v>-0.10583006987199998</v>
      </c>
      <c r="D1002" s="8">
        <f t="shared" si="112"/>
        <v>0</v>
      </c>
      <c r="E1002">
        <f t="shared" si="113"/>
        <v>1</v>
      </c>
      <c r="F1002" s="8">
        <f t="shared" ref="F1002:F1014" si="116">E1002*J1002</f>
        <v>-7.4081048910399988E-2</v>
      </c>
      <c r="G1002">
        <f t="shared" si="114"/>
        <v>2.0657674024641</v>
      </c>
      <c r="H1002" s="8">
        <f t="shared" si="111"/>
        <v>191.27014899192955</v>
      </c>
      <c r="I1002">
        <v>0.7</v>
      </c>
      <c r="J1002">
        <f t="shared" si="115"/>
        <v>-7.4081048910399988E-2</v>
      </c>
    </row>
    <row r="1003" spans="1:15" x14ac:dyDescent="0.25">
      <c r="A1003" s="2">
        <v>43827</v>
      </c>
      <c r="B1003">
        <v>0</v>
      </c>
      <c r="C1003" s="95">
        <v>0.57198938933300003</v>
      </c>
      <c r="D1003" s="8">
        <f t="shared" si="112"/>
        <v>0.40039257253310001</v>
      </c>
      <c r="E1003">
        <f t="shared" si="113"/>
        <v>1</v>
      </c>
      <c r="F1003" s="8">
        <f t="shared" si="116"/>
        <v>0.40039257253310001</v>
      </c>
      <c r="G1003">
        <f t="shared" si="114"/>
        <v>0</v>
      </c>
      <c r="H1003" s="8">
        <f t="shared" si="111"/>
        <v>191.27014899192955</v>
      </c>
      <c r="I1003">
        <v>0.7</v>
      </c>
      <c r="J1003">
        <f t="shared" si="115"/>
        <v>0.40039257253310001</v>
      </c>
    </row>
    <row r="1004" spans="1:15" x14ac:dyDescent="0.25">
      <c r="A1004" s="2">
        <v>43828</v>
      </c>
      <c r="B1004">
        <v>0</v>
      </c>
      <c r="C1004" s="95">
        <v>0.60559807999999982</v>
      </c>
      <c r="D1004" s="8">
        <f t="shared" si="112"/>
        <v>0.82431122853309979</v>
      </c>
      <c r="E1004">
        <f t="shared" si="113"/>
        <v>1</v>
      </c>
      <c r="F1004" s="8">
        <f t="shared" si="116"/>
        <v>0.42391865599999984</v>
      </c>
      <c r="G1004">
        <f t="shared" si="114"/>
        <v>0</v>
      </c>
      <c r="H1004" s="8">
        <f t="shared" si="111"/>
        <v>191.27014899192955</v>
      </c>
      <c r="I1004">
        <v>0.7</v>
      </c>
      <c r="J1004">
        <f t="shared" si="115"/>
        <v>0.42391865599999984</v>
      </c>
    </row>
    <row r="1005" spans="1:15" x14ac:dyDescent="0.25">
      <c r="A1005" s="2">
        <v>43829</v>
      </c>
      <c r="B1005">
        <v>0</v>
      </c>
      <c r="C1005" s="95">
        <v>0.48273461029300002</v>
      </c>
      <c r="D1005" s="8">
        <f t="shared" si="112"/>
        <v>1.1622254557381999</v>
      </c>
      <c r="E1005">
        <f t="shared" si="113"/>
        <v>1</v>
      </c>
      <c r="F1005" s="8">
        <f t="shared" si="116"/>
        <v>0.3379142272051</v>
      </c>
      <c r="G1005">
        <f t="shared" si="114"/>
        <v>0</v>
      </c>
      <c r="H1005" s="8">
        <f t="shared" si="111"/>
        <v>191.27014899192955</v>
      </c>
      <c r="I1005">
        <v>0.7</v>
      </c>
      <c r="J1005">
        <f t="shared" si="115"/>
        <v>0.3379142272051</v>
      </c>
    </row>
    <row r="1006" spans="1:15" x14ac:dyDescent="0.25">
      <c r="A1006" s="2">
        <v>43830</v>
      </c>
      <c r="B1006">
        <v>0.4</v>
      </c>
      <c r="C1006" s="95">
        <v>0.27358312999999995</v>
      </c>
      <c r="D1006" s="8">
        <f t="shared" si="112"/>
        <v>0.95373364673819994</v>
      </c>
      <c r="E1006">
        <f t="shared" si="113"/>
        <v>1</v>
      </c>
      <c r="F1006" s="8">
        <f t="shared" si="116"/>
        <v>0.19150819099999997</v>
      </c>
      <c r="G1006">
        <f t="shared" si="114"/>
        <v>0</v>
      </c>
      <c r="H1006" s="8">
        <f t="shared" si="111"/>
        <v>191.27014899192955</v>
      </c>
      <c r="I1006">
        <v>0.7</v>
      </c>
      <c r="J1006">
        <f t="shared" si="115"/>
        <v>0.19150819099999997</v>
      </c>
    </row>
    <row r="1007" spans="1:15" x14ac:dyDescent="0.25">
      <c r="A1007" s="2">
        <v>43831</v>
      </c>
      <c r="B1007">
        <v>0</v>
      </c>
      <c r="C1007" s="95">
        <v>0.12290131916800001</v>
      </c>
      <c r="D1007" s="8">
        <f t="shared" si="112"/>
        <v>1.0397645701558</v>
      </c>
      <c r="E1007">
        <f t="shared" si="113"/>
        <v>1</v>
      </c>
      <c r="F1007" s="8">
        <f t="shared" si="116"/>
        <v>8.6030923417600005E-2</v>
      </c>
      <c r="G1007">
        <f t="shared" si="114"/>
        <v>0</v>
      </c>
      <c r="H1007" s="8">
        <f t="shared" si="111"/>
        <v>191.27014899192955</v>
      </c>
      <c r="I1007">
        <v>0.7</v>
      </c>
      <c r="J1007">
        <f t="shared" si="115"/>
        <v>8.6030923417600005E-2</v>
      </c>
    </row>
    <row r="1008" spans="1:15" x14ac:dyDescent="0.25">
      <c r="A1008" s="2">
        <v>43832</v>
      </c>
      <c r="B1008">
        <v>0.8</v>
      </c>
      <c r="C1008" s="95">
        <v>0.69551902924799991</v>
      </c>
      <c r="D1008" s="8">
        <f t="shared" si="112"/>
        <v>0.72662789062939992</v>
      </c>
      <c r="E1008">
        <f t="shared" si="113"/>
        <v>1</v>
      </c>
      <c r="F1008" s="8">
        <f t="shared" si="116"/>
        <v>0.48686332047359993</v>
      </c>
      <c r="G1008">
        <f t="shared" si="114"/>
        <v>0</v>
      </c>
      <c r="H1008" s="8">
        <f t="shared" si="111"/>
        <v>191.27014899192955</v>
      </c>
      <c r="I1008">
        <v>0.7</v>
      </c>
      <c r="J1008">
        <f t="shared" si="115"/>
        <v>0.48686332047359993</v>
      </c>
    </row>
    <row r="1009" spans="1:10" x14ac:dyDescent="0.25">
      <c r="A1009" s="2">
        <v>43833</v>
      </c>
      <c r="B1009">
        <v>0</v>
      </c>
      <c r="C1009" s="95">
        <v>0.26271113613300001</v>
      </c>
      <c r="D1009" s="8">
        <f t="shared" si="112"/>
        <v>0.91052568592249994</v>
      </c>
      <c r="E1009">
        <f t="shared" si="113"/>
        <v>1</v>
      </c>
      <c r="F1009" s="8">
        <f t="shared" si="116"/>
        <v>0.18389779529309999</v>
      </c>
      <c r="G1009">
        <f t="shared" si="114"/>
        <v>0</v>
      </c>
      <c r="H1009" s="8">
        <f t="shared" si="111"/>
        <v>191.27014899192955</v>
      </c>
      <c r="I1009">
        <v>0.7</v>
      </c>
      <c r="J1009">
        <f t="shared" si="115"/>
        <v>0.18389779529309999</v>
      </c>
    </row>
    <row r="1010" spans="1:10" x14ac:dyDescent="0.25">
      <c r="A1010" s="2">
        <v>43834</v>
      </c>
      <c r="B1010">
        <v>0</v>
      </c>
      <c r="C1010" s="95">
        <v>0.35009938141300001</v>
      </c>
      <c r="D1010" s="8">
        <f t="shared" si="112"/>
        <v>1.1555952529116</v>
      </c>
      <c r="E1010">
        <f t="shared" si="113"/>
        <v>1</v>
      </c>
      <c r="F1010" s="8">
        <f t="shared" si="116"/>
        <v>0.24506956698909999</v>
      </c>
      <c r="G1010">
        <f t="shared" si="114"/>
        <v>0</v>
      </c>
      <c r="H1010" s="8">
        <f t="shared" si="111"/>
        <v>191.27014899192955</v>
      </c>
      <c r="I1010">
        <v>0.7</v>
      </c>
      <c r="J1010">
        <f t="shared" si="115"/>
        <v>0.24506956698909999</v>
      </c>
    </row>
    <row r="1011" spans="1:10" x14ac:dyDescent="0.25">
      <c r="A1011" s="2">
        <v>43835</v>
      </c>
      <c r="B1011">
        <v>0</v>
      </c>
      <c r="C1011" s="95">
        <v>0.62804020468799993</v>
      </c>
      <c r="D1011" s="8">
        <f t="shared" si="112"/>
        <v>1.5952233961931999</v>
      </c>
      <c r="E1011">
        <f t="shared" si="113"/>
        <v>1</v>
      </c>
      <c r="F1011" s="8">
        <f t="shared" si="116"/>
        <v>0.43962814328159994</v>
      </c>
      <c r="G1011">
        <f t="shared" si="114"/>
        <v>0</v>
      </c>
      <c r="H1011" s="8">
        <f t="shared" si="111"/>
        <v>191.27014899192955</v>
      </c>
      <c r="I1011">
        <v>0.7</v>
      </c>
      <c r="J1011">
        <f t="shared" si="115"/>
        <v>0.43962814328159994</v>
      </c>
    </row>
    <row r="1012" spans="1:10" x14ac:dyDescent="0.25">
      <c r="A1012" s="2">
        <v>43836</v>
      </c>
      <c r="B1012">
        <v>0.2</v>
      </c>
      <c r="C1012" s="95">
        <v>0.639271413653</v>
      </c>
      <c r="D1012" s="8">
        <f t="shared" si="112"/>
        <v>1.8427133857502997</v>
      </c>
      <c r="E1012">
        <f t="shared" si="113"/>
        <v>1</v>
      </c>
      <c r="F1012" s="8">
        <f t="shared" si="116"/>
        <v>0.44748998955709995</v>
      </c>
      <c r="G1012">
        <f t="shared" si="114"/>
        <v>0</v>
      </c>
      <c r="H1012" s="8">
        <f t="shared" si="111"/>
        <v>191.27014899192955</v>
      </c>
      <c r="I1012">
        <v>0.7</v>
      </c>
      <c r="J1012">
        <f t="shared" si="115"/>
        <v>0.44748998955709995</v>
      </c>
    </row>
    <row r="1013" spans="1:10" x14ac:dyDescent="0.25">
      <c r="A1013" s="2">
        <v>43837</v>
      </c>
      <c r="B1013">
        <v>1.2</v>
      </c>
      <c r="C1013" s="95">
        <v>1.0007707031249999</v>
      </c>
      <c r="D1013" s="8">
        <f t="shared" si="112"/>
        <v>1.3432528779377997</v>
      </c>
      <c r="E1013">
        <f t="shared" si="113"/>
        <v>1</v>
      </c>
      <c r="F1013" s="8">
        <f t="shared" si="116"/>
        <v>0.70053949218749989</v>
      </c>
      <c r="G1013">
        <f t="shared" si="114"/>
        <v>0</v>
      </c>
      <c r="H1013" s="8">
        <f t="shared" si="111"/>
        <v>191.27014899192955</v>
      </c>
      <c r="I1013">
        <v>0.7</v>
      </c>
      <c r="J1013">
        <f t="shared" si="115"/>
        <v>0.70053949218749989</v>
      </c>
    </row>
    <row r="1014" spans="1:10" x14ac:dyDescent="0.25">
      <c r="A1014" s="2">
        <v>43838</v>
      </c>
      <c r="B1014">
        <v>8.8000000000000007</v>
      </c>
      <c r="C1014" s="95">
        <v>0.56080203724800004</v>
      </c>
      <c r="D1014" s="8">
        <f t="shared" si="112"/>
        <v>0</v>
      </c>
      <c r="E1014">
        <f t="shared" si="113"/>
        <v>1</v>
      </c>
      <c r="F1014" s="8">
        <f t="shared" si="116"/>
        <v>0.39256142607360001</v>
      </c>
      <c r="G1014">
        <f t="shared" si="114"/>
        <v>7.0641856959886011</v>
      </c>
      <c r="H1014" s="8">
        <f t="shared" si="111"/>
        <v>198.33433468791816</v>
      </c>
      <c r="I1014">
        <v>0.7</v>
      </c>
      <c r="J1014">
        <f t="shared" si="115"/>
        <v>0.39256142607360001</v>
      </c>
    </row>
    <row r="1015" spans="1:10" x14ac:dyDescent="0.25">
      <c r="A1015" s="2">
        <v>43839</v>
      </c>
      <c r="B1015">
        <v>5.8</v>
      </c>
      <c r="C1015" s="95">
        <v>0.17632107965299998</v>
      </c>
      <c r="D1015" s="8">
        <f t="shared" si="112"/>
        <v>0</v>
      </c>
      <c r="E1015">
        <f t="shared" si="113"/>
        <v>1</v>
      </c>
      <c r="F1015" s="8">
        <f>E1015*J1015</f>
        <v>0.12342475575709998</v>
      </c>
      <c r="G1015">
        <f t="shared" si="114"/>
        <v>5.6765752442429003</v>
      </c>
      <c r="H1015" s="8">
        <f t="shared" si="111"/>
        <v>204.01090993216107</v>
      </c>
      <c r="I1015">
        <v>0.7</v>
      </c>
      <c r="J1015">
        <f t="shared" si="115"/>
        <v>0.12342475575709998</v>
      </c>
    </row>
    <row r="1016" spans="1:10" x14ac:dyDescent="0.25">
      <c r="A1016" s="2">
        <v>43840</v>
      </c>
      <c r="B1016">
        <v>0.4</v>
      </c>
      <c r="C1016" s="95">
        <v>6.9968619333000012E-2</v>
      </c>
      <c r="D1016" s="8">
        <f t="shared" si="112"/>
        <v>0</v>
      </c>
      <c r="E1016">
        <f t="shared" si="113"/>
        <v>1</v>
      </c>
      <c r="F1016" s="8">
        <f t="shared" ref="F1016:F1041" si="117">E1016*J1016</f>
        <v>4.8978033533100006E-2</v>
      </c>
      <c r="G1016">
        <f t="shared" si="114"/>
        <v>0.35102196646690004</v>
      </c>
      <c r="H1016" s="8">
        <f t="shared" si="111"/>
        <v>204.36193189862797</v>
      </c>
      <c r="I1016">
        <v>0.7</v>
      </c>
      <c r="J1016">
        <f t="shared" si="115"/>
        <v>4.8978033533100006E-2</v>
      </c>
    </row>
    <row r="1017" spans="1:10" x14ac:dyDescent="0.25">
      <c r="A1017" s="2">
        <v>43841</v>
      </c>
      <c r="B1017">
        <v>2.4</v>
      </c>
      <c r="C1017" s="95">
        <v>0.80837544948799989</v>
      </c>
      <c r="D1017" s="8">
        <f t="shared" si="112"/>
        <v>0</v>
      </c>
      <c r="E1017">
        <f t="shared" si="113"/>
        <v>1</v>
      </c>
      <c r="F1017" s="8">
        <f t="shared" si="117"/>
        <v>0.56586281464159993</v>
      </c>
      <c r="G1017">
        <f t="shared" si="114"/>
        <v>1.8341371853583999</v>
      </c>
      <c r="H1017" s="8">
        <f t="shared" si="111"/>
        <v>206.19606908398637</v>
      </c>
      <c r="I1017">
        <v>0.7</v>
      </c>
      <c r="J1017">
        <f t="shared" si="115"/>
        <v>0.56586281464159993</v>
      </c>
    </row>
    <row r="1018" spans="1:10" x14ac:dyDescent="0.25">
      <c r="A1018" s="2">
        <v>43842</v>
      </c>
      <c r="B1018">
        <v>0</v>
      </c>
      <c r="C1018" s="95">
        <v>0.25185473228800004</v>
      </c>
      <c r="D1018" s="8">
        <f t="shared" si="112"/>
        <v>0.1762983126016</v>
      </c>
      <c r="E1018">
        <f t="shared" si="113"/>
        <v>1</v>
      </c>
      <c r="F1018" s="8">
        <f t="shared" si="117"/>
        <v>0.1762983126016</v>
      </c>
      <c r="G1018">
        <f t="shared" si="114"/>
        <v>0</v>
      </c>
      <c r="H1018" s="8">
        <f t="shared" si="111"/>
        <v>206.19606908398637</v>
      </c>
      <c r="I1018">
        <v>0.7</v>
      </c>
      <c r="J1018">
        <f t="shared" si="115"/>
        <v>0.1762983126016</v>
      </c>
    </row>
    <row r="1019" spans="1:10" x14ac:dyDescent="0.25">
      <c r="A1019" s="2">
        <v>43843</v>
      </c>
      <c r="B1019">
        <v>2</v>
      </c>
      <c r="C1019" s="95">
        <v>0.68425811389299984</v>
      </c>
      <c r="D1019" s="8">
        <f t="shared" si="112"/>
        <v>0</v>
      </c>
      <c r="E1019">
        <f t="shared" si="113"/>
        <v>1</v>
      </c>
      <c r="F1019" s="8">
        <f t="shared" si="117"/>
        <v>0.47898067972509983</v>
      </c>
      <c r="G1019">
        <f t="shared" si="114"/>
        <v>1.3447210076733003</v>
      </c>
      <c r="H1019" s="8">
        <f t="shared" si="111"/>
        <v>207.54079009165969</v>
      </c>
      <c r="I1019">
        <v>0.7</v>
      </c>
      <c r="J1019">
        <f t="shared" si="115"/>
        <v>0.47898067972509983</v>
      </c>
    </row>
    <row r="1020" spans="1:10" x14ac:dyDescent="0.25">
      <c r="A1020" s="2">
        <v>43844</v>
      </c>
      <c r="B1020">
        <v>0.4</v>
      </c>
      <c r="C1020" s="95">
        <v>0.81968064853299982</v>
      </c>
      <c r="D1020" s="8">
        <f t="shared" si="112"/>
        <v>0.17377645397309982</v>
      </c>
      <c r="E1020">
        <f t="shared" si="113"/>
        <v>1</v>
      </c>
      <c r="F1020" s="8">
        <f t="shared" si="117"/>
        <v>0.57377645397309984</v>
      </c>
      <c r="G1020">
        <f t="shared" si="114"/>
        <v>0</v>
      </c>
      <c r="H1020" s="8">
        <f t="shared" si="111"/>
        <v>207.54079009165969</v>
      </c>
      <c r="I1020">
        <v>0.7</v>
      </c>
      <c r="J1020">
        <f t="shared" si="115"/>
        <v>0.57377645397309984</v>
      </c>
    </row>
    <row r="1021" spans="1:10" x14ac:dyDescent="0.25">
      <c r="A1021" s="2">
        <v>43845</v>
      </c>
      <c r="B1021">
        <v>0</v>
      </c>
      <c r="C1021" s="95">
        <v>0.66175288312500002</v>
      </c>
      <c r="D1021" s="8">
        <f t="shared" si="112"/>
        <v>0.63700347216059983</v>
      </c>
      <c r="E1021">
        <f t="shared" si="113"/>
        <v>1</v>
      </c>
      <c r="F1021" s="8">
        <f t="shared" si="117"/>
        <v>0.46322701818750001</v>
      </c>
      <c r="G1021">
        <f t="shared" si="114"/>
        <v>0</v>
      </c>
      <c r="H1021" s="8">
        <f t="shared" si="111"/>
        <v>207.54079009165969</v>
      </c>
      <c r="I1021">
        <v>0.7</v>
      </c>
      <c r="J1021">
        <f t="shared" si="115"/>
        <v>0.46322701818750001</v>
      </c>
    </row>
    <row r="1022" spans="1:10" x14ac:dyDescent="0.25">
      <c r="A1022" s="2">
        <v>43846</v>
      </c>
      <c r="B1022">
        <v>0</v>
      </c>
      <c r="C1022" s="95">
        <v>0.61681567693299999</v>
      </c>
      <c r="D1022" s="8">
        <f t="shared" si="112"/>
        <v>1.0687744460136999</v>
      </c>
      <c r="E1022">
        <f t="shared" si="113"/>
        <v>1</v>
      </c>
      <c r="F1022" s="8">
        <f t="shared" si="117"/>
        <v>0.43177097385309998</v>
      </c>
      <c r="G1022">
        <f t="shared" si="114"/>
        <v>0</v>
      </c>
      <c r="H1022" s="8">
        <f t="shared" si="111"/>
        <v>207.54079009165969</v>
      </c>
      <c r="I1022">
        <v>0.7</v>
      </c>
      <c r="J1022">
        <f t="shared" si="115"/>
        <v>0.43177097385309998</v>
      </c>
    </row>
    <row r="1023" spans="1:10" x14ac:dyDescent="0.25">
      <c r="A1023" s="2">
        <v>43847</v>
      </c>
      <c r="B1023">
        <v>0</v>
      </c>
      <c r="C1023" s="95">
        <v>0.41620738477300001</v>
      </c>
      <c r="D1023" s="8">
        <f t="shared" si="112"/>
        <v>1.3601196153547999</v>
      </c>
      <c r="E1023">
        <f t="shared" si="113"/>
        <v>1</v>
      </c>
      <c r="F1023" s="8">
        <f t="shared" si="117"/>
        <v>0.2913451693411</v>
      </c>
      <c r="G1023">
        <f t="shared" si="114"/>
        <v>0</v>
      </c>
      <c r="H1023" s="8">
        <f t="shared" si="111"/>
        <v>207.54079009165969</v>
      </c>
      <c r="I1023">
        <v>0.7</v>
      </c>
      <c r="J1023">
        <f t="shared" si="115"/>
        <v>0.2913451693411</v>
      </c>
    </row>
    <row r="1024" spans="1:10" x14ac:dyDescent="0.25">
      <c r="A1024" s="2">
        <v>43848</v>
      </c>
      <c r="B1024">
        <v>0</v>
      </c>
      <c r="C1024" s="95">
        <v>0.48273461029300002</v>
      </c>
      <c r="D1024" s="8">
        <f t="shared" si="112"/>
        <v>1.6980338425598998</v>
      </c>
      <c r="E1024">
        <f t="shared" si="113"/>
        <v>1</v>
      </c>
      <c r="F1024" s="8">
        <f t="shared" si="117"/>
        <v>0.3379142272051</v>
      </c>
      <c r="G1024">
        <f t="shared" si="114"/>
        <v>0</v>
      </c>
      <c r="H1024" s="8">
        <f t="shared" si="111"/>
        <v>207.54079009165969</v>
      </c>
      <c r="I1024">
        <v>0.7</v>
      </c>
      <c r="J1024">
        <f t="shared" si="115"/>
        <v>0.3379142272051</v>
      </c>
    </row>
    <row r="1025" spans="1:10" x14ac:dyDescent="0.25">
      <c r="A1025" s="2">
        <v>43849</v>
      </c>
      <c r="B1025">
        <v>0.2</v>
      </c>
      <c r="C1025" s="95">
        <v>0.41620738477300001</v>
      </c>
      <c r="D1025" s="8">
        <f t="shared" si="112"/>
        <v>1.7893790119009998</v>
      </c>
      <c r="E1025">
        <f t="shared" si="113"/>
        <v>1</v>
      </c>
      <c r="F1025" s="8">
        <f t="shared" si="117"/>
        <v>0.2913451693411</v>
      </c>
      <c r="G1025">
        <f t="shared" si="114"/>
        <v>0</v>
      </c>
      <c r="H1025" s="8">
        <f t="shared" si="111"/>
        <v>207.54079009165969</v>
      </c>
      <c r="I1025">
        <v>0.7</v>
      </c>
      <c r="J1025">
        <f t="shared" si="115"/>
        <v>0.2913451693411</v>
      </c>
    </row>
    <row r="1026" spans="1:10" x14ac:dyDescent="0.25">
      <c r="A1026" s="2">
        <v>43850</v>
      </c>
      <c r="B1026">
        <v>0</v>
      </c>
      <c r="C1026" s="95">
        <v>0.11227458312500001</v>
      </c>
      <c r="D1026" s="8">
        <f t="shared" si="112"/>
        <v>1.8679712200884997</v>
      </c>
      <c r="E1026">
        <f t="shared" si="113"/>
        <v>1</v>
      </c>
      <c r="F1026" s="8">
        <f t="shared" si="117"/>
        <v>7.8592208187499998E-2</v>
      </c>
      <c r="G1026">
        <f t="shared" si="114"/>
        <v>0</v>
      </c>
      <c r="H1026" s="8">
        <f t="shared" si="111"/>
        <v>207.54079009165969</v>
      </c>
      <c r="I1026">
        <v>0.7</v>
      </c>
      <c r="J1026">
        <f t="shared" si="115"/>
        <v>7.8592208187499998E-2</v>
      </c>
    </row>
    <row r="1027" spans="1:10" x14ac:dyDescent="0.25">
      <c r="A1027" s="2">
        <v>43851</v>
      </c>
      <c r="B1027">
        <v>0</v>
      </c>
      <c r="C1027" s="95">
        <v>-5.4848608106999985E-2</v>
      </c>
      <c r="D1027" s="8">
        <f t="shared" si="112"/>
        <v>1.8295771944135997</v>
      </c>
      <c r="E1027">
        <f t="shared" si="113"/>
        <v>1</v>
      </c>
      <c r="F1027" s="8">
        <f t="shared" si="117"/>
        <v>-3.8394025674899988E-2</v>
      </c>
      <c r="G1027">
        <f t="shared" si="114"/>
        <v>0</v>
      </c>
      <c r="H1027" s="8">
        <f t="shared" ref="H1027:H1090" si="118">H1026+G1027</f>
        <v>207.54079009165969</v>
      </c>
      <c r="I1027">
        <v>0.7</v>
      </c>
      <c r="J1027">
        <f t="shared" si="115"/>
        <v>-3.8394025674899988E-2</v>
      </c>
    </row>
    <row r="1028" spans="1:10" x14ac:dyDescent="0.25">
      <c r="A1028" s="2">
        <v>43852</v>
      </c>
      <c r="B1028">
        <v>0</v>
      </c>
      <c r="C1028" s="95">
        <v>2.7999212533000008E-2</v>
      </c>
      <c r="D1028" s="8">
        <f t="shared" ref="D1028:D1091" si="119">MAX((D1027+F1028-B1028),0)</f>
        <v>1.8491766431866996</v>
      </c>
      <c r="E1028">
        <f t="shared" ref="E1028:E1091" si="120">IF(D1027&gt;$Q$2,1-(D1027-$Q$2)/($Q$1-$Q$2),1)</f>
        <v>1</v>
      </c>
      <c r="F1028" s="8">
        <f t="shared" si="117"/>
        <v>1.9599448773100003E-2</v>
      </c>
      <c r="G1028">
        <f t="shared" ref="G1028:G1091" si="121">IF(D1028=0,B1028-F1028-D1027,0)</f>
        <v>0</v>
      </c>
      <c r="H1028" s="8">
        <f t="shared" si="118"/>
        <v>207.54079009165969</v>
      </c>
      <c r="I1028">
        <v>0.7</v>
      </c>
      <c r="J1028">
        <f t="shared" ref="J1028:J1091" si="122">I1028*C1028</f>
        <v>1.9599448773100003E-2</v>
      </c>
    </row>
    <row r="1029" spans="1:10" x14ac:dyDescent="0.25">
      <c r="A1029" s="2">
        <v>43853</v>
      </c>
      <c r="B1029">
        <v>0.2</v>
      </c>
      <c r="C1029" s="95">
        <v>0.19781681349300001</v>
      </c>
      <c r="D1029" s="8">
        <f t="shared" si="119"/>
        <v>1.7876484126317997</v>
      </c>
      <c r="E1029">
        <f t="shared" si="120"/>
        <v>1</v>
      </c>
      <c r="F1029" s="8">
        <f t="shared" si="117"/>
        <v>0.13847176944510001</v>
      </c>
      <c r="G1029">
        <f t="shared" si="121"/>
        <v>0</v>
      </c>
      <c r="H1029" s="8">
        <f t="shared" si="118"/>
        <v>207.54079009165969</v>
      </c>
      <c r="I1029">
        <v>0.7</v>
      </c>
      <c r="J1029">
        <f t="shared" si="122"/>
        <v>0.13847176944510001</v>
      </c>
    </row>
    <row r="1030" spans="1:10" x14ac:dyDescent="0.25">
      <c r="A1030" s="2">
        <v>43854</v>
      </c>
      <c r="B1030">
        <v>0</v>
      </c>
      <c r="C1030" s="95">
        <v>0.28447042357300006</v>
      </c>
      <c r="D1030" s="8">
        <f t="shared" si="119"/>
        <v>1.9867777091328997</v>
      </c>
      <c r="E1030">
        <f t="shared" si="120"/>
        <v>1</v>
      </c>
      <c r="F1030" s="8">
        <f t="shared" si="117"/>
        <v>0.19912929650110003</v>
      </c>
      <c r="G1030">
        <f t="shared" si="121"/>
        <v>0</v>
      </c>
      <c r="H1030" s="8">
        <f t="shared" si="118"/>
        <v>207.54079009165969</v>
      </c>
      <c r="I1030">
        <v>0.7</v>
      </c>
      <c r="J1030">
        <f t="shared" si="122"/>
        <v>0.19912929650110003</v>
      </c>
    </row>
    <row r="1031" spans="1:10" x14ac:dyDescent="0.25">
      <c r="A1031" s="2">
        <v>43855</v>
      </c>
      <c r="B1031">
        <v>0</v>
      </c>
      <c r="C1031" s="95">
        <v>0.527290199013</v>
      </c>
      <c r="D1031" s="8">
        <f t="shared" si="119"/>
        <v>2.3558808484419997</v>
      </c>
      <c r="E1031">
        <f t="shared" si="120"/>
        <v>1</v>
      </c>
      <c r="F1031" s="8">
        <f t="shared" si="117"/>
        <v>0.36910313930909999</v>
      </c>
      <c r="G1031">
        <f t="shared" si="121"/>
        <v>0</v>
      </c>
      <c r="H1031" s="8">
        <f t="shared" si="118"/>
        <v>207.54079009165969</v>
      </c>
      <c r="I1031">
        <v>0.7</v>
      </c>
      <c r="J1031">
        <f t="shared" si="122"/>
        <v>0.36910313930909999</v>
      </c>
    </row>
    <row r="1032" spans="1:10" x14ac:dyDescent="0.25">
      <c r="A1032" s="2">
        <v>43856</v>
      </c>
      <c r="B1032">
        <v>0.4</v>
      </c>
      <c r="C1032" s="95">
        <v>0.47162011596800008</v>
      </c>
      <c r="D1032" s="8">
        <f t="shared" si="119"/>
        <v>2.2860149296195997</v>
      </c>
      <c r="E1032">
        <f t="shared" si="120"/>
        <v>1</v>
      </c>
      <c r="F1032" s="8">
        <f t="shared" si="117"/>
        <v>0.33013408117760001</v>
      </c>
      <c r="G1032">
        <f t="shared" si="121"/>
        <v>0</v>
      </c>
      <c r="H1032" s="8">
        <f t="shared" si="118"/>
        <v>207.54079009165969</v>
      </c>
      <c r="I1032">
        <v>0.7</v>
      </c>
      <c r="J1032">
        <f t="shared" si="122"/>
        <v>0.33013408117760001</v>
      </c>
    </row>
    <row r="1033" spans="1:10" x14ac:dyDescent="0.25">
      <c r="A1033" s="2">
        <v>43857</v>
      </c>
      <c r="B1033">
        <v>0.2</v>
      </c>
      <c r="C1033" s="95">
        <v>0.460515913173</v>
      </c>
      <c r="D1033" s="8">
        <f t="shared" si="119"/>
        <v>2.4083760688406994</v>
      </c>
      <c r="E1033">
        <f t="shared" si="120"/>
        <v>1</v>
      </c>
      <c r="F1033" s="8">
        <f t="shared" si="117"/>
        <v>0.32236113922109999</v>
      </c>
      <c r="G1033">
        <f t="shared" si="121"/>
        <v>0</v>
      </c>
      <c r="H1033" s="8">
        <f t="shared" si="118"/>
        <v>207.54079009165969</v>
      </c>
      <c r="I1033">
        <v>0.7</v>
      </c>
      <c r="J1033">
        <f t="shared" si="122"/>
        <v>0.32236113922109999</v>
      </c>
    </row>
    <row r="1034" spans="1:10" x14ac:dyDescent="0.25">
      <c r="A1034" s="2">
        <v>43858</v>
      </c>
      <c r="B1034">
        <v>0</v>
      </c>
      <c r="C1034" s="95">
        <v>0.44942226932799995</v>
      </c>
      <c r="D1034" s="8">
        <f t="shared" si="119"/>
        <v>2.7229716573702993</v>
      </c>
      <c r="E1034">
        <f t="shared" si="120"/>
        <v>1</v>
      </c>
      <c r="F1034" s="8">
        <f t="shared" si="117"/>
        <v>0.31459558852959996</v>
      </c>
      <c r="G1034">
        <f t="shared" si="121"/>
        <v>0</v>
      </c>
      <c r="H1034" s="8">
        <f t="shared" si="118"/>
        <v>207.54079009165969</v>
      </c>
      <c r="I1034">
        <v>0.7</v>
      </c>
      <c r="J1034">
        <f t="shared" si="122"/>
        <v>0.31459558852959996</v>
      </c>
    </row>
    <row r="1035" spans="1:10" x14ac:dyDescent="0.25">
      <c r="A1035" s="2">
        <v>43859</v>
      </c>
      <c r="B1035">
        <v>1.4</v>
      </c>
      <c r="C1035" s="95">
        <v>0.58318468340799989</v>
      </c>
      <c r="D1035" s="8">
        <f t="shared" si="119"/>
        <v>1.7312009357558993</v>
      </c>
      <c r="E1035">
        <f t="shared" si="120"/>
        <v>1</v>
      </c>
      <c r="F1035" s="8">
        <f t="shared" si="117"/>
        <v>0.40822927838559991</v>
      </c>
      <c r="G1035">
        <f t="shared" si="121"/>
        <v>0</v>
      </c>
      <c r="H1035" s="8">
        <f t="shared" si="118"/>
        <v>207.54079009165969</v>
      </c>
      <c r="I1035">
        <v>0.7</v>
      </c>
      <c r="J1035">
        <f t="shared" si="122"/>
        <v>0.40822927838559991</v>
      </c>
    </row>
    <row r="1036" spans="1:10" x14ac:dyDescent="0.25">
      <c r="A1036" s="2">
        <v>43860</v>
      </c>
      <c r="B1036">
        <v>0</v>
      </c>
      <c r="C1036" s="95">
        <v>0.80837544948799989</v>
      </c>
      <c r="D1036" s="8">
        <f t="shared" si="119"/>
        <v>2.2970637503974993</v>
      </c>
      <c r="E1036">
        <f t="shared" si="120"/>
        <v>1</v>
      </c>
      <c r="F1036" s="8">
        <f t="shared" si="117"/>
        <v>0.56586281464159993</v>
      </c>
      <c r="G1036">
        <f t="shared" si="121"/>
        <v>0</v>
      </c>
      <c r="H1036" s="8">
        <f t="shared" si="118"/>
        <v>207.54079009165969</v>
      </c>
      <c r="I1036">
        <v>0.7</v>
      </c>
      <c r="J1036">
        <f t="shared" si="122"/>
        <v>0.56586281464159993</v>
      </c>
    </row>
    <row r="1037" spans="1:10" x14ac:dyDescent="0.25">
      <c r="A1037" s="2">
        <v>43861</v>
      </c>
      <c r="B1037">
        <v>1.4</v>
      </c>
      <c r="C1037" s="95">
        <v>0.76318555636800001</v>
      </c>
      <c r="D1037" s="8">
        <f t="shared" si="119"/>
        <v>1.4312936398550993</v>
      </c>
      <c r="E1037">
        <f t="shared" si="120"/>
        <v>1</v>
      </c>
      <c r="F1037" s="8">
        <f t="shared" si="117"/>
        <v>0.53422988945759997</v>
      </c>
      <c r="G1037">
        <f t="shared" si="121"/>
        <v>0</v>
      </c>
      <c r="H1037" s="8">
        <f t="shared" si="118"/>
        <v>207.54079009165969</v>
      </c>
      <c r="I1037">
        <v>0.7</v>
      </c>
      <c r="J1037">
        <f t="shared" si="122"/>
        <v>0.53422988945759997</v>
      </c>
    </row>
    <row r="1038" spans="1:10" x14ac:dyDescent="0.25">
      <c r="A1038" s="2">
        <v>43862</v>
      </c>
      <c r="B1038">
        <v>2.4</v>
      </c>
      <c r="C1038" s="95">
        <v>0.85361113460799998</v>
      </c>
      <c r="D1038" s="8">
        <f t="shared" si="119"/>
        <v>0</v>
      </c>
      <c r="E1038">
        <f t="shared" si="120"/>
        <v>1</v>
      </c>
      <c r="F1038" s="8">
        <f t="shared" si="117"/>
        <v>0.59752779422559998</v>
      </c>
      <c r="G1038">
        <f t="shared" si="121"/>
        <v>0.37117856591930076</v>
      </c>
      <c r="H1038" s="8">
        <f t="shared" si="118"/>
        <v>207.911968657579</v>
      </c>
      <c r="I1038">
        <v>0.7</v>
      </c>
      <c r="J1038">
        <f t="shared" si="122"/>
        <v>0.59752779422559998</v>
      </c>
    </row>
    <row r="1039" spans="1:10" x14ac:dyDescent="0.25">
      <c r="A1039" s="2">
        <v>43863</v>
      </c>
      <c r="B1039">
        <v>2</v>
      </c>
      <c r="C1039" s="95">
        <v>3.8458910208000005E-2</v>
      </c>
      <c r="D1039" s="8">
        <f t="shared" si="119"/>
        <v>0</v>
      </c>
      <c r="E1039">
        <f t="shared" si="120"/>
        <v>1</v>
      </c>
      <c r="F1039" s="8">
        <f t="shared" si="117"/>
        <v>2.6921237145600001E-2</v>
      </c>
      <c r="G1039">
        <f t="shared" si="121"/>
        <v>1.9730787628544</v>
      </c>
      <c r="H1039" s="8">
        <f t="shared" si="118"/>
        <v>209.88504742043341</v>
      </c>
      <c r="I1039">
        <v>0.7</v>
      </c>
      <c r="J1039">
        <f t="shared" si="122"/>
        <v>2.6921237145600001E-2</v>
      </c>
    </row>
    <row r="1040" spans="1:10" x14ac:dyDescent="0.25">
      <c r="A1040" s="2">
        <v>43864</v>
      </c>
      <c r="B1040">
        <v>0.2</v>
      </c>
      <c r="C1040" s="95">
        <v>1.0007707031249999</v>
      </c>
      <c r="D1040" s="8">
        <f t="shared" si="119"/>
        <v>0.50053949218749993</v>
      </c>
      <c r="E1040">
        <f t="shared" si="120"/>
        <v>1</v>
      </c>
      <c r="F1040" s="8">
        <f t="shared" si="117"/>
        <v>0.70053949218749989</v>
      </c>
      <c r="G1040">
        <f t="shared" si="121"/>
        <v>0</v>
      </c>
      <c r="H1040" s="8">
        <f t="shared" si="118"/>
        <v>209.88504742043341</v>
      </c>
      <c r="I1040">
        <v>0.7</v>
      </c>
      <c r="J1040">
        <f t="shared" si="122"/>
        <v>0.70053949218749989</v>
      </c>
    </row>
    <row r="1041" spans="1:10" x14ac:dyDescent="0.25">
      <c r="A1041" s="2">
        <v>43865</v>
      </c>
      <c r="B1041">
        <v>0.2</v>
      </c>
      <c r="C1041" s="95">
        <v>0.78577386188800014</v>
      </c>
      <c r="D1041" s="8">
        <f t="shared" si="119"/>
        <v>0.85058119550910005</v>
      </c>
      <c r="E1041">
        <f t="shared" si="120"/>
        <v>1</v>
      </c>
      <c r="F1041" s="8">
        <f t="shared" si="117"/>
        <v>0.55004170332160007</v>
      </c>
      <c r="G1041">
        <f t="shared" si="121"/>
        <v>0</v>
      </c>
      <c r="H1041" s="8">
        <f t="shared" si="118"/>
        <v>209.88504742043341</v>
      </c>
      <c r="I1041">
        <v>0.7</v>
      </c>
      <c r="J1041">
        <f t="shared" si="122"/>
        <v>0.55004170332160007</v>
      </c>
    </row>
    <row r="1042" spans="1:10" x14ac:dyDescent="0.25">
      <c r="A1042" s="2">
        <v>43866</v>
      </c>
      <c r="B1042">
        <v>0</v>
      </c>
      <c r="C1042" s="95">
        <v>0.38309727999999993</v>
      </c>
      <c r="D1042" s="8">
        <f t="shared" si="119"/>
        <v>1.1187492915091</v>
      </c>
      <c r="E1042">
        <f t="shared" si="120"/>
        <v>1</v>
      </c>
      <c r="F1042" s="8">
        <f>E1042*J1042</f>
        <v>0.26816809599999991</v>
      </c>
      <c r="G1042">
        <f t="shared" si="121"/>
        <v>0</v>
      </c>
      <c r="H1042" s="8">
        <f t="shared" si="118"/>
        <v>209.88504742043341</v>
      </c>
      <c r="I1042">
        <v>0.7</v>
      </c>
      <c r="J1042">
        <f t="shared" si="122"/>
        <v>0.26816809599999991</v>
      </c>
    </row>
    <row r="1043" spans="1:10" x14ac:dyDescent="0.25">
      <c r="A1043" s="2">
        <v>43867</v>
      </c>
      <c r="B1043">
        <v>0</v>
      </c>
      <c r="C1043" s="95">
        <v>0.527290199013</v>
      </c>
      <c r="D1043" s="8">
        <f t="shared" si="119"/>
        <v>1.4878524308182</v>
      </c>
      <c r="E1043">
        <f t="shared" si="120"/>
        <v>1</v>
      </c>
      <c r="F1043" s="8">
        <f t="shared" ref="F1043:F1070" si="123">E1043*J1043</f>
        <v>0.36910313930909999</v>
      </c>
      <c r="G1043">
        <f t="shared" si="121"/>
        <v>0</v>
      </c>
      <c r="H1043" s="8">
        <f t="shared" si="118"/>
        <v>209.88504742043341</v>
      </c>
      <c r="I1043">
        <v>0.7</v>
      </c>
      <c r="J1043">
        <f t="shared" si="122"/>
        <v>0.36910313930909999</v>
      </c>
    </row>
    <row r="1044" spans="1:10" x14ac:dyDescent="0.25">
      <c r="A1044" s="2">
        <v>43868</v>
      </c>
      <c r="B1044">
        <v>0.2</v>
      </c>
      <c r="C1044" s="95">
        <v>0.39412188309300006</v>
      </c>
      <c r="D1044" s="8">
        <f t="shared" si="119"/>
        <v>1.5637377489833</v>
      </c>
      <c r="E1044">
        <f t="shared" si="120"/>
        <v>1</v>
      </c>
      <c r="F1044" s="8">
        <f t="shared" si="123"/>
        <v>0.27588531816510004</v>
      </c>
      <c r="G1044">
        <f t="shared" si="121"/>
        <v>0</v>
      </c>
      <c r="H1044" s="8">
        <f t="shared" si="118"/>
        <v>209.88504742043341</v>
      </c>
      <c r="I1044">
        <v>0.7</v>
      </c>
      <c r="J1044">
        <f t="shared" si="122"/>
        <v>0.27588531816510004</v>
      </c>
    </row>
    <row r="1045" spans="1:10" x14ac:dyDescent="0.25">
      <c r="A1045" s="2">
        <v>43869</v>
      </c>
      <c r="B1045">
        <v>8</v>
      </c>
      <c r="C1045" s="95">
        <v>0.95548443469299993</v>
      </c>
      <c r="D1045" s="8">
        <f t="shared" si="119"/>
        <v>0</v>
      </c>
      <c r="E1045">
        <f t="shared" si="120"/>
        <v>1</v>
      </c>
      <c r="F1045" s="8">
        <f t="shared" si="123"/>
        <v>0.66883910428509996</v>
      </c>
      <c r="G1045">
        <f t="shared" si="121"/>
        <v>5.7674231467316002</v>
      </c>
      <c r="H1045" s="8">
        <f t="shared" si="118"/>
        <v>215.65247056716501</v>
      </c>
      <c r="I1045">
        <v>0.7</v>
      </c>
      <c r="J1045">
        <f t="shared" si="122"/>
        <v>0.66883910428509996</v>
      </c>
    </row>
    <row r="1046" spans="1:10" x14ac:dyDescent="0.25">
      <c r="A1046" s="2">
        <v>43870</v>
      </c>
      <c r="B1046">
        <v>4</v>
      </c>
      <c r="C1046" s="95">
        <v>1.2605129944479998</v>
      </c>
      <c r="D1046" s="8">
        <f t="shared" si="119"/>
        <v>0</v>
      </c>
      <c r="E1046">
        <f t="shared" si="120"/>
        <v>1</v>
      </c>
      <c r="F1046" s="8">
        <f t="shared" si="123"/>
        <v>0.88235909611359975</v>
      </c>
      <c r="G1046">
        <f t="shared" si="121"/>
        <v>3.1176409038864001</v>
      </c>
      <c r="H1046" s="8">
        <f t="shared" si="118"/>
        <v>218.77011147105142</v>
      </c>
      <c r="I1046">
        <v>0.7</v>
      </c>
      <c r="J1046">
        <f t="shared" si="122"/>
        <v>0.88235909611359975</v>
      </c>
    </row>
    <row r="1047" spans="1:10" x14ac:dyDescent="0.25">
      <c r="A1047" s="2">
        <v>43871</v>
      </c>
      <c r="B1047">
        <v>3.2</v>
      </c>
      <c r="C1047" s="95">
        <v>1.1025957166079998</v>
      </c>
      <c r="D1047" s="8">
        <f t="shared" si="119"/>
        <v>0</v>
      </c>
      <c r="E1047">
        <f t="shared" si="120"/>
        <v>1</v>
      </c>
      <c r="F1047" s="8">
        <f t="shared" si="123"/>
        <v>0.77181700162559985</v>
      </c>
      <c r="G1047">
        <f t="shared" si="121"/>
        <v>2.4281829983744005</v>
      </c>
      <c r="H1047" s="8">
        <f t="shared" si="118"/>
        <v>221.19829446942583</v>
      </c>
      <c r="I1047">
        <v>0.7</v>
      </c>
      <c r="J1047">
        <f t="shared" si="122"/>
        <v>0.77181700162559985</v>
      </c>
    </row>
    <row r="1048" spans="1:10" x14ac:dyDescent="0.25">
      <c r="A1048" s="2">
        <v>43872</v>
      </c>
      <c r="B1048">
        <v>0.8</v>
      </c>
      <c r="C1048" s="95">
        <v>1.0234096179729999</v>
      </c>
      <c r="D1048" s="8">
        <f t="shared" si="119"/>
        <v>0</v>
      </c>
      <c r="E1048">
        <f t="shared" si="120"/>
        <v>1</v>
      </c>
      <c r="F1048" s="8">
        <f t="shared" si="123"/>
        <v>0.71638673258109986</v>
      </c>
      <c r="G1048">
        <f t="shared" si="121"/>
        <v>8.3613267418900183E-2</v>
      </c>
      <c r="H1048" s="8">
        <f t="shared" si="118"/>
        <v>221.28190773684474</v>
      </c>
      <c r="I1048">
        <v>0.7</v>
      </c>
      <c r="J1048">
        <f t="shared" si="122"/>
        <v>0.71638673258109986</v>
      </c>
    </row>
    <row r="1049" spans="1:10" x14ac:dyDescent="0.25">
      <c r="A1049" s="2">
        <v>43873</v>
      </c>
      <c r="B1049">
        <v>3.8</v>
      </c>
      <c r="C1049" s="95">
        <v>0.88755923312499996</v>
      </c>
      <c r="D1049" s="8">
        <f t="shared" si="119"/>
        <v>0</v>
      </c>
      <c r="E1049">
        <f t="shared" si="120"/>
        <v>1</v>
      </c>
      <c r="F1049" s="8">
        <f t="shared" si="123"/>
        <v>0.62129146318749995</v>
      </c>
      <c r="G1049">
        <f t="shared" si="121"/>
        <v>3.1787085368124997</v>
      </c>
      <c r="H1049" s="8">
        <f t="shared" si="118"/>
        <v>224.46061627365725</v>
      </c>
      <c r="I1049">
        <v>0.7</v>
      </c>
      <c r="J1049">
        <f t="shared" si="122"/>
        <v>0.62129146318749995</v>
      </c>
    </row>
    <row r="1050" spans="1:10" x14ac:dyDescent="0.25">
      <c r="A1050" s="2">
        <v>43874</v>
      </c>
      <c r="B1050">
        <v>5</v>
      </c>
      <c r="C1050" s="95">
        <v>0.35009938141300001</v>
      </c>
      <c r="D1050" s="8">
        <f t="shared" si="119"/>
        <v>0</v>
      </c>
      <c r="E1050">
        <f t="shared" si="120"/>
        <v>1</v>
      </c>
      <c r="F1050" s="8">
        <f t="shared" si="123"/>
        <v>0.24506956698909999</v>
      </c>
      <c r="G1050">
        <f t="shared" si="121"/>
        <v>4.7549304330108999</v>
      </c>
      <c r="H1050" s="8">
        <f t="shared" si="118"/>
        <v>229.21554670666816</v>
      </c>
      <c r="I1050">
        <v>0.7</v>
      </c>
      <c r="J1050">
        <f t="shared" si="122"/>
        <v>0.24506956698909999</v>
      </c>
    </row>
    <row r="1051" spans="1:10" x14ac:dyDescent="0.25">
      <c r="A1051" s="2">
        <v>43875</v>
      </c>
      <c r="B1051">
        <v>0.4</v>
      </c>
      <c r="C1051" s="95">
        <v>0.28447042357300006</v>
      </c>
      <c r="D1051" s="8">
        <f t="shared" si="119"/>
        <v>0</v>
      </c>
      <c r="E1051">
        <f t="shared" si="120"/>
        <v>1</v>
      </c>
      <c r="F1051" s="8">
        <f t="shared" si="123"/>
        <v>0.19912929650110003</v>
      </c>
      <c r="G1051">
        <f t="shared" si="121"/>
        <v>0.20087070349889999</v>
      </c>
      <c r="H1051" s="8">
        <f t="shared" si="118"/>
        <v>229.41641741016707</v>
      </c>
      <c r="I1051">
        <v>0.7</v>
      </c>
      <c r="J1051">
        <f t="shared" si="122"/>
        <v>0.19912929650110003</v>
      </c>
    </row>
    <row r="1052" spans="1:10" x14ac:dyDescent="0.25">
      <c r="A1052" s="2">
        <v>43876</v>
      </c>
      <c r="B1052">
        <v>6.4</v>
      </c>
      <c r="C1052" s="95">
        <v>0.92151896012799983</v>
      </c>
      <c r="D1052" s="8">
        <f t="shared" si="119"/>
        <v>0</v>
      </c>
      <c r="E1052">
        <f t="shared" si="120"/>
        <v>1</v>
      </c>
      <c r="F1052" s="8">
        <f t="shared" si="123"/>
        <v>0.64506327208959979</v>
      </c>
      <c r="G1052">
        <f t="shared" si="121"/>
        <v>5.7549367279104002</v>
      </c>
      <c r="H1052" s="8">
        <f t="shared" si="118"/>
        <v>235.17135413807748</v>
      </c>
      <c r="I1052">
        <v>0.7</v>
      </c>
      <c r="J1052">
        <f t="shared" si="122"/>
        <v>0.64506327208959979</v>
      </c>
    </row>
    <row r="1053" spans="1:10" x14ac:dyDescent="0.25">
      <c r="A1053" s="2">
        <v>43877</v>
      </c>
      <c r="B1053">
        <v>0</v>
      </c>
      <c r="C1053" s="95">
        <v>1.5285774539679997</v>
      </c>
      <c r="D1053" s="8">
        <f t="shared" si="119"/>
        <v>1.0700042177775997</v>
      </c>
      <c r="E1053">
        <f t="shared" si="120"/>
        <v>1</v>
      </c>
      <c r="F1053" s="8">
        <f t="shared" si="123"/>
        <v>1.0700042177775997</v>
      </c>
      <c r="G1053">
        <f t="shared" si="121"/>
        <v>0</v>
      </c>
      <c r="H1053" s="8">
        <f t="shared" si="118"/>
        <v>235.17135413807748</v>
      </c>
      <c r="I1053">
        <v>0.7</v>
      </c>
      <c r="J1053">
        <f t="shared" si="122"/>
        <v>1.0700042177775997</v>
      </c>
    </row>
    <row r="1054" spans="1:10" x14ac:dyDescent="0.25">
      <c r="A1054" s="2">
        <v>43878</v>
      </c>
      <c r="B1054">
        <v>0</v>
      </c>
      <c r="C1054" s="95">
        <v>1.1703687299999999</v>
      </c>
      <c r="D1054" s="8">
        <f t="shared" si="119"/>
        <v>1.8892623287775996</v>
      </c>
      <c r="E1054">
        <f t="shared" si="120"/>
        <v>1</v>
      </c>
      <c r="F1054" s="8">
        <f t="shared" si="123"/>
        <v>0.8192581109999999</v>
      </c>
      <c r="G1054">
        <f t="shared" si="121"/>
        <v>0</v>
      </c>
      <c r="H1054" s="8">
        <f t="shared" si="118"/>
        <v>235.17135413807748</v>
      </c>
      <c r="I1054">
        <v>0.7</v>
      </c>
      <c r="J1054">
        <f t="shared" si="122"/>
        <v>0.8192581109999999</v>
      </c>
    </row>
    <row r="1055" spans="1:10" x14ac:dyDescent="0.25">
      <c r="A1055" s="2">
        <v>43879</v>
      </c>
      <c r="B1055">
        <v>0</v>
      </c>
      <c r="C1055" s="95">
        <v>0.87624161484799989</v>
      </c>
      <c r="D1055" s="8">
        <f t="shared" si="119"/>
        <v>2.5026314591711993</v>
      </c>
      <c r="E1055">
        <f t="shared" si="120"/>
        <v>1</v>
      </c>
      <c r="F1055" s="8">
        <f t="shared" si="123"/>
        <v>0.61336913039359986</v>
      </c>
      <c r="G1055">
        <f t="shared" si="121"/>
        <v>0</v>
      </c>
      <c r="H1055" s="8">
        <f t="shared" si="118"/>
        <v>235.17135413807748</v>
      </c>
      <c r="I1055">
        <v>0.7</v>
      </c>
      <c r="J1055">
        <f t="shared" si="122"/>
        <v>0.61336913039359986</v>
      </c>
    </row>
    <row r="1056" spans="1:10" x14ac:dyDescent="0.25">
      <c r="A1056" s="2">
        <v>43880</v>
      </c>
      <c r="B1056">
        <v>0.6</v>
      </c>
      <c r="C1056" s="95">
        <v>0.79707311085299981</v>
      </c>
      <c r="D1056" s="8">
        <f t="shared" si="119"/>
        <v>2.460582636768299</v>
      </c>
      <c r="E1056">
        <f t="shared" si="120"/>
        <v>1</v>
      </c>
      <c r="F1056" s="8">
        <f t="shared" si="123"/>
        <v>0.55795117759709978</v>
      </c>
      <c r="G1056">
        <f t="shared" si="121"/>
        <v>0</v>
      </c>
      <c r="H1056" s="8">
        <f t="shared" si="118"/>
        <v>235.17135413807748</v>
      </c>
      <c r="I1056">
        <v>0.7</v>
      </c>
      <c r="J1056">
        <f t="shared" si="122"/>
        <v>0.55795117759709978</v>
      </c>
    </row>
    <row r="1057" spans="1:10" x14ac:dyDescent="0.25">
      <c r="A1057" s="2">
        <v>43881</v>
      </c>
      <c r="B1057">
        <v>0.2</v>
      </c>
      <c r="C1057" s="95">
        <v>0.81968064853299982</v>
      </c>
      <c r="D1057" s="8">
        <f t="shared" si="119"/>
        <v>2.8343590907413985</v>
      </c>
      <c r="E1057">
        <f t="shared" si="120"/>
        <v>1</v>
      </c>
      <c r="F1057" s="8">
        <f t="shared" si="123"/>
        <v>0.57377645397309984</v>
      </c>
      <c r="G1057">
        <f t="shared" si="121"/>
        <v>0</v>
      </c>
      <c r="H1057" s="8">
        <f t="shared" si="118"/>
        <v>235.17135413807748</v>
      </c>
      <c r="I1057">
        <v>0.7</v>
      </c>
      <c r="J1057">
        <f t="shared" si="122"/>
        <v>0.57377645397309984</v>
      </c>
    </row>
    <row r="1058" spans="1:10" x14ac:dyDescent="0.25">
      <c r="A1058" s="2">
        <v>43882</v>
      </c>
      <c r="B1058">
        <v>3.2</v>
      </c>
      <c r="C1058" s="95">
        <v>1.5838309327729998</v>
      </c>
      <c r="D1058" s="8">
        <f t="shared" si="119"/>
        <v>0.74304074368249839</v>
      </c>
      <c r="E1058">
        <f t="shared" si="120"/>
        <v>1</v>
      </c>
      <c r="F1058" s="8">
        <f t="shared" si="123"/>
        <v>1.1086816529410999</v>
      </c>
      <c r="G1058">
        <f t="shared" si="121"/>
        <v>0</v>
      </c>
      <c r="H1058" s="8">
        <f t="shared" si="118"/>
        <v>235.17135413807748</v>
      </c>
      <c r="I1058">
        <v>0.7</v>
      </c>
      <c r="J1058">
        <f t="shared" si="122"/>
        <v>1.1086816529410999</v>
      </c>
    </row>
    <row r="1059" spans="1:10" x14ac:dyDescent="0.25">
      <c r="A1059" s="2">
        <v>43883</v>
      </c>
      <c r="B1059">
        <v>3.2</v>
      </c>
      <c r="C1059" s="95">
        <v>1.6058641170929999</v>
      </c>
      <c r="D1059" s="8">
        <f t="shared" si="119"/>
        <v>0</v>
      </c>
      <c r="E1059">
        <f t="shared" si="120"/>
        <v>1</v>
      </c>
      <c r="F1059" s="8">
        <f t="shared" si="123"/>
        <v>1.1241048819650998</v>
      </c>
      <c r="G1059">
        <f t="shared" si="121"/>
        <v>1.3328543743524017</v>
      </c>
      <c r="H1059" s="8">
        <f t="shared" si="118"/>
        <v>236.50420851242987</v>
      </c>
      <c r="I1059">
        <v>0.7</v>
      </c>
      <c r="J1059">
        <f t="shared" si="122"/>
        <v>1.1241048819650998</v>
      </c>
    </row>
    <row r="1060" spans="1:10" x14ac:dyDescent="0.25">
      <c r="A1060" s="2">
        <v>43884</v>
      </c>
      <c r="B1060">
        <v>3.8</v>
      </c>
      <c r="C1060" s="95">
        <v>1.0234096179729999</v>
      </c>
      <c r="D1060" s="8">
        <f t="shared" si="119"/>
        <v>0</v>
      </c>
      <c r="E1060">
        <f t="shared" si="120"/>
        <v>1</v>
      </c>
      <c r="F1060" s="8">
        <f t="shared" si="123"/>
        <v>0.71638673258109986</v>
      </c>
      <c r="G1060">
        <f t="shared" si="121"/>
        <v>3.0836132674189001</v>
      </c>
      <c r="H1060" s="8">
        <f t="shared" si="118"/>
        <v>239.58782177984878</v>
      </c>
      <c r="I1060">
        <v>0.7</v>
      </c>
      <c r="J1060">
        <f t="shared" si="122"/>
        <v>0.71638673258109986</v>
      </c>
    </row>
    <row r="1061" spans="1:10" x14ac:dyDescent="0.25">
      <c r="A1061" s="2">
        <v>43885</v>
      </c>
      <c r="B1061">
        <v>6</v>
      </c>
      <c r="C1061" s="95">
        <v>0.527290199013</v>
      </c>
      <c r="D1061" s="8">
        <f t="shared" si="119"/>
        <v>0</v>
      </c>
      <c r="E1061">
        <f t="shared" si="120"/>
        <v>1</v>
      </c>
      <c r="F1061" s="8">
        <f t="shared" si="123"/>
        <v>0.36910313930909999</v>
      </c>
      <c r="G1061">
        <f t="shared" si="121"/>
        <v>5.6308968606908998</v>
      </c>
      <c r="H1061" s="8">
        <f t="shared" si="118"/>
        <v>245.21871864053969</v>
      </c>
      <c r="I1061">
        <v>0.7</v>
      </c>
      <c r="J1061">
        <f t="shared" si="122"/>
        <v>0.36910313930909999</v>
      </c>
    </row>
    <row r="1062" spans="1:10" x14ac:dyDescent="0.25">
      <c r="A1062" s="2">
        <v>43886</v>
      </c>
      <c r="B1062">
        <v>0.2</v>
      </c>
      <c r="C1062" s="95">
        <v>0.92151896012799983</v>
      </c>
      <c r="D1062" s="8">
        <f t="shared" si="119"/>
        <v>0.44506327208959978</v>
      </c>
      <c r="E1062">
        <f t="shared" si="120"/>
        <v>1</v>
      </c>
      <c r="F1062" s="8">
        <f t="shared" si="123"/>
        <v>0.64506327208959979</v>
      </c>
      <c r="G1062">
        <f t="shared" si="121"/>
        <v>0</v>
      </c>
      <c r="H1062" s="8">
        <f t="shared" si="118"/>
        <v>245.21871864053969</v>
      </c>
      <c r="I1062">
        <v>0.7</v>
      </c>
      <c r="J1062">
        <f t="shared" si="122"/>
        <v>0.64506327208959979</v>
      </c>
    </row>
    <row r="1063" spans="1:10" x14ac:dyDescent="0.25">
      <c r="A1063" s="2">
        <v>43887</v>
      </c>
      <c r="B1063">
        <v>0</v>
      </c>
      <c r="C1063" s="95">
        <v>1.0912897962129997</v>
      </c>
      <c r="D1063" s="8">
        <f t="shared" si="119"/>
        <v>1.2089661294386995</v>
      </c>
      <c r="E1063">
        <f t="shared" si="120"/>
        <v>1</v>
      </c>
      <c r="F1063" s="8">
        <f t="shared" si="123"/>
        <v>0.7639028573490998</v>
      </c>
      <c r="G1063">
        <f t="shared" si="121"/>
        <v>0</v>
      </c>
      <c r="H1063" s="8">
        <f t="shared" si="118"/>
        <v>245.21871864053969</v>
      </c>
      <c r="I1063">
        <v>0.7</v>
      </c>
      <c r="J1063">
        <f t="shared" si="122"/>
        <v>0.7639028573490998</v>
      </c>
    </row>
    <row r="1064" spans="1:10" x14ac:dyDescent="0.25">
      <c r="A1064" s="2">
        <v>43888</v>
      </c>
      <c r="B1064">
        <v>0</v>
      </c>
      <c r="C1064" s="95">
        <v>0.96680653516799986</v>
      </c>
      <c r="D1064" s="8">
        <f t="shared" si="119"/>
        <v>1.8857307040562994</v>
      </c>
      <c r="E1064">
        <f t="shared" si="120"/>
        <v>1</v>
      </c>
      <c r="F1064" s="8">
        <f t="shared" si="123"/>
        <v>0.67676457461759987</v>
      </c>
      <c r="G1064">
        <f t="shared" si="121"/>
        <v>0</v>
      </c>
      <c r="H1064" s="8">
        <f t="shared" si="118"/>
        <v>245.21871864053969</v>
      </c>
      <c r="I1064">
        <v>0.7</v>
      </c>
      <c r="J1064">
        <f t="shared" si="122"/>
        <v>0.67676457461759987</v>
      </c>
    </row>
    <row r="1065" spans="1:10" x14ac:dyDescent="0.25">
      <c r="A1065" s="2">
        <v>43889</v>
      </c>
      <c r="B1065">
        <v>2.8</v>
      </c>
      <c r="C1065" s="95">
        <v>0.27358312999999995</v>
      </c>
      <c r="D1065" s="8">
        <f t="shared" si="119"/>
        <v>0</v>
      </c>
      <c r="E1065">
        <f t="shared" si="120"/>
        <v>1</v>
      </c>
      <c r="F1065" s="8">
        <f t="shared" si="123"/>
        <v>0.19150819099999997</v>
      </c>
      <c r="G1065">
        <f t="shared" si="121"/>
        <v>0.72276110494370038</v>
      </c>
      <c r="H1065" s="8">
        <f t="shared" si="118"/>
        <v>245.94147974548341</v>
      </c>
      <c r="I1065">
        <v>0.7</v>
      </c>
      <c r="J1065">
        <f t="shared" si="122"/>
        <v>0.19150819099999997</v>
      </c>
    </row>
    <row r="1066" spans="1:10" x14ac:dyDescent="0.25">
      <c r="A1066" s="2">
        <v>43890</v>
      </c>
      <c r="B1066">
        <v>5.6</v>
      </c>
      <c r="C1066" s="95">
        <v>1.1364967761329996</v>
      </c>
      <c r="D1066" s="8">
        <f t="shared" si="119"/>
        <v>0</v>
      </c>
      <c r="E1066">
        <f t="shared" si="120"/>
        <v>1</v>
      </c>
      <c r="F1066" s="8">
        <f t="shared" si="123"/>
        <v>0.79554774329309963</v>
      </c>
      <c r="G1066">
        <f t="shared" si="121"/>
        <v>4.8044522567068997</v>
      </c>
      <c r="H1066" s="8">
        <f t="shared" si="118"/>
        <v>250.7459320021903</v>
      </c>
      <c r="I1066">
        <v>0.7</v>
      </c>
      <c r="J1066">
        <f t="shared" si="122"/>
        <v>0.79554774329309963</v>
      </c>
    </row>
    <row r="1067" spans="1:10" x14ac:dyDescent="0.25">
      <c r="A1067" s="2">
        <v>43891</v>
      </c>
      <c r="B1067">
        <v>0.2</v>
      </c>
      <c r="C1067" s="95">
        <v>1.5285774539679997</v>
      </c>
      <c r="D1067" s="8">
        <f t="shared" si="119"/>
        <v>0.88058667707430138</v>
      </c>
      <c r="E1067">
        <f t="shared" si="120"/>
        <v>1</v>
      </c>
      <c r="F1067" s="8">
        <f t="shared" si="123"/>
        <v>1.0805866770743013</v>
      </c>
      <c r="G1067">
        <f t="shared" si="121"/>
        <v>0</v>
      </c>
      <c r="H1067" s="8">
        <f t="shared" si="118"/>
        <v>250.7459320021903</v>
      </c>
      <c r="I1067">
        <f>I1066+(1.15-0.7)/65</f>
        <v>0.70692307692307688</v>
      </c>
      <c r="J1067">
        <f t="shared" si="122"/>
        <v>1.0805866770743013</v>
      </c>
    </row>
    <row r="1068" spans="1:10" x14ac:dyDescent="0.25">
      <c r="A1068" s="2">
        <v>43892</v>
      </c>
      <c r="B1068">
        <v>0.8</v>
      </c>
      <c r="C1068" s="95">
        <v>1.012090684928</v>
      </c>
      <c r="D1068" s="8">
        <f t="shared" si="119"/>
        <v>0.80306371985367364</v>
      </c>
      <c r="E1068">
        <f t="shared" si="120"/>
        <v>1</v>
      </c>
      <c r="F1068" s="8">
        <f t="shared" si="123"/>
        <v>0.7224770427793723</v>
      </c>
      <c r="G1068">
        <f t="shared" si="121"/>
        <v>0</v>
      </c>
      <c r="H1068" s="8">
        <f t="shared" si="118"/>
        <v>250.7459320021903</v>
      </c>
      <c r="I1068">
        <f t="shared" ref="I1068:I1127" si="124">I1067+(1.15-0.7)/65</f>
        <v>0.7138461538461538</v>
      </c>
      <c r="J1068">
        <f t="shared" si="122"/>
        <v>0.7224770427793723</v>
      </c>
    </row>
    <row r="1069" spans="1:10" x14ac:dyDescent="0.25">
      <c r="A1069" s="2">
        <v>43893</v>
      </c>
      <c r="B1069">
        <v>0</v>
      </c>
      <c r="C1069" s="95">
        <v>0.98944987892800007</v>
      </c>
      <c r="D1069" s="8">
        <f t="shared" si="119"/>
        <v>1.5162287479733167</v>
      </c>
      <c r="E1069">
        <f t="shared" si="120"/>
        <v>1</v>
      </c>
      <c r="F1069" s="8">
        <f t="shared" si="123"/>
        <v>0.71316502811964311</v>
      </c>
      <c r="G1069">
        <f t="shared" si="121"/>
        <v>0</v>
      </c>
      <c r="H1069" s="8">
        <f t="shared" si="118"/>
        <v>250.7459320021903</v>
      </c>
      <c r="I1069">
        <f t="shared" si="124"/>
        <v>0.72076923076923072</v>
      </c>
      <c r="J1069">
        <f t="shared" si="122"/>
        <v>0.71316502811964311</v>
      </c>
    </row>
    <row r="1070" spans="1:10" x14ac:dyDescent="0.25">
      <c r="A1070" s="2">
        <v>43894</v>
      </c>
      <c r="B1070">
        <v>0.2</v>
      </c>
      <c r="C1070" s="95">
        <v>0.97812841997299993</v>
      </c>
      <c r="D1070" s="8">
        <f t="shared" si="119"/>
        <v>2.0280052751228994</v>
      </c>
      <c r="E1070">
        <f t="shared" si="120"/>
        <v>1</v>
      </c>
      <c r="F1070" s="8">
        <f t="shared" si="123"/>
        <v>0.71177652714958295</v>
      </c>
      <c r="G1070">
        <f t="shared" si="121"/>
        <v>0</v>
      </c>
      <c r="H1070" s="8">
        <f t="shared" si="118"/>
        <v>250.7459320021903</v>
      </c>
      <c r="I1070">
        <f t="shared" si="124"/>
        <v>0.72769230769230764</v>
      </c>
      <c r="J1070">
        <f t="shared" si="122"/>
        <v>0.71177652714958295</v>
      </c>
    </row>
    <row r="1071" spans="1:10" x14ac:dyDescent="0.25">
      <c r="A1071" s="2">
        <v>43895</v>
      </c>
      <c r="B1071">
        <v>0</v>
      </c>
      <c r="C1071" s="95">
        <v>1.0234096179729999</v>
      </c>
      <c r="D1071" s="8">
        <f t="shared" si="119"/>
        <v>2.7798177252492184</v>
      </c>
      <c r="E1071">
        <f t="shared" si="120"/>
        <v>1</v>
      </c>
      <c r="F1071" s="8">
        <f>E1071*J1071</f>
        <v>0.75181245012631914</v>
      </c>
      <c r="G1071">
        <f t="shared" si="121"/>
        <v>0</v>
      </c>
      <c r="H1071" s="8">
        <f t="shared" si="118"/>
        <v>250.7459320021903</v>
      </c>
      <c r="I1071">
        <f t="shared" si="124"/>
        <v>0.73461538461538456</v>
      </c>
      <c r="J1071">
        <f t="shared" si="122"/>
        <v>0.75181245012631914</v>
      </c>
    </row>
    <row r="1072" spans="1:10" x14ac:dyDescent="0.25">
      <c r="A1072" s="2">
        <v>43896</v>
      </c>
      <c r="B1072">
        <v>0.8</v>
      </c>
      <c r="C1072" s="95">
        <v>0.75189696469300005</v>
      </c>
      <c r="D1072" s="8">
        <f t="shared" si="119"/>
        <v>2.5373782436831043</v>
      </c>
      <c r="E1072">
        <f t="shared" si="120"/>
        <v>1</v>
      </c>
      <c r="F1072" s="8">
        <f t="shared" ref="F1072:F1105" si="125">E1072*J1072</f>
        <v>0.5575605184338861</v>
      </c>
      <c r="G1072">
        <f t="shared" si="121"/>
        <v>0</v>
      </c>
      <c r="H1072" s="8">
        <f t="shared" si="118"/>
        <v>250.7459320021903</v>
      </c>
      <c r="I1072">
        <f t="shared" si="124"/>
        <v>0.74153846153846148</v>
      </c>
      <c r="J1072">
        <f t="shared" si="122"/>
        <v>0.5575605184338861</v>
      </c>
    </row>
    <row r="1073" spans="1:11" x14ac:dyDescent="0.25">
      <c r="A1073" s="2">
        <v>43897</v>
      </c>
      <c r="B1073">
        <v>0</v>
      </c>
      <c r="C1073" s="95">
        <v>0.85361113460799998</v>
      </c>
      <c r="D1073" s="8">
        <f t="shared" si="119"/>
        <v>3.1762733467397073</v>
      </c>
      <c r="E1073">
        <f t="shared" si="120"/>
        <v>1</v>
      </c>
      <c r="F1073" s="8">
        <f t="shared" si="125"/>
        <v>0.63889510305660302</v>
      </c>
      <c r="G1073">
        <f t="shared" si="121"/>
        <v>0</v>
      </c>
      <c r="H1073" s="8">
        <f t="shared" si="118"/>
        <v>250.7459320021903</v>
      </c>
      <c r="I1073">
        <f t="shared" si="124"/>
        <v>0.7484615384615384</v>
      </c>
      <c r="J1073">
        <f t="shared" si="122"/>
        <v>0.63889510305660302</v>
      </c>
    </row>
    <row r="1074" spans="1:11" x14ac:dyDescent="0.25">
      <c r="A1074" s="2">
        <v>43898</v>
      </c>
      <c r="B1074">
        <v>0.8</v>
      </c>
      <c r="C1074" s="95">
        <v>1.3391161331250001</v>
      </c>
      <c r="D1074" s="8">
        <f t="shared" si="119"/>
        <v>3.3878210719156687</v>
      </c>
      <c r="E1074">
        <f t="shared" si="120"/>
        <v>1</v>
      </c>
      <c r="F1074" s="8">
        <f t="shared" si="125"/>
        <v>1.0115477251759615</v>
      </c>
      <c r="G1074">
        <f t="shared" si="121"/>
        <v>0</v>
      </c>
      <c r="H1074" s="8">
        <f t="shared" si="118"/>
        <v>250.7459320021903</v>
      </c>
      <c r="I1074">
        <f t="shared" si="124"/>
        <v>0.75538461538461532</v>
      </c>
      <c r="J1074">
        <f t="shared" si="122"/>
        <v>1.0115477251759615</v>
      </c>
    </row>
    <row r="1075" spans="1:11" x14ac:dyDescent="0.25">
      <c r="A1075" s="2">
        <v>43899</v>
      </c>
      <c r="B1075">
        <v>2</v>
      </c>
      <c r="C1075" s="95">
        <v>1.1590816311729999</v>
      </c>
      <c r="D1075" s="8">
        <f t="shared" si="119"/>
        <v>2.2713979153713941</v>
      </c>
      <c r="E1075">
        <f t="shared" si="120"/>
        <v>1</v>
      </c>
      <c r="F1075" s="8">
        <f t="shared" si="125"/>
        <v>0.88357684345572518</v>
      </c>
      <c r="G1075">
        <f t="shared" si="121"/>
        <v>0</v>
      </c>
      <c r="H1075" s="8">
        <f t="shared" si="118"/>
        <v>250.7459320021903</v>
      </c>
      <c r="I1075">
        <f t="shared" si="124"/>
        <v>0.76230769230769224</v>
      </c>
      <c r="J1075">
        <f t="shared" si="122"/>
        <v>0.88357684345572518</v>
      </c>
      <c r="K1075" s="66"/>
    </row>
    <row r="1076" spans="1:11" x14ac:dyDescent="0.25">
      <c r="A1076" s="2">
        <v>43900</v>
      </c>
      <c r="B1076">
        <v>4.2</v>
      </c>
      <c r="C1076" s="95">
        <v>1.693579372933</v>
      </c>
      <c r="D1076" s="8">
        <f t="shared" si="119"/>
        <v>0</v>
      </c>
      <c r="E1076">
        <f t="shared" si="120"/>
        <v>1</v>
      </c>
      <c r="F1076" s="8">
        <f t="shared" si="125"/>
        <v>1.3027533637946151</v>
      </c>
      <c r="G1076">
        <f t="shared" si="121"/>
        <v>0.62584872083399112</v>
      </c>
      <c r="H1076" s="8">
        <f t="shared" si="118"/>
        <v>251.3717807230243</v>
      </c>
      <c r="I1076">
        <f t="shared" si="124"/>
        <v>0.76923076923076916</v>
      </c>
      <c r="J1076">
        <f t="shared" si="122"/>
        <v>1.3027533637946151</v>
      </c>
    </row>
    <row r="1077" spans="1:11" x14ac:dyDescent="0.25">
      <c r="A1077" s="2">
        <v>43901</v>
      </c>
      <c r="B1077">
        <v>4.4000000000000004</v>
      </c>
      <c r="C1077" s="95">
        <v>1.4619725102079999</v>
      </c>
      <c r="D1077" s="8">
        <f t="shared" si="119"/>
        <v>0</v>
      </c>
      <c r="E1077">
        <f t="shared" si="120"/>
        <v>1</v>
      </c>
      <c r="F1077" s="8">
        <f t="shared" si="125"/>
        <v>1.1347155867691321</v>
      </c>
      <c r="G1077">
        <f t="shared" si="121"/>
        <v>3.2652844132308685</v>
      </c>
      <c r="H1077" s="8">
        <f t="shared" si="118"/>
        <v>254.63706513625516</v>
      </c>
      <c r="I1077">
        <f t="shared" si="124"/>
        <v>0.77615384615384608</v>
      </c>
      <c r="J1077">
        <f t="shared" si="122"/>
        <v>1.1347155867691321</v>
      </c>
    </row>
    <row r="1078" spans="1:11" x14ac:dyDescent="0.25">
      <c r="A1078" s="2">
        <v>43902</v>
      </c>
      <c r="B1078">
        <v>2.6</v>
      </c>
      <c r="C1078" s="95">
        <v>1.406239900773</v>
      </c>
      <c r="D1078" s="8">
        <f t="shared" si="119"/>
        <v>0</v>
      </c>
      <c r="E1078">
        <f t="shared" si="120"/>
        <v>1</v>
      </c>
      <c r="F1078" s="8">
        <f t="shared" si="125"/>
        <v>1.1011940146053183</v>
      </c>
      <c r="G1078">
        <f t="shared" si="121"/>
        <v>1.4988059853946818</v>
      </c>
      <c r="H1078" s="8">
        <f t="shared" si="118"/>
        <v>256.13587112164981</v>
      </c>
      <c r="I1078">
        <f t="shared" si="124"/>
        <v>0.783076923076923</v>
      </c>
      <c r="J1078">
        <f t="shared" si="122"/>
        <v>1.1011940146053183</v>
      </c>
    </row>
    <row r="1079" spans="1:11" x14ac:dyDescent="0.25">
      <c r="A1079" s="2">
        <v>43903</v>
      </c>
      <c r="B1079">
        <v>0</v>
      </c>
      <c r="C1079" s="95">
        <v>1.0460435186929999</v>
      </c>
      <c r="D1079" s="8">
        <f t="shared" si="119"/>
        <v>0.82637437976746986</v>
      </c>
      <c r="E1079">
        <f t="shared" si="120"/>
        <v>1</v>
      </c>
      <c r="F1079" s="8">
        <f t="shared" si="125"/>
        <v>0.82637437976746986</v>
      </c>
      <c r="G1079">
        <f t="shared" si="121"/>
        <v>0</v>
      </c>
      <c r="H1079" s="8">
        <f t="shared" si="118"/>
        <v>256.13587112164981</v>
      </c>
      <c r="I1079">
        <f t="shared" si="124"/>
        <v>0.78999999999999992</v>
      </c>
      <c r="J1079">
        <f t="shared" si="122"/>
        <v>0.82637437976746986</v>
      </c>
    </row>
    <row r="1080" spans="1:11" x14ac:dyDescent="0.25">
      <c r="A1080" s="2">
        <v>43904</v>
      </c>
      <c r="B1080">
        <v>0</v>
      </c>
      <c r="C1080" s="95">
        <v>0.97812841997299993</v>
      </c>
      <c r="D1080" s="8">
        <f t="shared" si="119"/>
        <v>1.6058674898382606</v>
      </c>
      <c r="E1080">
        <f t="shared" si="120"/>
        <v>1</v>
      </c>
      <c r="F1080" s="8">
        <f t="shared" si="125"/>
        <v>0.77949311007079058</v>
      </c>
      <c r="G1080">
        <f t="shared" si="121"/>
        <v>0</v>
      </c>
      <c r="H1080" s="8">
        <f t="shared" si="118"/>
        <v>256.13587112164981</v>
      </c>
      <c r="I1080">
        <f t="shared" si="124"/>
        <v>0.79692307692307685</v>
      </c>
      <c r="J1080">
        <f t="shared" si="122"/>
        <v>0.77949311007079058</v>
      </c>
    </row>
    <row r="1081" spans="1:11" x14ac:dyDescent="0.25">
      <c r="A1081" s="2">
        <v>43905</v>
      </c>
      <c r="B1081">
        <v>0.2</v>
      </c>
      <c r="C1081" s="95">
        <v>1.550707363328</v>
      </c>
      <c r="D1081" s="8">
        <f t="shared" si="119"/>
        <v>2.652397639590383</v>
      </c>
      <c r="E1081">
        <f t="shared" si="120"/>
        <v>1</v>
      </c>
      <c r="F1081" s="8">
        <f t="shared" si="125"/>
        <v>1.2465301497521228</v>
      </c>
      <c r="G1081">
        <f t="shared" si="121"/>
        <v>0</v>
      </c>
      <c r="H1081" s="8">
        <f t="shared" si="118"/>
        <v>256.13587112164981</v>
      </c>
      <c r="I1081">
        <f t="shared" si="124"/>
        <v>0.80384615384615377</v>
      </c>
      <c r="J1081">
        <f t="shared" si="122"/>
        <v>1.2465301497521228</v>
      </c>
    </row>
    <row r="1082" spans="1:11" x14ac:dyDescent="0.25">
      <c r="A1082" s="2">
        <v>43906</v>
      </c>
      <c r="B1082">
        <v>0</v>
      </c>
      <c r="C1082" s="95">
        <v>1.316687925893</v>
      </c>
      <c r="D1082" s="8">
        <f t="shared" si="119"/>
        <v>3.7199276964297843</v>
      </c>
      <c r="E1082">
        <f t="shared" si="120"/>
        <v>1</v>
      </c>
      <c r="F1082" s="8">
        <f t="shared" si="125"/>
        <v>1.0675300568394015</v>
      </c>
      <c r="G1082">
        <f t="shared" si="121"/>
        <v>0</v>
      </c>
      <c r="H1082" s="8">
        <f t="shared" si="118"/>
        <v>256.13587112164981</v>
      </c>
      <c r="I1082">
        <f t="shared" si="124"/>
        <v>0.81076923076923069</v>
      </c>
      <c r="J1082">
        <f t="shared" si="122"/>
        <v>1.0675300568394015</v>
      </c>
    </row>
    <row r="1083" spans="1:11" x14ac:dyDescent="0.25">
      <c r="A1083" s="2">
        <v>43907</v>
      </c>
      <c r="B1083">
        <v>12.2</v>
      </c>
      <c r="C1083" s="95">
        <v>1.6717153331250001</v>
      </c>
      <c r="D1083" s="8">
        <f t="shared" si="119"/>
        <v>0</v>
      </c>
      <c r="E1083">
        <f t="shared" si="120"/>
        <v>1</v>
      </c>
      <c r="F1083" s="8">
        <f t="shared" si="125"/>
        <v>1.3669487685475961</v>
      </c>
      <c r="G1083">
        <f t="shared" si="121"/>
        <v>7.113123535022619</v>
      </c>
      <c r="H1083" s="10">
        <f t="shared" si="118"/>
        <v>263.24899465667244</v>
      </c>
      <c r="I1083">
        <f t="shared" si="124"/>
        <v>0.81769230769230761</v>
      </c>
      <c r="J1083">
        <f t="shared" si="122"/>
        <v>1.3669487685475961</v>
      </c>
    </row>
    <row r="1084" spans="1:11" x14ac:dyDescent="0.25">
      <c r="A1084" s="2">
        <v>43908</v>
      </c>
      <c r="B1084">
        <v>0.4</v>
      </c>
      <c r="C1084" s="95">
        <v>1.3391161331250001</v>
      </c>
      <c r="D1084" s="8">
        <f t="shared" si="119"/>
        <v>0.70425576516153832</v>
      </c>
      <c r="E1084">
        <f t="shared" si="120"/>
        <v>1</v>
      </c>
      <c r="F1084" s="8">
        <f t="shared" si="125"/>
        <v>1.1042557651615383</v>
      </c>
      <c r="G1084">
        <f t="shared" si="121"/>
        <v>0</v>
      </c>
      <c r="H1084" s="8">
        <f t="shared" si="118"/>
        <v>263.24899465667244</v>
      </c>
      <c r="I1084">
        <f t="shared" si="124"/>
        <v>0.82461538461538453</v>
      </c>
      <c r="J1084">
        <f t="shared" si="122"/>
        <v>1.1042557651615383</v>
      </c>
    </row>
    <row r="1085" spans="1:11" x14ac:dyDescent="0.25">
      <c r="A1085" s="2">
        <v>43909</v>
      </c>
      <c r="B1085">
        <v>0</v>
      </c>
      <c r="C1085" s="95">
        <v>1.3838934509329999</v>
      </c>
      <c r="D1085" s="8">
        <f t="shared" si="119"/>
        <v>1.8550163962835171</v>
      </c>
      <c r="E1085">
        <f t="shared" si="120"/>
        <v>1</v>
      </c>
      <c r="F1085" s="8">
        <f t="shared" si="125"/>
        <v>1.1507606311219789</v>
      </c>
      <c r="G1085">
        <f t="shared" si="121"/>
        <v>0</v>
      </c>
      <c r="H1085" s="8">
        <f t="shared" si="118"/>
        <v>263.24899465667244</v>
      </c>
      <c r="I1085">
        <f t="shared" si="124"/>
        <v>0.83153846153846145</v>
      </c>
      <c r="J1085">
        <f t="shared" si="122"/>
        <v>1.1507606311219789</v>
      </c>
    </row>
    <row r="1086" spans="1:11" x14ac:dyDescent="0.25">
      <c r="A1086" s="2">
        <v>43910</v>
      </c>
      <c r="B1086">
        <v>0</v>
      </c>
      <c r="C1086" s="95">
        <v>1.4508418831249998</v>
      </c>
      <c r="D1086" s="8">
        <f t="shared" si="119"/>
        <v>3.0714915136729397</v>
      </c>
      <c r="E1086">
        <f t="shared" si="120"/>
        <v>1</v>
      </c>
      <c r="F1086" s="8">
        <f t="shared" si="125"/>
        <v>1.2164751173894228</v>
      </c>
      <c r="G1086">
        <f t="shared" si="121"/>
        <v>0</v>
      </c>
      <c r="H1086" s="8">
        <f t="shared" si="118"/>
        <v>263.24899465667244</v>
      </c>
      <c r="I1086">
        <f t="shared" si="124"/>
        <v>0.83846153846153837</v>
      </c>
      <c r="J1086">
        <f t="shared" si="122"/>
        <v>1.2164751173894228</v>
      </c>
    </row>
    <row r="1087" spans="1:11" x14ac:dyDescent="0.25">
      <c r="A1087" s="2">
        <v>43911</v>
      </c>
      <c r="B1087">
        <v>0</v>
      </c>
      <c r="C1087" s="95">
        <v>1.2605129944479998</v>
      </c>
      <c r="D1087" s="8">
        <f t="shared" si="119"/>
        <v>4.1371098066716723</v>
      </c>
      <c r="E1087">
        <f t="shared" si="120"/>
        <v>1</v>
      </c>
      <c r="F1087" s="8">
        <f t="shared" si="125"/>
        <v>1.0656182929987321</v>
      </c>
      <c r="G1087">
        <f t="shared" si="121"/>
        <v>0</v>
      </c>
      <c r="H1087" s="8">
        <f t="shared" si="118"/>
        <v>263.24899465667244</v>
      </c>
      <c r="I1087">
        <f t="shared" si="124"/>
        <v>0.84538461538461529</v>
      </c>
      <c r="J1087">
        <f t="shared" si="122"/>
        <v>1.0656182929987321</v>
      </c>
    </row>
    <row r="1088" spans="1:11" x14ac:dyDescent="0.25">
      <c r="A1088" s="2">
        <v>43912</v>
      </c>
      <c r="B1088">
        <v>0</v>
      </c>
      <c r="C1088" s="95">
        <v>1.7371716621329998</v>
      </c>
      <c r="D1088" s="8">
        <f t="shared" si="119"/>
        <v>5.6177145771665673</v>
      </c>
      <c r="E1088">
        <f t="shared" si="120"/>
        <v>1</v>
      </c>
      <c r="F1088" s="8">
        <f t="shared" si="125"/>
        <v>1.480604770494895</v>
      </c>
      <c r="G1088">
        <f t="shared" si="121"/>
        <v>0</v>
      </c>
      <c r="H1088" s="8">
        <f t="shared" si="118"/>
        <v>263.24899465667244</v>
      </c>
      <c r="I1088">
        <f t="shared" si="124"/>
        <v>0.85230769230769221</v>
      </c>
      <c r="J1088">
        <f t="shared" si="122"/>
        <v>1.480604770494895</v>
      </c>
    </row>
    <row r="1089" spans="1:10" x14ac:dyDescent="0.25">
      <c r="A1089" s="2">
        <v>43913</v>
      </c>
      <c r="B1089">
        <v>0</v>
      </c>
      <c r="C1089" s="95">
        <v>1.550707363328</v>
      </c>
      <c r="D1089" s="8">
        <f t="shared" si="119"/>
        <v>6.9501300578107026</v>
      </c>
      <c r="E1089">
        <f t="shared" si="120"/>
        <v>1</v>
      </c>
      <c r="F1089" s="8">
        <f t="shared" si="125"/>
        <v>1.3324154806441353</v>
      </c>
      <c r="G1089">
        <f t="shared" si="121"/>
        <v>0</v>
      </c>
      <c r="H1089" s="8">
        <f t="shared" si="118"/>
        <v>263.24899465667244</v>
      </c>
      <c r="I1089">
        <f t="shared" si="124"/>
        <v>0.85923076923076913</v>
      </c>
      <c r="J1089">
        <f t="shared" si="122"/>
        <v>1.3324154806441353</v>
      </c>
    </row>
    <row r="1090" spans="1:10" x14ac:dyDescent="0.25">
      <c r="A1090" s="2">
        <v>43914</v>
      </c>
      <c r="B1090">
        <v>0</v>
      </c>
      <c r="C1090" s="95">
        <v>1.5617582031249999</v>
      </c>
      <c r="D1090" s="8">
        <f t="shared" si="119"/>
        <v>8.3028529322097402</v>
      </c>
      <c r="E1090">
        <f t="shared" si="120"/>
        <v>1</v>
      </c>
      <c r="F1090" s="8">
        <f t="shared" si="125"/>
        <v>1.3527228743990383</v>
      </c>
      <c r="G1090">
        <f t="shared" si="121"/>
        <v>0</v>
      </c>
      <c r="H1090" s="8">
        <f t="shared" si="118"/>
        <v>263.24899465667244</v>
      </c>
      <c r="I1090">
        <f t="shared" si="124"/>
        <v>0.86615384615384605</v>
      </c>
      <c r="J1090">
        <f t="shared" si="122"/>
        <v>1.3527228743990383</v>
      </c>
    </row>
    <row r="1091" spans="1:10" x14ac:dyDescent="0.25">
      <c r="A1091" s="2">
        <v>43915</v>
      </c>
      <c r="B1091">
        <v>0</v>
      </c>
      <c r="C1091" s="95">
        <v>2.0785453203729998</v>
      </c>
      <c r="D1091" s="8">
        <f t="shared" si="119"/>
        <v>10.117582884996937</v>
      </c>
      <c r="E1091">
        <f t="shared" si="120"/>
        <v>1</v>
      </c>
      <c r="F1091" s="8">
        <f t="shared" si="125"/>
        <v>1.8147299527871958</v>
      </c>
      <c r="G1091">
        <f t="shared" si="121"/>
        <v>0</v>
      </c>
      <c r="H1091" s="8">
        <f t="shared" ref="H1091:H1127" si="126">H1090+G1091</f>
        <v>263.24899465667244</v>
      </c>
      <c r="I1091">
        <f t="shared" si="124"/>
        <v>0.87307692307692297</v>
      </c>
      <c r="J1091">
        <f t="shared" si="122"/>
        <v>1.8147299527871958</v>
      </c>
    </row>
    <row r="1092" spans="1:10" x14ac:dyDescent="0.25">
      <c r="A1092" s="2">
        <v>43916</v>
      </c>
      <c r="B1092">
        <v>0</v>
      </c>
      <c r="C1092" s="95">
        <v>0.78577386188800014</v>
      </c>
      <c r="D1092" s="8">
        <f t="shared" ref="D1092:D1127" si="127">MAX((D1091+F1092-B1092),0)</f>
        <v>10.809063883458377</v>
      </c>
      <c r="E1092">
        <f t="shared" ref="E1092:E1127" si="128">IF(D1091&gt;$Q$2,1-(D1091-$Q$2)/($Q$1-$Q$2),1)</f>
        <v>1</v>
      </c>
      <c r="F1092" s="8">
        <f t="shared" si="125"/>
        <v>0.69148099846144007</v>
      </c>
      <c r="G1092">
        <f t="shared" ref="G1092:G1127" si="129">IF(D1092=0,B1092-F1092-D1091,0)</f>
        <v>0</v>
      </c>
      <c r="H1092" s="8">
        <f t="shared" si="126"/>
        <v>263.24899465667244</v>
      </c>
      <c r="I1092">
        <f t="shared" si="124"/>
        <v>0.87999999999999989</v>
      </c>
      <c r="J1092">
        <f t="shared" ref="J1092:J1127" si="130">I1092*C1092</f>
        <v>0.69148099846144007</v>
      </c>
    </row>
    <row r="1093" spans="1:10" x14ac:dyDescent="0.25">
      <c r="A1093" s="2">
        <v>43917</v>
      </c>
      <c r="B1093">
        <v>0.4</v>
      </c>
      <c r="C1093" s="95">
        <v>0.95548443469299993</v>
      </c>
      <c r="D1093" s="8">
        <f t="shared" si="127"/>
        <v>11.256505078228399</v>
      </c>
      <c r="E1093">
        <f t="shared" si="128"/>
        <v>1</v>
      </c>
      <c r="F1093" s="8">
        <f t="shared" si="125"/>
        <v>0.84744119477002211</v>
      </c>
      <c r="G1093">
        <f t="shared" si="129"/>
        <v>0</v>
      </c>
      <c r="H1093" s="8">
        <f t="shared" si="126"/>
        <v>263.24899465667244</v>
      </c>
      <c r="I1093">
        <f t="shared" si="124"/>
        <v>0.88692307692307681</v>
      </c>
      <c r="J1093">
        <f t="shared" si="130"/>
        <v>0.84744119477002211</v>
      </c>
    </row>
    <row r="1094" spans="1:10" x14ac:dyDescent="0.25">
      <c r="A1094" s="2">
        <v>43918</v>
      </c>
      <c r="B1094">
        <v>0.8</v>
      </c>
      <c r="C1094" s="95">
        <v>1.693579372933</v>
      </c>
      <c r="D1094" s="8">
        <f t="shared" si="127"/>
        <v>11.97030448695774</v>
      </c>
      <c r="E1094">
        <f t="shared" si="128"/>
        <v>1</v>
      </c>
      <c r="F1094" s="8">
        <f t="shared" si="125"/>
        <v>1.5137994087293429</v>
      </c>
      <c r="G1094">
        <f t="shared" si="129"/>
        <v>0</v>
      </c>
      <c r="H1094" s="8">
        <f t="shared" si="126"/>
        <v>263.24899465667244</v>
      </c>
      <c r="I1094">
        <f t="shared" si="124"/>
        <v>0.89384615384615373</v>
      </c>
      <c r="J1094">
        <f t="shared" si="130"/>
        <v>1.5137994087293429</v>
      </c>
    </row>
    <row r="1095" spans="1:10" x14ac:dyDescent="0.25">
      <c r="A1095" s="2">
        <v>43919</v>
      </c>
      <c r="B1095">
        <v>0.2</v>
      </c>
      <c r="C1095" s="95">
        <v>1.5727994405279999</v>
      </c>
      <c r="D1095" s="8">
        <f t="shared" si="127"/>
        <v>13.187033829156423</v>
      </c>
      <c r="E1095">
        <f t="shared" si="128"/>
        <v>1</v>
      </c>
      <c r="F1095" s="8">
        <f t="shared" si="125"/>
        <v>1.4167293421986829</v>
      </c>
      <c r="G1095">
        <f t="shared" si="129"/>
        <v>0</v>
      </c>
      <c r="H1095" s="8">
        <f t="shared" si="126"/>
        <v>263.24899465667244</v>
      </c>
      <c r="I1095">
        <f t="shared" si="124"/>
        <v>0.90076923076923066</v>
      </c>
      <c r="J1095">
        <f t="shared" si="130"/>
        <v>1.4167293421986829</v>
      </c>
    </row>
    <row r="1096" spans="1:10" x14ac:dyDescent="0.25">
      <c r="A1096" s="2">
        <v>43920</v>
      </c>
      <c r="B1096">
        <v>0.2</v>
      </c>
      <c r="C1096" s="95">
        <v>2.0785453203729998</v>
      </c>
      <c r="D1096" s="8">
        <f t="shared" si="127"/>
        <v>14.873713427648839</v>
      </c>
      <c r="E1096">
        <f t="shared" si="128"/>
        <v>1</v>
      </c>
      <c r="F1096" s="8">
        <f t="shared" si="125"/>
        <v>1.886679598492415</v>
      </c>
      <c r="G1096">
        <f t="shared" si="129"/>
        <v>0</v>
      </c>
      <c r="H1096" s="8">
        <f t="shared" si="126"/>
        <v>263.24899465667244</v>
      </c>
      <c r="I1096">
        <f t="shared" si="124"/>
        <v>0.90769230769230758</v>
      </c>
      <c r="J1096">
        <f t="shared" si="130"/>
        <v>1.886679598492415</v>
      </c>
    </row>
    <row r="1097" spans="1:10" x14ac:dyDescent="0.25">
      <c r="A1097" s="2">
        <v>43921</v>
      </c>
      <c r="B1097">
        <v>0</v>
      </c>
      <c r="C1097" s="95">
        <v>1.1590816311729999</v>
      </c>
      <c r="D1097" s="8">
        <f t="shared" si="127"/>
        <v>15.93382731954476</v>
      </c>
      <c r="E1097">
        <f t="shared" si="128"/>
        <v>1</v>
      </c>
      <c r="F1097" s="8">
        <f t="shared" si="125"/>
        <v>1.0601138918959205</v>
      </c>
      <c r="G1097">
        <f t="shared" si="129"/>
        <v>0</v>
      </c>
      <c r="H1097" s="8">
        <f t="shared" si="126"/>
        <v>263.24899465667244</v>
      </c>
      <c r="I1097">
        <f t="shared" si="124"/>
        <v>0.9146153846153845</v>
      </c>
      <c r="J1097">
        <f t="shared" si="130"/>
        <v>1.0601138918959205</v>
      </c>
    </row>
    <row r="1098" spans="1:10" x14ac:dyDescent="0.25">
      <c r="A1098" s="2">
        <v>43922</v>
      </c>
      <c r="B1098">
        <v>0</v>
      </c>
      <c r="C1098" s="95">
        <v>1.550707363328</v>
      </c>
      <c r="D1098" s="8">
        <f t="shared" si="127"/>
        <v>17.362863797442408</v>
      </c>
      <c r="E1098">
        <f t="shared" si="128"/>
        <v>1</v>
      </c>
      <c r="F1098" s="8">
        <f t="shared" si="125"/>
        <v>1.429036477897649</v>
      </c>
      <c r="G1098">
        <f t="shared" si="129"/>
        <v>0</v>
      </c>
      <c r="H1098" s="8">
        <f t="shared" si="126"/>
        <v>263.24899465667244</v>
      </c>
      <c r="I1098">
        <f t="shared" si="124"/>
        <v>0.92153846153846142</v>
      </c>
      <c r="J1098">
        <f t="shared" si="130"/>
        <v>1.429036477897649</v>
      </c>
    </row>
    <row r="1099" spans="1:10" x14ac:dyDescent="0.25">
      <c r="A1099" s="2">
        <v>43923</v>
      </c>
      <c r="B1099">
        <v>0</v>
      </c>
      <c r="C1099" s="95">
        <v>1.8022057014929997</v>
      </c>
      <c r="D1099" s="8">
        <f t="shared" si="127"/>
        <v>19.036142475674755</v>
      </c>
      <c r="E1099">
        <f t="shared" si="128"/>
        <v>1</v>
      </c>
      <c r="F1099" s="8">
        <f t="shared" si="125"/>
        <v>1.6732786782323466</v>
      </c>
      <c r="G1099">
        <f t="shared" si="129"/>
        <v>0</v>
      </c>
      <c r="H1099" s="8">
        <f t="shared" si="126"/>
        <v>263.24899465667244</v>
      </c>
      <c r="I1099">
        <f t="shared" si="124"/>
        <v>0.92846153846153834</v>
      </c>
      <c r="J1099">
        <f t="shared" si="130"/>
        <v>1.6732786782323466</v>
      </c>
    </row>
    <row r="1100" spans="1:10" x14ac:dyDescent="0.25">
      <c r="A1100" s="2">
        <v>43924</v>
      </c>
      <c r="B1100">
        <v>0</v>
      </c>
      <c r="C1100" s="95">
        <v>1.2154772158879996</v>
      </c>
      <c r="D1100" s="8">
        <f t="shared" si="127"/>
        <v>20.173081163766913</v>
      </c>
      <c r="E1100">
        <f t="shared" si="128"/>
        <v>1</v>
      </c>
      <c r="F1100" s="8">
        <f t="shared" si="125"/>
        <v>1.1369386880921595</v>
      </c>
      <c r="G1100">
        <f t="shared" si="129"/>
        <v>0</v>
      </c>
      <c r="H1100" s="8">
        <f t="shared" si="126"/>
        <v>263.24899465667244</v>
      </c>
      <c r="I1100">
        <f t="shared" si="124"/>
        <v>0.93538461538461526</v>
      </c>
      <c r="J1100">
        <f t="shared" si="130"/>
        <v>1.1369386880921595</v>
      </c>
    </row>
    <row r="1101" spans="1:10" x14ac:dyDescent="0.25">
      <c r="A1101" s="2">
        <v>43925</v>
      </c>
      <c r="B1101">
        <v>0</v>
      </c>
      <c r="C1101" s="95">
        <v>1.5838309327729998</v>
      </c>
      <c r="D1101" s="8">
        <f t="shared" si="127"/>
        <v>21.665537235033778</v>
      </c>
      <c r="E1101">
        <f t="shared" si="128"/>
        <v>1</v>
      </c>
      <c r="F1101" s="8">
        <f t="shared" si="125"/>
        <v>1.4924560712668651</v>
      </c>
      <c r="G1101">
        <f t="shared" si="129"/>
        <v>0</v>
      </c>
      <c r="H1101" s="8">
        <f t="shared" si="126"/>
        <v>263.24899465667244</v>
      </c>
      <c r="I1101">
        <f t="shared" si="124"/>
        <v>0.94230769230769218</v>
      </c>
      <c r="J1101">
        <f t="shared" si="130"/>
        <v>1.4924560712668651</v>
      </c>
    </row>
    <row r="1102" spans="1:10" x14ac:dyDescent="0.25">
      <c r="A1102" s="2">
        <v>43926</v>
      </c>
      <c r="B1102">
        <v>0</v>
      </c>
      <c r="C1102" s="95">
        <v>3.0306085703679999</v>
      </c>
      <c r="D1102" s="8">
        <f t="shared" si="127"/>
        <v>24.451113559487993</v>
      </c>
      <c r="E1102">
        <f t="shared" si="128"/>
        <v>0.96830775071267727</v>
      </c>
      <c r="F1102" s="8">
        <f t="shared" si="125"/>
        <v>2.7855763244542171</v>
      </c>
      <c r="G1102">
        <f t="shared" si="129"/>
        <v>0</v>
      </c>
      <c r="H1102" s="8">
        <f t="shared" si="126"/>
        <v>263.24899465667244</v>
      </c>
      <c r="I1102">
        <f t="shared" si="124"/>
        <v>0.9492307692307691</v>
      </c>
      <c r="J1102">
        <f t="shared" si="130"/>
        <v>2.8767469044877778</v>
      </c>
    </row>
    <row r="1103" spans="1:10" x14ac:dyDescent="0.25">
      <c r="A1103" s="2">
        <v>43927</v>
      </c>
      <c r="B1103">
        <v>0.2</v>
      </c>
      <c r="C1103" s="95">
        <v>2.842886957653</v>
      </c>
      <c r="D1103" s="8">
        <f t="shared" si="127"/>
        <v>26.52263916300997</v>
      </c>
      <c r="E1103">
        <f t="shared" si="128"/>
        <v>0.83566125907200028</v>
      </c>
      <c r="F1103" s="8">
        <f t="shared" si="125"/>
        <v>2.2715256035219773</v>
      </c>
      <c r="G1103">
        <f t="shared" si="129"/>
        <v>0</v>
      </c>
      <c r="H1103" s="8">
        <f t="shared" si="126"/>
        <v>263.24899465667244</v>
      </c>
      <c r="I1103">
        <f t="shared" si="124"/>
        <v>0.95615384615384602</v>
      </c>
      <c r="J1103">
        <f t="shared" si="130"/>
        <v>2.7182372987405219</v>
      </c>
    </row>
    <row r="1104" spans="1:10" x14ac:dyDescent="0.25">
      <c r="A1104" s="2">
        <v>43928</v>
      </c>
      <c r="B1104">
        <v>0</v>
      </c>
      <c r="C1104" s="95">
        <v>2.9510906209329995</v>
      </c>
      <c r="D1104" s="8">
        <f t="shared" si="127"/>
        <v>28.617335800092459</v>
      </c>
      <c r="E1104">
        <f t="shared" si="128"/>
        <v>0.737017182713811</v>
      </c>
      <c r="F1104" s="8">
        <f t="shared" si="125"/>
        <v>2.0946966370824875</v>
      </c>
      <c r="G1104">
        <f t="shared" si="129"/>
        <v>0</v>
      </c>
      <c r="H1104" s="8">
        <f t="shared" si="126"/>
        <v>263.24899465667244</v>
      </c>
      <c r="I1104">
        <f t="shared" si="124"/>
        <v>0.96307692307692294</v>
      </c>
      <c r="J1104">
        <f t="shared" si="130"/>
        <v>2.8421272749293189</v>
      </c>
    </row>
    <row r="1105" spans="1:10" x14ac:dyDescent="0.25">
      <c r="A1105" s="2">
        <v>43929</v>
      </c>
      <c r="B1105">
        <v>0</v>
      </c>
      <c r="C1105" s="95">
        <v>2.6284152007679999</v>
      </c>
      <c r="D1105" s="8">
        <f t="shared" si="127"/>
        <v>30.242094946259904</v>
      </c>
      <c r="E1105">
        <f t="shared" si="128"/>
        <v>0.63726972380512104</v>
      </c>
      <c r="F1105" s="8">
        <f t="shared" si="125"/>
        <v>1.6247591461674469</v>
      </c>
      <c r="G1105">
        <f t="shared" si="129"/>
        <v>0</v>
      </c>
      <c r="H1105" s="8">
        <f t="shared" si="126"/>
        <v>263.24899465667244</v>
      </c>
      <c r="I1105">
        <f t="shared" si="124"/>
        <v>0.96999999999999986</v>
      </c>
      <c r="J1105">
        <f t="shared" si="130"/>
        <v>2.5495627447449598</v>
      </c>
    </row>
    <row r="1106" spans="1:10" x14ac:dyDescent="0.25">
      <c r="A1106" s="2">
        <v>43930</v>
      </c>
      <c r="B1106">
        <v>0</v>
      </c>
      <c r="C1106" s="95">
        <v>1.1138989831249999</v>
      </c>
      <c r="D1106" s="8">
        <f t="shared" si="127"/>
        <v>30.851374817082707</v>
      </c>
      <c r="E1106">
        <f t="shared" si="128"/>
        <v>0.55990024065429034</v>
      </c>
      <c r="F1106" s="8">
        <f>E1106*J1106</f>
        <v>0.60927987082280466</v>
      </c>
      <c r="G1106">
        <f t="shared" si="129"/>
        <v>0</v>
      </c>
      <c r="H1106" s="8">
        <f t="shared" si="126"/>
        <v>263.24899465667244</v>
      </c>
      <c r="I1106">
        <f t="shared" si="124"/>
        <v>0.97692307692307678</v>
      </c>
      <c r="J1106">
        <f t="shared" si="130"/>
        <v>1.0881936219759614</v>
      </c>
    </row>
    <row r="1107" spans="1:10" x14ac:dyDescent="0.25">
      <c r="A1107" s="2">
        <v>43931</v>
      </c>
      <c r="B1107">
        <v>0</v>
      </c>
      <c r="C1107" s="95">
        <v>1.9095881424530001</v>
      </c>
      <c r="D1107" s="8">
        <f t="shared" si="127"/>
        <v>31.848773800914365</v>
      </c>
      <c r="E1107">
        <f t="shared" si="128"/>
        <v>0.53088691347225203</v>
      </c>
      <c r="F1107" s="8">
        <f t="shared" ref="F1107:F1127" si="131">E1107*J1107</f>
        <v>0.99739898383165981</v>
      </c>
      <c r="G1107">
        <f t="shared" si="129"/>
        <v>0</v>
      </c>
      <c r="H1107" s="8">
        <f t="shared" si="126"/>
        <v>263.24899465667244</v>
      </c>
      <c r="I1107">
        <f t="shared" si="124"/>
        <v>0.9838461538461537</v>
      </c>
      <c r="J1107">
        <f t="shared" si="130"/>
        <v>1.8787409493826053</v>
      </c>
    </row>
    <row r="1108" spans="1:10" x14ac:dyDescent="0.25">
      <c r="A1108" s="2">
        <v>43932</v>
      </c>
      <c r="B1108">
        <v>0</v>
      </c>
      <c r="C1108" s="95">
        <v>3.2024584186879994</v>
      </c>
      <c r="D1108" s="8">
        <f t="shared" si="127"/>
        <v>33.382526078717774</v>
      </c>
      <c r="E1108">
        <f t="shared" si="128"/>
        <v>0.48339172376598261</v>
      </c>
      <c r="F1108" s="8">
        <f t="shared" si="131"/>
        <v>1.5337522778034118</v>
      </c>
      <c r="G1108">
        <f t="shared" si="129"/>
        <v>0</v>
      </c>
      <c r="H1108" s="8">
        <f t="shared" si="126"/>
        <v>263.24899465667244</v>
      </c>
      <c r="I1108">
        <f t="shared" si="124"/>
        <v>0.99076923076923062</v>
      </c>
      <c r="J1108">
        <f t="shared" si="130"/>
        <v>3.1728972640539559</v>
      </c>
    </row>
    <row r="1109" spans="1:10" x14ac:dyDescent="0.25">
      <c r="A1109" s="2">
        <v>43933</v>
      </c>
      <c r="B1109">
        <v>0</v>
      </c>
      <c r="C1109" s="95">
        <v>1.6826529044479999</v>
      </c>
      <c r="D1109" s="8">
        <f t="shared" si="127"/>
        <v>34.07141919691842</v>
      </c>
      <c r="E1109">
        <f t="shared" si="128"/>
        <v>0.41035590101343933</v>
      </c>
      <c r="F1109" s="8">
        <f t="shared" si="131"/>
        <v>0.68889311820064503</v>
      </c>
      <c r="G1109">
        <f t="shared" si="129"/>
        <v>0</v>
      </c>
      <c r="H1109" s="8">
        <f t="shared" si="126"/>
        <v>263.24899465667244</v>
      </c>
      <c r="I1109">
        <f t="shared" si="124"/>
        <v>0.99769230769230755</v>
      </c>
      <c r="J1109">
        <f t="shared" si="130"/>
        <v>1.6787698592838889</v>
      </c>
    </row>
    <row r="1110" spans="1:10" x14ac:dyDescent="0.25">
      <c r="A1110" s="2">
        <v>43934</v>
      </c>
      <c r="B1110">
        <v>0</v>
      </c>
      <c r="C1110" s="95">
        <v>1.7044946098079996</v>
      </c>
      <c r="D1110" s="8">
        <f t="shared" si="127"/>
        <v>34.717923795981328</v>
      </c>
      <c r="E1110">
        <f t="shared" si="128"/>
        <v>0.37755146681340856</v>
      </c>
      <c r="F1110" s="8">
        <f t="shared" si="131"/>
        <v>0.64650459906290592</v>
      </c>
      <c r="G1110">
        <f t="shared" si="129"/>
        <v>0</v>
      </c>
      <c r="H1110" s="8">
        <f t="shared" si="126"/>
        <v>263.24899465667244</v>
      </c>
      <c r="I1110">
        <f t="shared" si="124"/>
        <v>1.0046153846153845</v>
      </c>
      <c r="J1110">
        <f t="shared" si="130"/>
        <v>1.7123615080071133</v>
      </c>
    </row>
    <row r="1111" spans="1:10" x14ac:dyDescent="0.25">
      <c r="A1111" s="2">
        <v>43935</v>
      </c>
      <c r="B1111">
        <v>0</v>
      </c>
      <c r="C1111" s="95">
        <v>2.4145683006879999</v>
      </c>
      <c r="D1111" s="8">
        <f t="shared" si="127"/>
        <v>35.564873888674533</v>
      </c>
      <c r="E1111">
        <f t="shared" si="128"/>
        <v>0.34676553352469863</v>
      </c>
      <c r="F1111" s="8">
        <f t="shared" si="131"/>
        <v>0.84695009269320576</v>
      </c>
      <c r="G1111">
        <f t="shared" si="129"/>
        <v>0</v>
      </c>
      <c r="H1111" s="8">
        <f t="shared" si="126"/>
        <v>263.24899465667244</v>
      </c>
      <c r="I1111">
        <f t="shared" si="124"/>
        <v>1.0115384615384615</v>
      </c>
      <c r="J1111">
        <f t="shared" si="130"/>
        <v>2.4424287041574768</v>
      </c>
    </row>
    <row r="1112" spans="1:10" x14ac:dyDescent="0.25">
      <c r="A1112" s="2">
        <v>43936</v>
      </c>
      <c r="B1112">
        <v>0</v>
      </c>
      <c r="C1112" s="95">
        <v>3.4245642358129991</v>
      </c>
      <c r="D1112" s="8">
        <f t="shared" si="127"/>
        <v>36.633652409536808</v>
      </c>
      <c r="E1112">
        <f t="shared" si="128"/>
        <v>0.30643457672978414</v>
      </c>
      <c r="F1112" s="8">
        <f t="shared" si="131"/>
        <v>1.0687785208622729</v>
      </c>
      <c r="G1112">
        <f t="shared" si="129"/>
        <v>0</v>
      </c>
      <c r="H1112" s="8">
        <f t="shared" si="126"/>
        <v>263.24899465667244</v>
      </c>
      <c r="I1112">
        <f t="shared" si="124"/>
        <v>1.0184615384615385</v>
      </c>
      <c r="J1112">
        <f t="shared" si="130"/>
        <v>3.4877869601664702</v>
      </c>
    </row>
    <row r="1113" spans="1:10" x14ac:dyDescent="0.25">
      <c r="A1113" s="2">
        <v>43937</v>
      </c>
      <c r="B1113">
        <v>0</v>
      </c>
      <c r="C1113" s="95">
        <v>1.3279051847680001</v>
      </c>
      <c r="D1113" s="8">
        <f t="shared" si="127"/>
        <v>36.981599627531736</v>
      </c>
      <c r="E1113">
        <f t="shared" si="128"/>
        <v>0.2555403614506282</v>
      </c>
      <c r="F1113" s="8">
        <f t="shared" si="131"/>
        <v>0.34794721799492928</v>
      </c>
      <c r="G1113">
        <f t="shared" si="129"/>
        <v>0</v>
      </c>
      <c r="H1113" s="8">
        <f t="shared" si="126"/>
        <v>263.24899465667244</v>
      </c>
      <c r="I1113">
        <f t="shared" si="124"/>
        <v>1.0253846153846156</v>
      </c>
      <c r="J1113">
        <f t="shared" si="130"/>
        <v>1.3616135471505726</v>
      </c>
    </row>
    <row r="1114" spans="1:10" x14ac:dyDescent="0.25">
      <c r="A1114" s="2">
        <v>43938</v>
      </c>
      <c r="B1114">
        <v>0</v>
      </c>
      <c r="C1114" s="95">
        <v>2.3747903768479999</v>
      </c>
      <c r="D1114" s="8">
        <f t="shared" si="127"/>
        <v>37.567441563045001</v>
      </c>
      <c r="E1114">
        <f t="shared" si="128"/>
        <v>0.23897144630801259</v>
      </c>
      <c r="F1114" s="8">
        <f t="shared" si="131"/>
        <v>0.5858419355132678</v>
      </c>
      <c r="G1114">
        <f t="shared" si="129"/>
        <v>0</v>
      </c>
      <c r="H1114" s="8">
        <f t="shared" si="126"/>
        <v>263.24899465667244</v>
      </c>
      <c r="I1114">
        <f t="shared" si="124"/>
        <v>1.0323076923076926</v>
      </c>
      <c r="J1114">
        <f t="shared" si="130"/>
        <v>2.4515143736384744</v>
      </c>
    </row>
    <row r="1115" spans="1:10" x14ac:dyDescent="0.25">
      <c r="A1115" s="2">
        <v>43939</v>
      </c>
      <c r="B1115">
        <v>0</v>
      </c>
      <c r="C1115" s="95">
        <v>1.8453143364529998</v>
      </c>
      <c r="D1115" s="8">
        <f t="shared" si="127"/>
        <v>37.972220147855154</v>
      </c>
      <c r="E1115">
        <f t="shared" si="128"/>
        <v>0.2110742112835714</v>
      </c>
      <c r="F1115" s="8">
        <f t="shared" si="131"/>
        <v>0.40477858481015416</v>
      </c>
      <c r="G1115">
        <f t="shared" si="129"/>
        <v>0</v>
      </c>
      <c r="H1115" s="8">
        <f t="shared" si="126"/>
        <v>263.24899465667244</v>
      </c>
      <c r="I1115">
        <f t="shared" si="124"/>
        <v>1.0392307692307696</v>
      </c>
      <c r="J1115">
        <f t="shared" si="130"/>
        <v>1.9177074373446181</v>
      </c>
    </row>
    <row r="1116" spans="1:10" x14ac:dyDescent="0.25">
      <c r="A1116" s="2">
        <v>43940</v>
      </c>
      <c r="B1116">
        <v>0</v>
      </c>
      <c r="C1116" s="95">
        <v>1.8560595220480001</v>
      </c>
      <c r="D1116" s="8">
        <f t="shared" si="127"/>
        <v>38.344640911236461</v>
      </c>
      <c r="E1116">
        <f t="shared" si="128"/>
        <v>0.19179904057832597</v>
      </c>
      <c r="F1116" s="8">
        <f t="shared" si="131"/>
        <v>0.37242076338130697</v>
      </c>
      <c r="G1116">
        <f t="shared" si="129"/>
        <v>0</v>
      </c>
      <c r="H1116" s="8">
        <f t="shared" si="126"/>
        <v>263.24899465667244</v>
      </c>
      <c r="I1116">
        <f t="shared" si="124"/>
        <v>1.0461538461538467</v>
      </c>
      <c r="J1116">
        <f t="shared" si="130"/>
        <v>1.9417238076809855</v>
      </c>
    </row>
    <row r="1117" spans="1:10" x14ac:dyDescent="0.25">
      <c r="A1117" s="2">
        <v>43941</v>
      </c>
      <c r="B1117">
        <v>0</v>
      </c>
      <c r="C1117" s="95">
        <v>2.5901623521279999</v>
      </c>
      <c r="D1117" s="8">
        <f t="shared" si="127"/>
        <v>38.819426834861439</v>
      </c>
      <c r="E1117">
        <f t="shared" si="128"/>
        <v>0.17406471851254945</v>
      </c>
      <c r="F1117" s="8">
        <f t="shared" si="131"/>
        <v>0.4747859236249809</v>
      </c>
      <c r="G1117">
        <f t="shared" si="129"/>
        <v>0</v>
      </c>
      <c r="H1117" s="8">
        <f t="shared" si="126"/>
        <v>263.24899465667244</v>
      </c>
      <c r="I1117">
        <f t="shared" si="124"/>
        <v>1.0530769230769237</v>
      </c>
      <c r="J1117">
        <f t="shared" si="130"/>
        <v>2.7276402000486417</v>
      </c>
    </row>
    <row r="1118" spans="1:10" x14ac:dyDescent="0.25">
      <c r="A1118" s="2">
        <v>43942</v>
      </c>
      <c r="B1118">
        <v>0</v>
      </c>
      <c r="C1118" s="95">
        <v>3.3435475605330001</v>
      </c>
      <c r="D1118" s="8">
        <f t="shared" si="127"/>
        <v>39.356210716110937</v>
      </c>
      <c r="E1118">
        <f t="shared" si="128"/>
        <v>0.15145586500659813</v>
      </c>
      <c r="F1118" s="8">
        <f t="shared" si="131"/>
        <v>0.53678388124950049</v>
      </c>
      <c r="G1118">
        <f t="shared" si="129"/>
        <v>0</v>
      </c>
      <c r="H1118" s="8">
        <f t="shared" si="126"/>
        <v>263.24899465667244</v>
      </c>
      <c r="I1118">
        <f t="shared" si="124"/>
        <v>1.0600000000000007</v>
      </c>
      <c r="J1118">
        <f t="shared" si="130"/>
        <v>3.5441604141649825</v>
      </c>
    </row>
    <row r="1119" spans="1:10" x14ac:dyDescent="0.25">
      <c r="A1119" s="2">
        <v>43943</v>
      </c>
      <c r="B1119">
        <v>0</v>
      </c>
      <c r="C1119" s="95">
        <v>3.5042334106929998</v>
      </c>
      <c r="D1119" s="8">
        <f t="shared" si="127"/>
        <v>39.82689931404493</v>
      </c>
      <c r="E1119">
        <f t="shared" si="128"/>
        <v>0.12589472780424116</v>
      </c>
      <c r="F1119" s="8">
        <f t="shared" si="131"/>
        <v>0.47068859793399237</v>
      </c>
      <c r="G1119">
        <f t="shared" si="129"/>
        <v>0</v>
      </c>
      <c r="H1119" s="8">
        <f t="shared" si="126"/>
        <v>263.24899465667244</v>
      </c>
      <c r="I1119">
        <f t="shared" si="124"/>
        <v>1.0669230769230778</v>
      </c>
      <c r="J1119">
        <f t="shared" si="130"/>
        <v>3.7387474927932267</v>
      </c>
    </row>
    <row r="1120" spans="1:10" x14ac:dyDescent="0.25">
      <c r="A1120" s="2">
        <v>43944</v>
      </c>
      <c r="B1120">
        <v>0</v>
      </c>
      <c r="C1120" s="95">
        <v>3.440602542693</v>
      </c>
      <c r="D1120" s="8">
        <f t="shared" si="127"/>
        <v>40.209228212978715</v>
      </c>
      <c r="E1120">
        <f t="shared" si="128"/>
        <v>0.10348098504547953</v>
      </c>
      <c r="F1120" s="8">
        <f t="shared" si="131"/>
        <v>0.3823288989337873</v>
      </c>
      <c r="G1120">
        <f t="shared" si="129"/>
        <v>0</v>
      </c>
      <c r="H1120" s="8">
        <f t="shared" si="126"/>
        <v>263.24899465667244</v>
      </c>
      <c r="I1120">
        <f t="shared" si="124"/>
        <v>1.0738461538461548</v>
      </c>
      <c r="J1120">
        <f t="shared" si="130"/>
        <v>3.6946778073841786</v>
      </c>
    </row>
    <row r="1121" spans="1:10" x14ac:dyDescent="0.25">
      <c r="A1121" s="2">
        <v>43945</v>
      </c>
      <c r="B1121">
        <v>0</v>
      </c>
      <c r="C1121" s="95">
        <v>3.5121303299999997</v>
      </c>
      <c r="D1121" s="8">
        <f t="shared" si="127"/>
        <v>40.532914681468263</v>
      </c>
      <c r="E1121">
        <f t="shared" si="128"/>
        <v>8.5274847001013621E-2</v>
      </c>
      <c r="F1121" s="8">
        <f t="shared" si="131"/>
        <v>0.32368646848954574</v>
      </c>
      <c r="G1121">
        <f t="shared" si="129"/>
        <v>0</v>
      </c>
      <c r="H1121" s="8">
        <f t="shared" si="126"/>
        <v>263.24899465667244</v>
      </c>
      <c r="I1121">
        <f t="shared" si="124"/>
        <v>1.0807692307692318</v>
      </c>
      <c r="J1121">
        <f t="shared" si="130"/>
        <v>3.7958023951153881</v>
      </c>
    </row>
    <row r="1122" spans="1:10" x14ac:dyDescent="0.25">
      <c r="A1122" s="2">
        <v>43946</v>
      </c>
      <c r="B1122">
        <v>0</v>
      </c>
      <c r="C1122" s="95">
        <v>3.3353679354879997</v>
      </c>
      <c r="D1122" s="8">
        <f t="shared" si="127"/>
        <v>40.786360939076289</v>
      </c>
      <c r="E1122">
        <f t="shared" si="128"/>
        <v>6.9861205644368374E-2</v>
      </c>
      <c r="F1122" s="8">
        <f t="shared" si="131"/>
        <v>0.25344625760802642</v>
      </c>
      <c r="G1122">
        <f t="shared" si="129"/>
        <v>0</v>
      </c>
      <c r="H1122" s="8">
        <f t="shared" si="126"/>
        <v>263.24899465667244</v>
      </c>
      <c r="I1122">
        <f t="shared" si="124"/>
        <v>1.0876923076923088</v>
      </c>
      <c r="J1122">
        <f t="shared" si="130"/>
        <v>3.6278540467538742</v>
      </c>
    </row>
    <row r="1123" spans="1:10" x14ac:dyDescent="0.25">
      <c r="A1123" s="2">
        <v>43947</v>
      </c>
      <c r="B1123">
        <v>0</v>
      </c>
      <c r="C1123" s="95">
        <v>3.5826648131729995</v>
      </c>
      <c r="D1123" s="8">
        <f t="shared" si="127"/>
        <v>41.013001677842475</v>
      </c>
      <c r="E1123">
        <f t="shared" si="128"/>
        <v>5.7792336234462449E-2</v>
      </c>
      <c r="F1123" s="8">
        <f t="shared" si="131"/>
        <v>0.22664073876618523</v>
      </c>
      <c r="G1123">
        <f t="shared" si="129"/>
        <v>0</v>
      </c>
      <c r="H1123" s="8">
        <f t="shared" si="126"/>
        <v>263.24899465667244</v>
      </c>
      <c r="I1123">
        <f t="shared" si="124"/>
        <v>1.0946153846153859</v>
      </c>
      <c r="J1123">
        <f t="shared" si="130"/>
        <v>3.9216400224193726</v>
      </c>
    </row>
    <row r="1124" spans="1:10" x14ac:dyDescent="0.25">
      <c r="A1124" s="2">
        <v>43948</v>
      </c>
      <c r="B1124">
        <v>0</v>
      </c>
      <c r="C1124" s="95">
        <v>2.9688813331249997</v>
      </c>
      <c r="D1124" s="8">
        <f t="shared" si="127"/>
        <v>41.166707254432005</v>
      </c>
      <c r="E1124">
        <f t="shared" si="128"/>
        <v>4.6999920102739345E-2</v>
      </c>
      <c r="F1124" s="8">
        <f t="shared" si="131"/>
        <v>0.15370557658953052</v>
      </c>
      <c r="G1124">
        <f t="shared" si="129"/>
        <v>0</v>
      </c>
      <c r="H1124" s="8">
        <f t="shared" si="126"/>
        <v>263.24899465667244</v>
      </c>
      <c r="I1124">
        <f t="shared" si="124"/>
        <v>1.1015384615384629</v>
      </c>
      <c r="J1124">
        <f t="shared" si="130"/>
        <v>3.270336976180773</v>
      </c>
    </row>
    <row r="1125" spans="1:10" x14ac:dyDescent="0.25">
      <c r="A1125" s="2">
        <v>43949</v>
      </c>
      <c r="B1125">
        <v>0</v>
      </c>
      <c r="C1125" s="95">
        <v>3.1770963967730004</v>
      </c>
      <c r="D1125" s="8">
        <f t="shared" si="127"/>
        <v>41.306450017718348</v>
      </c>
      <c r="E1125">
        <f t="shared" si="128"/>
        <v>3.9680606931809304E-2</v>
      </c>
      <c r="F1125" s="8">
        <f t="shared" si="131"/>
        <v>0.13974276328633972</v>
      </c>
      <c r="G1125">
        <f t="shared" si="129"/>
        <v>0</v>
      </c>
      <c r="H1125" s="8">
        <f t="shared" si="126"/>
        <v>263.24899465667244</v>
      </c>
      <c r="I1125">
        <f t="shared" si="124"/>
        <v>1.1084615384615399</v>
      </c>
      <c r="J1125">
        <f t="shared" si="130"/>
        <v>3.521689159807615</v>
      </c>
    </row>
    <row r="1126" spans="1:10" x14ac:dyDescent="0.25">
      <c r="A1126" s="2">
        <v>43950</v>
      </c>
      <c r="B1126">
        <v>0.2</v>
      </c>
      <c r="C1126" s="95">
        <v>2.9954383969279998</v>
      </c>
      <c r="D1126" s="8">
        <f t="shared" si="127"/>
        <v>41.216792693847175</v>
      </c>
      <c r="E1126">
        <f t="shared" si="128"/>
        <v>3.3026189632459624E-2</v>
      </c>
      <c r="F1126" s="8">
        <f t="shared" si="131"/>
        <v>0.11034267612882917</v>
      </c>
      <c r="G1126">
        <f t="shared" si="129"/>
        <v>0</v>
      </c>
      <c r="H1126" s="8">
        <f t="shared" si="126"/>
        <v>263.24899465667244</v>
      </c>
      <c r="I1126">
        <f t="shared" si="124"/>
        <v>1.115384615384617</v>
      </c>
      <c r="J1126">
        <f t="shared" si="130"/>
        <v>3.3410659042658506</v>
      </c>
    </row>
    <row r="1127" spans="1:10" x14ac:dyDescent="0.25">
      <c r="A1127" s="2">
        <v>43951</v>
      </c>
      <c r="B1127">
        <v>0.8</v>
      </c>
      <c r="C1127" s="95">
        <v>2.5709304715679999</v>
      </c>
      <c r="D1127" s="8">
        <f t="shared" si="127"/>
        <v>40.52440444698739</v>
      </c>
      <c r="E1127">
        <f t="shared" si="128"/>
        <v>3.7295586007277337E-2</v>
      </c>
      <c r="F1127" s="8">
        <f t="shared" si="131"/>
        <v>0.10761175314021307</v>
      </c>
      <c r="G1127">
        <f t="shared" si="129"/>
        <v>0</v>
      </c>
      <c r="H1127" s="8">
        <f t="shared" si="126"/>
        <v>263.24899465667244</v>
      </c>
      <c r="I1127">
        <f t="shared" si="124"/>
        <v>1.122307692307694</v>
      </c>
      <c r="J1127">
        <f t="shared" si="130"/>
        <v>2.8853750446290136</v>
      </c>
    </row>
  </sheetData>
  <mergeCells count="6">
    <mergeCell ref="K184:M184"/>
    <mergeCell ref="N184:P184"/>
    <mergeCell ref="K549:M549"/>
    <mergeCell ref="N549:P549"/>
    <mergeCell ref="K914:M914"/>
    <mergeCell ref="N914:P91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27"/>
  <sheetViews>
    <sheetView topLeftCell="A897" zoomScale="85" zoomScaleNormal="85" workbookViewId="0">
      <selection activeCell="N555" sqref="N555"/>
    </sheetView>
  </sheetViews>
  <sheetFormatPr defaultRowHeight="15" x14ac:dyDescent="0.25"/>
  <cols>
    <col min="1" max="1" width="10.7109375" bestFit="1" customWidth="1"/>
    <col min="2" max="2" width="13.140625" bestFit="1" customWidth="1"/>
    <col min="8" max="8" width="9.5703125" bestFit="1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I1" s="5" t="s">
        <v>10</v>
      </c>
      <c r="J1" s="5" t="s">
        <v>11</v>
      </c>
      <c r="K1" s="5" t="s">
        <v>17</v>
      </c>
      <c r="P1" s="3" t="s">
        <v>8</v>
      </c>
      <c r="Q1" s="3">
        <v>42</v>
      </c>
    </row>
    <row r="2" spans="1:17" ht="15.75" thickTop="1" x14ac:dyDescent="0.25">
      <c r="A2" s="2">
        <v>42826</v>
      </c>
      <c r="B2">
        <v>3.58</v>
      </c>
      <c r="C2" s="6">
        <v>1.7153984875729997</v>
      </c>
      <c r="D2">
        <v>0</v>
      </c>
      <c r="I2">
        <v>0.7</v>
      </c>
      <c r="J2">
        <f>I2*C2</f>
        <v>1.2007789413010996</v>
      </c>
      <c r="P2" t="s">
        <v>9</v>
      </c>
      <c r="Q2">
        <v>21</v>
      </c>
    </row>
    <row r="3" spans="1:17" x14ac:dyDescent="0.25">
      <c r="A3" s="2">
        <v>42827</v>
      </c>
      <c r="B3">
        <v>0.01</v>
      </c>
      <c r="C3" s="6">
        <v>2.5901623521279999</v>
      </c>
      <c r="D3" s="8">
        <f>MAX((D2+F3-B3-K3),0)</f>
        <v>1.8243058839161017</v>
      </c>
      <c r="E3">
        <f>IF(D2&gt;$Q$2,1-(D2-$Q$2)/($Q$1-$Q$2),1)</f>
        <v>1</v>
      </c>
      <c r="F3" s="8">
        <f>E3*J3</f>
        <v>1.8343058839161017</v>
      </c>
      <c r="G3">
        <f>IF(D3=0,B3-F3-D2,0)</f>
        <v>0</v>
      </c>
      <c r="H3">
        <f t="shared" ref="H3:H66" si="0">H2+G3</f>
        <v>0</v>
      </c>
      <c r="I3">
        <f>I2+(1.15-0.7)/55</f>
        <v>0.70818181818181813</v>
      </c>
      <c r="J3">
        <f t="shared" ref="J3:J66" si="1">I3*C3</f>
        <v>1.8343058839161017</v>
      </c>
    </row>
    <row r="4" spans="1:17" x14ac:dyDescent="0.25">
      <c r="A4" s="2">
        <v>42828</v>
      </c>
      <c r="B4">
        <v>0.38</v>
      </c>
      <c r="C4" s="6">
        <v>2.223245179733</v>
      </c>
      <c r="D4" s="8">
        <f t="shared" ref="D4:D67" si="2">MAX((D3+F4-B4-K4),0)</f>
        <v>3.0369578853975598</v>
      </c>
      <c r="E4">
        <f t="shared" ref="E4:E67" si="3">IF(D3&gt;$Q$2,1-(D3-$Q$2)/($Q$1-$Q$2),1)</f>
        <v>1</v>
      </c>
      <c r="F4" s="8">
        <f t="shared" ref="F4:F67" si="4">E4*J4</f>
        <v>1.592652001481458</v>
      </c>
      <c r="G4">
        <f t="shared" ref="G4:G67" si="5">IF(D4=0,B4-F4-D3,0)</f>
        <v>0</v>
      </c>
      <c r="H4">
        <f t="shared" si="0"/>
        <v>0</v>
      </c>
      <c r="I4">
        <f t="shared" ref="I4:I56" si="6">I3+(1.15-0.7)/55</f>
        <v>0.71636363636363631</v>
      </c>
      <c r="J4">
        <f t="shared" si="1"/>
        <v>1.592652001481458</v>
      </c>
    </row>
    <row r="5" spans="1:17" x14ac:dyDescent="0.25">
      <c r="A5" s="2">
        <v>42829</v>
      </c>
      <c r="B5">
        <v>0.22</v>
      </c>
      <c r="C5" s="6">
        <v>2.9688813331249997</v>
      </c>
      <c r="D5" s="8">
        <f t="shared" si="2"/>
        <v>4.9680473603981286</v>
      </c>
      <c r="E5">
        <f t="shared" si="3"/>
        <v>1</v>
      </c>
      <c r="F5" s="8">
        <f t="shared" si="4"/>
        <v>2.151089475000568</v>
      </c>
      <c r="G5">
        <f t="shared" si="5"/>
        <v>0</v>
      </c>
      <c r="H5">
        <f t="shared" si="0"/>
        <v>0</v>
      </c>
      <c r="I5">
        <f t="shared" si="6"/>
        <v>0.72454545454545449</v>
      </c>
      <c r="J5">
        <f t="shared" si="1"/>
        <v>2.151089475000568</v>
      </c>
    </row>
    <row r="6" spans="1:17" x14ac:dyDescent="0.25">
      <c r="A6" s="2">
        <v>42830</v>
      </c>
      <c r="B6">
        <v>0.01</v>
      </c>
      <c r="C6" s="6">
        <v>2.4442229257329995</v>
      </c>
      <c r="D6" s="8">
        <f t="shared" si="2"/>
        <v>6.7489961587079446</v>
      </c>
      <c r="E6">
        <f t="shared" si="3"/>
        <v>1</v>
      </c>
      <c r="F6" s="8">
        <f t="shared" si="4"/>
        <v>1.7909487983098158</v>
      </c>
      <c r="G6">
        <f t="shared" si="5"/>
        <v>0</v>
      </c>
      <c r="H6">
        <f t="shared" si="0"/>
        <v>0</v>
      </c>
      <c r="I6">
        <f t="shared" si="6"/>
        <v>0.73272727272727267</v>
      </c>
      <c r="J6">
        <f t="shared" si="1"/>
        <v>1.7909487983098158</v>
      </c>
    </row>
    <row r="7" spans="1:17" x14ac:dyDescent="0.25">
      <c r="A7" s="2">
        <v>42831</v>
      </c>
      <c r="B7">
        <v>0</v>
      </c>
      <c r="C7" s="6">
        <v>2.2130115480479997</v>
      </c>
      <c r="D7" s="8">
        <f t="shared" si="2"/>
        <v>8.388636532943508</v>
      </c>
      <c r="E7">
        <f t="shared" si="3"/>
        <v>1</v>
      </c>
      <c r="F7" s="8">
        <f t="shared" si="4"/>
        <v>1.6396403742355632</v>
      </c>
      <c r="G7">
        <f t="shared" si="5"/>
        <v>0</v>
      </c>
      <c r="H7">
        <f t="shared" si="0"/>
        <v>0</v>
      </c>
      <c r="I7">
        <f t="shared" si="6"/>
        <v>0.74090909090909085</v>
      </c>
      <c r="J7">
        <f t="shared" si="1"/>
        <v>1.6396403742355632</v>
      </c>
    </row>
    <row r="8" spans="1:17" x14ac:dyDescent="0.25">
      <c r="A8" s="2">
        <v>42832</v>
      </c>
      <c r="B8">
        <v>0</v>
      </c>
      <c r="C8" s="6">
        <v>1.660766789008</v>
      </c>
      <c r="D8" s="8">
        <f t="shared" si="2"/>
        <v>9.6327018367095008</v>
      </c>
      <c r="E8">
        <f t="shared" si="3"/>
        <v>1</v>
      </c>
      <c r="F8" s="8">
        <f t="shared" si="4"/>
        <v>1.2440653037659926</v>
      </c>
      <c r="G8">
        <f t="shared" si="5"/>
        <v>0</v>
      </c>
      <c r="H8">
        <f t="shared" si="0"/>
        <v>0</v>
      </c>
      <c r="I8">
        <f t="shared" si="6"/>
        <v>0.74909090909090903</v>
      </c>
      <c r="J8">
        <f t="shared" si="1"/>
        <v>1.2440653037659926</v>
      </c>
    </row>
    <row r="9" spans="1:17" x14ac:dyDescent="0.25">
      <c r="A9" s="2">
        <v>42833</v>
      </c>
      <c r="B9">
        <v>0</v>
      </c>
      <c r="C9" s="6">
        <v>3.0393586607729999</v>
      </c>
      <c r="D9" s="8">
        <f t="shared" si="2"/>
        <v>11.934325258913054</v>
      </c>
      <c r="E9">
        <f t="shared" si="3"/>
        <v>1</v>
      </c>
      <c r="F9" s="8">
        <f t="shared" si="4"/>
        <v>2.3016234222035532</v>
      </c>
      <c r="G9">
        <f t="shared" si="5"/>
        <v>0</v>
      </c>
      <c r="H9">
        <f t="shared" si="0"/>
        <v>0</v>
      </c>
      <c r="I9">
        <f t="shared" si="6"/>
        <v>0.75727272727272721</v>
      </c>
      <c r="J9">
        <f t="shared" si="1"/>
        <v>2.3016234222035532</v>
      </c>
    </row>
    <row r="10" spans="1:17" x14ac:dyDescent="0.25">
      <c r="A10" s="2">
        <v>42834</v>
      </c>
      <c r="B10">
        <v>0.05</v>
      </c>
      <c r="C10" s="6">
        <v>2.6946787831250001</v>
      </c>
      <c r="D10" s="8">
        <f t="shared" si="2"/>
        <v>13.946979381996007</v>
      </c>
      <c r="E10">
        <f t="shared" si="3"/>
        <v>1</v>
      </c>
      <c r="F10" s="8">
        <f t="shared" si="4"/>
        <v>2.0626541230829543</v>
      </c>
      <c r="G10">
        <f t="shared" si="5"/>
        <v>0</v>
      </c>
      <c r="H10">
        <f t="shared" si="0"/>
        <v>0</v>
      </c>
      <c r="I10">
        <f t="shared" si="6"/>
        <v>0.76545454545454539</v>
      </c>
      <c r="J10">
        <f t="shared" si="1"/>
        <v>2.0626541230829543</v>
      </c>
    </row>
    <row r="11" spans="1:17" x14ac:dyDescent="0.25">
      <c r="A11" s="2">
        <v>42835</v>
      </c>
      <c r="B11">
        <v>0.01</v>
      </c>
      <c r="C11" s="6">
        <v>2.6093239717279997</v>
      </c>
      <c r="D11" s="8">
        <f t="shared" si="2"/>
        <v>15.95564729103285</v>
      </c>
      <c r="E11">
        <f t="shared" si="3"/>
        <v>1</v>
      </c>
      <c r="F11" s="8">
        <f t="shared" si="4"/>
        <v>2.0186679090368433</v>
      </c>
      <c r="G11">
        <f t="shared" si="5"/>
        <v>0</v>
      </c>
      <c r="H11">
        <f t="shared" si="0"/>
        <v>0</v>
      </c>
      <c r="I11">
        <f t="shared" si="6"/>
        <v>0.77363636363636357</v>
      </c>
      <c r="J11">
        <f t="shared" si="1"/>
        <v>2.0186679090368433</v>
      </c>
    </row>
    <row r="12" spans="1:17" x14ac:dyDescent="0.25">
      <c r="A12" s="2">
        <v>42836</v>
      </c>
      <c r="B12">
        <v>0</v>
      </c>
      <c r="C12" s="6">
        <v>1.6717153331250001</v>
      </c>
      <c r="D12" s="8">
        <f t="shared" si="2"/>
        <v>17.262624733294214</v>
      </c>
      <c r="E12">
        <f t="shared" si="3"/>
        <v>1</v>
      </c>
      <c r="F12" s="8">
        <f t="shared" si="4"/>
        <v>1.3069774422613636</v>
      </c>
      <c r="G12">
        <f t="shared" si="5"/>
        <v>0</v>
      </c>
      <c r="H12">
        <f t="shared" si="0"/>
        <v>0</v>
      </c>
      <c r="I12">
        <f t="shared" si="6"/>
        <v>0.78181818181818175</v>
      </c>
      <c r="J12">
        <f t="shared" si="1"/>
        <v>1.3069774422613636</v>
      </c>
    </row>
    <row r="13" spans="1:17" x14ac:dyDescent="0.25">
      <c r="A13" s="2">
        <v>42837</v>
      </c>
      <c r="B13">
        <v>0</v>
      </c>
      <c r="C13" s="6">
        <v>2.7134521965329998</v>
      </c>
      <c r="D13" s="8">
        <f t="shared" si="2"/>
        <v>19.406251968555281</v>
      </c>
      <c r="E13">
        <f t="shared" si="3"/>
        <v>1</v>
      </c>
      <c r="F13" s="8">
        <f t="shared" si="4"/>
        <v>2.1436272352610697</v>
      </c>
      <c r="G13">
        <f t="shared" si="5"/>
        <v>0</v>
      </c>
      <c r="H13">
        <f t="shared" si="0"/>
        <v>0</v>
      </c>
      <c r="I13">
        <f t="shared" si="6"/>
        <v>0.78999999999999992</v>
      </c>
      <c r="J13">
        <f t="shared" si="1"/>
        <v>2.1436272352610697</v>
      </c>
    </row>
    <row r="14" spans="1:17" x14ac:dyDescent="0.25">
      <c r="A14" s="2">
        <v>42838</v>
      </c>
      <c r="B14">
        <v>0.02</v>
      </c>
      <c r="C14" s="6">
        <v>2.0366524846130001</v>
      </c>
      <c r="D14" s="8">
        <f t="shared" si="2"/>
        <v>21.011870951728202</v>
      </c>
      <c r="E14">
        <f t="shared" si="3"/>
        <v>1</v>
      </c>
      <c r="F14" s="8">
        <f t="shared" si="4"/>
        <v>1.6256189831729217</v>
      </c>
      <c r="G14">
        <f t="shared" si="5"/>
        <v>0</v>
      </c>
      <c r="H14">
        <f t="shared" si="0"/>
        <v>0</v>
      </c>
      <c r="I14">
        <f t="shared" si="6"/>
        <v>0.7981818181818181</v>
      </c>
      <c r="J14">
        <f t="shared" si="1"/>
        <v>1.6256189831729217</v>
      </c>
    </row>
    <row r="15" spans="1:17" x14ac:dyDescent="0.25">
      <c r="A15" s="2">
        <v>42839</v>
      </c>
      <c r="B15">
        <v>0.32</v>
      </c>
      <c r="C15" s="6">
        <v>1.8237853736529999</v>
      </c>
      <c r="D15" s="8">
        <f t="shared" si="2"/>
        <v>22.161673832446827</v>
      </c>
      <c r="E15">
        <f t="shared" si="3"/>
        <v>0.99943471658437133</v>
      </c>
      <c r="F15" s="8">
        <f t="shared" si="4"/>
        <v>1.4698028807186252</v>
      </c>
      <c r="G15">
        <f t="shared" si="5"/>
        <v>0</v>
      </c>
      <c r="H15">
        <f t="shared" si="0"/>
        <v>0</v>
      </c>
      <c r="I15">
        <f t="shared" si="6"/>
        <v>0.80636363636363628</v>
      </c>
      <c r="J15">
        <f t="shared" si="1"/>
        <v>1.4706342058456461</v>
      </c>
    </row>
    <row r="16" spans="1:17" x14ac:dyDescent="0.25">
      <c r="A16" s="2">
        <v>42840</v>
      </c>
      <c r="B16">
        <v>0</v>
      </c>
      <c r="C16" s="6">
        <v>2.7970573771679996</v>
      </c>
      <c r="D16" s="8">
        <f t="shared" si="2"/>
        <v>24.313971977712072</v>
      </c>
      <c r="E16">
        <f t="shared" si="3"/>
        <v>0.94468219845491297</v>
      </c>
      <c r="F16" s="8">
        <f t="shared" si="4"/>
        <v>2.1522981452652439</v>
      </c>
      <c r="G16">
        <f t="shared" si="5"/>
        <v>0</v>
      </c>
      <c r="H16">
        <f t="shared" si="0"/>
        <v>0</v>
      </c>
      <c r="I16">
        <f t="shared" si="6"/>
        <v>0.81454545454545446</v>
      </c>
      <c r="J16">
        <f t="shared" si="1"/>
        <v>2.278330372675025</v>
      </c>
    </row>
    <row r="17" spans="1:10" x14ac:dyDescent="0.25">
      <c r="A17" s="2">
        <v>42841</v>
      </c>
      <c r="B17">
        <v>1.39</v>
      </c>
      <c r="C17" s="6">
        <v>1.7262908799999996</v>
      </c>
      <c r="D17" s="8">
        <f t="shared" si="2"/>
        <v>24.120108866667117</v>
      </c>
      <c r="E17">
        <f t="shared" si="3"/>
        <v>0.84219181058513948</v>
      </c>
      <c r="F17" s="8">
        <f t="shared" si="4"/>
        <v>1.1961368889550463</v>
      </c>
      <c r="G17">
        <f t="shared" si="5"/>
        <v>0</v>
      </c>
      <c r="H17">
        <f t="shared" si="0"/>
        <v>0</v>
      </c>
      <c r="I17">
        <f t="shared" si="6"/>
        <v>0.82272727272727264</v>
      </c>
      <c r="J17">
        <f t="shared" si="1"/>
        <v>1.4202665876363632</v>
      </c>
    </row>
    <row r="18" spans="1:10" x14ac:dyDescent="0.25">
      <c r="A18" s="2">
        <v>42842</v>
      </c>
      <c r="B18">
        <v>0.37</v>
      </c>
      <c r="C18" s="6">
        <v>1.8775107531680002</v>
      </c>
      <c r="D18" s="8">
        <f t="shared" si="2"/>
        <v>25.078364048988821</v>
      </c>
      <c r="E18">
        <f t="shared" si="3"/>
        <v>0.85142338730156586</v>
      </c>
      <c r="F18" s="8">
        <f t="shared" si="4"/>
        <v>1.3282551823217046</v>
      </c>
      <c r="G18">
        <f t="shared" si="5"/>
        <v>0</v>
      </c>
      <c r="H18">
        <f t="shared" si="0"/>
        <v>0</v>
      </c>
      <c r="I18">
        <f t="shared" si="6"/>
        <v>0.83090909090909082</v>
      </c>
      <c r="J18">
        <f t="shared" si="1"/>
        <v>1.5600407530868654</v>
      </c>
    </row>
    <row r="19" spans="1:10" x14ac:dyDescent="0.25">
      <c r="A19" s="2">
        <v>42843</v>
      </c>
      <c r="B19">
        <v>0</v>
      </c>
      <c r="C19" s="6">
        <v>2.394713261568</v>
      </c>
      <c r="D19" s="8">
        <f t="shared" si="2"/>
        <v>26.697508470453116</v>
      </c>
      <c r="E19">
        <f t="shared" si="3"/>
        <v>0.80579218814338949</v>
      </c>
      <c r="F19" s="8">
        <f t="shared" si="4"/>
        <v>1.6191444214642967</v>
      </c>
      <c r="G19">
        <f t="shared" si="5"/>
        <v>0</v>
      </c>
      <c r="H19">
        <f t="shared" si="0"/>
        <v>0</v>
      </c>
      <c r="I19">
        <f t="shared" si="6"/>
        <v>0.839090909090909</v>
      </c>
      <c r="J19">
        <f t="shared" si="1"/>
        <v>2.0093821276611488</v>
      </c>
    </row>
    <row r="20" spans="1:10" x14ac:dyDescent="0.25">
      <c r="A20" s="2">
        <v>42844</v>
      </c>
      <c r="B20">
        <v>0.01</v>
      </c>
      <c r="C20" s="6">
        <v>2.3146182855679998</v>
      </c>
      <c r="D20" s="8">
        <f t="shared" si="2"/>
        <v>28.116552006939003</v>
      </c>
      <c r="E20">
        <f t="shared" si="3"/>
        <v>0.72869007283556586</v>
      </c>
      <c r="F20" s="8">
        <f t="shared" si="4"/>
        <v>1.429043536485888</v>
      </c>
      <c r="G20">
        <f t="shared" si="5"/>
        <v>0</v>
      </c>
      <c r="H20">
        <f t="shared" si="0"/>
        <v>0</v>
      </c>
      <c r="I20">
        <f t="shared" si="6"/>
        <v>0.84727272727272718</v>
      </c>
      <c r="J20">
        <f t="shared" si="1"/>
        <v>1.9611129474085232</v>
      </c>
    </row>
    <row r="21" spans="1:10" x14ac:dyDescent="0.25">
      <c r="A21" s="2">
        <v>42845</v>
      </c>
      <c r="B21">
        <v>0.02</v>
      </c>
      <c r="C21" s="6">
        <v>3.4645607009279997</v>
      </c>
      <c r="D21" s="8">
        <f t="shared" si="2"/>
        <v>30.055952243295661</v>
      </c>
      <c r="E21">
        <f t="shared" si="3"/>
        <v>0.6611165710981427</v>
      </c>
      <c r="F21" s="8">
        <f t="shared" si="4"/>
        <v>1.9594002363566563</v>
      </c>
      <c r="G21">
        <f t="shared" si="5"/>
        <v>0</v>
      </c>
      <c r="H21">
        <f t="shared" si="0"/>
        <v>0</v>
      </c>
      <c r="I21">
        <f t="shared" si="6"/>
        <v>0.85545454545454536</v>
      </c>
      <c r="J21">
        <f t="shared" si="1"/>
        <v>2.9637741996120432</v>
      </c>
    </row>
    <row r="22" spans="1:10" x14ac:dyDescent="0.25">
      <c r="A22" s="2">
        <v>42846</v>
      </c>
      <c r="B22">
        <v>1.48</v>
      </c>
      <c r="C22" s="6">
        <v>2.1719178597280004</v>
      </c>
      <c r="D22" s="8">
        <f t="shared" si="2"/>
        <v>29.642810083478292</v>
      </c>
      <c r="E22">
        <f t="shared" si="3"/>
        <v>0.56876417889068276</v>
      </c>
      <c r="F22" s="8">
        <f t="shared" si="4"/>
        <v>1.0668578401826316</v>
      </c>
      <c r="G22">
        <f t="shared" si="5"/>
        <v>0</v>
      </c>
      <c r="H22">
        <f t="shared" si="0"/>
        <v>0</v>
      </c>
      <c r="I22">
        <f t="shared" si="6"/>
        <v>0.86363636363636354</v>
      </c>
      <c r="J22">
        <f t="shared" si="1"/>
        <v>1.8757472424923638</v>
      </c>
    </row>
    <row r="23" spans="1:10" x14ac:dyDescent="0.25">
      <c r="A23" s="2">
        <v>42847</v>
      </c>
      <c r="B23">
        <v>0</v>
      </c>
      <c r="C23" s="6">
        <v>2.4145683006879999</v>
      </c>
      <c r="D23" s="8">
        <f t="shared" si="2"/>
        <v>30.881509244371628</v>
      </c>
      <c r="E23">
        <f t="shared" si="3"/>
        <v>0.58843761507246228</v>
      </c>
      <c r="F23" s="8">
        <f t="shared" si="4"/>
        <v>1.2386991608933378</v>
      </c>
      <c r="G23">
        <f t="shared" si="5"/>
        <v>0</v>
      </c>
      <c r="H23">
        <f t="shared" si="0"/>
        <v>0</v>
      </c>
      <c r="I23">
        <f t="shared" si="6"/>
        <v>0.87181818181818171</v>
      </c>
      <c r="J23">
        <f t="shared" si="1"/>
        <v>2.1050645457816288</v>
      </c>
    </row>
    <row r="24" spans="1:10" x14ac:dyDescent="0.25">
      <c r="A24" s="2">
        <v>42848</v>
      </c>
      <c r="B24">
        <v>1.71</v>
      </c>
      <c r="C24" s="6">
        <v>3.4565877459729997</v>
      </c>
      <c r="D24" s="8">
        <f t="shared" si="2"/>
        <v>30.781994683974716</v>
      </c>
      <c r="E24">
        <f t="shared" si="3"/>
        <v>0.5294519407442082</v>
      </c>
      <c r="F24" s="8">
        <f t="shared" si="4"/>
        <v>1.6104854396030863</v>
      </c>
      <c r="G24">
        <f t="shared" si="5"/>
        <v>0</v>
      </c>
      <c r="H24">
        <f t="shared" si="0"/>
        <v>0</v>
      </c>
      <c r="I24">
        <f t="shared" si="6"/>
        <v>0.87999999999999989</v>
      </c>
      <c r="J24">
        <f t="shared" si="1"/>
        <v>3.0417972164562395</v>
      </c>
    </row>
    <row r="25" spans="1:10" x14ac:dyDescent="0.25">
      <c r="A25" s="2">
        <v>42849</v>
      </c>
      <c r="B25">
        <v>3.22</v>
      </c>
      <c r="C25" s="6">
        <v>2.6946787831250001</v>
      </c>
      <c r="D25" s="8">
        <f t="shared" si="2"/>
        <v>28.84050791917182</v>
      </c>
      <c r="E25">
        <f t="shared" si="3"/>
        <v>0.53419072933453737</v>
      </c>
      <c r="F25" s="8">
        <f t="shared" si="4"/>
        <v>1.2785132351971007</v>
      </c>
      <c r="G25">
        <f t="shared" si="5"/>
        <v>0</v>
      </c>
      <c r="H25">
        <f t="shared" si="0"/>
        <v>0</v>
      </c>
      <c r="I25">
        <f t="shared" si="6"/>
        <v>0.88818181818181807</v>
      </c>
      <c r="J25">
        <f t="shared" si="1"/>
        <v>2.3933647010119317</v>
      </c>
    </row>
    <row r="26" spans="1:10" x14ac:dyDescent="0.25">
      <c r="A26" s="2">
        <v>42850</v>
      </c>
      <c r="B26">
        <v>3.46</v>
      </c>
      <c r="C26" s="6">
        <v>2.2843077612529998</v>
      </c>
      <c r="D26" s="8">
        <f t="shared" si="2"/>
        <v>26.663602519858479</v>
      </c>
      <c r="E26">
        <f t="shared" si="3"/>
        <v>0.62664248003943712</v>
      </c>
      <c r="F26" s="8">
        <f t="shared" si="4"/>
        <v>1.2830946006866593</v>
      </c>
      <c r="G26">
        <f t="shared" si="5"/>
        <v>0</v>
      </c>
      <c r="H26">
        <f t="shared" si="0"/>
        <v>0</v>
      </c>
      <c r="I26">
        <f t="shared" si="6"/>
        <v>0.89636363636363625</v>
      </c>
      <c r="J26">
        <f t="shared" si="1"/>
        <v>2.0475704114504159</v>
      </c>
    </row>
    <row r="27" spans="1:10" x14ac:dyDescent="0.25">
      <c r="A27" s="2">
        <v>42851</v>
      </c>
      <c r="B27">
        <v>0.03</v>
      </c>
      <c r="C27" s="6">
        <v>2.3847602782929997</v>
      </c>
      <c r="D27" s="8">
        <f t="shared" si="2"/>
        <v>28.208960241293134</v>
      </c>
      <c r="E27">
        <f t="shared" si="3"/>
        <v>0.73030464191150102</v>
      </c>
      <c r="F27" s="8">
        <f t="shared" si="4"/>
        <v>1.575357721434657</v>
      </c>
      <c r="G27">
        <f t="shared" si="5"/>
        <v>0</v>
      </c>
      <c r="H27">
        <f t="shared" si="0"/>
        <v>0</v>
      </c>
      <c r="I27">
        <f t="shared" si="6"/>
        <v>0.90454545454545443</v>
      </c>
      <c r="J27">
        <f t="shared" si="1"/>
        <v>2.1571240699104859</v>
      </c>
    </row>
    <row r="28" spans="1:10" x14ac:dyDescent="0.25">
      <c r="A28" s="2">
        <v>42852</v>
      </c>
      <c r="B28">
        <v>0.38</v>
      </c>
      <c r="C28" s="6">
        <v>2.1098075361279998</v>
      </c>
      <c r="D28" s="8">
        <f t="shared" si="2"/>
        <v>29.09358471628952</v>
      </c>
      <c r="E28">
        <f t="shared" si="3"/>
        <v>0.65671617898604118</v>
      </c>
      <c r="F28" s="8">
        <f t="shared" si="4"/>
        <v>1.2646244749963833</v>
      </c>
      <c r="G28">
        <f t="shared" si="5"/>
        <v>0</v>
      </c>
      <c r="H28">
        <f t="shared" si="0"/>
        <v>0</v>
      </c>
      <c r="I28">
        <f t="shared" si="6"/>
        <v>0.91272727272727261</v>
      </c>
      <c r="J28">
        <f t="shared" si="1"/>
        <v>1.925678878429556</v>
      </c>
    </row>
    <row r="29" spans="1:10" x14ac:dyDescent="0.25">
      <c r="A29" s="2">
        <v>42853</v>
      </c>
      <c r="B29">
        <v>0.06</v>
      </c>
      <c r="C29" s="6">
        <v>2.0785453203729998</v>
      </c>
      <c r="D29" s="8">
        <f t="shared" si="2"/>
        <v>30.210005256935698</v>
      </c>
      <c r="E29">
        <f t="shared" si="3"/>
        <v>0.61459120398621336</v>
      </c>
      <c r="F29" s="8">
        <f t="shared" si="4"/>
        <v>1.176420540646177</v>
      </c>
      <c r="G29">
        <f t="shared" si="5"/>
        <v>0</v>
      </c>
      <c r="H29">
        <f t="shared" si="0"/>
        <v>0</v>
      </c>
      <c r="I29">
        <f t="shared" si="6"/>
        <v>0.92090909090909079</v>
      </c>
      <c r="J29">
        <f t="shared" si="1"/>
        <v>1.9141512813980441</v>
      </c>
    </row>
    <row r="30" spans="1:10" x14ac:dyDescent="0.25">
      <c r="A30" s="2">
        <v>42854</v>
      </c>
      <c r="B30">
        <v>0</v>
      </c>
      <c r="C30" s="6">
        <v>1.6717153331250001</v>
      </c>
      <c r="D30" s="8">
        <f t="shared" si="2"/>
        <v>31.082001980711087</v>
      </c>
      <c r="E30">
        <f t="shared" si="3"/>
        <v>0.5614283210983001</v>
      </c>
      <c r="F30" s="8">
        <f t="shared" si="4"/>
        <v>0.87199672377538961</v>
      </c>
      <c r="G30">
        <f t="shared" si="5"/>
        <v>0</v>
      </c>
      <c r="H30">
        <f t="shared" si="0"/>
        <v>0</v>
      </c>
      <c r="I30">
        <f t="shared" si="6"/>
        <v>0.92909090909090897</v>
      </c>
      <c r="J30">
        <f t="shared" si="1"/>
        <v>1.5531755185943181</v>
      </c>
    </row>
    <row r="31" spans="1:10" x14ac:dyDescent="0.25">
      <c r="A31" s="2">
        <v>42855</v>
      </c>
      <c r="B31">
        <v>0</v>
      </c>
      <c r="C31" s="6">
        <v>2.6569198286130002</v>
      </c>
      <c r="D31" s="8">
        <f t="shared" si="2"/>
        <v>32.376698995188079</v>
      </c>
      <c r="E31">
        <f t="shared" si="3"/>
        <v>0.51990466758518639</v>
      </c>
      <c r="F31" s="8">
        <f t="shared" si="4"/>
        <v>1.294697014476994</v>
      </c>
      <c r="G31">
        <f t="shared" si="5"/>
        <v>0</v>
      </c>
      <c r="H31">
        <f t="shared" si="0"/>
        <v>0</v>
      </c>
      <c r="I31">
        <f t="shared" si="6"/>
        <v>0.93727272727272715</v>
      </c>
      <c r="J31">
        <f t="shared" si="1"/>
        <v>2.4902584939090935</v>
      </c>
    </row>
    <row r="32" spans="1:10" x14ac:dyDescent="0.25">
      <c r="A32" s="2">
        <v>42856</v>
      </c>
      <c r="B32">
        <v>0.24</v>
      </c>
      <c r="C32" s="6">
        <v>1.7805762331249999</v>
      </c>
      <c r="D32" s="8">
        <f t="shared" si="2"/>
        <v>32.908145830491584</v>
      </c>
      <c r="E32">
        <f t="shared" si="3"/>
        <v>0.45825242880056771</v>
      </c>
      <c r="F32" s="8">
        <f t="shared" si="4"/>
        <v>0.77144683530350988</v>
      </c>
      <c r="G32">
        <f t="shared" si="5"/>
        <v>0</v>
      </c>
      <c r="H32">
        <f t="shared" si="0"/>
        <v>0</v>
      </c>
      <c r="I32">
        <f t="shared" si="6"/>
        <v>0.94545454545454533</v>
      </c>
      <c r="J32">
        <f t="shared" si="1"/>
        <v>1.6834538931363634</v>
      </c>
    </row>
    <row r="33" spans="1:10" x14ac:dyDescent="0.25">
      <c r="A33" s="2">
        <v>42857</v>
      </c>
      <c r="B33">
        <v>0</v>
      </c>
      <c r="C33" s="6">
        <v>1.9415436799999999</v>
      </c>
      <c r="D33" s="8">
        <f t="shared" si="2"/>
        <v>33.709755846526342</v>
      </c>
      <c r="E33">
        <f t="shared" si="3"/>
        <v>0.43294543664325791</v>
      </c>
      <c r="F33" s="8">
        <f t="shared" si="4"/>
        <v>0.80161001603476001</v>
      </c>
      <c r="G33">
        <f t="shared" si="5"/>
        <v>0</v>
      </c>
      <c r="H33">
        <f t="shared" si="0"/>
        <v>0</v>
      </c>
      <c r="I33">
        <f t="shared" si="6"/>
        <v>0.9536363636363635</v>
      </c>
      <c r="J33">
        <f t="shared" si="1"/>
        <v>1.8515266548363634</v>
      </c>
    </row>
    <row r="34" spans="1:10" x14ac:dyDescent="0.25">
      <c r="A34" s="2">
        <v>42858</v>
      </c>
      <c r="B34">
        <v>0.04</v>
      </c>
      <c r="C34" s="6">
        <v>3.8343329479680008</v>
      </c>
      <c r="D34" s="8">
        <f t="shared" si="2"/>
        <v>35.125653446959944</v>
      </c>
      <c r="E34">
        <f t="shared" si="3"/>
        <v>0.39477353111779323</v>
      </c>
      <c r="F34" s="8">
        <f t="shared" si="4"/>
        <v>1.4558976004336013</v>
      </c>
      <c r="G34">
        <f t="shared" si="5"/>
        <v>0</v>
      </c>
      <c r="H34">
        <f t="shared" si="0"/>
        <v>0</v>
      </c>
      <c r="I34">
        <f t="shared" si="6"/>
        <v>0.96181818181818168</v>
      </c>
      <c r="J34">
        <f t="shared" si="1"/>
        <v>3.6879311445001313</v>
      </c>
    </row>
    <row r="35" spans="1:10" x14ac:dyDescent="0.25">
      <c r="A35" s="2">
        <v>42859</v>
      </c>
      <c r="B35">
        <v>0</v>
      </c>
      <c r="C35" s="6">
        <v>3.5904444799999995</v>
      </c>
      <c r="D35" s="8">
        <f t="shared" si="2"/>
        <v>36.265724915813308</v>
      </c>
      <c r="E35">
        <f t="shared" si="3"/>
        <v>0.32734983585905031</v>
      </c>
      <c r="F35" s="8">
        <f t="shared" si="4"/>
        <v>1.140071468853362</v>
      </c>
      <c r="G35">
        <f t="shared" si="5"/>
        <v>0</v>
      </c>
      <c r="H35">
        <f t="shared" si="0"/>
        <v>0</v>
      </c>
      <c r="I35">
        <f t="shared" si="6"/>
        <v>0.96999999999999986</v>
      </c>
      <c r="J35">
        <f t="shared" si="1"/>
        <v>3.482731145599999</v>
      </c>
    </row>
    <row r="36" spans="1:10" x14ac:dyDescent="0.25">
      <c r="A36" s="2">
        <v>42860</v>
      </c>
      <c r="B36">
        <v>0</v>
      </c>
      <c r="C36" s="6">
        <v>3.5278874721279996</v>
      </c>
      <c r="D36" s="8">
        <f t="shared" si="2"/>
        <v>37.208034348748896</v>
      </c>
      <c r="E36">
        <f t="shared" si="3"/>
        <v>0.27306071829460432</v>
      </c>
      <c r="F36" s="8">
        <f t="shared" si="4"/>
        <v>0.942309432935586</v>
      </c>
      <c r="G36">
        <f t="shared" si="5"/>
        <v>0</v>
      </c>
      <c r="H36">
        <f t="shared" si="0"/>
        <v>0</v>
      </c>
      <c r="I36">
        <f t="shared" si="6"/>
        <v>0.97818181818181804</v>
      </c>
      <c r="J36">
        <f t="shared" si="1"/>
        <v>3.4509153818270244</v>
      </c>
    </row>
    <row r="37" spans="1:10" x14ac:dyDescent="0.25">
      <c r="A37" s="2">
        <v>42861</v>
      </c>
      <c r="B37">
        <v>0.16</v>
      </c>
      <c r="C37" s="6">
        <v>2.7970573771679996</v>
      </c>
      <c r="D37" s="8">
        <f t="shared" si="2"/>
        <v>37.677588120195857</v>
      </c>
      <c r="E37">
        <f t="shared" si="3"/>
        <v>0.22818884053576682</v>
      </c>
      <c r="F37" s="8">
        <f t="shared" si="4"/>
        <v>0.6295537714469609</v>
      </c>
      <c r="G37">
        <f t="shared" si="5"/>
        <v>0</v>
      </c>
      <c r="H37">
        <f t="shared" si="0"/>
        <v>0</v>
      </c>
      <c r="I37">
        <f t="shared" si="6"/>
        <v>0.98636363636363622</v>
      </c>
      <c r="J37">
        <f t="shared" si="1"/>
        <v>2.758915685661163</v>
      </c>
    </row>
    <row r="38" spans="1:10" x14ac:dyDescent="0.25">
      <c r="A38" s="2">
        <v>42862</v>
      </c>
      <c r="B38">
        <v>0.02</v>
      </c>
      <c r="C38" s="6">
        <v>2.5322565477280001</v>
      </c>
      <c r="D38" s="8">
        <f t="shared" si="2"/>
        <v>38.175957324886973</v>
      </c>
      <c r="E38">
        <f t="shared" si="3"/>
        <v>0.20582913713353057</v>
      </c>
      <c r="F38" s="8">
        <f t="shared" si="4"/>
        <v>0.51836920469111669</v>
      </c>
      <c r="G38">
        <f t="shared" si="5"/>
        <v>0</v>
      </c>
      <c r="H38">
        <f t="shared" si="0"/>
        <v>0</v>
      </c>
      <c r="I38">
        <f t="shared" si="6"/>
        <v>0.9945454545454544</v>
      </c>
      <c r="J38">
        <f t="shared" si="1"/>
        <v>2.5184442392858468</v>
      </c>
    </row>
    <row r="39" spans="1:10" x14ac:dyDescent="0.25">
      <c r="A39" s="2">
        <v>42863</v>
      </c>
      <c r="B39">
        <v>0</v>
      </c>
      <c r="C39" s="6">
        <v>2.6852655538079993</v>
      </c>
      <c r="D39" s="8">
        <f t="shared" si="2"/>
        <v>38.666270432643053</v>
      </c>
      <c r="E39">
        <f t="shared" si="3"/>
        <v>0.18209727024347744</v>
      </c>
      <c r="F39" s="8">
        <f t="shared" si="4"/>
        <v>0.490313107756078</v>
      </c>
      <c r="G39">
        <f t="shared" si="5"/>
        <v>0</v>
      </c>
      <c r="H39">
        <f t="shared" si="0"/>
        <v>0</v>
      </c>
      <c r="I39">
        <f t="shared" si="6"/>
        <v>1.0027272727272727</v>
      </c>
      <c r="J39">
        <f t="shared" si="1"/>
        <v>2.6925890053183847</v>
      </c>
    </row>
    <row r="40" spans="1:10" x14ac:dyDescent="0.25">
      <c r="A40" s="2">
        <v>42864</v>
      </c>
      <c r="B40">
        <v>0</v>
      </c>
      <c r="C40" s="6">
        <v>3.5357479322129999</v>
      </c>
      <c r="D40" s="8">
        <f t="shared" si="2"/>
        <v>39.233690211684859</v>
      </c>
      <c r="E40">
        <f t="shared" si="3"/>
        <v>0.15874902701699745</v>
      </c>
      <c r="F40" s="8">
        <f t="shared" si="4"/>
        <v>0.56741977904180541</v>
      </c>
      <c r="G40">
        <f t="shared" si="5"/>
        <v>0</v>
      </c>
      <c r="H40">
        <f t="shared" si="0"/>
        <v>0</v>
      </c>
      <c r="I40">
        <f t="shared" si="6"/>
        <v>1.010909090909091</v>
      </c>
      <c r="J40">
        <f t="shared" si="1"/>
        <v>3.5743197278371421</v>
      </c>
    </row>
    <row r="41" spans="1:10" x14ac:dyDescent="0.25">
      <c r="A41" s="2">
        <v>42865</v>
      </c>
      <c r="B41">
        <v>0.08</v>
      </c>
      <c r="C41" s="6">
        <v>3.1855663299999999</v>
      </c>
      <c r="D41" s="8">
        <f t="shared" si="2"/>
        <v>39.581332946824553</v>
      </c>
      <c r="E41">
        <f t="shared" si="3"/>
        <v>0.13172903753881626</v>
      </c>
      <c r="F41" s="8">
        <f t="shared" si="4"/>
        <v>0.42764273513969209</v>
      </c>
      <c r="G41">
        <f t="shared" si="5"/>
        <v>0</v>
      </c>
      <c r="H41">
        <f t="shared" si="0"/>
        <v>0</v>
      </c>
      <c r="I41">
        <f t="shared" si="6"/>
        <v>1.0190909090909093</v>
      </c>
      <c r="J41">
        <f t="shared" si="1"/>
        <v>3.2463816872090914</v>
      </c>
    </row>
    <row r="42" spans="1:10" x14ac:dyDescent="0.25">
      <c r="A42" s="2">
        <v>42866</v>
      </c>
      <c r="B42">
        <v>0.02</v>
      </c>
      <c r="C42" s="6">
        <v>3.1686104494079999</v>
      </c>
      <c r="D42" s="8">
        <f t="shared" si="2"/>
        <v>39.936229461071889</v>
      </c>
      <c r="E42">
        <f t="shared" si="3"/>
        <v>0.1151746215797832</v>
      </c>
      <c r="F42" s="8">
        <f t="shared" si="4"/>
        <v>0.37489651424734</v>
      </c>
      <c r="G42">
        <f t="shared" si="5"/>
        <v>0</v>
      </c>
      <c r="H42">
        <f t="shared" si="0"/>
        <v>0</v>
      </c>
      <c r="I42">
        <f t="shared" si="6"/>
        <v>1.0272727272727276</v>
      </c>
      <c r="J42">
        <f t="shared" si="1"/>
        <v>3.255027098028219</v>
      </c>
    </row>
    <row r="43" spans="1:10" x14ac:dyDescent="0.25">
      <c r="A43" s="2">
        <v>42867</v>
      </c>
      <c r="B43">
        <v>0.89</v>
      </c>
      <c r="C43" s="6">
        <v>1.8453143364529998</v>
      </c>
      <c r="D43" s="8">
        <f t="shared" si="2"/>
        <v>39.234006941939398</v>
      </c>
      <c r="E43">
        <f t="shared" si="3"/>
        <v>9.8274787568005229E-2</v>
      </c>
      <c r="F43" s="8">
        <f t="shared" si="4"/>
        <v>0.18777748086750715</v>
      </c>
      <c r="G43">
        <f t="shared" si="5"/>
        <v>0</v>
      </c>
      <c r="H43">
        <f t="shared" si="0"/>
        <v>0</v>
      </c>
      <c r="I43">
        <f t="shared" si="6"/>
        <v>1.0354545454545458</v>
      </c>
      <c r="J43">
        <f t="shared" si="1"/>
        <v>1.9107391174726978</v>
      </c>
    </row>
    <row r="44" spans="1:10" x14ac:dyDescent="0.25">
      <c r="A44" s="2">
        <v>42868</v>
      </c>
      <c r="B44">
        <v>0.91</v>
      </c>
      <c r="C44" s="6">
        <v>2.4639069379729999</v>
      </c>
      <c r="D44" s="8">
        <f t="shared" si="2"/>
        <v>38.662699219432454</v>
      </c>
      <c r="E44">
        <f t="shared" si="3"/>
        <v>0.13171395514574291</v>
      </c>
      <c r="F44" s="8">
        <f t="shared" si="4"/>
        <v>0.33869227749305159</v>
      </c>
      <c r="G44">
        <f t="shared" si="5"/>
        <v>0</v>
      </c>
      <c r="H44">
        <f t="shared" si="0"/>
        <v>0</v>
      </c>
      <c r="I44">
        <f t="shared" si="6"/>
        <v>1.0436363636363641</v>
      </c>
      <c r="J44">
        <f t="shared" si="1"/>
        <v>2.57142287708455</v>
      </c>
    </row>
    <row r="45" spans="1:10" x14ac:dyDescent="0.25">
      <c r="A45" s="2">
        <v>42869</v>
      </c>
      <c r="B45">
        <v>0.35</v>
      </c>
      <c r="C45" s="6">
        <v>3.3680000686079996</v>
      </c>
      <c r="D45" s="8">
        <f t="shared" si="2"/>
        <v>38.875673845034619</v>
      </c>
      <c r="E45">
        <f t="shared" si="3"/>
        <v>0.1589190847889308</v>
      </c>
      <c r="F45" s="8">
        <f t="shared" si="4"/>
        <v>0.56297462560216494</v>
      </c>
      <c r="G45">
        <f t="shared" si="5"/>
        <v>0</v>
      </c>
      <c r="H45">
        <f t="shared" si="0"/>
        <v>0</v>
      </c>
      <c r="I45">
        <f t="shared" si="6"/>
        <v>1.0518181818181824</v>
      </c>
      <c r="J45">
        <f t="shared" si="1"/>
        <v>3.54252370852678</v>
      </c>
    </row>
    <row r="46" spans="1:10" x14ac:dyDescent="0.25">
      <c r="A46" s="2">
        <v>42870</v>
      </c>
      <c r="B46">
        <v>3.57</v>
      </c>
      <c r="C46" s="6">
        <v>1.8022057014929997</v>
      </c>
      <c r="D46" s="8">
        <f t="shared" si="2"/>
        <v>35.589889040957971</v>
      </c>
      <c r="E46">
        <f t="shared" si="3"/>
        <v>0.14877743595073245</v>
      </c>
      <c r="F46" s="8">
        <f t="shared" si="4"/>
        <v>0.28421519592335498</v>
      </c>
      <c r="G46">
        <f t="shared" si="5"/>
        <v>0</v>
      </c>
      <c r="H46">
        <f t="shared" si="0"/>
        <v>0</v>
      </c>
      <c r="I46">
        <f t="shared" si="6"/>
        <v>1.0600000000000007</v>
      </c>
      <c r="J46">
        <f t="shared" si="1"/>
        <v>1.910338043582581</v>
      </c>
    </row>
    <row r="47" spans="1:10" x14ac:dyDescent="0.25">
      <c r="A47" s="2">
        <v>42871</v>
      </c>
      <c r="B47">
        <v>0.1</v>
      </c>
      <c r="C47" s="6">
        <v>2.5901623521279999</v>
      </c>
      <c r="D47" s="8">
        <f t="shared" si="2"/>
        <v>36.33442553415761</v>
      </c>
      <c r="E47">
        <f t="shared" si="3"/>
        <v>0.30524337900200138</v>
      </c>
      <c r="F47" s="8">
        <f t="shared" si="4"/>
        <v>0.84453649319964064</v>
      </c>
      <c r="G47">
        <f t="shared" si="5"/>
        <v>0</v>
      </c>
      <c r="H47">
        <f t="shared" si="0"/>
        <v>0</v>
      </c>
      <c r="I47">
        <f t="shared" si="6"/>
        <v>1.068181818181819</v>
      </c>
      <c r="J47">
        <f t="shared" si="1"/>
        <v>2.7667643306821841</v>
      </c>
    </row>
    <row r="48" spans="1:10" x14ac:dyDescent="0.25">
      <c r="A48" s="2">
        <v>42872</v>
      </c>
      <c r="B48">
        <v>0</v>
      </c>
      <c r="C48" s="6">
        <v>2.5612882294929999</v>
      </c>
      <c r="D48" s="8">
        <f t="shared" si="2"/>
        <v>37.078201478925187</v>
      </c>
      <c r="E48">
        <f t="shared" si="3"/>
        <v>0.26978926027820904</v>
      </c>
      <c r="F48" s="8">
        <f t="shared" si="4"/>
        <v>0.74377594476757614</v>
      </c>
      <c r="G48">
        <f t="shared" si="5"/>
        <v>0</v>
      </c>
      <c r="H48">
        <f t="shared" si="0"/>
        <v>0</v>
      </c>
      <c r="I48">
        <f t="shared" si="6"/>
        <v>1.0763636363636373</v>
      </c>
      <c r="J48">
        <f t="shared" si="1"/>
        <v>2.7568775124724678</v>
      </c>
    </row>
    <row r="49" spans="1:10" x14ac:dyDescent="0.25">
      <c r="A49" s="2">
        <v>42873</v>
      </c>
      <c r="B49">
        <v>0.01</v>
      </c>
      <c r="C49" s="6">
        <v>3.236053408768</v>
      </c>
      <c r="D49" s="8">
        <f t="shared" si="2"/>
        <v>37.890762216479409</v>
      </c>
      <c r="E49">
        <f t="shared" si="3"/>
        <v>0.23437135814641963</v>
      </c>
      <c r="F49" s="8">
        <f t="shared" si="4"/>
        <v>0.82256073755421644</v>
      </c>
      <c r="G49">
        <f t="shared" si="5"/>
        <v>0</v>
      </c>
      <c r="H49">
        <f t="shared" si="0"/>
        <v>0</v>
      </c>
      <c r="I49" s="31">
        <f t="shared" si="6"/>
        <v>1.0845454545454556</v>
      </c>
      <c r="J49">
        <f t="shared" si="1"/>
        <v>3.5096470151456614</v>
      </c>
    </row>
    <row r="50" spans="1:10" x14ac:dyDescent="0.25">
      <c r="A50" s="2">
        <v>42874</v>
      </c>
      <c r="B50">
        <v>4.03</v>
      </c>
      <c r="C50" s="6">
        <v>1.8345562499999999</v>
      </c>
      <c r="D50" s="8">
        <f t="shared" si="2"/>
        <v>34.253031943142162</v>
      </c>
      <c r="E50">
        <f t="shared" si="3"/>
        <v>0.19567798969145667</v>
      </c>
      <c r="F50" s="8">
        <f t="shared" si="4"/>
        <v>0.39226972666275373</v>
      </c>
      <c r="G50">
        <f t="shared" si="5"/>
        <v>0</v>
      </c>
      <c r="H50">
        <f t="shared" si="0"/>
        <v>0</v>
      </c>
      <c r="I50">
        <f t="shared" si="6"/>
        <v>1.0927272727272739</v>
      </c>
      <c r="J50">
        <f t="shared" si="1"/>
        <v>2.0046696477272747</v>
      </c>
    </row>
    <row r="51" spans="1:10" x14ac:dyDescent="0.25">
      <c r="A51" s="2">
        <v>42875</v>
      </c>
      <c r="B51">
        <v>3.75</v>
      </c>
      <c r="C51" s="6">
        <v>1.8667916970930001</v>
      </c>
      <c r="D51" s="8">
        <f t="shared" si="2"/>
        <v>31.261190060351353</v>
      </c>
      <c r="E51">
        <f t="shared" si="3"/>
        <v>0.36890324080275416</v>
      </c>
      <c r="F51" s="8">
        <f t="shared" si="4"/>
        <v>0.75815811720919302</v>
      </c>
      <c r="G51">
        <f t="shared" si="5"/>
        <v>0</v>
      </c>
      <c r="H51">
        <f t="shared" si="0"/>
        <v>0</v>
      </c>
      <c r="I51">
        <f t="shared" si="6"/>
        <v>1.1009090909090922</v>
      </c>
      <c r="J51">
        <f t="shared" si="1"/>
        <v>2.055167950163296</v>
      </c>
    </row>
    <row r="52" spans="1:10" x14ac:dyDescent="0.25">
      <c r="A52" s="2">
        <v>42876</v>
      </c>
      <c r="B52">
        <v>0</v>
      </c>
      <c r="C52" s="6">
        <v>2.3648036020530001</v>
      </c>
      <c r="D52" s="8">
        <f t="shared" si="2"/>
        <v>32.602407170351064</v>
      </c>
      <c r="E52">
        <f t="shared" si="3"/>
        <v>0.51137190188803072</v>
      </c>
      <c r="F52" s="8">
        <f t="shared" si="4"/>
        <v>1.341217109999711</v>
      </c>
      <c r="G52">
        <f t="shared" si="5"/>
        <v>0</v>
      </c>
      <c r="H52">
        <f t="shared" si="0"/>
        <v>0</v>
      </c>
      <c r="I52">
        <f t="shared" si="6"/>
        <v>1.1090909090909105</v>
      </c>
      <c r="J52">
        <f t="shared" si="1"/>
        <v>2.6227821768224215</v>
      </c>
    </row>
    <row r="53" spans="1:10" x14ac:dyDescent="0.25">
      <c r="A53" s="2">
        <v>42877</v>
      </c>
      <c r="B53">
        <v>3.48</v>
      </c>
      <c r="C53" s="6">
        <v>2.6569198286130002</v>
      </c>
      <c r="D53" s="8">
        <f t="shared" si="2"/>
        <v>30.450825860722066</v>
      </c>
      <c r="E53">
        <f t="shared" si="3"/>
        <v>0.44750442045947314</v>
      </c>
      <c r="F53" s="8">
        <f t="shared" si="4"/>
        <v>1.3284186903710051</v>
      </c>
      <c r="G53">
        <f t="shared" si="5"/>
        <v>0</v>
      </c>
      <c r="H53">
        <f t="shared" si="0"/>
        <v>0</v>
      </c>
      <c r="I53">
        <f t="shared" si="6"/>
        <v>1.1172727272727287</v>
      </c>
      <c r="J53">
        <f t="shared" si="1"/>
        <v>2.9685040630594379</v>
      </c>
    </row>
    <row r="54" spans="1:10" x14ac:dyDescent="0.25">
      <c r="A54" s="2">
        <v>42878</v>
      </c>
      <c r="B54">
        <v>0.13</v>
      </c>
      <c r="C54" s="6">
        <v>3.6291799331249996</v>
      </c>
      <c r="D54" s="8">
        <f t="shared" si="2"/>
        <v>32.567127610318472</v>
      </c>
      <c r="E54">
        <f t="shared" si="3"/>
        <v>0.54996067329894927</v>
      </c>
      <c r="F54" s="8">
        <f t="shared" si="4"/>
        <v>2.2463017495964053</v>
      </c>
      <c r="G54">
        <f t="shared" si="5"/>
        <v>0</v>
      </c>
      <c r="H54">
        <f t="shared" si="0"/>
        <v>0</v>
      </c>
      <c r="I54" s="31">
        <f t="shared" si="6"/>
        <v>1.125454545454547</v>
      </c>
      <c r="J54">
        <f t="shared" si="1"/>
        <v>4.0844770520079603</v>
      </c>
    </row>
    <row r="55" spans="1:10" x14ac:dyDescent="0.25">
      <c r="A55" s="2">
        <v>42879</v>
      </c>
      <c r="B55">
        <v>0.02</v>
      </c>
      <c r="C55" s="6">
        <v>4.2274644531250001</v>
      </c>
      <c r="D55" s="8">
        <f t="shared" si="2"/>
        <v>34.699802263982932</v>
      </c>
      <c r="E55">
        <f t="shared" si="3"/>
        <v>0.44918439950864419</v>
      </c>
      <c r="F55" s="8">
        <f t="shared" si="4"/>
        <v>2.1526746536644596</v>
      </c>
      <c r="G55">
        <f t="shared" si="5"/>
        <v>0</v>
      </c>
      <c r="H55">
        <f t="shared" si="0"/>
        <v>0</v>
      </c>
      <c r="I55">
        <f t="shared" si="6"/>
        <v>1.1336363636363653</v>
      </c>
      <c r="J55">
        <f t="shared" si="1"/>
        <v>4.7924074300426209</v>
      </c>
    </row>
    <row r="56" spans="1:10" x14ac:dyDescent="0.25">
      <c r="A56" s="2">
        <v>42880</v>
      </c>
      <c r="B56">
        <v>0</v>
      </c>
      <c r="C56" s="6">
        <v>4.4923452800000003</v>
      </c>
      <c r="D56" s="8">
        <f t="shared" si="2"/>
        <v>36.48294213870733</v>
      </c>
      <c r="E56">
        <f t="shared" si="3"/>
        <v>0.34762846361986044</v>
      </c>
      <c r="F56" s="8">
        <f t="shared" si="4"/>
        <v>1.7831398747243965</v>
      </c>
      <c r="G56">
        <f t="shared" si="5"/>
        <v>0</v>
      </c>
      <c r="H56">
        <f t="shared" si="0"/>
        <v>0</v>
      </c>
      <c r="I56">
        <f t="shared" si="6"/>
        <v>1.1418181818181836</v>
      </c>
      <c r="J56">
        <f t="shared" si="1"/>
        <v>5.1294415197090997</v>
      </c>
    </row>
    <row r="57" spans="1:10" x14ac:dyDescent="0.25">
      <c r="A57" s="2">
        <v>42881</v>
      </c>
      <c r="B57">
        <v>0</v>
      </c>
      <c r="C57" s="6">
        <v>4.2274644531250001</v>
      </c>
      <c r="D57" s="8">
        <f t="shared" si="2"/>
        <v>37.76016313364142</v>
      </c>
      <c r="E57">
        <f t="shared" si="3"/>
        <v>0.26271704101393667</v>
      </c>
      <c r="F57" s="8">
        <f t="shared" si="4"/>
        <v>1.27722099493409</v>
      </c>
      <c r="G57">
        <f t="shared" si="5"/>
        <v>0</v>
      </c>
      <c r="H57">
        <f t="shared" si="0"/>
        <v>0</v>
      </c>
      <c r="I57" s="24">
        <v>1.1499999999999999</v>
      </c>
      <c r="J57">
        <f t="shared" si="1"/>
        <v>4.8615841210937498</v>
      </c>
    </row>
    <row r="58" spans="1:10" x14ac:dyDescent="0.25">
      <c r="A58" s="2">
        <v>42882</v>
      </c>
      <c r="B58">
        <v>1.06</v>
      </c>
      <c r="C58" s="6">
        <v>3.5748739826079996</v>
      </c>
      <c r="D58" s="8">
        <f t="shared" si="2"/>
        <v>37.53018288981545</v>
      </c>
      <c r="E58">
        <f t="shared" si="3"/>
        <v>0.2018969936361229</v>
      </c>
      <c r="F58" s="8">
        <f t="shared" si="4"/>
        <v>0.8300197561740309</v>
      </c>
      <c r="G58">
        <f t="shared" si="5"/>
        <v>0</v>
      </c>
      <c r="H58">
        <f t="shared" si="0"/>
        <v>0</v>
      </c>
      <c r="I58">
        <v>1.1499999999999999</v>
      </c>
      <c r="J58">
        <f t="shared" si="1"/>
        <v>4.1111050799991995</v>
      </c>
    </row>
    <row r="59" spans="1:10" x14ac:dyDescent="0.25">
      <c r="A59" s="2">
        <v>42883</v>
      </c>
      <c r="B59">
        <v>0.04</v>
      </c>
      <c r="C59" s="6">
        <v>2.5997519531249993</v>
      </c>
      <c r="D59" s="8">
        <f t="shared" si="2"/>
        <v>38.12653899108502</v>
      </c>
      <c r="E59">
        <f t="shared" si="3"/>
        <v>0.21284843381831187</v>
      </c>
      <c r="F59" s="8">
        <f t="shared" si="4"/>
        <v>0.63635610126956632</v>
      </c>
      <c r="G59">
        <f t="shared" si="5"/>
        <v>0</v>
      </c>
      <c r="H59">
        <f t="shared" si="0"/>
        <v>0</v>
      </c>
      <c r="I59">
        <v>1.1499999999999999</v>
      </c>
      <c r="J59">
        <f t="shared" si="1"/>
        <v>2.9897147460937488</v>
      </c>
    </row>
    <row r="60" spans="1:10" x14ac:dyDescent="0.25">
      <c r="A60" s="2">
        <v>42884</v>
      </c>
      <c r="B60">
        <v>0.49</v>
      </c>
      <c r="C60" s="6">
        <v>1.50641088</v>
      </c>
      <c r="D60" s="8">
        <f t="shared" si="2"/>
        <v>37.956076009092072</v>
      </c>
      <c r="E60">
        <f t="shared" si="3"/>
        <v>0.18445052423404662</v>
      </c>
      <c r="F60" s="8">
        <f t="shared" si="4"/>
        <v>0.3195370180070522</v>
      </c>
      <c r="G60">
        <f t="shared" si="5"/>
        <v>0</v>
      </c>
      <c r="H60">
        <f t="shared" si="0"/>
        <v>0</v>
      </c>
      <c r="I60">
        <v>1.1499999999999999</v>
      </c>
      <c r="J60">
        <f t="shared" si="1"/>
        <v>1.732372512</v>
      </c>
    </row>
    <row r="61" spans="1:10" x14ac:dyDescent="0.25">
      <c r="A61" s="2">
        <v>42885</v>
      </c>
      <c r="B61">
        <v>0.61</v>
      </c>
      <c r="C61" s="6">
        <v>3.6753219388529992</v>
      </c>
      <c r="D61" s="8">
        <f t="shared" si="2"/>
        <v>38.159987006580813</v>
      </c>
      <c r="E61">
        <f t="shared" si="3"/>
        <v>0.19256780909085369</v>
      </c>
      <c r="F61" s="8">
        <f t="shared" si="4"/>
        <v>0.81391099748874107</v>
      </c>
      <c r="G61">
        <f t="shared" si="5"/>
        <v>0</v>
      </c>
      <c r="H61">
        <f t="shared" si="0"/>
        <v>0</v>
      </c>
      <c r="I61">
        <v>1.1499999999999999</v>
      </c>
      <c r="J61">
        <f t="shared" si="1"/>
        <v>4.2266202296809485</v>
      </c>
    </row>
    <row r="62" spans="1:10" x14ac:dyDescent="0.25">
      <c r="A62" s="2">
        <v>42886</v>
      </c>
      <c r="B62">
        <v>0</v>
      </c>
      <c r="C62" s="6">
        <v>4.3850231435680005</v>
      </c>
      <c r="D62" s="8">
        <f t="shared" si="2"/>
        <v>39.082097850623988</v>
      </c>
      <c r="E62">
        <f t="shared" si="3"/>
        <v>0.18285776159138989</v>
      </c>
      <c r="F62" s="8">
        <f t="shared" si="4"/>
        <v>0.92211084404317711</v>
      </c>
      <c r="G62">
        <f t="shared" si="5"/>
        <v>0</v>
      </c>
      <c r="H62">
        <f t="shared" si="0"/>
        <v>0</v>
      </c>
      <c r="I62">
        <v>1.1499999999999999</v>
      </c>
      <c r="J62">
        <f t="shared" si="1"/>
        <v>5.0427766151032003</v>
      </c>
    </row>
    <row r="63" spans="1:10" x14ac:dyDescent="0.25">
      <c r="A63" s="2">
        <v>42887</v>
      </c>
      <c r="B63">
        <v>4.58</v>
      </c>
      <c r="C63" s="6">
        <v>3.0568082031249997</v>
      </c>
      <c r="D63" s="8">
        <f t="shared" si="2"/>
        <v>34.990544865388181</v>
      </c>
      <c r="E63">
        <f t="shared" si="3"/>
        <v>0.13894772139885769</v>
      </c>
      <c r="F63" s="8">
        <f t="shared" si="4"/>
        <v>0.4884470147641885</v>
      </c>
      <c r="G63">
        <f t="shared" si="5"/>
        <v>0</v>
      </c>
      <c r="H63">
        <f t="shared" si="0"/>
        <v>0</v>
      </c>
      <c r="I63">
        <v>1.1499999999999999</v>
      </c>
      <c r="J63">
        <f t="shared" si="1"/>
        <v>3.5153294335937493</v>
      </c>
    </row>
    <row r="64" spans="1:10" x14ac:dyDescent="0.25">
      <c r="A64" s="2">
        <v>42888</v>
      </c>
      <c r="B64">
        <v>0.06</v>
      </c>
      <c r="C64" s="6">
        <v>3.4004053806079999</v>
      </c>
      <c r="D64" s="8">
        <f t="shared" si="2"/>
        <v>36.235794260535513</v>
      </c>
      <c r="E64">
        <f t="shared" si="3"/>
        <v>0.33378357783865809</v>
      </c>
      <c r="F64" s="8">
        <f t="shared" si="4"/>
        <v>1.3052493951473363</v>
      </c>
      <c r="G64">
        <f t="shared" si="5"/>
        <v>0</v>
      </c>
      <c r="H64">
        <f t="shared" si="0"/>
        <v>0</v>
      </c>
      <c r="I64">
        <v>1.1499999999999999</v>
      </c>
      <c r="J64">
        <f t="shared" si="1"/>
        <v>3.9104661876991997</v>
      </c>
    </row>
    <row r="65" spans="1:10" x14ac:dyDescent="0.25">
      <c r="A65" s="2">
        <v>42889</v>
      </c>
      <c r="B65">
        <v>0</v>
      </c>
      <c r="C65" s="6">
        <v>4.1015237498880008</v>
      </c>
      <c r="D65" s="8">
        <f t="shared" si="2"/>
        <v>37.530476677230872</v>
      </c>
      <c r="E65">
        <f t="shared" si="3"/>
        <v>0.27448598759354703</v>
      </c>
      <c r="F65" s="8">
        <f t="shared" si="4"/>
        <v>1.2946824166953557</v>
      </c>
      <c r="G65">
        <f t="shared" si="5"/>
        <v>0</v>
      </c>
      <c r="H65">
        <f t="shared" si="0"/>
        <v>0</v>
      </c>
      <c r="I65">
        <v>1.1499999999999999</v>
      </c>
      <c r="J65">
        <f t="shared" si="1"/>
        <v>4.7167523123712005</v>
      </c>
    </row>
    <row r="66" spans="1:10" x14ac:dyDescent="0.25">
      <c r="A66" s="2">
        <v>42890</v>
      </c>
      <c r="B66">
        <v>3.1</v>
      </c>
      <c r="C66" s="6">
        <v>3.2942498706929992</v>
      </c>
      <c r="D66" s="8">
        <f t="shared" si="2"/>
        <v>35.236775992578742</v>
      </c>
      <c r="E66">
        <f t="shared" si="3"/>
        <v>0.21283444394138706</v>
      </c>
      <c r="F66" s="8">
        <f t="shared" si="4"/>
        <v>0.80629931534787036</v>
      </c>
      <c r="G66">
        <f t="shared" si="5"/>
        <v>0</v>
      </c>
      <c r="H66">
        <f t="shared" si="0"/>
        <v>0</v>
      </c>
      <c r="I66">
        <v>1.1499999999999999</v>
      </c>
      <c r="J66">
        <f t="shared" si="1"/>
        <v>3.788387351296949</v>
      </c>
    </row>
    <row r="67" spans="1:10" x14ac:dyDescent="0.25">
      <c r="A67" s="2">
        <v>42891</v>
      </c>
      <c r="B67">
        <v>19.66</v>
      </c>
      <c r="C67" s="6">
        <v>2.1924964014079995</v>
      </c>
      <c r="D67" s="8">
        <f t="shared" si="2"/>
        <v>16.38880437081281</v>
      </c>
      <c r="E67">
        <f t="shared" si="3"/>
        <v>0.32205828606767894</v>
      </c>
      <c r="F67" s="8">
        <f t="shared" si="4"/>
        <v>0.81202837823406615</v>
      </c>
      <c r="G67">
        <f t="shared" si="5"/>
        <v>0</v>
      </c>
      <c r="H67">
        <f t="shared" ref="H67:H130" si="7">H66+G67</f>
        <v>0</v>
      </c>
      <c r="I67">
        <v>1.1499999999999999</v>
      </c>
      <c r="J67">
        <f t="shared" ref="J67:J130" si="8">I67*C67</f>
        <v>2.5213708616191992</v>
      </c>
    </row>
    <row r="68" spans="1:10" x14ac:dyDescent="0.25">
      <c r="A68" s="2">
        <v>42892</v>
      </c>
      <c r="B68">
        <v>32.880000000000003</v>
      </c>
      <c r="C68" s="6">
        <v>2.4639069379729999</v>
      </c>
      <c r="D68" s="8">
        <f t="shared" ref="D68:D131" si="9">MAX((D67+F68-B68-K68),0)</f>
        <v>0</v>
      </c>
      <c r="E68">
        <f t="shared" ref="E68:E131" si="10">IF(D67&gt;$Q$2,1-(D67-$Q$2)/($Q$1-$Q$2),1)</f>
        <v>1</v>
      </c>
      <c r="F68" s="8">
        <f t="shared" ref="F68:F131" si="11">E68*J68</f>
        <v>2.8334929786689496</v>
      </c>
      <c r="G68">
        <f t="shared" ref="G68:G131" si="12">IF(D68=0,B68-F68-D67,0)</f>
        <v>13.657702650518242</v>
      </c>
      <c r="H68" s="8">
        <f t="shared" si="7"/>
        <v>13.657702650518242</v>
      </c>
      <c r="I68">
        <v>1.1499999999999999</v>
      </c>
      <c r="J68">
        <f t="shared" si="8"/>
        <v>2.8334929786689496</v>
      </c>
    </row>
    <row r="69" spans="1:10" x14ac:dyDescent="0.25">
      <c r="A69" s="2">
        <v>42893</v>
      </c>
      <c r="B69">
        <v>0.68</v>
      </c>
      <c r="C69" s="6">
        <v>3.6446005966930004</v>
      </c>
      <c r="D69" s="8">
        <f t="shared" si="9"/>
        <v>3.5112906861969502</v>
      </c>
      <c r="E69">
        <f t="shared" si="10"/>
        <v>1</v>
      </c>
      <c r="F69" s="8">
        <f t="shared" si="11"/>
        <v>4.1912906861969503</v>
      </c>
      <c r="G69">
        <f t="shared" si="12"/>
        <v>0</v>
      </c>
      <c r="H69" s="8">
        <f t="shared" si="7"/>
        <v>13.657702650518242</v>
      </c>
      <c r="I69">
        <v>1.1499999999999999</v>
      </c>
      <c r="J69">
        <f t="shared" si="8"/>
        <v>4.1912906861969503</v>
      </c>
    </row>
    <row r="70" spans="1:10" x14ac:dyDescent="0.25">
      <c r="A70" s="2">
        <v>42894</v>
      </c>
      <c r="B70">
        <v>9.09</v>
      </c>
      <c r="C70" s="6">
        <v>2.3847602782929997</v>
      </c>
      <c r="D70" s="8">
        <f t="shared" si="9"/>
        <v>0</v>
      </c>
      <c r="E70">
        <f t="shared" si="10"/>
        <v>1</v>
      </c>
      <c r="F70" s="8">
        <f t="shared" si="11"/>
        <v>2.7424743200369495</v>
      </c>
      <c r="G70">
        <f t="shared" si="12"/>
        <v>2.8362349937661002</v>
      </c>
      <c r="H70" s="8">
        <f t="shared" si="7"/>
        <v>16.493937644284344</v>
      </c>
      <c r="I70">
        <v>1.1499999999999999</v>
      </c>
      <c r="J70">
        <f t="shared" si="8"/>
        <v>2.7424743200369495</v>
      </c>
    </row>
    <row r="71" spans="1:10" x14ac:dyDescent="0.25">
      <c r="A71" s="2">
        <v>42895</v>
      </c>
      <c r="B71">
        <v>0.97</v>
      </c>
      <c r="C71" s="6">
        <v>3.0741905371730001</v>
      </c>
      <c r="D71" s="8">
        <f t="shared" si="9"/>
        <v>2.5653191177489498</v>
      </c>
      <c r="E71">
        <f t="shared" si="10"/>
        <v>1</v>
      </c>
      <c r="F71" s="8">
        <f t="shared" si="11"/>
        <v>3.5353191177489496</v>
      </c>
      <c r="G71">
        <f t="shared" si="12"/>
        <v>0</v>
      </c>
      <c r="H71" s="8">
        <f t="shared" si="7"/>
        <v>16.493937644284344</v>
      </c>
      <c r="I71">
        <v>1.1499999999999999</v>
      </c>
      <c r="J71">
        <f t="shared" si="8"/>
        <v>3.5353191177489496</v>
      </c>
    </row>
    <row r="72" spans="1:10" x14ac:dyDescent="0.25">
      <c r="A72" s="2">
        <v>42896</v>
      </c>
      <c r="B72">
        <v>1.75</v>
      </c>
      <c r="C72" s="6">
        <v>2.5225444126129992</v>
      </c>
      <c r="D72" s="8">
        <f t="shared" si="9"/>
        <v>3.7162451922538988</v>
      </c>
      <c r="E72">
        <f t="shared" si="10"/>
        <v>1</v>
      </c>
      <c r="F72" s="8">
        <f t="shared" si="11"/>
        <v>2.900926074504949</v>
      </c>
      <c r="G72">
        <f t="shared" si="12"/>
        <v>0</v>
      </c>
      <c r="H72" s="8">
        <f t="shared" si="7"/>
        <v>16.493937644284344</v>
      </c>
      <c r="I72">
        <v>1.1499999999999999</v>
      </c>
      <c r="J72">
        <f t="shared" si="8"/>
        <v>2.900926074504949</v>
      </c>
    </row>
    <row r="73" spans="1:10" x14ac:dyDescent="0.25">
      <c r="A73" s="2">
        <v>42897</v>
      </c>
      <c r="B73">
        <v>0.52</v>
      </c>
      <c r="C73" s="6">
        <v>2.842886957653</v>
      </c>
      <c r="D73" s="8">
        <f t="shared" si="9"/>
        <v>6.4655651935548484</v>
      </c>
      <c r="E73">
        <f t="shared" si="10"/>
        <v>1</v>
      </c>
      <c r="F73" s="8">
        <f t="shared" si="11"/>
        <v>3.2693200013009496</v>
      </c>
      <c r="G73">
        <f t="shared" si="12"/>
        <v>0</v>
      </c>
      <c r="H73" s="8">
        <f t="shared" si="7"/>
        <v>16.493937644284344</v>
      </c>
      <c r="I73">
        <v>1.1499999999999999</v>
      </c>
      <c r="J73">
        <f t="shared" si="8"/>
        <v>3.2693200013009496</v>
      </c>
    </row>
    <row r="74" spans="1:10" x14ac:dyDescent="0.25">
      <c r="A74" s="2">
        <v>42898</v>
      </c>
      <c r="B74">
        <v>0</v>
      </c>
      <c r="C74" s="6">
        <v>3.6522957204479995</v>
      </c>
      <c r="D74" s="8">
        <f t="shared" si="9"/>
        <v>10.665705272070047</v>
      </c>
      <c r="E74">
        <f t="shared" si="10"/>
        <v>1</v>
      </c>
      <c r="F74" s="8">
        <f t="shared" si="11"/>
        <v>4.200140078515199</v>
      </c>
      <c r="G74">
        <f t="shared" si="12"/>
        <v>0</v>
      </c>
      <c r="H74" s="8">
        <f t="shared" si="7"/>
        <v>16.493937644284344</v>
      </c>
      <c r="I74">
        <v>1.1499999999999999</v>
      </c>
      <c r="J74">
        <f t="shared" si="8"/>
        <v>4.200140078515199</v>
      </c>
    </row>
    <row r="75" spans="1:10" x14ac:dyDescent="0.25">
      <c r="A75" s="2">
        <v>42899</v>
      </c>
      <c r="B75">
        <v>0.62</v>
      </c>
      <c r="C75" s="6">
        <v>3.1259382850129995</v>
      </c>
      <c r="D75" s="8">
        <f t="shared" si="9"/>
        <v>13.640534299834998</v>
      </c>
      <c r="E75">
        <f t="shared" si="10"/>
        <v>1</v>
      </c>
      <c r="F75" s="8">
        <f t="shared" si="11"/>
        <v>3.5948290277649493</v>
      </c>
      <c r="G75">
        <f t="shared" si="12"/>
        <v>0</v>
      </c>
      <c r="H75" s="8">
        <f t="shared" si="7"/>
        <v>16.493937644284344</v>
      </c>
      <c r="I75">
        <v>1.1499999999999999</v>
      </c>
      <c r="J75">
        <f t="shared" si="8"/>
        <v>3.5948290277649493</v>
      </c>
    </row>
    <row r="76" spans="1:10" x14ac:dyDescent="0.25">
      <c r="A76" s="2">
        <v>42900</v>
      </c>
      <c r="B76">
        <v>7.0000000000000007E-2</v>
      </c>
      <c r="C76" s="6">
        <v>2.8792342331249996</v>
      </c>
      <c r="D76" s="8">
        <f t="shared" si="9"/>
        <v>16.881653667928749</v>
      </c>
      <c r="E76">
        <f t="shared" si="10"/>
        <v>1</v>
      </c>
      <c r="F76" s="8">
        <f t="shared" si="11"/>
        <v>3.3111193680937494</v>
      </c>
      <c r="G76">
        <f t="shared" si="12"/>
        <v>0</v>
      </c>
      <c r="H76" s="8">
        <f t="shared" si="7"/>
        <v>16.493937644284344</v>
      </c>
      <c r="I76">
        <v>1.1499999999999999</v>
      </c>
      <c r="J76">
        <f t="shared" si="8"/>
        <v>3.3111193680937494</v>
      </c>
    </row>
    <row r="77" spans="1:10" x14ac:dyDescent="0.25">
      <c r="A77" s="2">
        <v>42901</v>
      </c>
      <c r="B77">
        <v>3.23</v>
      </c>
      <c r="C77" s="6">
        <v>3.1940203149329998</v>
      </c>
      <c r="D77" s="8">
        <f t="shared" si="9"/>
        <v>17.324777030101696</v>
      </c>
      <c r="E77">
        <f t="shared" si="10"/>
        <v>1</v>
      </c>
      <c r="F77" s="8">
        <f t="shared" si="11"/>
        <v>3.6731233621729493</v>
      </c>
      <c r="G77">
        <f t="shared" si="12"/>
        <v>0</v>
      </c>
      <c r="H77" s="8">
        <f t="shared" si="7"/>
        <v>16.493937644284344</v>
      </c>
      <c r="I77">
        <v>1.1499999999999999</v>
      </c>
      <c r="J77">
        <f t="shared" si="8"/>
        <v>3.6731233621729493</v>
      </c>
    </row>
    <row r="78" spans="1:10" x14ac:dyDescent="0.25">
      <c r="A78" s="2">
        <v>42902</v>
      </c>
      <c r="B78">
        <v>0</v>
      </c>
      <c r="C78" s="6">
        <v>3.048091856528</v>
      </c>
      <c r="D78" s="8">
        <f t="shared" si="9"/>
        <v>20.830082665108897</v>
      </c>
      <c r="E78">
        <f t="shared" si="10"/>
        <v>1</v>
      </c>
      <c r="F78" s="8">
        <f t="shared" si="11"/>
        <v>3.5053056350071996</v>
      </c>
      <c r="G78">
        <f t="shared" si="12"/>
        <v>0</v>
      </c>
      <c r="H78" s="8">
        <f t="shared" si="7"/>
        <v>16.493937644284344</v>
      </c>
      <c r="I78">
        <v>1.1499999999999999</v>
      </c>
      <c r="J78">
        <f t="shared" si="8"/>
        <v>3.5053056350071996</v>
      </c>
    </row>
    <row r="79" spans="1:10" x14ac:dyDescent="0.25">
      <c r="A79" s="2">
        <v>42903</v>
      </c>
      <c r="B79">
        <v>0</v>
      </c>
      <c r="C79" s="6">
        <v>5.0298994785280007</v>
      </c>
      <c r="D79" s="8">
        <f t="shared" si="9"/>
        <v>26.614467065416097</v>
      </c>
      <c r="E79">
        <f t="shared" si="10"/>
        <v>1</v>
      </c>
      <c r="F79" s="8">
        <f t="shared" si="11"/>
        <v>5.7843844003072</v>
      </c>
      <c r="G79">
        <f t="shared" si="12"/>
        <v>0</v>
      </c>
      <c r="H79" s="8">
        <f t="shared" si="7"/>
        <v>16.493937644284344</v>
      </c>
      <c r="I79">
        <v>1.1499999999999999</v>
      </c>
      <c r="J79">
        <f t="shared" si="8"/>
        <v>5.7843844003072</v>
      </c>
    </row>
    <row r="80" spans="1:10" x14ac:dyDescent="0.25">
      <c r="A80" s="2">
        <v>42904</v>
      </c>
      <c r="B80">
        <v>0</v>
      </c>
      <c r="C80" s="6">
        <v>5.0766697442930004</v>
      </c>
      <c r="D80" s="8">
        <f t="shared" si="9"/>
        <v>30.891769921661307</v>
      </c>
      <c r="E80">
        <f t="shared" si="10"/>
        <v>0.73264442545637631</v>
      </c>
      <c r="F80" s="8">
        <f t="shared" si="11"/>
        <v>4.2773028562452113</v>
      </c>
      <c r="G80">
        <f t="shared" si="12"/>
        <v>0</v>
      </c>
      <c r="H80" s="8">
        <f t="shared" si="7"/>
        <v>16.493937644284344</v>
      </c>
      <c r="I80">
        <v>1.1499999999999999</v>
      </c>
      <c r="J80">
        <f t="shared" si="8"/>
        <v>5.83817020593695</v>
      </c>
    </row>
    <row r="81" spans="1:10" x14ac:dyDescent="0.25">
      <c r="A81" s="2">
        <v>42905</v>
      </c>
      <c r="B81">
        <v>0.02</v>
      </c>
      <c r="C81" s="6">
        <v>4.1977536158930002</v>
      </c>
      <c r="D81" s="8">
        <f t="shared" si="9"/>
        <v>33.425296346620605</v>
      </c>
      <c r="E81">
        <f t="shared" si="10"/>
        <v>0.52896333706374721</v>
      </c>
      <c r="F81" s="8">
        <f t="shared" si="11"/>
        <v>2.5535264249592982</v>
      </c>
      <c r="G81">
        <f t="shared" si="12"/>
        <v>0</v>
      </c>
      <c r="H81" s="8">
        <f t="shared" si="7"/>
        <v>16.493937644284344</v>
      </c>
      <c r="I81">
        <v>1.1499999999999999</v>
      </c>
      <c r="J81">
        <f t="shared" si="8"/>
        <v>4.8274166582769498</v>
      </c>
    </row>
    <row r="82" spans="1:10" x14ac:dyDescent="0.25">
      <c r="A82" s="2">
        <v>42906</v>
      </c>
      <c r="B82">
        <v>0.42</v>
      </c>
      <c r="C82" s="6">
        <v>3.3680000686079996</v>
      </c>
      <c r="D82" s="8">
        <f t="shared" si="9"/>
        <v>34.586798387897097</v>
      </c>
      <c r="E82">
        <f t="shared" si="10"/>
        <v>0.40831922158949496</v>
      </c>
      <c r="F82" s="8">
        <f t="shared" si="11"/>
        <v>1.5815020412764915</v>
      </c>
      <c r="G82">
        <f t="shared" si="12"/>
        <v>0</v>
      </c>
      <c r="H82" s="8">
        <f t="shared" si="7"/>
        <v>16.493937644284344</v>
      </c>
      <c r="I82">
        <v>1.1499999999999999</v>
      </c>
      <c r="J82">
        <f t="shared" si="8"/>
        <v>3.8732000788991994</v>
      </c>
    </row>
    <row r="83" spans="1:10" x14ac:dyDescent="0.25">
      <c r="A83" s="2">
        <v>42907</v>
      </c>
      <c r="B83">
        <v>4.46</v>
      </c>
      <c r="C83" s="6">
        <v>2.223245179733</v>
      </c>
      <c r="D83" s="8">
        <f t="shared" si="9"/>
        <v>31.029349314710011</v>
      </c>
      <c r="E83">
        <f t="shared" si="10"/>
        <v>0.35300960057632869</v>
      </c>
      <c r="F83" s="8">
        <f t="shared" si="11"/>
        <v>0.90255092681291349</v>
      </c>
      <c r="G83">
        <f t="shared" si="12"/>
        <v>0</v>
      </c>
      <c r="H83" s="8">
        <f t="shared" si="7"/>
        <v>16.493937644284344</v>
      </c>
      <c r="I83">
        <v>1.1499999999999999</v>
      </c>
      <c r="J83">
        <f t="shared" si="8"/>
        <v>2.5567319566929498</v>
      </c>
    </row>
    <row r="84" spans="1:10" x14ac:dyDescent="0.25">
      <c r="A84" s="2">
        <v>42908</v>
      </c>
      <c r="B84">
        <v>0.73</v>
      </c>
      <c r="C84" s="6">
        <v>2.7600762558879999</v>
      </c>
      <c r="D84" s="8">
        <f t="shared" si="9"/>
        <v>31.957530616535099</v>
      </c>
      <c r="E84">
        <f t="shared" si="10"/>
        <v>0.52241193739476133</v>
      </c>
      <c r="F84" s="8">
        <f t="shared" si="11"/>
        <v>1.6581813018250884</v>
      </c>
      <c r="G84">
        <f t="shared" si="12"/>
        <v>0</v>
      </c>
      <c r="H84" s="8">
        <f t="shared" si="7"/>
        <v>16.493937644284344</v>
      </c>
      <c r="I84">
        <v>1.1499999999999999</v>
      </c>
      <c r="J84">
        <f t="shared" si="8"/>
        <v>3.1740876942711997</v>
      </c>
    </row>
    <row r="85" spans="1:10" x14ac:dyDescent="0.25">
      <c r="A85" s="2">
        <v>42909</v>
      </c>
      <c r="B85">
        <v>0.64</v>
      </c>
      <c r="C85" s="6">
        <v>3.2024584186879994</v>
      </c>
      <c r="D85" s="8">
        <f t="shared" si="9"/>
        <v>33.078705817235942</v>
      </c>
      <c r="E85">
        <f t="shared" si="10"/>
        <v>0.47821282778404295</v>
      </c>
      <c r="F85" s="8">
        <f t="shared" si="11"/>
        <v>1.761175200700843</v>
      </c>
      <c r="G85">
        <f t="shared" si="12"/>
        <v>0</v>
      </c>
      <c r="H85" s="8">
        <f t="shared" si="7"/>
        <v>16.493937644284344</v>
      </c>
      <c r="I85">
        <v>1.1499999999999999</v>
      </c>
      <c r="J85">
        <f t="shared" si="8"/>
        <v>3.682827181491199</v>
      </c>
    </row>
    <row r="86" spans="1:10" x14ac:dyDescent="0.25">
      <c r="A86" s="2">
        <v>42910</v>
      </c>
      <c r="B86">
        <v>0</v>
      </c>
      <c r="C86" s="6">
        <v>3.9089966629279997</v>
      </c>
      <c r="D86" s="8">
        <f t="shared" si="9"/>
        <v>34.988434653799622</v>
      </c>
      <c r="E86">
        <f t="shared" si="10"/>
        <v>0.42482353251257421</v>
      </c>
      <c r="F86" s="8">
        <f t="shared" si="11"/>
        <v>1.9097288365636775</v>
      </c>
      <c r="G86">
        <f t="shared" si="12"/>
        <v>0</v>
      </c>
      <c r="H86" s="8">
        <f t="shared" si="7"/>
        <v>16.493937644284344</v>
      </c>
      <c r="I86">
        <v>1.1499999999999999</v>
      </c>
      <c r="J86">
        <f t="shared" si="8"/>
        <v>4.4953461623671993</v>
      </c>
    </row>
    <row r="87" spans="1:10" x14ac:dyDescent="0.25">
      <c r="A87" s="2">
        <v>42911</v>
      </c>
      <c r="B87">
        <v>0</v>
      </c>
      <c r="C87" s="6">
        <v>3.9089966629279997</v>
      </c>
      <c r="D87" s="8">
        <f t="shared" si="9"/>
        <v>36.48935910004861</v>
      </c>
      <c r="E87">
        <f t="shared" si="10"/>
        <v>0.33388406410477989</v>
      </c>
      <c r="F87" s="8">
        <f t="shared" si="11"/>
        <v>1.5009244462489861</v>
      </c>
      <c r="G87">
        <f t="shared" si="12"/>
        <v>0</v>
      </c>
      <c r="H87" s="8">
        <f t="shared" si="7"/>
        <v>16.493937644284344</v>
      </c>
      <c r="I87">
        <v>1.1499999999999999</v>
      </c>
      <c r="J87">
        <f t="shared" si="8"/>
        <v>4.4953461623671993</v>
      </c>
    </row>
    <row r="88" spans="1:10" x14ac:dyDescent="0.25">
      <c r="A88" s="2">
        <v>42912</v>
      </c>
      <c r="B88">
        <v>7.26</v>
      </c>
      <c r="C88" s="6">
        <v>2.2334627630079997</v>
      </c>
      <c r="D88" s="8">
        <f t="shared" si="9"/>
        <v>29.903358287567798</v>
      </c>
      <c r="E88">
        <f t="shared" si="10"/>
        <v>0.26241147142625665</v>
      </c>
      <c r="F88" s="8">
        <f t="shared" si="11"/>
        <v>0.6739991875191842</v>
      </c>
      <c r="G88">
        <f t="shared" si="12"/>
        <v>0</v>
      </c>
      <c r="H88" s="8">
        <f t="shared" si="7"/>
        <v>16.493937644284344</v>
      </c>
      <c r="I88">
        <v>1.1499999999999999</v>
      </c>
      <c r="J88">
        <f t="shared" si="8"/>
        <v>2.5684821774591997</v>
      </c>
    </row>
    <row r="89" spans="1:10" x14ac:dyDescent="0.25">
      <c r="A89" s="2">
        <v>42913</v>
      </c>
      <c r="B89">
        <v>3.27</v>
      </c>
      <c r="C89" s="6">
        <v>1.1929313274879998</v>
      </c>
      <c r="D89" s="8">
        <f t="shared" si="9"/>
        <v>27.423597920166952</v>
      </c>
      <c r="E89">
        <f t="shared" si="10"/>
        <v>0.57603055773486678</v>
      </c>
      <c r="F89" s="8">
        <f t="shared" si="11"/>
        <v>0.79023963259915364</v>
      </c>
      <c r="G89">
        <f t="shared" si="12"/>
        <v>0</v>
      </c>
      <c r="H89" s="8">
        <f t="shared" si="7"/>
        <v>16.493937644284344</v>
      </c>
      <c r="I89">
        <v>1.1499999999999999</v>
      </c>
      <c r="J89">
        <f t="shared" si="8"/>
        <v>1.3718710266111998</v>
      </c>
    </row>
    <row r="90" spans="1:10" x14ac:dyDescent="0.25">
      <c r="A90" s="2">
        <v>42914</v>
      </c>
      <c r="B90">
        <v>32.5</v>
      </c>
      <c r="C90" s="6">
        <v>2.0785453203729998</v>
      </c>
      <c r="D90" s="8">
        <f t="shared" si="9"/>
        <v>0</v>
      </c>
      <c r="E90">
        <f t="shared" si="10"/>
        <v>0.69411438475395471</v>
      </c>
      <c r="F90" s="8">
        <f t="shared" si="11"/>
        <v>1.6591604371690036</v>
      </c>
      <c r="G90">
        <f t="shared" si="12"/>
        <v>3.4172416426640453</v>
      </c>
      <c r="H90" s="8">
        <f t="shared" si="7"/>
        <v>19.911179286948389</v>
      </c>
      <c r="I90">
        <v>1.1499999999999999</v>
      </c>
      <c r="J90">
        <f t="shared" si="8"/>
        <v>2.3903271184289494</v>
      </c>
    </row>
    <row r="91" spans="1:10" x14ac:dyDescent="0.25">
      <c r="A91" s="2">
        <v>42915</v>
      </c>
      <c r="B91">
        <v>18.489999999999998</v>
      </c>
      <c r="C91" s="6">
        <v>0.96680653516799986</v>
      </c>
      <c r="D91" s="8">
        <f t="shared" si="9"/>
        <v>0</v>
      </c>
      <c r="E91">
        <f t="shared" si="10"/>
        <v>1</v>
      </c>
      <c r="F91" s="8">
        <f t="shared" si="11"/>
        <v>1.1118275154431998</v>
      </c>
      <c r="G91">
        <f t="shared" si="12"/>
        <v>17.378172484556799</v>
      </c>
      <c r="H91" s="8">
        <f t="shared" si="7"/>
        <v>37.289351771505189</v>
      </c>
      <c r="I91">
        <v>1.1499999999999999</v>
      </c>
      <c r="J91">
        <f t="shared" si="8"/>
        <v>1.1118275154431998</v>
      </c>
    </row>
    <row r="92" spans="1:10" x14ac:dyDescent="0.25">
      <c r="A92" s="2">
        <v>42916</v>
      </c>
      <c r="B92">
        <v>0.78</v>
      </c>
      <c r="C92" s="6">
        <v>1.2829999999999999</v>
      </c>
      <c r="D92" s="8">
        <f t="shared" si="9"/>
        <v>0.69544999999999968</v>
      </c>
      <c r="E92">
        <f t="shared" si="10"/>
        <v>1</v>
      </c>
      <c r="F92" s="8">
        <f t="shared" si="11"/>
        <v>1.4754499999999997</v>
      </c>
      <c r="G92">
        <f t="shared" si="12"/>
        <v>0</v>
      </c>
      <c r="H92" s="8">
        <f t="shared" si="7"/>
        <v>37.289351771505189</v>
      </c>
      <c r="I92">
        <v>1.1499999999999999</v>
      </c>
      <c r="J92">
        <f t="shared" si="8"/>
        <v>1.4754499999999997</v>
      </c>
    </row>
    <row r="93" spans="1:10" x14ac:dyDescent="0.25">
      <c r="A93" s="2">
        <v>42917</v>
      </c>
      <c r="B93">
        <v>0.01</v>
      </c>
      <c r="C93" s="6">
        <v>3.1259382850129995</v>
      </c>
      <c r="D93" s="8">
        <f t="shared" si="9"/>
        <v>4.2802790277649496</v>
      </c>
      <c r="E93">
        <f t="shared" si="10"/>
        <v>1</v>
      </c>
      <c r="F93" s="8">
        <f t="shared" si="11"/>
        <v>3.5948290277649493</v>
      </c>
      <c r="G93">
        <f t="shared" si="12"/>
        <v>0</v>
      </c>
      <c r="H93" s="8">
        <f t="shared" si="7"/>
        <v>37.289351771505189</v>
      </c>
      <c r="I93">
        <v>1.1499999999999999</v>
      </c>
      <c r="J93">
        <f t="shared" si="8"/>
        <v>3.5948290277649493</v>
      </c>
    </row>
    <row r="94" spans="1:10" x14ac:dyDescent="0.25">
      <c r="A94" s="2">
        <v>42918</v>
      </c>
      <c r="B94">
        <v>0.2</v>
      </c>
      <c r="C94" s="6">
        <v>3.6906248818929992</v>
      </c>
      <c r="D94" s="8">
        <f t="shared" si="9"/>
        <v>8.3244976419418997</v>
      </c>
      <c r="E94">
        <f t="shared" si="10"/>
        <v>1</v>
      </c>
      <c r="F94" s="8">
        <f t="shared" si="11"/>
        <v>4.2442186141769485</v>
      </c>
      <c r="G94">
        <f t="shared" si="12"/>
        <v>0</v>
      </c>
      <c r="H94" s="8">
        <f t="shared" si="7"/>
        <v>37.289351771505189</v>
      </c>
      <c r="I94">
        <v>1.1499999999999999</v>
      </c>
      <c r="J94">
        <f t="shared" si="8"/>
        <v>4.2442186141769485</v>
      </c>
    </row>
    <row r="95" spans="1:10" x14ac:dyDescent="0.25">
      <c r="A95" s="2">
        <v>42919</v>
      </c>
      <c r="B95">
        <v>3.05</v>
      </c>
      <c r="C95" s="6">
        <v>3.2024584186879994</v>
      </c>
      <c r="D95" s="8">
        <f t="shared" si="9"/>
        <v>8.9573248234330975</v>
      </c>
      <c r="E95">
        <f t="shared" si="10"/>
        <v>1</v>
      </c>
      <c r="F95" s="8">
        <f t="shared" si="11"/>
        <v>3.682827181491199</v>
      </c>
      <c r="G95">
        <f t="shared" si="12"/>
        <v>0</v>
      </c>
      <c r="H95" s="8">
        <f t="shared" si="7"/>
        <v>37.289351771505189</v>
      </c>
      <c r="I95">
        <v>1.1499999999999999</v>
      </c>
      <c r="J95">
        <f t="shared" si="8"/>
        <v>3.682827181491199</v>
      </c>
    </row>
    <row r="96" spans="1:10" x14ac:dyDescent="0.25">
      <c r="A96" s="2">
        <v>42920</v>
      </c>
      <c r="B96">
        <v>9.94</v>
      </c>
      <c r="C96" s="6">
        <v>1.125199400848</v>
      </c>
      <c r="D96" s="8">
        <f t="shared" si="9"/>
        <v>0.31130413440829763</v>
      </c>
      <c r="E96">
        <f t="shared" si="10"/>
        <v>1</v>
      </c>
      <c r="F96" s="8">
        <f t="shared" si="11"/>
        <v>1.2939793109751998</v>
      </c>
      <c r="G96">
        <f t="shared" si="12"/>
        <v>0</v>
      </c>
      <c r="H96" s="8">
        <f t="shared" si="7"/>
        <v>37.289351771505189</v>
      </c>
      <c r="I96">
        <v>1.1499999999999999</v>
      </c>
      <c r="J96">
        <f t="shared" si="8"/>
        <v>1.2939793109751998</v>
      </c>
    </row>
    <row r="97" spans="1:10" x14ac:dyDescent="0.25">
      <c r="A97" s="2">
        <v>42921</v>
      </c>
      <c r="B97">
        <v>1.1599999999999999</v>
      </c>
      <c r="C97" s="6">
        <v>1.8453143364529998</v>
      </c>
      <c r="D97" s="8">
        <f t="shared" si="9"/>
        <v>1.2734156213292473</v>
      </c>
      <c r="E97">
        <f t="shared" si="10"/>
        <v>1</v>
      </c>
      <c r="F97" s="8">
        <f t="shared" si="11"/>
        <v>2.1221114869209496</v>
      </c>
      <c r="G97">
        <f t="shared" si="12"/>
        <v>0</v>
      </c>
      <c r="H97" s="8">
        <f t="shared" si="7"/>
        <v>37.289351771505189</v>
      </c>
      <c r="I97">
        <v>1.1499999999999999</v>
      </c>
      <c r="J97">
        <f t="shared" si="8"/>
        <v>2.1221114869209496</v>
      </c>
    </row>
    <row r="98" spans="1:10" x14ac:dyDescent="0.25">
      <c r="A98" s="2">
        <v>42922</v>
      </c>
      <c r="B98">
        <v>0.18</v>
      </c>
      <c r="C98" s="6">
        <v>2.0471479299999999</v>
      </c>
      <c r="D98" s="8">
        <f t="shared" si="9"/>
        <v>3.4476357408292473</v>
      </c>
      <c r="E98">
        <f t="shared" si="10"/>
        <v>1</v>
      </c>
      <c r="F98" s="8">
        <f t="shared" si="11"/>
        <v>2.3542201194999999</v>
      </c>
      <c r="G98">
        <f t="shared" si="12"/>
        <v>0</v>
      </c>
      <c r="H98" s="8">
        <f t="shared" si="7"/>
        <v>37.289351771505189</v>
      </c>
      <c r="I98">
        <v>1.1499999999999999</v>
      </c>
      <c r="J98">
        <f t="shared" si="8"/>
        <v>2.3542201194999999</v>
      </c>
    </row>
    <row r="99" spans="1:10" x14ac:dyDescent="0.25">
      <c r="A99" s="2">
        <v>42923</v>
      </c>
      <c r="B99">
        <v>0.67</v>
      </c>
      <c r="C99" s="6">
        <v>3.0042564954129998</v>
      </c>
      <c r="D99" s="8">
        <f t="shared" si="9"/>
        <v>6.2325307105541974</v>
      </c>
      <c r="E99">
        <f t="shared" si="10"/>
        <v>1</v>
      </c>
      <c r="F99" s="8">
        <f t="shared" si="11"/>
        <v>3.4548949697249496</v>
      </c>
      <c r="G99">
        <f t="shared" si="12"/>
        <v>0</v>
      </c>
      <c r="H99" s="8">
        <f t="shared" si="7"/>
        <v>37.289351771505189</v>
      </c>
      <c r="I99">
        <v>1.1499999999999999</v>
      </c>
      <c r="J99">
        <f t="shared" si="8"/>
        <v>3.4548949697249496</v>
      </c>
    </row>
    <row r="100" spans="1:10" x14ac:dyDescent="0.25">
      <c r="A100" s="2">
        <v>42924</v>
      </c>
      <c r="B100">
        <v>0</v>
      </c>
      <c r="C100" s="6">
        <v>4.1977536158930002</v>
      </c>
      <c r="D100" s="8">
        <f t="shared" si="9"/>
        <v>11.059947368831146</v>
      </c>
      <c r="E100">
        <f t="shared" si="10"/>
        <v>1</v>
      </c>
      <c r="F100" s="8">
        <f t="shared" si="11"/>
        <v>4.8274166582769498</v>
      </c>
      <c r="G100">
        <f t="shared" si="12"/>
        <v>0</v>
      </c>
      <c r="H100" s="8">
        <f t="shared" si="7"/>
        <v>37.289351771505189</v>
      </c>
      <c r="I100">
        <v>1.1499999999999999</v>
      </c>
      <c r="J100">
        <f t="shared" si="8"/>
        <v>4.8274166582769498</v>
      </c>
    </row>
    <row r="101" spans="1:10" x14ac:dyDescent="0.25">
      <c r="A101" s="2">
        <v>42925</v>
      </c>
      <c r="B101">
        <v>1.39</v>
      </c>
      <c r="C101" s="6">
        <v>1.9521679743729998</v>
      </c>
      <c r="D101" s="8">
        <f t="shared" si="9"/>
        <v>11.914940539360096</v>
      </c>
      <c r="E101">
        <f t="shared" si="10"/>
        <v>1</v>
      </c>
      <c r="F101" s="8">
        <f t="shared" si="11"/>
        <v>2.2449931705289496</v>
      </c>
      <c r="G101">
        <f t="shared" si="12"/>
        <v>0</v>
      </c>
      <c r="H101" s="8">
        <f t="shared" si="7"/>
        <v>37.289351771505189</v>
      </c>
      <c r="I101">
        <v>1.1499999999999999</v>
      </c>
      <c r="J101">
        <f t="shared" si="8"/>
        <v>2.2449931705289496</v>
      </c>
    </row>
    <row r="102" spans="1:10" x14ac:dyDescent="0.25">
      <c r="A102" s="2">
        <v>42926</v>
      </c>
      <c r="B102">
        <v>5.95</v>
      </c>
      <c r="C102" s="6">
        <v>1.2267434331249998</v>
      </c>
      <c r="D102" s="8">
        <f t="shared" si="9"/>
        <v>7.3756954874538456</v>
      </c>
      <c r="E102">
        <f t="shared" si="10"/>
        <v>1</v>
      </c>
      <c r="F102" s="8">
        <f t="shared" si="11"/>
        <v>1.4107549480937496</v>
      </c>
      <c r="G102">
        <f t="shared" si="12"/>
        <v>0</v>
      </c>
      <c r="H102" s="8">
        <f t="shared" si="7"/>
        <v>37.289351771505189</v>
      </c>
      <c r="I102">
        <v>1.1499999999999999</v>
      </c>
      <c r="J102">
        <f t="shared" si="8"/>
        <v>1.4107549480937496</v>
      </c>
    </row>
    <row r="103" spans="1:10" x14ac:dyDescent="0.25">
      <c r="A103" s="2">
        <v>42927</v>
      </c>
      <c r="B103">
        <v>0.45</v>
      </c>
      <c r="C103" s="6">
        <v>2.6663860705279996</v>
      </c>
      <c r="D103" s="8">
        <f t="shared" si="9"/>
        <v>9.9920394685610461</v>
      </c>
      <c r="E103">
        <f t="shared" si="10"/>
        <v>1</v>
      </c>
      <c r="F103" s="8">
        <f t="shared" si="11"/>
        <v>3.0663439811071993</v>
      </c>
      <c r="G103">
        <f t="shared" si="12"/>
        <v>0</v>
      </c>
      <c r="H103" s="8">
        <f t="shared" si="7"/>
        <v>37.289351771505189</v>
      </c>
      <c r="I103">
        <v>1.1499999999999999</v>
      </c>
      <c r="J103">
        <f t="shared" si="8"/>
        <v>3.0663439811071993</v>
      </c>
    </row>
    <row r="104" spans="1:10" x14ac:dyDescent="0.25">
      <c r="A104" s="2">
        <v>42928</v>
      </c>
      <c r="B104">
        <v>0</v>
      </c>
      <c r="C104" s="6">
        <v>3.2192872574879994</v>
      </c>
      <c r="D104" s="8">
        <f t="shared" si="9"/>
        <v>13.694219814672245</v>
      </c>
      <c r="E104">
        <f t="shared" si="10"/>
        <v>1</v>
      </c>
      <c r="F104" s="8">
        <f t="shared" si="11"/>
        <v>3.7021803461111991</v>
      </c>
      <c r="G104">
        <f t="shared" si="12"/>
        <v>0</v>
      </c>
      <c r="H104" s="8">
        <f t="shared" si="7"/>
        <v>37.289351771505189</v>
      </c>
      <c r="I104">
        <v>1.1499999999999999</v>
      </c>
      <c r="J104">
        <f t="shared" si="8"/>
        <v>3.7021803461111991</v>
      </c>
    </row>
    <row r="105" spans="1:10" x14ac:dyDescent="0.25">
      <c r="A105" s="2">
        <v>42929</v>
      </c>
      <c r="B105">
        <v>1.1200000000000001</v>
      </c>
      <c r="C105" s="6">
        <v>3.2276781331250004</v>
      </c>
      <c r="D105" s="8">
        <f t="shared" si="9"/>
        <v>16.286049667765994</v>
      </c>
      <c r="E105">
        <f t="shared" si="10"/>
        <v>1</v>
      </c>
      <c r="F105" s="8">
        <f t="shared" si="11"/>
        <v>3.7118298530937501</v>
      </c>
      <c r="G105">
        <f t="shared" si="12"/>
        <v>0</v>
      </c>
      <c r="H105" s="8">
        <f t="shared" si="7"/>
        <v>37.289351771505189</v>
      </c>
      <c r="I105">
        <v>1.1499999999999999</v>
      </c>
      <c r="J105">
        <f t="shared" si="8"/>
        <v>3.7118298530937501</v>
      </c>
    </row>
    <row r="106" spans="1:10" x14ac:dyDescent="0.25">
      <c r="A106" s="2">
        <v>42930</v>
      </c>
      <c r="B106">
        <v>1.06</v>
      </c>
      <c r="C106" s="6">
        <v>3.3353679354879997</v>
      </c>
      <c r="D106" s="8">
        <f t="shared" si="9"/>
        <v>19.061722793577193</v>
      </c>
      <c r="E106">
        <f t="shared" si="10"/>
        <v>1</v>
      </c>
      <c r="F106" s="8">
        <f t="shared" si="11"/>
        <v>3.8356731258111996</v>
      </c>
      <c r="G106">
        <f t="shared" si="12"/>
        <v>0</v>
      </c>
      <c r="H106" s="8">
        <f t="shared" si="7"/>
        <v>37.289351771505189</v>
      </c>
      <c r="I106">
        <v>1.1499999999999999</v>
      </c>
      <c r="J106">
        <f t="shared" si="8"/>
        <v>3.8356731258111996</v>
      </c>
    </row>
    <row r="107" spans="1:10" x14ac:dyDescent="0.25">
      <c r="A107" s="2">
        <v>42931</v>
      </c>
      <c r="B107">
        <v>2.74</v>
      </c>
      <c r="C107" s="6">
        <v>2.4343551610879999</v>
      </c>
      <c r="D107" s="8">
        <f t="shared" si="9"/>
        <v>19.121231228828393</v>
      </c>
      <c r="E107">
        <f t="shared" si="10"/>
        <v>1</v>
      </c>
      <c r="F107" s="8">
        <f t="shared" si="11"/>
        <v>2.7995084352511999</v>
      </c>
      <c r="G107">
        <f t="shared" si="12"/>
        <v>0</v>
      </c>
      <c r="H107" s="8">
        <f t="shared" si="7"/>
        <v>37.289351771505189</v>
      </c>
      <c r="I107">
        <v>1.1499999999999999</v>
      </c>
      <c r="J107">
        <f t="shared" si="8"/>
        <v>2.7995084352511999</v>
      </c>
    </row>
    <row r="108" spans="1:10" x14ac:dyDescent="0.25">
      <c r="A108" s="2">
        <v>42932</v>
      </c>
      <c r="B108">
        <v>0</v>
      </c>
      <c r="C108" s="6">
        <v>4.4307375508479989</v>
      </c>
      <c r="D108" s="8">
        <f t="shared" si="9"/>
        <v>24.216579412303592</v>
      </c>
      <c r="E108">
        <f t="shared" si="10"/>
        <v>1</v>
      </c>
      <c r="F108" s="8">
        <f t="shared" si="11"/>
        <v>5.0953481834751981</v>
      </c>
      <c r="G108">
        <f t="shared" si="12"/>
        <v>0</v>
      </c>
      <c r="H108" s="8">
        <f t="shared" si="7"/>
        <v>37.289351771505189</v>
      </c>
      <c r="I108">
        <v>1.1499999999999999</v>
      </c>
      <c r="J108">
        <f t="shared" si="8"/>
        <v>5.0953481834751981</v>
      </c>
    </row>
    <row r="109" spans="1:10" x14ac:dyDescent="0.25">
      <c r="A109" s="2">
        <v>42933</v>
      </c>
      <c r="B109">
        <v>0</v>
      </c>
      <c r="C109" s="6">
        <v>4.9658572594130002</v>
      </c>
      <c r="D109" s="8">
        <f t="shared" si="9"/>
        <v>29.052599291160632</v>
      </c>
      <c r="E109">
        <f t="shared" si="10"/>
        <v>0.84682955179506703</v>
      </c>
      <c r="F109" s="8">
        <f t="shared" si="11"/>
        <v>4.836019878857039</v>
      </c>
      <c r="G109">
        <f t="shared" si="12"/>
        <v>0</v>
      </c>
      <c r="H109" s="8">
        <f t="shared" si="7"/>
        <v>37.289351771505189</v>
      </c>
      <c r="I109">
        <v>1.1499999999999999</v>
      </c>
      <c r="J109">
        <f t="shared" si="8"/>
        <v>5.7107358483249495</v>
      </c>
    </row>
    <row r="110" spans="1:10" x14ac:dyDescent="0.25">
      <c r="A110" s="2">
        <v>42934</v>
      </c>
      <c r="B110">
        <v>0</v>
      </c>
      <c r="C110" s="6">
        <v>4.2497952455680013</v>
      </c>
      <c r="D110" s="8">
        <f t="shared" si="9"/>
        <v>32.065807494547428</v>
      </c>
      <c r="E110">
        <f t="shared" si="10"/>
        <v>0.61654289089711267</v>
      </c>
      <c r="F110" s="8">
        <f t="shared" si="11"/>
        <v>3.0132082033867951</v>
      </c>
      <c r="G110">
        <f t="shared" si="12"/>
        <v>0</v>
      </c>
      <c r="H110" s="8">
        <f t="shared" si="7"/>
        <v>37.289351771505189</v>
      </c>
      <c r="I110">
        <v>1.1499999999999999</v>
      </c>
      <c r="J110">
        <f t="shared" si="8"/>
        <v>4.8872645324032007</v>
      </c>
    </row>
    <row r="111" spans="1:10" x14ac:dyDescent="0.25">
      <c r="A111" s="2">
        <v>42935</v>
      </c>
      <c r="B111">
        <v>2.66</v>
      </c>
      <c r="C111" s="6">
        <v>1.8237853736529999</v>
      </c>
      <c r="D111" s="8">
        <f t="shared" si="9"/>
        <v>30.397974648788963</v>
      </c>
      <c r="E111">
        <f t="shared" si="10"/>
        <v>0.47305678597393197</v>
      </c>
      <c r="F111" s="8">
        <f t="shared" si="11"/>
        <v>0.99216715424153779</v>
      </c>
      <c r="G111">
        <f t="shared" si="12"/>
        <v>0</v>
      </c>
      <c r="H111" s="8">
        <f t="shared" si="7"/>
        <v>37.289351771505189</v>
      </c>
      <c r="I111">
        <v>1.1499999999999999</v>
      </c>
      <c r="J111">
        <f t="shared" si="8"/>
        <v>2.0973531797009497</v>
      </c>
    </row>
    <row r="112" spans="1:10" x14ac:dyDescent="0.25">
      <c r="A112" s="2">
        <v>42936</v>
      </c>
      <c r="B112">
        <v>0.75</v>
      </c>
      <c r="C112" s="6">
        <v>2.2538495300000001</v>
      </c>
      <c r="D112" s="8">
        <f t="shared" si="9"/>
        <v>31.079955710341647</v>
      </c>
      <c r="E112">
        <f t="shared" si="10"/>
        <v>0.552477397676716</v>
      </c>
      <c r="F112" s="8">
        <f t="shared" si="11"/>
        <v>1.4319810615526827</v>
      </c>
      <c r="G112">
        <f t="shared" si="12"/>
        <v>0</v>
      </c>
      <c r="H112" s="8">
        <f t="shared" si="7"/>
        <v>37.289351771505189</v>
      </c>
      <c r="I112">
        <v>1.1499999999999999</v>
      </c>
      <c r="J112">
        <f t="shared" si="8"/>
        <v>2.5919269594999998</v>
      </c>
    </row>
    <row r="113" spans="1:10" x14ac:dyDescent="0.25">
      <c r="A113" s="2">
        <v>42937</v>
      </c>
      <c r="B113">
        <v>3.17</v>
      </c>
      <c r="C113" s="6">
        <v>1.7913971339679997</v>
      </c>
      <c r="D113" s="8">
        <f t="shared" si="9"/>
        <v>28.981215541284129</v>
      </c>
      <c r="E113">
        <f t="shared" si="10"/>
        <v>0.52000210903135013</v>
      </c>
      <c r="F113" s="8">
        <f t="shared" si="11"/>
        <v>1.0712598309424872</v>
      </c>
      <c r="G113">
        <f t="shared" si="12"/>
        <v>0</v>
      </c>
      <c r="H113" s="8">
        <f t="shared" si="7"/>
        <v>37.289351771505189</v>
      </c>
      <c r="I113" s="31">
        <v>1.1499999999999999</v>
      </c>
      <c r="J113">
        <f t="shared" si="8"/>
        <v>2.0601067040631995</v>
      </c>
    </row>
    <row r="114" spans="1:10" x14ac:dyDescent="0.25">
      <c r="A114" s="2">
        <v>42938</v>
      </c>
      <c r="B114">
        <v>8.17</v>
      </c>
      <c r="C114" s="6">
        <v>0.79707311085299981</v>
      </c>
      <c r="D114" s="8">
        <f t="shared" si="9"/>
        <v>21.379475611866908</v>
      </c>
      <c r="E114">
        <f t="shared" si="10"/>
        <v>0.6199421170817081</v>
      </c>
      <c r="F114" s="8">
        <f t="shared" si="11"/>
        <v>0.56826007058277839</v>
      </c>
      <c r="G114">
        <f t="shared" si="12"/>
        <v>0</v>
      </c>
      <c r="H114" s="8">
        <f t="shared" si="7"/>
        <v>37.289351771505189</v>
      </c>
      <c r="I114">
        <v>1.1499999999999999</v>
      </c>
      <c r="J114">
        <f t="shared" si="8"/>
        <v>0.91663407748094972</v>
      </c>
    </row>
    <row r="115" spans="1:10" x14ac:dyDescent="0.25">
      <c r="A115" s="2">
        <v>42939</v>
      </c>
      <c r="B115">
        <v>9.02</v>
      </c>
      <c r="C115" s="6">
        <v>1.2605129944479998</v>
      </c>
      <c r="D115" s="8">
        <f t="shared" si="9"/>
        <v>13.782871077824513</v>
      </c>
      <c r="E115">
        <f t="shared" si="10"/>
        <v>0.98192973276824247</v>
      </c>
      <c r="F115" s="8">
        <f t="shared" si="11"/>
        <v>1.4233954659576045</v>
      </c>
      <c r="G115">
        <f t="shared" si="12"/>
        <v>0</v>
      </c>
      <c r="H115" s="8">
        <f t="shared" si="7"/>
        <v>37.289351771505189</v>
      </c>
      <c r="I115">
        <v>1.1499999999999999</v>
      </c>
      <c r="J115">
        <f t="shared" si="8"/>
        <v>1.4495899436151995</v>
      </c>
    </row>
    <row r="116" spans="1:10" x14ac:dyDescent="0.25">
      <c r="A116" s="2">
        <v>42940</v>
      </c>
      <c r="B116">
        <v>0.27</v>
      </c>
      <c r="C116" s="6">
        <v>2.5128148654079996</v>
      </c>
      <c r="D116" s="8">
        <f t="shared" si="9"/>
        <v>16.402608173043713</v>
      </c>
      <c r="E116">
        <f t="shared" si="10"/>
        <v>1</v>
      </c>
      <c r="F116" s="8">
        <f t="shared" si="11"/>
        <v>2.8897370952191994</v>
      </c>
      <c r="G116">
        <f t="shared" si="12"/>
        <v>0</v>
      </c>
      <c r="H116" s="8">
        <f t="shared" si="7"/>
        <v>37.289351771505189</v>
      </c>
      <c r="I116">
        <v>1.1499999999999999</v>
      </c>
      <c r="J116">
        <f t="shared" si="8"/>
        <v>2.8897370952191994</v>
      </c>
    </row>
    <row r="117" spans="1:10" x14ac:dyDescent="0.25">
      <c r="A117" s="2">
        <v>42941</v>
      </c>
      <c r="B117">
        <v>0.82</v>
      </c>
      <c r="C117" s="6">
        <v>1.7153984875729997</v>
      </c>
      <c r="D117" s="8">
        <f t="shared" si="9"/>
        <v>17.555316433752662</v>
      </c>
      <c r="E117">
        <f t="shared" si="10"/>
        <v>1</v>
      </c>
      <c r="F117" s="8">
        <f t="shared" si="11"/>
        <v>1.9727082607089494</v>
      </c>
      <c r="G117">
        <f t="shared" si="12"/>
        <v>0</v>
      </c>
      <c r="H117" s="8">
        <f t="shared" si="7"/>
        <v>37.289351771505189</v>
      </c>
      <c r="I117">
        <v>1.1499999999999999</v>
      </c>
      <c r="J117">
        <f t="shared" si="8"/>
        <v>1.9727082607089494</v>
      </c>
    </row>
    <row r="118" spans="1:10" x14ac:dyDescent="0.25">
      <c r="A118" s="2">
        <v>42942</v>
      </c>
      <c r="B118">
        <v>4.92</v>
      </c>
      <c r="C118" s="6">
        <v>2.6284152007679999</v>
      </c>
      <c r="D118" s="8">
        <f t="shared" si="9"/>
        <v>15.657993914635862</v>
      </c>
      <c r="E118">
        <f t="shared" si="10"/>
        <v>1</v>
      </c>
      <c r="F118" s="8">
        <f t="shared" si="11"/>
        <v>3.0226774808831998</v>
      </c>
      <c r="G118">
        <f t="shared" si="12"/>
        <v>0</v>
      </c>
      <c r="H118" s="8">
        <f t="shared" si="7"/>
        <v>37.289351771505189</v>
      </c>
      <c r="I118">
        <v>1.1499999999999999</v>
      </c>
      <c r="J118">
        <f t="shared" si="8"/>
        <v>3.0226774808831998</v>
      </c>
    </row>
    <row r="119" spans="1:10" x14ac:dyDescent="0.25">
      <c r="A119" s="2">
        <v>42943</v>
      </c>
      <c r="B119">
        <v>3.9</v>
      </c>
      <c r="C119" s="6">
        <v>3.0042564954129998</v>
      </c>
      <c r="D119" s="8">
        <f t="shared" si="9"/>
        <v>15.100229265782824</v>
      </c>
      <c r="E119">
        <f t="shared" si="10"/>
        <v>1</v>
      </c>
      <c r="F119" s="8">
        <f t="shared" si="11"/>
        <v>3.3422353511469618</v>
      </c>
      <c r="G119">
        <f t="shared" si="12"/>
        <v>0</v>
      </c>
      <c r="H119" s="8">
        <f t="shared" si="7"/>
        <v>37.289351771505189</v>
      </c>
      <c r="I119" s="24">
        <f>I118-(1.15-0.4)/20</f>
        <v>1.1124999999999998</v>
      </c>
      <c r="J119">
        <f t="shared" si="8"/>
        <v>3.3422353511469618</v>
      </c>
    </row>
    <row r="120" spans="1:10" x14ac:dyDescent="0.25">
      <c r="A120" s="2">
        <v>42944</v>
      </c>
      <c r="B120">
        <v>0</v>
      </c>
      <c r="C120" s="6">
        <v>2.8701737099679994</v>
      </c>
      <c r="D120" s="8">
        <f t="shared" si="9"/>
        <v>18.185666003998421</v>
      </c>
      <c r="E120">
        <f t="shared" si="10"/>
        <v>1</v>
      </c>
      <c r="F120" s="8">
        <f t="shared" si="11"/>
        <v>3.0854367382155985</v>
      </c>
      <c r="G120">
        <f t="shared" si="12"/>
        <v>0</v>
      </c>
      <c r="H120" s="8">
        <f t="shared" si="7"/>
        <v>37.289351771505189</v>
      </c>
      <c r="I120">
        <f t="shared" ref="I120:I137" si="13">I119-(1.15-0.4)/20</f>
        <v>1.0749999999999997</v>
      </c>
      <c r="J120">
        <f t="shared" si="8"/>
        <v>3.0854367382155985</v>
      </c>
    </row>
    <row r="121" spans="1:10" x14ac:dyDescent="0.25">
      <c r="A121" s="2">
        <v>42945</v>
      </c>
      <c r="B121">
        <v>1.55</v>
      </c>
      <c r="C121" s="6">
        <v>3.0741905371730001</v>
      </c>
      <c r="D121" s="8">
        <f t="shared" si="9"/>
        <v>19.825138686315405</v>
      </c>
      <c r="E121">
        <f t="shared" si="10"/>
        <v>1</v>
      </c>
      <c r="F121" s="8">
        <f t="shared" si="11"/>
        <v>3.1894726823169863</v>
      </c>
      <c r="G121">
        <f t="shared" si="12"/>
        <v>0</v>
      </c>
      <c r="H121" s="8">
        <f t="shared" si="7"/>
        <v>37.289351771505189</v>
      </c>
      <c r="I121">
        <f t="shared" si="13"/>
        <v>1.0374999999999996</v>
      </c>
      <c r="J121">
        <f t="shared" si="8"/>
        <v>3.1894726823169863</v>
      </c>
    </row>
    <row r="122" spans="1:10" x14ac:dyDescent="0.25">
      <c r="A122" s="2">
        <v>42946</v>
      </c>
      <c r="B122">
        <v>2.39</v>
      </c>
      <c r="C122" s="6">
        <v>3.2276781331250004</v>
      </c>
      <c r="D122" s="8">
        <f t="shared" si="9"/>
        <v>20.662816819440405</v>
      </c>
      <c r="E122">
        <f t="shared" si="10"/>
        <v>1</v>
      </c>
      <c r="F122" s="8">
        <f t="shared" si="11"/>
        <v>3.2276781331249995</v>
      </c>
      <c r="G122">
        <f t="shared" si="12"/>
        <v>0</v>
      </c>
      <c r="H122" s="8">
        <f t="shared" si="7"/>
        <v>37.289351771505189</v>
      </c>
      <c r="I122">
        <f t="shared" si="13"/>
        <v>0.99999999999999967</v>
      </c>
      <c r="J122">
        <f t="shared" si="8"/>
        <v>3.2276781331249995</v>
      </c>
    </row>
    <row r="123" spans="1:10" x14ac:dyDescent="0.25">
      <c r="A123" s="2">
        <v>42947</v>
      </c>
      <c r="B123">
        <v>2.7</v>
      </c>
      <c r="C123" s="6">
        <v>3.1001388799999998</v>
      </c>
      <c r="D123" s="8">
        <f t="shared" si="9"/>
        <v>20.946700491440403</v>
      </c>
      <c r="E123">
        <f t="shared" si="10"/>
        <v>1</v>
      </c>
      <c r="F123" s="8">
        <f t="shared" si="11"/>
        <v>2.9838836719999988</v>
      </c>
      <c r="G123">
        <f t="shared" si="12"/>
        <v>0</v>
      </c>
      <c r="H123" s="8">
        <f t="shared" si="7"/>
        <v>37.289351771505189</v>
      </c>
      <c r="I123">
        <f t="shared" si="13"/>
        <v>0.96249999999999969</v>
      </c>
      <c r="J123">
        <f t="shared" si="8"/>
        <v>2.9838836719999988</v>
      </c>
    </row>
    <row r="124" spans="1:10" x14ac:dyDescent="0.25">
      <c r="A124" s="2">
        <v>42948</v>
      </c>
      <c r="B124">
        <v>0.55000000000000004</v>
      </c>
      <c r="C124" s="6">
        <v>2.8246079524530003</v>
      </c>
      <c r="D124" s="8">
        <f t="shared" si="9"/>
        <v>23.009462847459428</v>
      </c>
      <c r="E124">
        <f t="shared" si="10"/>
        <v>1</v>
      </c>
      <c r="F124" s="8">
        <f t="shared" si="11"/>
        <v>2.6127623560190245</v>
      </c>
      <c r="G124">
        <f t="shared" si="12"/>
        <v>0</v>
      </c>
      <c r="H124" s="8">
        <f t="shared" si="7"/>
        <v>37.289351771505189</v>
      </c>
      <c r="I124">
        <f t="shared" si="13"/>
        <v>0.92499999999999971</v>
      </c>
      <c r="J124">
        <f t="shared" si="8"/>
        <v>2.6127623560190245</v>
      </c>
    </row>
    <row r="125" spans="1:10" x14ac:dyDescent="0.25">
      <c r="A125" s="2">
        <v>42949</v>
      </c>
      <c r="B125">
        <v>3.94</v>
      </c>
      <c r="C125" s="6">
        <v>2.4343551610879999</v>
      </c>
      <c r="D125" s="8">
        <f t="shared" si="9"/>
        <v>21.023218538630591</v>
      </c>
      <c r="E125">
        <f t="shared" si="10"/>
        <v>0.90431129297812252</v>
      </c>
      <c r="F125" s="8">
        <f t="shared" si="11"/>
        <v>1.9537556911711658</v>
      </c>
      <c r="G125">
        <f t="shared" si="12"/>
        <v>0</v>
      </c>
      <c r="H125" s="8">
        <f t="shared" si="7"/>
        <v>37.289351771505189</v>
      </c>
      <c r="I125">
        <f t="shared" si="13"/>
        <v>0.88749999999999973</v>
      </c>
      <c r="J125">
        <f t="shared" si="8"/>
        <v>2.1604902054655994</v>
      </c>
    </row>
    <row r="126" spans="1:10" x14ac:dyDescent="0.25">
      <c r="A126" s="2">
        <v>42950</v>
      </c>
      <c r="B126">
        <v>1.95</v>
      </c>
      <c r="C126" s="6">
        <v>3.1515902552479993</v>
      </c>
      <c r="D126" s="8">
        <f t="shared" si="9"/>
        <v>21.749108397397301</v>
      </c>
      <c r="E126">
        <f t="shared" si="10"/>
        <v>0.99889435530330517</v>
      </c>
      <c r="F126" s="8">
        <f t="shared" si="11"/>
        <v>2.675889858766709</v>
      </c>
      <c r="G126">
        <f t="shared" si="12"/>
        <v>0</v>
      </c>
      <c r="H126" s="8">
        <f t="shared" si="7"/>
        <v>37.289351771505189</v>
      </c>
      <c r="I126">
        <f t="shared" si="13"/>
        <v>0.84999999999999976</v>
      </c>
      <c r="J126">
        <f t="shared" si="8"/>
        <v>2.6788517169607986</v>
      </c>
    </row>
    <row r="127" spans="1:10" x14ac:dyDescent="0.25">
      <c r="A127" s="2">
        <v>42951</v>
      </c>
      <c r="B127">
        <v>2.04</v>
      </c>
      <c r="C127" s="6">
        <v>2.5128148654079996</v>
      </c>
      <c r="D127" s="8">
        <f t="shared" si="9"/>
        <v>21.677940656141999</v>
      </c>
      <c r="E127">
        <f t="shared" si="10"/>
        <v>0.96432817155250949</v>
      </c>
      <c r="F127" s="8">
        <f t="shared" si="11"/>
        <v>1.9688322587446991</v>
      </c>
      <c r="G127">
        <f t="shared" si="12"/>
        <v>0</v>
      </c>
      <c r="H127" s="8">
        <f t="shared" si="7"/>
        <v>37.289351771505189</v>
      </c>
      <c r="I127">
        <f t="shared" si="13"/>
        <v>0.81249999999999978</v>
      </c>
      <c r="J127">
        <f t="shared" si="8"/>
        <v>2.0416620781439989</v>
      </c>
    </row>
    <row r="128" spans="1:10" x14ac:dyDescent="0.25">
      <c r="A128" s="2">
        <v>42952</v>
      </c>
      <c r="B128">
        <v>2.17</v>
      </c>
      <c r="C128" s="6">
        <v>3.021841541093</v>
      </c>
      <c r="D128" s="8">
        <f t="shared" si="9"/>
        <v>21.774263676261818</v>
      </c>
      <c r="E128">
        <f t="shared" si="10"/>
        <v>0.9677171116122858</v>
      </c>
      <c r="F128" s="8">
        <f t="shared" si="11"/>
        <v>2.2663230201198155</v>
      </c>
      <c r="G128">
        <f t="shared" si="12"/>
        <v>0</v>
      </c>
      <c r="H128" s="8">
        <f t="shared" si="7"/>
        <v>37.289351771505189</v>
      </c>
      <c r="I128">
        <f t="shared" si="13"/>
        <v>0.7749999999999998</v>
      </c>
      <c r="J128">
        <f t="shared" si="8"/>
        <v>2.3419271943470745</v>
      </c>
    </row>
    <row r="129" spans="1:10" x14ac:dyDescent="0.25">
      <c r="A129" s="2">
        <v>42953</v>
      </c>
      <c r="B129">
        <v>4.0599999999999996</v>
      </c>
      <c r="C129" s="6">
        <v>2.4145683006879999</v>
      </c>
      <c r="D129" s="8">
        <f t="shared" si="9"/>
        <v>19.429352298486194</v>
      </c>
      <c r="E129">
        <f t="shared" si="10"/>
        <v>0.96313030113038967</v>
      </c>
      <c r="F129" s="8">
        <f t="shared" si="11"/>
        <v>1.7150886222243753</v>
      </c>
      <c r="G129">
        <f t="shared" si="12"/>
        <v>0</v>
      </c>
      <c r="H129" s="8">
        <f t="shared" si="7"/>
        <v>37.289351771505189</v>
      </c>
      <c r="I129">
        <f t="shared" si="13"/>
        <v>0.73749999999999982</v>
      </c>
      <c r="J129">
        <f t="shared" si="8"/>
        <v>1.7807441217573994</v>
      </c>
    </row>
    <row r="130" spans="1:10" x14ac:dyDescent="0.25">
      <c r="A130" s="2">
        <v>42954</v>
      </c>
      <c r="B130">
        <v>0.37</v>
      </c>
      <c r="C130" s="6">
        <v>3.0655077473279992</v>
      </c>
      <c r="D130" s="8">
        <f t="shared" si="9"/>
        <v>21.205207721615793</v>
      </c>
      <c r="E130">
        <f t="shared" si="10"/>
        <v>1</v>
      </c>
      <c r="F130" s="8">
        <f t="shared" si="11"/>
        <v>2.145855423129599</v>
      </c>
      <c r="G130">
        <f t="shared" si="12"/>
        <v>0</v>
      </c>
      <c r="H130" s="8">
        <f t="shared" si="7"/>
        <v>37.289351771505189</v>
      </c>
      <c r="I130">
        <f t="shared" si="13"/>
        <v>0.69999999999999984</v>
      </c>
      <c r="J130">
        <f t="shared" si="8"/>
        <v>2.145855423129599</v>
      </c>
    </row>
    <row r="131" spans="1:10" x14ac:dyDescent="0.25">
      <c r="A131" s="2">
        <v>42955</v>
      </c>
      <c r="B131">
        <v>0.04</v>
      </c>
      <c r="C131" s="6">
        <v>3.0828566219679998</v>
      </c>
      <c r="D131" s="8">
        <f t="shared" si="9"/>
        <v>23.187642390143701</v>
      </c>
      <c r="E131">
        <f t="shared" si="10"/>
        <v>0.99022820373258136</v>
      </c>
      <c r="F131" s="8">
        <f t="shared" si="11"/>
        <v>2.0224346685279082</v>
      </c>
      <c r="G131">
        <f t="shared" si="12"/>
        <v>0</v>
      </c>
      <c r="H131" s="8">
        <f t="shared" ref="H131:H194" si="14">H130+G131</f>
        <v>37.289351771505189</v>
      </c>
      <c r="I131">
        <f t="shared" si="13"/>
        <v>0.66249999999999987</v>
      </c>
      <c r="J131">
        <f t="shared" ref="J131:J194" si="15">I131*C131</f>
        <v>2.0423925120537993</v>
      </c>
    </row>
    <row r="132" spans="1:10" x14ac:dyDescent="0.25">
      <c r="A132" s="2">
        <v>42956</v>
      </c>
      <c r="B132">
        <v>0</v>
      </c>
      <c r="C132" s="6">
        <v>3.4645607009279997</v>
      </c>
      <c r="D132" s="8">
        <f t="shared" ref="D132:D195" si="16">MAX((D131+F132-B132-K132),0)</f>
        <v>25.127420808801794</v>
      </c>
      <c r="E132">
        <f t="shared" ref="E132:E195" si="17">IF(D131&gt;$Q$2,1-(D131-$Q$2)/($Q$1-$Q$2),1)</f>
        <v>0.8958265528503</v>
      </c>
      <c r="F132" s="8">
        <f t="shared" ref="F132:F195" si="18">E132*J132</f>
        <v>1.9397784186580929</v>
      </c>
      <c r="G132">
        <f t="shared" ref="G132:G195" si="19">IF(D132=0,B132-F132-D131,0)</f>
        <v>0</v>
      </c>
      <c r="H132" s="8">
        <f t="shared" si="14"/>
        <v>37.289351771505189</v>
      </c>
      <c r="I132">
        <f t="shared" si="13"/>
        <v>0.62499999999999989</v>
      </c>
      <c r="J132">
        <f t="shared" si="15"/>
        <v>2.1653504380799995</v>
      </c>
    </row>
    <row r="133" spans="1:10" x14ac:dyDescent="0.25">
      <c r="A133" s="2">
        <v>42957</v>
      </c>
      <c r="B133">
        <v>0.49</v>
      </c>
      <c r="C133" s="6">
        <v>3.5982131125330001</v>
      </c>
      <c r="D133" s="8">
        <f t="shared" si="16"/>
        <v>26.335887104835713</v>
      </c>
      <c r="E133">
        <f t="shared" si="17"/>
        <v>0.8034561519618193</v>
      </c>
      <c r="F133" s="8">
        <f t="shared" si="18"/>
        <v>1.6984662960339159</v>
      </c>
      <c r="G133">
        <f t="shared" si="19"/>
        <v>0</v>
      </c>
      <c r="H133" s="8">
        <f t="shared" si="14"/>
        <v>37.289351771505189</v>
      </c>
      <c r="I133">
        <f t="shared" si="13"/>
        <v>0.58749999999999991</v>
      </c>
      <c r="J133">
        <f t="shared" si="15"/>
        <v>2.1139502036131375</v>
      </c>
    </row>
    <row r="134" spans="1:10" x14ac:dyDescent="0.25">
      <c r="A134" s="2">
        <v>42958</v>
      </c>
      <c r="B134">
        <v>2.69</v>
      </c>
      <c r="C134" s="6">
        <v>2.0576286078929997</v>
      </c>
      <c r="D134" s="8">
        <f t="shared" si="16"/>
        <v>24.490030426059313</v>
      </c>
      <c r="E134">
        <f t="shared" si="17"/>
        <v>0.74591013786496607</v>
      </c>
      <c r="F134" s="8">
        <f t="shared" si="18"/>
        <v>0.84414332122360103</v>
      </c>
      <c r="G134">
        <f t="shared" si="19"/>
        <v>0</v>
      </c>
      <c r="H134" s="8">
        <f t="shared" si="14"/>
        <v>37.289351771505189</v>
      </c>
      <c r="I134">
        <f t="shared" si="13"/>
        <v>0.54999999999999993</v>
      </c>
      <c r="J134">
        <f t="shared" si="15"/>
        <v>1.1316957343411498</v>
      </c>
    </row>
    <row r="135" spans="1:10" x14ac:dyDescent="0.25">
      <c r="A135" s="2">
        <v>42959</v>
      </c>
      <c r="B135">
        <v>0.56000000000000005</v>
      </c>
      <c r="C135" s="6">
        <v>2.1098075361279998</v>
      </c>
      <c r="D135" s="8">
        <f t="shared" si="16"/>
        <v>24.831607388168454</v>
      </c>
      <c r="E135">
        <f t="shared" si="17"/>
        <v>0.83380807494955655</v>
      </c>
      <c r="F135" s="8">
        <f t="shared" si="18"/>
        <v>0.90157696210913918</v>
      </c>
      <c r="G135">
        <f t="shared" si="19"/>
        <v>0</v>
      </c>
      <c r="H135" s="8">
        <f t="shared" si="14"/>
        <v>37.289351771505189</v>
      </c>
      <c r="I135">
        <f t="shared" si="13"/>
        <v>0.51249999999999996</v>
      </c>
      <c r="J135">
        <f t="shared" si="15"/>
        <v>1.0812763622655999</v>
      </c>
    </row>
    <row r="136" spans="1:10" x14ac:dyDescent="0.25">
      <c r="A136" s="2">
        <v>42960</v>
      </c>
      <c r="B136">
        <v>0.39</v>
      </c>
      <c r="C136" s="6">
        <v>2.9510906209329995</v>
      </c>
      <c r="D136" s="8">
        <f t="shared" si="16"/>
        <v>25.587612347516259</v>
      </c>
      <c r="E136">
        <f t="shared" si="17"/>
        <v>0.8175425053253117</v>
      </c>
      <c r="F136" s="8">
        <f t="shared" si="18"/>
        <v>1.1460049593478072</v>
      </c>
      <c r="G136">
        <f t="shared" si="19"/>
        <v>0</v>
      </c>
      <c r="H136" s="8">
        <f t="shared" si="14"/>
        <v>37.289351771505189</v>
      </c>
      <c r="I136">
        <f t="shared" si="13"/>
        <v>0.47499999999999998</v>
      </c>
      <c r="J136">
        <f t="shared" si="15"/>
        <v>1.4017680449431746</v>
      </c>
    </row>
    <row r="137" spans="1:10" x14ac:dyDescent="0.25">
      <c r="A137" s="2">
        <v>42961</v>
      </c>
      <c r="B137">
        <v>8.92</v>
      </c>
      <c r="C137" s="6">
        <v>2.0050784178079999</v>
      </c>
      <c r="D137" s="8">
        <f t="shared" si="16"/>
        <v>17.353198269739046</v>
      </c>
      <c r="E137">
        <f t="shared" si="17"/>
        <v>0.78154226916589242</v>
      </c>
      <c r="F137" s="8">
        <f t="shared" si="18"/>
        <v>0.68558592222278436</v>
      </c>
      <c r="G137">
        <f t="shared" si="19"/>
        <v>0</v>
      </c>
      <c r="H137" s="8">
        <f t="shared" si="14"/>
        <v>37.289351771505189</v>
      </c>
      <c r="I137">
        <f t="shared" si="13"/>
        <v>0.4375</v>
      </c>
      <c r="J137">
        <f t="shared" si="15"/>
        <v>0.8772218077909999</v>
      </c>
    </row>
    <row r="138" spans="1:10" x14ac:dyDescent="0.25">
      <c r="A138" s="2">
        <v>42962</v>
      </c>
      <c r="B138">
        <v>0.47</v>
      </c>
      <c r="C138" s="6">
        <v>3.2693999999999996</v>
      </c>
      <c r="D138" s="8">
        <f t="shared" si="16"/>
        <v>18.190958269739046</v>
      </c>
      <c r="E138">
        <f t="shared" si="17"/>
        <v>1</v>
      </c>
      <c r="F138" s="8">
        <f t="shared" si="18"/>
        <v>1.307759999999998</v>
      </c>
      <c r="G138">
        <f t="shared" si="19"/>
        <v>0</v>
      </c>
      <c r="H138" s="8">
        <f t="shared" si="14"/>
        <v>37.289351771505189</v>
      </c>
      <c r="I138" s="24">
        <v>0.39999999999999947</v>
      </c>
      <c r="J138">
        <f t="shared" si="15"/>
        <v>1.307759999999998</v>
      </c>
    </row>
    <row r="139" spans="1:10" x14ac:dyDescent="0.25">
      <c r="A139" s="2">
        <v>42963</v>
      </c>
      <c r="B139">
        <v>1.8</v>
      </c>
      <c r="C139" s="6">
        <v>3.2192872574879994</v>
      </c>
      <c r="D139" s="8">
        <f t="shared" si="16"/>
        <v>18.644459349980643</v>
      </c>
      <c r="E139">
        <f t="shared" si="17"/>
        <v>1</v>
      </c>
      <c r="F139" s="8">
        <f t="shared" si="18"/>
        <v>2.2535010802415996</v>
      </c>
      <c r="G139">
        <f t="shared" si="19"/>
        <v>0</v>
      </c>
      <c r="H139" s="8">
        <f t="shared" si="14"/>
        <v>37.289351771505189</v>
      </c>
      <c r="I139">
        <v>0.7</v>
      </c>
      <c r="J139">
        <f t="shared" si="15"/>
        <v>2.2535010802415996</v>
      </c>
    </row>
    <row r="140" spans="1:10" x14ac:dyDescent="0.25">
      <c r="A140" s="2">
        <v>42964</v>
      </c>
      <c r="B140">
        <v>6.88</v>
      </c>
      <c r="C140" s="6">
        <v>4.0128222919680008</v>
      </c>
      <c r="D140" s="8">
        <f t="shared" si="16"/>
        <v>14.573434954358245</v>
      </c>
      <c r="E140">
        <f t="shared" si="17"/>
        <v>1</v>
      </c>
      <c r="F140" s="8">
        <f t="shared" si="18"/>
        <v>2.8089756043776002</v>
      </c>
      <c r="G140">
        <f t="shared" si="19"/>
        <v>0</v>
      </c>
      <c r="H140" s="8">
        <f t="shared" si="14"/>
        <v>37.289351771505189</v>
      </c>
      <c r="I140">
        <v>0.7</v>
      </c>
      <c r="J140">
        <f t="shared" si="15"/>
        <v>2.8089756043776002</v>
      </c>
    </row>
    <row r="141" spans="1:10" x14ac:dyDescent="0.25">
      <c r="A141" s="2">
        <v>42965</v>
      </c>
      <c r="B141">
        <v>2</v>
      </c>
      <c r="C141" s="6">
        <v>3.0915060522929996</v>
      </c>
      <c r="D141" s="8">
        <f t="shared" si="16"/>
        <v>14.737489190963345</v>
      </c>
      <c r="E141">
        <f t="shared" si="17"/>
        <v>1</v>
      </c>
      <c r="F141" s="8">
        <f t="shared" si="18"/>
        <v>2.1640542366050997</v>
      </c>
      <c r="G141">
        <f t="shared" si="19"/>
        <v>0</v>
      </c>
      <c r="H141" s="8">
        <f t="shared" si="14"/>
        <v>37.289351771505189</v>
      </c>
      <c r="I141">
        <v>0.7</v>
      </c>
      <c r="J141">
        <f t="shared" si="15"/>
        <v>2.1640542366050997</v>
      </c>
    </row>
    <row r="142" spans="1:10" x14ac:dyDescent="0.25">
      <c r="A142" s="2">
        <v>42966</v>
      </c>
      <c r="B142">
        <v>0.13</v>
      </c>
      <c r="C142" s="6">
        <v>3.2527574552480001</v>
      </c>
      <c r="D142" s="8">
        <f t="shared" si="16"/>
        <v>16.884419409636944</v>
      </c>
      <c r="E142">
        <f t="shared" si="17"/>
        <v>1</v>
      </c>
      <c r="F142" s="8">
        <f t="shared" si="18"/>
        <v>2.2769302186735998</v>
      </c>
      <c r="G142">
        <f t="shared" si="19"/>
        <v>0</v>
      </c>
      <c r="H142" s="8">
        <f t="shared" si="14"/>
        <v>37.289351771505189</v>
      </c>
      <c r="I142">
        <v>0.7</v>
      </c>
      <c r="J142">
        <f t="shared" si="15"/>
        <v>2.2769302186735998</v>
      </c>
    </row>
    <row r="143" spans="1:10" x14ac:dyDescent="0.25">
      <c r="A143" s="2">
        <v>42967</v>
      </c>
      <c r="B143">
        <v>0</v>
      </c>
      <c r="C143" s="6">
        <v>2.8246079524530003</v>
      </c>
      <c r="D143" s="8">
        <f t="shared" si="16"/>
        <v>18.861644976354043</v>
      </c>
      <c r="E143">
        <f t="shared" si="17"/>
        <v>1</v>
      </c>
      <c r="F143" s="8">
        <f t="shared" si="18"/>
        <v>1.9772255667171001</v>
      </c>
      <c r="G143">
        <f t="shared" si="19"/>
        <v>0</v>
      </c>
      <c r="H143" s="8">
        <f t="shared" si="14"/>
        <v>37.289351771505189</v>
      </c>
      <c r="I143">
        <v>0.7</v>
      </c>
      <c r="J143">
        <f t="shared" si="15"/>
        <v>1.9772255667171001</v>
      </c>
    </row>
    <row r="144" spans="1:10" x14ac:dyDescent="0.25">
      <c r="A144" s="2">
        <v>42968</v>
      </c>
      <c r="B144">
        <v>0.09</v>
      </c>
      <c r="C144" s="6">
        <v>2.6569198286130002</v>
      </c>
      <c r="D144" s="8">
        <f t="shared" si="16"/>
        <v>20.631488856383143</v>
      </c>
      <c r="E144">
        <f t="shared" si="17"/>
        <v>1</v>
      </c>
      <c r="F144" s="8">
        <f t="shared" si="18"/>
        <v>1.8598438800290999</v>
      </c>
      <c r="G144">
        <f t="shared" si="19"/>
        <v>0</v>
      </c>
      <c r="H144" s="8">
        <f t="shared" si="14"/>
        <v>37.289351771505189</v>
      </c>
      <c r="I144">
        <v>0.7</v>
      </c>
      <c r="J144">
        <f t="shared" si="15"/>
        <v>1.8598438800290999</v>
      </c>
    </row>
    <row r="145" spans="1:10" x14ac:dyDescent="0.25">
      <c r="A145" s="2">
        <v>42969</v>
      </c>
      <c r="B145">
        <v>0.34</v>
      </c>
      <c r="C145" s="6">
        <v>1.5838309327729998</v>
      </c>
      <c r="D145" s="8">
        <f t="shared" si="16"/>
        <v>21.400170509324244</v>
      </c>
      <c r="E145">
        <f t="shared" si="17"/>
        <v>1</v>
      </c>
      <c r="F145" s="8">
        <f t="shared" si="18"/>
        <v>1.1086816529410999</v>
      </c>
      <c r="G145">
        <f t="shared" si="19"/>
        <v>0</v>
      </c>
      <c r="H145" s="8">
        <f t="shared" si="14"/>
        <v>37.289351771505189</v>
      </c>
      <c r="I145">
        <v>0.7</v>
      </c>
      <c r="J145">
        <f t="shared" si="15"/>
        <v>1.1086816529410999</v>
      </c>
    </row>
    <row r="146" spans="1:10" x14ac:dyDescent="0.25">
      <c r="A146" s="2">
        <v>42970</v>
      </c>
      <c r="B146">
        <v>0.09</v>
      </c>
      <c r="C146" s="6">
        <v>2.1098075361279998</v>
      </c>
      <c r="D146" s="8">
        <f t="shared" si="16"/>
        <v>22.758893026070229</v>
      </c>
      <c r="E146">
        <f t="shared" si="17"/>
        <v>0.98094426146075031</v>
      </c>
      <c r="F146" s="8">
        <f t="shared" si="18"/>
        <v>1.4487225167459841</v>
      </c>
      <c r="G146">
        <f t="shared" si="19"/>
        <v>0</v>
      </c>
      <c r="H146" s="8">
        <f t="shared" si="14"/>
        <v>37.289351771505189</v>
      </c>
      <c r="I146">
        <v>0.7</v>
      </c>
      <c r="J146">
        <f t="shared" si="15"/>
        <v>1.4768652752895997</v>
      </c>
    </row>
    <row r="147" spans="1:10" x14ac:dyDescent="0.25">
      <c r="A147" s="2">
        <v>42971</v>
      </c>
      <c r="B147">
        <v>0.14000000000000001</v>
      </c>
      <c r="C147" s="6">
        <v>2.8701737099679994</v>
      </c>
      <c r="D147" s="8">
        <f t="shared" si="16"/>
        <v>24.459737005645401</v>
      </c>
      <c r="E147">
        <f t="shared" si="17"/>
        <v>0.91624318923475101</v>
      </c>
      <c r="F147" s="8">
        <f t="shared" si="18"/>
        <v>1.8408439795751717</v>
      </c>
      <c r="G147">
        <f t="shared" si="19"/>
        <v>0</v>
      </c>
      <c r="H147" s="8">
        <f t="shared" si="14"/>
        <v>37.289351771505189</v>
      </c>
      <c r="I147">
        <v>0.7</v>
      </c>
      <c r="J147">
        <f t="shared" si="15"/>
        <v>2.0091215969775993</v>
      </c>
    </row>
    <row r="148" spans="1:10" x14ac:dyDescent="0.25">
      <c r="A148" s="2">
        <v>42972</v>
      </c>
      <c r="B148">
        <v>2.61</v>
      </c>
      <c r="C148" s="6">
        <v>1.9415436799999999</v>
      </c>
      <c r="D148" s="8">
        <f t="shared" si="16"/>
        <v>22.984909897719636</v>
      </c>
      <c r="E148">
        <f t="shared" si="17"/>
        <v>0.83525061877879048</v>
      </c>
      <c r="F148" s="8">
        <f t="shared" si="18"/>
        <v>1.1351728920742348</v>
      </c>
      <c r="G148">
        <f t="shared" si="19"/>
        <v>0</v>
      </c>
      <c r="H148" s="8">
        <f t="shared" si="14"/>
        <v>37.289351771505189</v>
      </c>
      <c r="I148">
        <v>0.7</v>
      </c>
      <c r="J148">
        <f t="shared" si="15"/>
        <v>1.3590805759999998</v>
      </c>
    </row>
    <row r="149" spans="1:10" x14ac:dyDescent="0.25">
      <c r="A149" s="2">
        <v>42973</v>
      </c>
      <c r="B149">
        <v>0.18</v>
      </c>
      <c r="C149" s="6">
        <v>1.9521679743729998</v>
      </c>
      <c r="D149" s="8">
        <f t="shared" si="16"/>
        <v>24.042264895302594</v>
      </c>
      <c r="E149">
        <f t="shared" si="17"/>
        <v>0.90548048106096979</v>
      </c>
      <c r="F149" s="8">
        <f t="shared" si="18"/>
        <v>1.2373549975829579</v>
      </c>
      <c r="G149">
        <f t="shared" si="19"/>
        <v>0</v>
      </c>
      <c r="H149" s="8">
        <f t="shared" si="14"/>
        <v>37.289351771505189</v>
      </c>
      <c r="I149">
        <v>0.7</v>
      </c>
      <c r="J149">
        <f t="shared" si="15"/>
        <v>1.3665175820610997</v>
      </c>
    </row>
    <row r="150" spans="1:10" x14ac:dyDescent="0.25">
      <c r="A150" s="2">
        <v>42974</v>
      </c>
      <c r="B150">
        <v>0</v>
      </c>
      <c r="C150" s="6">
        <v>2.1409324054929999</v>
      </c>
      <c r="D150" s="8">
        <f t="shared" si="16"/>
        <v>25.323808129132789</v>
      </c>
      <c r="E150">
        <f t="shared" si="17"/>
        <v>0.85513024308082886</v>
      </c>
      <c r="F150" s="8">
        <f t="shared" si="18"/>
        <v>1.2815432338301966</v>
      </c>
      <c r="G150">
        <f t="shared" si="19"/>
        <v>0</v>
      </c>
      <c r="H150" s="8">
        <f t="shared" si="14"/>
        <v>37.289351771505189</v>
      </c>
      <c r="I150">
        <v>0.7</v>
      </c>
      <c r="J150">
        <f t="shared" si="15"/>
        <v>1.4986526838450998</v>
      </c>
    </row>
    <row r="151" spans="1:10" x14ac:dyDescent="0.25">
      <c r="A151" s="2">
        <v>42975</v>
      </c>
      <c r="B151">
        <v>0.22</v>
      </c>
      <c r="C151" s="6">
        <v>2.0156176398129997</v>
      </c>
      <c r="D151" s="8">
        <f t="shared" si="16"/>
        <v>26.224235679126995</v>
      </c>
      <c r="E151">
        <f t="shared" si="17"/>
        <v>0.79410437480320051</v>
      </c>
      <c r="F151" s="8">
        <f t="shared" si="18"/>
        <v>1.1204275499942031</v>
      </c>
      <c r="G151">
        <f t="shared" si="19"/>
        <v>0</v>
      </c>
      <c r="H151" s="8">
        <f t="shared" si="14"/>
        <v>37.289351771505189</v>
      </c>
      <c r="I151">
        <v>0.7</v>
      </c>
      <c r="J151">
        <f t="shared" si="15"/>
        <v>1.4109323478690996</v>
      </c>
    </row>
    <row r="152" spans="1:10" x14ac:dyDescent="0.25">
      <c r="A152" s="2">
        <v>42976</v>
      </c>
      <c r="B152">
        <v>0.01</v>
      </c>
      <c r="C152" s="6">
        <v>1.8130018196479998</v>
      </c>
      <c r="D152" s="8">
        <f t="shared" si="16"/>
        <v>27.16761865979635</v>
      </c>
      <c r="E152">
        <f t="shared" si="17"/>
        <v>0.75122687242252406</v>
      </c>
      <c r="F152" s="8">
        <f t="shared" si="18"/>
        <v>0.95338298066935834</v>
      </c>
      <c r="G152">
        <f t="shared" si="19"/>
        <v>0</v>
      </c>
      <c r="H152" s="8">
        <f t="shared" si="14"/>
        <v>37.289351771505189</v>
      </c>
      <c r="I152">
        <v>0.7</v>
      </c>
      <c r="J152">
        <f t="shared" si="15"/>
        <v>1.2691012737535998</v>
      </c>
    </row>
    <row r="153" spans="1:10" x14ac:dyDescent="0.25">
      <c r="A153" s="2">
        <v>42977</v>
      </c>
      <c r="B153">
        <v>0.61</v>
      </c>
      <c r="C153" s="6">
        <v>2.5612882294929999</v>
      </c>
      <c r="D153" s="8">
        <f t="shared" si="16"/>
        <v>27.823952117863524</v>
      </c>
      <c r="E153">
        <f t="shared" si="17"/>
        <v>0.70630387334303091</v>
      </c>
      <c r="F153" s="8">
        <f t="shared" si="18"/>
        <v>1.2663334580671737</v>
      </c>
      <c r="G153">
        <f t="shared" si="19"/>
        <v>0</v>
      </c>
      <c r="H153" s="8">
        <f t="shared" si="14"/>
        <v>37.289351771505189</v>
      </c>
      <c r="I153">
        <v>0.7</v>
      </c>
      <c r="J153">
        <f t="shared" si="15"/>
        <v>1.7929017606450999</v>
      </c>
    </row>
    <row r="154" spans="1:10" x14ac:dyDescent="0.25">
      <c r="A154" s="2">
        <v>42978</v>
      </c>
      <c r="B154">
        <v>0.13</v>
      </c>
      <c r="C154" s="6">
        <v>2.6852655538079993</v>
      </c>
      <c r="D154" s="8">
        <f t="shared" si="16"/>
        <v>28.962833886764656</v>
      </c>
      <c r="E154">
        <f t="shared" si="17"/>
        <v>0.67504989914935609</v>
      </c>
      <c r="F154" s="8">
        <f t="shared" si="18"/>
        <v>1.2688817689011307</v>
      </c>
      <c r="G154">
        <f t="shared" si="19"/>
        <v>0</v>
      </c>
      <c r="H154" s="8">
        <f t="shared" si="14"/>
        <v>37.289351771505189</v>
      </c>
      <c r="I154">
        <v>0.7</v>
      </c>
      <c r="J154">
        <f t="shared" si="15"/>
        <v>1.8796858876655993</v>
      </c>
    </row>
    <row r="155" spans="1:10" x14ac:dyDescent="0.25">
      <c r="A155" s="2">
        <v>42979</v>
      </c>
      <c r="B155">
        <v>0.2</v>
      </c>
      <c r="C155" s="6">
        <v>2.1305728395679999</v>
      </c>
      <c r="D155" s="8">
        <f t="shared" si="16"/>
        <v>29.688721620957843</v>
      </c>
      <c r="E155">
        <f t="shared" si="17"/>
        <v>0.62081743396358779</v>
      </c>
      <c r="F155" s="8">
        <f t="shared" si="18"/>
        <v>0.92588773419318426</v>
      </c>
      <c r="G155">
        <f t="shared" si="19"/>
        <v>0</v>
      </c>
      <c r="H155" s="8">
        <f t="shared" si="14"/>
        <v>37.289351771505189</v>
      </c>
      <c r="I155">
        <v>0.7</v>
      </c>
      <c r="J155">
        <f t="shared" si="15"/>
        <v>1.4914009876975998</v>
      </c>
    </row>
    <row r="156" spans="1:10" x14ac:dyDescent="0.25">
      <c r="A156" s="2">
        <v>42980</v>
      </c>
      <c r="B156">
        <v>0</v>
      </c>
      <c r="C156" s="6">
        <v>2.7786021370879999</v>
      </c>
      <c r="D156" s="8">
        <f t="shared" si="16"/>
        <v>30.828993101434236</v>
      </c>
      <c r="E156">
        <f t="shared" si="17"/>
        <v>0.58625135138295992</v>
      </c>
      <c r="F156" s="8">
        <f t="shared" si="18"/>
        <v>1.140271480476394</v>
      </c>
      <c r="G156">
        <f t="shared" si="19"/>
        <v>0</v>
      </c>
      <c r="H156" s="8">
        <f t="shared" si="14"/>
        <v>37.289351771505189</v>
      </c>
      <c r="I156">
        <v>0.7</v>
      </c>
      <c r="J156">
        <f t="shared" si="15"/>
        <v>1.9450214959615997</v>
      </c>
    </row>
    <row r="157" spans="1:10" x14ac:dyDescent="0.25">
      <c r="A157" s="2">
        <v>42981</v>
      </c>
      <c r="B157">
        <v>0</v>
      </c>
      <c r="C157" s="6">
        <v>2.0366524846130001</v>
      </c>
      <c r="D157" s="8">
        <f t="shared" si="16"/>
        <v>31.587375066620666</v>
      </c>
      <c r="E157">
        <f t="shared" si="17"/>
        <v>0.53195270945551254</v>
      </c>
      <c r="F157" s="8">
        <f t="shared" si="18"/>
        <v>0.75838196518643086</v>
      </c>
      <c r="G157">
        <f t="shared" si="19"/>
        <v>0</v>
      </c>
      <c r="H157" s="8">
        <f t="shared" si="14"/>
        <v>37.289351771505189</v>
      </c>
      <c r="I157">
        <v>0.7</v>
      </c>
      <c r="J157">
        <f t="shared" si="15"/>
        <v>1.4256567392291</v>
      </c>
    </row>
    <row r="158" spans="1:10" x14ac:dyDescent="0.25">
      <c r="A158" s="2">
        <v>42982</v>
      </c>
      <c r="B158">
        <v>6.85</v>
      </c>
      <c r="C158" s="6">
        <v>1.3279051847680001</v>
      </c>
      <c r="D158" s="8">
        <f t="shared" si="16"/>
        <v>25.198274354489961</v>
      </c>
      <c r="E158">
        <f t="shared" si="17"/>
        <v>0.49583928254187304</v>
      </c>
      <c r="F158" s="8">
        <f t="shared" si="18"/>
        <v>0.4608992878692989</v>
      </c>
      <c r="G158">
        <f t="shared" si="19"/>
        <v>0</v>
      </c>
      <c r="H158" s="8">
        <f t="shared" si="14"/>
        <v>37.289351771505189</v>
      </c>
      <c r="I158">
        <v>0.7</v>
      </c>
      <c r="J158">
        <f t="shared" si="15"/>
        <v>0.92953362933759998</v>
      </c>
    </row>
    <row r="159" spans="1:10" x14ac:dyDescent="0.25">
      <c r="A159" s="2">
        <v>42983</v>
      </c>
      <c r="B159">
        <v>1.07</v>
      </c>
      <c r="C159" s="6">
        <v>1.6717153331250001</v>
      </c>
      <c r="D159" s="8">
        <f t="shared" si="16"/>
        <v>25.064531100641915</v>
      </c>
      <c r="E159">
        <f t="shared" si="17"/>
        <v>0.80008217359571621</v>
      </c>
      <c r="F159" s="8">
        <f t="shared" si="18"/>
        <v>0.93625674615195575</v>
      </c>
      <c r="G159">
        <f t="shared" si="19"/>
        <v>0</v>
      </c>
      <c r="H159" s="8">
        <f t="shared" si="14"/>
        <v>37.289351771505189</v>
      </c>
      <c r="I159">
        <v>0.7</v>
      </c>
      <c r="J159">
        <f t="shared" si="15"/>
        <v>1.1702007331875</v>
      </c>
    </row>
    <row r="160" spans="1:10" x14ac:dyDescent="0.25">
      <c r="A160" s="2">
        <v>42984</v>
      </c>
      <c r="B160">
        <v>0.01</v>
      </c>
      <c r="C160" s="6">
        <v>2.2741713530879997</v>
      </c>
      <c r="D160" s="8">
        <f t="shared" si="16"/>
        <v>26.338336374709677</v>
      </c>
      <c r="E160">
        <f t="shared" si="17"/>
        <v>0.80645089996943264</v>
      </c>
      <c r="F160" s="8">
        <f t="shared" si="18"/>
        <v>1.2838052740677637</v>
      </c>
      <c r="G160">
        <f t="shared" si="19"/>
        <v>0</v>
      </c>
      <c r="H160" s="8">
        <f t="shared" si="14"/>
        <v>37.289351771505189</v>
      </c>
      <c r="I160">
        <v>0.7</v>
      </c>
      <c r="J160">
        <f t="shared" si="15"/>
        <v>1.5919199471615997</v>
      </c>
    </row>
    <row r="161" spans="1:10" x14ac:dyDescent="0.25">
      <c r="A161" s="2">
        <v>42985</v>
      </c>
      <c r="B161">
        <v>4.7300000000000004</v>
      </c>
      <c r="C161" s="6">
        <v>1.2942351608530001</v>
      </c>
      <c r="D161" s="8">
        <f t="shared" si="16"/>
        <v>22.283998899419782</v>
      </c>
      <c r="E161">
        <f t="shared" si="17"/>
        <v>0.74579350596620586</v>
      </c>
      <c r="F161" s="8">
        <f t="shared" si="18"/>
        <v>0.67566252471010657</v>
      </c>
      <c r="G161">
        <f t="shared" si="19"/>
        <v>0</v>
      </c>
      <c r="H161" s="8">
        <f t="shared" si="14"/>
        <v>37.289351771505189</v>
      </c>
      <c r="I161">
        <v>0.7</v>
      </c>
      <c r="J161">
        <f t="shared" si="15"/>
        <v>0.90596461259709993</v>
      </c>
    </row>
    <row r="162" spans="1:10" x14ac:dyDescent="0.25">
      <c r="A162" s="2">
        <v>42986</v>
      </c>
      <c r="B162">
        <v>2.37</v>
      </c>
      <c r="C162" s="6">
        <v>2.2334627630079997</v>
      </c>
      <c r="D162" s="8">
        <f t="shared" si="16"/>
        <v>21.38183070920547</v>
      </c>
      <c r="E162">
        <f t="shared" si="17"/>
        <v>0.93885719526572464</v>
      </c>
      <c r="F162" s="8">
        <f t="shared" si="18"/>
        <v>1.4678318097856884</v>
      </c>
      <c r="G162">
        <f t="shared" si="19"/>
        <v>0</v>
      </c>
      <c r="H162" s="8">
        <f t="shared" si="14"/>
        <v>37.289351771505189</v>
      </c>
      <c r="I162">
        <v>0.7</v>
      </c>
      <c r="J162">
        <f t="shared" si="15"/>
        <v>1.5634239341055998</v>
      </c>
    </row>
    <row r="163" spans="1:10" x14ac:dyDescent="0.25">
      <c r="A163" s="2">
        <v>42987</v>
      </c>
      <c r="B163">
        <v>0.36</v>
      </c>
      <c r="C163" s="6">
        <v>1.8130018196479998</v>
      </c>
      <c r="D163" s="8">
        <f t="shared" si="16"/>
        <v>22.267856657272837</v>
      </c>
      <c r="E163">
        <f t="shared" si="17"/>
        <v>0.98181758527592999</v>
      </c>
      <c r="F163" s="8">
        <f t="shared" si="18"/>
        <v>1.2460259480673663</v>
      </c>
      <c r="G163">
        <f t="shared" si="19"/>
        <v>0</v>
      </c>
      <c r="H163" s="8">
        <f t="shared" si="14"/>
        <v>37.289351771505189</v>
      </c>
      <c r="I163">
        <v>0.7</v>
      </c>
      <c r="J163">
        <f t="shared" si="15"/>
        <v>1.2691012737535998</v>
      </c>
    </row>
    <row r="164" spans="1:10" x14ac:dyDescent="0.25">
      <c r="A164" s="2">
        <v>42988</v>
      </c>
      <c r="B164">
        <v>4.7</v>
      </c>
      <c r="C164" s="6">
        <v>1.4730948770129997</v>
      </c>
      <c r="D164" s="8">
        <f t="shared" si="16"/>
        <v>18.536767299628089</v>
      </c>
      <c r="E164">
        <f t="shared" si="17"/>
        <v>0.93962587346319826</v>
      </c>
      <c r="F164" s="8">
        <f t="shared" si="18"/>
        <v>0.96891064235525159</v>
      </c>
      <c r="G164">
        <f t="shared" si="19"/>
        <v>0</v>
      </c>
      <c r="H164" s="8">
        <f t="shared" si="14"/>
        <v>37.289351771505189</v>
      </c>
      <c r="I164">
        <v>0.7</v>
      </c>
      <c r="J164">
        <f t="shared" si="15"/>
        <v>1.0311664139090997</v>
      </c>
    </row>
    <row r="165" spans="1:10" x14ac:dyDescent="0.25">
      <c r="A165" s="2">
        <v>42989</v>
      </c>
      <c r="B165">
        <v>1.44</v>
      </c>
      <c r="C165" s="6">
        <v>2.2130115480479997</v>
      </c>
      <c r="D165" s="8">
        <f t="shared" si="16"/>
        <v>18.645875383261686</v>
      </c>
      <c r="E165">
        <f t="shared" si="17"/>
        <v>1</v>
      </c>
      <c r="F165" s="8">
        <f t="shared" si="18"/>
        <v>1.5491080836335998</v>
      </c>
      <c r="G165">
        <f t="shared" si="19"/>
        <v>0</v>
      </c>
      <c r="H165" s="8">
        <f t="shared" si="14"/>
        <v>37.289351771505189</v>
      </c>
      <c r="I165">
        <v>0.7</v>
      </c>
      <c r="J165">
        <f t="shared" si="15"/>
        <v>1.5491080836335998</v>
      </c>
    </row>
    <row r="166" spans="1:10" x14ac:dyDescent="0.25">
      <c r="A166" s="2">
        <v>42990</v>
      </c>
      <c r="B166">
        <v>5.75</v>
      </c>
      <c r="C166" s="6">
        <v>2.3747903768479999</v>
      </c>
      <c r="D166" s="8">
        <f t="shared" si="16"/>
        <v>14.558228647055287</v>
      </c>
      <c r="E166">
        <f t="shared" si="17"/>
        <v>1</v>
      </c>
      <c r="F166" s="8">
        <f t="shared" si="18"/>
        <v>1.6623532637935998</v>
      </c>
      <c r="G166">
        <f t="shared" si="19"/>
        <v>0</v>
      </c>
      <c r="H166" s="8">
        <f t="shared" si="14"/>
        <v>37.289351771505189</v>
      </c>
      <c r="I166">
        <v>0.7</v>
      </c>
      <c r="J166">
        <f t="shared" si="15"/>
        <v>1.6623532637935998</v>
      </c>
    </row>
    <row r="167" spans="1:10" x14ac:dyDescent="0.25">
      <c r="A167" s="2">
        <v>42991</v>
      </c>
      <c r="B167">
        <v>3.99</v>
      </c>
      <c r="C167" s="6">
        <v>1.406239900773</v>
      </c>
      <c r="D167" s="8">
        <f t="shared" si="16"/>
        <v>11.552596577596388</v>
      </c>
      <c r="E167">
        <f t="shared" si="17"/>
        <v>1</v>
      </c>
      <c r="F167" s="8">
        <f t="shared" si="18"/>
        <v>0.98436793054109994</v>
      </c>
      <c r="G167">
        <f t="shared" si="19"/>
        <v>0</v>
      </c>
      <c r="H167" s="8">
        <f t="shared" si="14"/>
        <v>37.289351771505189</v>
      </c>
      <c r="I167">
        <v>0.7</v>
      </c>
      <c r="J167">
        <f t="shared" si="15"/>
        <v>0.98436793054109994</v>
      </c>
    </row>
    <row r="168" spans="1:10" x14ac:dyDescent="0.25">
      <c r="A168" s="2">
        <v>42992</v>
      </c>
      <c r="B168">
        <v>1.47</v>
      </c>
      <c r="C168" s="6">
        <v>2.4046492831249995</v>
      </c>
      <c r="D168" s="8">
        <f t="shared" si="16"/>
        <v>11.765851075783887</v>
      </c>
      <c r="E168">
        <f t="shared" si="17"/>
        <v>1</v>
      </c>
      <c r="F168" s="8">
        <f t="shared" si="18"/>
        <v>1.6832544981874995</v>
      </c>
      <c r="G168">
        <f t="shared" si="19"/>
        <v>0</v>
      </c>
      <c r="H168" s="8">
        <f t="shared" si="14"/>
        <v>37.289351771505189</v>
      </c>
      <c r="I168">
        <v>0.7</v>
      </c>
      <c r="J168">
        <f t="shared" si="15"/>
        <v>1.6832544981874995</v>
      </c>
    </row>
    <row r="169" spans="1:10" x14ac:dyDescent="0.25">
      <c r="A169" s="2">
        <v>42993</v>
      </c>
      <c r="B169">
        <v>4.38</v>
      </c>
      <c r="C169" s="6">
        <v>2.0471479299999999</v>
      </c>
      <c r="D169" s="8">
        <f t="shared" si="16"/>
        <v>8.8188546267838888</v>
      </c>
      <c r="E169">
        <f t="shared" si="17"/>
        <v>1</v>
      </c>
      <c r="F169" s="8">
        <f t="shared" si="18"/>
        <v>1.4330035509999999</v>
      </c>
      <c r="G169">
        <f t="shared" si="19"/>
        <v>0</v>
      </c>
      <c r="H169" s="8">
        <f t="shared" si="14"/>
        <v>37.289351771505189</v>
      </c>
      <c r="I169">
        <v>0.7</v>
      </c>
      <c r="J169">
        <f t="shared" si="15"/>
        <v>1.4330035509999999</v>
      </c>
    </row>
    <row r="170" spans="1:10" x14ac:dyDescent="0.25">
      <c r="A170" s="2">
        <v>42994</v>
      </c>
      <c r="B170">
        <v>1.65</v>
      </c>
      <c r="C170" s="6">
        <v>1.3279051847680001</v>
      </c>
      <c r="D170" s="8">
        <f t="shared" si="16"/>
        <v>8.0983882561214884</v>
      </c>
      <c r="E170">
        <f t="shared" si="17"/>
        <v>1</v>
      </c>
      <c r="F170" s="8">
        <f t="shared" si="18"/>
        <v>0.92953362933759998</v>
      </c>
      <c r="G170">
        <f t="shared" si="19"/>
        <v>0</v>
      </c>
      <c r="H170" s="8">
        <f t="shared" si="14"/>
        <v>37.289351771505189</v>
      </c>
      <c r="I170">
        <v>0.7</v>
      </c>
      <c r="J170">
        <f t="shared" si="15"/>
        <v>0.92953362933759998</v>
      </c>
    </row>
    <row r="171" spans="1:10" x14ac:dyDescent="0.25">
      <c r="A171" s="2">
        <v>42995</v>
      </c>
      <c r="B171">
        <v>1.17</v>
      </c>
      <c r="C171" s="6">
        <v>1.2154772158879996</v>
      </c>
      <c r="D171" s="8">
        <f t="shared" si="16"/>
        <v>7.7792223072430886</v>
      </c>
      <c r="E171">
        <f t="shared" si="17"/>
        <v>1</v>
      </c>
      <c r="F171" s="8">
        <f t="shared" si="18"/>
        <v>0.85083405112159971</v>
      </c>
      <c r="G171">
        <f t="shared" si="19"/>
        <v>0</v>
      </c>
      <c r="H171" s="8">
        <f t="shared" si="14"/>
        <v>37.289351771505189</v>
      </c>
      <c r="I171">
        <v>0.7</v>
      </c>
      <c r="J171">
        <f t="shared" si="15"/>
        <v>0.85083405112159971</v>
      </c>
    </row>
    <row r="172" spans="1:10" x14ac:dyDescent="0.25">
      <c r="A172" s="2">
        <v>42996</v>
      </c>
      <c r="B172">
        <v>1.96</v>
      </c>
      <c r="C172" s="6">
        <v>1.1138989831249999</v>
      </c>
      <c r="D172" s="8">
        <f t="shared" si="16"/>
        <v>6.5989515954305888</v>
      </c>
      <c r="E172">
        <f t="shared" si="17"/>
        <v>1</v>
      </c>
      <c r="F172" s="8">
        <f t="shared" si="18"/>
        <v>0.77972928818749987</v>
      </c>
      <c r="G172">
        <f t="shared" si="19"/>
        <v>0</v>
      </c>
      <c r="H172" s="8">
        <f t="shared" si="14"/>
        <v>37.289351771505189</v>
      </c>
      <c r="I172">
        <v>0.7</v>
      </c>
      <c r="J172">
        <f t="shared" si="15"/>
        <v>0.77972928818749987</v>
      </c>
    </row>
    <row r="173" spans="1:10" x14ac:dyDescent="0.25">
      <c r="A173" s="2">
        <v>42997</v>
      </c>
      <c r="B173">
        <v>0</v>
      </c>
      <c r="C173" s="6">
        <v>1.9627783282079998</v>
      </c>
      <c r="D173" s="8">
        <f t="shared" si="16"/>
        <v>7.9728964251761889</v>
      </c>
      <c r="E173">
        <f t="shared" si="17"/>
        <v>1</v>
      </c>
      <c r="F173" s="8">
        <f t="shared" si="18"/>
        <v>1.3739448297455998</v>
      </c>
      <c r="G173">
        <f t="shared" si="19"/>
        <v>0</v>
      </c>
      <c r="H173" s="8">
        <f t="shared" si="14"/>
        <v>37.289351771505189</v>
      </c>
      <c r="I173">
        <v>0.7</v>
      </c>
      <c r="J173">
        <f t="shared" si="15"/>
        <v>1.3739448297455998</v>
      </c>
    </row>
    <row r="174" spans="1:10" x14ac:dyDescent="0.25">
      <c r="A174" s="2">
        <v>42998</v>
      </c>
      <c r="B174">
        <v>0.52</v>
      </c>
      <c r="C174" s="6">
        <v>0.98944987892800007</v>
      </c>
      <c r="D174" s="8">
        <f t="shared" si="16"/>
        <v>8.1455113404257897</v>
      </c>
      <c r="E174">
        <f t="shared" si="17"/>
        <v>1</v>
      </c>
      <c r="F174" s="8">
        <f t="shared" si="18"/>
        <v>0.69261491524960006</v>
      </c>
      <c r="G174">
        <f t="shared" si="19"/>
        <v>0</v>
      </c>
      <c r="H174" s="8">
        <f t="shared" si="14"/>
        <v>37.289351771505189</v>
      </c>
      <c r="I174">
        <v>0.7</v>
      </c>
      <c r="J174">
        <f t="shared" si="15"/>
        <v>0.69261491524960006</v>
      </c>
    </row>
    <row r="175" spans="1:10" x14ac:dyDescent="0.25">
      <c r="A175" s="2">
        <v>42999</v>
      </c>
      <c r="B175">
        <v>1.68</v>
      </c>
      <c r="C175" s="6">
        <v>1.316687925893</v>
      </c>
      <c r="D175" s="8">
        <f t="shared" si="16"/>
        <v>7.3871928885508904</v>
      </c>
      <c r="E175">
        <f t="shared" si="17"/>
        <v>1</v>
      </c>
      <c r="F175" s="8">
        <f t="shared" si="18"/>
        <v>0.92168154812509995</v>
      </c>
      <c r="G175">
        <f t="shared" si="19"/>
        <v>0</v>
      </c>
      <c r="H175" s="8">
        <f t="shared" si="14"/>
        <v>37.289351771505189</v>
      </c>
      <c r="I175">
        <v>0.7</v>
      </c>
      <c r="J175">
        <f t="shared" si="15"/>
        <v>0.92168154812509995</v>
      </c>
    </row>
    <row r="176" spans="1:10" x14ac:dyDescent="0.25">
      <c r="A176" s="2">
        <v>43000</v>
      </c>
      <c r="B176">
        <v>0.22</v>
      </c>
      <c r="C176" s="6">
        <v>1.3615184216530001</v>
      </c>
      <c r="D176" s="8">
        <f t="shared" si="16"/>
        <v>8.1202557837079894</v>
      </c>
      <c r="E176">
        <f t="shared" si="17"/>
        <v>1</v>
      </c>
      <c r="F176" s="8">
        <f t="shared" si="18"/>
        <v>0.95306289515709997</v>
      </c>
      <c r="G176">
        <f t="shared" si="19"/>
        <v>0</v>
      </c>
      <c r="H176" s="8">
        <f t="shared" si="14"/>
        <v>37.289351771505189</v>
      </c>
      <c r="I176">
        <v>0.7</v>
      </c>
      <c r="J176">
        <f t="shared" si="15"/>
        <v>0.95306289515709997</v>
      </c>
    </row>
    <row r="177" spans="1:17" x14ac:dyDescent="0.25">
      <c r="A177" s="2">
        <v>43001</v>
      </c>
      <c r="B177">
        <v>0</v>
      </c>
      <c r="C177" s="6">
        <v>1.372709426688</v>
      </c>
      <c r="D177" s="8">
        <f t="shared" si="16"/>
        <v>9.0811523823895897</v>
      </c>
      <c r="E177">
        <f t="shared" si="17"/>
        <v>1</v>
      </c>
      <c r="F177" s="8">
        <f t="shared" si="18"/>
        <v>0.96089659868159993</v>
      </c>
      <c r="G177">
        <f t="shared" si="19"/>
        <v>0</v>
      </c>
      <c r="H177" s="8">
        <f t="shared" si="14"/>
        <v>37.289351771505189</v>
      </c>
      <c r="I177">
        <v>0.7</v>
      </c>
      <c r="J177">
        <f t="shared" si="15"/>
        <v>0.96089659868159993</v>
      </c>
    </row>
    <row r="178" spans="1:17" x14ac:dyDescent="0.25">
      <c r="A178" s="2">
        <v>43002</v>
      </c>
      <c r="B178">
        <v>2.92</v>
      </c>
      <c r="C178" s="6">
        <v>1.3391161331250001</v>
      </c>
      <c r="D178" s="8">
        <f t="shared" si="16"/>
        <v>7.0985336755770891</v>
      </c>
      <c r="E178">
        <f t="shared" si="17"/>
        <v>1</v>
      </c>
      <c r="F178" s="8">
        <f t="shared" si="18"/>
        <v>0.93738129318749996</v>
      </c>
      <c r="G178">
        <f t="shared" si="19"/>
        <v>0</v>
      </c>
      <c r="H178" s="8">
        <f t="shared" si="14"/>
        <v>37.289351771505189</v>
      </c>
      <c r="I178">
        <v>0.7</v>
      </c>
      <c r="J178">
        <f t="shared" si="15"/>
        <v>0.93738129318749996</v>
      </c>
    </row>
    <row r="179" spans="1:17" x14ac:dyDescent="0.25">
      <c r="A179" s="2">
        <v>43003</v>
      </c>
      <c r="B179">
        <v>0.46</v>
      </c>
      <c r="C179" s="6">
        <v>0.57198938933300003</v>
      </c>
      <c r="D179" s="8">
        <f t="shared" si="16"/>
        <v>7.0389262481101893</v>
      </c>
      <c r="E179">
        <f t="shared" si="17"/>
        <v>1</v>
      </c>
      <c r="F179" s="8">
        <f t="shared" si="18"/>
        <v>0.40039257253310001</v>
      </c>
      <c r="G179">
        <f t="shared" si="19"/>
        <v>0</v>
      </c>
      <c r="H179" s="8">
        <f t="shared" si="14"/>
        <v>37.289351771505189</v>
      </c>
      <c r="I179">
        <v>0.7</v>
      </c>
      <c r="J179">
        <f t="shared" si="15"/>
        <v>0.40039257253310001</v>
      </c>
    </row>
    <row r="180" spans="1:17" x14ac:dyDescent="0.25">
      <c r="A180" s="2">
        <v>43004</v>
      </c>
      <c r="B180">
        <v>0</v>
      </c>
      <c r="C180" s="6">
        <v>0.84229871717299987</v>
      </c>
      <c r="D180" s="8">
        <f t="shared" si="16"/>
        <v>7.6285353501312887</v>
      </c>
      <c r="E180">
        <f t="shared" si="17"/>
        <v>1</v>
      </c>
      <c r="F180" s="8">
        <f t="shared" si="18"/>
        <v>0.58960910202109984</v>
      </c>
      <c r="G180">
        <f t="shared" si="19"/>
        <v>0</v>
      </c>
      <c r="H180" s="8">
        <f t="shared" si="14"/>
        <v>37.289351771505189</v>
      </c>
      <c r="I180">
        <v>0.7</v>
      </c>
      <c r="J180">
        <f t="shared" si="15"/>
        <v>0.58960910202109984</v>
      </c>
    </row>
    <row r="181" spans="1:17" x14ac:dyDescent="0.25">
      <c r="A181" s="2">
        <v>43005</v>
      </c>
      <c r="B181">
        <v>5.92</v>
      </c>
      <c r="C181" s="6">
        <v>1.181652024533</v>
      </c>
      <c r="D181" s="8">
        <f t="shared" si="16"/>
        <v>2.5356917673043888</v>
      </c>
      <c r="E181">
        <f t="shared" si="17"/>
        <v>1</v>
      </c>
      <c r="F181" s="8">
        <f t="shared" si="18"/>
        <v>0.82715641717309996</v>
      </c>
      <c r="G181">
        <f t="shared" si="19"/>
        <v>0</v>
      </c>
      <c r="H181" s="8">
        <f t="shared" si="14"/>
        <v>37.289351771505189</v>
      </c>
      <c r="I181">
        <v>0.7</v>
      </c>
      <c r="J181">
        <f t="shared" si="15"/>
        <v>0.82715641717309996</v>
      </c>
    </row>
    <row r="182" spans="1:17" x14ac:dyDescent="0.25">
      <c r="A182" s="2">
        <v>43006</v>
      </c>
      <c r="B182">
        <v>1.28</v>
      </c>
      <c r="C182" s="6">
        <v>1.6168655300000001</v>
      </c>
      <c r="D182" s="8">
        <f t="shared" si="16"/>
        <v>2.3874976383043887</v>
      </c>
      <c r="E182">
        <f t="shared" si="17"/>
        <v>1</v>
      </c>
      <c r="F182" s="8">
        <f t="shared" si="18"/>
        <v>1.1318058710000001</v>
      </c>
      <c r="G182">
        <f t="shared" si="19"/>
        <v>0</v>
      </c>
      <c r="H182" s="8">
        <f t="shared" si="14"/>
        <v>37.289351771505189</v>
      </c>
      <c r="I182">
        <v>0.7</v>
      </c>
      <c r="J182">
        <f t="shared" si="15"/>
        <v>1.1318058710000001</v>
      </c>
    </row>
    <row r="183" spans="1:17" x14ac:dyDescent="0.25">
      <c r="A183" s="2">
        <v>43007</v>
      </c>
      <c r="B183">
        <v>3.25</v>
      </c>
      <c r="C183" s="6">
        <v>1.6717153331250001</v>
      </c>
      <c r="D183" s="8">
        <f t="shared" si="16"/>
        <v>0.30769837149188861</v>
      </c>
      <c r="E183">
        <f t="shared" si="17"/>
        <v>1</v>
      </c>
      <c r="F183" s="8">
        <f t="shared" si="18"/>
        <v>1.1702007331875</v>
      </c>
      <c r="G183">
        <f t="shared" si="19"/>
        <v>0</v>
      </c>
      <c r="H183" s="8">
        <f t="shared" si="14"/>
        <v>37.289351771505189</v>
      </c>
      <c r="I183">
        <v>0.7</v>
      </c>
      <c r="J183">
        <f t="shared" si="15"/>
        <v>1.1702007331875</v>
      </c>
    </row>
    <row r="184" spans="1:17" x14ac:dyDescent="0.25">
      <c r="A184" s="12">
        <v>43008</v>
      </c>
      <c r="B184" s="13">
        <v>1.62</v>
      </c>
      <c r="C184" s="14">
        <v>1.417402001408</v>
      </c>
      <c r="D184" s="15">
        <f t="shared" si="16"/>
        <v>0</v>
      </c>
      <c r="E184" s="13">
        <f t="shared" si="17"/>
        <v>1</v>
      </c>
      <c r="F184" s="33">
        <f t="shared" si="18"/>
        <v>0.99218140098559993</v>
      </c>
      <c r="G184" s="32">
        <f t="shared" si="19"/>
        <v>0.32012022752251157</v>
      </c>
      <c r="H184" s="33">
        <f t="shared" si="14"/>
        <v>37.609471999027697</v>
      </c>
      <c r="I184" s="32">
        <v>0.7</v>
      </c>
      <c r="J184" s="32">
        <f t="shared" si="15"/>
        <v>0.99218140098559993</v>
      </c>
      <c r="L184" s="105" t="s">
        <v>12</v>
      </c>
      <c r="M184" s="105"/>
      <c r="N184" s="105"/>
      <c r="O184" s="105" t="s">
        <v>13</v>
      </c>
      <c r="P184" s="105"/>
      <c r="Q184" s="105"/>
    </row>
    <row r="185" spans="1:17" x14ac:dyDescent="0.25">
      <c r="A185" s="16">
        <v>43009</v>
      </c>
      <c r="B185" s="17">
        <v>0.62</v>
      </c>
      <c r="C185" s="18">
        <v>0.97812841997299993</v>
      </c>
      <c r="D185" s="19">
        <f t="shared" si="16"/>
        <v>6.4689893981099922E-2</v>
      </c>
      <c r="E185" s="17">
        <f t="shared" si="17"/>
        <v>1</v>
      </c>
      <c r="F185" s="19">
        <f t="shared" si="18"/>
        <v>0.68468989398109992</v>
      </c>
      <c r="G185" s="17">
        <f t="shared" si="19"/>
        <v>0</v>
      </c>
      <c r="H185" s="17">
        <v>0</v>
      </c>
      <c r="I185" s="17">
        <v>0.7</v>
      </c>
      <c r="J185" s="17">
        <f t="shared" si="15"/>
        <v>0.68468989398109992</v>
      </c>
      <c r="L185" s="38" t="s">
        <v>14</v>
      </c>
      <c r="M185" s="38" t="s">
        <v>15</v>
      </c>
      <c r="N185" t="s">
        <v>16</v>
      </c>
      <c r="O185" s="38" t="s">
        <v>14</v>
      </c>
      <c r="P185" s="38" t="s">
        <v>15</v>
      </c>
      <c r="Q185" t="s">
        <v>16</v>
      </c>
    </row>
    <row r="186" spans="1:17" x14ac:dyDescent="0.25">
      <c r="A186" s="2">
        <v>43010</v>
      </c>
      <c r="B186">
        <v>0.17</v>
      </c>
      <c r="C186" s="6">
        <v>2.3447796180529998</v>
      </c>
      <c r="D186" s="8">
        <f t="shared" si="16"/>
        <v>1.5360356266181996</v>
      </c>
      <c r="E186">
        <f t="shared" si="17"/>
        <v>1</v>
      </c>
      <c r="F186" s="8">
        <f t="shared" si="18"/>
        <v>1.6413457326370997</v>
      </c>
      <c r="G186">
        <f t="shared" si="19"/>
        <v>0</v>
      </c>
      <c r="H186">
        <f t="shared" si="14"/>
        <v>0</v>
      </c>
      <c r="I186">
        <v>0.7</v>
      </c>
      <c r="J186">
        <f t="shared" si="15"/>
        <v>1.6413457326370997</v>
      </c>
      <c r="N186">
        <f>SUM(M260:M342)</f>
        <v>139.43604584379162</v>
      </c>
    </row>
    <row r="187" spans="1:17" x14ac:dyDescent="0.25">
      <c r="A187" s="2">
        <v>43011</v>
      </c>
      <c r="B187">
        <v>0.7</v>
      </c>
      <c r="C187" s="6">
        <v>1.8560595220480001</v>
      </c>
      <c r="D187" s="8">
        <f t="shared" si="16"/>
        <v>2.1352772920517991</v>
      </c>
      <c r="E187">
        <f t="shared" si="17"/>
        <v>1</v>
      </c>
      <c r="F187" s="8">
        <f t="shared" si="18"/>
        <v>1.2992416654335999</v>
      </c>
      <c r="G187">
        <f t="shared" si="19"/>
        <v>0</v>
      </c>
      <c r="H187">
        <f t="shared" si="14"/>
        <v>0</v>
      </c>
      <c r="I187">
        <v>0.7</v>
      </c>
      <c r="J187">
        <f t="shared" si="15"/>
        <v>1.2992416654335999</v>
      </c>
    </row>
    <row r="188" spans="1:17" x14ac:dyDescent="0.25">
      <c r="A188" s="2">
        <v>43012</v>
      </c>
      <c r="B188">
        <v>11.77</v>
      </c>
      <c r="C188" s="6">
        <v>1.50641088</v>
      </c>
      <c r="D188" s="8">
        <f t="shared" si="16"/>
        <v>0</v>
      </c>
      <c r="E188">
        <f t="shared" si="17"/>
        <v>1</v>
      </c>
      <c r="F188" s="8">
        <f t="shared" si="18"/>
        <v>1.0544876159999998</v>
      </c>
      <c r="G188">
        <f t="shared" si="19"/>
        <v>8.5802350919482002</v>
      </c>
      <c r="H188">
        <f t="shared" si="14"/>
        <v>8.5802350919482002</v>
      </c>
      <c r="I188">
        <v>0.7</v>
      </c>
      <c r="J188">
        <f t="shared" si="15"/>
        <v>1.0544876159999998</v>
      </c>
    </row>
    <row r="189" spans="1:17" x14ac:dyDescent="0.25">
      <c r="A189" s="2">
        <v>43013</v>
      </c>
      <c r="B189">
        <v>0.31</v>
      </c>
      <c r="C189" s="6">
        <v>1.8345562499999999</v>
      </c>
      <c r="D189" s="8">
        <f t="shared" si="16"/>
        <v>0.97418937499999969</v>
      </c>
      <c r="E189">
        <f t="shared" si="17"/>
        <v>1</v>
      </c>
      <c r="F189" s="8">
        <f t="shared" si="18"/>
        <v>1.2841893749999997</v>
      </c>
      <c r="G189">
        <f t="shared" si="19"/>
        <v>0</v>
      </c>
      <c r="H189">
        <f t="shared" si="14"/>
        <v>8.5802350919482002</v>
      </c>
      <c r="I189">
        <v>0.7</v>
      </c>
      <c r="J189">
        <f t="shared" si="15"/>
        <v>1.2841893749999997</v>
      </c>
    </row>
    <row r="190" spans="1:17" x14ac:dyDescent="0.25">
      <c r="A190" s="2">
        <v>43014</v>
      </c>
      <c r="B190">
        <v>0.18</v>
      </c>
      <c r="C190" s="6">
        <v>1.350320601488</v>
      </c>
      <c r="D190" s="8">
        <f t="shared" si="16"/>
        <v>1.7394137960415998</v>
      </c>
      <c r="E190">
        <f t="shared" si="17"/>
        <v>1</v>
      </c>
      <c r="F190" s="8">
        <f t="shared" si="18"/>
        <v>0.94522442104159998</v>
      </c>
      <c r="G190">
        <f t="shared" si="19"/>
        <v>0</v>
      </c>
      <c r="H190">
        <f t="shared" si="14"/>
        <v>8.5802350919482002</v>
      </c>
      <c r="I190">
        <v>0.7</v>
      </c>
      <c r="J190">
        <f t="shared" si="15"/>
        <v>0.94522442104159998</v>
      </c>
    </row>
    <row r="191" spans="1:17" x14ac:dyDescent="0.25">
      <c r="A191" s="2">
        <v>43015</v>
      </c>
      <c r="B191">
        <v>0.09</v>
      </c>
      <c r="C191" s="6">
        <v>1.5617582031249999</v>
      </c>
      <c r="D191" s="8">
        <f t="shared" si="16"/>
        <v>2.7426445382290998</v>
      </c>
      <c r="E191">
        <f t="shared" si="17"/>
        <v>1</v>
      </c>
      <c r="F191" s="8">
        <f t="shared" si="18"/>
        <v>1.0932307421874998</v>
      </c>
      <c r="G191">
        <f t="shared" si="19"/>
        <v>0</v>
      </c>
      <c r="H191">
        <f t="shared" si="14"/>
        <v>8.5802350919482002</v>
      </c>
      <c r="I191">
        <v>0.7</v>
      </c>
      <c r="J191">
        <f t="shared" si="15"/>
        <v>1.0932307421874998</v>
      </c>
    </row>
    <row r="192" spans="1:17" x14ac:dyDescent="0.25">
      <c r="A192" s="2">
        <v>43016</v>
      </c>
      <c r="B192">
        <v>0</v>
      </c>
      <c r="C192" s="6">
        <v>0.93284043381299986</v>
      </c>
      <c r="D192" s="8">
        <f t="shared" si="16"/>
        <v>3.3956328418981996</v>
      </c>
      <c r="E192">
        <f t="shared" si="17"/>
        <v>1</v>
      </c>
      <c r="F192" s="8">
        <f t="shared" si="18"/>
        <v>0.65298830366909988</v>
      </c>
      <c r="G192">
        <f t="shared" si="19"/>
        <v>0</v>
      </c>
      <c r="H192">
        <f t="shared" si="14"/>
        <v>8.5802350919482002</v>
      </c>
      <c r="I192">
        <v>0.7</v>
      </c>
      <c r="J192">
        <f t="shared" si="15"/>
        <v>0.65298830366909988</v>
      </c>
    </row>
    <row r="193" spans="1:10" x14ac:dyDescent="0.25">
      <c r="A193" s="2">
        <v>43017</v>
      </c>
      <c r="B193">
        <v>1.45</v>
      </c>
      <c r="C193" s="6">
        <v>1.125199400848</v>
      </c>
      <c r="D193" s="8">
        <f t="shared" si="16"/>
        <v>2.7332724224917992</v>
      </c>
      <c r="E193">
        <f t="shared" si="17"/>
        <v>1</v>
      </c>
      <c r="F193" s="8">
        <f t="shared" si="18"/>
        <v>0.78763958059359995</v>
      </c>
      <c r="G193">
        <f t="shared" si="19"/>
        <v>0</v>
      </c>
      <c r="H193">
        <f t="shared" si="14"/>
        <v>8.5802350919482002</v>
      </c>
      <c r="I193">
        <v>0.7</v>
      </c>
      <c r="J193">
        <f t="shared" si="15"/>
        <v>0.78763958059359995</v>
      </c>
    </row>
    <row r="194" spans="1:10" x14ac:dyDescent="0.25">
      <c r="A194" s="2">
        <v>43018</v>
      </c>
      <c r="B194">
        <v>0.45</v>
      </c>
      <c r="C194" s="6">
        <v>1.1477909166079998</v>
      </c>
      <c r="D194" s="8">
        <f t="shared" si="16"/>
        <v>3.086726064117399</v>
      </c>
      <c r="E194">
        <f t="shared" si="17"/>
        <v>1</v>
      </c>
      <c r="F194" s="8">
        <f t="shared" si="18"/>
        <v>0.80345364162559985</v>
      </c>
      <c r="G194">
        <f t="shared" si="19"/>
        <v>0</v>
      </c>
      <c r="H194">
        <f t="shared" si="14"/>
        <v>8.5802350919482002</v>
      </c>
      <c r="I194">
        <v>0.7</v>
      </c>
      <c r="J194">
        <f t="shared" si="15"/>
        <v>0.80345364162559985</v>
      </c>
    </row>
    <row r="195" spans="1:10" x14ac:dyDescent="0.25">
      <c r="A195" s="2">
        <v>43019</v>
      </c>
      <c r="B195">
        <v>4.92</v>
      </c>
      <c r="C195" s="6">
        <v>1.39507033</v>
      </c>
      <c r="D195" s="8">
        <f t="shared" si="16"/>
        <v>0</v>
      </c>
      <c r="E195">
        <f t="shared" si="17"/>
        <v>1</v>
      </c>
      <c r="F195" s="8">
        <f t="shared" si="18"/>
        <v>0.97654923099999991</v>
      </c>
      <c r="G195">
        <f t="shared" si="19"/>
        <v>0.856724704882601</v>
      </c>
      <c r="H195">
        <f t="shared" ref="H195:H258" si="20">H194+G195</f>
        <v>9.4369597968308021</v>
      </c>
      <c r="I195">
        <v>0.7</v>
      </c>
      <c r="J195">
        <f t="shared" ref="J195:J258" si="21">I195*C195</f>
        <v>0.97654923099999991</v>
      </c>
    </row>
    <row r="196" spans="1:10" x14ac:dyDescent="0.25">
      <c r="A196" s="2">
        <v>43020</v>
      </c>
      <c r="B196">
        <v>0.6</v>
      </c>
      <c r="C196" s="6">
        <v>1.1025957166079998</v>
      </c>
      <c r="D196" s="8">
        <f t="shared" ref="D196:D259" si="22">MAX((D195+F196-B196-K196),0)</f>
        <v>0.17181700162559987</v>
      </c>
      <c r="E196">
        <f t="shared" ref="E196:E259" si="23">IF(D195&gt;$Q$2,1-(D195-$Q$2)/($Q$1-$Q$2),1)</f>
        <v>1</v>
      </c>
      <c r="F196" s="8">
        <f t="shared" ref="F196:F259" si="24">E196*J196</f>
        <v>0.77181700162559985</v>
      </c>
      <c r="G196">
        <f t="shared" ref="G196:G259" si="25">IF(D196=0,B196-F196-D195,0)</f>
        <v>0</v>
      </c>
      <c r="H196">
        <f t="shared" si="20"/>
        <v>9.4369597968308021</v>
      </c>
      <c r="I196">
        <v>0.7</v>
      </c>
      <c r="J196">
        <f t="shared" si="21"/>
        <v>0.77181700162559985</v>
      </c>
    </row>
    <row r="197" spans="1:10" x14ac:dyDescent="0.25">
      <c r="A197" s="2">
        <v>43021</v>
      </c>
      <c r="B197">
        <v>1.71</v>
      </c>
      <c r="C197" s="6">
        <v>0.91019812421299995</v>
      </c>
      <c r="D197" s="8">
        <f t="shared" si="22"/>
        <v>0</v>
      </c>
      <c r="E197">
        <f t="shared" si="23"/>
        <v>1</v>
      </c>
      <c r="F197" s="8">
        <f t="shared" si="24"/>
        <v>0.63713868694909992</v>
      </c>
      <c r="G197">
        <f t="shared" si="25"/>
        <v>0.90104431142530006</v>
      </c>
      <c r="H197">
        <f t="shared" si="20"/>
        <v>10.338004108256102</v>
      </c>
      <c r="I197">
        <v>0.7</v>
      </c>
      <c r="J197">
        <f t="shared" si="21"/>
        <v>0.63713868694909992</v>
      </c>
    </row>
    <row r="198" spans="1:10" x14ac:dyDescent="0.25">
      <c r="A198" s="2">
        <v>43022</v>
      </c>
      <c r="B198">
        <v>0.45</v>
      </c>
      <c r="C198" s="6">
        <v>0.639271413653</v>
      </c>
      <c r="D198" s="8">
        <f t="shared" si="22"/>
        <v>0</v>
      </c>
      <c r="E198">
        <f t="shared" si="23"/>
        <v>1</v>
      </c>
      <c r="F198" s="8">
        <f t="shared" si="24"/>
        <v>0.44748998955709995</v>
      </c>
      <c r="G198">
        <f t="shared" si="25"/>
        <v>2.5100104429000569E-3</v>
      </c>
      <c r="H198">
        <f t="shared" si="20"/>
        <v>10.340514118699003</v>
      </c>
      <c r="I198">
        <v>0.7</v>
      </c>
      <c r="J198">
        <f t="shared" si="21"/>
        <v>0.44748998955709995</v>
      </c>
    </row>
    <row r="199" spans="1:10" x14ac:dyDescent="0.25">
      <c r="A199" s="2">
        <v>43023</v>
      </c>
      <c r="B199">
        <v>0.72</v>
      </c>
      <c r="C199" s="6">
        <v>1.2492615026930001</v>
      </c>
      <c r="D199" s="8">
        <f t="shared" si="22"/>
        <v>0.15448305188510003</v>
      </c>
      <c r="E199">
        <f t="shared" si="23"/>
        <v>1</v>
      </c>
      <c r="F199" s="8">
        <f t="shared" si="24"/>
        <v>0.8744830518851</v>
      </c>
      <c r="G199">
        <f t="shared" si="25"/>
        <v>0</v>
      </c>
      <c r="H199">
        <f t="shared" si="20"/>
        <v>10.340514118699003</v>
      </c>
      <c r="I199">
        <v>0.7</v>
      </c>
      <c r="J199">
        <f t="shared" si="21"/>
        <v>0.8744830518851</v>
      </c>
    </row>
    <row r="200" spans="1:10" x14ac:dyDescent="0.25">
      <c r="A200" s="2">
        <v>43024</v>
      </c>
      <c r="B200">
        <v>1.75</v>
      </c>
      <c r="C200" s="6">
        <v>0.76318555636800001</v>
      </c>
      <c r="D200" s="8">
        <f t="shared" si="22"/>
        <v>0</v>
      </c>
      <c r="E200">
        <f t="shared" si="23"/>
        <v>1</v>
      </c>
      <c r="F200" s="8">
        <f t="shared" si="24"/>
        <v>0.53422988945759997</v>
      </c>
      <c r="G200">
        <f t="shared" si="25"/>
        <v>1.0612870586573</v>
      </c>
      <c r="H200">
        <f t="shared" si="20"/>
        <v>11.401801177356303</v>
      </c>
      <c r="I200">
        <v>0.7</v>
      </c>
      <c r="J200">
        <f t="shared" si="21"/>
        <v>0.53422988945759997</v>
      </c>
    </row>
    <row r="201" spans="1:10" x14ac:dyDescent="0.25">
      <c r="A201" s="2">
        <v>43025</v>
      </c>
      <c r="B201">
        <v>3.17</v>
      </c>
      <c r="C201" s="6">
        <v>1.5948525383679999</v>
      </c>
      <c r="D201" s="8">
        <f t="shared" si="22"/>
        <v>0</v>
      </c>
      <c r="E201">
        <f t="shared" si="23"/>
        <v>1</v>
      </c>
      <c r="F201" s="8">
        <f t="shared" si="24"/>
        <v>1.1163967768575997</v>
      </c>
      <c r="G201">
        <f t="shared" si="25"/>
        <v>2.0536032231424004</v>
      </c>
      <c r="H201">
        <f t="shared" si="20"/>
        <v>13.455404400498704</v>
      </c>
      <c r="I201">
        <v>0.7</v>
      </c>
      <c r="J201">
        <f t="shared" si="21"/>
        <v>1.1163967768575997</v>
      </c>
    </row>
    <row r="202" spans="1:10" x14ac:dyDescent="0.25">
      <c r="A202" s="2">
        <v>43026</v>
      </c>
      <c r="B202">
        <v>1.36</v>
      </c>
      <c r="C202" s="6">
        <v>0.47162011596800008</v>
      </c>
      <c r="D202" s="8">
        <f t="shared" si="22"/>
        <v>0</v>
      </c>
      <c r="E202">
        <f t="shared" si="23"/>
        <v>1</v>
      </c>
      <c r="F202" s="8">
        <f t="shared" si="24"/>
        <v>0.33013408117760001</v>
      </c>
      <c r="G202">
        <f t="shared" si="25"/>
        <v>1.0298659188224</v>
      </c>
      <c r="H202">
        <f t="shared" si="20"/>
        <v>14.485270319321105</v>
      </c>
      <c r="I202">
        <v>0.7</v>
      </c>
      <c r="J202">
        <f t="shared" si="21"/>
        <v>0.33013408117760001</v>
      </c>
    </row>
    <row r="203" spans="1:10" x14ac:dyDescent="0.25">
      <c r="A203" s="2">
        <v>43027</v>
      </c>
      <c r="B203">
        <v>9.52</v>
      </c>
      <c r="C203" s="6">
        <v>0.317221218448</v>
      </c>
      <c r="D203" s="8">
        <f t="shared" si="22"/>
        <v>0</v>
      </c>
      <c r="E203">
        <f t="shared" si="23"/>
        <v>1</v>
      </c>
      <c r="F203" s="8">
        <f t="shared" si="24"/>
        <v>0.22205485291359997</v>
      </c>
      <c r="G203">
        <f t="shared" si="25"/>
        <v>9.2979451470864003</v>
      </c>
      <c r="H203" s="10">
        <f t="shared" si="20"/>
        <v>23.783215466407505</v>
      </c>
      <c r="I203">
        <v>0.7</v>
      </c>
      <c r="J203">
        <f t="shared" si="21"/>
        <v>0.22205485291359997</v>
      </c>
    </row>
    <row r="204" spans="1:10" x14ac:dyDescent="0.25">
      <c r="A204" s="2">
        <v>43028</v>
      </c>
      <c r="B204">
        <v>1.8</v>
      </c>
      <c r="C204" s="6">
        <v>0.68425811389299984</v>
      </c>
      <c r="D204" s="8">
        <f t="shared" si="22"/>
        <v>0</v>
      </c>
      <c r="E204">
        <f t="shared" si="23"/>
        <v>1</v>
      </c>
      <c r="F204" s="8">
        <f t="shared" si="24"/>
        <v>0.47898067972509983</v>
      </c>
      <c r="G204">
        <f t="shared" si="25"/>
        <v>1.3210193202749001</v>
      </c>
      <c r="H204" s="8">
        <f t="shared" si="20"/>
        <v>25.104234786682404</v>
      </c>
      <c r="I204">
        <v>0.7</v>
      </c>
      <c r="J204">
        <f t="shared" si="21"/>
        <v>0.47898067972509983</v>
      </c>
    </row>
    <row r="205" spans="1:10" x14ac:dyDescent="0.25">
      <c r="A205" s="2">
        <v>43029</v>
      </c>
      <c r="B205">
        <v>1.1499999999999999</v>
      </c>
      <c r="C205" s="6">
        <v>0.75189696469300005</v>
      </c>
      <c r="D205" s="8">
        <f t="shared" si="22"/>
        <v>0</v>
      </c>
      <c r="E205">
        <f t="shared" si="23"/>
        <v>1</v>
      </c>
      <c r="F205" s="8">
        <f t="shared" si="24"/>
        <v>0.52632787528509994</v>
      </c>
      <c r="G205">
        <f t="shared" si="25"/>
        <v>0.62367212471489997</v>
      </c>
      <c r="H205" s="8">
        <f t="shared" si="20"/>
        <v>25.727906911397305</v>
      </c>
      <c r="I205">
        <v>0.7</v>
      </c>
      <c r="J205">
        <f t="shared" si="21"/>
        <v>0.52632787528509994</v>
      </c>
    </row>
    <row r="206" spans="1:10" x14ac:dyDescent="0.25">
      <c r="A206" s="2">
        <v>43030</v>
      </c>
      <c r="B206">
        <v>0.03</v>
      </c>
      <c r="C206" s="6">
        <v>1.1025957166079998</v>
      </c>
      <c r="D206" s="8">
        <f t="shared" si="22"/>
        <v>0.74181700162559983</v>
      </c>
      <c r="E206">
        <f t="shared" si="23"/>
        <v>1</v>
      </c>
      <c r="F206" s="8">
        <f t="shared" si="24"/>
        <v>0.77181700162559985</v>
      </c>
      <c r="G206">
        <f t="shared" si="25"/>
        <v>0</v>
      </c>
      <c r="H206" s="8">
        <f t="shared" si="20"/>
        <v>25.727906911397305</v>
      </c>
      <c r="I206">
        <v>0.7</v>
      </c>
      <c r="J206">
        <f t="shared" si="21"/>
        <v>0.77181700162559985</v>
      </c>
    </row>
    <row r="207" spans="1:10" x14ac:dyDescent="0.25">
      <c r="A207" s="2">
        <v>43031</v>
      </c>
      <c r="B207">
        <v>0.49</v>
      </c>
      <c r="C207" s="6">
        <v>0.40515867636799996</v>
      </c>
      <c r="D207" s="8">
        <f t="shared" si="22"/>
        <v>0.53542807508319989</v>
      </c>
      <c r="E207">
        <f t="shared" si="23"/>
        <v>1</v>
      </c>
      <c r="F207" s="8">
        <f t="shared" si="24"/>
        <v>0.28361107345759995</v>
      </c>
      <c r="G207">
        <f t="shared" si="25"/>
        <v>0</v>
      </c>
      <c r="H207" s="8">
        <f t="shared" si="20"/>
        <v>25.727906911397305</v>
      </c>
      <c r="I207">
        <v>0.7</v>
      </c>
      <c r="J207">
        <f t="shared" si="21"/>
        <v>0.28361107345759995</v>
      </c>
    </row>
    <row r="208" spans="1:10" x14ac:dyDescent="0.25">
      <c r="A208" s="2">
        <v>43032</v>
      </c>
      <c r="B208">
        <v>0.57999999999999996</v>
      </c>
      <c r="C208" s="6">
        <v>0.70678515485299975</v>
      </c>
      <c r="D208" s="8">
        <f t="shared" si="22"/>
        <v>0.45017768348029963</v>
      </c>
      <c r="E208">
        <f t="shared" si="23"/>
        <v>1</v>
      </c>
      <c r="F208" s="8">
        <f t="shared" si="24"/>
        <v>0.4947496083970998</v>
      </c>
      <c r="G208">
        <f t="shared" si="25"/>
        <v>0</v>
      </c>
      <c r="H208" s="8">
        <f t="shared" si="20"/>
        <v>25.727906911397305</v>
      </c>
      <c r="I208">
        <v>0.7</v>
      </c>
      <c r="J208">
        <f t="shared" si="21"/>
        <v>0.4947496083970998</v>
      </c>
    </row>
    <row r="209" spans="1:10" x14ac:dyDescent="0.25">
      <c r="A209" s="2">
        <v>43033</v>
      </c>
      <c r="B209">
        <v>0.01</v>
      </c>
      <c r="C209" s="6">
        <v>1.05735808</v>
      </c>
      <c r="D209" s="8">
        <f t="shared" si="22"/>
        <v>1.1803283394802995</v>
      </c>
      <c r="E209">
        <f t="shared" si="23"/>
        <v>1</v>
      </c>
      <c r="F209" s="8">
        <f t="shared" si="24"/>
        <v>0.74015065599999996</v>
      </c>
      <c r="G209">
        <f t="shared" si="25"/>
        <v>0</v>
      </c>
      <c r="H209" s="8">
        <f t="shared" si="20"/>
        <v>25.727906911397305</v>
      </c>
      <c r="I209">
        <v>0.7</v>
      </c>
      <c r="J209">
        <f t="shared" si="21"/>
        <v>0.74015065599999996</v>
      </c>
    </row>
    <row r="210" spans="1:10" x14ac:dyDescent="0.25">
      <c r="A210" s="2">
        <v>43034</v>
      </c>
      <c r="B210">
        <v>0.16</v>
      </c>
      <c r="C210" s="6">
        <v>0.81968064853299982</v>
      </c>
      <c r="D210" s="8">
        <f t="shared" si="22"/>
        <v>1.5941047934533994</v>
      </c>
      <c r="E210">
        <f t="shared" si="23"/>
        <v>1</v>
      </c>
      <c r="F210" s="8">
        <f t="shared" si="24"/>
        <v>0.57377645397309984</v>
      </c>
      <c r="G210">
        <f t="shared" si="25"/>
        <v>0</v>
      </c>
      <c r="H210" s="8">
        <f t="shared" si="20"/>
        <v>25.727906911397305</v>
      </c>
      <c r="I210">
        <v>0.7</v>
      </c>
      <c r="J210">
        <f t="shared" si="21"/>
        <v>0.57377645397309984</v>
      </c>
    </row>
    <row r="211" spans="1:10" x14ac:dyDescent="0.25">
      <c r="A211" s="2">
        <v>43035</v>
      </c>
      <c r="B211">
        <v>0.04</v>
      </c>
      <c r="C211" s="6">
        <v>0.85361113460799998</v>
      </c>
      <c r="D211" s="8">
        <f t="shared" si="22"/>
        <v>2.1516325876789995</v>
      </c>
      <c r="E211">
        <f t="shared" si="23"/>
        <v>1</v>
      </c>
      <c r="F211" s="8">
        <f t="shared" si="24"/>
        <v>0.59752779422559998</v>
      </c>
      <c r="G211">
        <f t="shared" si="25"/>
        <v>0</v>
      </c>
      <c r="H211" s="8">
        <f t="shared" si="20"/>
        <v>25.727906911397305</v>
      </c>
      <c r="I211">
        <v>0.7</v>
      </c>
      <c r="J211">
        <f t="shared" si="21"/>
        <v>0.59752779422559998</v>
      </c>
    </row>
    <row r="212" spans="1:10" x14ac:dyDescent="0.25">
      <c r="A212" s="2">
        <v>43036</v>
      </c>
      <c r="B212">
        <v>0.02</v>
      </c>
      <c r="C212" s="6">
        <v>0.95548443469299993</v>
      </c>
      <c r="D212" s="8">
        <f t="shared" si="22"/>
        <v>2.8004716919640993</v>
      </c>
      <c r="E212">
        <f t="shared" si="23"/>
        <v>1</v>
      </c>
      <c r="F212" s="8">
        <f t="shared" si="24"/>
        <v>0.66883910428509996</v>
      </c>
      <c r="G212">
        <f t="shared" si="25"/>
        <v>0</v>
      </c>
      <c r="H212" s="8">
        <f t="shared" si="20"/>
        <v>25.727906911397305</v>
      </c>
      <c r="I212">
        <v>0.7</v>
      </c>
      <c r="J212">
        <f t="shared" si="21"/>
        <v>0.66883910428509996</v>
      </c>
    </row>
    <row r="213" spans="1:10" x14ac:dyDescent="0.25">
      <c r="A213" s="2">
        <v>43037</v>
      </c>
      <c r="B213">
        <v>0.03</v>
      </c>
      <c r="C213" s="6">
        <v>0.95548443469299993</v>
      </c>
      <c r="D213" s="8">
        <f t="shared" si="22"/>
        <v>3.4393107962491993</v>
      </c>
      <c r="E213">
        <f t="shared" si="23"/>
        <v>1</v>
      </c>
      <c r="F213" s="8">
        <f t="shared" si="24"/>
        <v>0.66883910428509996</v>
      </c>
      <c r="G213">
        <f t="shared" si="25"/>
        <v>0</v>
      </c>
      <c r="H213" s="8">
        <f t="shared" si="20"/>
        <v>25.727906911397305</v>
      </c>
      <c r="I213">
        <v>0.7</v>
      </c>
      <c r="J213">
        <f t="shared" si="21"/>
        <v>0.66883910428509996</v>
      </c>
    </row>
    <row r="214" spans="1:10" x14ac:dyDescent="0.25">
      <c r="A214" s="2">
        <v>43038</v>
      </c>
      <c r="B214">
        <v>2.08</v>
      </c>
      <c r="C214" s="6">
        <v>0.24101421005300003</v>
      </c>
      <c r="D214" s="8">
        <f t="shared" si="22"/>
        <v>1.5280207432862993</v>
      </c>
      <c r="E214">
        <f t="shared" si="23"/>
        <v>1</v>
      </c>
      <c r="F214" s="8">
        <f t="shared" si="24"/>
        <v>0.16870994703710002</v>
      </c>
      <c r="G214">
        <f t="shared" si="25"/>
        <v>0</v>
      </c>
      <c r="H214" s="8">
        <f t="shared" si="20"/>
        <v>25.727906911397305</v>
      </c>
      <c r="I214">
        <v>0.7</v>
      </c>
      <c r="J214">
        <f t="shared" si="21"/>
        <v>0.16870994703710002</v>
      </c>
    </row>
    <row r="215" spans="1:10" x14ac:dyDescent="0.25">
      <c r="A215" s="2">
        <v>43039</v>
      </c>
      <c r="B215">
        <v>0.14000000000000001</v>
      </c>
      <c r="C215" s="6">
        <v>0.24101421005300003</v>
      </c>
      <c r="D215" s="8">
        <f t="shared" si="22"/>
        <v>1.5567306903233993</v>
      </c>
      <c r="E215">
        <f t="shared" si="23"/>
        <v>1</v>
      </c>
      <c r="F215" s="8">
        <f t="shared" si="24"/>
        <v>0.16870994703710002</v>
      </c>
      <c r="G215">
        <f t="shared" si="25"/>
        <v>0</v>
      </c>
      <c r="H215" s="8">
        <f t="shared" si="20"/>
        <v>25.727906911397305</v>
      </c>
      <c r="I215">
        <v>0.7</v>
      </c>
      <c r="J215">
        <f t="shared" si="21"/>
        <v>0.16870994703710002</v>
      </c>
    </row>
    <row r="216" spans="1:10" x14ac:dyDescent="0.25">
      <c r="A216" s="2">
        <v>43040</v>
      </c>
      <c r="B216">
        <v>0.46</v>
      </c>
      <c r="C216" s="6">
        <v>0.74061239244799992</v>
      </c>
      <c r="D216" s="8">
        <f t="shared" si="22"/>
        <v>1.6151593650369991</v>
      </c>
      <c r="E216">
        <f t="shared" si="23"/>
        <v>1</v>
      </c>
      <c r="F216" s="8">
        <f t="shared" si="24"/>
        <v>0.51842867471359988</v>
      </c>
      <c r="G216">
        <f t="shared" si="25"/>
        <v>0</v>
      </c>
      <c r="H216" s="8">
        <f t="shared" si="20"/>
        <v>25.727906911397305</v>
      </c>
      <c r="I216">
        <v>0.7</v>
      </c>
      <c r="J216">
        <f t="shared" si="21"/>
        <v>0.51842867471359988</v>
      </c>
    </row>
    <row r="217" spans="1:10" x14ac:dyDescent="0.25">
      <c r="A217" s="2">
        <v>43041</v>
      </c>
      <c r="B217">
        <v>0.2</v>
      </c>
      <c r="C217" s="6">
        <v>0.56080203724800004</v>
      </c>
      <c r="D217" s="8">
        <f t="shared" si="22"/>
        <v>1.8077207911105992</v>
      </c>
      <c r="E217">
        <f t="shared" si="23"/>
        <v>1</v>
      </c>
      <c r="F217" s="8">
        <f t="shared" si="24"/>
        <v>0.39256142607360001</v>
      </c>
      <c r="G217">
        <f t="shared" si="25"/>
        <v>0</v>
      </c>
      <c r="H217" s="8">
        <f t="shared" si="20"/>
        <v>25.727906911397305</v>
      </c>
      <c r="I217">
        <v>0.7</v>
      </c>
      <c r="J217">
        <f t="shared" si="21"/>
        <v>0.39256142607360001</v>
      </c>
    </row>
    <row r="218" spans="1:10" x14ac:dyDescent="0.25">
      <c r="A218" s="2">
        <v>43042</v>
      </c>
      <c r="B218">
        <v>0.08</v>
      </c>
      <c r="C218" s="6">
        <v>0.25185473228800004</v>
      </c>
      <c r="D218" s="8">
        <f t="shared" si="22"/>
        <v>1.9040191037121992</v>
      </c>
      <c r="E218">
        <f t="shared" si="23"/>
        <v>1</v>
      </c>
      <c r="F218" s="8">
        <f t="shared" si="24"/>
        <v>0.1762983126016</v>
      </c>
      <c r="G218">
        <f t="shared" si="25"/>
        <v>0</v>
      </c>
      <c r="H218" s="8">
        <f t="shared" si="20"/>
        <v>25.727906911397305</v>
      </c>
      <c r="I218">
        <v>0.7</v>
      </c>
      <c r="J218">
        <f t="shared" si="21"/>
        <v>0.1762983126016</v>
      </c>
    </row>
    <row r="219" spans="1:10" x14ac:dyDescent="0.25">
      <c r="A219" s="2">
        <v>43043</v>
      </c>
      <c r="B219">
        <v>0.11</v>
      </c>
      <c r="C219" s="6">
        <v>0.59438766477299998</v>
      </c>
      <c r="D219" s="8">
        <f t="shared" si="22"/>
        <v>2.2100904690532994</v>
      </c>
      <c r="E219">
        <f t="shared" si="23"/>
        <v>1</v>
      </c>
      <c r="F219" s="8">
        <f t="shared" si="24"/>
        <v>0.41607136534109995</v>
      </c>
      <c r="G219">
        <f t="shared" si="25"/>
        <v>0</v>
      </c>
      <c r="H219" s="8">
        <f t="shared" si="20"/>
        <v>25.727906911397305</v>
      </c>
      <c r="I219">
        <v>0.7</v>
      </c>
      <c r="J219">
        <f t="shared" si="21"/>
        <v>0.41607136534109995</v>
      </c>
    </row>
    <row r="220" spans="1:10" x14ac:dyDescent="0.25">
      <c r="A220" s="2">
        <v>43044</v>
      </c>
      <c r="B220">
        <v>0.03</v>
      </c>
      <c r="C220" s="6">
        <v>0.51613718732799996</v>
      </c>
      <c r="D220" s="8">
        <f t="shared" si="22"/>
        <v>2.5413865001828997</v>
      </c>
      <c r="E220">
        <f t="shared" si="23"/>
        <v>1</v>
      </c>
      <c r="F220" s="8">
        <f t="shared" si="24"/>
        <v>0.36129603112959996</v>
      </c>
      <c r="G220">
        <f t="shared" si="25"/>
        <v>0</v>
      </c>
      <c r="H220" s="8">
        <f t="shared" si="20"/>
        <v>25.727906911397305</v>
      </c>
      <c r="I220">
        <v>0.7</v>
      </c>
      <c r="J220">
        <f t="shared" si="21"/>
        <v>0.36129603112959996</v>
      </c>
    </row>
    <row r="221" spans="1:10" x14ac:dyDescent="0.25">
      <c r="A221" s="2">
        <v>43045</v>
      </c>
      <c r="B221">
        <v>0.56999999999999995</v>
      </c>
      <c r="C221" s="6">
        <v>0.28447042357300006</v>
      </c>
      <c r="D221" s="8">
        <f t="shared" si="22"/>
        <v>2.1705157966840001</v>
      </c>
      <c r="E221">
        <f t="shared" si="23"/>
        <v>1</v>
      </c>
      <c r="F221" s="8">
        <f t="shared" si="24"/>
        <v>0.19912929650110003</v>
      </c>
      <c r="G221">
        <f t="shared" si="25"/>
        <v>0</v>
      </c>
      <c r="H221" s="8">
        <f t="shared" si="20"/>
        <v>25.727906911397305</v>
      </c>
      <c r="I221">
        <v>0.7</v>
      </c>
      <c r="J221">
        <f t="shared" si="21"/>
        <v>0.19912929650110003</v>
      </c>
    </row>
    <row r="222" spans="1:10" x14ac:dyDescent="0.25">
      <c r="A222" s="2">
        <v>43046</v>
      </c>
      <c r="B222">
        <v>0.17</v>
      </c>
      <c r="C222" s="6">
        <v>0.44942226932799995</v>
      </c>
      <c r="D222" s="8">
        <f t="shared" si="22"/>
        <v>2.3151113852136</v>
      </c>
      <c r="E222">
        <f t="shared" si="23"/>
        <v>1</v>
      </c>
      <c r="F222" s="8">
        <f t="shared" si="24"/>
        <v>0.31459558852959996</v>
      </c>
      <c r="G222">
        <f t="shared" si="25"/>
        <v>0</v>
      </c>
      <c r="H222" s="8">
        <f t="shared" si="20"/>
        <v>25.727906911397305</v>
      </c>
      <c r="I222">
        <v>0.7</v>
      </c>
      <c r="J222">
        <f t="shared" si="21"/>
        <v>0.31459558852959996</v>
      </c>
    </row>
    <row r="223" spans="1:10" x14ac:dyDescent="0.25">
      <c r="A223" s="2">
        <v>43047</v>
      </c>
      <c r="B223">
        <v>0.61</v>
      </c>
      <c r="C223" s="6">
        <v>0.27358312999999995</v>
      </c>
      <c r="D223" s="8">
        <f t="shared" si="22"/>
        <v>1.8966195762136002</v>
      </c>
      <c r="E223">
        <f t="shared" si="23"/>
        <v>1</v>
      </c>
      <c r="F223" s="8">
        <f t="shared" si="24"/>
        <v>0.19150819099999997</v>
      </c>
      <c r="G223">
        <f t="shared" si="25"/>
        <v>0</v>
      </c>
      <c r="H223" s="8">
        <f t="shared" si="20"/>
        <v>25.727906911397305</v>
      </c>
      <c r="I223">
        <v>0.7</v>
      </c>
      <c r="J223">
        <f t="shared" si="21"/>
        <v>0.19150819099999997</v>
      </c>
    </row>
    <row r="224" spans="1:10" x14ac:dyDescent="0.25">
      <c r="A224" s="2">
        <v>43048</v>
      </c>
      <c r="B224">
        <v>0.3</v>
      </c>
      <c r="C224" s="6">
        <v>1.0234096179729999</v>
      </c>
      <c r="D224" s="8">
        <f t="shared" si="22"/>
        <v>2.3130063087947001</v>
      </c>
      <c r="E224">
        <f t="shared" si="23"/>
        <v>1</v>
      </c>
      <c r="F224" s="8">
        <f t="shared" si="24"/>
        <v>0.71638673258109986</v>
      </c>
      <c r="G224">
        <f t="shared" si="25"/>
        <v>0</v>
      </c>
      <c r="H224" s="8">
        <f t="shared" si="20"/>
        <v>25.727906911397305</v>
      </c>
      <c r="I224">
        <v>0.7</v>
      </c>
      <c r="J224">
        <f t="shared" si="21"/>
        <v>0.71638673258109986</v>
      </c>
    </row>
    <row r="225" spans="1:10" x14ac:dyDescent="0.25">
      <c r="A225" s="2">
        <v>43049</v>
      </c>
      <c r="B225">
        <v>0.02</v>
      </c>
      <c r="C225" s="6">
        <v>0.84229871717299987</v>
      </c>
      <c r="D225" s="8">
        <f t="shared" si="22"/>
        <v>2.8826154108158</v>
      </c>
      <c r="E225">
        <f t="shared" si="23"/>
        <v>1</v>
      </c>
      <c r="F225" s="8">
        <f t="shared" si="24"/>
        <v>0.58960910202109984</v>
      </c>
      <c r="G225">
        <f t="shared" si="25"/>
        <v>0</v>
      </c>
      <c r="H225" s="8">
        <f t="shared" si="20"/>
        <v>25.727906911397305</v>
      </c>
      <c r="I225">
        <v>0.7</v>
      </c>
      <c r="J225">
        <f t="shared" si="21"/>
        <v>0.58960910202109984</v>
      </c>
    </row>
    <row r="226" spans="1:10" x14ac:dyDescent="0.25">
      <c r="A226" s="2">
        <v>43050</v>
      </c>
      <c r="B226">
        <v>0</v>
      </c>
      <c r="C226" s="6">
        <v>0.53845218420800001</v>
      </c>
      <c r="D226" s="8">
        <f t="shared" si="22"/>
        <v>3.2595319397613998</v>
      </c>
      <c r="E226">
        <f t="shared" si="23"/>
        <v>1</v>
      </c>
      <c r="F226" s="8">
        <f t="shared" si="24"/>
        <v>0.37691652894559996</v>
      </c>
      <c r="G226">
        <f t="shared" si="25"/>
        <v>0</v>
      </c>
      <c r="H226" s="8">
        <f t="shared" si="20"/>
        <v>25.727906911397305</v>
      </c>
      <c r="I226">
        <v>0.7</v>
      </c>
      <c r="J226">
        <f t="shared" si="21"/>
        <v>0.37691652894559996</v>
      </c>
    </row>
    <row r="227" spans="1:10" x14ac:dyDescent="0.25">
      <c r="A227" s="2">
        <v>43051</v>
      </c>
      <c r="B227">
        <v>0</v>
      </c>
      <c r="C227" s="6">
        <v>0.61681567693299999</v>
      </c>
      <c r="D227" s="8">
        <f t="shared" si="22"/>
        <v>3.6913029136144999</v>
      </c>
      <c r="E227">
        <f t="shared" si="23"/>
        <v>1</v>
      </c>
      <c r="F227" s="8">
        <f t="shared" si="24"/>
        <v>0.43177097385309998</v>
      </c>
      <c r="G227">
        <f t="shared" si="25"/>
        <v>0</v>
      </c>
      <c r="H227" s="8">
        <f t="shared" si="20"/>
        <v>25.727906911397305</v>
      </c>
      <c r="I227">
        <v>0.7</v>
      </c>
      <c r="J227">
        <f t="shared" si="21"/>
        <v>0.43177097385309998</v>
      </c>
    </row>
    <row r="228" spans="1:10" x14ac:dyDescent="0.25">
      <c r="A228" s="2">
        <v>43052</v>
      </c>
      <c r="B228">
        <v>0.43</v>
      </c>
      <c r="C228" s="6">
        <v>0.36108575092799994</v>
      </c>
      <c r="D228" s="8">
        <f t="shared" si="22"/>
        <v>3.5140629392640998</v>
      </c>
      <c r="E228">
        <f t="shared" si="23"/>
        <v>1</v>
      </c>
      <c r="F228" s="8">
        <f t="shared" si="24"/>
        <v>0.25276002564959993</v>
      </c>
      <c r="G228">
        <f t="shared" si="25"/>
        <v>0</v>
      </c>
      <c r="H228" s="8">
        <f t="shared" si="20"/>
        <v>25.727906911397305</v>
      </c>
      <c r="I228">
        <v>0.7</v>
      </c>
      <c r="J228">
        <f t="shared" si="21"/>
        <v>0.25276002564959993</v>
      </c>
    </row>
    <row r="229" spans="1:10" x14ac:dyDescent="0.25">
      <c r="A229" s="2">
        <v>43053</v>
      </c>
      <c r="B229">
        <v>0.05</v>
      </c>
      <c r="C229" s="6">
        <v>0.317221218448</v>
      </c>
      <c r="D229" s="8">
        <f t="shared" si="22"/>
        <v>3.6861177921777002</v>
      </c>
      <c r="E229">
        <f t="shared" si="23"/>
        <v>1</v>
      </c>
      <c r="F229" s="8">
        <f t="shared" si="24"/>
        <v>0.22205485291359997</v>
      </c>
      <c r="G229">
        <f t="shared" si="25"/>
        <v>0</v>
      </c>
      <c r="H229" s="8">
        <f t="shared" si="20"/>
        <v>25.727906911397305</v>
      </c>
      <c r="I229">
        <v>0.7</v>
      </c>
      <c r="J229">
        <f t="shared" si="21"/>
        <v>0.22205485291359997</v>
      </c>
    </row>
    <row r="230" spans="1:10" x14ac:dyDescent="0.25">
      <c r="A230" s="2">
        <v>43054</v>
      </c>
      <c r="B230">
        <v>0.77</v>
      </c>
      <c r="C230" s="6">
        <v>2.7999212533000008E-2</v>
      </c>
      <c r="D230" s="8">
        <f t="shared" si="22"/>
        <v>2.9357172409508001</v>
      </c>
      <c r="E230">
        <f t="shared" si="23"/>
        <v>1</v>
      </c>
      <c r="F230" s="8">
        <f t="shared" si="24"/>
        <v>1.9599448773100003E-2</v>
      </c>
      <c r="G230">
        <f t="shared" si="25"/>
        <v>0</v>
      </c>
      <c r="H230" s="8">
        <f t="shared" si="20"/>
        <v>25.727906911397305</v>
      </c>
      <c r="I230">
        <v>0.7</v>
      </c>
      <c r="J230">
        <f t="shared" si="21"/>
        <v>1.9599448773100003E-2</v>
      </c>
    </row>
    <row r="231" spans="1:10" x14ac:dyDescent="0.25">
      <c r="A231" s="2">
        <v>43055</v>
      </c>
      <c r="B231">
        <v>7.0000000000000007E-2</v>
      </c>
      <c r="C231" s="6">
        <v>0.60559807999999982</v>
      </c>
      <c r="D231" s="8">
        <f t="shared" si="22"/>
        <v>3.2896358969507999</v>
      </c>
      <c r="E231">
        <f t="shared" si="23"/>
        <v>1</v>
      </c>
      <c r="F231" s="8">
        <f t="shared" si="24"/>
        <v>0.42391865599999984</v>
      </c>
      <c r="G231">
        <f t="shared" si="25"/>
        <v>0</v>
      </c>
      <c r="H231" s="8">
        <f t="shared" si="20"/>
        <v>25.727906911397305</v>
      </c>
      <c r="I231">
        <v>0.7</v>
      </c>
      <c r="J231">
        <f t="shared" si="21"/>
        <v>0.42391865599999984</v>
      </c>
    </row>
    <row r="232" spans="1:10" x14ac:dyDescent="0.25">
      <c r="A232" s="2">
        <v>43056</v>
      </c>
      <c r="B232">
        <v>0.09</v>
      </c>
      <c r="C232" s="6">
        <v>0.51613718732799996</v>
      </c>
      <c r="D232" s="8">
        <f t="shared" si="22"/>
        <v>3.5609319280804002</v>
      </c>
      <c r="E232">
        <f t="shared" si="23"/>
        <v>1</v>
      </c>
      <c r="F232" s="8">
        <f t="shared" si="24"/>
        <v>0.36129603112959996</v>
      </c>
      <c r="G232">
        <f t="shared" si="25"/>
        <v>0</v>
      </c>
      <c r="H232" s="8">
        <f t="shared" si="20"/>
        <v>25.727906911397305</v>
      </c>
      <c r="I232">
        <v>0.7</v>
      </c>
      <c r="J232">
        <f t="shared" si="21"/>
        <v>0.36129603112959996</v>
      </c>
    </row>
    <row r="233" spans="1:10" x14ac:dyDescent="0.25">
      <c r="A233" s="2">
        <v>43057</v>
      </c>
      <c r="B233">
        <v>0</v>
      </c>
      <c r="C233" s="6">
        <v>0.61681567693299999</v>
      </c>
      <c r="D233" s="8">
        <f t="shared" si="22"/>
        <v>3.9927029019335003</v>
      </c>
      <c r="E233">
        <f t="shared" si="23"/>
        <v>1</v>
      </c>
      <c r="F233" s="8">
        <f t="shared" si="24"/>
        <v>0.43177097385309998</v>
      </c>
      <c r="G233">
        <f t="shared" si="25"/>
        <v>0</v>
      </c>
      <c r="H233" s="8">
        <f t="shared" si="20"/>
        <v>25.727906911397305</v>
      </c>
      <c r="I233">
        <v>0.7</v>
      </c>
      <c r="J233">
        <f t="shared" si="21"/>
        <v>0.43177097385309998</v>
      </c>
    </row>
    <row r="234" spans="1:10" x14ac:dyDescent="0.25">
      <c r="A234" s="2">
        <v>43058</v>
      </c>
      <c r="B234">
        <v>6.07</v>
      </c>
      <c r="C234" s="6">
        <v>0.29537272780799995</v>
      </c>
      <c r="D234" s="8">
        <f t="shared" si="22"/>
        <v>0</v>
      </c>
      <c r="E234">
        <f t="shared" si="23"/>
        <v>1</v>
      </c>
      <c r="F234" s="8">
        <f t="shared" si="24"/>
        <v>0.20676090946559994</v>
      </c>
      <c r="G234">
        <f t="shared" si="25"/>
        <v>1.8705361886009002</v>
      </c>
      <c r="H234" s="8">
        <f t="shared" si="20"/>
        <v>27.598443099998207</v>
      </c>
      <c r="I234">
        <v>0.7</v>
      </c>
      <c r="J234">
        <f t="shared" si="21"/>
        <v>0.20676090946559994</v>
      </c>
    </row>
    <row r="235" spans="1:10" x14ac:dyDescent="0.25">
      <c r="A235" s="2">
        <v>43059</v>
      </c>
      <c r="B235">
        <v>4.1900000000000004</v>
      </c>
      <c r="C235" s="6">
        <v>-0.19589531687499998</v>
      </c>
      <c r="D235" s="8">
        <f t="shared" si="22"/>
        <v>0</v>
      </c>
      <c r="E235">
        <f t="shared" si="23"/>
        <v>1</v>
      </c>
      <c r="F235" s="8">
        <f t="shared" si="24"/>
        <v>-0.13712672181249996</v>
      </c>
      <c r="G235">
        <f t="shared" si="25"/>
        <v>4.3271267218125002</v>
      </c>
      <c r="H235" s="8">
        <f t="shared" si="20"/>
        <v>31.925569821810708</v>
      </c>
      <c r="I235">
        <v>0.7</v>
      </c>
      <c r="J235">
        <f t="shared" si="21"/>
        <v>-0.13712672181249996</v>
      </c>
    </row>
    <row r="236" spans="1:10" x14ac:dyDescent="0.25">
      <c r="A236" s="2">
        <v>43060</v>
      </c>
      <c r="B236">
        <v>2.15</v>
      </c>
      <c r="C236" s="6">
        <v>-0.23516898002699996</v>
      </c>
      <c r="D236" s="8">
        <f t="shared" si="22"/>
        <v>0</v>
      </c>
      <c r="E236">
        <f t="shared" si="23"/>
        <v>1</v>
      </c>
      <c r="F236" s="8">
        <f t="shared" si="24"/>
        <v>-0.16461828601889997</v>
      </c>
      <c r="G236">
        <f t="shared" si="25"/>
        <v>2.3146182860189</v>
      </c>
      <c r="H236" s="8">
        <f t="shared" si="20"/>
        <v>34.24018810782961</v>
      </c>
      <c r="I236">
        <v>0.7</v>
      </c>
      <c r="J236">
        <f t="shared" si="21"/>
        <v>-0.16461828601889997</v>
      </c>
    </row>
    <row r="237" spans="1:10" x14ac:dyDescent="0.25">
      <c r="A237" s="2">
        <v>43061</v>
      </c>
      <c r="B237">
        <v>25.87</v>
      </c>
      <c r="C237" s="6">
        <v>0.13354753509299999</v>
      </c>
      <c r="D237" s="8">
        <f t="shared" si="22"/>
        <v>0</v>
      </c>
      <c r="E237">
        <f t="shared" si="23"/>
        <v>1</v>
      </c>
      <c r="F237" s="8">
        <f t="shared" si="24"/>
        <v>9.3483274565099986E-2</v>
      </c>
      <c r="G237">
        <f t="shared" si="25"/>
        <v>25.776516725434902</v>
      </c>
      <c r="H237" s="8">
        <f t="shared" si="20"/>
        <v>60.016704833264512</v>
      </c>
      <c r="I237">
        <v>0.7</v>
      </c>
      <c r="J237">
        <f t="shared" si="21"/>
        <v>9.3483274565099986E-2</v>
      </c>
    </row>
    <row r="238" spans="1:10" x14ac:dyDescent="0.25">
      <c r="A238" s="2">
        <v>43062</v>
      </c>
      <c r="B238">
        <v>0.11</v>
      </c>
      <c r="C238" s="6">
        <v>0.328166833125</v>
      </c>
      <c r="D238" s="8">
        <f t="shared" si="22"/>
        <v>0.11971678318749999</v>
      </c>
      <c r="E238">
        <f t="shared" si="23"/>
        <v>1</v>
      </c>
      <c r="F238" s="8">
        <f t="shared" si="24"/>
        <v>0.2297167831875</v>
      </c>
      <c r="G238">
        <f t="shared" si="25"/>
        <v>0</v>
      </c>
      <c r="H238" s="8">
        <f t="shared" si="20"/>
        <v>60.016704833264512</v>
      </c>
      <c r="I238">
        <v>0.7</v>
      </c>
      <c r="J238">
        <f t="shared" si="21"/>
        <v>0.2297167831875</v>
      </c>
    </row>
    <row r="239" spans="1:10" x14ac:dyDescent="0.25">
      <c r="A239" s="2">
        <v>43063</v>
      </c>
      <c r="B239">
        <v>0.08</v>
      </c>
      <c r="C239" s="6">
        <v>0.41620738477300001</v>
      </c>
      <c r="D239" s="8">
        <f t="shared" si="22"/>
        <v>0.33106195252859999</v>
      </c>
      <c r="E239">
        <f t="shared" si="23"/>
        <v>1</v>
      </c>
      <c r="F239" s="8">
        <f t="shared" si="24"/>
        <v>0.2913451693411</v>
      </c>
      <c r="G239">
        <f t="shared" si="25"/>
        <v>0</v>
      </c>
      <c r="H239" s="8">
        <f t="shared" si="20"/>
        <v>60.016704833264512</v>
      </c>
      <c r="I239">
        <v>0.7</v>
      </c>
      <c r="J239">
        <f t="shared" si="21"/>
        <v>0.2913451693411</v>
      </c>
    </row>
    <row r="240" spans="1:10" x14ac:dyDescent="0.25">
      <c r="A240" s="2">
        <v>43064</v>
      </c>
      <c r="B240">
        <v>0.13</v>
      </c>
      <c r="C240" s="6">
        <v>0.53845218420800001</v>
      </c>
      <c r="D240" s="8">
        <f t="shared" si="22"/>
        <v>0.57797848147419995</v>
      </c>
      <c r="E240">
        <f t="shared" si="23"/>
        <v>1</v>
      </c>
      <c r="F240" s="8">
        <f t="shared" si="24"/>
        <v>0.37691652894559996</v>
      </c>
      <c r="G240">
        <f t="shared" si="25"/>
        <v>0</v>
      </c>
      <c r="H240" s="8">
        <f t="shared" si="20"/>
        <v>60.016704833264512</v>
      </c>
      <c r="I240">
        <v>0.7</v>
      </c>
      <c r="J240">
        <f t="shared" si="21"/>
        <v>0.37691652894559996</v>
      </c>
    </row>
    <row r="241" spans="1:10" x14ac:dyDescent="0.25">
      <c r="A241" s="2">
        <v>43065</v>
      </c>
      <c r="B241">
        <v>1.1299999999999999</v>
      </c>
      <c r="C241" s="6">
        <v>0.33912631500799995</v>
      </c>
      <c r="D241" s="8">
        <f t="shared" si="22"/>
        <v>0</v>
      </c>
      <c r="E241">
        <f t="shared" si="23"/>
        <v>1</v>
      </c>
      <c r="F241" s="8">
        <f t="shared" si="24"/>
        <v>0.23738842050559994</v>
      </c>
      <c r="G241">
        <f t="shared" si="25"/>
        <v>0.31463309802020001</v>
      </c>
      <c r="H241" s="8">
        <f t="shared" si="20"/>
        <v>60.331337931284715</v>
      </c>
      <c r="I241">
        <v>0.7</v>
      </c>
      <c r="J241">
        <f t="shared" si="21"/>
        <v>0.23738842050559994</v>
      </c>
    </row>
    <row r="242" spans="1:10" x14ac:dyDescent="0.25">
      <c r="A242" s="2">
        <v>43066</v>
      </c>
      <c r="B242">
        <v>0.25</v>
      </c>
      <c r="C242" s="6">
        <v>0.62804020468799993</v>
      </c>
      <c r="D242" s="8">
        <f t="shared" si="22"/>
        <v>0.18962814328159994</v>
      </c>
      <c r="E242">
        <f t="shared" si="23"/>
        <v>1</v>
      </c>
      <c r="F242" s="8">
        <f t="shared" si="24"/>
        <v>0.43962814328159994</v>
      </c>
      <c r="G242">
        <f t="shared" si="25"/>
        <v>0</v>
      </c>
      <c r="H242" s="8">
        <f t="shared" si="20"/>
        <v>60.331337931284715</v>
      </c>
      <c r="I242">
        <v>0.7</v>
      </c>
      <c r="J242">
        <f t="shared" si="21"/>
        <v>0.43962814328159994</v>
      </c>
    </row>
    <row r="243" spans="1:10" x14ac:dyDescent="0.25">
      <c r="A243" s="2">
        <v>43067</v>
      </c>
      <c r="B243">
        <v>6.8</v>
      </c>
      <c r="C243" s="6">
        <v>0.60559807999999982</v>
      </c>
      <c r="D243" s="8">
        <f t="shared" si="22"/>
        <v>0</v>
      </c>
      <c r="E243">
        <f t="shared" si="23"/>
        <v>1</v>
      </c>
      <c r="F243" s="8">
        <f t="shared" si="24"/>
        <v>0.42391865599999984</v>
      </c>
      <c r="G243">
        <f t="shared" si="25"/>
        <v>6.1864532007184003</v>
      </c>
      <c r="H243" s="8">
        <f t="shared" si="20"/>
        <v>66.517791132003111</v>
      </c>
      <c r="I243">
        <v>0.7</v>
      </c>
      <c r="J243">
        <f t="shared" si="21"/>
        <v>0.42391865599999984</v>
      </c>
    </row>
    <row r="244" spans="1:10" x14ac:dyDescent="0.25">
      <c r="A244" s="2">
        <v>43068</v>
      </c>
      <c r="B244">
        <v>0.46</v>
      </c>
      <c r="C244" s="6">
        <v>0.77447793312499991</v>
      </c>
      <c r="D244" s="8">
        <f t="shared" si="22"/>
        <v>8.2134553187499904E-2</v>
      </c>
      <c r="E244">
        <f t="shared" si="23"/>
        <v>1</v>
      </c>
      <c r="F244" s="8">
        <f t="shared" si="24"/>
        <v>0.54213455318749992</v>
      </c>
      <c r="G244">
        <f t="shared" si="25"/>
        <v>0</v>
      </c>
      <c r="H244" s="8">
        <f t="shared" si="20"/>
        <v>66.517791132003111</v>
      </c>
      <c r="I244">
        <v>0.7</v>
      </c>
      <c r="J244">
        <f t="shared" si="21"/>
        <v>0.54213455318749992</v>
      </c>
    </row>
    <row r="245" spans="1:10" x14ac:dyDescent="0.25">
      <c r="A245" s="2">
        <v>43069</v>
      </c>
      <c r="B245">
        <v>8.48</v>
      </c>
      <c r="C245" s="6">
        <v>0.78577386188800014</v>
      </c>
      <c r="D245" s="8">
        <f t="shared" si="22"/>
        <v>0</v>
      </c>
      <c r="E245">
        <f t="shared" si="23"/>
        <v>1</v>
      </c>
      <c r="F245" s="8">
        <f t="shared" si="24"/>
        <v>0.55004170332160007</v>
      </c>
      <c r="G245">
        <f t="shared" si="25"/>
        <v>7.8478237434909</v>
      </c>
      <c r="H245" s="8">
        <f t="shared" si="20"/>
        <v>74.365614875494018</v>
      </c>
      <c r="I245">
        <v>0.7</v>
      </c>
      <c r="J245">
        <f t="shared" si="21"/>
        <v>0.55004170332160007</v>
      </c>
    </row>
    <row r="246" spans="1:10" x14ac:dyDescent="0.25">
      <c r="A246" s="2">
        <v>43070</v>
      </c>
      <c r="B246">
        <v>1.5</v>
      </c>
      <c r="C246" s="6">
        <v>0.317221218448</v>
      </c>
      <c r="D246" s="8">
        <f t="shared" si="22"/>
        <v>0</v>
      </c>
      <c r="E246">
        <f t="shared" si="23"/>
        <v>1</v>
      </c>
      <c r="F246" s="8">
        <f t="shared" si="24"/>
        <v>0.22205485291359997</v>
      </c>
      <c r="G246">
        <f t="shared" si="25"/>
        <v>1.2779451470864001</v>
      </c>
      <c r="H246" s="8">
        <f t="shared" si="20"/>
        <v>75.643560022580417</v>
      </c>
      <c r="I246">
        <v>0.7</v>
      </c>
      <c r="J246">
        <f t="shared" si="21"/>
        <v>0.22205485291359997</v>
      </c>
    </row>
    <row r="247" spans="1:10" x14ac:dyDescent="0.25">
      <c r="A247" s="2">
        <v>43071</v>
      </c>
      <c r="B247">
        <v>0.61</v>
      </c>
      <c r="C247" s="6">
        <v>-3.4279469386999988E-2</v>
      </c>
      <c r="D247" s="8">
        <f t="shared" si="22"/>
        <v>0</v>
      </c>
      <c r="E247">
        <f t="shared" si="23"/>
        <v>1</v>
      </c>
      <c r="F247" s="8">
        <f t="shared" si="24"/>
        <v>-2.3995628570899988E-2</v>
      </c>
      <c r="G247">
        <f t="shared" si="25"/>
        <v>0.63399562857089997</v>
      </c>
      <c r="H247" s="8">
        <f t="shared" si="20"/>
        <v>76.277555651151317</v>
      </c>
      <c r="I247">
        <v>0.7</v>
      </c>
      <c r="J247">
        <f t="shared" si="21"/>
        <v>-2.3995628570899988E-2</v>
      </c>
    </row>
    <row r="248" spans="1:10" x14ac:dyDescent="0.25">
      <c r="A248" s="2">
        <v>43072</v>
      </c>
      <c r="B248">
        <v>0.08</v>
      </c>
      <c r="C248" s="6">
        <v>-8.5514806271999991E-2</v>
      </c>
      <c r="D248" s="8">
        <f t="shared" si="22"/>
        <v>0</v>
      </c>
      <c r="E248">
        <f t="shared" si="23"/>
        <v>1</v>
      </c>
      <c r="F248" s="8">
        <f t="shared" si="24"/>
        <v>-5.9860364390399989E-2</v>
      </c>
      <c r="G248">
        <f t="shared" si="25"/>
        <v>0.1398603643904</v>
      </c>
      <c r="H248" s="8">
        <f t="shared" si="20"/>
        <v>76.417416015541718</v>
      </c>
      <c r="I248">
        <v>0.7</v>
      </c>
      <c r="J248">
        <f t="shared" si="21"/>
        <v>-5.9860364390399989E-2</v>
      </c>
    </row>
    <row r="249" spans="1:10" x14ac:dyDescent="0.25">
      <c r="A249" s="2">
        <v>43073</v>
      </c>
      <c r="B249">
        <v>0.1</v>
      </c>
      <c r="C249" s="6">
        <v>0.13354753509299999</v>
      </c>
      <c r="D249" s="8">
        <f t="shared" si="22"/>
        <v>0</v>
      </c>
      <c r="E249">
        <f t="shared" si="23"/>
        <v>1</v>
      </c>
      <c r="F249" s="8">
        <f t="shared" si="24"/>
        <v>9.3483274565099986E-2</v>
      </c>
      <c r="G249">
        <f t="shared" si="25"/>
        <v>6.5167254349000198E-3</v>
      </c>
      <c r="H249" s="8">
        <f t="shared" si="20"/>
        <v>76.423932740976625</v>
      </c>
      <c r="I249">
        <v>0.7</v>
      </c>
      <c r="J249">
        <f t="shared" si="21"/>
        <v>9.3483274565099986E-2</v>
      </c>
    </row>
    <row r="250" spans="1:10" x14ac:dyDescent="0.25">
      <c r="A250" s="2">
        <v>43074</v>
      </c>
      <c r="B250">
        <v>0.01</v>
      </c>
      <c r="C250" s="6">
        <v>0.37208514341300003</v>
      </c>
      <c r="D250" s="8">
        <f t="shared" si="22"/>
        <v>0.25045960038909998</v>
      </c>
      <c r="E250">
        <f t="shared" si="23"/>
        <v>1</v>
      </c>
      <c r="F250" s="8">
        <f t="shared" si="24"/>
        <v>0.26045960038909999</v>
      </c>
      <c r="G250">
        <f t="shared" si="25"/>
        <v>0</v>
      </c>
      <c r="H250" s="8">
        <f t="shared" si="20"/>
        <v>76.423932740976625</v>
      </c>
      <c r="I250">
        <v>0.7</v>
      </c>
      <c r="J250">
        <f t="shared" si="21"/>
        <v>0.26045960038909999</v>
      </c>
    </row>
    <row r="251" spans="1:10" x14ac:dyDescent="0.25">
      <c r="A251" s="2">
        <v>43075</v>
      </c>
      <c r="B251">
        <v>1.04</v>
      </c>
      <c r="C251" s="6">
        <v>1.05735808</v>
      </c>
      <c r="D251" s="8">
        <f t="shared" si="22"/>
        <v>0</v>
      </c>
      <c r="E251">
        <f t="shared" si="23"/>
        <v>1</v>
      </c>
      <c r="F251" s="8">
        <f t="shared" si="24"/>
        <v>0.74015065599999996</v>
      </c>
      <c r="G251">
        <f t="shared" si="25"/>
        <v>4.9389743610900094E-2</v>
      </c>
      <c r="H251" s="8">
        <f t="shared" si="20"/>
        <v>76.473322484587527</v>
      </c>
      <c r="I251">
        <v>0.7</v>
      </c>
      <c r="J251">
        <f t="shared" si="21"/>
        <v>0.74015065599999996</v>
      </c>
    </row>
    <row r="252" spans="1:10" x14ac:dyDescent="0.25">
      <c r="A252" s="2">
        <v>43076</v>
      </c>
      <c r="B252">
        <v>0.09</v>
      </c>
      <c r="C252" s="6">
        <v>0.88755923312499996</v>
      </c>
      <c r="D252" s="8">
        <f t="shared" si="22"/>
        <v>0.53129146318749998</v>
      </c>
      <c r="E252">
        <f t="shared" si="23"/>
        <v>1</v>
      </c>
      <c r="F252" s="8">
        <f t="shared" si="24"/>
        <v>0.62129146318749995</v>
      </c>
      <c r="G252">
        <f t="shared" si="25"/>
        <v>0</v>
      </c>
      <c r="H252" s="8">
        <f t="shared" si="20"/>
        <v>76.473322484587527</v>
      </c>
      <c r="I252">
        <v>0.7</v>
      </c>
      <c r="J252">
        <f t="shared" si="21"/>
        <v>0.62129146318749995</v>
      </c>
    </row>
    <row r="253" spans="1:10" x14ac:dyDescent="0.25">
      <c r="A253" s="2">
        <v>43077</v>
      </c>
      <c r="B253">
        <v>0</v>
      </c>
      <c r="C253" s="6">
        <v>0.54962288312499996</v>
      </c>
      <c r="D253" s="8">
        <f t="shared" si="22"/>
        <v>0.91602748137500001</v>
      </c>
      <c r="E253">
        <f t="shared" si="23"/>
        <v>1</v>
      </c>
      <c r="F253" s="8">
        <f t="shared" si="24"/>
        <v>0.38473601818749997</v>
      </c>
      <c r="G253">
        <f t="shared" si="25"/>
        <v>0</v>
      </c>
      <c r="H253" s="8">
        <f t="shared" si="20"/>
        <v>76.473322484587527</v>
      </c>
      <c r="I253">
        <v>0.7</v>
      </c>
      <c r="J253">
        <f t="shared" si="21"/>
        <v>0.38473601818749997</v>
      </c>
    </row>
    <row r="254" spans="1:10" x14ac:dyDescent="0.25">
      <c r="A254" s="2">
        <v>43078</v>
      </c>
      <c r="B254">
        <v>0.01</v>
      </c>
      <c r="C254" s="6">
        <v>0.33912631500799995</v>
      </c>
      <c r="D254" s="8">
        <f t="shared" si="22"/>
        <v>1.1434159018805998</v>
      </c>
      <c r="E254">
        <f t="shared" si="23"/>
        <v>1</v>
      </c>
      <c r="F254" s="8">
        <f t="shared" si="24"/>
        <v>0.23738842050559994</v>
      </c>
      <c r="G254">
        <f t="shared" si="25"/>
        <v>0</v>
      </c>
      <c r="H254" s="8">
        <f t="shared" si="20"/>
        <v>76.473322484587527</v>
      </c>
      <c r="I254">
        <v>0.7</v>
      </c>
      <c r="J254">
        <f t="shared" si="21"/>
        <v>0.23738842050559994</v>
      </c>
    </row>
    <row r="255" spans="1:10" x14ac:dyDescent="0.25">
      <c r="A255" s="2">
        <v>43079</v>
      </c>
      <c r="B255">
        <v>0.49</v>
      </c>
      <c r="C255" s="6">
        <v>0.28447042357300006</v>
      </c>
      <c r="D255" s="8">
        <f t="shared" si="22"/>
        <v>0.85254519838169984</v>
      </c>
      <c r="E255">
        <f t="shared" si="23"/>
        <v>1</v>
      </c>
      <c r="F255" s="8">
        <f t="shared" si="24"/>
        <v>0.19912929650110003</v>
      </c>
      <c r="G255">
        <f t="shared" si="25"/>
        <v>0</v>
      </c>
      <c r="H255" s="8">
        <f t="shared" si="20"/>
        <v>76.473322484587527</v>
      </c>
      <c r="I255">
        <v>0.7</v>
      </c>
      <c r="J255">
        <f t="shared" si="21"/>
        <v>0.19912929650110003</v>
      </c>
    </row>
    <row r="256" spans="1:10" x14ac:dyDescent="0.25">
      <c r="A256" s="2">
        <v>43080</v>
      </c>
      <c r="B256">
        <v>1.1000000000000001</v>
      </c>
      <c r="C256" s="6">
        <v>0.21938198312500001</v>
      </c>
      <c r="D256" s="8">
        <f t="shared" si="22"/>
        <v>0</v>
      </c>
      <c r="E256">
        <f t="shared" si="23"/>
        <v>1</v>
      </c>
      <c r="F256" s="8">
        <f t="shared" si="24"/>
        <v>0.15356738818749999</v>
      </c>
      <c r="G256">
        <f t="shared" si="25"/>
        <v>9.3887413430800315E-2</v>
      </c>
      <c r="H256" s="8">
        <f t="shared" si="20"/>
        <v>76.567209898018334</v>
      </c>
      <c r="I256">
        <v>0.7</v>
      </c>
      <c r="J256">
        <f t="shared" si="21"/>
        <v>0.15356738818749999</v>
      </c>
    </row>
    <row r="257" spans="1:13" x14ac:dyDescent="0.25">
      <c r="A257" s="2">
        <v>43081</v>
      </c>
      <c r="B257">
        <v>1.34</v>
      </c>
      <c r="C257" s="6">
        <v>0.1656</v>
      </c>
      <c r="D257" s="8">
        <f t="shared" si="22"/>
        <v>0</v>
      </c>
      <c r="E257">
        <f t="shared" si="23"/>
        <v>1</v>
      </c>
      <c r="F257" s="8">
        <f t="shared" si="24"/>
        <v>0.11592</v>
      </c>
      <c r="G257">
        <f t="shared" si="25"/>
        <v>1.2240800000000001</v>
      </c>
      <c r="H257" s="8">
        <f t="shared" si="20"/>
        <v>77.791289898018334</v>
      </c>
      <c r="I257">
        <v>0.7</v>
      </c>
      <c r="J257">
        <f t="shared" si="21"/>
        <v>0.11592</v>
      </c>
    </row>
    <row r="258" spans="1:13" x14ac:dyDescent="0.25">
      <c r="A258" s="2">
        <v>43082</v>
      </c>
      <c r="B258">
        <v>0.55000000000000004</v>
      </c>
      <c r="C258" s="6">
        <v>0.18706011764800001</v>
      </c>
      <c r="D258" s="8">
        <f t="shared" si="22"/>
        <v>0</v>
      </c>
      <c r="E258">
        <f t="shared" si="23"/>
        <v>1</v>
      </c>
      <c r="F258" s="8">
        <f t="shared" si="24"/>
        <v>0.1309420823536</v>
      </c>
      <c r="G258">
        <f t="shared" si="25"/>
        <v>0.41905791764640005</v>
      </c>
      <c r="H258" s="8">
        <f t="shared" si="20"/>
        <v>78.210347815664733</v>
      </c>
      <c r="I258">
        <v>0.7</v>
      </c>
      <c r="J258">
        <f t="shared" si="21"/>
        <v>0.1309420823536</v>
      </c>
    </row>
    <row r="259" spans="1:13" x14ac:dyDescent="0.25">
      <c r="A259" s="2">
        <v>43083</v>
      </c>
      <c r="B259">
        <v>1.63</v>
      </c>
      <c r="C259" s="6">
        <v>0.23018986228800001</v>
      </c>
      <c r="D259" s="8">
        <f t="shared" si="22"/>
        <v>0</v>
      </c>
      <c r="E259">
        <f t="shared" si="23"/>
        <v>1</v>
      </c>
      <c r="F259" s="8">
        <f t="shared" si="24"/>
        <v>0.16113290360159999</v>
      </c>
      <c r="G259">
        <f t="shared" si="25"/>
        <v>1.4688670963983999</v>
      </c>
      <c r="H259" s="8">
        <f t="shared" ref="H259:H322" si="26">H258+G259</f>
        <v>79.679214912063131</v>
      </c>
      <c r="I259">
        <v>0.7</v>
      </c>
      <c r="J259">
        <f t="shared" ref="J259:J322" si="27">I259*C259</f>
        <v>0.16113290360159999</v>
      </c>
    </row>
    <row r="260" spans="1:13" x14ac:dyDescent="0.25">
      <c r="A260" s="2">
        <v>43084</v>
      </c>
      <c r="B260">
        <v>1.02</v>
      </c>
      <c r="C260" s="6">
        <v>0.38309727999999993</v>
      </c>
      <c r="D260" s="8">
        <f t="shared" ref="D260:D323" si="28">MAX((D259+F260-B260-K260),0)</f>
        <v>0</v>
      </c>
      <c r="E260">
        <f t="shared" ref="E260:E323" si="29">IF(D259&gt;$Q$2,1-(D259-$Q$2)/($Q$1-$Q$2),1)</f>
        <v>1</v>
      </c>
      <c r="F260" s="8">
        <f t="shared" ref="F260:F323" si="30">E260*J260</f>
        <v>0.26816809599999991</v>
      </c>
      <c r="G260">
        <f t="shared" ref="G260:G323" si="31">IF(D260=0,B260-F260-D259,0)</f>
        <v>0.75183190400000011</v>
      </c>
      <c r="H260" s="8">
        <f t="shared" si="26"/>
        <v>80.43104681606313</v>
      </c>
      <c r="I260">
        <v>0.7</v>
      </c>
      <c r="J260">
        <f t="shared" si="27"/>
        <v>0.26816809599999991</v>
      </c>
      <c r="L260" s="69">
        <v>77.3</v>
      </c>
      <c r="M260">
        <f>0.5*(L260+L186)*(H260-H186)/100</f>
        <v>31.086599594408398</v>
      </c>
    </row>
    <row r="261" spans="1:13" x14ac:dyDescent="0.25">
      <c r="A261" s="2">
        <v>43085</v>
      </c>
      <c r="B261">
        <v>0.74</v>
      </c>
      <c r="C261" s="6">
        <v>0.38309727999999993</v>
      </c>
      <c r="D261" s="8">
        <f t="shared" si="28"/>
        <v>0</v>
      </c>
      <c r="E261">
        <f t="shared" si="29"/>
        <v>1</v>
      </c>
      <c r="F261" s="8">
        <f t="shared" si="30"/>
        <v>0.26816809599999991</v>
      </c>
      <c r="G261">
        <f t="shared" si="31"/>
        <v>0.47183190400000008</v>
      </c>
      <c r="H261" s="8">
        <f t="shared" si="26"/>
        <v>80.902878720063129</v>
      </c>
      <c r="I261">
        <v>0.7</v>
      </c>
      <c r="J261">
        <f t="shared" si="27"/>
        <v>0.26816809599999991</v>
      </c>
    </row>
    <row r="262" spans="1:13" x14ac:dyDescent="0.25">
      <c r="A262" s="2">
        <v>43086</v>
      </c>
      <c r="B262">
        <v>1.18</v>
      </c>
      <c r="C262" s="6">
        <v>0.11227458312500001</v>
      </c>
      <c r="D262" s="8">
        <f t="shared" si="28"/>
        <v>0</v>
      </c>
      <c r="E262">
        <f t="shared" si="29"/>
        <v>1</v>
      </c>
      <c r="F262" s="8">
        <f t="shared" si="30"/>
        <v>7.8592208187499998E-2</v>
      </c>
      <c r="G262">
        <f t="shared" si="31"/>
        <v>1.1014077918125</v>
      </c>
      <c r="H262" s="8">
        <f t="shared" si="26"/>
        <v>82.004286511875634</v>
      </c>
      <c r="I262">
        <v>0.7</v>
      </c>
      <c r="J262">
        <f t="shared" si="27"/>
        <v>7.8592208187499998E-2</v>
      </c>
    </row>
    <row r="263" spans="1:13" x14ac:dyDescent="0.25">
      <c r="A263" s="2">
        <v>43087</v>
      </c>
      <c r="B263">
        <v>0.1</v>
      </c>
      <c r="C263" s="6">
        <v>-0.33113182594699991</v>
      </c>
      <c r="D263" s="8">
        <f t="shared" si="28"/>
        <v>0</v>
      </c>
      <c r="E263">
        <f t="shared" si="29"/>
        <v>1</v>
      </c>
      <c r="F263" s="8">
        <f t="shared" si="30"/>
        <v>-0.23179227816289993</v>
      </c>
      <c r="G263">
        <f t="shared" si="31"/>
        <v>0.33179227816289991</v>
      </c>
      <c r="H263" s="8">
        <f t="shared" si="26"/>
        <v>82.336078790038528</v>
      </c>
      <c r="I263">
        <v>0.7</v>
      </c>
      <c r="J263">
        <f t="shared" si="27"/>
        <v>-0.23179227816289993</v>
      </c>
    </row>
    <row r="264" spans="1:13" x14ac:dyDescent="0.25">
      <c r="A264" s="2">
        <v>43088</v>
      </c>
      <c r="B264">
        <v>0.04</v>
      </c>
      <c r="C264" s="6">
        <v>-0.47731856687500002</v>
      </c>
      <c r="D264" s="8">
        <f t="shared" si="28"/>
        <v>0</v>
      </c>
      <c r="E264">
        <f t="shared" si="29"/>
        <v>1</v>
      </c>
      <c r="F264" s="8">
        <f t="shared" si="30"/>
        <v>-0.33412299681250002</v>
      </c>
      <c r="G264">
        <f t="shared" si="31"/>
        <v>0.3741229968125</v>
      </c>
      <c r="H264" s="8">
        <f t="shared" si="26"/>
        <v>82.71020178685103</v>
      </c>
      <c r="I264">
        <v>0.7</v>
      </c>
      <c r="J264">
        <f t="shared" si="27"/>
        <v>-0.33412299681250002</v>
      </c>
    </row>
    <row r="265" spans="1:13" x14ac:dyDescent="0.25">
      <c r="A265" s="2">
        <v>43089</v>
      </c>
      <c r="B265">
        <v>0</v>
      </c>
      <c r="C265" s="6">
        <v>0.1656</v>
      </c>
      <c r="D265" s="8">
        <f t="shared" si="28"/>
        <v>0.11592</v>
      </c>
      <c r="E265">
        <f t="shared" si="29"/>
        <v>1</v>
      </c>
      <c r="F265" s="8">
        <f t="shared" si="30"/>
        <v>0.11592</v>
      </c>
      <c r="G265">
        <f t="shared" si="31"/>
        <v>0</v>
      </c>
      <c r="H265" s="8">
        <f t="shared" si="26"/>
        <v>82.71020178685103</v>
      </c>
      <c r="I265">
        <v>0.7</v>
      </c>
      <c r="J265">
        <f t="shared" si="27"/>
        <v>0.11592</v>
      </c>
    </row>
    <row r="266" spans="1:13" x14ac:dyDescent="0.25">
      <c r="A266" s="2">
        <v>43090</v>
      </c>
      <c r="B266">
        <v>0</v>
      </c>
      <c r="C266" s="6">
        <v>1.7561813647999979E-2</v>
      </c>
      <c r="D266" s="8">
        <f t="shared" si="28"/>
        <v>0.12821326955359999</v>
      </c>
      <c r="E266">
        <f t="shared" si="29"/>
        <v>1</v>
      </c>
      <c r="F266" s="8">
        <f t="shared" si="30"/>
        <v>1.2293269553599984E-2</v>
      </c>
      <c r="G266">
        <f t="shared" si="31"/>
        <v>0</v>
      </c>
      <c r="H266" s="8">
        <f t="shared" si="26"/>
        <v>82.71020178685103</v>
      </c>
      <c r="I266">
        <v>0.7</v>
      </c>
      <c r="J266">
        <f t="shared" si="27"/>
        <v>1.2293269553599984E-2</v>
      </c>
    </row>
    <row r="267" spans="1:13" x14ac:dyDescent="0.25">
      <c r="A267" s="2">
        <v>43091</v>
      </c>
      <c r="B267">
        <v>0.1</v>
      </c>
      <c r="C267" s="6">
        <v>-0.36856823370700004</v>
      </c>
      <c r="D267" s="8">
        <f t="shared" si="28"/>
        <v>0</v>
      </c>
      <c r="E267">
        <f t="shared" si="29"/>
        <v>1</v>
      </c>
      <c r="F267" s="8">
        <f t="shared" si="30"/>
        <v>-0.25799776359490001</v>
      </c>
      <c r="G267">
        <f t="shared" si="31"/>
        <v>0.2297844940413</v>
      </c>
      <c r="H267" s="8">
        <f t="shared" si="26"/>
        <v>82.939986280892327</v>
      </c>
      <c r="I267">
        <v>0.7</v>
      </c>
      <c r="J267">
        <f t="shared" si="27"/>
        <v>-0.25799776359490001</v>
      </c>
    </row>
    <row r="268" spans="1:13" x14ac:dyDescent="0.25">
      <c r="A268" s="2">
        <v>43092</v>
      </c>
      <c r="B268">
        <v>0.04</v>
      </c>
      <c r="C268" s="6">
        <v>0.19781681349300001</v>
      </c>
      <c r="D268" s="8">
        <f t="shared" si="28"/>
        <v>9.8471769445099999E-2</v>
      </c>
      <c r="E268">
        <f t="shared" si="29"/>
        <v>1</v>
      </c>
      <c r="F268" s="8">
        <f t="shared" si="30"/>
        <v>0.13847176944510001</v>
      </c>
      <c r="G268">
        <f t="shared" si="31"/>
        <v>0</v>
      </c>
      <c r="H268" s="8">
        <f t="shared" si="26"/>
        <v>82.939986280892327</v>
      </c>
      <c r="I268">
        <v>0.7</v>
      </c>
      <c r="J268">
        <f t="shared" si="27"/>
        <v>0.13847176944510001</v>
      </c>
    </row>
    <row r="269" spans="1:13" x14ac:dyDescent="0.25">
      <c r="A269" s="2">
        <v>43093</v>
      </c>
      <c r="B269">
        <v>1.45</v>
      </c>
      <c r="C269" s="6">
        <v>0.72933207525299992</v>
      </c>
      <c r="D269" s="8">
        <f t="shared" si="28"/>
        <v>0</v>
      </c>
      <c r="E269">
        <f t="shared" si="29"/>
        <v>1</v>
      </c>
      <c r="F269" s="8">
        <f t="shared" si="30"/>
        <v>0.5105324526770999</v>
      </c>
      <c r="G269">
        <f t="shared" si="31"/>
        <v>0.84099577787780011</v>
      </c>
      <c r="H269" s="8">
        <f t="shared" si="26"/>
        <v>83.780982058770121</v>
      </c>
      <c r="I269">
        <v>0.7</v>
      </c>
      <c r="J269">
        <f t="shared" si="27"/>
        <v>0.5105324526770999</v>
      </c>
    </row>
    <row r="270" spans="1:13" x14ac:dyDescent="0.25">
      <c r="A270" s="2">
        <v>43094</v>
      </c>
      <c r="B270">
        <v>18.149999999999999</v>
      </c>
      <c r="C270" s="6">
        <v>2.7999212533000008E-2</v>
      </c>
      <c r="D270" s="8">
        <f t="shared" si="28"/>
        <v>0</v>
      </c>
      <c r="E270">
        <f t="shared" si="29"/>
        <v>1</v>
      </c>
      <c r="F270" s="8">
        <f t="shared" si="30"/>
        <v>1.9599448773100003E-2</v>
      </c>
      <c r="G270">
        <f t="shared" si="31"/>
        <v>18.130400551226899</v>
      </c>
      <c r="H270" s="8">
        <f t="shared" si="26"/>
        <v>101.91138260999702</v>
      </c>
      <c r="I270">
        <v>0.7</v>
      </c>
      <c r="J270">
        <f t="shared" si="27"/>
        <v>1.9599448773100003E-2</v>
      </c>
    </row>
    <row r="271" spans="1:13" x14ac:dyDescent="0.25">
      <c r="A271" s="2">
        <v>43095</v>
      </c>
      <c r="B271">
        <v>0.51</v>
      </c>
      <c r="C271" s="6">
        <v>0.28447042357300006</v>
      </c>
      <c r="D271" s="8">
        <f t="shared" si="28"/>
        <v>0</v>
      </c>
      <c r="E271">
        <f t="shared" si="29"/>
        <v>1</v>
      </c>
      <c r="F271" s="8">
        <f t="shared" si="30"/>
        <v>0.19912929650110003</v>
      </c>
      <c r="G271">
        <f t="shared" si="31"/>
        <v>0.3108707034989</v>
      </c>
      <c r="H271" s="8">
        <f t="shared" si="26"/>
        <v>102.22225331349593</v>
      </c>
      <c r="I271">
        <v>0.7</v>
      </c>
      <c r="J271">
        <f t="shared" si="27"/>
        <v>0.19912929650110003</v>
      </c>
    </row>
    <row r="272" spans="1:13" x14ac:dyDescent="0.25">
      <c r="A272" s="2">
        <v>43096</v>
      </c>
      <c r="B272">
        <v>0.23</v>
      </c>
      <c r="C272" s="6">
        <v>0.42726773452799999</v>
      </c>
      <c r="D272" s="8">
        <f t="shared" si="28"/>
        <v>6.9087414169599987E-2</v>
      </c>
      <c r="E272">
        <f t="shared" si="29"/>
        <v>1</v>
      </c>
      <c r="F272" s="8">
        <f t="shared" si="30"/>
        <v>0.2990874141696</v>
      </c>
      <c r="G272">
        <f t="shared" si="31"/>
        <v>0</v>
      </c>
      <c r="H272" s="8">
        <f t="shared" si="26"/>
        <v>102.22225331349593</v>
      </c>
      <c r="I272">
        <v>0.7</v>
      </c>
      <c r="J272">
        <f t="shared" si="27"/>
        <v>0.2990874141696</v>
      </c>
    </row>
    <row r="273" spans="1:10" x14ac:dyDescent="0.25">
      <c r="A273" s="2">
        <v>43097</v>
      </c>
      <c r="B273">
        <v>0.01</v>
      </c>
      <c r="C273" s="6">
        <v>0.48273461029300002</v>
      </c>
      <c r="D273" s="8">
        <f t="shared" si="28"/>
        <v>0.39700164137469995</v>
      </c>
      <c r="E273">
        <f t="shared" si="29"/>
        <v>1</v>
      </c>
      <c r="F273" s="8">
        <f t="shared" si="30"/>
        <v>0.3379142272051</v>
      </c>
      <c r="G273">
        <f t="shared" si="31"/>
        <v>0</v>
      </c>
      <c r="H273" s="8">
        <f t="shared" si="26"/>
        <v>102.22225331349593</v>
      </c>
      <c r="I273">
        <v>0.7</v>
      </c>
      <c r="J273">
        <f t="shared" si="27"/>
        <v>0.3379142272051</v>
      </c>
    </row>
    <row r="274" spans="1:10" x14ac:dyDescent="0.25">
      <c r="A274" s="2">
        <v>43098</v>
      </c>
      <c r="B274">
        <v>3.17</v>
      </c>
      <c r="C274" s="6">
        <v>0.1656</v>
      </c>
      <c r="D274" s="8">
        <f t="shared" si="28"/>
        <v>0</v>
      </c>
      <c r="E274">
        <f t="shared" si="29"/>
        <v>1</v>
      </c>
      <c r="F274" s="8">
        <f t="shared" si="30"/>
        <v>0.11592</v>
      </c>
      <c r="G274">
        <f t="shared" si="31"/>
        <v>2.6570783586253</v>
      </c>
      <c r="H274" s="8">
        <f t="shared" si="26"/>
        <v>104.87933167212122</v>
      </c>
      <c r="I274">
        <v>0.7</v>
      </c>
      <c r="J274">
        <f t="shared" si="27"/>
        <v>0.11592</v>
      </c>
    </row>
    <row r="275" spans="1:10" x14ac:dyDescent="0.25">
      <c r="A275" s="2">
        <v>43099</v>
      </c>
      <c r="B275">
        <v>2.2400000000000002</v>
      </c>
      <c r="C275" s="6">
        <v>-8.5514806271999991E-2</v>
      </c>
      <c r="D275" s="8">
        <f t="shared" si="28"/>
        <v>0</v>
      </c>
      <c r="E275">
        <f t="shared" si="29"/>
        <v>1</v>
      </c>
      <c r="F275" s="8">
        <f t="shared" si="30"/>
        <v>-5.9860364390399989E-2</v>
      </c>
      <c r="G275">
        <f t="shared" si="31"/>
        <v>2.2998603643904003</v>
      </c>
      <c r="H275" s="8">
        <f t="shared" si="26"/>
        <v>107.17919203651162</v>
      </c>
      <c r="I275">
        <v>0.7</v>
      </c>
      <c r="J275">
        <f t="shared" si="27"/>
        <v>-5.9860364390399989E-2</v>
      </c>
    </row>
    <row r="276" spans="1:10" x14ac:dyDescent="0.25">
      <c r="A276" s="2">
        <v>43100</v>
      </c>
      <c r="B276">
        <v>0.42</v>
      </c>
      <c r="C276" s="6">
        <v>0.54962288312499996</v>
      </c>
      <c r="D276" s="8">
        <f t="shared" si="28"/>
        <v>0</v>
      </c>
      <c r="E276">
        <f t="shared" si="29"/>
        <v>1</v>
      </c>
      <c r="F276" s="8">
        <f t="shared" si="30"/>
        <v>0.38473601818749997</v>
      </c>
      <c r="G276">
        <f t="shared" si="31"/>
        <v>3.5263981812500012E-2</v>
      </c>
      <c r="H276" s="8">
        <f t="shared" si="26"/>
        <v>107.21445601832413</v>
      </c>
      <c r="I276">
        <v>0.7</v>
      </c>
      <c r="J276">
        <f t="shared" si="27"/>
        <v>0.38473601818749997</v>
      </c>
    </row>
    <row r="277" spans="1:10" x14ac:dyDescent="0.25">
      <c r="A277" s="2">
        <v>43101</v>
      </c>
      <c r="B277">
        <v>0.37</v>
      </c>
      <c r="C277" s="6">
        <v>0.208590867968</v>
      </c>
      <c r="D277" s="8">
        <f t="shared" si="28"/>
        <v>0</v>
      </c>
      <c r="E277">
        <f t="shared" si="29"/>
        <v>1</v>
      </c>
      <c r="F277" s="8">
        <f t="shared" si="30"/>
        <v>0.14601360757759999</v>
      </c>
      <c r="G277">
        <f t="shared" si="31"/>
        <v>0.22398639242240001</v>
      </c>
      <c r="H277" s="8">
        <f t="shared" si="26"/>
        <v>107.43844241074653</v>
      </c>
      <c r="I277">
        <v>0.7</v>
      </c>
      <c r="J277">
        <f t="shared" si="27"/>
        <v>0.14601360757759999</v>
      </c>
    </row>
    <row r="278" spans="1:10" x14ac:dyDescent="0.25">
      <c r="A278" s="2">
        <v>43102</v>
      </c>
      <c r="B278">
        <v>12.99</v>
      </c>
      <c r="C278" s="6">
        <v>-4.4576319999999989E-2</v>
      </c>
      <c r="D278" s="8">
        <f t="shared" si="28"/>
        <v>0</v>
      </c>
      <c r="E278">
        <f t="shared" si="29"/>
        <v>1</v>
      </c>
      <c r="F278" s="8">
        <f t="shared" si="30"/>
        <v>-3.120342399999999E-2</v>
      </c>
      <c r="G278">
        <f t="shared" si="31"/>
        <v>13.021203423999999</v>
      </c>
      <c r="H278" s="8">
        <f t="shared" si="26"/>
        <v>120.45964583474654</v>
      </c>
      <c r="I278">
        <v>0.7</v>
      </c>
      <c r="J278">
        <f t="shared" si="27"/>
        <v>-3.120342399999999E-2</v>
      </c>
    </row>
    <row r="279" spans="1:10" x14ac:dyDescent="0.25">
      <c r="A279" s="2">
        <v>43103</v>
      </c>
      <c r="B279">
        <v>0.48</v>
      </c>
      <c r="C279" s="6">
        <v>0.460515913173</v>
      </c>
      <c r="D279" s="8">
        <f t="shared" si="28"/>
        <v>0</v>
      </c>
      <c r="E279">
        <f t="shared" si="29"/>
        <v>1</v>
      </c>
      <c r="F279" s="8">
        <f t="shared" si="30"/>
        <v>0.32236113922109999</v>
      </c>
      <c r="G279">
        <f t="shared" si="31"/>
        <v>0.15763886077889999</v>
      </c>
      <c r="H279" s="8">
        <f t="shared" si="26"/>
        <v>120.61728469552544</v>
      </c>
      <c r="I279">
        <v>0.7</v>
      </c>
      <c r="J279">
        <f t="shared" si="27"/>
        <v>0.32236113922109999</v>
      </c>
    </row>
    <row r="280" spans="1:10" x14ac:dyDescent="0.25">
      <c r="A280" s="2">
        <v>43104</v>
      </c>
      <c r="B280">
        <v>15.28</v>
      </c>
      <c r="C280" s="6">
        <v>-1.3613388186999991E-2</v>
      </c>
      <c r="D280" s="8">
        <f t="shared" si="28"/>
        <v>0</v>
      </c>
      <c r="E280">
        <f t="shared" si="29"/>
        <v>1</v>
      </c>
      <c r="F280" s="8">
        <f t="shared" si="30"/>
        <v>-9.5293717308999933E-3</v>
      </c>
      <c r="G280">
        <f t="shared" si="31"/>
        <v>15.2895293717309</v>
      </c>
      <c r="H280" s="8">
        <f t="shared" si="26"/>
        <v>135.90681406725633</v>
      </c>
      <c r="I280">
        <v>0.7</v>
      </c>
      <c r="J280">
        <f t="shared" si="27"/>
        <v>-9.5293717308999933E-3</v>
      </c>
    </row>
    <row r="281" spans="1:10" x14ac:dyDescent="0.25">
      <c r="A281" s="2">
        <v>43105</v>
      </c>
      <c r="B281">
        <v>4.93</v>
      </c>
      <c r="C281" s="6">
        <v>0.21938198312500001</v>
      </c>
      <c r="D281" s="8">
        <f t="shared" si="28"/>
        <v>0</v>
      </c>
      <c r="E281">
        <f t="shared" si="29"/>
        <v>1</v>
      </c>
      <c r="F281" s="8">
        <f t="shared" si="30"/>
        <v>0.15356738818749999</v>
      </c>
      <c r="G281">
        <f t="shared" si="31"/>
        <v>4.7764326118125</v>
      </c>
      <c r="H281" s="8">
        <f t="shared" si="26"/>
        <v>140.68324667906884</v>
      </c>
      <c r="I281">
        <v>0.7</v>
      </c>
      <c r="J281">
        <f t="shared" si="27"/>
        <v>0.15356738818749999</v>
      </c>
    </row>
    <row r="282" spans="1:10" x14ac:dyDescent="0.25">
      <c r="A282" s="2">
        <v>43106</v>
      </c>
      <c r="B282">
        <v>0.8</v>
      </c>
      <c r="C282" s="6">
        <v>0.78577386188800014</v>
      </c>
      <c r="D282" s="8">
        <f t="shared" si="28"/>
        <v>0</v>
      </c>
      <c r="E282">
        <f t="shared" si="29"/>
        <v>1</v>
      </c>
      <c r="F282" s="8">
        <f t="shared" si="30"/>
        <v>0.55004170332160007</v>
      </c>
      <c r="G282">
        <f t="shared" si="31"/>
        <v>0.24995829667839997</v>
      </c>
      <c r="H282" s="8">
        <f t="shared" si="26"/>
        <v>140.93320497574723</v>
      </c>
      <c r="I282">
        <v>0.7</v>
      </c>
      <c r="J282">
        <f t="shared" si="27"/>
        <v>0.55004170332160007</v>
      </c>
    </row>
    <row r="283" spans="1:10" x14ac:dyDescent="0.25">
      <c r="A283" s="2">
        <v>43107</v>
      </c>
      <c r="B283">
        <v>0.05</v>
      </c>
      <c r="C283" s="6">
        <v>0.28447042357300006</v>
      </c>
      <c r="D283" s="8">
        <f t="shared" si="28"/>
        <v>0.14912929650110002</v>
      </c>
      <c r="E283">
        <f t="shared" si="29"/>
        <v>1</v>
      </c>
      <c r="F283" s="8">
        <f t="shared" si="30"/>
        <v>0.19912929650110003</v>
      </c>
      <c r="G283">
        <f t="shared" si="31"/>
        <v>0</v>
      </c>
      <c r="H283" s="8">
        <f t="shared" si="26"/>
        <v>140.93320497574723</v>
      </c>
      <c r="I283">
        <v>0.7</v>
      </c>
      <c r="J283">
        <f t="shared" si="27"/>
        <v>0.19912929650110003</v>
      </c>
    </row>
    <row r="284" spans="1:10" x14ac:dyDescent="0.25">
      <c r="A284" s="2">
        <v>43108</v>
      </c>
      <c r="B284">
        <v>0.17</v>
      </c>
      <c r="C284" s="6">
        <v>0.28447042357300006</v>
      </c>
      <c r="D284" s="8">
        <f t="shared" si="28"/>
        <v>0.17825859300220007</v>
      </c>
      <c r="E284">
        <f t="shared" si="29"/>
        <v>1</v>
      </c>
      <c r="F284" s="8">
        <f t="shared" si="30"/>
        <v>0.19912929650110003</v>
      </c>
      <c r="G284">
        <f t="shared" si="31"/>
        <v>0</v>
      </c>
      <c r="H284" s="8">
        <f t="shared" si="26"/>
        <v>140.93320497574723</v>
      </c>
      <c r="I284">
        <v>0.7</v>
      </c>
      <c r="J284">
        <f t="shared" si="27"/>
        <v>0.19912929650110003</v>
      </c>
    </row>
    <row r="285" spans="1:10" x14ac:dyDescent="0.25">
      <c r="A285" s="2">
        <v>43109</v>
      </c>
      <c r="B285">
        <v>0.35</v>
      </c>
      <c r="C285" s="6">
        <v>4.8940588373000006E-2</v>
      </c>
      <c r="D285" s="8">
        <f t="shared" si="28"/>
        <v>0</v>
      </c>
      <c r="E285">
        <f t="shared" si="29"/>
        <v>1</v>
      </c>
      <c r="F285" s="8">
        <f t="shared" si="30"/>
        <v>3.4258411861099999E-2</v>
      </c>
      <c r="G285">
        <f t="shared" si="31"/>
        <v>0.1374829951366999</v>
      </c>
      <c r="H285" s="8">
        <f t="shared" si="26"/>
        <v>141.07068797088394</v>
      </c>
      <c r="I285">
        <v>0.7</v>
      </c>
      <c r="J285">
        <f t="shared" si="27"/>
        <v>3.4258411861099999E-2</v>
      </c>
    </row>
    <row r="286" spans="1:10" x14ac:dyDescent="0.25">
      <c r="A286" s="2">
        <v>43110</v>
      </c>
      <c r="B286">
        <v>1.44</v>
      </c>
      <c r="C286" s="6">
        <v>-6.5096005232000001E-2</v>
      </c>
      <c r="D286" s="8">
        <f t="shared" si="28"/>
        <v>0</v>
      </c>
      <c r="E286">
        <f t="shared" si="29"/>
        <v>1</v>
      </c>
      <c r="F286" s="8">
        <f t="shared" si="30"/>
        <v>-4.5567203662399997E-2</v>
      </c>
      <c r="G286">
        <f t="shared" si="31"/>
        <v>1.4855672036623999</v>
      </c>
      <c r="H286" s="8">
        <f t="shared" si="26"/>
        <v>142.55625517454635</v>
      </c>
      <c r="I286">
        <v>0.7</v>
      </c>
      <c r="J286">
        <f t="shared" si="27"/>
        <v>-4.5567203662399997E-2</v>
      </c>
    </row>
    <row r="287" spans="1:10" x14ac:dyDescent="0.25">
      <c r="A287" s="2">
        <v>43111</v>
      </c>
      <c r="B287">
        <v>1.03</v>
      </c>
      <c r="C287" s="6">
        <v>-0.11594804042699998</v>
      </c>
      <c r="D287" s="8">
        <f t="shared" si="28"/>
        <v>0</v>
      </c>
      <c r="E287">
        <f t="shared" si="29"/>
        <v>1</v>
      </c>
      <c r="F287" s="8">
        <f t="shared" si="30"/>
        <v>-8.1163628298899976E-2</v>
      </c>
      <c r="G287">
        <f t="shared" si="31"/>
        <v>1.1111636282988999</v>
      </c>
      <c r="H287" s="8">
        <f t="shared" si="26"/>
        <v>143.66741880284525</v>
      </c>
      <c r="I287">
        <v>0.7</v>
      </c>
      <c r="J287">
        <f t="shared" si="27"/>
        <v>-8.1163628298899976E-2</v>
      </c>
    </row>
    <row r="288" spans="1:10" x14ac:dyDescent="0.25">
      <c r="A288" s="2">
        <v>43112</v>
      </c>
      <c r="B288">
        <v>0</v>
      </c>
      <c r="C288" s="6">
        <v>7.1470331250000083E-3</v>
      </c>
      <c r="D288" s="8">
        <f t="shared" si="28"/>
        <v>5.0029231875000054E-3</v>
      </c>
      <c r="E288">
        <f t="shared" si="29"/>
        <v>1</v>
      </c>
      <c r="F288" s="8">
        <f t="shared" si="30"/>
        <v>5.0029231875000054E-3</v>
      </c>
      <c r="G288">
        <f t="shared" si="31"/>
        <v>0</v>
      </c>
      <c r="H288" s="8">
        <f t="shared" si="26"/>
        <v>143.66741880284525</v>
      </c>
      <c r="I288">
        <v>0.7</v>
      </c>
      <c r="J288">
        <f t="shared" si="27"/>
        <v>5.0029231875000054E-3</v>
      </c>
    </row>
    <row r="289" spans="1:13" x14ac:dyDescent="0.25">
      <c r="A289" s="2">
        <v>43113</v>
      </c>
      <c r="B289">
        <v>0.03</v>
      </c>
      <c r="C289" s="6">
        <v>0.328166833125</v>
      </c>
      <c r="D289" s="8">
        <f t="shared" si="28"/>
        <v>0.204719706375</v>
      </c>
      <c r="E289">
        <f t="shared" si="29"/>
        <v>1</v>
      </c>
      <c r="F289" s="8">
        <f t="shared" si="30"/>
        <v>0.2297167831875</v>
      </c>
      <c r="G289">
        <f t="shared" si="31"/>
        <v>0</v>
      </c>
      <c r="H289" s="8">
        <f t="shared" si="26"/>
        <v>143.66741880284525</v>
      </c>
      <c r="I289">
        <v>0.7</v>
      </c>
      <c r="J289">
        <f t="shared" si="27"/>
        <v>0.2297167831875</v>
      </c>
    </row>
    <row r="290" spans="1:13" x14ac:dyDescent="0.25">
      <c r="A290" s="2">
        <v>43114</v>
      </c>
      <c r="B290">
        <v>1.1000000000000001</v>
      </c>
      <c r="C290" s="6">
        <v>0.317221218448</v>
      </c>
      <c r="D290" s="8">
        <f t="shared" si="28"/>
        <v>0</v>
      </c>
      <c r="E290">
        <f t="shared" si="29"/>
        <v>1</v>
      </c>
      <c r="F290" s="8">
        <f t="shared" si="30"/>
        <v>0.22205485291359997</v>
      </c>
      <c r="G290">
        <f t="shared" si="31"/>
        <v>0.67322544071140011</v>
      </c>
      <c r="H290" s="8">
        <f t="shared" si="26"/>
        <v>144.34064424355665</v>
      </c>
      <c r="I290">
        <v>0.7</v>
      </c>
      <c r="J290">
        <f t="shared" si="27"/>
        <v>0.22205485291359997</v>
      </c>
    </row>
    <row r="291" spans="1:13" x14ac:dyDescent="0.25">
      <c r="A291" s="2">
        <v>43115</v>
      </c>
      <c r="B291">
        <v>0.56000000000000005</v>
      </c>
      <c r="C291" s="6">
        <v>0.42726773452799999</v>
      </c>
      <c r="D291" s="8">
        <f t="shared" si="28"/>
        <v>0</v>
      </c>
      <c r="E291">
        <f t="shared" si="29"/>
        <v>1</v>
      </c>
      <c r="F291" s="8">
        <f t="shared" si="30"/>
        <v>0.2990874141696</v>
      </c>
      <c r="G291">
        <f t="shared" si="31"/>
        <v>0.26091258583040006</v>
      </c>
      <c r="H291" s="8">
        <f t="shared" si="26"/>
        <v>144.60155682938705</v>
      </c>
      <c r="I291">
        <v>0.7</v>
      </c>
      <c r="J291">
        <f t="shared" si="27"/>
        <v>0.2990874141696</v>
      </c>
    </row>
    <row r="292" spans="1:13" x14ac:dyDescent="0.25">
      <c r="A292" s="2">
        <v>43116</v>
      </c>
      <c r="B292">
        <v>0.81</v>
      </c>
      <c r="C292" s="6">
        <v>0.38309727999999993</v>
      </c>
      <c r="D292" s="8">
        <f t="shared" si="28"/>
        <v>0</v>
      </c>
      <c r="E292">
        <f t="shared" si="29"/>
        <v>1</v>
      </c>
      <c r="F292" s="8">
        <f t="shared" si="30"/>
        <v>0.26816809599999991</v>
      </c>
      <c r="G292">
        <f t="shared" si="31"/>
        <v>0.54183190400000014</v>
      </c>
      <c r="H292" s="8">
        <f t="shared" si="26"/>
        <v>145.14338873338704</v>
      </c>
      <c r="I292">
        <v>0.7</v>
      </c>
      <c r="J292">
        <f t="shared" si="27"/>
        <v>0.26816809599999991</v>
      </c>
    </row>
    <row r="293" spans="1:13" x14ac:dyDescent="0.25">
      <c r="A293" s="2">
        <v>43117</v>
      </c>
      <c r="B293">
        <v>1.48</v>
      </c>
      <c r="C293" s="6">
        <v>0.43833945312500006</v>
      </c>
      <c r="D293" s="8">
        <f t="shared" si="28"/>
        <v>0</v>
      </c>
      <c r="E293">
        <f t="shared" si="29"/>
        <v>1</v>
      </c>
      <c r="F293" s="8">
        <f t="shared" si="30"/>
        <v>0.30683761718750002</v>
      </c>
      <c r="G293">
        <f t="shared" si="31"/>
        <v>1.1731623828125</v>
      </c>
      <c r="H293" s="8">
        <f t="shared" si="26"/>
        <v>146.31655111619955</v>
      </c>
      <c r="I293">
        <v>0.7</v>
      </c>
      <c r="J293">
        <f t="shared" si="27"/>
        <v>0.30683761718750002</v>
      </c>
    </row>
    <row r="294" spans="1:13" x14ac:dyDescent="0.25">
      <c r="A294" s="2">
        <v>43118</v>
      </c>
      <c r="B294">
        <v>1.18</v>
      </c>
      <c r="C294" s="6">
        <v>0.1656</v>
      </c>
      <c r="D294" s="8">
        <f t="shared" si="28"/>
        <v>0</v>
      </c>
      <c r="E294">
        <f t="shared" si="29"/>
        <v>1</v>
      </c>
      <c r="F294" s="8">
        <f t="shared" si="30"/>
        <v>0.11592</v>
      </c>
      <c r="G294">
        <f t="shared" si="31"/>
        <v>1.0640799999999999</v>
      </c>
      <c r="H294" s="8">
        <f t="shared" si="26"/>
        <v>147.38063111619954</v>
      </c>
      <c r="I294">
        <v>0.7</v>
      </c>
      <c r="J294">
        <f t="shared" si="27"/>
        <v>0.11592</v>
      </c>
    </row>
    <row r="295" spans="1:13" x14ac:dyDescent="0.25">
      <c r="A295" s="2">
        <v>43119</v>
      </c>
      <c r="B295">
        <v>0.44</v>
      </c>
      <c r="C295" s="6">
        <v>0.28447042357300006</v>
      </c>
      <c r="D295" s="8">
        <f t="shared" si="28"/>
        <v>0</v>
      </c>
      <c r="E295">
        <f t="shared" si="29"/>
        <v>1</v>
      </c>
      <c r="F295" s="8">
        <f t="shared" si="30"/>
        <v>0.19912929650110003</v>
      </c>
      <c r="G295">
        <f t="shared" si="31"/>
        <v>0.24087070349889997</v>
      </c>
      <c r="H295" s="8">
        <f t="shared" si="26"/>
        <v>147.62150181969844</v>
      </c>
      <c r="I295">
        <v>0.7</v>
      </c>
      <c r="J295">
        <f t="shared" si="27"/>
        <v>0.19912929650110003</v>
      </c>
    </row>
    <row r="296" spans="1:13" x14ac:dyDescent="0.25">
      <c r="A296" s="2">
        <v>43120</v>
      </c>
      <c r="B296">
        <v>0.46</v>
      </c>
      <c r="C296" s="6">
        <v>0.33912631500799995</v>
      </c>
      <c r="D296" s="8">
        <f t="shared" si="28"/>
        <v>0</v>
      </c>
      <c r="E296">
        <f t="shared" si="29"/>
        <v>1</v>
      </c>
      <c r="F296" s="8">
        <f t="shared" si="30"/>
        <v>0.23738842050559994</v>
      </c>
      <c r="G296">
        <f t="shared" si="31"/>
        <v>0.22261157949440008</v>
      </c>
      <c r="H296" s="8">
        <f t="shared" si="26"/>
        <v>147.84411339919285</v>
      </c>
      <c r="I296">
        <v>0.7</v>
      </c>
      <c r="J296">
        <f t="shared" si="27"/>
        <v>0.23738842050559994</v>
      </c>
    </row>
    <row r="297" spans="1:13" x14ac:dyDescent="0.25">
      <c r="A297" s="2">
        <v>43121</v>
      </c>
      <c r="B297">
        <v>3.36</v>
      </c>
      <c r="C297" s="6">
        <v>0.14421292404800001</v>
      </c>
      <c r="D297" s="8">
        <f t="shared" si="28"/>
        <v>0</v>
      </c>
      <c r="E297">
        <f t="shared" si="29"/>
        <v>1</v>
      </c>
      <c r="F297" s="8">
        <f t="shared" si="30"/>
        <v>0.10094904683360001</v>
      </c>
      <c r="G297">
        <f t="shared" si="31"/>
        <v>3.2590509531663998</v>
      </c>
      <c r="H297" s="8">
        <f t="shared" si="26"/>
        <v>151.10316435235924</v>
      </c>
      <c r="I297">
        <v>0.7</v>
      </c>
      <c r="J297">
        <f t="shared" si="27"/>
        <v>0.10094904683360001</v>
      </c>
    </row>
    <row r="298" spans="1:13" x14ac:dyDescent="0.25">
      <c r="A298" s="2">
        <v>43122</v>
      </c>
      <c r="B298">
        <v>0.84</v>
      </c>
      <c r="C298" s="6">
        <v>-0.22539621899199996</v>
      </c>
      <c r="D298" s="8">
        <f t="shared" si="28"/>
        <v>0</v>
      </c>
      <c r="E298">
        <f t="shared" si="29"/>
        <v>1</v>
      </c>
      <c r="F298" s="8">
        <f t="shared" si="30"/>
        <v>-0.15777735329439996</v>
      </c>
      <c r="G298">
        <f t="shared" si="31"/>
        <v>0.99777735329439987</v>
      </c>
      <c r="H298" s="8">
        <f t="shared" si="26"/>
        <v>152.10094170565364</v>
      </c>
      <c r="I298">
        <v>0.7</v>
      </c>
      <c r="J298">
        <f t="shared" si="27"/>
        <v>-0.15777735329439996</v>
      </c>
    </row>
    <row r="299" spans="1:13" x14ac:dyDescent="0.25">
      <c r="A299" s="2">
        <v>43123</v>
      </c>
      <c r="B299">
        <v>10.41</v>
      </c>
      <c r="C299" s="6">
        <v>8.051434188800001E-2</v>
      </c>
      <c r="D299" s="8">
        <f t="shared" si="28"/>
        <v>0</v>
      </c>
      <c r="E299">
        <f t="shared" si="29"/>
        <v>1</v>
      </c>
      <c r="F299" s="8">
        <f t="shared" si="30"/>
        <v>5.6360039321600004E-2</v>
      </c>
      <c r="G299">
        <f t="shared" si="31"/>
        <v>10.3536399606784</v>
      </c>
      <c r="H299" s="8">
        <f t="shared" si="26"/>
        <v>162.45458166633205</v>
      </c>
      <c r="I299">
        <v>0.7</v>
      </c>
      <c r="J299">
        <f t="shared" si="27"/>
        <v>5.6360039321600004E-2</v>
      </c>
    </row>
    <row r="300" spans="1:13" x14ac:dyDescent="0.25">
      <c r="A300" s="2">
        <v>43124</v>
      </c>
      <c r="B300">
        <v>0.39</v>
      </c>
      <c r="C300" s="6">
        <v>0.98944987892800007</v>
      </c>
      <c r="D300" s="8">
        <f t="shared" si="28"/>
        <v>0.30261491524960005</v>
      </c>
      <c r="E300">
        <f t="shared" si="29"/>
        <v>1</v>
      </c>
      <c r="F300" s="8">
        <f t="shared" si="30"/>
        <v>0.69261491524960006</v>
      </c>
      <c r="G300">
        <f t="shared" si="31"/>
        <v>0</v>
      </c>
      <c r="H300" s="8">
        <f t="shared" si="26"/>
        <v>162.45458166633205</v>
      </c>
      <c r="I300">
        <v>0.7</v>
      </c>
      <c r="J300">
        <f t="shared" si="27"/>
        <v>0.69261491524960006</v>
      </c>
    </row>
    <row r="301" spans="1:13" x14ac:dyDescent="0.25">
      <c r="A301" s="2">
        <v>43125</v>
      </c>
      <c r="B301">
        <v>0.33</v>
      </c>
      <c r="C301" s="6">
        <v>0.37208514341300003</v>
      </c>
      <c r="D301" s="8">
        <f t="shared" si="28"/>
        <v>0.23307451563870002</v>
      </c>
      <c r="E301">
        <f t="shared" si="29"/>
        <v>1</v>
      </c>
      <c r="F301" s="8">
        <f t="shared" si="30"/>
        <v>0.26045960038909999</v>
      </c>
      <c r="G301">
        <f t="shared" si="31"/>
        <v>0</v>
      </c>
      <c r="H301" s="8">
        <f t="shared" si="26"/>
        <v>162.45458166633205</v>
      </c>
      <c r="I301">
        <v>0.7</v>
      </c>
      <c r="J301">
        <f t="shared" si="27"/>
        <v>0.26045960038909999</v>
      </c>
    </row>
    <row r="302" spans="1:13" x14ac:dyDescent="0.25">
      <c r="A302" s="2">
        <v>43126</v>
      </c>
      <c r="B302">
        <v>0.05</v>
      </c>
      <c r="C302" s="6">
        <v>0.28447042357300006</v>
      </c>
      <c r="D302" s="8">
        <f t="shared" si="28"/>
        <v>0.38220381213980009</v>
      </c>
      <c r="E302">
        <f t="shared" si="29"/>
        <v>1</v>
      </c>
      <c r="F302" s="8">
        <f t="shared" si="30"/>
        <v>0.19912929650110003</v>
      </c>
      <c r="G302">
        <f t="shared" si="31"/>
        <v>0</v>
      </c>
      <c r="H302" s="8">
        <f t="shared" si="26"/>
        <v>162.45458166633205</v>
      </c>
      <c r="I302">
        <v>0.7</v>
      </c>
      <c r="J302">
        <f t="shared" si="27"/>
        <v>0.19912929650110003</v>
      </c>
      <c r="L302" s="69">
        <v>69</v>
      </c>
      <c r="M302">
        <f>0.5*(L302+L260)*(H302-H260)/100</f>
        <v>60.000215742971712</v>
      </c>
    </row>
    <row r="303" spans="1:13" x14ac:dyDescent="0.25">
      <c r="A303" s="2">
        <v>43127</v>
      </c>
      <c r="B303">
        <v>0.3</v>
      </c>
      <c r="C303" s="6">
        <v>0.71805624999999995</v>
      </c>
      <c r="D303" s="8">
        <f t="shared" si="28"/>
        <v>0.58484318713979988</v>
      </c>
      <c r="E303">
        <f t="shared" si="29"/>
        <v>1</v>
      </c>
      <c r="F303" s="8">
        <f t="shared" si="30"/>
        <v>0.50263937499999989</v>
      </c>
      <c r="G303">
        <f t="shared" si="31"/>
        <v>0</v>
      </c>
      <c r="H303" s="8">
        <f t="shared" si="26"/>
        <v>162.45458166633205</v>
      </c>
      <c r="I303">
        <v>0.7</v>
      </c>
      <c r="J303">
        <f t="shared" si="27"/>
        <v>0.50263937499999989</v>
      </c>
    </row>
    <row r="304" spans="1:13" x14ac:dyDescent="0.25">
      <c r="A304" s="2">
        <v>43128</v>
      </c>
      <c r="B304">
        <v>1.98</v>
      </c>
      <c r="C304" s="6">
        <v>0.89887814260800003</v>
      </c>
      <c r="D304" s="8">
        <f t="shared" si="28"/>
        <v>0</v>
      </c>
      <c r="E304">
        <f t="shared" si="29"/>
        <v>1</v>
      </c>
      <c r="F304" s="8">
        <f t="shared" si="30"/>
        <v>0.62921469982559997</v>
      </c>
      <c r="G304">
        <f t="shared" si="31"/>
        <v>0.76594211303460025</v>
      </c>
      <c r="H304" s="8">
        <f t="shared" si="26"/>
        <v>163.22052377936666</v>
      </c>
      <c r="I304">
        <v>0.7</v>
      </c>
      <c r="J304">
        <f t="shared" si="27"/>
        <v>0.62921469982559997</v>
      </c>
    </row>
    <row r="305" spans="1:10" x14ac:dyDescent="0.25">
      <c r="A305" s="2">
        <v>43129</v>
      </c>
      <c r="B305">
        <v>0.15</v>
      </c>
      <c r="C305" s="6">
        <v>0.72933207525299992</v>
      </c>
      <c r="D305" s="8">
        <f t="shared" si="28"/>
        <v>0.36053245267709988</v>
      </c>
      <c r="E305">
        <f t="shared" si="29"/>
        <v>1</v>
      </c>
      <c r="F305" s="8">
        <f t="shared" si="30"/>
        <v>0.5105324526770999</v>
      </c>
      <c r="G305">
        <f t="shared" si="31"/>
        <v>0</v>
      </c>
      <c r="H305" s="8">
        <f t="shared" si="26"/>
        <v>163.22052377936666</v>
      </c>
      <c r="I305">
        <v>0.7</v>
      </c>
      <c r="J305">
        <f t="shared" si="27"/>
        <v>0.5105324526770999</v>
      </c>
    </row>
    <row r="306" spans="1:10" x14ac:dyDescent="0.25">
      <c r="A306" s="2">
        <v>43130</v>
      </c>
      <c r="B306">
        <v>1.71</v>
      </c>
      <c r="C306" s="6">
        <v>0.76318555636800001</v>
      </c>
      <c r="D306" s="8">
        <f t="shared" si="28"/>
        <v>0</v>
      </c>
      <c r="E306">
        <f t="shared" si="29"/>
        <v>1</v>
      </c>
      <c r="F306" s="8">
        <f t="shared" si="30"/>
        <v>0.53422988945759997</v>
      </c>
      <c r="G306">
        <f t="shared" si="31"/>
        <v>0.81523765786530022</v>
      </c>
      <c r="H306" s="8">
        <f t="shared" si="26"/>
        <v>164.03576143723197</v>
      </c>
      <c r="I306">
        <v>0.7</v>
      </c>
      <c r="J306">
        <f t="shared" si="27"/>
        <v>0.53422988945759997</v>
      </c>
    </row>
    <row r="307" spans="1:10" x14ac:dyDescent="0.25">
      <c r="A307" s="2">
        <v>43131</v>
      </c>
      <c r="B307">
        <v>0.18</v>
      </c>
      <c r="C307" s="6">
        <v>0.71805624999999995</v>
      </c>
      <c r="D307" s="8">
        <f t="shared" si="28"/>
        <v>0.32263937499999989</v>
      </c>
      <c r="E307">
        <f t="shared" si="29"/>
        <v>1</v>
      </c>
      <c r="F307" s="8">
        <f t="shared" si="30"/>
        <v>0.50263937499999989</v>
      </c>
      <c r="G307">
        <f t="shared" si="31"/>
        <v>0</v>
      </c>
      <c r="H307" s="8">
        <f t="shared" si="26"/>
        <v>164.03576143723197</v>
      </c>
      <c r="I307">
        <v>0.7</v>
      </c>
      <c r="J307">
        <f t="shared" si="27"/>
        <v>0.50263937499999989</v>
      </c>
    </row>
    <row r="308" spans="1:10" x14ac:dyDescent="0.25">
      <c r="A308" s="2">
        <v>43132</v>
      </c>
      <c r="B308">
        <v>0.69</v>
      </c>
      <c r="C308" s="6">
        <v>0.83098847999999992</v>
      </c>
      <c r="D308" s="8">
        <f t="shared" si="28"/>
        <v>0.2143313109999998</v>
      </c>
      <c r="E308">
        <f t="shared" si="29"/>
        <v>1</v>
      </c>
      <c r="F308" s="8">
        <f t="shared" si="30"/>
        <v>0.58169193599999991</v>
      </c>
      <c r="G308">
        <f t="shared" si="31"/>
        <v>0</v>
      </c>
      <c r="H308" s="8">
        <f t="shared" si="26"/>
        <v>164.03576143723197</v>
      </c>
      <c r="I308">
        <v>0.7</v>
      </c>
      <c r="J308">
        <f t="shared" si="27"/>
        <v>0.58169193599999991</v>
      </c>
    </row>
    <row r="309" spans="1:10" x14ac:dyDescent="0.25">
      <c r="A309" s="2">
        <v>43133</v>
      </c>
      <c r="B309">
        <v>0.45</v>
      </c>
      <c r="C309" s="6">
        <v>0.60559807999999982</v>
      </c>
      <c r="D309" s="8">
        <f t="shared" si="28"/>
        <v>0.18824996699999968</v>
      </c>
      <c r="E309">
        <f t="shared" si="29"/>
        <v>1</v>
      </c>
      <c r="F309" s="8">
        <f t="shared" si="30"/>
        <v>0.42391865599999984</v>
      </c>
      <c r="G309">
        <f t="shared" si="31"/>
        <v>0</v>
      </c>
      <c r="H309" s="8">
        <f t="shared" si="26"/>
        <v>164.03576143723197</v>
      </c>
      <c r="I309">
        <v>0.7</v>
      </c>
      <c r="J309">
        <f t="shared" si="27"/>
        <v>0.42391865599999984</v>
      </c>
    </row>
    <row r="310" spans="1:10" x14ac:dyDescent="0.25">
      <c r="A310" s="2">
        <v>43134</v>
      </c>
      <c r="B310">
        <v>4.08</v>
      </c>
      <c r="C310" s="6">
        <v>0.14421292404800001</v>
      </c>
      <c r="D310" s="8">
        <f t="shared" si="28"/>
        <v>0</v>
      </c>
      <c r="E310">
        <f t="shared" si="29"/>
        <v>1</v>
      </c>
      <c r="F310" s="8">
        <f t="shared" si="30"/>
        <v>0.10094904683360001</v>
      </c>
      <c r="G310">
        <f t="shared" si="31"/>
        <v>3.7908009861664005</v>
      </c>
      <c r="H310" s="8">
        <f t="shared" si="26"/>
        <v>167.82656242339837</v>
      </c>
      <c r="I310">
        <v>0.7</v>
      </c>
      <c r="J310">
        <f t="shared" si="27"/>
        <v>0.10094904683360001</v>
      </c>
    </row>
    <row r="311" spans="1:10" x14ac:dyDescent="0.25">
      <c r="A311" s="2">
        <v>43135</v>
      </c>
      <c r="B311">
        <v>0.44</v>
      </c>
      <c r="C311" s="6">
        <v>0.36108575092799994</v>
      </c>
      <c r="D311" s="8">
        <f t="shared" si="28"/>
        <v>0</v>
      </c>
      <c r="E311">
        <f t="shared" si="29"/>
        <v>1</v>
      </c>
      <c r="F311" s="8">
        <f t="shared" si="30"/>
        <v>0.25276002564959993</v>
      </c>
      <c r="G311">
        <f t="shared" si="31"/>
        <v>0.18723997435040007</v>
      </c>
      <c r="H311" s="8">
        <f t="shared" si="26"/>
        <v>168.01380239774878</v>
      </c>
      <c r="I311">
        <v>0.7</v>
      </c>
      <c r="J311">
        <f t="shared" si="27"/>
        <v>0.25276002564959993</v>
      </c>
    </row>
    <row r="312" spans="1:10" x14ac:dyDescent="0.25">
      <c r="A312" s="2">
        <v>43136</v>
      </c>
      <c r="B312">
        <v>0.02</v>
      </c>
      <c r="C312" s="6">
        <v>0.30628975493299998</v>
      </c>
      <c r="D312" s="8">
        <f t="shared" si="28"/>
        <v>0.19440282845309997</v>
      </c>
      <c r="E312">
        <f t="shared" si="29"/>
        <v>1</v>
      </c>
      <c r="F312" s="8">
        <f t="shared" si="30"/>
        <v>0.21440282845309996</v>
      </c>
      <c r="G312">
        <f t="shared" si="31"/>
        <v>0</v>
      </c>
      <c r="H312" s="8">
        <f t="shared" si="26"/>
        <v>168.01380239774878</v>
      </c>
      <c r="I312">
        <v>0.7</v>
      </c>
      <c r="J312">
        <f t="shared" si="27"/>
        <v>0.21440282845309996</v>
      </c>
    </row>
    <row r="313" spans="1:10" x14ac:dyDescent="0.25">
      <c r="A313" s="2">
        <v>43137</v>
      </c>
      <c r="B313">
        <v>3.64</v>
      </c>
      <c r="C313" s="6">
        <v>0.66175288312500002</v>
      </c>
      <c r="D313" s="8">
        <f t="shared" si="28"/>
        <v>0</v>
      </c>
      <c r="E313">
        <f t="shared" si="29"/>
        <v>1</v>
      </c>
      <c r="F313" s="8">
        <f t="shared" si="30"/>
        <v>0.46322701818750001</v>
      </c>
      <c r="G313">
        <f t="shared" si="31"/>
        <v>2.9823701533594003</v>
      </c>
      <c r="H313" s="8">
        <f t="shared" si="26"/>
        <v>170.99617255110817</v>
      </c>
      <c r="I313">
        <v>0.7</v>
      </c>
      <c r="J313">
        <f t="shared" si="27"/>
        <v>0.46322701818750001</v>
      </c>
    </row>
    <row r="314" spans="1:10" x14ac:dyDescent="0.25">
      <c r="A314" s="2">
        <v>43138</v>
      </c>
      <c r="B314">
        <v>0.35</v>
      </c>
      <c r="C314" s="6">
        <v>0.47162011596800008</v>
      </c>
      <c r="D314" s="8">
        <f t="shared" si="28"/>
        <v>0</v>
      </c>
      <c r="E314">
        <f t="shared" si="29"/>
        <v>1</v>
      </c>
      <c r="F314" s="8">
        <f t="shared" si="30"/>
        <v>0.33013408117760001</v>
      </c>
      <c r="G314">
        <f t="shared" si="31"/>
        <v>1.9865918822399964E-2</v>
      </c>
      <c r="H314" s="8">
        <f t="shared" si="26"/>
        <v>171.01603846993058</v>
      </c>
      <c r="I314">
        <v>0.7</v>
      </c>
      <c r="J314">
        <f t="shared" si="27"/>
        <v>0.33013408117760001</v>
      </c>
    </row>
    <row r="315" spans="1:10" x14ac:dyDescent="0.25">
      <c r="A315" s="2">
        <v>43139</v>
      </c>
      <c r="B315">
        <v>2.4</v>
      </c>
      <c r="C315" s="6">
        <v>-3.2448081919999915E-3</v>
      </c>
      <c r="D315" s="8">
        <f t="shared" si="28"/>
        <v>0</v>
      </c>
      <c r="E315">
        <f t="shared" si="29"/>
        <v>1</v>
      </c>
      <c r="F315" s="8">
        <f t="shared" si="30"/>
        <v>-2.271365734399994E-3</v>
      </c>
      <c r="G315">
        <f t="shared" si="31"/>
        <v>2.4022713657343999</v>
      </c>
      <c r="H315" s="8">
        <f t="shared" si="26"/>
        <v>173.41830983566499</v>
      </c>
      <c r="I315">
        <v>0.7</v>
      </c>
      <c r="J315">
        <f t="shared" si="27"/>
        <v>-2.271365734399994E-3</v>
      </c>
    </row>
    <row r="316" spans="1:10" x14ac:dyDescent="0.25">
      <c r="A316" s="2">
        <v>43140</v>
      </c>
      <c r="B316">
        <v>0.56000000000000005</v>
      </c>
      <c r="C316" s="6">
        <v>0.70678515485299975</v>
      </c>
      <c r="D316" s="8">
        <f t="shared" si="28"/>
        <v>0</v>
      </c>
      <c r="E316">
        <f t="shared" si="29"/>
        <v>1</v>
      </c>
      <c r="F316" s="8">
        <f t="shared" si="30"/>
        <v>0.4947496083970998</v>
      </c>
      <c r="G316">
        <f t="shared" si="31"/>
        <v>6.5250391602900248E-2</v>
      </c>
      <c r="H316" s="8">
        <f t="shared" si="26"/>
        <v>173.48356022726787</v>
      </c>
      <c r="I316">
        <v>0.7</v>
      </c>
      <c r="J316">
        <f t="shared" si="27"/>
        <v>0.4947496083970998</v>
      </c>
    </row>
    <row r="317" spans="1:10" x14ac:dyDescent="0.25">
      <c r="A317" s="2">
        <v>43141</v>
      </c>
      <c r="B317">
        <v>16.61</v>
      </c>
      <c r="C317" s="6">
        <v>0.54962288312499996</v>
      </c>
      <c r="D317" s="8">
        <f t="shared" si="28"/>
        <v>0</v>
      </c>
      <c r="E317">
        <f t="shared" si="29"/>
        <v>1</v>
      </c>
      <c r="F317" s="8">
        <f t="shared" si="30"/>
        <v>0.38473601818749997</v>
      </c>
      <c r="G317">
        <f t="shared" si="31"/>
        <v>16.2252639818125</v>
      </c>
      <c r="H317" s="8">
        <f t="shared" si="26"/>
        <v>189.70882420908038</v>
      </c>
      <c r="I317">
        <v>0.7</v>
      </c>
      <c r="J317">
        <f t="shared" si="27"/>
        <v>0.38473601818749997</v>
      </c>
    </row>
    <row r="318" spans="1:10" x14ac:dyDescent="0.25">
      <c r="A318" s="2">
        <v>43142</v>
      </c>
      <c r="B318">
        <v>2.0099999999999998</v>
      </c>
      <c r="C318" s="6">
        <v>1.0460435186929999</v>
      </c>
      <c r="D318" s="8">
        <f t="shared" si="28"/>
        <v>0</v>
      </c>
      <c r="E318">
        <f t="shared" si="29"/>
        <v>1</v>
      </c>
      <c r="F318" s="8">
        <f t="shared" si="30"/>
        <v>0.73223046308509987</v>
      </c>
      <c r="G318">
        <f t="shared" si="31"/>
        <v>1.2777695369148998</v>
      </c>
      <c r="H318" s="8">
        <f t="shared" si="26"/>
        <v>190.98659374599526</v>
      </c>
      <c r="I318">
        <v>0.7</v>
      </c>
      <c r="J318">
        <f t="shared" si="27"/>
        <v>0.73223046308509987</v>
      </c>
    </row>
    <row r="319" spans="1:10" x14ac:dyDescent="0.25">
      <c r="A319" s="2">
        <v>43143</v>
      </c>
      <c r="B319">
        <v>0.39</v>
      </c>
      <c r="C319" s="6">
        <v>0.68425811389299984</v>
      </c>
      <c r="D319" s="8">
        <f t="shared" si="28"/>
        <v>8.898067972509982E-2</v>
      </c>
      <c r="E319">
        <f t="shared" si="29"/>
        <v>1</v>
      </c>
      <c r="F319" s="8">
        <f t="shared" si="30"/>
        <v>0.47898067972509983</v>
      </c>
      <c r="G319">
        <f t="shared" si="31"/>
        <v>0</v>
      </c>
      <c r="H319" s="8">
        <f t="shared" si="26"/>
        <v>190.98659374599526</v>
      </c>
      <c r="I319">
        <v>0.7</v>
      </c>
      <c r="J319">
        <f t="shared" si="27"/>
        <v>0.47898067972509983</v>
      </c>
    </row>
    <row r="320" spans="1:10" x14ac:dyDescent="0.25">
      <c r="A320" s="2">
        <v>43144</v>
      </c>
      <c r="B320">
        <v>2.59</v>
      </c>
      <c r="C320" s="6">
        <v>0.51613718732799996</v>
      </c>
      <c r="D320" s="8">
        <f t="shared" si="28"/>
        <v>0</v>
      </c>
      <c r="E320">
        <f t="shared" si="29"/>
        <v>1</v>
      </c>
      <c r="F320" s="8">
        <f t="shared" si="30"/>
        <v>0.36129603112959996</v>
      </c>
      <c r="G320">
        <f t="shared" si="31"/>
        <v>2.1397232891452997</v>
      </c>
      <c r="H320" s="8">
        <f t="shared" si="26"/>
        <v>193.12631703514057</v>
      </c>
      <c r="I320">
        <v>0.7</v>
      </c>
      <c r="J320">
        <f t="shared" si="27"/>
        <v>0.36129603112959996</v>
      </c>
    </row>
    <row r="321" spans="1:13" x14ac:dyDescent="0.25">
      <c r="A321" s="2">
        <v>43145</v>
      </c>
      <c r="B321">
        <v>3.63</v>
      </c>
      <c r="C321" s="6">
        <v>0.72933207525299992</v>
      </c>
      <c r="D321" s="8">
        <f t="shared" si="28"/>
        <v>0</v>
      </c>
      <c r="E321">
        <f t="shared" si="29"/>
        <v>1</v>
      </c>
      <c r="F321" s="8">
        <f t="shared" si="30"/>
        <v>0.5105324526770999</v>
      </c>
      <c r="G321">
        <f t="shared" si="31"/>
        <v>3.1194675473229001</v>
      </c>
      <c r="H321" s="8">
        <f t="shared" si="26"/>
        <v>196.24578458246347</v>
      </c>
      <c r="I321">
        <v>0.7</v>
      </c>
      <c r="J321">
        <f t="shared" si="27"/>
        <v>0.5105324526770999</v>
      </c>
    </row>
    <row r="322" spans="1:13" x14ac:dyDescent="0.25">
      <c r="A322" s="2">
        <v>43146</v>
      </c>
      <c r="B322">
        <v>0.23</v>
      </c>
      <c r="C322" s="6">
        <v>0.95548443469299993</v>
      </c>
      <c r="D322" s="8">
        <f t="shared" si="28"/>
        <v>0.43883910428509998</v>
      </c>
      <c r="E322">
        <f t="shared" si="29"/>
        <v>1</v>
      </c>
      <c r="F322" s="8">
        <f t="shared" si="30"/>
        <v>0.66883910428509996</v>
      </c>
      <c r="G322">
        <f t="shared" si="31"/>
        <v>0</v>
      </c>
      <c r="H322" s="8">
        <f t="shared" si="26"/>
        <v>196.24578458246347</v>
      </c>
      <c r="I322">
        <v>0.7</v>
      </c>
      <c r="J322">
        <f t="shared" si="27"/>
        <v>0.66883910428509996</v>
      </c>
    </row>
    <row r="323" spans="1:13" x14ac:dyDescent="0.25">
      <c r="A323" s="2">
        <v>43147</v>
      </c>
      <c r="B323">
        <v>0.25</v>
      </c>
      <c r="C323" s="6">
        <v>0.66175288312500002</v>
      </c>
      <c r="D323" s="8">
        <f t="shared" si="28"/>
        <v>0.65206612247259998</v>
      </c>
      <c r="E323">
        <f t="shared" si="29"/>
        <v>1</v>
      </c>
      <c r="F323" s="8">
        <f t="shared" si="30"/>
        <v>0.46322701818750001</v>
      </c>
      <c r="G323">
        <f t="shared" si="31"/>
        <v>0</v>
      </c>
      <c r="H323" s="8">
        <f t="shared" ref="H323:H386" si="32">H322+G323</f>
        <v>196.24578458246347</v>
      </c>
      <c r="I323">
        <v>0.7</v>
      </c>
      <c r="J323">
        <f t="shared" ref="J323:J386" si="33">I323*C323</f>
        <v>0.46322701818750001</v>
      </c>
    </row>
    <row r="324" spans="1:13" x14ac:dyDescent="0.25">
      <c r="A324" s="2">
        <v>43148</v>
      </c>
      <c r="B324">
        <v>0</v>
      </c>
      <c r="C324" s="6">
        <v>0.59438766477299998</v>
      </c>
      <c r="D324" s="8">
        <f t="shared" ref="D324:D387" si="34">MAX((D323+F324-B324-K324),0)</f>
        <v>1.0681374878137</v>
      </c>
      <c r="E324">
        <f t="shared" ref="E324:E387" si="35">IF(D323&gt;$Q$2,1-(D323-$Q$2)/($Q$1-$Q$2),1)</f>
        <v>1</v>
      </c>
      <c r="F324" s="8">
        <f t="shared" ref="F324:F387" si="36">E324*J324</f>
        <v>0.41607136534109995</v>
      </c>
      <c r="G324">
        <f t="shared" ref="G324:G387" si="37">IF(D324=0,B324-F324-D323,0)</f>
        <v>0</v>
      </c>
      <c r="H324" s="8">
        <f t="shared" si="32"/>
        <v>196.24578458246347</v>
      </c>
      <c r="I324">
        <v>0.7</v>
      </c>
      <c r="J324">
        <f t="shared" si="33"/>
        <v>0.41607136534109995</v>
      </c>
    </row>
    <row r="325" spans="1:13" x14ac:dyDescent="0.25">
      <c r="A325" s="2">
        <v>43149</v>
      </c>
      <c r="B325">
        <v>7.09</v>
      </c>
      <c r="C325" s="6">
        <v>0.19781681349300001</v>
      </c>
      <c r="D325" s="8">
        <f t="shared" si="34"/>
        <v>0</v>
      </c>
      <c r="E325">
        <f t="shared" si="35"/>
        <v>1</v>
      </c>
      <c r="F325" s="8">
        <f t="shared" si="36"/>
        <v>0.13847176944510001</v>
      </c>
      <c r="G325">
        <f t="shared" si="37"/>
        <v>5.8833907427412004</v>
      </c>
      <c r="H325" s="8">
        <f t="shared" si="32"/>
        <v>202.12917532520467</v>
      </c>
      <c r="I325">
        <v>0.7</v>
      </c>
      <c r="J325">
        <f t="shared" si="33"/>
        <v>0.13847176944510001</v>
      </c>
    </row>
    <row r="326" spans="1:13" x14ac:dyDescent="0.25">
      <c r="A326" s="2">
        <v>43150</v>
      </c>
      <c r="B326">
        <v>5.96</v>
      </c>
      <c r="C326" s="6">
        <v>6.9968619333000012E-2</v>
      </c>
      <c r="D326" s="8">
        <f t="shared" si="34"/>
        <v>0</v>
      </c>
      <c r="E326">
        <f t="shared" si="35"/>
        <v>1</v>
      </c>
      <c r="F326" s="8">
        <f t="shared" si="36"/>
        <v>4.8978033533100006E-2</v>
      </c>
      <c r="G326">
        <f t="shared" si="37"/>
        <v>5.9110219664669001</v>
      </c>
      <c r="H326" s="8">
        <f t="shared" si="32"/>
        <v>208.04019729167157</v>
      </c>
      <c r="I326">
        <v>0.7</v>
      </c>
      <c r="J326">
        <f t="shared" si="33"/>
        <v>4.8978033533100006E-2</v>
      </c>
    </row>
    <row r="327" spans="1:13" x14ac:dyDescent="0.25">
      <c r="A327" s="2">
        <v>43151</v>
      </c>
      <c r="B327">
        <v>0.02</v>
      </c>
      <c r="C327" s="6">
        <v>1.0347272971680002</v>
      </c>
      <c r="D327" s="8">
        <f t="shared" si="34"/>
        <v>0.70430910801760005</v>
      </c>
      <c r="E327">
        <f t="shared" si="35"/>
        <v>1</v>
      </c>
      <c r="F327" s="8">
        <f t="shared" si="36"/>
        <v>0.72430910801760007</v>
      </c>
      <c r="G327">
        <f t="shared" si="37"/>
        <v>0</v>
      </c>
      <c r="H327" s="8">
        <f t="shared" si="32"/>
        <v>208.04019729167157</v>
      </c>
      <c r="I327">
        <v>0.7</v>
      </c>
      <c r="J327">
        <f t="shared" si="33"/>
        <v>0.72430910801760007</v>
      </c>
    </row>
    <row r="328" spans="1:13" x14ac:dyDescent="0.25">
      <c r="A328" s="2">
        <v>43152</v>
      </c>
      <c r="B328">
        <v>0.09</v>
      </c>
      <c r="C328" s="6">
        <v>0.83098847999999992</v>
      </c>
      <c r="D328" s="8">
        <f t="shared" si="34"/>
        <v>1.1960010440175999</v>
      </c>
      <c r="E328">
        <f t="shared" si="35"/>
        <v>1</v>
      </c>
      <c r="F328" s="8">
        <f t="shared" si="36"/>
        <v>0.58169193599999991</v>
      </c>
      <c r="G328">
        <f t="shared" si="37"/>
        <v>0</v>
      </c>
      <c r="H328" s="8">
        <f t="shared" si="32"/>
        <v>208.04019729167157</v>
      </c>
      <c r="I328">
        <v>0.7</v>
      </c>
      <c r="J328">
        <f t="shared" si="33"/>
        <v>0.58169193599999991</v>
      </c>
    </row>
    <row r="329" spans="1:13" x14ac:dyDescent="0.25">
      <c r="A329" s="2">
        <v>43153</v>
      </c>
      <c r="B329">
        <v>0.06</v>
      </c>
      <c r="C329" s="6">
        <v>0.56080203724800004</v>
      </c>
      <c r="D329" s="8">
        <f t="shared" si="34"/>
        <v>1.5285624700911997</v>
      </c>
      <c r="E329">
        <f t="shared" si="35"/>
        <v>1</v>
      </c>
      <c r="F329" s="8">
        <f t="shared" si="36"/>
        <v>0.39256142607360001</v>
      </c>
      <c r="G329">
        <f t="shared" si="37"/>
        <v>0</v>
      </c>
      <c r="H329" s="8">
        <f t="shared" si="32"/>
        <v>208.04019729167157</v>
      </c>
      <c r="I329">
        <v>0.7</v>
      </c>
      <c r="J329">
        <f t="shared" si="33"/>
        <v>0.39256142607360001</v>
      </c>
    </row>
    <row r="330" spans="1:13" x14ac:dyDescent="0.25">
      <c r="A330" s="2">
        <v>43154</v>
      </c>
      <c r="B330">
        <v>0</v>
      </c>
      <c r="C330" s="6">
        <v>0.84229871717299987</v>
      </c>
      <c r="D330" s="8">
        <f t="shared" si="34"/>
        <v>2.1181715721122996</v>
      </c>
      <c r="E330">
        <f t="shared" si="35"/>
        <v>1</v>
      </c>
      <c r="F330" s="8">
        <f t="shared" si="36"/>
        <v>0.58960910202109984</v>
      </c>
      <c r="G330">
        <f t="shared" si="37"/>
        <v>0</v>
      </c>
      <c r="H330" s="8">
        <f t="shared" si="32"/>
        <v>208.04019729167157</v>
      </c>
      <c r="I330">
        <v>0.7</v>
      </c>
      <c r="J330">
        <f t="shared" si="33"/>
        <v>0.58960910202109984</v>
      </c>
      <c r="L330" s="69">
        <v>62.5</v>
      </c>
      <c r="M330">
        <f>0.5*(L330+L302)*(H330-H302)/100</f>
        <v>29.972542273660739</v>
      </c>
    </row>
    <row r="331" spans="1:13" x14ac:dyDescent="0.25">
      <c r="A331" s="2">
        <v>43155</v>
      </c>
      <c r="B331">
        <v>0</v>
      </c>
      <c r="C331" s="6">
        <v>0.93284043381299986</v>
      </c>
      <c r="D331" s="8">
        <f t="shared" si="34"/>
        <v>2.7711598757813993</v>
      </c>
      <c r="E331">
        <f t="shared" si="35"/>
        <v>1</v>
      </c>
      <c r="F331" s="8">
        <f t="shared" si="36"/>
        <v>0.65298830366909988</v>
      </c>
      <c r="G331">
        <f t="shared" si="37"/>
        <v>0</v>
      </c>
      <c r="H331" s="8">
        <f t="shared" si="32"/>
        <v>208.04019729167157</v>
      </c>
      <c r="I331">
        <v>0.7</v>
      </c>
      <c r="J331">
        <f t="shared" si="33"/>
        <v>0.65298830366909988</v>
      </c>
    </row>
    <row r="332" spans="1:13" x14ac:dyDescent="0.25">
      <c r="A332" s="2">
        <v>43156</v>
      </c>
      <c r="B332">
        <v>7.0000000000000007E-2</v>
      </c>
      <c r="C332" s="6">
        <v>0.86492550813300006</v>
      </c>
      <c r="D332" s="8">
        <f t="shared" si="34"/>
        <v>3.3066077314744997</v>
      </c>
      <c r="E332">
        <f t="shared" si="35"/>
        <v>1</v>
      </c>
      <c r="F332" s="8">
        <f t="shared" si="36"/>
        <v>0.6054478556931</v>
      </c>
      <c r="G332">
        <f t="shared" si="37"/>
        <v>0</v>
      </c>
      <c r="H332" s="8">
        <f t="shared" si="32"/>
        <v>208.04019729167157</v>
      </c>
      <c r="I332">
        <v>0.7</v>
      </c>
      <c r="J332">
        <f t="shared" si="33"/>
        <v>0.6054478556931</v>
      </c>
    </row>
    <row r="333" spans="1:13" x14ac:dyDescent="0.25">
      <c r="A333" s="2">
        <v>43157</v>
      </c>
      <c r="B333">
        <v>1.67</v>
      </c>
      <c r="C333" s="6">
        <v>0.81968064853299982</v>
      </c>
      <c r="D333" s="8">
        <f t="shared" si="34"/>
        <v>2.2103841854475998</v>
      </c>
      <c r="E333">
        <f t="shared" si="35"/>
        <v>1</v>
      </c>
      <c r="F333" s="8">
        <f t="shared" si="36"/>
        <v>0.57377645397309984</v>
      </c>
      <c r="G333">
        <f t="shared" si="37"/>
        <v>0</v>
      </c>
      <c r="H333" s="8">
        <f t="shared" si="32"/>
        <v>208.04019729167157</v>
      </c>
      <c r="I333">
        <v>0.7</v>
      </c>
      <c r="J333">
        <f t="shared" si="33"/>
        <v>0.57377645397309984</v>
      </c>
    </row>
    <row r="334" spans="1:13" x14ac:dyDescent="0.25">
      <c r="A334" s="2">
        <v>43158</v>
      </c>
      <c r="B334">
        <v>4.26</v>
      </c>
      <c r="C334" s="6">
        <v>0.79707311085299981</v>
      </c>
      <c r="D334" s="8">
        <f t="shared" si="34"/>
        <v>0</v>
      </c>
      <c r="E334">
        <f t="shared" si="35"/>
        <v>1</v>
      </c>
      <c r="F334" s="8">
        <f t="shared" si="36"/>
        <v>0.55795117759709978</v>
      </c>
      <c r="G334">
        <f t="shared" si="37"/>
        <v>1.4916646369553002</v>
      </c>
      <c r="H334" s="8">
        <f t="shared" si="32"/>
        <v>209.53186192862688</v>
      </c>
      <c r="I334">
        <v>0.7</v>
      </c>
      <c r="J334">
        <f t="shared" si="33"/>
        <v>0.55795117759709978</v>
      </c>
    </row>
    <row r="335" spans="1:13" x14ac:dyDescent="0.25">
      <c r="A335" s="2">
        <v>43159</v>
      </c>
      <c r="B335">
        <v>0.01</v>
      </c>
      <c r="C335" s="6">
        <v>0.59438766477299998</v>
      </c>
      <c r="D335" s="8">
        <f t="shared" si="34"/>
        <v>0.40607136534109994</v>
      </c>
      <c r="E335">
        <f t="shared" si="35"/>
        <v>1</v>
      </c>
      <c r="F335" s="8">
        <f t="shared" si="36"/>
        <v>0.41607136534109995</v>
      </c>
      <c r="G335">
        <f t="shared" si="37"/>
        <v>0</v>
      </c>
      <c r="H335" s="8">
        <f t="shared" si="32"/>
        <v>209.53186192862688</v>
      </c>
      <c r="I335">
        <v>0.7</v>
      </c>
      <c r="J335">
        <f t="shared" si="33"/>
        <v>0.41607136534109995</v>
      </c>
    </row>
    <row r="336" spans="1:13" x14ac:dyDescent="0.25">
      <c r="A336" s="2">
        <v>43160</v>
      </c>
      <c r="B336">
        <v>0.25</v>
      </c>
      <c r="C336" s="6">
        <v>0.44942226932799995</v>
      </c>
      <c r="D336" s="8">
        <f t="shared" si="34"/>
        <v>0.4706669538706999</v>
      </c>
      <c r="E336">
        <f t="shared" si="35"/>
        <v>1</v>
      </c>
      <c r="F336" s="8">
        <f t="shared" si="36"/>
        <v>0.31459558852959996</v>
      </c>
      <c r="G336">
        <f t="shared" si="37"/>
        <v>0</v>
      </c>
      <c r="H336" s="8">
        <f t="shared" si="32"/>
        <v>209.53186192862688</v>
      </c>
      <c r="I336">
        <v>0.7</v>
      </c>
      <c r="J336">
        <f t="shared" si="33"/>
        <v>0.31459558852959996</v>
      </c>
    </row>
    <row r="337" spans="1:13" x14ac:dyDescent="0.25">
      <c r="A337" s="2">
        <v>43161</v>
      </c>
      <c r="B337">
        <v>1.22</v>
      </c>
      <c r="C337" s="6">
        <v>0.50499341021300004</v>
      </c>
      <c r="D337" s="8">
        <f t="shared" si="34"/>
        <v>0</v>
      </c>
      <c r="E337">
        <f t="shared" si="35"/>
        <v>1</v>
      </c>
      <c r="F337" s="8">
        <f t="shared" si="36"/>
        <v>0.3534953871491</v>
      </c>
      <c r="G337">
        <f t="shared" si="37"/>
        <v>0.39583765898020007</v>
      </c>
      <c r="H337" s="8">
        <f t="shared" si="32"/>
        <v>209.92769958760709</v>
      </c>
      <c r="I337">
        <v>0.7</v>
      </c>
      <c r="J337">
        <f t="shared" si="33"/>
        <v>0.3534953871491</v>
      </c>
    </row>
    <row r="338" spans="1:13" x14ac:dyDescent="0.25">
      <c r="A338" s="2">
        <v>43162</v>
      </c>
      <c r="B338">
        <v>0.62</v>
      </c>
      <c r="C338" s="6">
        <v>0.42726773452799999</v>
      </c>
      <c r="D338" s="8">
        <f t="shared" si="34"/>
        <v>0</v>
      </c>
      <c r="E338">
        <f t="shared" si="35"/>
        <v>1</v>
      </c>
      <c r="F338" s="8">
        <f t="shared" si="36"/>
        <v>0.2990874141696</v>
      </c>
      <c r="G338">
        <f t="shared" si="37"/>
        <v>0.3209125858304</v>
      </c>
      <c r="H338" s="8">
        <f t="shared" si="32"/>
        <v>210.24861217343749</v>
      </c>
      <c r="I338">
        <v>0.7</v>
      </c>
      <c r="J338">
        <f t="shared" si="33"/>
        <v>0.2990874141696</v>
      </c>
    </row>
    <row r="339" spans="1:13" x14ac:dyDescent="0.25">
      <c r="A339" s="2">
        <v>43163</v>
      </c>
      <c r="B339">
        <v>9.99</v>
      </c>
      <c r="C339" s="6">
        <v>0.28447042357300006</v>
      </c>
      <c r="D339" s="8">
        <f t="shared" si="34"/>
        <v>0</v>
      </c>
      <c r="E339">
        <f t="shared" si="35"/>
        <v>1</v>
      </c>
      <c r="F339" s="8">
        <f t="shared" si="36"/>
        <v>0.19912929650110003</v>
      </c>
      <c r="G339">
        <f t="shared" si="37"/>
        <v>9.7908707034989</v>
      </c>
      <c r="H339" s="8">
        <f t="shared" si="32"/>
        <v>220.0394828769364</v>
      </c>
      <c r="I339">
        <v>0.7</v>
      </c>
      <c r="J339">
        <f t="shared" si="33"/>
        <v>0.19912929650110003</v>
      </c>
    </row>
    <row r="340" spans="1:13" x14ac:dyDescent="0.25">
      <c r="A340" s="2">
        <v>43164</v>
      </c>
      <c r="B340">
        <v>14.4</v>
      </c>
      <c r="C340" s="6">
        <v>-3.4279469386999988E-2</v>
      </c>
      <c r="D340" s="8">
        <f t="shared" si="34"/>
        <v>0</v>
      </c>
      <c r="E340">
        <f t="shared" si="35"/>
        <v>1</v>
      </c>
      <c r="F340" s="8">
        <f t="shared" si="36"/>
        <v>-2.3995628570899988E-2</v>
      </c>
      <c r="G340">
        <f t="shared" si="37"/>
        <v>14.4239956285709</v>
      </c>
      <c r="H340" s="8">
        <f t="shared" si="32"/>
        <v>234.46347850550731</v>
      </c>
      <c r="I340">
        <v>0.7</v>
      </c>
      <c r="J340">
        <f t="shared" si="33"/>
        <v>-2.3995628570899988E-2</v>
      </c>
    </row>
    <row r="341" spans="1:13" x14ac:dyDescent="0.25">
      <c r="A341" s="2">
        <v>43165</v>
      </c>
      <c r="B341">
        <v>4.07</v>
      </c>
      <c r="C341" s="6">
        <v>-3.4279469386999988E-2</v>
      </c>
      <c r="D341" s="8">
        <f t="shared" si="34"/>
        <v>0</v>
      </c>
      <c r="E341">
        <f t="shared" si="35"/>
        <v>1</v>
      </c>
      <c r="F341" s="8">
        <f t="shared" si="36"/>
        <v>-2.3995628570899988E-2</v>
      </c>
      <c r="G341">
        <f t="shared" si="37"/>
        <v>4.0939956285709007</v>
      </c>
      <c r="H341" s="8">
        <f t="shared" si="32"/>
        <v>238.55747413407821</v>
      </c>
      <c r="I341">
        <v>0.7</v>
      </c>
      <c r="J341">
        <f t="shared" si="33"/>
        <v>-2.3995628570899988E-2</v>
      </c>
    </row>
    <row r="342" spans="1:13" x14ac:dyDescent="0.25">
      <c r="A342" s="2">
        <v>43166</v>
      </c>
      <c r="B342">
        <v>0.56000000000000005</v>
      </c>
      <c r="C342" s="6">
        <v>0.60559807999999982</v>
      </c>
      <c r="D342" s="8">
        <f t="shared" si="34"/>
        <v>0</v>
      </c>
      <c r="E342">
        <f t="shared" si="35"/>
        <v>1</v>
      </c>
      <c r="F342" s="8">
        <f t="shared" si="36"/>
        <v>0.42391865599999984</v>
      </c>
      <c r="G342">
        <f t="shared" si="37"/>
        <v>0.13608134400000022</v>
      </c>
      <c r="H342" s="8">
        <f t="shared" si="32"/>
        <v>238.6935554780782</v>
      </c>
      <c r="I342">
        <v>0.7</v>
      </c>
      <c r="J342">
        <f t="shared" si="33"/>
        <v>0.42391865599999984</v>
      </c>
      <c r="L342" s="69">
        <v>57.4</v>
      </c>
      <c r="M342">
        <f>0.5*(L342+L330)*(H342-H330)/100</f>
        <v>18.376688232750769</v>
      </c>
    </row>
    <row r="343" spans="1:13" x14ac:dyDescent="0.25">
      <c r="A343" s="2">
        <v>43167</v>
      </c>
      <c r="B343">
        <v>0.03</v>
      </c>
      <c r="C343" s="6">
        <v>1.1025957166079998</v>
      </c>
      <c r="D343" s="8">
        <f t="shared" si="34"/>
        <v>0.74181700162559983</v>
      </c>
      <c r="E343">
        <f t="shared" si="35"/>
        <v>1</v>
      </c>
      <c r="F343" s="8">
        <f t="shared" si="36"/>
        <v>0.77181700162559985</v>
      </c>
      <c r="G343">
        <f t="shared" si="37"/>
        <v>0</v>
      </c>
      <c r="H343" s="8">
        <f t="shared" si="32"/>
        <v>238.6935554780782</v>
      </c>
      <c r="I343">
        <v>0.7</v>
      </c>
      <c r="J343">
        <f t="shared" si="33"/>
        <v>0.77181700162559985</v>
      </c>
    </row>
    <row r="344" spans="1:13" x14ac:dyDescent="0.25">
      <c r="A344" s="2">
        <v>43168</v>
      </c>
      <c r="B344">
        <v>5.4</v>
      </c>
      <c r="C344" s="6">
        <v>1.2267434331249998</v>
      </c>
      <c r="D344" s="8">
        <f t="shared" si="34"/>
        <v>0</v>
      </c>
      <c r="E344">
        <f t="shared" si="35"/>
        <v>1</v>
      </c>
      <c r="F344" s="8">
        <f t="shared" si="36"/>
        <v>0.85872040318749976</v>
      </c>
      <c r="G344">
        <f t="shared" si="37"/>
        <v>3.7994625951869012</v>
      </c>
      <c r="H344" s="8">
        <f t="shared" si="32"/>
        <v>242.49301807326509</v>
      </c>
      <c r="I344">
        <v>0.7</v>
      </c>
      <c r="J344">
        <f t="shared" si="33"/>
        <v>0.85872040318749976</v>
      </c>
    </row>
    <row r="345" spans="1:13" x14ac:dyDescent="0.25">
      <c r="A345" s="2">
        <v>43169</v>
      </c>
      <c r="B345">
        <v>6.32</v>
      </c>
      <c r="C345" s="6">
        <v>0.10166763508799999</v>
      </c>
      <c r="D345" s="8">
        <f t="shared" si="34"/>
        <v>0</v>
      </c>
      <c r="E345">
        <f t="shared" si="35"/>
        <v>1</v>
      </c>
      <c r="F345" s="8">
        <f t="shared" si="36"/>
        <v>7.1167344561599982E-2</v>
      </c>
      <c r="G345">
        <f t="shared" si="37"/>
        <v>6.2488326554384006</v>
      </c>
      <c r="H345" s="8">
        <f t="shared" si="32"/>
        <v>248.7418507287035</v>
      </c>
      <c r="I345">
        <v>0.7</v>
      </c>
      <c r="J345">
        <f t="shared" si="33"/>
        <v>7.1167344561599982E-2</v>
      </c>
    </row>
    <row r="346" spans="1:13" x14ac:dyDescent="0.25">
      <c r="A346" s="2">
        <v>43170</v>
      </c>
      <c r="B346">
        <v>0.3</v>
      </c>
      <c r="C346" s="6">
        <v>0.40515867636799996</v>
      </c>
      <c r="D346" s="8">
        <f t="shared" si="34"/>
        <v>0</v>
      </c>
      <c r="E346">
        <f t="shared" si="35"/>
        <v>1</v>
      </c>
      <c r="F346" s="8">
        <f t="shared" si="36"/>
        <v>0.28361107345759995</v>
      </c>
      <c r="G346">
        <f t="shared" si="37"/>
        <v>1.638892654240004E-2</v>
      </c>
      <c r="H346" s="8">
        <f t="shared" si="32"/>
        <v>248.75823965524589</v>
      </c>
      <c r="I346">
        <v>0.7</v>
      </c>
      <c r="J346">
        <f t="shared" si="33"/>
        <v>0.28361107345759995</v>
      </c>
    </row>
    <row r="347" spans="1:13" x14ac:dyDescent="0.25">
      <c r="A347" s="2">
        <v>43171</v>
      </c>
      <c r="B347">
        <v>0.19</v>
      </c>
      <c r="C347" s="6">
        <v>0.25185473228800004</v>
      </c>
      <c r="D347" s="8">
        <f t="shared" si="34"/>
        <v>0</v>
      </c>
      <c r="E347">
        <f t="shared" si="35"/>
        <v>1</v>
      </c>
      <c r="F347" s="8">
        <f t="shared" si="36"/>
        <v>0.1762983126016</v>
      </c>
      <c r="G347">
        <f t="shared" si="37"/>
        <v>1.3701687398399998E-2</v>
      </c>
      <c r="H347" s="8">
        <f t="shared" si="32"/>
        <v>248.77194134264428</v>
      </c>
      <c r="I347">
        <v>0.7</v>
      </c>
      <c r="J347">
        <f t="shared" si="33"/>
        <v>0.1762983126016</v>
      </c>
    </row>
    <row r="348" spans="1:13" x14ac:dyDescent="0.25">
      <c r="A348" s="2">
        <v>43172</v>
      </c>
      <c r="B348">
        <v>0.32</v>
      </c>
      <c r="C348" s="6">
        <v>0.59438766477299998</v>
      </c>
      <c r="D348" s="8">
        <f t="shared" si="34"/>
        <v>9.6071365341099946E-2</v>
      </c>
      <c r="E348">
        <f t="shared" si="35"/>
        <v>1</v>
      </c>
      <c r="F348" s="8">
        <f t="shared" si="36"/>
        <v>0.41607136534109995</v>
      </c>
      <c r="G348">
        <f t="shared" si="37"/>
        <v>0</v>
      </c>
      <c r="H348" s="8">
        <f t="shared" si="32"/>
        <v>248.77194134264428</v>
      </c>
      <c r="I348">
        <v>0.7</v>
      </c>
      <c r="J348">
        <f t="shared" si="33"/>
        <v>0.41607136534109995</v>
      </c>
    </row>
    <row r="349" spans="1:13" x14ac:dyDescent="0.25">
      <c r="A349" s="2">
        <v>43173</v>
      </c>
      <c r="B349">
        <v>0.11</v>
      </c>
      <c r="C349" s="6">
        <v>0.89887814260800003</v>
      </c>
      <c r="D349" s="8">
        <f t="shared" si="34"/>
        <v>0.61528606516669992</v>
      </c>
      <c r="E349">
        <f t="shared" si="35"/>
        <v>1</v>
      </c>
      <c r="F349" s="8">
        <f t="shared" si="36"/>
        <v>0.62921469982559997</v>
      </c>
      <c r="G349">
        <f t="shared" si="37"/>
        <v>0</v>
      </c>
      <c r="H349" s="8">
        <f t="shared" si="32"/>
        <v>248.77194134264428</v>
      </c>
      <c r="I349">
        <v>0.7</v>
      </c>
      <c r="J349">
        <f t="shared" si="33"/>
        <v>0.62921469982559997</v>
      </c>
    </row>
    <row r="350" spans="1:13" x14ac:dyDescent="0.25">
      <c r="A350" s="2">
        <v>43174</v>
      </c>
      <c r="B350">
        <v>13.01</v>
      </c>
      <c r="C350" s="6">
        <v>0.88755923312499996</v>
      </c>
      <c r="D350" s="8">
        <f t="shared" si="34"/>
        <v>0</v>
      </c>
      <c r="E350">
        <f t="shared" si="35"/>
        <v>1</v>
      </c>
      <c r="F350" s="8">
        <f t="shared" si="36"/>
        <v>0.62129146318749995</v>
      </c>
      <c r="G350">
        <f t="shared" si="37"/>
        <v>11.7734224716458</v>
      </c>
      <c r="H350" s="8">
        <f t="shared" si="32"/>
        <v>260.54536381429006</v>
      </c>
      <c r="I350">
        <v>0.7</v>
      </c>
      <c r="J350">
        <f t="shared" si="33"/>
        <v>0.62129146318749995</v>
      </c>
    </row>
    <row r="351" spans="1:13" x14ac:dyDescent="0.25">
      <c r="A351" s="2">
        <v>43175</v>
      </c>
      <c r="B351">
        <v>7.84</v>
      </c>
      <c r="C351" s="6">
        <v>0.81968064853299982</v>
      </c>
      <c r="D351" s="8">
        <f t="shared" si="34"/>
        <v>0</v>
      </c>
      <c r="E351">
        <f t="shared" si="35"/>
        <v>1</v>
      </c>
      <c r="F351" s="8">
        <f t="shared" si="36"/>
        <v>0.57377645397309984</v>
      </c>
      <c r="G351">
        <f t="shared" si="37"/>
        <v>7.2662235460269002</v>
      </c>
      <c r="H351" s="8">
        <f t="shared" si="32"/>
        <v>267.81158736031693</v>
      </c>
      <c r="I351">
        <v>0.7</v>
      </c>
      <c r="J351">
        <f t="shared" si="33"/>
        <v>0.57377645397309984</v>
      </c>
    </row>
    <row r="352" spans="1:13" x14ac:dyDescent="0.25">
      <c r="A352" s="2">
        <v>43176</v>
      </c>
      <c r="B352">
        <v>0.48</v>
      </c>
      <c r="C352" s="6">
        <v>1.181652024533</v>
      </c>
      <c r="D352" s="8">
        <f t="shared" si="34"/>
        <v>0.34715641717309997</v>
      </c>
      <c r="E352">
        <f t="shared" si="35"/>
        <v>1</v>
      </c>
      <c r="F352" s="8">
        <f t="shared" si="36"/>
        <v>0.82715641717309996</v>
      </c>
      <c r="G352">
        <f t="shared" si="37"/>
        <v>0</v>
      </c>
      <c r="H352" s="8">
        <f t="shared" si="32"/>
        <v>267.81158736031693</v>
      </c>
      <c r="I352">
        <v>0.7</v>
      </c>
      <c r="J352">
        <f t="shared" si="33"/>
        <v>0.82715641717309996</v>
      </c>
    </row>
    <row r="353" spans="1:11" x14ac:dyDescent="0.25">
      <c r="A353" s="2">
        <v>43177</v>
      </c>
      <c r="B353">
        <v>1.3</v>
      </c>
      <c r="C353" s="6">
        <v>0.86492550813300006</v>
      </c>
      <c r="D353" s="8">
        <f t="shared" si="34"/>
        <v>0</v>
      </c>
      <c r="E353">
        <f t="shared" si="35"/>
        <v>1</v>
      </c>
      <c r="F353" s="8">
        <f t="shared" si="36"/>
        <v>0.6054478556931</v>
      </c>
      <c r="G353">
        <f t="shared" si="37"/>
        <v>0.34739572713380007</v>
      </c>
      <c r="H353" s="8">
        <f t="shared" si="32"/>
        <v>268.15898308745074</v>
      </c>
      <c r="I353">
        <v>0.7</v>
      </c>
      <c r="J353">
        <f t="shared" si="33"/>
        <v>0.6054478556931</v>
      </c>
    </row>
    <row r="354" spans="1:11" x14ac:dyDescent="0.25">
      <c r="A354" s="2">
        <v>43178</v>
      </c>
      <c r="B354">
        <v>0.42</v>
      </c>
      <c r="C354" s="6">
        <v>1.2717592192530001</v>
      </c>
      <c r="D354" s="8">
        <f t="shared" si="34"/>
        <v>0.47023145347709999</v>
      </c>
      <c r="E354">
        <f t="shared" si="35"/>
        <v>1</v>
      </c>
      <c r="F354" s="8">
        <f t="shared" si="36"/>
        <v>0.89023145347709998</v>
      </c>
      <c r="G354">
        <f t="shared" si="37"/>
        <v>0</v>
      </c>
      <c r="H354" s="8">
        <f t="shared" si="32"/>
        <v>268.15898308745074</v>
      </c>
      <c r="I354">
        <v>0.7</v>
      </c>
      <c r="J354">
        <f t="shared" si="33"/>
        <v>0.89023145347709998</v>
      </c>
    </row>
    <row r="355" spans="1:11" x14ac:dyDescent="0.25">
      <c r="A355" s="2">
        <v>43179</v>
      </c>
      <c r="B355">
        <v>0</v>
      </c>
      <c r="C355" s="6">
        <v>1.50641088</v>
      </c>
      <c r="D355" s="8">
        <f t="shared" si="34"/>
        <v>1.5247190694770998</v>
      </c>
      <c r="E355">
        <f t="shared" si="35"/>
        <v>1</v>
      </c>
      <c r="F355" s="8">
        <f t="shared" si="36"/>
        <v>1.0544876159999998</v>
      </c>
      <c r="G355">
        <f t="shared" si="37"/>
        <v>0</v>
      </c>
      <c r="H355" s="8">
        <f t="shared" si="32"/>
        <v>268.15898308745074</v>
      </c>
      <c r="I355">
        <v>0.7</v>
      </c>
      <c r="J355">
        <f t="shared" si="33"/>
        <v>1.0544876159999998</v>
      </c>
    </row>
    <row r="356" spans="1:11" x14ac:dyDescent="0.25">
      <c r="A356" s="2">
        <v>43180</v>
      </c>
      <c r="B356">
        <v>0.17</v>
      </c>
      <c r="C356" s="6">
        <v>1.05735808</v>
      </c>
      <c r="D356" s="8">
        <f t="shared" si="34"/>
        <v>2.0948697254770998</v>
      </c>
      <c r="E356">
        <f t="shared" si="35"/>
        <v>1</v>
      </c>
      <c r="F356" s="8">
        <f t="shared" si="36"/>
        <v>0.74015065599999996</v>
      </c>
      <c r="G356">
        <f t="shared" si="37"/>
        <v>0</v>
      </c>
      <c r="H356" s="8">
        <f t="shared" si="32"/>
        <v>268.15898308745074</v>
      </c>
      <c r="I356">
        <v>0.7</v>
      </c>
      <c r="J356">
        <f t="shared" si="33"/>
        <v>0.74015065599999996</v>
      </c>
    </row>
    <row r="357" spans="1:11" x14ac:dyDescent="0.25">
      <c r="A357" s="2">
        <v>43181</v>
      </c>
      <c r="B357">
        <v>2.75</v>
      </c>
      <c r="C357" s="6">
        <v>1.6058641170929999</v>
      </c>
      <c r="D357" s="8">
        <f t="shared" si="34"/>
        <v>0.46897460744219988</v>
      </c>
      <c r="E357">
        <f t="shared" si="35"/>
        <v>1</v>
      </c>
      <c r="F357" s="8">
        <f t="shared" si="36"/>
        <v>1.1241048819650998</v>
      </c>
      <c r="G357">
        <f t="shared" si="37"/>
        <v>0</v>
      </c>
      <c r="H357" s="8">
        <f t="shared" si="32"/>
        <v>268.15898308745074</v>
      </c>
      <c r="I357">
        <v>0.7</v>
      </c>
      <c r="J357">
        <f t="shared" si="33"/>
        <v>1.1241048819650998</v>
      </c>
    </row>
    <row r="358" spans="1:11" x14ac:dyDescent="0.25">
      <c r="A358" s="2">
        <v>43182</v>
      </c>
      <c r="B358">
        <v>0.11</v>
      </c>
      <c r="C358" s="6">
        <v>1.550707363328</v>
      </c>
      <c r="D358" s="8">
        <f t="shared" si="34"/>
        <v>1.4444697617717996</v>
      </c>
      <c r="E358">
        <f t="shared" si="35"/>
        <v>1</v>
      </c>
      <c r="F358" s="8">
        <f t="shared" si="36"/>
        <v>1.0854951543295999</v>
      </c>
      <c r="G358">
        <f t="shared" si="37"/>
        <v>0</v>
      </c>
      <c r="H358" s="8">
        <f t="shared" si="32"/>
        <v>268.15898308745074</v>
      </c>
      <c r="I358">
        <v>0.7</v>
      </c>
      <c r="J358">
        <f t="shared" si="33"/>
        <v>1.0854951543295999</v>
      </c>
    </row>
    <row r="359" spans="1:11" x14ac:dyDescent="0.25">
      <c r="A359" s="2">
        <v>43183</v>
      </c>
      <c r="B359">
        <v>0.01</v>
      </c>
      <c r="C359" s="6">
        <v>1.8882165831249997</v>
      </c>
      <c r="D359" s="8">
        <f t="shared" si="34"/>
        <v>2.7562213699592997</v>
      </c>
      <c r="E359">
        <f t="shared" si="35"/>
        <v>1</v>
      </c>
      <c r="F359" s="8">
        <f t="shared" si="36"/>
        <v>1.3217516081874998</v>
      </c>
      <c r="G359">
        <f t="shared" si="37"/>
        <v>0</v>
      </c>
      <c r="H359" s="8">
        <f t="shared" si="32"/>
        <v>268.15898308745074</v>
      </c>
      <c r="I359">
        <v>0.7</v>
      </c>
      <c r="J359">
        <f t="shared" si="33"/>
        <v>1.3217516081874998</v>
      </c>
    </row>
    <row r="360" spans="1:11" x14ac:dyDescent="0.25">
      <c r="A360" s="2">
        <v>43184</v>
      </c>
      <c r="B360">
        <v>0.06</v>
      </c>
      <c r="C360" s="6">
        <v>1.8237853736529999</v>
      </c>
      <c r="D360" s="8">
        <f t="shared" si="34"/>
        <v>3.9728711315163996</v>
      </c>
      <c r="E360">
        <f t="shared" si="35"/>
        <v>1</v>
      </c>
      <c r="F360" s="8">
        <f t="shared" si="36"/>
        <v>1.2766497615570997</v>
      </c>
      <c r="G360">
        <f t="shared" si="37"/>
        <v>0</v>
      </c>
      <c r="H360" s="8">
        <f t="shared" si="32"/>
        <v>268.15898308745074</v>
      </c>
      <c r="I360">
        <v>0.7</v>
      </c>
      <c r="J360">
        <f t="shared" si="33"/>
        <v>1.2766497615570997</v>
      </c>
    </row>
    <row r="361" spans="1:11" x14ac:dyDescent="0.25">
      <c r="A361" s="2">
        <v>43185</v>
      </c>
      <c r="B361">
        <v>3.57</v>
      </c>
      <c r="C361" s="6">
        <v>1.5948525383679999</v>
      </c>
      <c r="D361" s="8">
        <f t="shared" si="34"/>
        <v>1.5192679083739997</v>
      </c>
      <c r="E361">
        <f t="shared" si="35"/>
        <v>1</v>
      </c>
      <c r="F361" s="8">
        <f t="shared" si="36"/>
        <v>1.1163967768575997</v>
      </c>
      <c r="G361">
        <f t="shared" si="37"/>
        <v>0</v>
      </c>
      <c r="H361" s="8">
        <f t="shared" si="32"/>
        <v>268.15898308745074</v>
      </c>
      <c r="I361">
        <v>0.7</v>
      </c>
      <c r="J361">
        <f t="shared" si="33"/>
        <v>1.1163967768575997</v>
      </c>
    </row>
    <row r="362" spans="1:11" x14ac:dyDescent="0.25">
      <c r="A362" s="2">
        <v>43186</v>
      </c>
      <c r="B362">
        <v>1.74</v>
      </c>
      <c r="C362" s="6">
        <v>1.0234096179729999</v>
      </c>
      <c r="D362" s="8">
        <f t="shared" si="34"/>
        <v>0.49565464095509948</v>
      </c>
      <c r="E362">
        <f t="shared" si="35"/>
        <v>1</v>
      </c>
      <c r="F362" s="8">
        <f t="shared" si="36"/>
        <v>0.71638673258109986</v>
      </c>
      <c r="G362">
        <f t="shared" si="37"/>
        <v>0</v>
      </c>
      <c r="H362" s="8">
        <f t="shared" si="32"/>
        <v>268.15898308745074</v>
      </c>
      <c r="I362">
        <v>0.7</v>
      </c>
      <c r="J362">
        <f t="shared" si="33"/>
        <v>0.71638673258109986</v>
      </c>
    </row>
    <row r="363" spans="1:11" x14ac:dyDescent="0.25">
      <c r="A363" s="2">
        <v>43187</v>
      </c>
      <c r="B363">
        <v>2.61</v>
      </c>
      <c r="C363" s="6">
        <v>1.4953142142129996</v>
      </c>
      <c r="D363" s="8">
        <f>MAX((D362+F363-B363-K363),0)</f>
        <v>0</v>
      </c>
      <c r="E363">
        <f t="shared" si="35"/>
        <v>1</v>
      </c>
      <c r="F363" s="8">
        <f t="shared" si="36"/>
        <v>0.7476571071064998</v>
      </c>
      <c r="G363">
        <f t="shared" si="37"/>
        <v>1.3666882519384005</v>
      </c>
      <c r="H363" s="8">
        <f t="shared" si="32"/>
        <v>269.52567133938913</v>
      </c>
      <c r="I363" s="24">
        <v>0.5</v>
      </c>
      <c r="J363">
        <f t="shared" si="33"/>
        <v>0.7476571071064998</v>
      </c>
      <c r="K363">
        <f>IF(D362&gt;21,10,0)</f>
        <v>0</v>
      </c>
    </row>
    <row r="364" spans="1:11" x14ac:dyDescent="0.25">
      <c r="A364" s="2">
        <v>43188</v>
      </c>
      <c r="B364">
        <v>2.29</v>
      </c>
      <c r="C364" s="6">
        <v>1.5948525383679999</v>
      </c>
      <c r="D364" s="8">
        <f>MAX((D363+F364-B364-K364),0)</f>
        <v>0</v>
      </c>
      <c r="E364">
        <f t="shared" si="35"/>
        <v>1</v>
      </c>
      <c r="F364" s="8">
        <f t="shared" si="36"/>
        <v>0.79742626918399995</v>
      </c>
      <c r="G364">
        <f t="shared" si="37"/>
        <v>1.4925737308160001</v>
      </c>
      <c r="H364" s="8">
        <f t="shared" si="32"/>
        <v>271.01824507020513</v>
      </c>
      <c r="I364">
        <v>0.5</v>
      </c>
      <c r="J364">
        <f t="shared" si="33"/>
        <v>0.79742626918399995</v>
      </c>
      <c r="K364">
        <f t="shared" ref="K364:K426" si="38">IF(D363&gt;21,10,0)</f>
        <v>0</v>
      </c>
    </row>
    <row r="365" spans="1:11" x14ac:dyDescent="0.25">
      <c r="A365" s="2">
        <v>43189</v>
      </c>
      <c r="B365">
        <v>12.38</v>
      </c>
      <c r="C365" s="6">
        <v>0.91019812421299995</v>
      </c>
      <c r="D365" s="8">
        <f t="shared" si="34"/>
        <v>0</v>
      </c>
      <c r="E365">
        <f t="shared" si="35"/>
        <v>1</v>
      </c>
      <c r="F365" s="8">
        <f t="shared" si="36"/>
        <v>0.45509906210649997</v>
      </c>
      <c r="G365">
        <f t="shared" si="37"/>
        <v>11.924900937893501</v>
      </c>
      <c r="H365" s="8">
        <f t="shared" si="32"/>
        <v>282.94314600809861</v>
      </c>
      <c r="I365">
        <v>0.5</v>
      </c>
      <c r="J365">
        <f t="shared" si="33"/>
        <v>0.45509906210649997</v>
      </c>
      <c r="K365">
        <f t="shared" si="38"/>
        <v>0</v>
      </c>
    </row>
    <row r="366" spans="1:11" x14ac:dyDescent="0.25">
      <c r="A366" s="2">
        <v>43190</v>
      </c>
      <c r="B366">
        <v>2.16</v>
      </c>
      <c r="C366" s="6">
        <v>0.85361113460799998</v>
      </c>
      <c r="D366" s="8">
        <f t="shared" si="34"/>
        <v>0</v>
      </c>
      <c r="E366">
        <f t="shared" si="35"/>
        <v>1</v>
      </c>
      <c r="F366" s="8">
        <f t="shared" si="36"/>
        <v>0.42680556730399999</v>
      </c>
      <c r="G366">
        <f t="shared" si="37"/>
        <v>1.733194432696</v>
      </c>
      <c r="H366" s="8">
        <f t="shared" si="32"/>
        <v>284.6763404407946</v>
      </c>
      <c r="I366">
        <v>0.5</v>
      </c>
      <c r="J366">
        <f t="shared" si="33"/>
        <v>0.42680556730399999</v>
      </c>
      <c r="K366">
        <f t="shared" si="38"/>
        <v>0</v>
      </c>
    </row>
    <row r="367" spans="1:11" x14ac:dyDescent="0.25">
      <c r="A367" s="2">
        <v>43191</v>
      </c>
      <c r="B367">
        <v>0.27</v>
      </c>
      <c r="C367" s="6">
        <v>1.2380049223679996</v>
      </c>
      <c r="D367" s="8">
        <f t="shared" si="34"/>
        <v>0.3490024611839998</v>
      </c>
      <c r="E367">
        <f t="shared" si="35"/>
        <v>1</v>
      </c>
      <c r="F367" s="8">
        <f t="shared" si="36"/>
        <v>0.61900246118399982</v>
      </c>
      <c r="G367">
        <f t="shared" si="37"/>
        <v>0</v>
      </c>
      <c r="H367" s="8">
        <f t="shared" si="32"/>
        <v>284.6763404407946</v>
      </c>
      <c r="I367">
        <v>0.5</v>
      </c>
      <c r="J367">
        <f t="shared" si="33"/>
        <v>0.61900246118399982</v>
      </c>
      <c r="K367">
        <f t="shared" si="38"/>
        <v>0</v>
      </c>
    </row>
    <row r="368" spans="1:11" x14ac:dyDescent="0.25">
      <c r="A368" s="2">
        <v>43192</v>
      </c>
      <c r="B368">
        <v>14.56</v>
      </c>
      <c r="C368" s="6">
        <v>0.60559807999999982</v>
      </c>
      <c r="D368" s="8">
        <f t="shared" si="34"/>
        <v>0</v>
      </c>
      <c r="E368">
        <f t="shared" si="35"/>
        <v>1</v>
      </c>
      <c r="F368" s="8">
        <f t="shared" si="36"/>
        <v>0.30279903999999991</v>
      </c>
      <c r="G368">
        <f t="shared" si="37"/>
        <v>13.908198498816001</v>
      </c>
      <c r="H368" s="8">
        <f t="shared" si="32"/>
        <v>298.58453893961058</v>
      </c>
      <c r="I368">
        <v>0.5</v>
      </c>
      <c r="J368">
        <f t="shared" si="33"/>
        <v>0.30279903999999991</v>
      </c>
      <c r="K368">
        <f t="shared" si="38"/>
        <v>0</v>
      </c>
    </row>
    <row r="369" spans="1:11" x14ac:dyDescent="0.25">
      <c r="A369" s="2">
        <v>43193</v>
      </c>
      <c r="B369">
        <v>9.39</v>
      </c>
      <c r="C369" s="6">
        <v>0.328166833125</v>
      </c>
      <c r="D369" s="8">
        <f t="shared" si="34"/>
        <v>0</v>
      </c>
      <c r="E369">
        <f t="shared" si="35"/>
        <v>1</v>
      </c>
      <c r="F369" s="8">
        <f t="shared" si="36"/>
        <v>0.1640834165625</v>
      </c>
      <c r="G369">
        <f t="shared" si="37"/>
        <v>9.2259165834375008</v>
      </c>
      <c r="H369" s="8">
        <f t="shared" si="32"/>
        <v>307.81045552304806</v>
      </c>
      <c r="I369">
        <v>0.5</v>
      </c>
      <c r="J369">
        <f t="shared" si="33"/>
        <v>0.1640834165625</v>
      </c>
      <c r="K369">
        <f t="shared" si="38"/>
        <v>0</v>
      </c>
    </row>
    <row r="370" spans="1:11" x14ac:dyDescent="0.25">
      <c r="A370" s="2">
        <v>43194</v>
      </c>
      <c r="B370">
        <v>22.62</v>
      </c>
      <c r="C370" s="6">
        <v>0.69551902924799991</v>
      </c>
      <c r="D370" s="8">
        <f t="shared" si="34"/>
        <v>0</v>
      </c>
      <c r="E370">
        <f t="shared" si="35"/>
        <v>1</v>
      </c>
      <c r="F370" s="8">
        <f t="shared" si="36"/>
        <v>0.34775951462399995</v>
      </c>
      <c r="G370">
        <f t="shared" si="37"/>
        <v>22.272240485376003</v>
      </c>
      <c r="H370" s="8">
        <f t="shared" si="32"/>
        <v>330.08269600842408</v>
      </c>
      <c r="I370">
        <v>0.5</v>
      </c>
      <c r="J370">
        <f t="shared" si="33"/>
        <v>0.34775951462399995</v>
      </c>
      <c r="K370">
        <f t="shared" si="38"/>
        <v>0</v>
      </c>
    </row>
    <row r="371" spans="1:11" x14ac:dyDescent="0.25">
      <c r="A371" s="2">
        <v>43195</v>
      </c>
      <c r="B371">
        <v>0.61</v>
      </c>
      <c r="C371" s="6">
        <v>2.3146182855679998</v>
      </c>
      <c r="D371" s="8">
        <f t="shared" si="34"/>
        <v>0.54730914278399989</v>
      </c>
      <c r="E371">
        <f t="shared" si="35"/>
        <v>1</v>
      </c>
      <c r="F371" s="8">
        <f t="shared" si="36"/>
        <v>1.1573091427839999</v>
      </c>
      <c r="G371">
        <f t="shared" si="37"/>
        <v>0</v>
      </c>
      <c r="H371" s="8">
        <f t="shared" si="32"/>
        <v>330.08269600842408</v>
      </c>
      <c r="I371">
        <v>0.5</v>
      </c>
      <c r="J371">
        <f t="shared" si="33"/>
        <v>1.1573091427839999</v>
      </c>
      <c r="K371">
        <f t="shared" si="38"/>
        <v>0</v>
      </c>
    </row>
    <row r="372" spans="1:11" x14ac:dyDescent="0.25">
      <c r="A372" s="2">
        <v>43196</v>
      </c>
      <c r="B372">
        <v>0.03</v>
      </c>
      <c r="C372" s="6">
        <v>1.1929313274879998</v>
      </c>
      <c r="D372" s="8">
        <f t="shared" si="34"/>
        <v>1.1137748065279998</v>
      </c>
      <c r="E372">
        <f t="shared" si="35"/>
        <v>1</v>
      </c>
      <c r="F372" s="8">
        <f t="shared" si="36"/>
        <v>0.5964656637439999</v>
      </c>
      <c r="G372">
        <f t="shared" si="37"/>
        <v>0</v>
      </c>
      <c r="H372" s="8">
        <f t="shared" si="32"/>
        <v>330.08269600842408</v>
      </c>
      <c r="I372">
        <v>0.5</v>
      </c>
      <c r="J372">
        <f t="shared" si="33"/>
        <v>0.5964656637439999</v>
      </c>
      <c r="K372">
        <f t="shared" si="38"/>
        <v>0</v>
      </c>
    </row>
    <row r="373" spans="1:11" x14ac:dyDescent="0.25">
      <c r="A373" s="2">
        <v>43197</v>
      </c>
      <c r="B373">
        <v>4.75</v>
      </c>
      <c r="C373" s="6">
        <v>0.87624161484799989</v>
      </c>
      <c r="D373" s="8">
        <f t="shared" si="34"/>
        <v>0</v>
      </c>
      <c r="E373">
        <f t="shared" si="35"/>
        <v>1</v>
      </c>
      <c r="F373" s="8">
        <f t="shared" si="36"/>
        <v>0.43812080742399995</v>
      </c>
      <c r="G373">
        <f t="shared" si="37"/>
        <v>3.1981043860480001</v>
      </c>
      <c r="H373" s="8">
        <f t="shared" si="32"/>
        <v>333.28080039447207</v>
      </c>
      <c r="I373">
        <v>0.5</v>
      </c>
      <c r="J373">
        <f t="shared" si="33"/>
        <v>0.43812080742399995</v>
      </c>
      <c r="K373">
        <f t="shared" si="38"/>
        <v>0</v>
      </c>
    </row>
    <row r="374" spans="1:11" x14ac:dyDescent="0.25">
      <c r="A374" s="2">
        <v>43198</v>
      </c>
      <c r="B374">
        <v>0.66</v>
      </c>
      <c r="C374" s="6">
        <v>1.5617582031249999</v>
      </c>
      <c r="D374" s="8">
        <f t="shared" si="34"/>
        <v>0.12087910156249992</v>
      </c>
      <c r="E374">
        <f t="shared" si="35"/>
        <v>1</v>
      </c>
      <c r="F374" s="8">
        <f t="shared" si="36"/>
        <v>0.78087910156249996</v>
      </c>
      <c r="G374">
        <f t="shared" si="37"/>
        <v>0</v>
      </c>
      <c r="H374" s="8">
        <f t="shared" si="32"/>
        <v>333.28080039447207</v>
      </c>
      <c r="I374">
        <v>0.5</v>
      </c>
      <c r="J374">
        <f t="shared" si="33"/>
        <v>0.78087910156249996</v>
      </c>
      <c r="K374">
        <f t="shared" si="38"/>
        <v>0</v>
      </c>
    </row>
    <row r="375" spans="1:11" x14ac:dyDescent="0.25">
      <c r="A375" s="2">
        <v>43199</v>
      </c>
      <c r="B375">
        <v>0.54</v>
      </c>
      <c r="C375" s="6">
        <v>1.50641088</v>
      </c>
      <c r="D375" s="8">
        <f t="shared" si="34"/>
        <v>0.33408454156249989</v>
      </c>
      <c r="E375">
        <f t="shared" si="35"/>
        <v>1</v>
      </c>
      <c r="F375" s="8">
        <f t="shared" si="36"/>
        <v>0.75320544</v>
      </c>
      <c r="G375">
        <f t="shared" si="37"/>
        <v>0</v>
      </c>
      <c r="H375" s="8">
        <f t="shared" si="32"/>
        <v>333.28080039447207</v>
      </c>
      <c r="I375">
        <v>0.5</v>
      </c>
      <c r="J375">
        <f t="shared" si="33"/>
        <v>0.75320544</v>
      </c>
      <c r="K375">
        <f t="shared" si="38"/>
        <v>0</v>
      </c>
    </row>
    <row r="376" spans="1:11" x14ac:dyDescent="0.25">
      <c r="A376" s="2">
        <v>43200</v>
      </c>
      <c r="B376">
        <v>6.68</v>
      </c>
      <c r="C376" s="6">
        <v>0.47162011596800008</v>
      </c>
      <c r="D376" s="8">
        <f t="shared" si="34"/>
        <v>0</v>
      </c>
      <c r="E376">
        <f t="shared" si="35"/>
        <v>1</v>
      </c>
      <c r="F376" s="8">
        <f t="shared" si="36"/>
        <v>0.23581005798400004</v>
      </c>
      <c r="G376">
        <f t="shared" si="37"/>
        <v>6.1101054004535005</v>
      </c>
      <c r="H376" s="8">
        <f t="shared" si="32"/>
        <v>339.39090579492557</v>
      </c>
      <c r="I376">
        <v>0.5</v>
      </c>
      <c r="J376">
        <f t="shared" si="33"/>
        <v>0.23581005798400004</v>
      </c>
      <c r="K376">
        <f t="shared" si="38"/>
        <v>0</v>
      </c>
    </row>
    <row r="377" spans="1:11" x14ac:dyDescent="0.25">
      <c r="A377" s="2">
        <v>43201</v>
      </c>
      <c r="B377">
        <v>0.3</v>
      </c>
      <c r="C377" s="6">
        <v>0.83098847999999992</v>
      </c>
      <c r="D377" s="8">
        <f t="shared" si="34"/>
        <v>0.11549423999999997</v>
      </c>
      <c r="E377">
        <f t="shared" si="35"/>
        <v>1</v>
      </c>
      <c r="F377" s="8">
        <f t="shared" si="36"/>
        <v>0.41549423999999996</v>
      </c>
      <c r="G377">
        <f t="shared" si="37"/>
        <v>0</v>
      </c>
      <c r="H377" s="8">
        <f t="shared" si="32"/>
        <v>339.39090579492557</v>
      </c>
      <c r="I377">
        <v>0.5</v>
      </c>
      <c r="J377">
        <f t="shared" si="33"/>
        <v>0.41549423999999996</v>
      </c>
      <c r="K377">
        <f t="shared" si="38"/>
        <v>0</v>
      </c>
    </row>
    <row r="378" spans="1:11" x14ac:dyDescent="0.25">
      <c r="A378" s="2">
        <v>43202</v>
      </c>
      <c r="B378">
        <v>4.72</v>
      </c>
      <c r="C378" s="6">
        <v>1.012090684928</v>
      </c>
      <c r="D378" s="8">
        <f t="shared" si="34"/>
        <v>0</v>
      </c>
      <c r="E378">
        <f t="shared" si="35"/>
        <v>1</v>
      </c>
      <c r="F378" s="8">
        <f t="shared" si="36"/>
        <v>0.50604534246400001</v>
      </c>
      <c r="G378">
        <f t="shared" si="37"/>
        <v>4.0984604175359998</v>
      </c>
      <c r="H378" s="10">
        <f t="shared" si="32"/>
        <v>343.48936621246156</v>
      </c>
      <c r="I378">
        <v>0.5</v>
      </c>
      <c r="J378">
        <f t="shared" si="33"/>
        <v>0.50604534246400001</v>
      </c>
      <c r="K378">
        <f t="shared" si="38"/>
        <v>0</v>
      </c>
    </row>
    <row r="379" spans="1:11" x14ac:dyDescent="0.25">
      <c r="A379" s="2">
        <v>43203</v>
      </c>
      <c r="B379">
        <v>0.02</v>
      </c>
      <c r="C379" s="6">
        <v>0.50499341021300004</v>
      </c>
      <c r="D379" s="8">
        <f t="shared" si="34"/>
        <v>0.23249670510650003</v>
      </c>
      <c r="E379">
        <f t="shared" si="35"/>
        <v>1</v>
      </c>
      <c r="F379" s="8">
        <f t="shared" si="36"/>
        <v>0.25249670510650002</v>
      </c>
      <c r="G379">
        <f t="shared" si="37"/>
        <v>0</v>
      </c>
      <c r="H379" s="8">
        <f t="shared" si="32"/>
        <v>343.48936621246156</v>
      </c>
      <c r="I379">
        <v>0.5</v>
      </c>
      <c r="J379">
        <f t="shared" si="33"/>
        <v>0.25249670510650002</v>
      </c>
      <c r="K379">
        <f t="shared" si="38"/>
        <v>0</v>
      </c>
    </row>
    <row r="380" spans="1:11" x14ac:dyDescent="0.25">
      <c r="A380" s="2">
        <v>43204</v>
      </c>
      <c r="B380">
        <v>0</v>
      </c>
      <c r="C380" s="6">
        <v>2.0680944327680004</v>
      </c>
      <c r="D380" s="8">
        <f t="shared" si="34"/>
        <v>1.2665439214905003</v>
      </c>
      <c r="E380">
        <f t="shared" si="35"/>
        <v>1</v>
      </c>
      <c r="F380" s="8">
        <f t="shared" si="36"/>
        <v>1.0340472163840002</v>
      </c>
      <c r="G380">
        <f t="shared" si="37"/>
        <v>0</v>
      </c>
      <c r="H380" s="8">
        <f t="shared" si="32"/>
        <v>343.48936621246156</v>
      </c>
      <c r="I380">
        <v>0.5</v>
      </c>
      <c r="J380">
        <f t="shared" si="33"/>
        <v>1.0340472163840002</v>
      </c>
      <c r="K380">
        <f t="shared" si="38"/>
        <v>0</v>
      </c>
    </row>
    <row r="381" spans="1:11" x14ac:dyDescent="0.25">
      <c r="A381" s="2">
        <v>43205</v>
      </c>
      <c r="B381">
        <v>1.18</v>
      </c>
      <c r="C381" s="6">
        <v>2.2944277566880005</v>
      </c>
      <c r="D381" s="8">
        <f t="shared" si="34"/>
        <v>1.2337577998345004</v>
      </c>
      <c r="E381">
        <f t="shared" si="35"/>
        <v>1</v>
      </c>
      <c r="F381" s="8">
        <f t="shared" si="36"/>
        <v>1.1472138783440002</v>
      </c>
      <c r="G381">
        <f t="shared" si="37"/>
        <v>0</v>
      </c>
      <c r="H381" s="8">
        <f t="shared" si="32"/>
        <v>343.48936621246156</v>
      </c>
      <c r="I381">
        <v>0.5</v>
      </c>
      <c r="J381">
        <f t="shared" si="33"/>
        <v>1.1472138783440002</v>
      </c>
      <c r="K381">
        <f t="shared" si="38"/>
        <v>0</v>
      </c>
    </row>
    <row r="382" spans="1:11" x14ac:dyDescent="0.25">
      <c r="A382" s="2">
        <v>43206</v>
      </c>
      <c r="B382">
        <v>0</v>
      </c>
      <c r="C382" s="6">
        <v>2.223245179733</v>
      </c>
      <c r="D382" s="8">
        <f t="shared" si="34"/>
        <v>2.3453803897010004</v>
      </c>
      <c r="E382">
        <f t="shared" si="35"/>
        <v>1</v>
      </c>
      <c r="F382" s="8">
        <f t="shared" si="36"/>
        <v>1.1116225898665</v>
      </c>
      <c r="G382">
        <f t="shared" si="37"/>
        <v>0</v>
      </c>
      <c r="H382" s="8">
        <f t="shared" si="32"/>
        <v>343.48936621246156</v>
      </c>
      <c r="I382">
        <v>0.5</v>
      </c>
      <c r="J382">
        <f t="shared" si="33"/>
        <v>1.1116225898665</v>
      </c>
      <c r="K382">
        <f t="shared" si="38"/>
        <v>0</v>
      </c>
    </row>
    <row r="383" spans="1:11" x14ac:dyDescent="0.25">
      <c r="A383" s="2">
        <v>43207</v>
      </c>
      <c r="B383">
        <v>0.6</v>
      </c>
      <c r="C383" s="6">
        <v>2.1719178597280004</v>
      </c>
      <c r="D383" s="8">
        <f t="shared" si="34"/>
        <v>2.8313393195650005</v>
      </c>
      <c r="E383">
        <f t="shared" si="35"/>
        <v>1</v>
      </c>
      <c r="F383" s="8">
        <f t="shared" si="36"/>
        <v>1.0859589298640002</v>
      </c>
      <c r="G383">
        <f t="shared" si="37"/>
        <v>0</v>
      </c>
      <c r="H383" s="8">
        <f t="shared" si="32"/>
        <v>343.48936621246156</v>
      </c>
      <c r="I383">
        <v>0.5</v>
      </c>
      <c r="J383">
        <f t="shared" si="33"/>
        <v>1.0859589298640002</v>
      </c>
      <c r="K383">
        <f t="shared" si="38"/>
        <v>0</v>
      </c>
    </row>
    <row r="384" spans="1:11" x14ac:dyDescent="0.25">
      <c r="A384" s="2">
        <v>43208</v>
      </c>
      <c r="B384">
        <v>0.01</v>
      </c>
      <c r="C384" s="6">
        <v>2.0156176398129997</v>
      </c>
      <c r="D384" s="8">
        <f t="shared" si="34"/>
        <v>3.8291481394715006</v>
      </c>
      <c r="E384">
        <f t="shared" si="35"/>
        <v>1</v>
      </c>
      <c r="F384" s="8">
        <f t="shared" si="36"/>
        <v>1.0078088199064998</v>
      </c>
      <c r="G384">
        <f t="shared" si="37"/>
        <v>0</v>
      </c>
      <c r="H384" s="8">
        <f t="shared" si="32"/>
        <v>343.48936621246156</v>
      </c>
      <c r="I384">
        <v>0.5</v>
      </c>
      <c r="J384">
        <f t="shared" si="33"/>
        <v>1.0078088199064998</v>
      </c>
      <c r="K384">
        <f t="shared" si="38"/>
        <v>0</v>
      </c>
    </row>
    <row r="385" spans="1:11" x14ac:dyDescent="0.25">
      <c r="A385" s="2">
        <v>43209</v>
      </c>
      <c r="B385">
        <v>0</v>
      </c>
      <c r="C385" s="6">
        <v>3.9089966629279997</v>
      </c>
      <c r="D385" s="8">
        <f t="shared" si="34"/>
        <v>5.7836464709355004</v>
      </c>
      <c r="E385">
        <f t="shared" si="35"/>
        <v>1</v>
      </c>
      <c r="F385" s="8">
        <f t="shared" si="36"/>
        <v>1.9544983314639999</v>
      </c>
      <c r="G385">
        <f t="shared" si="37"/>
        <v>0</v>
      </c>
      <c r="H385" s="8">
        <f t="shared" si="32"/>
        <v>343.48936621246156</v>
      </c>
      <c r="I385">
        <v>0.5</v>
      </c>
      <c r="J385">
        <f t="shared" si="33"/>
        <v>1.9544983314639999</v>
      </c>
      <c r="K385">
        <f t="shared" si="38"/>
        <v>0</v>
      </c>
    </row>
    <row r="386" spans="1:11" x14ac:dyDescent="0.25">
      <c r="A386" s="2">
        <v>43210</v>
      </c>
      <c r="B386">
        <v>0</v>
      </c>
      <c r="C386" s="6">
        <v>3.6753219388529992</v>
      </c>
      <c r="D386" s="8">
        <f t="shared" si="34"/>
        <v>7.621307440362</v>
      </c>
      <c r="E386">
        <f t="shared" si="35"/>
        <v>1</v>
      </c>
      <c r="F386" s="8">
        <f t="shared" si="36"/>
        <v>1.8376609694264996</v>
      </c>
      <c r="G386">
        <f t="shared" si="37"/>
        <v>0</v>
      </c>
      <c r="H386" s="8">
        <f t="shared" si="32"/>
        <v>343.48936621246156</v>
      </c>
      <c r="I386">
        <v>0.5</v>
      </c>
      <c r="J386">
        <f t="shared" si="33"/>
        <v>1.8376609694264996</v>
      </c>
      <c r="K386">
        <f t="shared" si="38"/>
        <v>0</v>
      </c>
    </row>
    <row r="387" spans="1:11" x14ac:dyDescent="0.25">
      <c r="A387" s="2">
        <v>43211</v>
      </c>
      <c r="B387">
        <v>1.88</v>
      </c>
      <c r="C387" s="6">
        <v>3.4963241031679999</v>
      </c>
      <c r="D387" s="8">
        <f t="shared" si="34"/>
        <v>7.4894694919459992</v>
      </c>
      <c r="E387">
        <f t="shared" si="35"/>
        <v>1</v>
      </c>
      <c r="F387" s="8">
        <f t="shared" si="36"/>
        <v>1.748162051584</v>
      </c>
      <c r="G387">
        <f t="shared" si="37"/>
        <v>0</v>
      </c>
      <c r="H387" s="8">
        <f t="shared" ref="H387:H450" si="39">H386+G387</f>
        <v>343.48936621246156</v>
      </c>
      <c r="I387">
        <v>0.5</v>
      </c>
      <c r="J387">
        <f t="shared" ref="J387:J450" si="40">I387*C387</f>
        <v>1.748162051584</v>
      </c>
      <c r="K387">
        <f t="shared" si="38"/>
        <v>0</v>
      </c>
    </row>
    <row r="388" spans="1:11" x14ac:dyDescent="0.25">
      <c r="A388" s="2">
        <v>43212</v>
      </c>
      <c r="B388">
        <v>0.54</v>
      </c>
      <c r="C388" s="6">
        <v>2.3447796180529998</v>
      </c>
      <c r="D388" s="8">
        <f t="shared" ref="D388:D451" si="41">MAX((D387+F388-B388-K388),0)</f>
        <v>8.1218593009724991</v>
      </c>
      <c r="E388">
        <f t="shared" ref="E388:E451" si="42">IF(D387&gt;$Q$2,1-(D387-$Q$2)/($Q$1-$Q$2),1)</f>
        <v>1</v>
      </c>
      <c r="F388" s="8">
        <f t="shared" ref="F388:F451" si="43">E388*J388</f>
        <v>1.1723898090264999</v>
      </c>
      <c r="G388">
        <f t="shared" ref="G388:G451" si="44">IF(D388=0,B388-F388-D387,0)</f>
        <v>0</v>
      </c>
      <c r="H388" s="8">
        <f t="shared" si="39"/>
        <v>343.48936621246156</v>
      </c>
      <c r="I388">
        <v>0.5</v>
      </c>
      <c r="J388">
        <f t="shared" si="40"/>
        <v>1.1723898090264999</v>
      </c>
      <c r="K388">
        <f t="shared" si="38"/>
        <v>0</v>
      </c>
    </row>
    <row r="389" spans="1:11" x14ac:dyDescent="0.25">
      <c r="A389" s="2">
        <v>43213</v>
      </c>
      <c r="B389">
        <v>2.06</v>
      </c>
      <c r="C389" s="6">
        <v>2.5997519531249993</v>
      </c>
      <c r="D389" s="8">
        <f t="shared" si="41"/>
        <v>7.3617352775349989</v>
      </c>
      <c r="E389">
        <f t="shared" si="42"/>
        <v>1</v>
      </c>
      <c r="F389" s="8">
        <f t="shared" si="43"/>
        <v>1.2998759765624996</v>
      </c>
      <c r="G389">
        <f t="shared" si="44"/>
        <v>0</v>
      </c>
      <c r="H389" s="8">
        <f t="shared" si="39"/>
        <v>343.48936621246156</v>
      </c>
      <c r="I389">
        <v>0.5</v>
      </c>
      <c r="J389">
        <f t="shared" si="40"/>
        <v>1.2998759765624996</v>
      </c>
      <c r="K389">
        <f t="shared" si="38"/>
        <v>0</v>
      </c>
    </row>
    <row r="390" spans="1:11" x14ac:dyDescent="0.25">
      <c r="A390" s="2">
        <v>43214</v>
      </c>
      <c r="B390">
        <v>0.39</v>
      </c>
      <c r="C390" s="6">
        <v>2.3648036020530001</v>
      </c>
      <c r="D390" s="8">
        <f t="shared" si="41"/>
        <v>8.1541370785614991</v>
      </c>
      <c r="E390">
        <f t="shared" si="42"/>
        <v>1</v>
      </c>
      <c r="F390" s="8">
        <f t="shared" si="43"/>
        <v>1.1824018010265001</v>
      </c>
      <c r="G390">
        <f t="shared" si="44"/>
        <v>0</v>
      </c>
      <c r="H390" s="8">
        <f t="shared" si="39"/>
        <v>343.48936621246156</v>
      </c>
      <c r="I390">
        <v>0.5</v>
      </c>
      <c r="J390">
        <f t="shared" si="40"/>
        <v>1.1824018010265001</v>
      </c>
      <c r="K390">
        <f t="shared" si="38"/>
        <v>0</v>
      </c>
    </row>
    <row r="391" spans="1:11" x14ac:dyDescent="0.25">
      <c r="A391" s="2">
        <v>43215</v>
      </c>
      <c r="B391">
        <v>1.24</v>
      </c>
      <c r="C391" s="6">
        <v>2.9421693618080003</v>
      </c>
      <c r="D391" s="8">
        <f t="shared" si="41"/>
        <v>8.3852217594654999</v>
      </c>
      <c r="E391">
        <f t="shared" si="42"/>
        <v>1</v>
      </c>
      <c r="F391" s="8">
        <f t="shared" si="43"/>
        <v>1.4710846809040001</v>
      </c>
      <c r="G391">
        <f t="shared" si="44"/>
        <v>0</v>
      </c>
      <c r="H391" s="8">
        <f t="shared" si="39"/>
        <v>343.48936621246156</v>
      </c>
      <c r="I391">
        <v>0.5</v>
      </c>
      <c r="J391">
        <f t="shared" si="40"/>
        <v>1.4710846809040001</v>
      </c>
      <c r="K391">
        <f t="shared" si="38"/>
        <v>0</v>
      </c>
    </row>
    <row r="392" spans="1:11" x14ac:dyDescent="0.25">
      <c r="A392" s="2">
        <v>43216</v>
      </c>
      <c r="B392">
        <v>0.03</v>
      </c>
      <c r="C392" s="6">
        <v>2.7040743316479996</v>
      </c>
      <c r="D392" s="8">
        <f t="shared" si="41"/>
        <v>9.7072589252894996</v>
      </c>
      <c r="E392">
        <f t="shared" si="42"/>
        <v>1</v>
      </c>
      <c r="F392" s="8">
        <f t="shared" si="43"/>
        <v>1.3520371658239998</v>
      </c>
      <c r="G392">
        <f t="shared" si="44"/>
        <v>0</v>
      </c>
      <c r="H392" s="8">
        <f t="shared" si="39"/>
        <v>343.48936621246156</v>
      </c>
      <c r="I392">
        <v>0.5</v>
      </c>
      <c r="J392">
        <f t="shared" si="40"/>
        <v>1.3520371658239998</v>
      </c>
      <c r="K392">
        <f t="shared" si="38"/>
        <v>0</v>
      </c>
    </row>
    <row r="393" spans="1:11" x14ac:dyDescent="0.25">
      <c r="A393" s="2">
        <v>43217</v>
      </c>
      <c r="B393">
        <v>0.55000000000000004</v>
      </c>
      <c r="C393" s="6">
        <v>2.3648036020530001</v>
      </c>
      <c r="D393" s="8">
        <f t="shared" si="41"/>
        <v>10.339660726316</v>
      </c>
      <c r="E393">
        <f t="shared" si="42"/>
        <v>1</v>
      </c>
      <c r="F393" s="8">
        <f t="shared" si="43"/>
        <v>1.1824018010265001</v>
      </c>
      <c r="G393">
        <f t="shared" si="44"/>
        <v>0</v>
      </c>
      <c r="H393" s="8">
        <f t="shared" si="39"/>
        <v>343.48936621246156</v>
      </c>
      <c r="I393">
        <v>0.5</v>
      </c>
      <c r="J393">
        <f t="shared" si="40"/>
        <v>1.1824018010265001</v>
      </c>
      <c r="K393">
        <f t="shared" si="38"/>
        <v>0</v>
      </c>
    </row>
    <row r="394" spans="1:11" x14ac:dyDescent="0.25">
      <c r="A394" s="2">
        <v>43218</v>
      </c>
      <c r="B394">
        <v>0.21</v>
      </c>
      <c r="C394" s="6">
        <v>2.0889811877279998</v>
      </c>
      <c r="D394" s="8">
        <f t="shared" si="41"/>
        <v>11.174151320179998</v>
      </c>
      <c r="E394">
        <f t="shared" si="42"/>
        <v>1</v>
      </c>
      <c r="F394" s="8">
        <f t="shared" si="43"/>
        <v>1.0444905938639999</v>
      </c>
      <c r="G394">
        <f t="shared" si="44"/>
        <v>0</v>
      </c>
      <c r="H394" s="8">
        <f t="shared" si="39"/>
        <v>343.48936621246156</v>
      </c>
      <c r="I394">
        <v>0.5</v>
      </c>
      <c r="J394">
        <f t="shared" si="40"/>
        <v>1.0444905938639999</v>
      </c>
      <c r="K394">
        <f t="shared" si="38"/>
        <v>0</v>
      </c>
    </row>
    <row r="395" spans="1:11" x14ac:dyDescent="0.25">
      <c r="A395" s="2">
        <v>43219</v>
      </c>
      <c r="B395">
        <v>0.26</v>
      </c>
      <c r="C395" s="6">
        <v>2.7321548703729999</v>
      </c>
      <c r="D395" s="8">
        <f t="shared" si="41"/>
        <v>12.280228755366499</v>
      </c>
      <c r="E395">
        <f t="shared" si="42"/>
        <v>1</v>
      </c>
      <c r="F395" s="8">
        <f t="shared" si="43"/>
        <v>1.3660774351864999</v>
      </c>
      <c r="G395">
        <f t="shared" si="44"/>
        <v>0</v>
      </c>
      <c r="H395" s="8">
        <f t="shared" si="39"/>
        <v>343.48936621246156</v>
      </c>
      <c r="I395">
        <v>0.5</v>
      </c>
      <c r="J395">
        <f t="shared" si="40"/>
        <v>1.3660774351864999</v>
      </c>
      <c r="K395">
        <f t="shared" si="38"/>
        <v>0</v>
      </c>
    </row>
    <row r="396" spans="1:11" x14ac:dyDescent="0.25">
      <c r="A396" s="2">
        <v>43220</v>
      </c>
      <c r="B396">
        <v>0.09</v>
      </c>
      <c r="C396" s="6">
        <v>2.92427488</v>
      </c>
      <c r="D396" s="8">
        <f t="shared" si="41"/>
        <v>13.652366195366499</v>
      </c>
      <c r="E396">
        <f t="shared" si="42"/>
        <v>1</v>
      </c>
      <c r="F396" s="8">
        <f t="shared" si="43"/>
        <v>1.46213744</v>
      </c>
      <c r="G396">
        <f t="shared" si="44"/>
        <v>0</v>
      </c>
      <c r="H396" s="8">
        <f t="shared" si="39"/>
        <v>343.48936621246156</v>
      </c>
      <c r="I396">
        <v>0.5</v>
      </c>
      <c r="J396">
        <f t="shared" si="40"/>
        <v>1.46213744</v>
      </c>
      <c r="K396">
        <f t="shared" si="38"/>
        <v>0</v>
      </c>
    </row>
    <row r="397" spans="1:11" x14ac:dyDescent="0.25">
      <c r="A397" s="2">
        <v>43221</v>
      </c>
      <c r="B397">
        <v>3.39</v>
      </c>
      <c r="C397" s="6">
        <v>2.7786021370879999</v>
      </c>
      <c r="D397" s="8">
        <f t="shared" si="41"/>
        <v>11.651667263910499</v>
      </c>
      <c r="E397">
        <f t="shared" si="42"/>
        <v>1</v>
      </c>
      <c r="F397" s="8">
        <f t="shared" si="43"/>
        <v>1.3893010685439999</v>
      </c>
      <c r="G397">
        <f t="shared" si="44"/>
        <v>0</v>
      </c>
      <c r="H397" s="8">
        <f t="shared" si="39"/>
        <v>343.48936621246156</v>
      </c>
      <c r="I397">
        <v>0.5</v>
      </c>
      <c r="J397">
        <f t="shared" si="40"/>
        <v>1.3893010685439999</v>
      </c>
      <c r="K397">
        <f t="shared" si="38"/>
        <v>0</v>
      </c>
    </row>
    <row r="398" spans="1:11" x14ac:dyDescent="0.25">
      <c r="A398" s="2">
        <v>43222</v>
      </c>
      <c r="B398">
        <v>0.47</v>
      </c>
      <c r="C398" s="6">
        <v>2.243664233973</v>
      </c>
      <c r="D398" s="8">
        <f t="shared" si="41"/>
        <v>12.303499380896998</v>
      </c>
      <c r="E398">
        <f t="shared" si="42"/>
        <v>1</v>
      </c>
      <c r="F398" s="8">
        <f t="shared" si="43"/>
        <v>1.1218321169865</v>
      </c>
      <c r="G398">
        <f t="shared" si="44"/>
        <v>0</v>
      </c>
      <c r="H398" s="8">
        <f t="shared" si="39"/>
        <v>343.48936621246156</v>
      </c>
      <c r="I398">
        <v>0.5</v>
      </c>
      <c r="J398">
        <f t="shared" si="40"/>
        <v>1.1218321169865</v>
      </c>
      <c r="K398">
        <f t="shared" si="38"/>
        <v>0</v>
      </c>
    </row>
    <row r="399" spans="1:11" x14ac:dyDescent="0.25">
      <c r="A399" s="2">
        <v>43223</v>
      </c>
      <c r="B399">
        <v>0.04</v>
      </c>
      <c r="C399" s="6">
        <v>2.3648036020530001</v>
      </c>
      <c r="D399" s="8">
        <f t="shared" si="41"/>
        <v>13.445901181923499</v>
      </c>
      <c r="E399">
        <f t="shared" si="42"/>
        <v>1</v>
      </c>
      <c r="F399" s="8">
        <f t="shared" si="43"/>
        <v>1.1824018010265001</v>
      </c>
      <c r="G399">
        <f t="shared" si="44"/>
        <v>0</v>
      </c>
      <c r="H399" s="8">
        <f t="shared" si="39"/>
        <v>343.48936621246156</v>
      </c>
      <c r="I399">
        <v>0.5</v>
      </c>
      <c r="J399">
        <f t="shared" si="40"/>
        <v>1.1824018010265001</v>
      </c>
      <c r="K399">
        <f t="shared" si="38"/>
        <v>0</v>
      </c>
    </row>
    <row r="400" spans="1:11" x14ac:dyDescent="0.25">
      <c r="A400" s="2">
        <v>43224</v>
      </c>
      <c r="B400">
        <v>0.01</v>
      </c>
      <c r="C400" s="6">
        <v>2.5997519531249993</v>
      </c>
      <c r="D400" s="8">
        <f t="shared" si="41"/>
        <v>14.735777158486</v>
      </c>
      <c r="E400">
        <f t="shared" si="42"/>
        <v>1</v>
      </c>
      <c r="F400" s="8">
        <f t="shared" si="43"/>
        <v>1.2998759765624996</v>
      </c>
      <c r="G400">
        <f t="shared" si="44"/>
        <v>0</v>
      </c>
      <c r="H400" s="8">
        <f t="shared" si="39"/>
        <v>343.48936621246156</v>
      </c>
      <c r="I400">
        <v>0.5</v>
      </c>
      <c r="J400">
        <f t="shared" si="40"/>
        <v>1.2998759765624996</v>
      </c>
      <c r="K400">
        <f t="shared" si="38"/>
        <v>0</v>
      </c>
    </row>
    <row r="401" spans="1:11" x14ac:dyDescent="0.25">
      <c r="A401" s="2">
        <v>43225</v>
      </c>
      <c r="B401">
        <v>0</v>
      </c>
      <c r="C401" s="6">
        <v>3.5592583188479998</v>
      </c>
      <c r="D401" s="8">
        <f t="shared" si="41"/>
        <v>16.515406317909999</v>
      </c>
      <c r="E401">
        <f t="shared" si="42"/>
        <v>1</v>
      </c>
      <c r="F401" s="8">
        <f t="shared" si="43"/>
        <v>1.7796291594239999</v>
      </c>
      <c r="G401">
        <f t="shared" si="44"/>
        <v>0</v>
      </c>
      <c r="H401" s="8">
        <f t="shared" si="39"/>
        <v>343.48936621246156</v>
      </c>
      <c r="I401">
        <v>0.5</v>
      </c>
      <c r="J401">
        <f t="shared" si="40"/>
        <v>1.7796291594239999</v>
      </c>
      <c r="K401">
        <f t="shared" si="38"/>
        <v>0</v>
      </c>
    </row>
    <row r="402" spans="1:11" x14ac:dyDescent="0.25">
      <c r="A402" s="2">
        <v>43226</v>
      </c>
      <c r="B402">
        <v>0</v>
      </c>
      <c r="C402" s="6">
        <v>4.1163079299999996</v>
      </c>
      <c r="D402" s="8">
        <f t="shared" si="41"/>
        <v>18.573560282909998</v>
      </c>
      <c r="E402">
        <f t="shared" si="42"/>
        <v>1</v>
      </c>
      <c r="F402" s="8">
        <f t="shared" si="43"/>
        <v>2.0581539649999998</v>
      </c>
      <c r="G402">
        <f t="shared" si="44"/>
        <v>0</v>
      </c>
      <c r="H402" s="8">
        <f t="shared" si="39"/>
        <v>343.48936621246156</v>
      </c>
      <c r="I402">
        <v>0.5</v>
      </c>
      <c r="J402">
        <f t="shared" si="40"/>
        <v>2.0581539649999998</v>
      </c>
      <c r="K402">
        <f t="shared" si="38"/>
        <v>0</v>
      </c>
    </row>
    <row r="403" spans="1:11" x14ac:dyDescent="0.25">
      <c r="A403" s="2">
        <v>43227</v>
      </c>
      <c r="B403">
        <v>0</v>
      </c>
      <c r="C403" s="6">
        <v>3.6829781012479996</v>
      </c>
      <c r="D403" s="8">
        <f t="shared" si="41"/>
        <v>20.415049333533997</v>
      </c>
      <c r="E403">
        <f t="shared" si="42"/>
        <v>1</v>
      </c>
      <c r="F403" s="8">
        <f t="shared" si="43"/>
        <v>1.8414890506239998</v>
      </c>
      <c r="G403">
        <f t="shared" si="44"/>
        <v>0</v>
      </c>
      <c r="H403" s="8">
        <f t="shared" si="39"/>
        <v>343.48936621246156</v>
      </c>
      <c r="I403">
        <v>0.5</v>
      </c>
      <c r="J403">
        <f t="shared" si="40"/>
        <v>1.8414890506239998</v>
      </c>
      <c r="K403">
        <f t="shared" si="38"/>
        <v>0</v>
      </c>
    </row>
    <row r="404" spans="1:11" x14ac:dyDescent="0.25">
      <c r="A404" s="2">
        <v>43228</v>
      </c>
      <c r="B404">
        <v>0.75</v>
      </c>
      <c r="C404" s="6">
        <v>3.1770963967730004</v>
      </c>
      <c r="D404" s="8">
        <f t="shared" si="41"/>
        <v>21.253597531920498</v>
      </c>
      <c r="E404">
        <f t="shared" si="42"/>
        <v>1</v>
      </c>
      <c r="F404" s="8">
        <f t="shared" si="43"/>
        <v>1.5885481983865002</v>
      </c>
      <c r="G404">
        <f t="shared" si="44"/>
        <v>0</v>
      </c>
      <c r="H404" s="8">
        <f t="shared" si="39"/>
        <v>343.48936621246156</v>
      </c>
      <c r="I404">
        <v>0.5</v>
      </c>
      <c r="J404">
        <f t="shared" si="40"/>
        <v>1.5885481983865002</v>
      </c>
      <c r="K404">
        <f t="shared" si="38"/>
        <v>0</v>
      </c>
    </row>
    <row r="405" spans="1:11" x14ac:dyDescent="0.25">
      <c r="A405" s="2">
        <v>43229</v>
      </c>
      <c r="B405">
        <v>2.4500000000000002</v>
      </c>
      <c r="C405" s="6">
        <v>2.4835220277329997</v>
      </c>
      <c r="D405" s="8">
        <f t="shared" si="41"/>
        <v>10.030362949198825</v>
      </c>
      <c r="E405">
        <f t="shared" si="42"/>
        <v>0.98792392705140486</v>
      </c>
      <c r="F405" s="8">
        <f t="shared" si="43"/>
        <v>1.2267654172783264</v>
      </c>
      <c r="G405">
        <f t="shared" si="44"/>
        <v>0</v>
      </c>
      <c r="H405" s="8">
        <f t="shared" si="39"/>
        <v>343.48936621246156</v>
      </c>
      <c r="I405">
        <v>0.5</v>
      </c>
      <c r="J405">
        <f t="shared" si="40"/>
        <v>1.2417610138664998</v>
      </c>
      <c r="K405">
        <f t="shared" si="38"/>
        <v>10</v>
      </c>
    </row>
    <row r="406" spans="1:11" x14ac:dyDescent="0.25">
      <c r="A406" s="2">
        <v>43230</v>
      </c>
      <c r="B406">
        <v>0.14000000000000001</v>
      </c>
      <c r="C406" s="6">
        <v>3.551433233125</v>
      </c>
      <c r="D406" s="8">
        <f t="shared" si="41"/>
        <v>11.666079565761324</v>
      </c>
      <c r="E406">
        <f t="shared" si="42"/>
        <v>1</v>
      </c>
      <c r="F406" s="8">
        <f t="shared" si="43"/>
        <v>1.7757166165625</v>
      </c>
      <c r="G406">
        <f t="shared" si="44"/>
        <v>0</v>
      </c>
      <c r="H406" s="8">
        <f t="shared" si="39"/>
        <v>343.48936621246156</v>
      </c>
      <c r="I406">
        <v>0.5</v>
      </c>
      <c r="J406">
        <f t="shared" si="40"/>
        <v>1.7757166165625</v>
      </c>
      <c r="K406">
        <f t="shared" si="38"/>
        <v>0</v>
      </c>
    </row>
    <row r="407" spans="1:11" x14ac:dyDescent="0.25">
      <c r="A407" s="2">
        <v>43231</v>
      </c>
      <c r="B407">
        <v>0.21</v>
      </c>
      <c r="C407" s="6">
        <v>2.3747903768479999</v>
      </c>
      <c r="D407" s="8">
        <f t="shared" si="41"/>
        <v>12.643474754185323</v>
      </c>
      <c r="E407">
        <f t="shared" si="42"/>
        <v>1</v>
      </c>
      <c r="F407" s="8">
        <f t="shared" si="43"/>
        <v>1.1873951884239999</v>
      </c>
      <c r="G407">
        <f t="shared" si="44"/>
        <v>0</v>
      </c>
      <c r="H407" s="8">
        <f t="shared" si="39"/>
        <v>343.48936621246156</v>
      </c>
      <c r="I407">
        <v>0.5</v>
      </c>
      <c r="J407">
        <f t="shared" si="40"/>
        <v>1.1873951884239999</v>
      </c>
      <c r="K407">
        <f t="shared" si="38"/>
        <v>0</v>
      </c>
    </row>
    <row r="408" spans="1:11" x14ac:dyDescent="0.25">
      <c r="A408" s="2">
        <v>43232</v>
      </c>
      <c r="B408">
        <v>9.2100000000000009</v>
      </c>
      <c r="C408" s="6">
        <v>3.4963241031679999</v>
      </c>
      <c r="D408" s="8">
        <f t="shared" si="41"/>
        <v>5.1816368057693225</v>
      </c>
      <c r="E408">
        <f t="shared" si="42"/>
        <v>1</v>
      </c>
      <c r="F408" s="8">
        <f t="shared" si="43"/>
        <v>1.748162051584</v>
      </c>
      <c r="G408">
        <f t="shared" si="44"/>
        <v>0</v>
      </c>
      <c r="H408" s="8">
        <f t="shared" si="39"/>
        <v>343.48936621246156</v>
      </c>
      <c r="I408">
        <v>0.5</v>
      </c>
      <c r="J408">
        <f t="shared" si="40"/>
        <v>1.748162051584</v>
      </c>
      <c r="K408">
        <f t="shared" si="38"/>
        <v>0</v>
      </c>
    </row>
    <row r="409" spans="1:11" x14ac:dyDescent="0.25">
      <c r="A409" s="2">
        <v>43233</v>
      </c>
      <c r="B409">
        <v>0.05</v>
      </c>
      <c r="C409" s="6">
        <v>3.1686104494079999</v>
      </c>
      <c r="D409" s="8">
        <f t="shared" si="41"/>
        <v>6.7159420304733226</v>
      </c>
      <c r="E409">
        <f t="shared" si="42"/>
        <v>1</v>
      </c>
      <c r="F409" s="8">
        <f t="shared" si="43"/>
        <v>1.5843052247039999</v>
      </c>
      <c r="G409">
        <f t="shared" si="44"/>
        <v>0</v>
      </c>
      <c r="H409" s="8">
        <f t="shared" si="39"/>
        <v>343.48936621246156</v>
      </c>
      <c r="I409">
        <v>0.5</v>
      </c>
      <c r="J409">
        <f t="shared" si="40"/>
        <v>1.5843052247039999</v>
      </c>
      <c r="K409">
        <f t="shared" si="38"/>
        <v>0</v>
      </c>
    </row>
    <row r="410" spans="1:11" x14ac:dyDescent="0.25">
      <c r="A410" s="2">
        <v>43234</v>
      </c>
      <c r="B410">
        <v>0</v>
      </c>
      <c r="C410" s="6">
        <v>4.4537465331250008</v>
      </c>
      <c r="D410" s="8">
        <f t="shared" si="41"/>
        <v>8.942815297035823</v>
      </c>
      <c r="E410">
        <f t="shared" si="42"/>
        <v>1</v>
      </c>
      <c r="F410" s="8">
        <f t="shared" si="43"/>
        <v>2.2268732665625004</v>
      </c>
      <c r="G410">
        <f t="shared" si="44"/>
        <v>0</v>
      </c>
      <c r="H410" s="8">
        <f t="shared" si="39"/>
        <v>343.48936621246156</v>
      </c>
      <c r="I410">
        <v>0.5</v>
      </c>
      <c r="J410">
        <f t="shared" si="40"/>
        <v>2.2268732665625004</v>
      </c>
      <c r="K410">
        <f t="shared" si="38"/>
        <v>0</v>
      </c>
    </row>
    <row r="411" spans="1:11" x14ac:dyDescent="0.25">
      <c r="A411" s="2">
        <v>43235</v>
      </c>
      <c r="B411">
        <v>1.47</v>
      </c>
      <c r="C411" s="6">
        <v>3.9461505069330007</v>
      </c>
      <c r="D411" s="8">
        <f t="shared" si="41"/>
        <v>9.4458905505023232</v>
      </c>
      <c r="E411">
        <f t="shared" si="42"/>
        <v>1</v>
      </c>
      <c r="F411" s="8">
        <f t="shared" si="43"/>
        <v>1.9730752534665004</v>
      </c>
      <c r="G411">
        <f t="shared" si="44"/>
        <v>0</v>
      </c>
      <c r="H411" s="8">
        <f t="shared" si="39"/>
        <v>343.48936621246156</v>
      </c>
      <c r="I411">
        <v>0.5</v>
      </c>
      <c r="J411">
        <f t="shared" si="40"/>
        <v>1.9730752534665004</v>
      </c>
      <c r="K411">
        <f t="shared" si="38"/>
        <v>0</v>
      </c>
    </row>
    <row r="412" spans="1:11" x14ac:dyDescent="0.25">
      <c r="A412" s="2">
        <v>43236</v>
      </c>
      <c r="B412">
        <v>0</v>
      </c>
      <c r="C412" s="6">
        <v>4.0202188454930008</v>
      </c>
      <c r="D412" s="8">
        <f t="shared" si="41"/>
        <v>11.455999973248824</v>
      </c>
      <c r="E412">
        <f t="shared" si="42"/>
        <v>1</v>
      </c>
      <c r="F412" s="8">
        <f t="shared" si="43"/>
        <v>2.0101094227465004</v>
      </c>
      <c r="G412">
        <f t="shared" si="44"/>
        <v>0</v>
      </c>
      <c r="H412" s="8">
        <f t="shared" si="39"/>
        <v>343.48936621246156</v>
      </c>
      <c r="I412" s="31">
        <v>0.5</v>
      </c>
      <c r="J412">
        <f t="shared" si="40"/>
        <v>2.0101094227465004</v>
      </c>
      <c r="K412">
        <f t="shared" si="38"/>
        <v>0</v>
      </c>
    </row>
    <row r="413" spans="1:11" x14ac:dyDescent="0.25">
      <c r="A413" s="2">
        <v>43237</v>
      </c>
      <c r="B413">
        <v>0</v>
      </c>
      <c r="C413" s="6">
        <v>4.0350074956529998</v>
      </c>
      <c r="D413" s="8">
        <f t="shared" si="41"/>
        <v>13.473503721075325</v>
      </c>
      <c r="E413">
        <f t="shared" si="42"/>
        <v>1</v>
      </c>
      <c r="F413" s="8">
        <f t="shared" si="43"/>
        <v>2.0175037478264999</v>
      </c>
      <c r="G413">
        <f t="shared" si="44"/>
        <v>0</v>
      </c>
      <c r="H413" s="8">
        <f t="shared" si="39"/>
        <v>343.48936621246156</v>
      </c>
      <c r="I413" s="24">
        <v>0.5</v>
      </c>
      <c r="J413">
        <f t="shared" si="40"/>
        <v>2.0175037478264999</v>
      </c>
      <c r="K413">
        <f t="shared" si="38"/>
        <v>0</v>
      </c>
    </row>
    <row r="414" spans="1:11" x14ac:dyDescent="0.25">
      <c r="A414" s="2">
        <v>43238</v>
      </c>
      <c r="B414">
        <v>0</v>
      </c>
      <c r="C414" s="6">
        <v>4.1606960558080006</v>
      </c>
      <c r="D414" s="8">
        <f t="shared" si="41"/>
        <v>15.644000163521831</v>
      </c>
      <c r="E414">
        <f t="shared" si="42"/>
        <v>1</v>
      </c>
      <c r="F414" s="8">
        <f t="shared" si="43"/>
        <v>2.170496442446507</v>
      </c>
      <c r="G414">
        <f t="shared" si="44"/>
        <v>0</v>
      </c>
      <c r="H414" s="8">
        <f t="shared" si="39"/>
        <v>343.48936621246156</v>
      </c>
      <c r="I414">
        <f>I413+(1.15-0.5)/30</f>
        <v>0.52166666666666661</v>
      </c>
      <c r="J414">
        <f t="shared" si="40"/>
        <v>2.170496442446507</v>
      </c>
      <c r="K414">
        <f t="shared" si="38"/>
        <v>0</v>
      </c>
    </row>
    <row r="415" spans="1:11" x14ac:dyDescent="0.25">
      <c r="A415" s="2">
        <v>43239</v>
      </c>
      <c r="B415">
        <v>0</v>
      </c>
      <c r="C415" s="6">
        <v>4.2274644531250001</v>
      </c>
      <c r="D415" s="8">
        <f t="shared" si="41"/>
        <v>17.940922516386415</v>
      </c>
      <c r="E415">
        <f t="shared" si="42"/>
        <v>1</v>
      </c>
      <c r="F415" s="8">
        <f t="shared" si="43"/>
        <v>2.2969223528645828</v>
      </c>
      <c r="G415">
        <f t="shared" si="44"/>
        <v>0</v>
      </c>
      <c r="H415" s="8">
        <f t="shared" si="39"/>
        <v>343.48936621246156</v>
      </c>
      <c r="I415">
        <f t="shared" ref="I415:I443" si="45">I414+(1.15-0.5)/30</f>
        <v>0.54333333333333322</v>
      </c>
      <c r="J415">
        <f t="shared" si="40"/>
        <v>2.2969223528645828</v>
      </c>
      <c r="K415">
        <f t="shared" si="38"/>
        <v>0</v>
      </c>
    </row>
    <row r="416" spans="1:11" x14ac:dyDescent="0.25">
      <c r="A416" s="2">
        <v>43240</v>
      </c>
      <c r="B416">
        <v>0</v>
      </c>
      <c r="C416" s="6">
        <v>2.8520000916480002</v>
      </c>
      <c r="D416" s="8">
        <f t="shared" si="41"/>
        <v>19.552302568167534</v>
      </c>
      <c r="E416">
        <f t="shared" si="42"/>
        <v>1</v>
      </c>
      <c r="F416" s="8">
        <f t="shared" si="43"/>
        <v>1.6113800517811196</v>
      </c>
      <c r="G416">
        <f t="shared" si="44"/>
        <v>0</v>
      </c>
      <c r="H416" s="8">
        <f t="shared" si="39"/>
        <v>343.48936621246156</v>
      </c>
      <c r="I416">
        <f t="shared" si="45"/>
        <v>0.56499999999999984</v>
      </c>
      <c r="J416">
        <f t="shared" si="40"/>
        <v>1.6113800517811196</v>
      </c>
      <c r="K416">
        <f t="shared" si="38"/>
        <v>0</v>
      </c>
    </row>
    <row r="417" spans="1:11" x14ac:dyDescent="0.25">
      <c r="A417" s="2">
        <v>43241</v>
      </c>
      <c r="B417">
        <v>0.53</v>
      </c>
      <c r="C417" s="6">
        <v>3.8118204662129997</v>
      </c>
      <c r="D417" s="8">
        <f t="shared" si="41"/>
        <v>21.258570575012492</v>
      </c>
      <c r="E417">
        <f t="shared" si="42"/>
        <v>1</v>
      </c>
      <c r="F417" s="8">
        <f t="shared" si="43"/>
        <v>2.2362680068449592</v>
      </c>
      <c r="G417">
        <f t="shared" si="44"/>
        <v>0</v>
      </c>
      <c r="H417" s="8">
        <f t="shared" si="39"/>
        <v>343.48936621246156</v>
      </c>
      <c r="I417">
        <f t="shared" si="45"/>
        <v>0.58666666666666645</v>
      </c>
      <c r="J417">
        <f t="shared" si="40"/>
        <v>2.2362680068449592</v>
      </c>
      <c r="K417">
        <f t="shared" si="38"/>
        <v>0</v>
      </c>
    </row>
    <row r="418" spans="1:11" x14ac:dyDescent="0.25">
      <c r="A418" s="2">
        <v>43242</v>
      </c>
      <c r="B418">
        <v>0.5</v>
      </c>
      <c r="C418" s="6">
        <v>1.5174986762929998</v>
      </c>
      <c r="D418" s="8">
        <f t="shared" si="41"/>
        <v>11.670349024960728</v>
      </c>
      <c r="E418">
        <f t="shared" si="42"/>
        <v>0.98768711547559562</v>
      </c>
      <c r="F418" s="8">
        <f t="shared" si="43"/>
        <v>0.91177844994823576</v>
      </c>
      <c r="G418">
        <f t="shared" si="44"/>
        <v>0</v>
      </c>
      <c r="H418" s="8">
        <f t="shared" si="39"/>
        <v>343.48936621246156</v>
      </c>
      <c r="I418">
        <f t="shared" si="45"/>
        <v>0.60833333333333306</v>
      </c>
      <c r="J418">
        <f t="shared" si="40"/>
        <v>0.92314502807824117</v>
      </c>
      <c r="K418">
        <f t="shared" si="38"/>
        <v>10</v>
      </c>
    </row>
    <row r="419" spans="1:11" x14ac:dyDescent="0.25">
      <c r="A419" s="2">
        <v>43243</v>
      </c>
      <c r="B419">
        <v>0.03</v>
      </c>
      <c r="C419" s="6">
        <v>1.8989090810879998</v>
      </c>
      <c r="D419" s="8">
        <f t="shared" si="41"/>
        <v>12.836661746046168</v>
      </c>
      <c r="E419">
        <f t="shared" si="42"/>
        <v>1</v>
      </c>
      <c r="F419" s="8">
        <f t="shared" si="43"/>
        <v>1.1963127210854392</v>
      </c>
      <c r="G419">
        <f t="shared" si="44"/>
        <v>0</v>
      </c>
      <c r="H419" s="8">
        <f t="shared" si="39"/>
        <v>343.48936621246156</v>
      </c>
      <c r="I419">
        <f t="shared" si="45"/>
        <v>0.62999999999999967</v>
      </c>
      <c r="J419">
        <f t="shared" si="40"/>
        <v>1.1963127210854392</v>
      </c>
      <c r="K419">
        <f t="shared" si="38"/>
        <v>0</v>
      </c>
    </row>
    <row r="420" spans="1:11" x14ac:dyDescent="0.25">
      <c r="A420" s="2">
        <v>43244</v>
      </c>
      <c r="B420">
        <v>0.06</v>
      </c>
      <c r="C420" s="6">
        <v>3.1345052462079996</v>
      </c>
      <c r="D420" s="8">
        <f t="shared" si="41"/>
        <v>14.819314331491713</v>
      </c>
      <c r="E420">
        <f t="shared" si="42"/>
        <v>1</v>
      </c>
      <c r="F420" s="8">
        <f t="shared" si="43"/>
        <v>2.0426525854455453</v>
      </c>
      <c r="G420">
        <f t="shared" si="44"/>
        <v>0</v>
      </c>
      <c r="H420" s="8">
        <f t="shared" si="39"/>
        <v>343.48936621246156</v>
      </c>
      <c r="I420">
        <f t="shared" si="45"/>
        <v>0.65166666666666628</v>
      </c>
      <c r="J420">
        <f t="shared" si="40"/>
        <v>2.0426525854455453</v>
      </c>
      <c r="K420">
        <f t="shared" si="38"/>
        <v>0</v>
      </c>
    </row>
    <row r="421" spans="1:11" x14ac:dyDescent="0.25">
      <c r="A421" s="2">
        <v>43245</v>
      </c>
      <c r="B421">
        <v>0.74</v>
      </c>
      <c r="C421" s="6">
        <v>3.5278874721279996</v>
      </c>
      <c r="D421" s="8">
        <f t="shared" si="41"/>
        <v>16.454758562724567</v>
      </c>
      <c r="E421">
        <f t="shared" si="42"/>
        <v>1</v>
      </c>
      <c r="F421" s="8">
        <f t="shared" si="43"/>
        <v>2.3754442312328514</v>
      </c>
      <c r="G421">
        <f t="shared" si="44"/>
        <v>0</v>
      </c>
      <c r="H421" s="8">
        <f t="shared" si="39"/>
        <v>343.48936621246156</v>
      </c>
      <c r="I421">
        <f t="shared" si="45"/>
        <v>0.6733333333333329</v>
      </c>
      <c r="J421">
        <f t="shared" si="40"/>
        <v>2.3754442312328514</v>
      </c>
      <c r="K421">
        <f t="shared" si="38"/>
        <v>0</v>
      </c>
    </row>
    <row r="422" spans="1:11" x14ac:dyDescent="0.25">
      <c r="A422" s="2">
        <v>43246</v>
      </c>
      <c r="B422">
        <v>0</v>
      </c>
      <c r="C422" s="6">
        <v>3.6291799331249996</v>
      </c>
      <c r="D422" s="8">
        <f t="shared" si="41"/>
        <v>18.977038616246439</v>
      </c>
      <c r="E422">
        <f t="shared" si="42"/>
        <v>1</v>
      </c>
      <c r="F422" s="8">
        <f t="shared" si="43"/>
        <v>2.522280053521873</v>
      </c>
      <c r="G422">
        <f t="shared" si="44"/>
        <v>0</v>
      </c>
      <c r="H422" s="8">
        <f t="shared" si="39"/>
        <v>343.48936621246156</v>
      </c>
      <c r="I422">
        <f t="shared" si="45"/>
        <v>0.69499999999999951</v>
      </c>
      <c r="J422">
        <f t="shared" si="40"/>
        <v>2.522280053521873</v>
      </c>
      <c r="K422">
        <f t="shared" si="38"/>
        <v>0</v>
      </c>
    </row>
    <row r="423" spans="1:11" x14ac:dyDescent="0.25">
      <c r="A423" s="2">
        <v>43247</v>
      </c>
      <c r="B423">
        <v>0.05</v>
      </c>
      <c r="C423" s="6">
        <v>3.9906212980530009</v>
      </c>
      <c r="D423" s="8">
        <f t="shared" si="41"/>
        <v>21.786983879851086</v>
      </c>
      <c r="E423">
        <f t="shared" si="42"/>
        <v>1</v>
      </c>
      <c r="F423" s="8">
        <f t="shared" si="43"/>
        <v>2.8599452636046485</v>
      </c>
      <c r="G423">
        <f t="shared" si="44"/>
        <v>0</v>
      </c>
      <c r="H423" s="8">
        <f t="shared" si="39"/>
        <v>343.48936621246156</v>
      </c>
      <c r="I423">
        <f t="shared" si="45"/>
        <v>0.71666666666666612</v>
      </c>
      <c r="J423">
        <f t="shared" si="40"/>
        <v>2.8599452636046485</v>
      </c>
      <c r="K423">
        <f t="shared" si="38"/>
        <v>0</v>
      </c>
    </row>
    <row r="424" spans="1:11" x14ac:dyDescent="0.25">
      <c r="A424" s="2">
        <v>43248</v>
      </c>
      <c r="B424">
        <v>0.1</v>
      </c>
      <c r="C424" s="6">
        <v>3.736316812933</v>
      </c>
      <c r="D424" s="8">
        <f t="shared" si="41"/>
        <v>14.34224965466224</v>
      </c>
      <c r="E424">
        <f t="shared" si="42"/>
        <v>0.96252457714994832</v>
      </c>
      <c r="F424" s="8">
        <f t="shared" si="43"/>
        <v>2.6552657748111548</v>
      </c>
      <c r="G424">
        <f t="shared" si="44"/>
        <v>0</v>
      </c>
      <c r="H424" s="8">
        <f t="shared" si="39"/>
        <v>343.48936621246156</v>
      </c>
      <c r="I424">
        <f t="shared" si="45"/>
        <v>0.73833333333333273</v>
      </c>
      <c r="J424">
        <f t="shared" si="40"/>
        <v>2.7586472468821959</v>
      </c>
      <c r="K424">
        <f t="shared" si="38"/>
        <v>10</v>
      </c>
    </row>
    <row r="425" spans="1:11" x14ac:dyDescent="0.25">
      <c r="A425" s="2">
        <v>43249</v>
      </c>
      <c r="B425">
        <v>0.12</v>
      </c>
      <c r="C425" s="6">
        <v>2.1201978575730003</v>
      </c>
      <c r="D425" s="8">
        <f t="shared" si="41"/>
        <v>15.83360002641772</v>
      </c>
      <c r="E425">
        <f t="shared" si="42"/>
        <v>1</v>
      </c>
      <c r="F425" s="8">
        <f t="shared" si="43"/>
        <v>1.6113503717554789</v>
      </c>
      <c r="G425">
        <f t="shared" si="44"/>
        <v>0</v>
      </c>
      <c r="H425" s="8">
        <f t="shared" si="39"/>
        <v>343.48936621246156</v>
      </c>
      <c r="I425">
        <f t="shared" si="45"/>
        <v>0.75999999999999934</v>
      </c>
      <c r="J425">
        <f t="shared" si="40"/>
        <v>1.6113503717554789</v>
      </c>
      <c r="K425">
        <f t="shared" si="38"/>
        <v>0</v>
      </c>
    </row>
    <row r="426" spans="1:11" x14ac:dyDescent="0.25">
      <c r="A426" s="2">
        <v>43250</v>
      </c>
      <c r="B426">
        <v>0.84</v>
      </c>
      <c r="C426" s="6">
        <v>1.7153984875729997</v>
      </c>
      <c r="D426" s="8">
        <f t="shared" si="41"/>
        <v>16.334469844203948</v>
      </c>
      <c r="E426">
        <f t="shared" si="42"/>
        <v>1</v>
      </c>
      <c r="F426" s="8">
        <f t="shared" si="43"/>
        <v>1.3408698177862268</v>
      </c>
      <c r="G426">
        <f t="shared" si="44"/>
        <v>0</v>
      </c>
      <c r="H426" s="8">
        <f t="shared" si="39"/>
        <v>343.48936621246156</v>
      </c>
      <c r="I426">
        <f t="shared" si="45"/>
        <v>0.78166666666666595</v>
      </c>
      <c r="J426">
        <f t="shared" si="40"/>
        <v>1.3408698177862268</v>
      </c>
      <c r="K426">
        <f t="shared" si="38"/>
        <v>0</v>
      </c>
    </row>
    <row r="427" spans="1:11" x14ac:dyDescent="0.25">
      <c r="A427" s="2">
        <v>43251</v>
      </c>
      <c r="B427">
        <v>0.06</v>
      </c>
      <c r="C427" s="6">
        <v>2.3045312831249998</v>
      </c>
      <c r="D427" s="8">
        <f t="shared" si="41"/>
        <v>18.125776641647697</v>
      </c>
      <c r="E427">
        <f t="shared" si="42"/>
        <v>1</v>
      </c>
      <c r="F427" s="8">
        <f t="shared" si="43"/>
        <v>1.851306797443748</v>
      </c>
      <c r="G427">
        <f t="shared" si="44"/>
        <v>0</v>
      </c>
      <c r="H427" s="8">
        <f t="shared" si="39"/>
        <v>343.48936621246156</v>
      </c>
      <c r="I427">
        <f t="shared" si="45"/>
        <v>0.80333333333333257</v>
      </c>
      <c r="J427">
        <f t="shared" si="40"/>
        <v>1.851306797443748</v>
      </c>
      <c r="K427">
        <f t="shared" ref="K427:K490" si="46">IF(D426&gt;21,10,0)</f>
        <v>0</v>
      </c>
    </row>
    <row r="428" spans="1:11" x14ac:dyDescent="0.25">
      <c r="A428" s="2">
        <v>43252</v>
      </c>
      <c r="B428">
        <v>0</v>
      </c>
      <c r="C428" s="6">
        <v>3.3761224241329999</v>
      </c>
      <c r="D428" s="8">
        <f t="shared" si="41"/>
        <v>20.911077641557419</v>
      </c>
      <c r="E428">
        <f t="shared" si="42"/>
        <v>1</v>
      </c>
      <c r="F428" s="8">
        <f t="shared" si="43"/>
        <v>2.785300999909722</v>
      </c>
      <c r="G428">
        <f t="shared" si="44"/>
        <v>0</v>
      </c>
      <c r="H428" s="8">
        <f t="shared" si="39"/>
        <v>343.48936621246156</v>
      </c>
      <c r="I428">
        <f t="shared" si="45"/>
        <v>0.82499999999999918</v>
      </c>
      <c r="J428">
        <f t="shared" si="40"/>
        <v>2.785300999909722</v>
      </c>
      <c r="K428">
        <f t="shared" si="46"/>
        <v>0</v>
      </c>
    </row>
    <row r="429" spans="1:11" x14ac:dyDescent="0.25">
      <c r="A429" s="2">
        <v>43253</v>
      </c>
      <c r="B429">
        <v>8.2899999999999991</v>
      </c>
      <c r="C429" s="6">
        <v>2.5997519531249993</v>
      </c>
      <c r="D429" s="8">
        <f t="shared" si="41"/>
        <v>14.822200961869918</v>
      </c>
      <c r="E429">
        <f t="shared" si="42"/>
        <v>1</v>
      </c>
      <c r="F429" s="8">
        <f t="shared" si="43"/>
        <v>2.2011233203124969</v>
      </c>
      <c r="G429">
        <f t="shared" si="44"/>
        <v>0</v>
      </c>
      <c r="H429" s="8">
        <f t="shared" si="39"/>
        <v>343.48936621246156</v>
      </c>
      <c r="I429">
        <f t="shared" si="45"/>
        <v>0.84666666666666579</v>
      </c>
      <c r="J429">
        <f t="shared" si="40"/>
        <v>2.2011233203124969</v>
      </c>
      <c r="K429">
        <f t="shared" si="46"/>
        <v>0</v>
      </c>
    </row>
    <row r="430" spans="1:11" x14ac:dyDescent="0.25">
      <c r="A430" s="2">
        <v>43254</v>
      </c>
      <c r="B430">
        <v>0.71</v>
      </c>
      <c r="C430" s="6">
        <v>0.94416233000000005</v>
      </c>
      <c r="D430" s="8">
        <f t="shared" si="41"/>
        <v>14.932048585086584</v>
      </c>
      <c r="E430">
        <f t="shared" si="42"/>
        <v>1</v>
      </c>
      <c r="F430" s="8">
        <f t="shared" si="43"/>
        <v>0.81984762321666582</v>
      </c>
      <c r="G430">
        <f t="shared" si="44"/>
        <v>0</v>
      </c>
      <c r="H430" s="8">
        <f t="shared" si="39"/>
        <v>343.48936621246156</v>
      </c>
      <c r="I430">
        <f t="shared" si="45"/>
        <v>0.8683333333333324</v>
      </c>
      <c r="J430">
        <f t="shared" si="40"/>
        <v>0.81984762321666582</v>
      </c>
      <c r="K430">
        <f t="shared" si="46"/>
        <v>0</v>
      </c>
    </row>
    <row r="431" spans="1:11" x14ac:dyDescent="0.25">
      <c r="A431" s="2">
        <v>43255</v>
      </c>
      <c r="B431">
        <v>0.48</v>
      </c>
      <c r="C431" s="6">
        <v>1.9309055433330002</v>
      </c>
      <c r="D431" s="8">
        <f t="shared" si="41"/>
        <v>16.170554518652953</v>
      </c>
      <c r="E431">
        <f t="shared" si="42"/>
        <v>1</v>
      </c>
      <c r="F431" s="8">
        <f t="shared" si="43"/>
        <v>1.7185059335663684</v>
      </c>
      <c r="G431">
        <f t="shared" si="44"/>
        <v>0</v>
      </c>
      <c r="H431" s="8">
        <f t="shared" si="39"/>
        <v>343.48936621246156</v>
      </c>
      <c r="I431">
        <f t="shared" si="45"/>
        <v>0.88999999999999901</v>
      </c>
      <c r="J431">
        <f t="shared" si="40"/>
        <v>1.7185059335663684</v>
      </c>
      <c r="K431">
        <f t="shared" si="46"/>
        <v>0</v>
      </c>
    </row>
    <row r="432" spans="1:11" x14ac:dyDescent="0.25">
      <c r="A432" s="2">
        <v>43256</v>
      </c>
      <c r="B432">
        <v>0.13</v>
      </c>
      <c r="C432" s="6">
        <v>3.5670718601329994</v>
      </c>
      <c r="D432" s="8">
        <f t="shared" si="41"/>
        <v>19.292535031140869</v>
      </c>
      <c r="E432">
        <f t="shared" si="42"/>
        <v>1</v>
      </c>
      <c r="F432" s="8">
        <f t="shared" si="43"/>
        <v>3.251980512487914</v>
      </c>
      <c r="G432">
        <f t="shared" si="44"/>
        <v>0</v>
      </c>
      <c r="H432" s="8">
        <f t="shared" si="39"/>
        <v>343.48936621246156</v>
      </c>
      <c r="I432">
        <f t="shared" si="45"/>
        <v>0.91166666666666563</v>
      </c>
      <c r="J432">
        <f t="shared" si="40"/>
        <v>3.251980512487914</v>
      </c>
      <c r="K432">
        <f t="shared" si="46"/>
        <v>0</v>
      </c>
    </row>
    <row r="433" spans="1:11" x14ac:dyDescent="0.25">
      <c r="A433" s="2">
        <v>43257</v>
      </c>
      <c r="B433">
        <v>0</v>
      </c>
      <c r="C433" s="6">
        <v>3.2693999999999996</v>
      </c>
      <c r="D433" s="8">
        <f t="shared" si="41"/>
        <v>22.343975031140864</v>
      </c>
      <c r="E433">
        <f t="shared" si="42"/>
        <v>1</v>
      </c>
      <c r="F433" s="8">
        <f t="shared" si="43"/>
        <v>3.0514399999999959</v>
      </c>
      <c r="G433">
        <f t="shared" si="44"/>
        <v>0</v>
      </c>
      <c r="H433" s="8">
        <f t="shared" si="39"/>
        <v>343.48936621246156</v>
      </c>
      <c r="I433">
        <f t="shared" si="45"/>
        <v>0.93333333333333224</v>
      </c>
      <c r="J433">
        <f t="shared" si="40"/>
        <v>3.0514399999999959</v>
      </c>
      <c r="K433">
        <f t="shared" si="46"/>
        <v>0</v>
      </c>
    </row>
    <row r="434" spans="1:11" x14ac:dyDescent="0.25">
      <c r="A434" s="2">
        <v>43258</v>
      </c>
      <c r="B434">
        <v>0</v>
      </c>
      <c r="C434" s="6">
        <v>4.0423999999999998</v>
      </c>
      <c r="D434" s="8">
        <f t="shared" si="41"/>
        <v>15.95740013323995</v>
      </c>
      <c r="E434">
        <f t="shared" si="42"/>
        <v>0.93600118899329221</v>
      </c>
      <c r="F434" s="8">
        <f t="shared" si="43"/>
        <v>3.6134251020990877</v>
      </c>
      <c r="G434">
        <f t="shared" si="44"/>
        <v>0</v>
      </c>
      <c r="H434" s="8">
        <f t="shared" si="39"/>
        <v>343.48936621246156</v>
      </c>
      <c r="I434">
        <f t="shared" si="45"/>
        <v>0.95499999999999885</v>
      </c>
      <c r="J434">
        <f t="shared" si="40"/>
        <v>3.8604919999999949</v>
      </c>
      <c r="K434">
        <f t="shared" si="46"/>
        <v>10</v>
      </c>
    </row>
    <row r="435" spans="1:11" x14ac:dyDescent="0.25">
      <c r="A435" s="2">
        <v>43259</v>
      </c>
      <c r="B435">
        <v>0</v>
      </c>
      <c r="C435" s="6">
        <v>3.4325900799999998</v>
      </c>
      <c r="D435" s="8">
        <f t="shared" si="41"/>
        <v>19.309896444706613</v>
      </c>
      <c r="E435">
        <f t="shared" si="42"/>
        <v>1</v>
      </c>
      <c r="F435" s="8">
        <f t="shared" si="43"/>
        <v>3.3524963114666622</v>
      </c>
      <c r="G435">
        <f t="shared" si="44"/>
        <v>0</v>
      </c>
      <c r="H435" s="8">
        <f t="shared" si="39"/>
        <v>343.48936621246156</v>
      </c>
      <c r="I435">
        <f t="shared" si="45"/>
        <v>0.97666666666666546</v>
      </c>
      <c r="J435">
        <f t="shared" si="40"/>
        <v>3.3524963114666622</v>
      </c>
      <c r="K435">
        <f t="shared" si="46"/>
        <v>0</v>
      </c>
    </row>
    <row r="436" spans="1:11" x14ac:dyDescent="0.25">
      <c r="A436" s="2">
        <v>43260</v>
      </c>
      <c r="B436">
        <v>0.06</v>
      </c>
      <c r="C436" s="6">
        <v>3.021841541093</v>
      </c>
      <c r="D436" s="8">
        <f t="shared" si="41"/>
        <v>22.266701583231121</v>
      </c>
      <c r="E436">
        <f t="shared" si="42"/>
        <v>1</v>
      </c>
      <c r="F436" s="8">
        <f t="shared" si="43"/>
        <v>3.0168051385245076</v>
      </c>
      <c r="G436">
        <f t="shared" si="44"/>
        <v>0</v>
      </c>
      <c r="H436" s="8">
        <f t="shared" si="39"/>
        <v>343.48936621246156</v>
      </c>
      <c r="I436">
        <f t="shared" si="45"/>
        <v>0.99833333333333207</v>
      </c>
      <c r="J436">
        <f t="shared" si="40"/>
        <v>3.0168051385245076</v>
      </c>
      <c r="K436">
        <f t="shared" si="46"/>
        <v>0</v>
      </c>
    </row>
    <row r="437" spans="1:11" x14ac:dyDescent="0.25">
      <c r="A437" s="2">
        <v>43261</v>
      </c>
      <c r="B437">
        <v>2.76</v>
      </c>
      <c r="C437" s="6">
        <v>2.7600762558879999</v>
      </c>
      <c r="D437" s="8">
        <f t="shared" si="41"/>
        <v>12.15216427745424</v>
      </c>
      <c r="E437">
        <f t="shared" si="42"/>
        <v>0.93968087698899416</v>
      </c>
      <c r="F437" s="8">
        <f t="shared" si="43"/>
        <v>2.6454626942231183</v>
      </c>
      <c r="G437">
        <f t="shared" si="44"/>
        <v>0</v>
      </c>
      <c r="H437" s="8">
        <f t="shared" si="39"/>
        <v>343.48936621246156</v>
      </c>
      <c r="I437">
        <f t="shared" si="45"/>
        <v>1.0199999999999987</v>
      </c>
      <c r="J437">
        <f t="shared" si="40"/>
        <v>2.8152777810057561</v>
      </c>
      <c r="K437">
        <f t="shared" si="46"/>
        <v>10</v>
      </c>
    </row>
    <row r="438" spans="1:11" x14ac:dyDescent="0.25">
      <c r="A438" s="2">
        <v>43262</v>
      </c>
      <c r="B438">
        <v>0.32</v>
      </c>
      <c r="C438" s="6">
        <v>2.223245179733</v>
      </c>
      <c r="D438" s="8">
        <f t="shared" si="41"/>
        <v>14.148044673009444</v>
      </c>
      <c r="E438">
        <f t="shared" si="42"/>
        <v>1</v>
      </c>
      <c r="F438" s="8">
        <f t="shared" si="43"/>
        <v>2.3158803955552054</v>
      </c>
      <c r="G438">
        <f t="shared" si="44"/>
        <v>0</v>
      </c>
      <c r="H438" s="8">
        <f t="shared" si="39"/>
        <v>343.48936621246156</v>
      </c>
      <c r="I438">
        <f t="shared" si="45"/>
        <v>1.0416666666666654</v>
      </c>
      <c r="J438">
        <f t="shared" si="40"/>
        <v>2.3158803955552054</v>
      </c>
      <c r="K438">
        <f t="shared" si="46"/>
        <v>0</v>
      </c>
    </row>
    <row r="439" spans="1:11" x14ac:dyDescent="0.25">
      <c r="A439" s="2">
        <v>43263</v>
      </c>
      <c r="B439">
        <v>0.11</v>
      </c>
      <c r="C439" s="6">
        <v>3.1686104494079999</v>
      </c>
      <c r="D439" s="8">
        <f t="shared" si="41"/>
        <v>17.407333784213282</v>
      </c>
      <c r="E439">
        <f t="shared" si="42"/>
        <v>1</v>
      </c>
      <c r="F439" s="8">
        <f t="shared" si="43"/>
        <v>3.3692891112038361</v>
      </c>
      <c r="G439">
        <f t="shared" si="44"/>
        <v>0</v>
      </c>
      <c r="H439" s="8">
        <f t="shared" si="39"/>
        <v>343.48936621246156</v>
      </c>
      <c r="I439">
        <f t="shared" si="45"/>
        <v>1.0633333333333321</v>
      </c>
      <c r="J439">
        <f t="shared" si="40"/>
        <v>3.3692891112038361</v>
      </c>
      <c r="K439">
        <f t="shared" si="46"/>
        <v>0</v>
      </c>
    </row>
    <row r="440" spans="1:11" x14ac:dyDescent="0.25">
      <c r="A440" s="2">
        <v>43264</v>
      </c>
      <c r="B440">
        <v>0.46</v>
      </c>
      <c r="C440" s="6">
        <v>3.3025030983680002</v>
      </c>
      <c r="D440" s="8">
        <f t="shared" si="41"/>
        <v>20.530549645942557</v>
      </c>
      <c r="E440">
        <f t="shared" si="42"/>
        <v>1</v>
      </c>
      <c r="F440" s="8">
        <f t="shared" si="43"/>
        <v>3.5832158617292764</v>
      </c>
      <c r="G440">
        <f t="shared" si="44"/>
        <v>0</v>
      </c>
      <c r="H440" s="8">
        <f t="shared" si="39"/>
        <v>343.48936621246156</v>
      </c>
      <c r="I440">
        <f t="shared" si="45"/>
        <v>1.0849999999999989</v>
      </c>
      <c r="J440">
        <f t="shared" si="40"/>
        <v>3.5832158617292764</v>
      </c>
      <c r="K440">
        <f t="shared" si="46"/>
        <v>0</v>
      </c>
    </row>
    <row r="441" spans="1:11" x14ac:dyDescent="0.25">
      <c r="A441" s="2">
        <v>43265</v>
      </c>
      <c r="B441">
        <v>0.16</v>
      </c>
      <c r="C441" s="6">
        <v>3.440602542693</v>
      </c>
      <c r="D441" s="8">
        <f t="shared" si="41"/>
        <v>24.178149793189473</v>
      </c>
      <c r="E441">
        <f t="shared" si="42"/>
        <v>1</v>
      </c>
      <c r="F441" s="8">
        <f t="shared" si="43"/>
        <v>3.8076001472469163</v>
      </c>
      <c r="G441">
        <f t="shared" si="44"/>
        <v>0</v>
      </c>
      <c r="H441" s="8">
        <f t="shared" si="39"/>
        <v>343.48936621246156</v>
      </c>
      <c r="I441">
        <f t="shared" si="45"/>
        <v>1.1066666666666656</v>
      </c>
      <c r="J441">
        <f t="shared" si="40"/>
        <v>3.8076001472469163</v>
      </c>
      <c r="K441">
        <f t="shared" si="46"/>
        <v>0</v>
      </c>
    </row>
    <row r="442" spans="1:11" x14ac:dyDescent="0.25">
      <c r="A442" s="2">
        <v>43266</v>
      </c>
      <c r="B442">
        <v>0.01</v>
      </c>
      <c r="C442" s="6">
        <v>2.6379343838930001</v>
      </c>
      <c r="D442" s="8">
        <f t="shared" si="41"/>
        <v>16.694158838297177</v>
      </c>
      <c r="E442">
        <f t="shared" si="42"/>
        <v>0.84865953365764413</v>
      </c>
      <c r="F442" s="8">
        <f t="shared" si="43"/>
        <v>2.5260090451077053</v>
      </c>
      <c r="G442">
        <f t="shared" si="44"/>
        <v>0</v>
      </c>
      <c r="H442" s="8">
        <f t="shared" si="39"/>
        <v>343.48936621246156</v>
      </c>
      <c r="I442" s="31">
        <f t="shared" si="45"/>
        <v>1.1283333333333323</v>
      </c>
      <c r="J442">
        <f t="shared" si="40"/>
        <v>2.9764692964925992</v>
      </c>
      <c r="K442">
        <f t="shared" si="46"/>
        <v>10</v>
      </c>
    </row>
    <row r="443" spans="1:11" x14ac:dyDescent="0.25">
      <c r="A443" s="2">
        <v>43267</v>
      </c>
      <c r="B443">
        <v>6.65</v>
      </c>
      <c r="C443" s="6">
        <v>2.3847602782929997</v>
      </c>
      <c r="D443" s="8">
        <f t="shared" si="41"/>
        <v>12.786633158334125</v>
      </c>
      <c r="E443">
        <f t="shared" si="42"/>
        <v>1</v>
      </c>
      <c r="F443" s="8">
        <f t="shared" si="43"/>
        <v>2.7424743200369472</v>
      </c>
      <c r="G443">
        <f t="shared" si="44"/>
        <v>0</v>
      </c>
      <c r="H443" s="8">
        <f t="shared" si="39"/>
        <v>343.48936621246156</v>
      </c>
      <c r="I443" s="24">
        <f t="shared" si="45"/>
        <v>1.149999999999999</v>
      </c>
      <c r="J443">
        <f t="shared" si="40"/>
        <v>2.7424743200369472</v>
      </c>
      <c r="K443">
        <f t="shared" si="46"/>
        <v>0</v>
      </c>
    </row>
    <row r="444" spans="1:11" x14ac:dyDescent="0.25">
      <c r="A444" s="2">
        <v>43268</v>
      </c>
      <c r="B444">
        <v>0.18</v>
      </c>
      <c r="C444" s="6">
        <v>2.8792342331249996</v>
      </c>
      <c r="D444" s="8">
        <f t="shared" si="41"/>
        <v>15.917752526427876</v>
      </c>
      <c r="E444">
        <f t="shared" si="42"/>
        <v>1</v>
      </c>
      <c r="F444" s="8">
        <f t="shared" si="43"/>
        <v>3.3111193680937494</v>
      </c>
      <c r="G444">
        <f t="shared" si="44"/>
        <v>0</v>
      </c>
      <c r="H444" s="8">
        <f t="shared" si="39"/>
        <v>343.48936621246156</v>
      </c>
      <c r="I444">
        <v>1.1499999999999999</v>
      </c>
      <c r="J444">
        <f t="shared" si="40"/>
        <v>3.3111193680937494</v>
      </c>
      <c r="K444">
        <f t="shared" si="46"/>
        <v>0</v>
      </c>
    </row>
    <row r="445" spans="1:11" x14ac:dyDescent="0.25">
      <c r="A445" s="2">
        <v>43269</v>
      </c>
      <c r="B445">
        <v>0.1</v>
      </c>
      <c r="C445" s="6">
        <v>2.888277260288</v>
      </c>
      <c r="D445" s="8">
        <f t="shared" si="41"/>
        <v>19.139271375759073</v>
      </c>
      <c r="E445">
        <f t="shared" si="42"/>
        <v>1</v>
      </c>
      <c r="F445" s="8">
        <f t="shared" si="43"/>
        <v>3.3215188493311998</v>
      </c>
      <c r="G445">
        <f t="shared" si="44"/>
        <v>0</v>
      </c>
      <c r="H445" s="8">
        <f t="shared" si="39"/>
        <v>343.48936621246156</v>
      </c>
      <c r="I445">
        <v>1.1499999999999999</v>
      </c>
      <c r="J445">
        <f t="shared" si="40"/>
        <v>3.3215188493311998</v>
      </c>
      <c r="K445">
        <f t="shared" si="46"/>
        <v>0</v>
      </c>
    </row>
    <row r="446" spans="1:11" x14ac:dyDescent="0.25">
      <c r="A446" s="2">
        <v>43270</v>
      </c>
      <c r="B446">
        <v>19.27</v>
      </c>
      <c r="C446" s="6">
        <v>2.83375625</v>
      </c>
      <c r="D446" s="8">
        <f t="shared" si="41"/>
        <v>3.1280910632590739</v>
      </c>
      <c r="E446">
        <f t="shared" si="42"/>
        <v>1</v>
      </c>
      <c r="F446" s="8">
        <f t="shared" si="43"/>
        <v>3.2588196874999995</v>
      </c>
      <c r="G446">
        <f t="shared" si="44"/>
        <v>0</v>
      </c>
      <c r="H446" s="8">
        <f t="shared" si="39"/>
        <v>343.48936621246156</v>
      </c>
      <c r="I446">
        <v>1.1499999999999999</v>
      </c>
      <c r="J446">
        <f t="shared" si="40"/>
        <v>3.2588196874999995</v>
      </c>
      <c r="K446">
        <f t="shared" si="46"/>
        <v>0</v>
      </c>
    </row>
    <row r="447" spans="1:11" x14ac:dyDescent="0.25">
      <c r="A447" s="2">
        <v>43271</v>
      </c>
      <c r="B447">
        <v>0.62</v>
      </c>
      <c r="C447" s="6">
        <v>2.7040743316479996</v>
      </c>
      <c r="D447" s="8">
        <f t="shared" si="41"/>
        <v>5.6177765446542738</v>
      </c>
      <c r="E447">
        <f t="shared" si="42"/>
        <v>1</v>
      </c>
      <c r="F447" s="8">
        <f t="shared" si="43"/>
        <v>3.1096854813951995</v>
      </c>
      <c r="G447">
        <f t="shared" si="44"/>
        <v>0</v>
      </c>
      <c r="H447" s="8">
        <f t="shared" si="39"/>
        <v>343.48936621246156</v>
      </c>
      <c r="I447">
        <v>1.1499999999999999</v>
      </c>
      <c r="J447">
        <f t="shared" si="40"/>
        <v>3.1096854813951995</v>
      </c>
      <c r="K447">
        <f t="shared" si="46"/>
        <v>0</v>
      </c>
    </row>
    <row r="448" spans="1:11" x14ac:dyDescent="0.25">
      <c r="A448" s="2">
        <v>43272</v>
      </c>
      <c r="B448">
        <v>0.02</v>
      </c>
      <c r="C448" s="6">
        <v>4.4002188308480008</v>
      </c>
      <c r="D448" s="8">
        <f t="shared" si="41"/>
        <v>10.658028200129475</v>
      </c>
      <c r="E448">
        <f t="shared" si="42"/>
        <v>1</v>
      </c>
      <c r="F448" s="8">
        <f t="shared" si="43"/>
        <v>5.0602516554752004</v>
      </c>
      <c r="G448">
        <f t="shared" si="44"/>
        <v>0</v>
      </c>
      <c r="H448" s="8">
        <f t="shared" si="39"/>
        <v>343.48936621246156</v>
      </c>
      <c r="I448">
        <v>1.1499999999999999</v>
      </c>
      <c r="J448">
        <f t="shared" si="40"/>
        <v>5.0602516554752004</v>
      </c>
      <c r="K448">
        <f t="shared" si="46"/>
        <v>0</v>
      </c>
    </row>
    <row r="449" spans="1:11" x14ac:dyDescent="0.25">
      <c r="A449" s="2">
        <v>43273</v>
      </c>
      <c r="B449">
        <v>0</v>
      </c>
      <c r="C449" s="6">
        <v>4.4383953342930003</v>
      </c>
      <c r="D449" s="8">
        <f t="shared" si="41"/>
        <v>15.762182834566424</v>
      </c>
      <c r="E449">
        <f t="shared" si="42"/>
        <v>1</v>
      </c>
      <c r="F449" s="8">
        <f t="shared" si="43"/>
        <v>5.1041546344369495</v>
      </c>
      <c r="G449">
        <f t="shared" si="44"/>
        <v>0</v>
      </c>
      <c r="H449" s="8">
        <f t="shared" si="39"/>
        <v>343.48936621246156</v>
      </c>
      <c r="I449">
        <v>1.1499999999999999</v>
      </c>
      <c r="J449">
        <f t="shared" si="40"/>
        <v>5.1041546344369495</v>
      </c>
      <c r="K449">
        <f t="shared" si="46"/>
        <v>0</v>
      </c>
    </row>
    <row r="450" spans="1:11" x14ac:dyDescent="0.25">
      <c r="A450" s="2">
        <v>43274</v>
      </c>
      <c r="B450">
        <v>0</v>
      </c>
      <c r="C450" s="6">
        <v>3.9758092001329999</v>
      </c>
      <c r="D450" s="8">
        <f t="shared" si="41"/>
        <v>20.334363414719373</v>
      </c>
      <c r="E450">
        <f t="shared" si="42"/>
        <v>1</v>
      </c>
      <c r="F450" s="8">
        <f t="shared" si="43"/>
        <v>4.5721805801529491</v>
      </c>
      <c r="G450">
        <f t="shared" si="44"/>
        <v>0</v>
      </c>
      <c r="H450" s="8">
        <f t="shared" si="39"/>
        <v>343.48936621246156</v>
      </c>
      <c r="I450">
        <v>1.1499999999999999</v>
      </c>
      <c r="J450">
        <f t="shared" si="40"/>
        <v>4.5721805801529491</v>
      </c>
      <c r="K450">
        <f t="shared" si="46"/>
        <v>0</v>
      </c>
    </row>
    <row r="451" spans="1:11" x14ac:dyDescent="0.25">
      <c r="A451" s="2">
        <v>43275</v>
      </c>
      <c r="B451">
        <v>0</v>
      </c>
      <c r="C451" s="6">
        <v>5.0206501867730022</v>
      </c>
      <c r="D451" s="8">
        <f t="shared" si="41"/>
        <v>26.108111129508323</v>
      </c>
      <c r="E451">
        <f t="shared" si="42"/>
        <v>1</v>
      </c>
      <c r="F451" s="8">
        <f t="shared" si="43"/>
        <v>5.7737477147889518</v>
      </c>
      <c r="G451">
        <f t="shared" si="44"/>
        <v>0</v>
      </c>
      <c r="H451" s="8">
        <f t="shared" ref="H451:H514" si="47">H450+G451</f>
        <v>343.48936621246156</v>
      </c>
      <c r="I451">
        <v>1.1499999999999999</v>
      </c>
      <c r="J451">
        <f t="shared" ref="J451:J514" si="48">I451*C451</f>
        <v>5.7737477147889518</v>
      </c>
      <c r="K451">
        <f t="shared" si="46"/>
        <v>0</v>
      </c>
    </row>
    <row r="452" spans="1:11" x14ac:dyDescent="0.25">
      <c r="A452" s="2">
        <v>43276</v>
      </c>
      <c r="B452">
        <v>0</v>
      </c>
      <c r="C452" s="6">
        <v>4.6505356799999999</v>
      </c>
      <c r="D452" s="8">
        <f t="shared" ref="D452:D515" si="49">MAX((D451+F452-B452-K452),0)</f>
        <v>20.155333303176842</v>
      </c>
      <c r="E452">
        <f t="shared" ref="E452:E515" si="50">IF(D451&gt;$Q$2,1-(D451-$Q$2)/($Q$1-$Q$2),1)</f>
        <v>0.75675661288055607</v>
      </c>
      <c r="F452" s="8">
        <f t="shared" ref="F452:F515" si="51">E452*J452</f>
        <v>4.0472221736685192</v>
      </c>
      <c r="G452">
        <f t="shared" ref="G452:G515" si="52">IF(D452=0,B452-F452-D451,0)</f>
        <v>0</v>
      </c>
      <c r="H452" s="8">
        <f t="shared" si="47"/>
        <v>343.48936621246156</v>
      </c>
      <c r="I452">
        <v>1.1499999999999999</v>
      </c>
      <c r="J452">
        <f t="shared" si="48"/>
        <v>5.3481160319999992</v>
      </c>
      <c r="K452">
        <f t="shared" si="46"/>
        <v>10</v>
      </c>
    </row>
    <row r="453" spans="1:11" x14ac:dyDescent="0.25">
      <c r="A453" s="2">
        <v>43277</v>
      </c>
      <c r="B453">
        <v>0</v>
      </c>
      <c r="C453" s="6">
        <v>3.9535699758080005</v>
      </c>
      <c r="D453" s="8">
        <f t="shared" si="49"/>
        <v>24.701938775356041</v>
      </c>
      <c r="E453">
        <f t="shared" si="50"/>
        <v>1</v>
      </c>
      <c r="F453" s="8">
        <f t="shared" si="51"/>
        <v>4.5466054721792002</v>
      </c>
      <c r="G453">
        <f t="shared" si="52"/>
        <v>0</v>
      </c>
      <c r="H453" s="8">
        <f t="shared" si="47"/>
        <v>343.48936621246156</v>
      </c>
      <c r="I453">
        <v>1.1499999999999999</v>
      </c>
      <c r="J453">
        <f t="shared" si="48"/>
        <v>4.5466054721792002</v>
      </c>
      <c r="K453">
        <f t="shared" si="46"/>
        <v>0</v>
      </c>
    </row>
    <row r="454" spans="1:11" x14ac:dyDescent="0.25">
      <c r="A454" s="2">
        <v>43278</v>
      </c>
      <c r="B454">
        <v>0</v>
      </c>
      <c r="C454" s="6">
        <v>4.4768665470880009</v>
      </c>
      <c r="D454" s="8">
        <f t="shared" si="49"/>
        <v>18.942761554879944</v>
      </c>
      <c r="E454">
        <f t="shared" si="50"/>
        <v>0.82371720117352187</v>
      </c>
      <c r="F454" s="8">
        <f t="shared" si="51"/>
        <v>4.240822779523902</v>
      </c>
      <c r="G454">
        <f t="shared" si="52"/>
        <v>0</v>
      </c>
      <c r="H454" s="8">
        <f t="shared" si="47"/>
        <v>343.48936621246156</v>
      </c>
      <c r="I454">
        <v>1.1499999999999999</v>
      </c>
      <c r="J454">
        <f t="shared" si="48"/>
        <v>5.1483965291512011</v>
      </c>
      <c r="K454">
        <f t="shared" si="46"/>
        <v>10</v>
      </c>
    </row>
    <row r="455" spans="1:11" x14ac:dyDescent="0.25">
      <c r="A455" s="2">
        <v>43279</v>
      </c>
      <c r="B455">
        <v>0</v>
      </c>
      <c r="C455" s="6">
        <v>3.9609861195730005</v>
      </c>
      <c r="D455" s="8">
        <f t="shared" si="49"/>
        <v>23.497895592388893</v>
      </c>
      <c r="E455">
        <f t="shared" si="50"/>
        <v>1</v>
      </c>
      <c r="F455" s="8">
        <f t="shared" si="51"/>
        <v>4.5551340375089504</v>
      </c>
      <c r="G455">
        <f t="shared" si="52"/>
        <v>0</v>
      </c>
      <c r="H455" s="8">
        <f t="shared" si="47"/>
        <v>343.48936621246156</v>
      </c>
      <c r="I455">
        <v>1.1499999999999999</v>
      </c>
      <c r="J455">
        <f t="shared" si="48"/>
        <v>4.5551340375089504</v>
      </c>
      <c r="K455">
        <f t="shared" si="46"/>
        <v>0</v>
      </c>
    </row>
    <row r="456" spans="1:11" x14ac:dyDescent="0.25">
      <c r="A456" s="2">
        <v>43280</v>
      </c>
      <c r="B456">
        <v>0</v>
      </c>
      <c r="C456" s="6">
        <v>3.9980237182880001</v>
      </c>
      <c r="D456" s="8">
        <f t="shared" si="49"/>
        <v>17.54873512090559</v>
      </c>
      <c r="E456">
        <f t="shared" si="50"/>
        <v>0.88105259083862408</v>
      </c>
      <c r="F456" s="8">
        <f t="shared" si="51"/>
        <v>4.0508395285166978</v>
      </c>
      <c r="G456">
        <f t="shared" si="52"/>
        <v>0</v>
      </c>
      <c r="H456" s="8">
        <f t="shared" si="47"/>
        <v>343.48936621246156</v>
      </c>
      <c r="I456">
        <v>1.1499999999999999</v>
      </c>
      <c r="J456">
        <f t="shared" si="48"/>
        <v>4.5977272760311996</v>
      </c>
      <c r="K456">
        <f t="shared" si="46"/>
        <v>10</v>
      </c>
    </row>
    <row r="457" spans="1:11" x14ac:dyDescent="0.25">
      <c r="A457" s="2">
        <v>43281</v>
      </c>
      <c r="B457">
        <v>0</v>
      </c>
      <c r="C457" s="6">
        <v>4.3623032072530012</v>
      </c>
      <c r="D457" s="8">
        <f t="shared" si="49"/>
        <v>22.565383809246541</v>
      </c>
      <c r="E457">
        <f t="shared" si="50"/>
        <v>1</v>
      </c>
      <c r="F457" s="8">
        <f t="shared" si="51"/>
        <v>5.0166486883409513</v>
      </c>
      <c r="G457">
        <f t="shared" si="52"/>
        <v>0</v>
      </c>
      <c r="H457" s="8">
        <f t="shared" si="47"/>
        <v>343.48936621246156</v>
      </c>
      <c r="I457">
        <v>1.1499999999999999</v>
      </c>
      <c r="J457">
        <f t="shared" si="48"/>
        <v>5.0166486883409513</v>
      </c>
      <c r="K457">
        <f t="shared" si="46"/>
        <v>0</v>
      </c>
    </row>
    <row r="458" spans="1:11" x14ac:dyDescent="0.25">
      <c r="A458" s="2">
        <v>43282</v>
      </c>
      <c r="B458">
        <v>0</v>
      </c>
      <c r="C458" s="6">
        <v>3.8866524590930003</v>
      </c>
      <c r="D458" s="8">
        <f t="shared" si="49"/>
        <v>16.701857077376001</v>
      </c>
      <c r="E458">
        <f t="shared" si="50"/>
        <v>0.92545791384540288</v>
      </c>
      <c r="F458" s="8">
        <f t="shared" si="51"/>
        <v>4.1364732681294596</v>
      </c>
      <c r="G458">
        <f t="shared" si="52"/>
        <v>0</v>
      </c>
      <c r="H458" s="8">
        <f t="shared" si="47"/>
        <v>343.48936621246156</v>
      </c>
      <c r="I458">
        <v>1.1499999999999999</v>
      </c>
      <c r="J458">
        <f t="shared" si="48"/>
        <v>4.4696503279569502</v>
      </c>
      <c r="K458">
        <f t="shared" si="46"/>
        <v>10</v>
      </c>
    </row>
    <row r="459" spans="1:11" x14ac:dyDescent="0.25">
      <c r="A459" s="2">
        <v>43283</v>
      </c>
      <c r="B459">
        <v>0</v>
      </c>
      <c r="C459" s="6">
        <v>3.4645607009279997</v>
      </c>
      <c r="D459" s="8">
        <f t="shared" si="49"/>
        <v>20.6861018834432</v>
      </c>
      <c r="E459">
        <f t="shared" si="50"/>
        <v>1</v>
      </c>
      <c r="F459" s="8">
        <f t="shared" si="51"/>
        <v>3.9842448060671996</v>
      </c>
      <c r="G459">
        <f t="shared" si="52"/>
        <v>0</v>
      </c>
      <c r="H459" s="8">
        <f t="shared" si="47"/>
        <v>343.48936621246156</v>
      </c>
      <c r="I459">
        <v>1.1499999999999999</v>
      </c>
      <c r="J459">
        <f t="shared" si="48"/>
        <v>3.9842448060671996</v>
      </c>
      <c r="K459">
        <f t="shared" si="46"/>
        <v>0</v>
      </c>
    </row>
    <row r="460" spans="1:11" x14ac:dyDescent="0.25">
      <c r="A460" s="2">
        <v>43284</v>
      </c>
      <c r="B460">
        <v>0</v>
      </c>
      <c r="C460" s="6">
        <v>4.1681016038130005</v>
      </c>
      <c r="D460" s="8">
        <f t="shared" si="49"/>
        <v>25.479418727828151</v>
      </c>
      <c r="E460">
        <f t="shared" si="50"/>
        <v>1</v>
      </c>
      <c r="F460" s="8">
        <f t="shared" si="51"/>
        <v>4.7933168443849503</v>
      </c>
      <c r="G460">
        <f t="shared" si="52"/>
        <v>0</v>
      </c>
      <c r="H460" s="8">
        <f t="shared" si="47"/>
        <v>343.48936621246156</v>
      </c>
      <c r="I460">
        <v>1.1499999999999999</v>
      </c>
      <c r="J460">
        <f t="shared" si="48"/>
        <v>4.7933168443849503</v>
      </c>
      <c r="K460">
        <f t="shared" si="46"/>
        <v>0</v>
      </c>
    </row>
    <row r="461" spans="1:11" x14ac:dyDescent="0.25">
      <c r="A461" s="2">
        <v>43285</v>
      </c>
      <c r="B461">
        <v>0</v>
      </c>
      <c r="C461" s="6">
        <v>3.871731656773</v>
      </c>
      <c r="D461" s="8">
        <f t="shared" si="49"/>
        <v>18.982168543291138</v>
      </c>
      <c r="E461">
        <f t="shared" si="50"/>
        <v>0.78669434629389756</v>
      </c>
      <c r="F461" s="8">
        <f t="shared" si="51"/>
        <v>3.5027498154629875</v>
      </c>
      <c r="G461">
        <f t="shared" si="52"/>
        <v>0</v>
      </c>
      <c r="H461" s="8">
        <f t="shared" si="47"/>
        <v>343.48936621246156</v>
      </c>
      <c r="I461">
        <v>1.1499999999999999</v>
      </c>
      <c r="J461">
        <f t="shared" si="48"/>
        <v>4.4524914052889493</v>
      </c>
      <c r="K461">
        <f t="shared" si="46"/>
        <v>10</v>
      </c>
    </row>
    <row r="462" spans="1:11" x14ac:dyDescent="0.25">
      <c r="A462" s="2">
        <v>43286</v>
      </c>
      <c r="B462">
        <v>0</v>
      </c>
      <c r="C462" s="6">
        <v>3.8866524590930003</v>
      </c>
      <c r="D462" s="8">
        <f t="shared" si="49"/>
        <v>23.451818871248086</v>
      </c>
      <c r="E462">
        <f t="shared" si="50"/>
        <v>1</v>
      </c>
      <c r="F462" s="8">
        <f t="shared" si="51"/>
        <v>4.4696503279569502</v>
      </c>
      <c r="G462">
        <f t="shared" si="52"/>
        <v>0</v>
      </c>
      <c r="H462" s="8">
        <f t="shared" si="47"/>
        <v>343.48936621246156</v>
      </c>
      <c r="I462">
        <v>1.1499999999999999</v>
      </c>
      <c r="J462">
        <f t="shared" si="48"/>
        <v>4.4696503279569502</v>
      </c>
      <c r="K462">
        <f t="shared" si="46"/>
        <v>0</v>
      </c>
    </row>
    <row r="463" spans="1:11" x14ac:dyDescent="0.25">
      <c r="A463" s="2">
        <v>43287</v>
      </c>
      <c r="B463">
        <v>0</v>
      </c>
      <c r="C463" s="6">
        <v>4.0423999999999998</v>
      </c>
      <c r="D463" s="8">
        <f t="shared" si="49"/>
        <v>17.557820895252693</v>
      </c>
      <c r="E463">
        <f t="shared" si="50"/>
        <v>0.88324672041675778</v>
      </c>
      <c r="F463" s="8">
        <f t="shared" si="51"/>
        <v>4.1060020240046065</v>
      </c>
      <c r="G463">
        <f t="shared" si="52"/>
        <v>0</v>
      </c>
      <c r="H463" s="8">
        <f t="shared" si="47"/>
        <v>343.48936621246156</v>
      </c>
      <c r="I463">
        <v>1.1499999999999999</v>
      </c>
      <c r="J463">
        <f t="shared" si="48"/>
        <v>4.6487599999999993</v>
      </c>
      <c r="K463">
        <f t="shared" si="46"/>
        <v>10</v>
      </c>
    </row>
    <row r="464" spans="1:11" x14ac:dyDescent="0.25">
      <c r="A464" s="2">
        <v>43288</v>
      </c>
      <c r="B464">
        <v>0</v>
      </c>
      <c r="C464" s="6">
        <v>4.0350074956529998</v>
      </c>
      <c r="D464" s="8">
        <f t="shared" si="49"/>
        <v>22.198079515253642</v>
      </c>
      <c r="E464">
        <f t="shared" si="50"/>
        <v>1</v>
      </c>
      <c r="F464" s="8">
        <f t="shared" si="51"/>
        <v>4.6402586200009495</v>
      </c>
      <c r="G464">
        <f t="shared" si="52"/>
        <v>0</v>
      </c>
      <c r="H464" s="8">
        <f t="shared" si="47"/>
        <v>343.48936621246156</v>
      </c>
      <c r="I464">
        <v>1.1499999999999999</v>
      </c>
      <c r="J464">
        <f t="shared" si="48"/>
        <v>4.6402586200009495</v>
      </c>
      <c r="K464">
        <f t="shared" si="46"/>
        <v>0</v>
      </c>
    </row>
    <row r="465" spans="1:11" x14ac:dyDescent="0.25">
      <c r="A465" s="2">
        <v>43289</v>
      </c>
      <c r="B465">
        <v>0.05</v>
      </c>
      <c r="C465" s="6">
        <v>3.5670718601329994</v>
      </c>
      <c r="D465" s="8">
        <f t="shared" si="49"/>
        <v>16.016179721843613</v>
      </c>
      <c r="E465">
        <f t="shared" si="50"/>
        <v>0.9429485945117313</v>
      </c>
      <c r="F465" s="8">
        <f t="shared" si="51"/>
        <v>3.8681002065899728</v>
      </c>
      <c r="G465">
        <f t="shared" si="52"/>
        <v>0</v>
      </c>
      <c r="H465" s="8">
        <f t="shared" si="47"/>
        <v>343.48936621246156</v>
      </c>
      <c r="I465">
        <v>1.1499999999999999</v>
      </c>
      <c r="J465">
        <f t="shared" si="48"/>
        <v>4.1021326391529493</v>
      </c>
      <c r="K465">
        <f t="shared" si="46"/>
        <v>10</v>
      </c>
    </row>
    <row r="466" spans="1:11" x14ac:dyDescent="0.25">
      <c r="A466" s="2">
        <v>43290</v>
      </c>
      <c r="B466">
        <v>0.11</v>
      </c>
      <c r="C466" s="6">
        <v>2.6284152007679999</v>
      </c>
      <c r="D466" s="8">
        <f t="shared" si="49"/>
        <v>18.928857202726814</v>
      </c>
      <c r="E466">
        <f t="shared" si="50"/>
        <v>1</v>
      </c>
      <c r="F466" s="8">
        <f t="shared" si="51"/>
        <v>3.0226774808831998</v>
      </c>
      <c r="G466">
        <f t="shared" si="52"/>
        <v>0</v>
      </c>
      <c r="H466" s="8">
        <f t="shared" si="47"/>
        <v>343.48936621246156</v>
      </c>
      <c r="I466">
        <v>1.1499999999999999</v>
      </c>
      <c r="J466">
        <f t="shared" si="48"/>
        <v>3.0226774808831998</v>
      </c>
      <c r="K466">
        <f t="shared" si="46"/>
        <v>0</v>
      </c>
    </row>
    <row r="467" spans="1:11" x14ac:dyDescent="0.25">
      <c r="A467" s="2">
        <v>43291</v>
      </c>
      <c r="B467">
        <v>0</v>
      </c>
      <c r="C467" s="6">
        <v>2.7970573771679996</v>
      </c>
      <c r="D467" s="8">
        <f t="shared" si="49"/>
        <v>22.145473186470014</v>
      </c>
      <c r="E467">
        <f t="shared" si="50"/>
        <v>1</v>
      </c>
      <c r="F467" s="8">
        <f t="shared" si="51"/>
        <v>3.2166159837431993</v>
      </c>
      <c r="G467">
        <f t="shared" si="52"/>
        <v>0</v>
      </c>
      <c r="H467" s="8">
        <f t="shared" si="47"/>
        <v>343.48936621246156</v>
      </c>
      <c r="I467">
        <v>1.1499999999999999</v>
      </c>
      <c r="J467">
        <f t="shared" si="48"/>
        <v>3.2166159837431993</v>
      </c>
      <c r="K467">
        <f t="shared" si="46"/>
        <v>0</v>
      </c>
    </row>
    <row r="468" spans="1:11" x14ac:dyDescent="0.25">
      <c r="A468" s="2">
        <v>43292</v>
      </c>
      <c r="B468">
        <v>0.1</v>
      </c>
      <c r="C468" s="6">
        <v>3.1430558831249997</v>
      </c>
      <c r="D468" s="8">
        <f t="shared" si="49"/>
        <v>15.462828919999428</v>
      </c>
      <c r="E468">
        <f t="shared" si="50"/>
        <v>0.94545365778714219</v>
      </c>
      <c r="F468" s="8">
        <f t="shared" si="51"/>
        <v>3.4173557335294165</v>
      </c>
      <c r="G468">
        <f t="shared" si="52"/>
        <v>0</v>
      </c>
      <c r="H468" s="8">
        <f t="shared" si="47"/>
        <v>343.48936621246156</v>
      </c>
      <c r="I468">
        <v>1.1499999999999999</v>
      </c>
      <c r="J468">
        <f t="shared" si="48"/>
        <v>3.6145142655937494</v>
      </c>
      <c r="K468">
        <f t="shared" si="46"/>
        <v>10</v>
      </c>
    </row>
    <row r="469" spans="1:11" x14ac:dyDescent="0.25">
      <c r="A469" s="2">
        <v>43293</v>
      </c>
      <c r="B469">
        <v>0.03</v>
      </c>
      <c r="C469" s="6">
        <v>2.1924964014079995</v>
      </c>
      <c r="D469" s="8">
        <f t="shared" si="49"/>
        <v>17.954199781618627</v>
      </c>
      <c r="E469">
        <f t="shared" si="50"/>
        <v>1</v>
      </c>
      <c r="F469" s="8">
        <f t="shared" si="51"/>
        <v>2.5213708616191992</v>
      </c>
      <c r="G469">
        <f t="shared" si="52"/>
        <v>0</v>
      </c>
      <c r="H469" s="8">
        <f t="shared" si="47"/>
        <v>343.48936621246156</v>
      </c>
      <c r="I469">
        <v>1.1499999999999999</v>
      </c>
      <c r="J469">
        <f t="shared" si="48"/>
        <v>2.5213708616191992</v>
      </c>
      <c r="K469">
        <f t="shared" si="46"/>
        <v>0</v>
      </c>
    </row>
    <row r="470" spans="1:11" x14ac:dyDescent="0.25">
      <c r="A470" s="2">
        <v>43294</v>
      </c>
      <c r="B470">
        <v>0.02</v>
      </c>
      <c r="C470" s="6">
        <v>3.2776984032529994</v>
      </c>
      <c r="D470" s="8">
        <f t="shared" si="49"/>
        <v>21.703552945359576</v>
      </c>
      <c r="E470">
        <f t="shared" si="50"/>
        <v>1</v>
      </c>
      <c r="F470" s="8">
        <f t="shared" si="51"/>
        <v>3.769353163740949</v>
      </c>
      <c r="G470">
        <f t="shared" si="52"/>
        <v>0</v>
      </c>
      <c r="H470" s="8">
        <f t="shared" si="47"/>
        <v>343.48936621246156</v>
      </c>
      <c r="I470">
        <v>1.1499999999999999</v>
      </c>
      <c r="J470">
        <f t="shared" si="48"/>
        <v>3.769353163740949</v>
      </c>
      <c r="K470">
        <f t="shared" si="46"/>
        <v>0</v>
      </c>
    </row>
    <row r="471" spans="1:11" x14ac:dyDescent="0.25">
      <c r="A471" s="2">
        <v>43295</v>
      </c>
      <c r="B471">
        <v>0</v>
      </c>
      <c r="C471" s="6">
        <v>4.3095968660480004</v>
      </c>
      <c r="D471" s="8">
        <f t="shared" si="49"/>
        <v>16.493549626853657</v>
      </c>
      <c r="E471">
        <f t="shared" si="50"/>
        <v>0.96649747879240111</v>
      </c>
      <c r="F471" s="8">
        <f t="shared" si="51"/>
        <v>4.7899966814940793</v>
      </c>
      <c r="G471">
        <f t="shared" si="52"/>
        <v>0</v>
      </c>
      <c r="H471" s="8">
        <f t="shared" si="47"/>
        <v>343.48936621246156</v>
      </c>
      <c r="I471">
        <v>1.1499999999999999</v>
      </c>
      <c r="J471">
        <f t="shared" si="48"/>
        <v>4.9560363959552003</v>
      </c>
      <c r="K471">
        <f t="shared" si="46"/>
        <v>10</v>
      </c>
    </row>
    <row r="472" spans="1:11" x14ac:dyDescent="0.25">
      <c r="A472" s="2">
        <v>43296</v>
      </c>
      <c r="B472">
        <v>0.73</v>
      </c>
      <c r="C472" s="6">
        <v>3.8493098853280006</v>
      </c>
      <c r="D472" s="8">
        <f t="shared" si="49"/>
        <v>20.190255994980856</v>
      </c>
      <c r="E472">
        <f t="shared" si="50"/>
        <v>1</v>
      </c>
      <c r="F472" s="8">
        <f t="shared" si="51"/>
        <v>4.4267063681272001</v>
      </c>
      <c r="G472">
        <f t="shared" si="52"/>
        <v>0</v>
      </c>
      <c r="H472" s="8">
        <f t="shared" si="47"/>
        <v>343.48936621246156</v>
      </c>
      <c r="I472">
        <v>1.1499999999999999</v>
      </c>
      <c r="J472">
        <f t="shared" si="48"/>
        <v>4.4267063681272001</v>
      </c>
      <c r="K472">
        <f t="shared" si="46"/>
        <v>0</v>
      </c>
    </row>
    <row r="473" spans="1:11" x14ac:dyDescent="0.25">
      <c r="A473" s="2">
        <v>43297</v>
      </c>
      <c r="B473">
        <v>7.57</v>
      </c>
      <c r="C473" s="6">
        <v>2.4737231150079997</v>
      </c>
      <c r="D473" s="8">
        <f t="shared" si="49"/>
        <v>15.465037577240054</v>
      </c>
      <c r="E473">
        <f t="shared" si="50"/>
        <v>1</v>
      </c>
      <c r="F473" s="8">
        <f t="shared" si="51"/>
        <v>2.8447815822591993</v>
      </c>
      <c r="G473">
        <f t="shared" si="52"/>
        <v>0</v>
      </c>
      <c r="H473" s="8">
        <f t="shared" si="47"/>
        <v>343.48936621246156</v>
      </c>
      <c r="I473">
        <v>1.1499999999999999</v>
      </c>
      <c r="J473">
        <f t="shared" si="48"/>
        <v>2.8447815822591993</v>
      </c>
      <c r="K473">
        <f t="shared" si="46"/>
        <v>0</v>
      </c>
    </row>
    <row r="474" spans="1:11" x14ac:dyDescent="0.25">
      <c r="A474" s="2">
        <v>43298</v>
      </c>
      <c r="B474">
        <v>0.44</v>
      </c>
      <c r="C474" s="6">
        <v>2.7693480304530005</v>
      </c>
      <c r="D474" s="8">
        <f t="shared" si="49"/>
        <v>18.209787812261002</v>
      </c>
      <c r="E474">
        <f t="shared" si="50"/>
        <v>1</v>
      </c>
      <c r="F474" s="8">
        <f t="shared" si="51"/>
        <v>3.1847502350209504</v>
      </c>
      <c r="G474">
        <f t="shared" si="52"/>
        <v>0</v>
      </c>
      <c r="H474" s="8">
        <f t="shared" si="47"/>
        <v>343.48936621246156</v>
      </c>
      <c r="I474">
        <v>1.1499999999999999</v>
      </c>
      <c r="J474">
        <f t="shared" si="48"/>
        <v>3.1847502350209504</v>
      </c>
      <c r="K474">
        <f t="shared" si="46"/>
        <v>0</v>
      </c>
    </row>
    <row r="475" spans="1:11" x14ac:dyDescent="0.25">
      <c r="A475" s="2">
        <v>43299</v>
      </c>
      <c r="B475">
        <v>0.04</v>
      </c>
      <c r="C475" s="6">
        <v>2.8520000916480002</v>
      </c>
      <c r="D475" s="8">
        <f t="shared" si="49"/>
        <v>21.449587917656203</v>
      </c>
      <c r="E475">
        <f t="shared" si="50"/>
        <v>1</v>
      </c>
      <c r="F475" s="8">
        <f t="shared" si="51"/>
        <v>3.2798001053951999</v>
      </c>
      <c r="G475">
        <f t="shared" si="52"/>
        <v>0</v>
      </c>
      <c r="H475" s="8">
        <f t="shared" si="47"/>
        <v>343.48936621246156</v>
      </c>
      <c r="I475">
        <v>1.1499999999999999</v>
      </c>
      <c r="J475">
        <f t="shared" si="48"/>
        <v>3.2798001053951999</v>
      </c>
      <c r="K475">
        <f t="shared" si="46"/>
        <v>0</v>
      </c>
    </row>
    <row r="476" spans="1:11" x14ac:dyDescent="0.25">
      <c r="A476" s="2">
        <v>43300</v>
      </c>
      <c r="B476">
        <v>0.04</v>
      </c>
      <c r="C476" s="6">
        <v>3.392324983125</v>
      </c>
      <c r="D476" s="8">
        <f t="shared" si="49"/>
        <v>15.227241620918871</v>
      </c>
      <c r="E476">
        <f t="shared" si="50"/>
        <v>0.97859105154018078</v>
      </c>
      <c r="F476" s="8">
        <f t="shared" si="51"/>
        <v>3.8176537032626672</v>
      </c>
      <c r="G476">
        <f t="shared" si="52"/>
        <v>0</v>
      </c>
      <c r="H476" s="8">
        <f t="shared" si="47"/>
        <v>343.48936621246156</v>
      </c>
      <c r="I476">
        <v>1.1499999999999999</v>
      </c>
      <c r="J476">
        <f t="shared" si="48"/>
        <v>3.9011737305937495</v>
      </c>
      <c r="K476">
        <f t="shared" si="46"/>
        <v>10</v>
      </c>
    </row>
    <row r="477" spans="1:11" x14ac:dyDescent="0.25">
      <c r="A477" s="2">
        <v>43301</v>
      </c>
      <c r="B477">
        <v>2.71</v>
      </c>
      <c r="C477" s="6">
        <v>1.8989090810879998</v>
      </c>
      <c r="D477" s="8">
        <f t="shared" si="49"/>
        <v>14.700987064170072</v>
      </c>
      <c r="E477">
        <f t="shared" si="50"/>
        <v>1</v>
      </c>
      <c r="F477" s="8">
        <f t="shared" si="51"/>
        <v>2.1837454432511998</v>
      </c>
      <c r="G477">
        <f t="shared" si="52"/>
        <v>0</v>
      </c>
      <c r="H477" s="8">
        <f t="shared" si="47"/>
        <v>343.48936621246156</v>
      </c>
      <c r="I477">
        <v>1.1499999999999999</v>
      </c>
      <c r="J477">
        <f t="shared" si="48"/>
        <v>2.1837454432511998</v>
      </c>
      <c r="K477">
        <f t="shared" si="46"/>
        <v>0</v>
      </c>
    </row>
    <row r="478" spans="1:11" x14ac:dyDescent="0.25">
      <c r="A478" s="2">
        <v>43302</v>
      </c>
      <c r="B478">
        <v>0.01</v>
      </c>
      <c r="C478" s="6">
        <v>2.9421693618080003</v>
      </c>
      <c r="D478" s="8">
        <f t="shared" si="49"/>
        <v>18.074481830249269</v>
      </c>
      <c r="E478">
        <f t="shared" si="50"/>
        <v>1</v>
      </c>
      <c r="F478" s="8">
        <f t="shared" si="51"/>
        <v>3.3834947660791999</v>
      </c>
      <c r="G478">
        <f t="shared" si="52"/>
        <v>0</v>
      </c>
      <c r="H478" s="8">
        <f t="shared" si="47"/>
        <v>343.48936621246156</v>
      </c>
      <c r="I478">
        <v>1.1499999999999999</v>
      </c>
      <c r="J478">
        <f t="shared" si="48"/>
        <v>3.3834947660791999</v>
      </c>
      <c r="K478">
        <f t="shared" si="46"/>
        <v>0</v>
      </c>
    </row>
    <row r="479" spans="1:11" x14ac:dyDescent="0.25">
      <c r="A479" s="2">
        <v>43303</v>
      </c>
      <c r="B479">
        <v>0</v>
      </c>
      <c r="C479" s="6">
        <v>3.7666094373330004</v>
      </c>
      <c r="D479" s="8">
        <f t="shared" si="49"/>
        <v>22.40608268318222</v>
      </c>
      <c r="E479">
        <f t="shared" si="50"/>
        <v>1</v>
      </c>
      <c r="F479" s="8">
        <f t="shared" si="51"/>
        <v>4.3316008529329499</v>
      </c>
      <c r="G479">
        <f t="shared" si="52"/>
        <v>0</v>
      </c>
      <c r="H479" s="8">
        <f t="shared" si="47"/>
        <v>343.48936621246156</v>
      </c>
      <c r="I479">
        <v>1.1499999999999999</v>
      </c>
      <c r="J479">
        <f t="shared" si="48"/>
        <v>4.3316008529329499</v>
      </c>
      <c r="K479">
        <f t="shared" si="46"/>
        <v>0</v>
      </c>
    </row>
    <row r="480" spans="1:11" x14ac:dyDescent="0.25">
      <c r="A480" s="2">
        <v>43304</v>
      </c>
      <c r="B480">
        <v>0</v>
      </c>
      <c r="C480" s="6">
        <v>3.7439020799999994</v>
      </c>
      <c r="D480" s="8">
        <f t="shared" si="49"/>
        <v>16.423290491156003</v>
      </c>
      <c r="E480">
        <f t="shared" si="50"/>
        <v>0.93304368175322761</v>
      </c>
      <c r="F480" s="8">
        <f t="shared" si="51"/>
        <v>4.0172078079737812</v>
      </c>
      <c r="G480">
        <f t="shared" si="52"/>
        <v>0</v>
      </c>
      <c r="H480" s="8">
        <f t="shared" si="47"/>
        <v>343.48936621246156</v>
      </c>
      <c r="I480">
        <v>1.1499999999999999</v>
      </c>
      <c r="J480">
        <f t="shared" si="48"/>
        <v>4.305487391999999</v>
      </c>
      <c r="K480">
        <f t="shared" si="46"/>
        <v>10</v>
      </c>
    </row>
    <row r="481" spans="1:11" x14ac:dyDescent="0.25">
      <c r="A481" s="2">
        <v>43305</v>
      </c>
      <c r="B481">
        <v>0</v>
      </c>
      <c r="C481" s="6">
        <v>3.2444131578929998</v>
      </c>
      <c r="D481" s="8">
        <f t="shared" si="49"/>
        <v>20.154365622732954</v>
      </c>
      <c r="E481">
        <f t="shared" si="50"/>
        <v>1</v>
      </c>
      <c r="F481" s="8">
        <f t="shared" si="51"/>
        <v>3.7310751315769495</v>
      </c>
      <c r="G481">
        <f t="shared" si="52"/>
        <v>0</v>
      </c>
      <c r="H481" s="8">
        <f t="shared" si="47"/>
        <v>343.48936621246156</v>
      </c>
      <c r="I481">
        <v>1.1499999999999999</v>
      </c>
      <c r="J481">
        <f t="shared" si="48"/>
        <v>3.7310751315769495</v>
      </c>
      <c r="K481">
        <f t="shared" si="46"/>
        <v>0</v>
      </c>
    </row>
    <row r="482" spans="1:11" x14ac:dyDescent="0.25">
      <c r="A482" s="2">
        <v>43306</v>
      </c>
      <c r="B482">
        <v>0</v>
      </c>
      <c r="C482" s="6">
        <v>4.0128222919680008</v>
      </c>
      <c r="D482" s="8">
        <f t="shared" si="49"/>
        <v>24.769111258496153</v>
      </c>
      <c r="E482">
        <f t="shared" si="50"/>
        <v>1</v>
      </c>
      <c r="F482" s="8">
        <f t="shared" si="51"/>
        <v>4.6147456357632004</v>
      </c>
      <c r="G482">
        <f t="shared" si="52"/>
        <v>0</v>
      </c>
      <c r="H482" s="8">
        <f t="shared" si="47"/>
        <v>343.48936621246156</v>
      </c>
      <c r="I482">
        <v>1.1499999999999999</v>
      </c>
      <c r="J482">
        <f t="shared" si="48"/>
        <v>4.6147456357632004</v>
      </c>
      <c r="K482">
        <f t="shared" si="46"/>
        <v>0</v>
      </c>
    </row>
    <row r="483" spans="1:11" x14ac:dyDescent="0.25">
      <c r="A483" s="2">
        <v>43307</v>
      </c>
      <c r="B483">
        <v>0.1</v>
      </c>
      <c r="C483" s="6">
        <v>3.7892474482080001</v>
      </c>
      <c r="D483" s="8">
        <f t="shared" si="49"/>
        <v>18.244631085792072</v>
      </c>
      <c r="E483">
        <f t="shared" si="50"/>
        <v>0.82051851150018318</v>
      </c>
      <c r="F483" s="8">
        <f t="shared" si="51"/>
        <v>3.5755198272959197</v>
      </c>
      <c r="G483">
        <f t="shared" si="52"/>
        <v>0</v>
      </c>
      <c r="H483" s="8">
        <f t="shared" si="47"/>
        <v>343.48936621246156</v>
      </c>
      <c r="I483">
        <v>1.1499999999999999</v>
      </c>
      <c r="J483">
        <f t="shared" si="48"/>
        <v>4.3576345654391995</v>
      </c>
      <c r="K483">
        <f t="shared" si="46"/>
        <v>10</v>
      </c>
    </row>
    <row r="484" spans="1:11" x14ac:dyDescent="0.25">
      <c r="A484" s="2">
        <v>43308</v>
      </c>
      <c r="B484">
        <v>10.07</v>
      </c>
      <c r="C484" s="6">
        <v>3.7135103994880003</v>
      </c>
      <c r="D484" s="8">
        <f t="shared" si="49"/>
        <v>12.445168045203271</v>
      </c>
      <c r="E484">
        <f t="shared" si="50"/>
        <v>1</v>
      </c>
      <c r="F484" s="8">
        <f t="shared" si="51"/>
        <v>4.2705369594112002</v>
      </c>
      <c r="G484">
        <f t="shared" si="52"/>
        <v>0</v>
      </c>
      <c r="H484" s="8">
        <f t="shared" si="47"/>
        <v>343.48936621246156</v>
      </c>
      <c r="I484">
        <v>1.1499999999999999</v>
      </c>
      <c r="J484">
        <f t="shared" si="48"/>
        <v>4.2705369594112002</v>
      </c>
      <c r="K484">
        <f t="shared" si="46"/>
        <v>0</v>
      </c>
    </row>
    <row r="485" spans="1:11" x14ac:dyDescent="0.25">
      <c r="A485" s="2">
        <v>43309</v>
      </c>
      <c r="B485">
        <v>2.33</v>
      </c>
      <c r="C485" s="6">
        <v>2.7414796800000003</v>
      </c>
      <c r="D485" s="8">
        <f t="shared" si="49"/>
        <v>13.26786967720327</v>
      </c>
      <c r="E485">
        <f t="shared" si="50"/>
        <v>1</v>
      </c>
      <c r="F485" s="8">
        <f t="shared" si="51"/>
        <v>3.1527016320000003</v>
      </c>
      <c r="G485">
        <f t="shared" si="52"/>
        <v>0</v>
      </c>
      <c r="H485" s="8">
        <f t="shared" si="47"/>
        <v>343.48936621246156</v>
      </c>
      <c r="I485">
        <v>1.1499999999999999</v>
      </c>
      <c r="J485">
        <f t="shared" si="48"/>
        <v>3.1527016320000003</v>
      </c>
      <c r="K485">
        <f t="shared" si="46"/>
        <v>0</v>
      </c>
    </row>
    <row r="486" spans="1:11" x14ac:dyDescent="0.25">
      <c r="A486" s="2">
        <v>43310</v>
      </c>
      <c r="B486">
        <v>3.75</v>
      </c>
      <c r="C486" s="6">
        <v>1.8775107531680002</v>
      </c>
      <c r="D486" s="8">
        <f t="shared" si="49"/>
        <v>11.677007043346471</v>
      </c>
      <c r="E486">
        <f t="shared" si="50"/>
        <v>1</v>
      </c>
      <c r="F486" s="8">
        <f t="shared" si="51"/>
        <v>2.1591373661432001</v>
      </c>
      <c r="G486">
        <f t="shared" si="52"/>
        <v>0</v>
      </c>
      <c r="H486" s="8">
        <f t="shared" si="47"/>
        <v>343.48936621246156</v>
      </c>
      <c r="I486">
        <v>1.1499999999999999</v>
      </c>
      <c r="J486">
        <f t="shared" si="48"/>
        <v>2.1591373661432001</v>
      </c>
      <c r="K486">
        <f t="shared" si="46"/>
        <v>0</v>
      </c>
    </row>
    <row r="487" spans="1:11" x14ac:dyDescent="0.25">
      <c r="A487" s="2">
        <v>43311</v>
      </c>
      <c r="B487">
        <v>6.66</v>
      </c>
      <c r="C487" s="6">
        <v>3.2024584186879994</v>
      </c>
      <c r="D487" s="8">
        <f t="shared" si="49"/>
        <v>8.6998342248376694</v>
      </c>
      <c r="E487">
        <f t="shared" si="50"/>
        <v>1</v>
      </c>
      <c r="F487" s="8">
        <f t="shared" si="51"/>
        <v>3.682827181491199</v>
      </c>
      <c r="G487">
        <f t="shared" si="52"/>
        <v>0</v>
      </c>
      <c r="H487" s="8">
        <f t="shared" si="47"/>
        <v>343.48936621246156</v>
      </c>
      <c r="I487">
        <v>1.1499999999999999</v>
      </c>
      <c r="J487">
        <f t="shared" si="48"/>
        <v>3.682827181491199</v>
      </c>
      <c r="K487">
        <f t="shared" si="46"/>
        <v>0</v>
      </c>
    </row>
    <row r="488" spans="1:11" x14ac:dyDescent="0.25">
      <c r="A488" s="2">
        <v>43312</v>
      </c>
      <c r="B488">
        <v>0.14000000000000001</v>
      </c>
      <c r="C488" s="94">
        <v>2.4900000000000002</v>
      </c>
      <c r="D488" s="8">
        <f t="shared" si="49"/>
        <v>11.423334224837669</v>
      </c>
      <c r="E488">
        <f t="shared" si="50"/>
        <v>1</v>
      </c>
      <c r="F488" s="8">
        <f t="shared" si="51"/>
        <v>2.8635000000000002</v>
      </c>
      <c r="G488">
        <f t="shared" si="52"/>
        <v>0</v>
      </c>
      <c r="H488" s="8">
        <f t="shared" si="47"/>
        <v>343.48936621246156</v>
      </c>
      <c r="I488">
        <v>1.1499999999999999</v>
      </c>
      <c r="J488">
        <f t="shared" si="48"/>
        <v>2.8635000000000002</v>
      </c>
      <c r="K488">
        <f t="shared" si="46"/>
        <v>0</v>
      </c>
    </row>
    <row r="489" spans="1:11" x14ac:dyDescent="0.25">
      <c r="A489" s="2">
        <v>43313</v>
      </c>
      <c r="B489">
        <v>2</v>
      </c>
      <c r="C489" s="6">
        <v>2.4442229257329995</v>
      </c>
      <c r="D489" s="8">
        <f t="shared" si="49"/>
        <v>12.234190589430618</v>
      </c>
      <c r="E489">
        <f t="shared" si="50"/>
        <v>1</v>
      </c>
      <c r="F489" s="8">
        <f t="shared" si="51"/>
        <v>2.8108563645929494</v>
      </c>
      <c r="G489">
        <f t="shared" si="52"/>
        <v>0</v>
      </c>
      <c r="H489" s="8">
        <f t="shared" si="47"/>
        <v>343.48936621246156</v>
      </c>
      <c r="I489">
        <v>1.1499999999999999</v>
      </c>
      <c r="J489">
        <f t="shared" si="48"/>
        <v>2.8108563645929494</v>
      </c>
      <c r="K489">
        <f t="shared" si="46"/>
        <v>0</v>
      </c>
    </row>
    <row r="490" spans="1:11" x14ac:dyDescent="0.25">
      <c r="A490" s="2">
        <v>43314</v>
      </c>
      <c r="B490">
        <v>0</v>
      </c>
      <c r="C490" s="6">
        <v>3.236053408768</v>
      </c>
      <c r="D490" s="8">
        <f t="shared" si="49"/>
        <v>15.955652009513818</v>
      </c>
      <c r="E490">
        <f t="shared" si="50"/>
        <v>1</v>
      </c>
      <c r="F490" s="8">
        <f t="shared" si="51"/>
        <v>3.7214614200831995</v>
      </c>
      <c r="G490">
        <f t="shared" si="52"/>
        <v>0</v>
      </c>
      <c r="H490" s="8">
        <f t="shared" si="47"/>
        <v>343.48936621246156</v>
      </c>
      <c r="I490">
        <v>1.1499999999999999</v>
      </c>
      <c r="J490">
        <f t="shared" si="48"/>
        <v>3.7214614200831995</v>
      </c>
      <c r="K490">
        <f t="shared" si="46"/>
        <v>0</v>
      </c>
    </row>
    <row r="491" spans="1:11" x14ac:dyDescent="0.25">
      <c r="A491" s="2">
        <v>43315</v>
      </c>
      <c r="B491">
        <v>0</v>
      </c>
      <c r="C491" s="6">
        <v>2.8701737099679994</v>
      </c>
      <c r="D491" s="8">
        <f t="shared" si="49"/>
        <v>19.256351775977016</v>
      </c>
      <c r="E491">
        <f t="shared" si="50"/>
        <v>1</v>
      </c>
      <c r="F491" s="8">
        <f t="shared" si="51"/>
        <v>3.300699766463199</v>
      </c>
      <c r="G491">
        <f t="shared" si="52"/>
        <v>0</v>
      </c>
      <c r="H491" s="8">
        <f t="shared" si="47"/>
        <v>343.48936621246156</v>
      </c>
      <c r="I491">
        <v>1.1499999999999999</v>
      </c>
      <c r="J491">
        <f t="shared" si="48"/>
        <v>3.300699766463199</v>
      </c>
      <c r="K491">
        <f t="shared" ref="K491:K540" si="53">IF(D490&gt;21,10,0)</f>
        <v>0</v>
      </c>
    </row>
    <row r="492" spans="1:11" x14ac:dyDescent="0.25">
      <c r="A492" s="2">
        <v>43316</v>
      </c>
      <c r="B492">
        <v>0</v>
      </c>
      <c r="C492" s="6">
        <v>3.2276781331250004</v>
      </c>
      <c r="D492" s="8">
        <f t="shared" si="49"/>
        <v>22.968181629070767</v>
      </c>
      <c r="E492">
        <f t="shared" si="50"/>
        <v>1</v>
      </c>
      <c r="F492" s="8">
        <f t="shared" si="51"/>
        <v>3.7118298530937501</v>
      </c>
      <c r="G492">
        <f t="shared" si="52"/>
        <v>0</v>
      </c>
      <c r="H492" s="8">
        <f t="shared" si="47"/>
        <v>343.48936621246156</v>
      </c>
      <c r="I492">
        <v>1.1499999999999999</v>
      </c>
      <c r="J492">
        <f t="shared" si="48"/>
        <v>3.7118298530937501</v>
      </c>
      <c r="K492">
        <f t="shared" si="53"/>
        <v>0</v>
      </c>
    </row>
    <row r="493" spans="1:11" x14ac:dyDescent="0.25">
      <c r="A493" s="2">
        <v>43317</v>
      </c>
      <c r="B493">
        <v>0</v>
      </c>
      <c r="C493" s="6">
        <v>3.543596478607999</v>
      </c>
      <c r="D493" s="8">
        <f t="shared" si="49"/>
        <v>16.661383878825131</v>
      </c>
      <c r="E493">
        <f t="shared" si="50"/>
        <v>0.90627706528234442</v>
      </c>
      <c r="F493" s="8">
        <f t="shared" si="51"/>
        <v>3.6932022497543633</v>
      </c>
      <c r="G493">
        <f t="shared" si="52"/>
        <v>0</v>
      </c>
      <c r="H493" s="8">
        <f t="shared" si="47"/>
        <v>343.48936621246156</v>
      </c>
      <c r="I493">
        <v>1.1499999999999999</v>
      </c>
      <c r="J493">
        <f t="shared" si="48"/>
        <v>4.0751359503991988</v>
      </c>
      <c r="K493">
        <f t="shared" si="53"/>
        <v>10</v>
      </c>
    </row>
    <row r="494" spans="1:11" x14ac:dyDescent="0.25">
      <c r="A494" s="2">
        <v>43318</v>
      </c>
      <c r="B494">
        <v>0</v>
      </c>
      <c r="C494" s="6">
        <v>3.359863535173</v>
      </c>
      <c r="D494" s="8">
        <f t="shared" si="49"/>
        <v>20.525226944274081</v>
      </c>
      <c r="E494">
        <f t="shared" si="50"/>
        <v>1</v>
      </c>
      <c r="F494" s="8">
        <f t="shared" si="51"/>
        <v>3.8638430654489495</v>
      </c>
      <c r="G494">
        <f t="shared" si="52"/>
        <v>0</v>
      </c>
      <c r="H494" s="8">
        <f t="shared" si="47"/>
        <v>343.48936621246156</v>
      </c>
      <c r="I494">
        <v>1.1499999999999999</v>
      </c>
      <c r="J494">
        <f t="shared" si="48"/>
        <v>3.8638430654489495</v>
      </c>
      <c r="K494">
        <f t="shared" si="53"/>
        <v>0</v>
      </c>
    </row>
    <row r="495" spans="1:11" x14ac:dyDescent="0.25">
      <c r="A495" s="2">
        <v>43319</v>
      </c>
      <c r="B495">
        <v>0</v>
      </c>
      <c r="C495" s="6">
        <v>2.7693480304530005</v>
      </c>
      <c r="D495" s="8">
        <f t="shared" si="49"/>
        <v>23.709977179295031</v>
      </c>
      <c r="E495">
        <f t="shared" si="50"/>
        <v>1</v>
      </c>
      <c r="F495" s="8">
        <f t="shared" si="51"/>
        <v>3.1847502350209504</v>
      </c>
      <c r="G495">
        <f t="shared" si="52"/>
        <v>0</v>
      </c>
      <c r="H495" s="8">
        <f t="shared" si="47"/>
        <v>343.48936621246156</v>
      </c>
      <c r="I495">
        <v>1.1499999999999999</v>
      </c>
      <c r="J495">
        <f t="shared" si="48"/>
        <v>3.1847502350209504</v>
      </c>
      <c r="K495">
        <f t="shared" si="53"/>
        <v>0</v>
      </c>
    </row>
    <row r="496" spans="1:11" x14ac:dyDescent="0.25">
      <c r="A496" s="2">
        <v>43320</v>
      </c>
      <c r="B496">
        <v>0.14000000000000001</v>
      </c>
      <c r="C496" s="6">
        <v>3.4486017291679998</v>
      </c>
      <c r="D496" s="8">
        <f t="shared" si="49"/>
        <v>17.024084559052465</v>
      </c>
      <c r="E496">
        <f t="shared" si="50"/>
        <v>0.87095346765261761</v>
      </c>
      <c r="F496" s="8">
        <f t="shared" si="51"/>
        <v>3.4541073797574349</v>
      </c>
      <c r="G496">
        <f t="shared" si="52"/>
        <v>0</v>
      </c>
      <c r="H496" s="8">
        <f t="shared" si="47"/>
        <v>343.48936621246156</v>
      </c>
      <c r="I496">
        <v>1.1499999999999999</v>
      </c>
      <c r="J496">
        <f t="shared" si="48"/>
        <v>3.9658919885431994</v>
      </c>
      <c r="K496">
        <f t="shared" si="53"/>
        <v>10</v>
      </c>
    </row>
    <row r="497" spans="1:11" x14ac:dyDescent="0.25">
      <c r="A497" s="2">
        <v>43321</v>
      </c>
      <c r="B497">
        <v>0.08</v>
      </c>
      <c r="C497" s="6">
        <v>3.5748739826079996</v>
      </c>
      <c r="D497" s="8">
        <f t="shared" si="49"/>
        <v>21.055189639051665</v>
      </c>
      <c r="E497">
        <f t="shared" si="50"/>
        <v>1</v>
      </c>
      <c r="F497" s="8">
        <f t="shared" si="51"/>
        <v>4.1111050799991995</v>
      </c>
      <c r="G497">
        <f t="shared" si="52"/>
        <v>0</v>
      </c>
      <c r="H497" s="8">
        <f t="shared" si="47"/>
        <v>343.48936621246156</v>
      </c>
      <c r="I497">
        <v>1.1499999999999999</v>
      </c>
      <c r="J497">
        <f t="shared" si="48"/>
        <v>4.1111050799991995</v>
      </c>
      <c r="K497">
        <f t="shared" si="53"/>
        <v>0</v>
      </c>
    </row>
    <row r="498" spans="1:11" x14ac:dyDescent="0.25">
      <c r="A498" s="2">
        <v>43322</v>
      </c>
      <c r="B498">
        <v>2.77</v>
      </c>
      <c r="C498" s="6">
        <v>2.4933036440480003</v>
      </c>
      <c r="D498" s="8">
        <f t="shared" si="49"/>
        <v>11.144953343640896</v>
      </c>
      <c r="E498">
        <f t="shared" si="50"/>
        <v>0.99737192194992075</v>
      </c>
      <c r="F498" s="8">
        <f t="shared" si="51"/>
        <v>2.8597637045892292</v>
      </c>
      <c r="G498">
        <f t="shared" si="52"/>
        <v>0</v>
      </c>
      <c r="H498" s="8">
        <f t="shared" si="47"/>
        <v>343.48936621246156</v>
      </c>
      <c r="I498">
        <v>1.1499999999999999</v>
      </c>
      <c r="J498">
        <f t="shared" si="48"/>
        <v>2.8672991906552001</v>
      </c>
      <c r="K498">
        <f>IF(D497&gt;21,10,0)</f>
        <v>10</v>
      </c>
    </row>
    <row r="499" spans="1:11" x14ac:dyDescent="0.25">
      <c r="A499" s="2">
        <v>43323</v>
      </c>
      <c r="B499">
        <v>3.52</v>
      </c>
      <c r="C499" s="6">
        <v>2.9063109182880003</v>
      </c>
      <c r="D499" s="8">
        <f t="shared" si="49"/>
        <v>10.967210899672097</v>
      </c>
      <c r="E499">
        <f t="shared" si="50"/>
        <v>1</v>
      </c>
      <c r="F499" s="8">
        <f t="shared" si="51"/>
        <v>3.3422575560312002</v>
      </c>
      <c r="G499">
        <f t="shared" si="52"/>
        <v>0</v>
      </c>
      <c r="H499" s="8">
        <f t="shared" si="47"/>
        <v>343.48936621246156</v>
      </c>
      <c r="I499">
        <v>1.1499999999999999</v>
      </c>
      <c r="J499">
        <f t="shared" si="48"/>
        <v>3.3422575560312002</v>
      </c>
      <c r="K499">
        <f t="shared" si="53"/>
        <v>0</v>
      </c>
    </row>
    <row r="500" spans="1:11" x14ac:dyDescent="0.25">
      <c r="A500" s="2">
        <v>43324</v>
      </c>
      <c r="B500">
        <v>7.06</v>
      </c>
      <c r="C500" s="6">
        <v>1.2605129944479998</v>
      </c>
      <c r="D500" s="8">
        <f t="shared" si="49"/>
        <v>5.3568008432872967</v>
      </c>
      <c r="E500">
        <f t="shared" si="50"/>
        <v>1</v>
      </c>
      <c r="F500" s="8">
        <f t="shared" si="51"/>
        <v>1.4495899436151995</v>
      </c>
      <c r="G500">
        <f t="shared" si="52"/>
        <v>0</v>
      </c>
      <c r="H500" s="8">
        <f t="shared" si="47"/>
        <v>343.48936621246156</v>
      </c>
      <c r="I500">
        <v>1.1499999999999999</v>
      </c>
      <c r="J500">
        <f t="shared" si="48"/>
        <v>1.4495899436151995</v>
      </c>
      <c r="K500">
        <f t="shared" si="53"/>
        <v>0</v>
      </c>
    </row>
    <row r="501" spans="1:11" x14ac:dyDescent="0.25">
      <c r="A501" s="2">
        <v>43325</v>
      </c>
      <c r="B501">
        <v>2.4300000000000002</v>
      </c>
      <c r="C501" s="6">
        <v>1.350320601488</v>
      </c>
      <c r="D501" s="8">
        <f t="shared" si="49"/>
        <v>4.4796695349984965</v>
      </c>
      <c r="E501">
        <f t="shared" si="50"/>
        <v>1</v>
      </c>
      <c r="F501" s="8">
        <f t="shared" si="51"/>
        <v>1.5528686917112</v>
      </c>
      <c r="G501">
        <f t="shared" si="52"/>
        <v>0</v>
      </c>
      <c r="H501" s="8">
        <f t="shared" si="47"/>
        <v>343.48936621246156</v>
      </c>
      <c r="I501">
        <v>1.1499999999999999</v>
      </c>
      <c r="J501">
        <f t="shared" si="48"/>
        <v>1.5528686917112</v>
      </c>
      <c r="K501">
        <f t="shared" si="53"/>
        <v>0</v>
      </c>
    </row>
    <row r="502" spans="1:11" x14ac:dyDescent="0.25">
      <c r="A502" s="2">
        <v>43326</v>
      </c>
      <c r="B502">
        <v>0.76</v>
      </c>
      <c r="C502" s="6">
        <v>2.1201978575730003</v>
      </c>
      <c r="D502" s="8">
        <f t="shared" si="49"/>
        <v>6.1578970712074472</v>
      </c>
      <c r="E502">
        <f t="shared" si="50"/>
        <v>1</v>
      </c>
      <c r="F502" s="8">
        <f t="shared" si="51"/>
        <v>2.4382275362089501</v>
      </c>
      <c r="G502">
        <f t="shared" si="52"/>
        <v>0</v>
      </c>
      <c r="H502" s="8">
        <f t="shared" si="47"/>
        <v>343.48936621246156</v>
      </c>
      <c r="I502">
        <v>1.1499999999999999</v>
      </c>
      <c r="J502">
        <f t="shared" si="48"/>
        <v>2.4382275362089501</v>
      </c>
      <c r="K502">
        <f t="shared" si="53"/>
        <v>0</v>
      </c>
    </row>
    <row r="503" spans="1:11" x14ac:dyDescent="0.25">
      <c r="A503" s="2">
        <v>43327</v>
      </c>
      <c r="B503">
        <v>1.32</v>
      </c>
      <c r="C503" s="6">
        <v>3.1686104494079999</v>
      </c>
      <c r="D503" s="8">
        <f t="shared" si="49"/>
        <v>8.4817990880266461</v>
      </c>
      <c r="E503">
        <f t="shared" si="50"/>
        <v>1</v>
      </c>
      <c r="F503" s="8">
        <f t="shared" si="51"/>
        <v>3.6439020168191996</v>
      </c>
      <c r="G503">
        <f t="shared" si="52"/>
        <v>0</v>
      </c>
      <c r="H503" s="8">
        <f t="shared" si="47"/>
        <v>343.48936621246156</v>
      </c>
      <c r="I503">
        <v>1.1499999999999999</v>
      </c>
      <c r="J503">
        <f t="shared" si="48"/>
        <v>3.6439020168191996</v>
      </c>
      <c r="K503">
        <f t="shared" si="53"/>
        <v>0</v>
      </c>
    </row>
    <row r="504" spans="1:11" x14ac:dyDescent="0.25">
      <c r="A504" s="2">
        <v>43328</v>
      </c>
      <c r="B504">
        <v>0.5</v>
      </c>
      <c r="C504" s="6">
        <v>3.3680000686079996</v>
      </c>
      <c r="D504" s="8">
        <f t="shared" si="49"/>
        <v>11.854999166925845</v>
      </c>
      <c r="E504">
        <f t="shared" si="50"/>
        <v>1</v>
      </c>
      <c r="F504" s="8">
        <f t="shared" si="51"/>
        <v>3.8732000788991994</v>
      </c>
      <c r="G504">
        <f t="shared" si="52"/>
        <v>0</v>
      </c>
      <c r="H504" s="8">
        <f t="shared" si="47"/>
        <v>343.48936621246156</v>
      </c>
      <c r="I504">
        <v>1.1499999999999999</v>
      </c>
      <c r="J504">
        <f t="shared" si="48"/>
        <v>3.8732000788991994</v>
      </c>
      <c r="K504">
        <f t="shared" si="53"/>
        <v>0</v>
      </c>
    </row>
    <row r="505" spans="1:11" x14ac:dyDescent="0.25">
      <c r="A505" s="2">
        <v>43329</v>
      </c>
      <c r="B505">
        <v>0.25</v>
      </c>
      <c r="C505" s="6">
        <v>2.0261423585279998</v>
      </c>
      <c r="D505" s="8">
        <f t="shared" si="49"/>
        <v>13.935062879233044</v>
      </c>
      <c r="E505">
        <f t="shared" si="50"/>
        <v>1</v>
      </c>
      <c r="F505" s="8">
        <f t="shared" si="51"/>
        <v>2.3300637123071994</v>
      </c>
      <c r="G505">
        <f t="shared" si="52"/>
        <v>0</v>
      </c>
      <c r="H505" s="8">
        <f t="shared" si="47"/>
        <v>343.48936621246156</v>
      </c>
      <c r="I505">
        <v>1.1499999999999999</v>
      </c>
      <c r="J505">
        <f t="shared" si="48"/>
        <v>2.3300637123071994</v>
      </c>
      <c r="K505">
        <f t="shared" si="53"/>
        <v>0</v>
      </c>
    </row>
    <row r="506" spans="1:11" x14ac:dyDescent="0.25">
      <c r="A506" s="2">
        <v>43330</v>
      </c>
      <c r="B506">
        <v>13.29</v>
      </c>
      <c r="C506" s="6">
        <v>2.2027619331250001</v>
      </c>
      <c r="D506" s="8">
        <f t="shared" si="49"/>
        <v>3.1782391023267955</v>
      </c>
      <c r="E506">
        <f t="shared" si="50"/>
        <v>1</v>
      </c>
      <c r="F506" s="8">
        <f t="shared" si="51"/>
        <v>2.5331762230937498</v>
      </c>
      <c r="G506">
        <f t="shared" si="52"/>
        <v>0</v>
      </c>
      <c r="H506" s="8">
        <f t="shared" si="47"/>
        <v>343.48936621246156</v>
      </c>
      <c r="I506">
        <v>1.1499999999999999</v>
      </c>
      <c r="J506">
        <f t="shared" si="48"/>
        <v>2.5331762230937498</v>
      </c>
      <c r="K506">
        <f t="shared" si="53"/>
        <v>0</v>
      </c>
    </row>
    <row r="507" spans="1:11" x14ac:dyDescent="0.25">
      <c r="A507" s="2">
        <v>43331</v>
      </c>
      <c r="B507">
        <v>1.42</v>
      </c>
      <c r="C507" s="6">
        <v>1.6278566394130001</v>
      </c>
      <c r="D507" s="8">
        <f t="shared" si="49"/>
        <v>3.6302742376517454</v>
      </c>
      <c r="E507">
        <f t="shared" si="50"/>
        <v>1</v>
      </c>
      <c r="F507" s="8">
        <f t="shared" si="51"/>
        <v>1.87203513532495</v>
      </c>
      <c r="G507">
        <f t="shared" si="52"/>
        <v>0</v>
      </c>
      <c r="H507" s="8">
        <f t="shared" si="47"/>
        <v>343.48936621246156</v>
      </c>
      <c r="I507">
        <v>1.1499999999999999</v>
      </c>
      <c r="J507">
        <f t="shared" si="48"/>
        <v>1.87203513532495</v>
      </c>
      <c r="K507">
        <f t="shared" si="53"/>
        <v>0</v>
      </c>
    </row>
    <row r="508" spans="1:11" x14ac:dyDescent="0.25">
      <c r="A508" s="2">
        <v>43332</v>
      </c>
      <c r="B508">
        <v>1.49</v>
      </c>
      <c r="C508" s="6">
        <v>1.8667916970930001</v>
      </c>
      <c r="D508" s="8">
        <f t="shared" si="49"/>
        <v>4.2870846893086956</v>
      </c>
      <c r="E508">
        <f t="shared" si="50"/>
        <v>1</v>
      </c>
      <c r="F508" s="8">
        <f t="shared" si="51"/>
        <v>2.1468104516569499</v>
      </c>
      <c r="G508">
        <f t="shared" si="52"/>
        <v>0</v>
      </c>
      <c r="H508" s="8">
        <f t="shared" si="47"/>
        <v>343.48936621246156</v>
      </c>
      <c r="I508">
        <v>1.1499999999999999</v>
      </c>
      <c r="J508">
        <f t="shared" si="48"/>
        <v>2.1468104516569499</v>
      </c>
      <c r="K508">
        <f t="shared" si="53"/>
        <v>0</v>
      </c>
    </row>
    <row r="509" spans="1:11" x14ac:dyDescent="0.25">
      <c r="A509" s="2">
        <v>43333</v>
      </c>
      <c r="B509">
        <v>0.3</v>
      </c>
      <c r="C509" s="6">
        <v>1.9945247831249997</v>
      </c>
      <c r="D509" s="8">
        <f t="shared" si="49"/>
        <v>6.2807881899024451</v>
      </c>
      <c r="E509">
        <f t="shared" si="50"/>
        <v>1</v>
      </c>
      <c r="F509" s="8">
        <f t="shared" si="51"/>
        <v>2.2937035005937494</v>
      </c>
      <c r="G509">
        <f t="shared" si="52"/>
        <v>0</v>
      </c>
      <c r="H509" s="8">
        <f t="shared" si="47"/>
        <v>343.48936621246156</v>
      </c>
      <c r="I509">
        <v>1.1499999999999999</v>
      </c>
      <c r="J509">
        <f t="shared" si="48"/>
        <v>2.2937035005937494</v>
      </c>
      <c r="K509">
        <f t="shared" si="53"/>
        <v>0</v>
      </c>
    </row>
    <row r="510" spans="1:11" x14ac:dyDescent="0.25">
      <c r="A510" s="2">
        <v>43334</v>
      </c>
      <c r="B510">
        <v>0.67</v>
      </c>
      <c r="C510" s="6">
        <v>2.6379343838930001</v>
      </c>
      <c r="D510" s="8">
        <f t="shared" si="49"/>
        <v>8.6444127313793953</v>
      </c>
      <c r="E510">
        <f t="shared" si="50"/>
        <v>1</v>
      </c>
      <c r="F510" s="8">
        <f t="shared" si="51"/>
        <v>3.03362454147695</v>
      </c>
      <c r="G510">
        <f t="shared" si="52"/>
        <v>0</v>
      </c>
      <c r="H510" s="8">
        <f t="shared" si="47"/>
        <v>343.48936621246156</v>
      </c>
      <c r="I510">
        <v>1.1499999999999999</v>
      </c>
      <c r="J510">
        <f t="shared" si="48"/>
        <v>3.03362454147695</v>
      </c>
      <c r="K510">
        <f t="shared" si="53"/>
        <v>0</v>
      </c>
    </row>
    <row r="511" spans="1:11" x14ac:dyDescent="0.25">
      <c r="A511" s="2">
        <v>43335</v>
      </c>
      <c r="B511">
        <v>3.54</v>
      </c>
      <c r="C511" s="6">
        <v>2.2538495300000001</v>
      </c>
      <c r="D511" s="8">
        <f t="shared" si="49"/>
        <v>7.6963396908793955</v>
      </c>
      <c r="E511">
        <f t="shared" si="50"/>
        <v>1</v>
      </c>
      <c r="F511" s="8">
        <f t="shared" si="51"/>
        <v>2.5919269594999998</v>
      </c>
      <c r="G511">
        <f t="shared" si="52"/>
        <v>0</v>
      </c>
      <c r="H511" s="8">
        <f t="shared" si="47"/>
        <v>343.48936621246156</v>
      </c>
      <c r="I511">
        <v>1.1499999999999999</v>
      </c>
      <c r="J511">
        <f t="shared" si="48"/>
        <v>2.5919269594999998</v>
      </c>
      <c r="K511">
        <f t="shared" si="53"/>
        <v>0</v>
      </c>
    </row>
    <row r="512" spans="1:11" x14ac:dyDescent="0.25">
      <c r="A512" s="2">
        <v>43336</v>
      </c>
      <c r="B512">
        <v>1.52</v>
      </c>
      <c r="C512" s="6">
        <v>3.1173549413279997</v>
      </c>
      <c r="D512" s="8">
        <f t="shared" si="49"/>
        <v>9.7612978734065958</v>
      </c>
      <c r="E512">
        <f t="shared" si="50"/>
        <v>1</v>
      </c>
      <c r="F512" s="8">
        <f t="shared" si="51"/>
        <v>3.5849581825271994</v>
      </c>
      <c r="G512">
        <f t="shared" si="52"/>
        <v>0</v>
      </c>
      <c r="H512" s="8">
        <f t="shared" si="47"/>
        <v>343.48936621246156</v>
      </c>
      <c r="I512" s="31">
        <v>1.1499999999999999</v>
      </c>
      <c r="J512">
        <f t="shared" si="48"/>
        <v>3.5849581825271994</v>
      </c>
      <c r="K512">
        <f t="shared" si="53"/>
        <v>0</v>
      </c>
    </row>
    <row r="513" spans="1:11" x14ac:dyDescent="0.25">
      <c r="A513" s="2">
        <v>43337</v>
      </c>
      <c r="B513">
        <v>0.1</v>
      </c>
      <c r="C513" s="6">
        <v>3.0306085703679999</v>
      </c>
      <c r="D513" s="8">
        <f t="shared" si="49"/>
        <v>13.146497729329797</v>
      </c>
      <c r="E513">
        <f t="shared" si="50"/>
        <v>1</v>
      </c>
      <c r="F513" s="8">
        <f t="shared" si="51"/>
        <v>3.4851998559231996</v>
      </c>
      <c r="G513">
        <f t="shared" si="52"/>
        <v>0</v>
      </c>
      <c r="H513" s="8">
        <f t="shared" si="47"/>
        <v>343.48936621246156</v>
      </c>
      <c r="I513">
        <v>1.1499999999999999</v>
      </c>
      <c r="J513">
        <f t="shared" si="48"/>
        <v>3.4851998559231996</v>
      </c>
      <c r="K513">
        <f t="shared" si="53"/>
        <v>0</v>
      </c>
    </row>
    <row r="514" spans="1:11" x14ac:dyDescent="0.25">
      <c r="A514" s="2">
        <v>43338</v>
      </c>
      <c r="B514">
        <v>1.49</v>
      </c>
      <c r="C514" s="6">
        <v>1.0007707031249999</v>
      </c>
      <c r="D514" s="8">
        <f t="shared" si="49"/>
        <v>12.807384037923546</v>
      </c>
      <c r="E514">
        <f t="shared" si="50"/>
        <v>1</v>
      </c>
      <c r="F514" s="8">
        <f t="shared" si="51"/>
        <v>1.1508863085937497</v>
      </c>
      <c r="G514">
        <f t="shared" si="52"/>
        <v>0</v>
      </c>
      <c r="H514" s="8">
        <f t="shared" si="47"/>
        <v>343.48936621246156</v>
      </c>
      <c r="I514">
        <v>1.1499999999999999</v>
      </c>
      <c r="J514">
        <f t="shared" si="48"/>
        <v>1.1508863085937497</v>
      </c>
      <c r="K514">
        <f t="shared" si="53"/>
        <v>0</v>
      </c>
    </row>
    <row r="515" spans="1:11" x14ac:dyDescent="0.25">
      <c r="A515" s="2">
        <v>43339</v>
      </c>
      <c r="B515">
        <v>0.1</v>
      </c>
      <c r="C515" s="6">
        <v>2.1305728395679999</v>
      </c>
      <c r="D515" s="8">
        <f t="shared" si="49"/>
        <v>15.157542803426745</v>
      </c>
      <c r="E515">
        <f t="shared" si="50"/>
        <v>1</v>
      </c>
      <c r="F515" s="8">
        <f t="shared" si="51"/>
        <v>2.4501587655031996</v>
      </c>
      <c r="G515">
        <f t="shared" si="52"/>
        <v>0</v>
      </c>
      <c r="H515" s="8">
        <f t="shared" ref="H515:H578" si="54">H514+G515</f>
        <v>343.48936621246156</v>
      </c>
      <c r="I515">
        <v>1.1499999999999999</v>
      </c>
      <c r="J515">
        <f t="shared" ref="J515:J578" si="55">I515*C515</f>
        <v>2.4501587655031996</v>
      </c>
      <c r="K515">
        <f t="shared" si="53"/>
        <v>0</v>
      </c>
    </row>
    <row r="516" spans="1:11" x14ac:dyDescent="0.25">
      <c r="A516" s="2">
        <v>43340</v>
      </c>
      <c r="B516">
        <v>0</v>
      </c>
      <c r="C516" s="6">
        <v>2.2130115480479997</v>
      </c>
      <c r="D516" s="8">
        <f t="shared" ref="D516:D579" si="56">MAX((D515+F516-B516-K516),0)</f>
        <v>17.702506083681946</v>
      </c>
      <c r="E516">
        <f t="shared" ref="E516:E579" si="57">IF(D515&gt;$Q$2,1-(D515-$Q$2)/($Q$1-$Q$2),1)</f>
        <v>1</v>
      </c>
      <c r="F516" s="8">
        <f t="shared" ref="F516:F579" si="58">E516*J516</f>
        <v>2.5449632802551996</v>
      </c>
      <c r="G516">
        <f t="shared" ref="G516:G579" si="59">IF(D516=0,B516-F516-D515,0)</f>
        <v>0</v>
      </c>
      <c r="H516" s="8">
        <f t="shared" si="54"/>
        <v>343.48936621246156</v>
      </c>
      <c r="I516">
        <v>1.1499999999999999</v>
      </c>
      <c r="J516">
        <f t="shared" si="55"/>
        <v>2.5449632802551996</v>
      </c>
      <c r="K516">
        <f t="shared" si="53"/>
        <v>0</v>
      </c>
    </row>
    <row r="517" spans="1:11" x14ac:dyDescent="0.25">
      <c r="A517" s="2">
        <v>43341</v>
      </c>
      <c r="B517">
        <v>0.08</v>
      </c>
      <c r="C517" s="6">
        <v>3.2444131578929998</v>
      </c>
      <c r="D517" s="8">
        <f t="shared" si="56"/>
        <v>21.353581215258899</v>
      </c>
      <c r="E517">
        <f t="shared" si="57"/>
        <v>1</v>
      </c>
      <c r="F517" s="8">
        <f t="shared" si="58"/>
        <v>3.7310751315769495</v>
      </c>
      <c r="G517">
        <f t="shared" si="59"/>
        <v>0</v>
      </c>
      <c r="H517" s="8">
        <f t="shared" si="54"/>
        <v>343.48936621246156</v>
      </c>
      <c r="I517">
        <v>1.1499999999999999</v>
      </c>
      <c r="J517">
        <f>I517*C517</f>
        <v>3.7310751315769495</v>
      </c>
      <c r="K517">
        <f t="shared" si="53"/>
        <v>0</v>
      </c>
    </row>
    <row r="518" spans="1:11" x14ac:dyDescent="0.25">
      <c r="A518" s="2">
        <v>43342</v>
      </c>
      <c r="B518">
        <v>0.08</v>
      </c>
      <c r="C518" s="6">
        <v>2.6284152007679999</v>
      </c>
      <c r="D518" s="8">
        <f t="shared" si="56"/>
        <v>14.245365268664653</v>
      </c>
      <c r="E518">
        <f t="shared" si="57"/>
        <v>0.98316279927338579</v>
      </c>
      <c r="F518" s="8">
        <f t="shared" si="58"/>
        <v>2.9717840534057527</v>
      </c>
      <c r="G518">
        <f t="shared" si="59"/>
        <v>0</v>
      </c>
      <c r="H518" s="8">
        <f t="shared" si="54"/>
        <v>343.48936621246156</v>
      </c>
      <c r="I518">
        <v>1.1499999999999999</v>
      </c>
      <c r="J518">
        <f t="shared" ref="J518:J545" si="60">I518*C518</f>
        <v>3.0226774808831998</v>
      </c>
      <c r="K518">
        <f t="shared" si="53"/>
        <v>10</v>
      </c>
    </row>
    <row r="519" spans="1:11" x14ac:dyDescent="0.25">
      <c r="A519" s="2">
        <v>43343</v>
      </c>
      <c r="B519">
        <v>0.19</v>
      </c>
      <c r="C519" s="6">
        <v>3.0306085703679999</v>
      </c>
      <c r="D519" s="8">
        <f t="shared" si="56"/>
        <v>17.54056512458785</v>
      </c>
      <c r="E519">
        <f t="shared" si="57"/>
        <v>1</v>
      </c>
      <c r="F519" s="8">
        <f t="shared" si="58"/>
        <v>3.4851998559231996</v>
      </c>
      <c r="G519">
        <f t="shared" si="59"/>
        <v>0</v>
      </c>
      <c r="H519" s="8">
        <f t="shared" si="54"/>
        <v>343.48936621246156</v>
      </c>
      <c r="I519">
        <v>1.1499999999999999</v>
      </c>
      <c r="J519">
        <f t="shared" si="60"/>
        <v>3.4851998559231996</v>
      </c>
      <c r="K519">
        <f t="shared" si="53"/>
        <v>0</v>
      </c>
    </row>
    <row r="520" spans="1:11" x14ac:dyDescent="0.25">
      <c r="A520" s="2">
        <v>43344</v>
      </c>
      <c r="B520">
        <v>0</v>
      </c>
      <c r="C520" s="6">
        <v>1.4397031512479999</v>
      </c>
      <c r="D520" s="8">
        <f t="shared" si="56"/>
        <v>19.19622374852305</v>
      </c>
      <c r="E520">
        <f t="shared" si="57"/>
        <v>1</v>
      </c>
      <c r="F520" s="8">
        <f t="shared" si="58"/>
        <v>1.6556586239351998</v>
      </c>
      <c r="G520">
        <f t="shared" si="59"/>
        <v>0</v>
      </c>
      <c r="H520" s="8">
        <f t="shared" si="54"/>
        <v>343.48936621246156</v>
      </c>
      <c r="I520" s="24">
        <v>1.1499999999999999</v>
      </c>
      <c r="J520">
        <f t="shared" si="60"/>
        <v>1.6556586239351998</v>
      </c>
      <c r="K520">
        <f t="shared" si="53"/>
        <v>0</v>
      </c>
    </row>
    <row r="521" spans="1:11" x14ac:dyDescent="0.25">
      <c r="A521" s="2">
        <v>43345</v>
      </c>
      <c r="B521">
        <v>7.8</v>
      </c>
      <c r="C521" s="6">
        <v>1.9415436799999999</v>
      </c>
      <c r="D521" s="8">
        <f t="shared" si="56"/>
        <v>13.556191092523047</v>
      </c>
      <c r="E521">
        <f t="shared" si="57"/>
        <v>1</v>
      </c>
      <c r="F521" s="8">
        <f t="shared" si="58"/>
        <v>2.1599673439999996</v>
      </c>
      <c r="G521">
        <f t="shared" si="59"/>
        <v>0</v>
      </c>
      <c r="H521" s="8">
        <f t="shared" si="54"/>
        <v>343.48936621246156</v>
      </c>
      <c r="I521">
        <f t="shared" ref="I521:I539" si="61">I520-(1.15-0.4)/20</f>
        <v>1.1124999999999998</v>
      </c>
      <c r="J521">
        <f t="shared" si="60"/>
        <v>2.1599673439999996</v>
      </c>
      <c r="K521">
        <f t="shared" si="53"/>
        <v>0</v>
      </c>
    </row>
    <row r="522" spans="1:11" x14ac:dyDescent="0.25">
      <c r="A522" s="2">
        <v>43346</v>
      </c>
      <c r="B522">
        <v>7.8</v>
      </c>
      <c r="C522" s="6">
        <v>0.87624161484799989</v>
      </c>
      <c r="D522" s="8">
        <f t="shared" si="56"/>
        <v>6.6981508284846472</v>
      </c>
      <c r="E522">
        <f t="shared" si="57"/>
        <v>1</v>
      </c>
      <c r="F522" s="8">
        <f t="shared" si="58"/>
        <v>0.94195973596159965</v>
      </c>
      <c r="G522">
        <f t="shared" si="59"/>
        <v>0</v>
      </c>
      <c r="H522" s="8">
        <f t="shared" si="54"/>
        <v>343.48936621246156</v>
      </c>
      <c r="I522">
        <f t="shared" si="61"/>
        <v>1.0749999999999997</v>
      </c>
      <c r="J522">
        <f t="shared" si="60"/>
        <v>0.94195973596159965</v>
      </c>
      <c r="K522">
        <f t="shared" si="53"/>
        <v>0</v>
      </c>
    </row>
    <row r="523" spans="1:11" x14ac:dyDescent="0.25">
      <c r="A523" s="2">
        <v>43347</v>
      </c>
      <c r="B523">
        <v>0</v>
      </c>
      <c r="C523" s="6">
        <v>1.973374644533</v>
      </c>
      <c r="D523" s="8">
        <f t="shared" si="56"/>
        <v>8.745527022187634</v>
      </c>
      <c r="E523">
        <f t="shared" si="57"/>
        <v>1</v>
      </c>
      <c r="F523" s="8">
        <f t="shared" si="58"/>
        <v>2.0473761937029868</v>
      </c>
      <c r="G523">
        <f t="shared" si="59"/>
        <v>0</v>
      </c>
      <c r="H523" s="8">
        <f t="shared" si="54"/>
        <v>343.48936621246156</v>
      </c>
      <c r="I523">
        <f t="shared" si="61"/>
        <v>1.0374999999999996</v>
      </c>
      <c r="J523">
        <f t="shared" si="60"/>
        <v>2.0473761937029868</v>
      </c>
      <c r="K523">
        <f t="shared" si="53"/>
        <v>0</v>
      </c>
    </row>
    <row r="524" spans="1:11" x14ac:dyDescent="0.25">
      <c r="A524" s="2">
        <v>43348</v>
      </c>
      <c r="B524">
        <v>0</v>
      </c>
      <c r="C524" s="6">
        <v>2.5901623521279999</v>
      </c>
      <c r="D524" s="8">
        <f t="shared" si="56"/>
        <v>11.335689374315633</v>
      </c>
      <c r="E524">
        <f t="shared" si="57"/>
        <v>1</v>
      </c>
      <c r="F524" s="8">
        <f t="shared" si="58"/>
        <v>2.5901623521279991</v>
      </c>
      <c r="G524">
        <f t="shared" si="59"/>
        <v>0</v>
      </c>
      <c r="H524" s="8">
        <f t="shared" si="54"/>
        <v>343.48936621246156</v>
      </c>
      <c r="I524">
        <f t="shared" si="61"/>
        <v>0.99999999999999967</v>
      </c>
      <c r="J524">
        <f t="shared" si="60"/>
        <v>2.5901623521279991</v>
      </c>
      <c r="K524">
        <f t="shared" si="53"/>
        <v>0</v>
      </c>
    </row>
    <row r="525" spans="1:11" x14ac:dyDescent="0.25">
      <c r="A525" s="2">
        <v>43349</v>
      </c>
      <c r="B525">
        <v>8.8000000000000007</v>
      </c>
      <c r="C525" s="6">
        <v>2.2640185897329994</v>
      </c>
      <c r="D525" s="8">
        <f t="shared" si="56"/>
        <v>4.7148072669336436</v>
      </c>
      <c r="E525">
        <f t="shared" si="57"/>
        <v>1</v>
      </c>
      <c r="F525" s="8">
        <f t="shared" si="58"/>
        <v>2.1791178926180113</v>
      </c>
      <c r="G525">
        <f t="shared" si="59"/>
        <v>0</v>
      </c>
      <c r="H525" s="8">
        <f t="shared" si="54"/>
        <v>343.48936621246156</v>
      </c>
      <c r="I525">
        <f t="shared" si="61"/>
        <v>0.96249999999999969</v>
      </c>
      <c r="J525">
        <f t="shared" si="60"/>
        <v>2.1791178926180113</v>
      </c>
      <c r="K525">
        <f t="shared" si="53"/>
        <v>0</v>
      </c>
    </row>
    <row r="526" spans="1:11" x14ac:dyDescent="0.25">
      <c r="A526" s="2">
        <v>43350</v>
      </c>
      <c r="B526">
        <v>3.4</v>
      </c>
      <c r="C526" s="6">
        <v>1.693579372933</v>
      </c>
      <c r="D526" s="8">
        <f t="shared" si="56"/>
        <v>2.8813681868966685</v>
      </c>
      <c r="E526">
        <f t="shared" si="57"/>
        <v>1</v>
      </c>
      <c r="F526" s="8">
        <f t="shared" si="58"/>
        <v>1.5665609199630246</v>
      </c>
      <c r="G526">
        <f t="shared" si="59"/>
        <v>0</v>
      </c>
      <c r="H526" s="8">
        <f t="shared" si="54"/>
        <v>343.48936621246156</v>
      </c>
      <c r="I526">
        <f t="shared" si="61"/>
        <v>0.92499999999999971</v>
      </c>
      <c r="J526">
        <f t="shared" si="60"/>
        <v>1.5665609199630246</v>
      </c>
      <c r="K526">
        <f t="shared" si="53"/>
        <v>0</v>
      </c>
    </row>
    <row r="527" spans="1:11" x14ac:dyDescent="0.25">
      <c r="A527" s="2">
        <v>43351</v>
      </c>
      <c r="B527">
        <v>0.4</v>
      </c>
      <c r="C527" s="6">
        <v>1.8453143364529998</v>
      </c>
      <c r="D527" s="8">
        <f t="shared" si="56"/>
        <v>4.1190846604987055</v>
      </c>
      <c r="E527">
        <f t="shared" si="57"/>
        <v>1</v>
      </c>
      <c r="F527" s="8">
        <f t="shared" si="58"/>
        <v>1.6377164736020369</v>
      </c>
      <c r="G527">
        <f t="shared" si="59"/>
        <v>0</v>
      </c>
      <c r="H527" s="8">
        <f t="shared" si="54"/>
        <v>343.48936621246156</v>
      </c>
      <c r="I527">
        <f t="shared" si="61"/>
        <v>0.88749999999999973</v>
      </c>
      <c r="J527">
        <f t="shared" si="60"/>
        <v>1.6377164736020369</v>
      </c>
      <c r="K527">
        <f t="shared" si="53"/>
        <v>0</v>
      </c>
    </row>
    <row r="528" spans="1:11" x14ac:dyDescent="0.25">
      <c r="A528" s="2">
        <v>43352</v>
      </c>
      <c r="B528">
        <v>0.6</v>
      </c>
      <c r="C528" s="6">
        <v>2.2843077612529998</v>
      </c>
      <c r="D528" s="8">
        <f t="shared" si="56"/>
        <v>5.4607462575637555</v>
      </c>
      <c r="E528">
        <f t="shared" si="57"/>
        <v>1</v>
      </c>
      <c r="F528" s="8">
        <f t="shared" si="58"/>
        <v>1.9416615970650493</v>
      </c>
      <c r="G528">
        <f t="shared" si="59"/>
        <v>0</v>
      </c>
      <c r="H528" s="8">
        <f t="shared" si="54"/>
        <v>343.48936621246156</v>
      </c>
      <c r="I528">
        <f t="shared" si="61"/>
        <v>0.84999999999999976</v>
      </c>
      <c r="J528">
        <f t="shared" si="60"/>
        <v>1.9416615970650493</v>
      </c>
      <c r="K528">
        <f t="shared" si="53"/>
        <v>0</v>
      </c>
    </row>
    <row r="529" spans="1:11" x14ac:dyDescent="0.25">
      <c r="A529" s="2">
        <v>43353</v>
      </c>
      <c r="B529">
        <v>8.4</v>
      </c>
      <c r="C529" s="6">
        <v>2.1305728395679999</v>
      </c>
      <c r="D529" s="8">
        <f t="shared" si="56"/>
        <v>0</v>
      </c>
      <c r="E529">
        <f t="shared" si="57"/>
        <v>1</v>
      </c>
      <c r="F529" s="8">
        <f t="shared" si="58"/>
        <v>1.7310904321489995</v>
      </c>
      <c r="G529">
        <f t="shared" si="59"/>
        <v>1.2081633102872456</v>
      </c>
      <c r="H529" s="8">
        <f t="shared" si="54"/>
        <v>344.69752952274882</v>
      </c>
      <c r="I529">
        <f t="shared" si="61"/>
        <v>0.81249999999999978</v>
      </c>
      <c r="J529">
        <f t="shared" si="60"/>
        <v>1.7310904321489995</v>
      </c>
      <c r="K529">
        <f t="shared" si="53"/>
        <v>0</v>
      </c>
    </row>
    <row r="530" spans="1:11" x14ac:dyDescent="0.25">
      <c r="A530" s="2">
        <v>43354</v>
      </c>
      <c r="B530">
        <v>0</v>
      </c>
      <c r="C530" s="6">
        <v>2.5225444126129992</v>
      </c>
      <c r="D530" s="8">
        <f t="shared" si="56"/>
        <v>1.9549719197750739</v>
      </c>
      <c r="E530">
        <f t="shared" si="57"/>
        <v>1</v>
      </c>
      <c r="F530" s="8">
        <f t="shared" si="58"/>
        <v>1.9549719197750739</v>
      </c>
      <c r="G530">
        <f t="shared" si="59"/>
        <v>0</v>
      </c>
      <c r="H530" s="8">
        <f t="shared" si="54"/>
        <v>344.69752952274882</v>
      </c>
      <c r="I530">
        <f t="shared" si="61"/>
        <v>0.7749999999999998</v>
      </c>
      <c r="J530">
        <f t="shared" si="60"/>
        <v>1.9549719197750739</v>
      </c>
      <c r="K530">
        <f t="shared" si="53"/>
        <v>0</v>
      </c>
    </row>
    <row r="531" spans="1:11" x14ac:dyDescent="0.25">
      <c r="A531" s="2">
        <v>43355</v>
      </c>
      <c r="B531">
        <v>0</v>
      </c>
      <c r="C531" s="6">
        <v>2.7507868073329997</v>
      </c>
      <c r="D531" s="8">
        <f t="shared" si="56"/>
        <v>3.9836771901831609</v>
      </c>
      <c r="E531">
        <f t="shared" si="57"/>
        <v>1</v>
      </c>
      <c r="F531" s="8">
        <f t="shared" si="58"/>
        <v>2.028705270408087</v>
      </c>
      <c r="G531">
        <f t="shared" si="59"/>
        <v>0</v>
      </c>
      <c r="H531" s="8">
        <f t="shared" si="54"/>
        <v>344.69752952274882</v>
      </c>
      <c r="I531">
        <f t="shared" si="61"/>
        <v>0.73749999999999982</v>
      </c>
      <c r="J531">
        <f t="shared" si="60"/>
        <v>2.028705270408087</v>
      </c>
      <c r="K531">
        <f t="shared" si="53"/>
        <v>0</v>
      </c>
    </row>
    <row r="532" spans="1:11" x14ac:dyDescent="0.25">
      <c r="A532" s="2">
        <v>43356</v>
      </c>
      <c r="B532">
        <v>0</v>
      </c>
      <c r="C532" s="6">
        <v>1.8882165831249997</v>
      </c>
      <c r="D532" s="8">
        <f t="shared" si="56"/>
        <v>5.3054287983706603</v>
      </c>
      <c r="E532">
        <f t="shared" si="57"/>
        <v>1</v>
      </c>
      <c r="F532" s="8">
        <f t="shared" si="58"/>
        <v>1.3217516081874996</v>
      </c>
      <c r="G532">
        <f t="shared" si="59"/>
        <v>0</v>
      </c>
      <c r="H532" s="8">
        <f t="shared" si="54"/>
        <v>344.69752952274882</v>
      </c>
      <c r="I532">
        <f t="shared" si="61"/>
        <v>0.69999999999999984</v>
      </c>
      <c r="J532">
        <f t="shared" si="60"/>
        <v>1.3217516081874996</v>
      </c>
      <c r="K532">
        <f t="shared" si="53"/>
        <v>0</v>
      </c>
    </row>
    <row r="533" spans="1:11" x14ac:dyDescent="0.25">
      <c r="A533" s="2">
        <v>43357</v>
      </c>
      <c r="B533">
        <v>0</v>
      </c>
      <c r="C533" s="6">
        <v>1.7480407102879998</v>
      </c>
      <c r="D533" s="8">
        <f t="shared" si="56"/>
        <v>6.4635057689364599</v>
      </c>
      <c r="E533">
        <f t="shared" si="57"/>
        <v>1</v>
      </c>
      <c r="F533" s="8">
        <f t="shared" si="58"/>
        <v>1.1580769705657996</v>
      </c>
      <c r="G533">
        <f t="shared" si="59"/>
        <v>0</v>
      </c>
      <c r="H533" s="8">
        <f t="shared" si="54"/>
        <v>344.69752952274882</v>
      </c>
      <c r="I533">
        <f>I532-(1.15-0.4)/20</f>
        <v>0.66249999999999987</v>
      </c>
      <c r="J533">
        <f t="shared" si="60"/>
        <v>1.1580769705657996</v>
      </c>
      <c r="K533">
        <f t="shared" si="53"/>
        <v>0</v>
      </c>
    </row>
    <row r="534" spans="1:11" x14ac:dyDescent="0.25">
      <c r="A534" s="2">
        <v>43358</v>
      </c>
      <c r="B534">
        <v>0</v>
      </c>
      <c r="C534" s="6">
        <v>1.6278566394130001</v>
      </c>
      <c r="D534" s="8">
        <f t="shared" si="56"/>
        <v>7.4809161685695846</v>
      </c>
      <c r="E534">
        <f t="shared" si="57"/>
        <v>1</v>
      </c>
      <c r="F534" s="8">
        <f t="shared" si="58"/>
        <v>1.017410399633125</v>
      </c>
      <c r="G534">
        <f t="shared" si="59"/>
        <v>0</v>
      </c>
      <c r="H534" s="8">
        <f t="shared" si="54"/>
        <v>344.69752952274882</v>
      </c>
      <c r="I534">
        <f t="shared" si="61"/>
        <v>0.62499999999999989</v>
      </c>
      <c r="J534">
        <f t="shared" si="60"/>
        <v>1.017410399633125</v>
      </c>
      <c r="K534">
        <f t="shared" si="53"/>
        <v>0</v>
      </c>
    </row>
    <row r="535" spans="1:11" x14ac:dyDescent="0.25">
      <c r="A535" s="2">
        <v>43359</v>
      </c>
      <c r="B535">
        <v>0</v>
      </c>
      <c r="C535" s="6">
        <v>1.973374644533</v>
      </c>
      <c r="D535" s="8">
        <f t="shared" si="56"/>
        <v>8.6402737722327227</v>
      </c>
      <c r="E535">
        <f t="shared" si="57"/>
        <v>1</v>
      </c>
      <c r="F535" s="8">
        <f t="shared" si="58"/>
        <v>1.1593576036631374</v>
      </c>
      <c r="G535">
        <f t="shared" si="59"/>
        <v>0</v>
      </c>
      <c r="H535" s="8">
        <f t="shared" si="54"/>
        <v>344.69752952274882</v>
      </c>
      <c r="I535">
        <f t="shared" si="61"/>
        <v>0.58749999999999991</v>
      </c>
      <c r="J535">
        <f t="shared" si="60"/>
        <v>1.1593576036631374</v>
      </c>
      <c r="K535">
        <f t="shared" si="53"/>
        <v>0</v>
      </c>
    </row>
    <row r="536" spans="1:11" x14ac:dyDescent="0.25">
      <c r="A536" s="2">
        <v>43360</v>
      </c>
      <c r="B536">
        <v>0</v>
      </c>
      <c r="C536" s="6">
        <v>1.3615184216530001</v>
      </c>
      <c r="D536" s="8">
        <f t="shared" si="56"/>
        <v>9.3891089041418727</v>
      </c>
      <c r="E536">
        <f t="shared" si="57"/>
        <v>1</v>
      </c>
      <c r="F536" s="8">
        <f t="shared" si="58"/>
        <v>0.74883513190914996</v>
      </c>
      <c r="G536">
        <f t="shared" si="59"/>
        <v>0</v>
      </c>
      <c r="H536" s="8">
        <f t="shared" si="54"/>
        <v>344.69752952274882</v>
      </c>
      <c r="I536">
        <f t="shared" si="61"/>
        <v>0.54999999999999993</v>
      </c>
      <c r="J536">
        <f t="shared" si="60"/>
        <v>0.74883513190914996</v>
      </c>
      <c r="K536">
        <f t="shared" si="53"/>
        <v>0</v>
      </c>
    </row>
    <row r="537" spans="1:11" x14ac:dyDescent="0.25">
      <c r="A537" s="2">
        <v>43361</v>
      </c>
      <c r="B537">
        <v>0</v>
      </c>
      <c r="C537" s="6">
        <v>2.2027619331250001</v>
      </c>
      <c r="D537" s="8">
        <f t="shared" si="56"/>
        <v>10.518024394868435</v>
      </c>
      <c r="E537">
        <f t="shared" si="57"/>
        <v>1</v>
      </c>
      <c r="F537" s="8">
        <f t="shared" si="58"/>
        <v>1.1289154907265624</v>
      </c>
      <c r="G537">
        <f t="shared" si="59"/>
        <v>0</v>
      </c>
      <c r="H537" s="8">
        <f t="shared" si="54"/>
        <v>344.69752952274882</v>
      </c>
      <c r="I537">
        <f t="shared" si="61"/>
        <v>0.51249999999999996</v>
      </c>
      <c r="J537">
        <f t="shared" si="60"/>
        <v>1.1289154907265624</v>
      </c>
      <c r="K537">
        <f t="shared" si="53"/>
        <v>0</v>
      </c>
    </row>
    <row r="538" spans="1:11" x14ac:dyDescent="0.25">
      <c r="A538" s="2">
        <v>43362</v>
      </c>
      <c r="B538">
        <v>0</v>
      </c>
      <c r="C538" s="6">
        <v>2.1924964014079995</v>
      </c>
      <c r="D538" s="8">
        <f t="shared" si="56"/>
        <v>11.559460185537235</v>
      </c>
      <c r="E538">
        <f t="shared" si="57"/>
        <v>1</v>
      </c>
      <c r="F538" s="8">
        <f t="shared" si="58"/>
        <v>1.0414357906687997</v>
      </c>
      <c r="G538">
        <f t="shared" si="59"/>
        <v>0</v>
      </c>
      <c r="H538" s="8">
        <f t="shared" si="54"/>
        <v>344.69752952274882</v>
      </c>
      <c r="I538">
        <f t="shared" si="61"/>
        <v>0.47499999999999998</v>
      </c>
      <c r="J538">
        <f t="shared" si="60"/>
        <v>1.0414357906687997</v>
      </c>
      <c r="K538">
        <f t="shared" si="53"/>
        <v>0</v>
      </c>
    </row>
    <row r="539" spans="1:11" x14ac:dyDescent="0.25">
      <c r="A539" s="2">
        <v>43363</v>
      </c>
      <c r="B539">
        <v>0</v>
      </c>
      <c r="C539" s="6">
        <v>2.161604989013</v>
      </c>
      <c r="D539" s="8">
        <f t="shared" si="56"/>
        <v>12.505162368230422</v>
      </c>
      <c r="E539">
        <f t="shared" si="57"/>
        <v>1</v>
      </c>
      <c r="F539" s="8">
        <f t="shared" si="58"/>
        <v>0.94570218269318751</v>
      </c>
      <c r="G539">
        <f t="shared" si="59"/>
        <v>0</v>
      </c>
      <c r="H539" s="8">
        <f t="shared" si="54"/>
        <v>344.69752952274882</v>
      </c>
      <c r="I539">
        <f t="shared" si="61"/>
        <v>0.4375</v>
      </c>
      <c r="J539">
        <f t="shared" si="60"/>
        <v>0.94570218269318751</v>
      </c>
      <c r="K539">
        <f t="shared" si="53"/>
        <v>0</v>
      </c>
    </row>
    <row r="540" spans="1:11" x14ac:dyDescent="0.25">
      <c r="A540" s="2">
        <v>43364</v>
      </c>
      <c r="B540">
        <v>0</v>
      </c>
      <c r="C540" s="6">
        <v>2.1512764800000004</v>
      </c>
      <c r="D540" s="8">
        <f t="shared" si="56"/>
        <v>13.365672960230423</v>
      </c>
      <c r="E540">
        <f t="shared" si="57"/>
        <v>1</v>
      </c>
      <c r="F540" s="8">
        <f t="shared" si="58"/>
        <v>0.86051059200000024</v>
      </c>
      <c r="G540">
        <f t="shared" si="59"/>
        <v>0</v>
      </c>
      <c r="H540" s="8">
        <f t="shared" si="54"/>
        <v>344.69752952274882</v>
      </c>
      <c r="I540" s="24">
        <v>0.4</v>
      </c>
      <c r="J540">
        <f t="shared" si="60"/>
        <v>0.86051059200000024</v>
      </c>
      <c r="K540">
        <f t="shared" si="53"/>
        <v>0</v>
      </c>
    </row>
    <row r="541" spans="1:11" x14ac:dyDescent="0.25">
      <c r="A541" s="2">
        <v>43365</v>
      </c>
      <c r="B541">
        <v>0</v>
      </c>
      <c r="C541" s="6">
        <v>2.1201978575730003</v>
      </c>
      <c r="D541" s="8">
        <f t="shared" si="56"/>
        <v>14.849811460531523</v>
      </c>
      <c r="E541">
        <f t="shared" si="57"/>
        <v>1</v>
      </c>
      <c r="F541" s="8">
        <f t="shared" si="58"/>
        <v>1.4841385003011001</v>
      </c>
      <c r="G541">
        <f t="shared" si="59"/>
        <v>0</v>
      </c>
      <c r="H541" s="8">
        <f t="shared" si="54"/>
        <v>344.69752952274882</v>
      </c>
      <c r="I541">
        <v>0.7</v>
      </c>
      <c r="J541">
        <f t="shared" si="60"/>
        <v>1.4841385003011001</v>
      </c>
      <c r="K541">
        <v>0</v>
      </c>
    </row>
    <row r="542" spans="1:11" x14ac:dyDescent="0.25">
      <c r="A542" s="2">
        <v>43366</v>
      </c>
      <c r="B542">
        <v>0</v>
      </c>
      <c r="C542" s="6">
        <v>1.8345562499999999</v>
      </c>
      <c r="D542" s="8">
        <f t="shared" si="56"/>
        <v>16.134000835531523</v>
      </c>
      <c r="E542">
        <f t="shared" si="57"/>
        <v>1</v>
      </c>
      <c r="F542" s="8">
        <f t="shared" si="58"/>
        <v>1.2841893749999997</v>
      </c>
      <c r="G542">
        <f t="shared" si="59"/>
        <v>0</v>
      </c>
      <c r="H542" s="8">
        <f t="shared" si="54"/>
        <v>344.69752952274882</v>
      </c>
      <c r="I542">
        <v>0.7</v>
      </c>
      <c r="J542">
        <f>I542*C542</f>
        <v>1.2841893749999997</v>
      </c>
      <c r="K542">
        <v>0</v>
      </c>
    </row>
    <row r="543" spans="1:11" x14ac:dyDescent="0.25">
      <c r="A543" s="2">
        <v>43367</v>
      </c>
      <c r="B543">
        <v>0</v>
      </c>
      <c r="C543" s="6">
        <v>2.1098075361279998</v>
      </c>
      <c r="D543" s="8">
        <f t="shared" si="56"/>
        <v>17.610866110821124</v>
      </c>
      <c r="E543">
        <f t="shared" si="57"/>
        <v>1</v>
      </c>
      <c r="F543" s="8">
        <f t="shared" si="58"/>
        <v>1.4768652752895997</v>
      </c>
      <c r="G543">
        <f t="shared" si="59"/>
        <v>0</v>
      </c>
      <c r="H543" s="8">
        <f t="shared" si="54"/>
        <v>344.69752952274882</v>
      </c>
      <c r="I543">
        <v>0.7</v>
      </c>
      <c r="J543">
        <f t="shared" si="60"/>
        <v>1.4768652752895997</v>
      </c>
      <c r="K543">
        <v>0</v>
      </c>
    </row>
    <row r="544" spans="1:11" x14ac:dyDescent="0.25">
      <c r="A544" s="2">
        <v>43368</v>
      </c>
      <c r="B544">
        <v>0</v>
      </c>
      <c r="C544" s="6">
        <v>1.3838934509329999</v>
      </c>
      <c r="D544" s="8">
        <f t="shared" si="56"/>
        <v>18.579591526474225</v>
      </c>
      <c r="E544">
        <f t="shared" si="57"/>
        <v>1</v>
      </c>
      <c r="F544" s="8">
        <f t="shared" si="58"/>
        <v>0.96872541565309989</v>
      </c>
      <c r="G544">
        <f t="shared" si="59"/>
        <v>0</v>
      </c>
      <c r="H544" s="8">
        <f t="shared" si="54"/>
        <v>344.69752952274882</v>
      </c>
      <c r="I544">
        <v>0.7</v>
      </c>
      <c r="J544">
        <f t="shared" si="60"/>
        <v>0.96872541565309989</v>
      </c>
      <c r="K544">
        <v>0</v>
      </c>
    </row>
    <row r="545" spans="1:19" x14ac:dyDescent="0.25">
      <c r="A545" s="2">
        <v>43369</v>
      </c>
      <c r="B545">
        <v>0.2</v>
      </c>
      <c r="C545" s="6">
        <v>1.7262908799999996</v>
      </c>
      <c r="D545" s="8">
        <f t="shared" si="56"/>
        <v>19.587995142474224</v>
      </c>
      <c r="E545">
        <f t="shared" si="57"/>
        <v>1</v>
      </c>
      <c r="F545" s="8">
        <f t="shared" si="58"/>
        <v>1.2084036159999996</v>
      </c>
      <c r="G545">
        <f t="shared" si="59"/>
        <v>0</v>
      </c>
      <c r="H545" s="8">
        <f t="shared" si="54"/>
        <v>344.69752952274882</v>
      </c>
      <c r="I545">
        <v>0.7</v>
      </c>
      <c r="J545">
        <f t="shared" si="60"/>
        <v>1.2084036159999996</v>
      </c>
      <c r="K545">
        <v>0</v>
      </c>
    </row>
    <row r="546" spans="1:19" x14ac:dyDescent="0.25">
      <c r="A546" s="2">
        <v>43370</v>
      </c>
      <c r="B546">
        <v>0</v>
      </c>
      <c r="C546" s="6">
        <v>1.7153984875729997</v>
      </c>
      <c r="D546" s="8">
        <f t="shared" si="56"/>
        <v>20.788774083775323</v>
      </c>
      <c r="E546">
        <f t="shared" si="57"/>
        <v>1</v>
      </c>
      <c r="F546" s="8">
        <f t="shared" si="58"/>
        <v>1.2007789413010996</v>
      </c>
      <c r="G546">
        <f t="shared" si="59"/>
        <v>0</v>
      </c>
      <c r="H546" s="8">
        <f t="shared" si="54"/>
        <v>344.69752952274882</v>
      </c>
      <c r="I546">
        <v>0.7</v>
      </c>
      <c r="J546">
        <f t="shared" si="55"/>
        <v>1.2007789413010996</v>
      </c>
      <c r="K546">
        <v>0</v>
      </c>
    </row>
    <row r="547" spans="1:19" x14ac:dyDescent="0.25">
      <c r="A547" s="2">
        <v>43371</v>
      </c>
      <c r="B547">
        <v>7.6</v>
      </c>
      <c r="C547" s="6">
        <v>1.9521679743729998</v>
      </c>
      <c r="D547" s="8">
        <f t="shared" si="56"/>
        <v>14.555291665836423</v>
      </c>
      <c r="E547">
        <f t="shared" si="57"/>
        <v>1</v>
      </c>
      <c r="F547" s="8">
        <f t="shared" si="58"/>
        <v>1.3665175820610997</v>
      </c>
      <c r="G547">
        <f t="shared" si="59"/>
        <v>0</v>
      </c>
      <c r="H547" s="8">
        <f t="shared" si="54"/>
        <v>344.69752952274882</v>
      </c>
      <c r="I547">
        <v>0.7</v>
      </c>
      <c r="J547">
        <f t="shared" si="55"/>
        <v>1.3665175820610997</v>
      </c>
      <c r="K547">
        <v>0</v>
      </c>
    </row>
    <row r="548" spans="1:19" x14ac:dyDescent="0.25">
      <c r="A548" s="2">
        <v>43372</v>
      </c>
      <c r="B548">
        <v>0</v>
      </c>
      <c r="C548" s="6">
        <v>1.973374644533</v>
      </c>
      <c r="D548" s="8">
        <f t="shared" si="56"/>
        <v>15.936653917009522</v>
      </c>
      <c r="E548">
        <f t="shared" si="57"/>
        <v>1</v>
      </c>
      <c r="F548" s="8">
        <f t="shared" si="58"/>
        <v>1.3813622511730999</v>
      </c>
      <c r="G548">
        <f t="shared" si="59"/>
        <v>0</v>
      </c>
      <c r="H548" s="8">
        <f t="shared" si="54"/>
        <v>344.69752952274882</v>
      </c>
      <c r="I548">
        <v>0.7</v>
      </c>
      <c r="J548">
        <f t="shared" si="55"/>
        <v>1.3813622511730999</v>
      </c>
      <c r="K548">
        <v>0</v>
      </c>
    </row>
    <row r="549" spans="1:19" x14ac:dyDescent="0.25">
      <c r="A549" s="12">
        <v>43373</v>
      </c>
      <c r="B549" s="13">
        <v>0.4</v>
      </c>
      <c r="C549" s="14">
        <v>1.7153984875729997</v>
      </c>
      <c r="D549" s="15">
        <f t="shared" si="56"/>
        <v>16.737432858310623</v>
      </c>
      <c r="E549" s="13">
        <f t="shared" si="57"/>
        <v>1</v>
      </c>
      <c r="F549" s="8">
        <f t="shared" si="58"/>
        <v>1.2007789413010996</v>
      </c>
      <c r="G549" s="13">
        <f t="shared" si="59"/>
        <v>0</v>
      </c>
      <c r="H549" s="15">
        <f t="shared" si="54"/>
        <v>344.69752952274882</v>
      </c>
      <c r="I549">
        <v>0.7</v>
      </c>
      <c r="J549">
        <f t="shared" si="55"/>
        <v>1.2007789413010996</v>
      </c>
      <c r="L549" s="105" t="s">
        <v>12</v>
      </c>
      <c r="M549" s="105"/>
      <c r="N549" s="105"/>
      <c r="O549" s="105" t="s">
        <v>13</v>
      </c>
      <c r="P549" s="105"/>
      <c r="Q549" s="105"/>
      <c r="R549" t="s">
        <v>35</v>
      </c>
      <c r="S549" t="s">
        <v>36</v>
      </c>
    </row>
    <row r="550" spans="1:19" x14ac:dyDescent="0.25">
      <c r="A550" s="16">
        <v>43374</v>
      </c>
      <c r="B550" s="17">
        <v>3</v>
      </c>
      <c r="C550" s="18">
        <v>1.5174986762929998</v>
      </c>
      <c r="D550" s="19">
        <f t="shared" si="56"/>
        <v>14.799681931715721</v>
      </c>
      <c r="E550" s="17">
        <f t="shared" si="57"/>
        <v>1</v>
      </c>
      <c r="F550" s="8">
        <f t="shared" si="58"/>
        <v>1.0622490734050998</v>
      </c>
      <c r="G550" s="17">
        <f t="shared" si="59"/>
        <v>0</v>
      </c>
      <c r="H550" s="17">
        <v>0</v>
      </c>
      <c r="I550">
        <v>0.7</v>
      </c>
      <c r="J550">
        <f t="shared" si="55"/>
        <v>1.0622490734050998</v>
      </c>
      <c r="L550" s="38" t="s">
        <v>14</v>
      </c>
      <c r="M550" s="38" t="s">
        <v>15</v>
      </c>
      <c r="N550" t="s">
        <v>16</v>
      </c>
      <c r="O550" s="38" t="s">
        <v>14</v>
      </c>
      <c r="P550" s="38" t="s">
        <v>15</v>
      </c>
      <c r="Q550" t="s">
        <v>16</v>
      </c>
      <c r="R550">
        <f>STDEVA(N551,Q551)</f>
        <v>4.0971876130238503</v>
      </c>
      <c r="S550">
        <f>R550/SQRT(2)</f>
        <v>2.8971491449626883</v>
      </c>
    </row>
    <row r="551" spans="1:19" x14ac:dyDescent="0.25">
      <c r="A551" s="2">
        <v>43375</v>
      </c>
      <c r="B551">
        <v>0</v>
      </c>
      <c r="C551" s="6">
        <v>2.0261423585279998</v>
      </c>
      <c r="D551" s="8">
        <f t="shared" si="56"/>
        <v>16.217981582685322</v>
      </c>
      <c r="E551">
        <f t="shared" si="57"/>
        <v>1</v>
      </c>
      <c r="F551" s="8">
        <f t="shared" si="58"/>
        <v>1.4182996509695998</v>
      </c>
      <c r="G551">
        <f t="shared" si="59"/>
        <v>0</v>
      </c>
      <c r="H551">
        <f t="shared" si="54"/>
        <v>0</v>
      </c>
      <c r="I551">
        <v>0.7</v>
      </c>
      <c r="J551">
        <f t="shared" si="55"/>
        <v>1.4182996509695998</v>
      </c>
      <c r="N551">
        <f>SUM(M624:M732)</f>
        <v>28.019990929044486</v>
      </c>
      <c r="Q551">
        <f>SUM(P624:P732)</f>
        <v>22.225692639119078</v>
      </c>
    </row>
    <row r="552" spans="1:19" x14ac:dyDescent="0.25">
      <c r="A552" s="2">
        <v>43376</v>
      </c>
      <c r="B552">
        <v>0</v>
      </c>
      <c r="C552" s="6">
        <v>0.93284043381299986</v>
      </c>
      <c r="D552" s="8">
        <f t="shared" si="56"/>
        <v>16.870969886354423</v>
      </c>
      <c r="E552">
        <f t="shared" si="57"/>
        <v>1</v>
      </c>
      <c r="F552" s="8">
        <f t="shared" si="58"/>
        <v>0.65298830366909988</v>
      </c>
      <c r="G552">
        <f t="shared" si="59"/>
        <v>0</v>
      </c>
      <c r="H552">
        <f t="shared" si="54"/>
        <v>0</v>
      </c>
      <c r="I552">
        <v>0.7</v>
      </c>
      <c r="J552">
        <f t="shared" si="55"/>
        <v>0.65298830366909988</v>
      </c>
    </row>
    <row r="553" spans="1:19" x14ac:dyDescent="0.25">
      <c r="A553" s="2">
        <v>43377</v>
      </c>
      <c r="B553">
        <v>4.4000000000000004</v>
      </c>
      <c r="C553" s="6">
        <v>1.5285774539679997</v>
      </c>
      <c r="D553" s="8">
        <f t="shared" si="56"/>
        <v>13.540974104132024</v>
      </c>
      <c r="E553">
        <f t="shared" si="57"/>
        <v>1</v>
      </c>
      <c r="F553" s="8">
        <f t="shared" si="58"/>
        <v>1.0700042177775997</v>
      </c>
      <c r="G553">
        <f t="shared" si="59"/>
        <v>0</v>
      </c>
      <c r="H553">
        <f t="shared" si="54"/>
        <v>0</v>
      </c>
      <c r="I553">
        <v>0.7</v>
      </c>
      <c r="J553">
        <f t="shared" si="55"/>
        <v>1.0700042177775997</v>
      </c>
    </row>
    <row r="554" spans="1:19" x14ac:dyDescent="0.25">
      <c r="A554" s="2">
        <v>43378</v>
      </c>
      <c r="B554">
        <v>0.2</v>
      </c>
      <c r="C554" s="6">
        <v>1.2154772158879996</v>
      </c>
      <c r="D554" s="8">
        <f t="shared" si="56"/>
        <v>14.191808155253625</v>
      </c>
      <c r="E554">
        <f t="shared" si="57"/>
        <v>1</v>
      </c>
      <c r="F554" s="8">
        <f t="shared" si="58"/>
        <v>0.85083405112159971</v>
      </c>
      <c r="G554">
        <f t="shared" si="59"/>
        <v>0</v>
      </c>
      <c r="H554">
        <f t="shared" si="54"/>
        <v>0</v>
      </c>
      <c r="I554">
        <v>0.7</v>
      </c>
      <c r="J554">
        <f t="shared" si="55"/>
        <v>0.85083405112159971</v>
      </c>
      <c r="N554">
        <f>AVERAGE(N551,Q551)</f>
        <v>25.122841784081782</v>
      </c>
    </row>
    <row r="555" spans="1:19" x14ac:dyDescent="0.25">
      <c r="A555" s="2">
        <v>43379</v>
      </c>
      <c r="B555">
        <v>0</v>
      </c>
      <c r="C555" s="6">
        <v>1.2492615026930001</v>
      </c>
      <c r="D555" s="8">
        <f t="shared" si="56"/>
        <v>15.066291207138725</v>
      </c>
      <c r="E555">
        <f t="shared" si="57"/>
        <v>1</v>
      </c>
      <c r="F555" s="8">
        <f t="shared" si="58"/>
        <v>0.8744830518851</v>
      </c>
      <c r="G555">
        <f t="shared" si="59"/>
        <v>0</v>
      </c>
      <c r="H555">
        <f t="shared" si="54"/>
        <v>0</v>
      </c>
      <c r="I555">
        <v>0.7</v>
      </c>
      <c r="J555">
        <f t="shared" si="55"/>
        <v>0.8744830518851</v>
      </c>
    </row>
    <row r="556" spans="1:19" x14ac:dyDescent="0.25">
      <c r="A556" s="2">
        <v>43380</v>
      </c>
      <c r="B556">
        <v>0.4</v>
      </c>
      <c r="C556" s="6">
        <v>0.80837544948799989</v>
      </c>
      <c r="D556" s="8">
        <f t="shared" si="56"/>
        <v>15.232154021780325</v>
      </c>
      <c r="E556">
        <f t="shared" si="57"/>
        <v>1</v>
      </c>
      <c r="F556" s="8">
        <f t="shared" si="58"/>
        <v>0.56586281464159993</v>
      </c>
      <c r="G556">
        <f t="shared" si="59"/>
        <v>0</v>
      </c>
      <c r="H556">
        <f t="shared" si="54"/>
        <v>0</v>
      </c>
      <c r="I556">
        <v>0.7</v>
      </c>
      <c r="J556">
        <f t="shared" si="55"/>
        <v>0.56586281464159993</v>
      </c>
    </row>
    <row r="557" spans="1:19" x14ac:dyDescent="0.25">
      <c r="A557" s="2">
        <v>43381</v>
      </c>
      <c r="B557">
        <v>0</v>
      </c>
      <c r="C557" s="6">
        <v>1.406239900773</v>
      </c>
      <c r="D557" s="8">
        <f t="shared" si="56"/>
        <v>16.216521952321425</v>
      </c>
      <c r="E557">
        <f t="shared" si="57"/>
        <v>1</v>
      </c>
      <c r="F557" s="8">
        <f t="shared" si="58"/>
        <v>0.98436793054109994</v>
      </c>
      <c r="G557">
        <f t="shared" si="59"/>
        <v>0</v>
      </c>
      <c r="H557">
        <f t="shared" si="54"/>
        <v>0</v>
      </c>
      <c r="I557">
        <v>0.7</v>
      </c>
      <c r="J557">
        <f t="shared" si="55"/>
        <v>0.98436793054109994</v>
      </c>
    </row>
    <row r="558" spans="1:19" x14ac:dyDescent="0.25">
      <c r="A558" s="2">
        <v>43382</v>
      </c>
      <c r="B558">
        <v>0</v>
      </c>
      <c r="C558" s="6">
        <v>1.2829999999999999</v>
      </c>
      <c r="D558" s="8">
        <f t="shared" si="56"/>
        <v>17.114621952321425</v>
      </c>
      <c r="E558">
        <f t="shared" si="57"/>
        <v>1</v>
      </c>
      <c r="F558" s="8">
        <f t="shared" si="58"/>
        <v>0.8980999999999999</v>
      </c>
      <c r="G558">
        <f t="shared" si="59"/>
        <v>0</v>
      </c>
      <c r="H558">
        <f t="shared" si="54"/>
        <v>0</v>
      </c>
      <c r="I558">
        <v>0.7</v>
      </c>
      <c r="J558">
        <f t="shared" si="55"/>
        <v>0.8980999999999999</v>
      </c>
    </row>
    <row r="559" spans="1:19" x14ac:dyDescent="0.25">
      <c r="A559" s="2">
        <v>43383</v>
      </c>
      <c r="B559">
        <v>0</v>
      </c>
      <c r="C559" s="6">
        <v>1.5285774539679997</v>
      </c>
      <c r="D559" s="8">
        <f t="shared" si="56"/>
        <v>18.184626170099026</v>
      </c>
      <c r="E559">
        <f t="shared" si="57"/>
        <v>1</v>
      </c>
      <c r="F559" s="8">
        <f t="shared" si="58"/>
        <v>1.0700042177775997</v>
      </c>
      <c r="G559">
        <f t="shared" si="59"/>
        <v>0</v>
      </c>
      <c r="H559">
        <f t="shared" si="54"/>
        <v>0</v>
      </c>
      <c r="I559">
        <v>0.7</v>
      </c>
      <c r="J559">
        <f t="shared" si="55"/>
        <v>1.0700042177775997</v>
      </c>
    </row>
    <row r="560" spans="1:19" x14ac:dyDescent="0.25">
      <c r="A560" s="2">
        <v>43384</v>
      </c>
      <c r="B560">
        <v>0.4</v>
      </c>
      <c r="C560" s="6">
        <v>0.89887814260800003</v>
      </c>
      <c r="D560" s="8">
        <f t="shared" si="56"/>
        <v>18.413840869924627</v>
      </c>
      <c r="E560">
        <f t="shared" si="57"/>
        <v>1</v>
      </c>
      <c r="F560" s="8">
        <f t="shared" si="58"/>
        <v>0.62921469982559997</v>
      </c>
      <c r="G560">
        <f t="shared" si="59"/>
        <v>0</v>
      </c>
      <c r="H560">
        <f t="shared" si="54"/>
        <v>0</v>
      </c>
      <c r="I560">
        <v>0.7</v>
      </c>
      <c r="J560">
        <f t="shared" si="55"/>
        <v>0.62921469982559997</v>
      </c>
    </row>
    <row r="561" spans="1:10" x14ac:dyDescent="0.25">
      <c r="A561" s="2">
        <v>43385</v>
      </c>
      <c r="B561">
        <v>6.4</v>
      </c>
      <c r="C561" s="6">
        <v>0.94416233000000005</v>
      </c>
      <c r="D561" s="8">
        <f t="shared" si="56"/>
        <v>12.674754500924626</v>
      </c>
      <c r="E561">
        <f t="shared" si="57"/>
        <v>1</v>
      </c>
      <c r="F561" s="8">
        <f t="shared" si="58"/>
        <v>0.660913631</v>
      </c>
      <c r="G561">
        <f t="shared" si="59"/>
        <v>0</v>
      </c>
      <c r="H561">
        <f t="shared" si="54"/>
        <v>0</v>
      </c>
      <c r="I561">
        <v>0.7</v>
      </c>
      <c r="J561">
        <f t="shared" si="55"/>
        <v>0.660913631</v>
      </c>
    </row>
    <row r="562" spans="1:10" x14ac:dyDescent="0.25">
      <c r="A562" s="2">
        <v>43386</v>
      </c>
      <c r="B562">
        <v>12</v>
      </c>
      <c r="C562" s="6">
        <v>0.44942226932799995</v>
      </c>
      <c r="D562" s="8">
        <f t="shared" si="56"/>
        <v>0.98935008945422709</v>
      </c>
      <c r="E562">
        <f t="shared" si="57"/>
        <v>1</v>
      </c>
      <c r="F562" s="8">
        <f t="shared" si="58"/>
        <v>0.31459558852959996</v>
      </c>
      <c r="G562">
        <f t="shared" si="59"/>
        <v>0</v>
      </c>
      <c r="H562">
        <f t="shared" si="54"/>
        <v>0</v>
      </c>
      <c r="I562">
        <v>0.7</v>
      </c>
      <c r="J562">
        <f t="shared" si="55"/>
        <v>0.31459558852959996</v>
      </c>
    </row>
    <row r="563" spans="1:10" x14ac:dyDescent="0.25">
      <c r="A563" s="2">
        <v>43387</v>
      </c>
      <c r="B563">
        <v>0.2</v>
      </c>
      <c r="C563" s="6">
        <v>0.89887814260800003</v>
      </c>
      <c r="D563" s="8">
        <f t="shared" si="56"/>
        <v>1.418564789279827</v>
      </c>
      <c r="E563">
        <f t="shared" si="57"/>
        <v>1</v>
      </c>
      <c r="F563" s="8">
        <f t="shared" si="58"/>
        <v>0.62921469982559997</v>
      </c>
      <c r="G563">
        <f t="shared" si="59"/>
        <v>0</v>
      </c>
      <c r="H563">
        <f t="shared" si="54"/>
        <v>0</v>
      </c>
      <c r="I563">
        <v>0.7</v>
      </c>
      <c r="J563">
        <f t="shared" si="55"/>
        <v>0.62921469982559997</v>
      </c>
    </row>
    <row r="564" spans="1:10" x14ac:dyDescent="0.25">
      <c r="A564" s="2">
        <v>43388</v>
      </c>
      <c r="B564">
        <v>0</v>
      </c>
      <c r="C564" s="6">
        <v>0.67300265076800003</v>
      </c>
      <c r="D564" s="8">
        <f t="shared" si="56"/>
        <v>1.8896666448174271</v>
      </c>
      <c r="E564">
        <f t="shared" si="57"/>
        <v>1</v>
      </c>
      <c r="F564" s="8">
        <f t="shared" si="58"/>
        <v>0.47110185553759998</v>
      </c>
      <c r="G564">
        <f t="shared" si="59"/>
        <v>0</v>
      </c>
      <c r="H564">
        <f t="shared" si="54"/>
        <v>0</v>
      </c>
      <c r="I564">
        <v>0.7</v>
      </c>
      <c r="J564">
        <f t="shared" si="55"/>
        <v>0.47110185553759998</v>
      </c>
    </row>
    <row r="565" spans="1:10" x14ac:dyDescent="0.25">
      <c r="A565" s="2">
        <v>43389</v>
      </c>
      <c r="B565">
        <v>0</v>
      </c>
      <c r="C565" s="6">
        <v>0.62804020468799993</v>
      </c>
      <c r="D565" s="8">
        <f t="shared" si="56"/>
        <v>2.3292947880990269</v>
      </c>
      <c r="E565">
        <f t="shared" si="57"/>
        <v>1</v>
      </c>
      <c r="F565" s="8">
        <f t="shared" si="58"/>
        <v>0.43962814328159994</v>
      </c>
      <c r="G565">
        <f t="shared" si="59"/>
        <v>0</v>
      </c>
      <c r="H565">
        <f t="shared" si="54"/>
        <v>0</v>
      </c>
      <c r="I565">
        <v>0.7</v>
      </c>
      <c r="J565">
        <f t="shared" si="55"/>
        <v>0.43962814328159994</v>
      </c>
    </row>
    <row r="566" spans="1:10" x14ac:dyDescent="0.25">
      <c r="A566" s="2">
        <v>43390</v>
      </c>
      <c r="B566">
        <v>0.2</v>
      </c>
      <c r="C566" s="6">
        <v>0.83098847999999992</v>
      </c>
      <c r="D566" s="8">
        <f t="shared" si="56"/>
        <v>2.7109867240990266</v>
      </c>
      <c r="E566">
        <f t="shared" si="57"/>
        <v>1</v>
      </c>
      <c r="F566" s="8">
        <f t="shared" si="58"/>
        <v>0.58169193599999991</v>
      </c>
      <c r="G566">
        <f t="shared" si="59"/>
        <v>0</v>
      </c>
      <c r="H566">
        <f t="shared" si="54"/>
        <v>0</v>
      </c>
      <c r="I566">
        <v>0.7</v>
      </c>
      <c r="J566">
        <f t="shared" si="55"/>
        <v>0.58169193599999991</v>
      </c>
    </row>
    <row r="567" spans="1:10" x14ac:dyDescent="0.25">
      <c r="A567" s="2">
        <v>43391</v>
      </c>
      <c r="B567">
        <v>0</v>
      </c>
      <c r="C567" s="6">
        <v>0.77447793312499991</v>
      </c>
      <c r="D567" s="8">
        <f t="shared" si="56"/>
        <v>3.2531212772865263</v>
      </c>
      <c r="E567">
        <f t="shared" si="57"/>
        <v>1</v>
      </c>
      <c r="F567" s="8">
        <f t="shared" si="58"/>
        <v>0.54213455318749992</v>
      </c>
      <c r="G567">
        <f t="shared" si="59"/>
        <v>0</v>
      </c>
      <c r="H567">
        <f t="shared" si="54"/>
        <v>0</v>
      </c>
      <c r="I567">
        <v>0.7</v>
      </c>
      <c r="J567">
        <f t="shared" si="55"/>
        <v>0.54213455318749992</v>
      </c>
    </row>
    <row r="568" spans="1:10" x14ac:dyDescent="0.25">
      <c r="A568" s="2">
        <v>43392</v>
      </c>
      <c r="B568">
        <v>0</v>
      </c>
      <c r="C568" s="6">
        <v>0.38309727999999993</v>
      </c>
      <c r="D568" s="8">
        <f t="shared" si="56"/>
        <v>3.5212893732865265</v>
      </c>
      <c r="E568">
        <f t="shared" si="57"/>
        <v>1</v>
      </c>
      <c r="F568" s="8">
        <f t="shared" si="58"/>
        <v>0.26816809599999991</v>
      </c>
      <c r="G568">
        <f t="shared" si="59"/>
        <v>0</v>
      </c>
      <c r="H568">
        <f t="shared" si="54"/>
        <v>0</v>
      </c>
      <c r="I568">
        <v>0.7</v>
      </c>
      <c r="J568">
        <f t="shared" si="55"/>
        <v>0.26816809599999991</v>
      </c>
    </row>
    <row r="569" spans="1:10" x14ac:dyDescent="0.25">
      <c r="A569" s="2">
        <v>43393</v>
      </c>
      <c r="B569">
        <v>0</v>
      </c>
      <c r="C569" s="6">
        <v>0.60559807999999982</v>
      </c>
      <c r="D569" s="8">
        <f t="shared" si="56"/>
        <v>3.9452080292865261</v>
      </c>
      <c r="E569">
        <f t="shared" si="57"/>
        <v>1</v>
      </c>
      <c r="F569" s="8">
        <f t="shared" si="58"/>
        <v>0.42391865599999984</v>
      </c>
      <c r="G569">
        <f t="shared" si="59"/>
        <v>0</v>
      </c>
      <c r="H569">
        <f t="shared" si="54"/>
        <v>0</v>
      </c>
      <c r="I569">
        <v>0.7</v>
      </c>
      <c r="J569">
        <f t="shared" si="55"/>
        <v>0.42391865599999984</v>
      </c>
    </row>
    <row r="570" spans="1:10" x14ac:dyDescent="0.25">
      <c r="A570" s="2">
        <v>43394</v>
      </c>
      <c r="B570">
        <v>0</v>
      </c>
      <c r="C570" s="6">
        <v>1.0912897962129997</v>
      </c>
      <c r="D570" s="8">
        <f t="shared" si="56"/>
        <v>4.7091108866356262</v>
      </c>
      <c r="E570">
        <f t="shared" si="57"/>
        <v>1</v>
      </c>
      <c r="F570" s="8">
        <f t="shared" si="58"/>
        <v>0.7639028573490998</v>
      </c>
      <c r="G570">
        <f t="shared" si="59"/>
        <v>0</v>
      </c>
      <c r="H570">
        <f t="shared" si="54"/>
        <v>0</v>
      </c>
      <c r="I570">
        <v>0.7</v>
      </c>
      <c r="J570">
        <f t="shared" si="55"/>
        <v>0.7639028573490998</v>
      </c>
    </row>
    <row r="571" spans="1:10" x14ac:dyDescent="0.25">
      <c r="A571" s="2">
        <v>43395</v>
      </c>
      <c r="B571">
        <v>0</v>
      </c>
      <c r="C571" s="6">
        <v>1.3054645272480001</v>
      </c>
      <c r="D571" s="8">
        <f t="shared" si="56"/>
        <v>5.6229360557092258</v>
      </c>
      <c r="E571">
        <f t="shared" si="57"/>
        <v>1</v>
      </c>
      <c r="F571" s="8">
        <f t="shared" si="58"/>
        <v>0.91382516907360001</v>
      </c>
      <c r="G571">
        <f t="shared" si="59"/>
        <v>0</v>
      </c>
      <c r="H571">
        <f t="shared" si="54"/>
        <v>0</v>
      </c>
      <c r="I571">
        <v>0.7</v>
      </c>
      <c r="J571">
        <f t="shared" si="55"/>
        <v>0.91382516907360001</v>
      </c>
    </row>
    <row r="572" spans="1:10" x14ac:dyDescent="0.25">
      <c r="A572" s="2">
        <v>43396</v>
      </c>
      <c r="B572">
        <v>0</v>
      </c>
      <c r="C572" s="6">
        <v>1.5948525383679999</v>
      </c>
      <c r="D572" s="8">
        <f t="shared" si="56"/>
        <v>6.7393328325668254</v>
      </c>
      <c r="E572">
        <f t="shared" si="57"/>
        <v>1</v>
      </c>
      <c r="F572" s="8">
        <f t="shared" si="58"/>
        <v>1.1163967768575997</v>
      </c>
      <c r="G572">
        <f t="shared" si="59"/>
        <v>0</v>
      </c>
      <c r="H572">
        <f t="shared" si="54"/>
        <v>0</v>
      </c>
      <c r="I572">
        <v>0.7</v>
      </c>
      <c r="J572">
        <f t="shared" si="55"/>
        <v>1.1163967768575997</v>
      </c>
    </row>
    <row r="573" spans="1:10" x14ac:dyDescent="0.25">
      <c r="A573" s="2">
        <v>43397</v>
      </c>
      <c r="B573">
        <v>0</v>
      </c>
      <c r="C573" s="6">
        <v>1.181652024533</v>
      </c>
      <c r="D573" s="8">
        <f t="shared" si="56"/>
        <v>7.5664892497399254</v>
      </c>
      <c r="E573">
        <f t="shared" si="57"/>
        <v>1</v>
      </c>
      <c r="F573" s="8">
        <f t="shared" si="58"/>
        <v>0.82715641717309996</v>
      </c>
      <c r="G573">
        <f t="shared" si="59"/>
        <v>0</v>
      </c>
      <c r="H573">
        <f t="shared" si="54"/>
        <v>0</v>
      </c>
      <c r="I573">
        <v>0.7</v>
      </c>
      <c r="J573">
        <f t="shared" si="55"/>
        <v>0.82715641717309996</v>
      </c>
    </row>
    <row r="574" spans="1:10" x14ac:dyDescent="0.25">
      <c r="A574" s="2">
        <v>43398</v>
      </c>
      <c r="B574">
        <v>0.8</v>
      </c>
      <c r="C574" s="6">
        <v>1.0912897962129997</v>
      </c>
      <c r="D574" s="8">
        <f t="shared" si="56"/>
        <v>7.5303921070890256</v>
      </c>
      <c r="E574">
        <f t="shared" si="57"/>
        <v>1</v>
      </c>
      <c r="F574" s="8">
        <f t="shared" si="58"/>
        <v>0.7639028573490998</v>
      </c>
      <c r="G574">
        <f t="shared" si="59"/>
        <v>0</v>
      </c>
      <c r="H574">
        <f t="shared" si="54"/>
        <v>0</v>
      </c>
      <c r="I574">
        <v>0.7</v>
      </c>
      <c r="J574">
        <f t="shared" si="55"/>
        <v>0.7639028573490998</v>
      </c>
    </row>
    <row r="575" spans="1:10" x14ac:dyDescent="0.25">
      <c r="A575" s="2">
        <v>43399</v>
      </c>
      <c r="B575">
        <v>1</v>
      </c>
      <c r="C575" s="6">
        <v>1.125199400848</v>
      </c>
      <c r="D575" s="8">
        <f t="shared" si="56"/>
        <v>7.318031687682625</v>
      </c>
      <c r="E575">
        <f t="shared" si="57"/>
        <v>1</v>
      </c>
      <c r="F575" s="8">
        <f t="shared" si="58"/>
        <v>0.78763958059359995</v>
      </c>
      <c r="G575">
        <f t="shared" si="59"/>
        <v>0</v>
      </c>
      <c r="H575">
        <f t="shared" si="54"/>
        <v>0</v>
      </c>
      <c r="I575">
        <v>0.7</v>
      </c>
      <c r="J575">
        <f t="shared" si="55"/>
        <v>0.78763958059359995</v>
      </c>
    </row>
    <row r="576" spans="1:10" x14ac:dyDescent="0.25">
      <c r="A576" s="2">
        <v>43400</v>
      </c>
      <c r="B576">
        <v>1.4</v>
      </c>
      <c r="C576" s="6">
        <v>1.2154772158879996</v>
      </c>
      <c r="D576" s="8">
        <f t="shared" si="56"/>
        <v>6.7688657388042248</v>
      </c>
      <c r="E576">
        <f t="shared" si="57"/>
        <v>1</v>
      </c>
      <c r="F576" s="8">
        <f t="shared" si="58"/>
        <v>0.85083405112159971</v>
      </c>
      <c r="G576">
        <f t="shared" si="59"/>
        <v>0</v>
      </c>
      <c r="H576">
        <f t="shared" si="54"/>
        <v>0</v>
      </c>
      <c r="I576">
        <v>0.7</v>
      </c>
      <c r="J576">
        <f t="shared" si="55"/>
        <v>0.85083405112159971</v>
      </c>
    </row>
    <row r="577" spans="1:10" x14ac:dyDescent="0.25">
      <c r="A577" s="2">
        <v>43401</v>
      </c>
      <c r="B577">
        <v>3.2</v>
      </c>
      <c r="C577" s="6">
        <v>0.74061239244799992</v>
      </c>
      <c r="D577" s="8">
        <f t="shared" si="56"/>
        <v>4.0872944135178244</v>
      </c>
      <c r="E577">
        <f t="shared" si="57"/>
        <v>1</v>
      </c>
      <c r="F577" s="8">
        <f t="shared" si="58"/>
        <v>0.51842867471359988</v>
      </c>
      <c r="G577">
        <f t="shared" si="59"/>
        <v>0</v>
      </c>
      <c r="H577">
        <f t="shared" si="54"/>
        <v>0</v>
      </c>
      <c r="I577">
        <v>0.7</v>
      </c>
      <c r="J577">
        <f t="shared" si="55"/>
        <v>0.51842867471359988</v>
      </c>
    </row>
    <row r="578" spans="1:10" x14ac:dyDescent="0.25">
      <c r="A578" s="2">
        <v>43402</v>
      </c>
      <c r="B578">
        <v>1.2</v>
      </c>
      <c r="C578" s="6">
        <v>0.78577386188800014</v>
      </c>
      <c r="D578" s="8">
        <f t="shared" si="56"/>
        <v>3.4373361168394245</v>
      </c>
      <c r="E578">
        <f t="shared" si="57"/>
        <v>1</v>
      </c>
      <c r="F578" s="8">
        <f t="shared" si="58"/>
        <v>0.55004170332160007</v>
      </c>
      <c r="G578">
        <f t="shared" si="59"/>
        <v>0</v>
      </c>
      <c r="H578">
        <f t="shared" si="54"/>
        <v>0</v>
      </c>
      <c r="I578">
        <v>0.7</v>
      </c>
      <c r="J578">
        <f t="shared" si="55"/>
        <v>0.55004170332160007</v>
      </c>
    </row>
    <row r="579" spans="1:10" x14ac:dyDescent="0.25">
      <c r="A579" s="2">
        <v>43403</v>
      </c>
      <c r="B579">
        <v>2.4</v>
      </c>
      <c r="C579" s="6">
        <v>0.43833945312500006</v>
      </c>
      <c r="D579" s="8">
        <f t="shared" si="56"/>
        <v>1.3441737340269246</v>
      </c>
      <c r="E579">
        <f t="shared" si="57"/>
        <v>1</v>
      </c>
      <c r="F579" s="8">
        <f t="shared" si="58"/>
        <v>0.30683761718750002</v>
      </c>
      <c r="G579">
        <f t="shared" si="59"/>
        <v>0</v>
      </c>
      <c r="H579">
        <f t="shared" ref="H579:H642" si="62">H578+G579</f>
        <v>0</v>
      </c>
      <c r="I579">
        <v>0.7</v>
      </c>
      <c r="J579">
        <f t="shared" ref="J579:J642" si="63">I579*C579</f>
        <v>0.30683761718750002</v>
      </c>
    </row>
    <row r="580" spans="1:10" x14ac:dyDescent="0.25">
      <c r="A580" s="2">
        <v>43404</v>
      </c>
      <c r="B580">
        <v>2.8</v>
      </c>
      <c r="C580" s="6">
        <v>0.35009938141300001</v>
      </c>
      <c r="D580" s="8">
        <f t="shared" ref="D580:D643" si="64">MAX((D579+F580-B580-K580),0)</f>
        <v>0</v>
      </c>
      <c r="E580">
        <f t="shared" ref="E580:E643" si="65">IF(D579&gt;$Q$2,1-(D579-$Q$2)/($Q$1-$Q$2),1)</f>
        <v>1</v>
      </c>
      <c r="F580" s="8">
        <f t="shared" ref="F580:F643" si="66">E580*J580</f>
        <v>0.24506956698909999</v>
      </c>
      <c r="G580">
        <f t="shared" ref="G580:G643" si="67">IF(D580=0,B580-F580-D579,0)</f>
        <v>1.2107566989839751</v>
      </c>
      <c r="H580">
        <f t="shared" si="62"/>
        <v>1.2107566989839751</v>
      </c>
      <c r="I580">
        <v>0.7</v>
      </c>
      <c r="J580">
        <f t="shared" si="63"/>
        <v>0.24506956698909999</v>
      </c>
    </row>
    <row r="581" spans="1:10" x14ac:dyDescent="0.25">
      <c r="A581" s="2">
        <v>43405</v>
      </c>
      <c r="B581">
        <v>0.2</v>
      </c>
      <c r="C581" s="6">
        <v>0.460515913173</v>
      </c>
      <c r="D581" s="8">
        <f t="shared" si="64"/>
        <v>0.12236113922109998</v>
      </c>
      <c r="E581">
        <f t="shared" si="65"/>
        <v>1</v>
      </c>
      <c r="F581" s="8">
        <f t="shared" si="66"/>
        <v>0.32236113922109999</v>
      </c>
      <c r="G581">
        <f t="shared" si="67"/>
        <v>0</v>
      </c>
      <c r="H581">
        <f t="shared" si="62"/>
        <v>1.2107566989839751</v>
      </c>
      <c r="I581">
        <v>0.7</v>
      </c>
      <c r="J581">
        <f t="shared" si="63"/>
        <v>0.32236113922109999</v>
      </c>
    </row>
    <row r="582" spans="1:10" x14ac:dyDescent="0.25">
      <c r="A582" s="2">
        <v>43406</v>
      </c>
      <c r="B582">
        <v>1</v>
      </c>
      <c r="C582" s="6">
        <v>0.33912631500799995</v>
      </c>
      <c r="D582" s="8">
        <f t="shared" si="64"/>
        <v>0</v>
      </c>
      <c r="E582">
        <f t="shared" si="65"/>
        <v>1</v>
      </c>
      <c r="F582" s="8">
        <f t="shared" si="66"/>
        <v>0.23738842050559994</v>
      </c>
      <c r="G582">
        <f t="shared" si="67"/>
        <v>0.64025044027330003</v>
      </c>
      <c r="H582">
        <f t="shared" si="62"/>
        <v>1.8510071392572751</v>
      </c>
      <c r="I582">
        <v>0.7</v>
      </c>
      <c r="J582">
        <f t="shared" si="63"/>
        <v>0.23738842050559994</v>
      </c>
    </row>
    <row r="583" spans="1:10" x14ac:dyDescent="0.25">
      <c r="A583" s="2">
        <v>43407</v>
      </c>
      <c r="B583">
        <v>0.2</v>
      </c>
      <c r="C583" s="6">
        <v>0.70678515485299975</v>
      </c>
      <c r="D583" s="8">
        <f t="shared" si="64"/>
        <v>0.29474960839709979</v>
      </c>
      <c r="E583">
        <f t="shared" si="65"/>
        <v>1</v>
      </c>
      <c r="F583" s="8">
        <f t="shared" si="66"/>
        <v>0.4947496083970998</v>
      </c>
      <c r="G583">
        <f t="shared" si="67"/>
        <v>0</v>
      </c>
      <c r="H583">
        <f t="shared" si="62"/>
        <v>1.8510071392572751</v>
      </c>
      <c r="I583">
        <v>0.7</v>
      </c>
      <c r="J583">
        <f t="shared" si="63"/>
        <v>0.4947496083970998</v>
      </c>
    </row>
    <row r="584" spans="1:10" x14ac:dyDescent="0.25">
      <c r="A584" s="2">
        <v>43408</v>
      </c>
      <c r="B584">
        <v>0.2</v>
      </c>
      <c r="C584" s="6">
        <v>0.54962288312499996</v>
      </c>
      <c r="D584" s="8">
        <f t="shared" si="64"/>
        <v>0.47948562658459976</v>
      </c>
      <c r="E584">
        <f t="shared" si="65"/>
        <v>1</v>
      </c>
      <c r="F584" s="8">
        <f t="shared" si="66"/>
        <v>0.38473601818749997</v>
      </c>
      <c r="G584">
        <f t="shared" si="67"/>
        <v>0</v>
      </c>
      <c r="H584">
        <f t="shared" si="62"/>
        <v>1.8510071392572751</v>
      </c>
      <c r="I584">
        <v>0.7</v>
      </c>
      <c r="J584">
        <f t="shared" si="63"/>
        <v>0.38473601818749997</v>
      </c>
    </row>
    <row r="585" spans="1:10" x14ac:dyDescent="0.25">
      <c r="A585" s="2">
        <v>43409</v>
      </c>
      <c r="B585">
        <v>0.4</v>
      </c>
      <c r="C585" s="6">
        <v>8.051434188800001E-2</v>
      </c>
      <c r="D585" s="8">
        <f t="shared" si="64"/>
        <v>0.13584566590619973</v>
      </c>
      <c r="E585">
        <f t="shared" si="65"/>
        <v>1</v>
      </c>
      <c r="F585" s="8">
        <f t="shared" si="66"/>
        <v>5.6360039321600004E-2</v>
      </c>
      <c r="G585">
        <f t="shared" si="67"/>
        <v>0</v>
      </c>
      <c r="H585">
        <f t="shared" si="62"/>
        <v>1.8510071392572751</v>
      </c>
      <c r="I585">
        <v>0.7</v>
      </c>
      <c r="J585">
        <f t="shared" si="63"/>
        <v>5.6360039321600004E-2</v>
      </c>
    </row>
    <row r="586" spans="1:10" x14ac:dyDescent="0.25">
      <c r="A586" s="2">
        <v>43410</v>
      </c>
      <c r="B586">
        <v>0</v>
      </c>
      <c r="C586" s="6">
        <v>0.30628975493299998</v>
      </c>
      <c r="D586" s="8">
        <f t="shared" si="64"/>
        <v>0.35024849435929972</v>
      </c>
      <c r="E586">
        <f t="shared" si="65"/>
        <v>1</v>
      </c>
      <c r="F586" s="8">
        <f t="shared" si="66"/>
        <v>0.21440282845309996</v>
      </c>
      <c r="G586">
        <f t="shared" si="67"/>
        <v>0</v>
      </c>
      <c r="H586">
        <f t="shared" si="62"/>
        <v>1.8510071392572751</v>
      </c>
      <c r="I586">
        <v>0.7</v>
      </c>
      <c r="J586">
        <f t="shared" si="63"/>
        <v>0.21440282845309996</v>
      </c>
    </row>
    <row r="587" spans="1:10" x14ac:dyDescent="0.25">
      <c r="A587" s="2">
        <v>43411</v>
      </c>
      <c r="B587">
        <v>3.2</v>
      </c>
      <c r="C587" s="6">
        <v>0.53845218420800001</v>
      </c>
      <c r="D587" s="8">
        <f t="shared" si="64"/>
        <v>0</v>
      </c>
      <c r="E587">
        <f t="shared" si="65"/>
        <v>1</v>
      </c>
      <c r="F587" s="8">
        <f t="shared" si="66"/>
        <v>0.37691652894559996</v>
      </c>
      <c r="G587">
        <f t="shared" si="67"/>
        <v>2.4728349766951006</v>
      </c>
      <c r="H587">
        <f t="shared" si="62"/>
        <v>4.3238421159523757</v>
      </c>
      <c r="I587">
        <v>0.7</v>
      </c>
      <c r="J587">
        <f t="shared" si="63"/>
        <v>0.37691652894559996</v>
      </c>
    </row>
    <row r="588" spans="1:10" x14ac:dyDescent="0.25">
      <c r="A588" s="2">
        <v>43412</v>
      </c>
      <c r="B588">
        <v>0</v>
      </c>
      <c r="C588" s="6">
        <v>0.42726773452799999</v>
      </c>
      <c r="D588" s="8">
        <f t="shared" si="64"/>
        <v>0.2990874141696</v>
      </c>
      <c r="E588">
        <f t="shared" si="65"/>
        <v>1</v>
      </c>
      <c r="F588" s="8">
        <f t="shared" si="66"/>
        <v>0.2990874141696</v>
      </c>
      <c r="G588">
        <f t="shared" si="67"/>
        <v>0</v>
      </c>
      <c r="H588">
        <f t="shared" si="62"/>
        <v>4.3238421159523757</v>
      </c>
      <c r="I588" s="24">
        <v>0.7</v>
      </c>
      <c r="J588">
        <f t="shared" si="63"/>
        <v>0.2990874141696</v>
      </c>
    </row>
    <row r="589" spans="1:10" x14ac:dyDescent="0.25">
      <c r="A589" s="2">
        <v>43413</v>
      </c>
      <c r="B589">
        <v>3.4</v>
      </c>
      <c r="C589" s="6">
        <v>0.76318555636800001</v>
      </c>
      <c r="D589" s="8">
        <f t="shared" si="64"/>
        <v>0</v>
      </c>
      <c r="E589">
        <f t="shared" si="65"/>
        <v>1</v>
      </c>
      <c r="F589" s="8">
        <f t="shared" si="66"/>
        <v>0.53422988945759997</v>
      </c>
      <c r="G589">
        <f t="shared" si="67"/>
        <v>2.5666826963728</v>
      </c>
      <c r="H589">
        <f t="shared" si="62"/>
        <v>6.8905248123251752</v>
      </c>
      <c r="I589">
        <v>0.7</v>
      </c>
      <c r="J589">
        <f t="shared" si="63"/>
        <v>0.53422988945759997</v>
      </c>
    </row>
    <row r="590" spans="1:10" x14ac:dyDescent="0.25">
      <c r="A590" s="2">
        <v>43414</v>
      </c>
      <c r="B590">
        <v>1.4</v>
      </c>
      <c r="C590" s="6">
        <v>0.527290199013</v>
      </c>
      <c r="D590" s="8">
        <f t="shared" si="64"/>
        <v>0</v>
      </c>
      <c r="E590">
        <f t="shared" si="65"/>
        <v>1</v>
      </c>
      <c r="F590" s="8">
        <f t="shared" si="66"/>
        <v>0.36910313930909999</v>
      </c>
      <c r="G590">
        <f t="shared" si="67"/>
        <v>1.0308968606908999</v>
      </c>
      <c r="H590">
        <f t="shared" si="62"/>
        <v>7.9214216730160754</v>
      </c>
      <c r="I590">
        <v>0.7</v>
      </c>
      <c r="J590">
        <f t="shared" si="63"/>
        <v>0.36910313930909999</v>
      </c>
    </row>
    <row r="591" spans="1:10" x14ac:dyDescent="0.25">
      <c r="A591" s="2">
        <v>43415</v>
      </c>
      <c r="B591">
        <v>0.6</v>
      </c>
      <c r="C591" s="6">
        <v>6.9968619333000012E-2</v>
      </c>
      <c r="D591" s="8">
        <f t="shared" si="64"/>
        <v>0</v>
      </c>
      <c r="E591">
        <f t="shared" si="65"/>
        <v>1</v>
      </c>
      <c r="F591" s="8">
        <f t="shared" si="66"/>
        <v>4.8978033533100006E-2</v>
      </c>
      <c r="G591">
        <f t="shared" si="67"/>
        <v>0.55102196646689994</v>
      </c>
      <c r="H591">
        <f t="shared" si="62"/>
        <v>8.4724436394829752</v>
      </c>
      <c r="I591">
        <v>0.7</v>
      </c>
      <c r="J591">
        <f t="shared" si="63"/>
        <v>4.8978033533100006E-2</v>
      </c>
    </row>
    <row r="592" spans="1:10" x14ac:dyDescent="0.25">
      <c r="A592" s="2">
        <v>43416</v>
      </c>
      <c r="B592">
        <v>0.2</v>
      </c>
      <c r="C592" s="6">
        <v>0.25185473228800004</v>
      </c>
      <c r="D592" s="8">
        <f t="shared" si="64"/>
        <v>0</v>
      </c>
      <c r="E592">
        <f t="shared" si="65"/>
        <v>1</v>
      </c>
      <c r="F592" s="8">
        <f t="shared" si="66"/>
        <v>0.1762983126016</v>
      </c>
      <c r="G592">
        <f t="shared" si="67"/>
        <v>2.3701687398400006E-2</v>
      </c>
      <c r="H592">
        <f t="shared" si="62"/>
        <v>8.4961453268813756</v>
      </c>
      <c r="I592">
        <v>0.7</v>
      </c>
      <c r="J592">
        <f t="shared" si="63"/>
        <v>0.1762983126016</v>
      </c>
    </row>
    <row r="593" spans="1:10" x14ac:dyDescent="0.25">
      <c r="A593" s="2">
        <v>43417</v>
      </c>
      <c r="B593">
        <v>2.4</v>
      </c>
      <c r="C593" s="6">
        <v>0.38309727999999993</v>
      </c>
      <c r="D593" s="8">
        <f t="shared" si="64"/>
        <v>0</v>
      </c>
      <c r="E593">
        <f t="shared" si="65"/>
        <v>1</v>
      </c>
      <c r="F593" s="8">
        <f t="shared" si="66"/>
        <v>0.26816809599999991</v>
      </c>
      <c r="G593">
        <f t="shared" si="67"/>
        <v>2.1318319040000002</v>
      </c>
      <c r="H593">
        <f t="shared" si="62"/>
        <v>10.627977230881376</v>
      </c>
      <c r="I593">
        <v>0.7</v>
      </c>
      <c r="J593">
        <f t="shared" si="63"/>
        <v>0.26816809599999991</v>
      </c>
    </row>
    <row r="594" spans="1:10" x14ac:dyDescent="0.25">
      <c r="A594" s="2">
        <v>43418</v>
      </c>
      <c r="B594">
        <v>0</v>
      </c>
      <c r="C594" s="6">
        <v>0.47162011596800008</v>
      </c>
      <c r="D594" s="8">
        <f t="shared" si="64"/>
        <v>0.33013408117760001</v>
      </c>
      <c r="E594">
        <f t="shared" si="65"/>
        <v>1</v>
      </c>
      <c r="F594" s="8">
        <f t="shared" si="66"/>
        <v>0.33013408117760001</v>
      </c>
      <c r="G594">
        <f t="shared" si="67"/>
        <v>0</v>
      </c>
      <c r="H594">
        <f t="shared" si="62"/>
        <v>10.627977230881376</v>
      </c>
      <c r="I594">
        <v>0.7</v>
      </c>
      <c r="J594">
        <f t="shared" si="63"/>
        <v>0.33013408117760001</v>
      </c>
    </row>
    <row r="595" spans="1:10" x14ac:dyDescent="0.25">
      <c r="A595" s="2">
        <v>43419</v>
      </c>
      <c r="B595">
        <v>0</v>
      </c>
      <c r="C595" s="6">
        <v>0.460515913173</v>
      </c>
      <c r="D595" s="8">
        <f t="shared" si="64"/>
        <v>0.6524952203987</v>
      </c>
      <c r="E595">
        <f t="shared" si="65"/>
        <v>1</v>
      </c>
      <c r="F595" s="8">
        <f t="shared" si="66"/>
        <v>0.32236113922109999</v>
      </c>
      <c r="G595">
        <f t="shared" si="67"/>
        <v>0</v>
      </c>
      <c r="H595">
        <f t="shared" si="62"/>
        <v>10.627977230881376</v>
      </c>
      <c r="I595">
        <v>0.7</v>
      </c>
      <c r="J595">
        <f t="shared" si="63"/>
        <v>0.32236113922109999</v>
      </c>
    </row>
    <row r="596" spans="1:10" x14ac:dyDescent="0.25">
      <c r="A596" s="2">
        <v>43420</v>
      </c>
      <c r="B596">
        <v>0</v>
      </c>
      <c r="C596" s="6">
        <v>4.8940588373000006E-2</v>
      </c>
      <c r="D596" s="8">
        <f t="shared" si="64"/>
        <v>0.68675363225980002</v>
      </c>
      <c r="E596">
        <f t="shared" si="65"/>
        <v>1</v>
      </c>
      <c r="F596" s="8">
        <f t="shared" si="66"/>
        <v>3.4258411861099999E-2</v>
      </c>
      <c r="G596">
        <f t="shared" si="67"/>
        <v>0</v>
      </c>
      <c r="H596">
        <f t="shared" si="62"/>
        <v>10.627977230881376</v>
      </c>
      <c r="I596">
        <v>0.7</v>
      </c>
      <c r="J596">
        <f t="shared" si="63"/>
        <v>3.4258411861099999E-2</v>
      </c>
    </row>
    <row r="597" spans="1:10" x14ac:dyDescent="0.25">
      <c r="A597" s="2">
        <v>43421</v>
      </c>
      <c r="B597">
        <v>0</v>
      </c>
      <c r="C597" s="6">
        <v>0.29537272780799995</v>
      </c>
      <c r="D597" s="8">
        <f t="shared" si="64"/>
        <v>0.89351454172540001</v>
      </c>
      <c r="E597">
        <f t="shared" si="65"/>
        <v>1</v>
      </c>
      <c r="F597" s="8">
        <f t="shared" si="66"/>
        <v>0.20676090946559994</v>
      </c>
      <c r="G597">
        <f t="shared" si="67"/>
        <v>0</v>
      </c>
      <c r="H597">
        <f t="shared" si="62"/>
        <v>10.627977230881376</v>
      </c>
      <c r="I597">
        <v>0.7</v>
      </c>
      <c r="J597">
        <f t="shared" si="63"/>
        <v>0.20676090946559994</v>
      </c>
    </row>
    <row r="598" spans="1:10" x14ac:dyDescent="0.25">
      <c r="A598" s="2">
        <v>43422</v>
      </c>
      <c r="B598">
        <v>0</v>
      </c>
      <c r="C598" s="6">
        <v>0.25185473228800004</v>
      </c>
      <c r="D598" s="8">
        <f t="shared" si="64"/>
        <v>1.069812854327</v>
      </c>
      <c r="E598">
        <f t="shared" si="65"/>
        <v>1</v>
      </c>
      <c r="F598" s="8">
        <f t="shared" si="66"/>
        <v>0.1762983126016</v>
      </c>
      <c r="G598">
        <f t="shared" si="67"/>
        <v>0</v>
      </c>
      <c r="H598">
        <f t="shared" si="62"/>
        <v>10.627977230881376</v>
      </c>
      <c r="I598">
        <v>0.7</v>
      </c>
      <c r="J598">
        <f t="shared" si="63"/>
        <v>0.1762983126016</v>
      </c>
    </row>
    <row r="599" spans="1:10" x14ac:dyDescent="0.25">
      <c r="A599" s="2">
        <v>43423</v>
      </c>
      <c r="B599">
        <v>2.8</v>
      </c>
      <c r="C599" s="6">
        <v>0.57198938933300003</v>
      </c>
      <c r="D599" s="8">
        <f t="shared" si="64"/>
        <v>0</v>
      </c>
      <c r="E599">
        <f t="shared" si="65"/>
        <v>1</v>
      </c>
      <c r="F599" s="8">
        <f t="shared" si="66"/>
        <v>0.40039257253310001</v>
      </c>
      <c r="G599">
        <f t="shared" si="67"/>
        <v>1.3297945731398997</v>
      </c>
      <c r="H599">
        <f t="shared" si="62"/>
        <v>11.957771804021275</v>
      </c>
      <c r="I599">
        <v>0.7</v>
      </c>
      <c r="J599">
        <f t="shared" si="63"/>
        <v>0.40039257253310001</v>
      </c>
    </row>
    <row r="600" spans="1:10" x14ac:dyDescent="0.25">
      <c r="A600" s="2">
        <v>43424</v>
      </c>
      <c r="B600">
        <v>6.6</v>
      </c>
      <c r="C600" s="6">
        <v>0.88755923312499996</v>
      </c>
      <c r="D600" s="8">
        <f t="shared" si="64"/>
        <v>0</v>
      </c>
      <c r="E600">
        <f t="shared" si="65"/>
        <v>1</v>
      </c>
      <c r="F600" s="8">
        <f t="shared" si="66"/>
        <v>0.62129146318749995</v>
      </c>
      <c r="G600">
        <f t="shared" si="67"/>
        <v>5.9787085368124995</v>
      </c>
      <c r="H600">
        <f t="shared" si="62"/>
        <v>17.936480340833775</v>
      </c>
      <c r="I600">
        <v>0.7</v>
      </c>
      <c r="J600">
        <f t="shared" si="63"/>
        <v>0.62129146318749995</v>
      </c>
    </row>
    <row r="601" spans="1:10" x14ac:dyDescent="0.25">
      <c r="A601" s="2">
        <v>43425</v>
      </c>
      <c r="B601">
        <v>5.8</v>
      </c>
      <c r="C601" s="6">
        <v>0.56080203724800004</v>
      </c>
      <c r="D601" s="8">
        <f t="shared" si="64"/>
        <v>0</v>
      </c>
      <c r="E601">
        <f t="shared" si="65"/>
        <v>1</v>
      </c>
      <c r="F601" s="8">
        <f t="shared" si="66"/>
        <v>0.39256142607360001</v>
      </c>
      <c r="G601">
        <f t="shared" si="67"/>
        <v>5.4074385739263997</v>
      </c>
      <c r="H601" s="10">
        <f t="shared" si="62"/>
        <v>23.343918914760174</v>
      </c>
      <c r="I601">
        <v>0.7</v>
      </c>
      <c r="J601">
        <f t="shared" si="63"/>
        <v>0.39256142607360001</v>
      </c>
    </row>
    <row r="602" spans="1:10" x14ac:dyDescent="0.25">
      <c r="A602" s="2">
        <v>43426</v>
      </c>
      <c r="B602">
        <v>3</v>
      </c>
      <c r="C602" s="6">
        <v>-3.2448081919999915E-3</v>
      </c>
      <c r="D602" s="8">
        <f t="shared" si="64"/>
        <v>0</v>
      </c>
      <c r="E602">
        <f t="shared" si="65"/>
        <v>1</v>
      </c>
      <c r="F602" s="8">
        <f t="shared" si="66"/>
        <v>-2.271365734399994E-3</v>
      </c>
      <c r="G602">
        <f t="shared" si="67"/>
        <v>3.0022713657344</v>
      </c>
      <c r="H602" s="8">
        <f t="shared" si="62"/>
        <v>26.346190280494575</v>
      </c>
      <c r="I602">
        <v>0.7</v>
      </c>
      <c r="J602">
        <f t="shared" si="63"/>
        <v>-2.271365734399994E-3</v>
      </c>
    </row>
    <row r="603" spans="1:10" x14ac:dyDescent="0.25">
      <c r="A603" s="2">
        <v>43427</v>
      </c>
      <c r="B603">
        <v>0.2</v>
      </c>
      <c r="C603" s="6">
        <v>-1.3613388186999991E-2</v>
      </c>
      <c r="D603" s="8">
        <f t="shared" si="64"/>
        <v>0</v>
      </c>
      <c r="E603">
        <f t="shared" si="65"/>
        <v>1</v>
      </c>
      <c r="F603" s="8">
        <f t="shared" si="66"/>
        <v>-9.5293717308999933E-3</v>
      </c>
      <c r="G603">
        <f t="shared" si="67"/>
        <v>0.2095293717309</v>
      </c>
      <c r="H603" s="8">
        <f t="shared" si="62"/>
        <v>26.555719652225473</v>
      </c>
      <c r="I603">
        <v>0.7</v>
      </c>
      <c r="J603">
        <f t="shared" si="63"/>
        <v>-9.5293717308999933E-3</v>
      </c>
    </row>
    <row r="604" spans="1:10" x14ac:dyDescent="0.25">
      <c r="A604" s="2">
        <v>43428</v>
      </c>
      <c r="B604">
        <v>3.8</v>
      </c>
      <c r="C604" s="6">
        <v>0.19781681349300001</v>
      </c>
      <c r="D604" s="8">
        <f t="shared" si="64"/>
        <v>0</v>
      </c>
      <c r="E604">
        <f t="shared" si="65"/>
        <v>1</v>
      </c>
      <c r="F604" s="8">
        <f t="shared" si="66"/>
        <v>0.13847176944510001</v>
      </c>
      <c r="G604">
        <f t="shared" si="67"/>
        <v>3.6615282305548997</v>
      </c>
      <c r="H604" s="8">
        <f t="shared" si="62"/>
        <v>30.217247882780374</v>
      </c>
      <c r="I604">
        <v>0.7</v>
      </c>
      <c r="J604">
        <f t="shared" si="63"/>
        <v>0.13847176944510001</v>
      </c>
    </row>
    <row r="605" spans="1:10" x14ac:dyDescent="0.25">
      <c r="A605" s="2">
        <v>43429</v>
      </c>
      <c r="B605">
        <v>5.4</v>
      </c>
      <c r="C605" s="6">
        <v>0.38309727999999993</v>
      </c>
      <c r="D605" s="8">
        <f t="shared" si="64"/>
        <v>0</v>
      </c>
      <c r="E605">
        <f t="shared" si="65"/>
        <v>1</v>
      </c>
      <c r="F605" s="8">
        <f t="shared" si="66"/>
        <v>0.26816809599999991</v>
      </c>
      <c r="G605">
        <f t="shared" si="67"/>
        <v>5.1318319040000002</v>
      </c>
      <c r="H605" s="8">
        <f t="shared" si="62"/>
        <v>35.349079786780372</v>
      </c>
      <c r="I605">
        <v>0.7</v>
      </c>
      <c r="J605">
        <f t="shared" si="63"/>
        <v>0.26816809599999991</v>
      </c>
    </row>
    <row r="606" spans="1:10" x14ac:dyDescent="0.25">
      <c r="A606" s="2">
        <v>43430</v>
      </c>
      <c r="B606">
        <v>8.8000000000000007</v>
      </c>
      <c r="C606" s="6">
        <v>0.14421292404800001</v>
      </c>
      <c r="D606" s="8">
        <f t="shared" si="64"/>
        <v>0</v>
      </c>
      <c r="E606">
        <f t="shared" si="65"/>
        <v>1</v>
      </c>
      <c r="F606" s="8">
        <f t="shared" si="66"/>
        <v>0.10094904683360001</v>
      </c>
      <c r="G606">
        <f t="shared" si="67"/>
        <v>8.6990509531664006</v>
      </c>
      <c r="H606" s="8">
        <f t="shared" si="62"/>
        <v>44.048130739946771</v>
      </c>
      <c r="I606">
        <v>0.7</v>
      </c>
      <c r="J606">
        <f t="shared" si="63"/>
        <v>0.10094904683360001</v>
      </c>
    </row>
    <row r="607" spans="1:10" x14ac:dyDescent="0.25">
      <c r="A607" s="2">
        <v>43431</v>
      </c>
      <c r="B607">
        <v>5</v>
      </c>
      <c r="C607" s="6">
        <v>0.13354753509299999</v>
      </c>
      <c r="D607" s="8">
        <f t="shared" si="64"/>
        <v>0</v>
      </c>
      <c r="E607">
        <f t="shared" si="65"/>
        <v>1</v>
      </c>
      <c r="F607" s="8">
        <f t="shared" si="66"/>
        <v>9.3483274565099986E-2</v>
      </c>
      <c r="G607">
        <f t="shared" si="67"/>
        <v>4.9065167254348996</v>
      </c>
      <c r="H607" s="8">
        <f t="shared" si="62"/>
        <v>48.954647465381669</v>
      </c>
      <c r="I607">
        <v>0.7</v>
      </c>
      <c r="J607">
        <f t="shared" si="63"/>
        <v>9.3483274565099986E-2</v>
      </c>
    </row>
    <row r="608" spans="1:10" x14ac:dyDescent="0.25">
      <c r="A608" s="2">
        <v>43432</v>
      </c>
      <c r="B608">
        <v>3</v>
      </c>
      <c r="C608" s="6">
        <v>0.317221218448</v>
      </c>
      <c r="D608" s="8">
        <f t="shared" si="64"/>
        <v>0</v>
      </c>
      <c r="E608">
        <f t="shared" si="65"/>
        <v>1</v>
      </c>
      <c r="F608" s="8">
        <f t="shared" si="66"/>
        <v>0.22205485291359997</v>
      </c>
      <c r="G608">
        <f t="shared" si="67"/>
        <v>2.7779451470863998</v>
      </c>
      <c r="H608" s="8">
        <f t="shared" si="62"/>
        <v>51.732592612468068</v>
      </c>
      <c r="I608">
        <v>0.7</v>
      </c>
      <c r="J608">
        <f t="shared" si="63"/>
        <v>0.22205485291359997</v>
      </c>
    </row>
    <row r="609" spans="1:16" x14ac:dyDescent="0.25">
      <c r="A609" s="2">
        <v>43433</v>
      </c>
      <c r="B609">
        <v>0.6</v>
      </c>
      <c r="C609" s="6">
        <v>0.81968064853299982</v>
      </c>
      <c r="D609" s="8">
        <f t="shared" si="64"/>
        <v>0</v>
      </c>
      <c r="E609">
        <f t="shared" si="65"/>
        <v>1</v>
      </c>
      <c r="F609" s="8">
        <f t="shared" si="66"/>
        <v>0.57377645397309984</v>
      </c>
      <c r="G609">
        <f t="shared" si="67"/>
        <v>2.6223546026900135E-2</v>
      </c>
      <c r="H609" s="8">
        <f t="shared" si="62"/>
        <v>51.758816158494966</v>
      </c>
      <c r="I609">
        <v>0.7</v>
      </c>
      <c r="J609">
        <f t="shared" si="63"/>
        <v>0.57377645397309984</v>
      </c>
    </row>
    <row r="610" spans="1:16" x14ac:dyDescent="0.25">
      <c r="A610" s="2">
        <v>43434</v>
      </c>
      <c r="B610">
        <v>0.2</v>
      </c>
      <c r="C610" s="6">
        <v>0.84229871717299987</v>
      </c>
      <c r="D610" s="8">
        <f t="shared" si="64"/>
        <v>0.38960910202109983</v>
      </c>
      <c r="E610">
        <f t="shared" si="65"/>
        <v>1</v>
      </c>
      <c r="F610" s="8">
        <f t="shared" si="66"/>
        <v>0.58960910202109984</v>
      </c>
      <c r="G610">
        <f t="shared" si="67"/>
        <v>0</v>
      </c>
      <c r="H610" s="8">
        <f t="shared" si="62"/>
        <v>51.758816158494966</v>
      </c>
      <c r="I610">
        <v>0.7</v>
      </c>
      <c r="J610">
        <f t="shared" si="63"/>
        <v>0.58960910202109984</v>
      </c>
    </row>
    <row r="611" spans="1:16" x14ac:dyDescent="0.25">
      <c r="A611" s="2">
        <v>43435</v>
      </c>
      <c r="B611">
        <v>1.6</v>
      </c>
      <c r="C611" s="6">
        <v>4.8940588373000006E-2</v>
      </c>
      <c r="D611" s="8">
        <f t="shared" si="64"/>
        <v>0</v>
      </c>
      <c r="E611">
        <f t="shared" si="65"/>
        <v>1</v>
      </c>
      <c r="F611" s="8">
        <f t="shared" si="66"/>
        <v>3.4258411861099999E-2</v>
      </c>
      <c r="G611">
        <f t="shared" si="67"/>
        <v>1.1761324861178002</v>
      </c>
      <c r="H611" s="8">
        <f t="shared" si="62"/>
        <v>52.934948644612767</v>
      </c>
      <c r="I611">
        <v>0.7</v>
      </c>
      <c r="J611">
        <f t="shared" si="63"/>
        <v>3.4258411861099999E-2</v>
      </c>
    </row>
    <row r="612" spans="1:16" x14ac:dyDescent="0.25">
      <c r="A612" s="2">
        <v>43436</v>
      </c>
      <c r="B612">
        <v>6.6</v>
      </c>
      <c r="C612" s="6">
        <v>-0.16612779827199997</v>
      </c>
      <c r="D612" s="8">
        <f t="shared" si="64"/>
        <v>0</v>
      </c>
      <c r="E612">
        <f t="shared" si="65"/>
        <v>1</v>
      </c>
      <c r="F612" s="8">
        <f t="shared" si="66"/>
        <v>-0.11628945879039997</v>
      </c>
      <c r="G612">
        <f t="shared" si="67"/>
        <v>6.7162894587903992</v>
      </c>
      <c r="H612" s="8">
        <f t="shared" si="62"/>
        <v>59.651238103403166</v>
      </c>
      <c r="I612">
        <v>0.7</v>
      </c>
      <c r="J612">
        <f t="shared" si="63"/>
        <v>-0.11628945879039997</v>
      </c>
    </row>
    <row r="613" spans="1:16" x14ac:dyDescent="0.25">
      <c r="A613" s="2">
        <v>43437</v>
      </c>
      <c r="B613">
        <v>0</v>
      </c>
      <c r="C613" s="6">
        <v>0.36108575092799994</v>
      </c>
      <c r="D613" s="8">
        <f t="shared" si="64"/>
        <v>0.25276002564959993</v>
      </c>
      <c r="E613">
        <f t="shared" si="65"/>
        <v>1</v>
      </c>
      <c r="F613" s="8">
        <f t="shared" si="66"/>
        <v>0.25276002564959993</v>
      </c>
      <c r="G613">
        <f t="shared" si="67"/>
        <v>0</v>
      </c>
      <c r="H613" s="8">
        <f t="shared" si="62"/>
        <v>59.651238103403166</v>
      </c>
      <c r="I613">
        <v>0.7</v>
      </c>
      <c r="J613">
        <f t="shared" si="63"/>
        <v>0.25276002564959993</v>
      </c>
    </row>
    <row r="614" spans="1:16" x14ac:dyDescent="0.25">
      <c r="A614" s="2">
        <v>43438</v>
      </c>
      <c r="B614">
        <v>0.2</v>
      </c>
      <c r="C614" s="6">
        <v>0.27358312999999995</v>
      </c>
      <c r="D614" s="8">
        <f t="shared" si="64"/>
        <v>0.24426821664959991</v>
      </c>
      <c r="E614">
        <f t="shared" si="65"/>
        <v>1</v>
      </c>
      <c r="F614" s="8">
        <f t="shared" si="66"/>
        <v>0.19150819099999997</v>
      </c>
      <c r="G614">
        <f t="shared" si="67"/>
        <v>0</v>
      </c>
      <c r="H614" s="8">
        <f t="shared" si="62"/>
        <v>59.651238103403166</v>
      </c>
      <c r="I614">
        <v>0.7</v>
      </c>
      <c r="J614">
        <f t="shared" si="63"/>
        <v>0.19150819099999997</v>
      </c>
    </row>
    <row r="615" spans="1:16" x14ac:dyDescent="0.25">
      <c r="A615" s="2">
        <v>43439</v>
      </c>
      <c r="B615">
        <v>7.8</v>
      </c>
      <c r="C615" s="6">
        <v>-0.15614765698699995</v>
      </c>
      <c r="D615" s="8">
        <f t="shared" si="64"/>
        <v>0</v>
      </c>
      <c r="E615">
        <f t="shared" si="65"/>
        <v>1</v>
      </c>
      <c r="F615" s="8">
        <f t="shared" si="66"/>
        <v>-0.10930335989089995</v>
      </c>
      <c r="G615">
        <f t="shared" si="67"/>
        <v>7.6650351432413002</v>
      </c>
      <c r="H615" s="8">
        <f t="shared" si="62"/>
        <v>67.316273246644471</v>
      </c>
      <c r="I615">
        <v>0.7</v>
      </c>
      <c r="J615">
        <f t="shared" si="63"/>
        <v>-0.10930335989089995</v>
      </c>
    </row>
    <row r="616" spans="1:16" x14ac:dyDescent="0.25">
      <c r="A616" s="2">
        <v>43440</v>
      </c>
      <c r="B616">
        <v>3</v>
      </c>
      <c r="C616" s="6">
        <v>0.14421292404800001</v>
      </c>
      <c r="D616" s="8">
        <f t="shared" si="64"/>
        <v>0</v>
      </c>
      <c r="E616">
        <f t="shared" si="65"/>
        <v>1</v>
      </c>
      <c r="F616" s="8">
        <f t="shared" si="66"/>
        <v>0.10094904683360001</v>
      </c>
      <c r="G616">
        <f t="shared" si="67"/>
        <v>2.8990509531663999</v>
      </c>
      <c r="H616" s="8">
        <f t="shared" si="62"/>
        <v>70.215324199810865</v>
      </c>
      <c r="I616">
        <v>0.7</v>
      </c>
      <c r="J616">
        <f t="shared" si="63"/>
        <v>0.10094904683360001</v>
      </c>
    </row>
    <row r="617" spans="1:16" x14ac:dyDescent="0.25">
      <c r="A617" s="2">
        <v>43441</v>
      </c>
      <c r="B617">
        <v>0</v>
      </c>
      <c r="C617" s="6">
        <v>0.75189696469300005</v>
      </c>
      <c r="D617" s="8">
        <f t="shared" si="64"/>
        <v>0.52632787528509994</v>
      </c>
      <c r="E617">
        <f t="shared" si="65"/>
        <v>1</v>
      </c>
      <c r="F617" s="8">
        <f t="shared" si="66"/>
        <v>0.52632787528509994</v>
      </c>
      <c r="G617">
        <f t="shared" si="67"/>
        <v>0</v>
      </c>
      <c r="H617" s="8">
        <f t="shared" si="62"/>
        <v>70.215324199810865</v>
      </c>
      <c r="I617">
        <v>0.7</v>
      </c>
      <c r="J617">
        <f t="shared" si="63"/>
        <v>0.52632787528509994</v>
      </c>
    </row>
    <row r="618" spans="1:16" x14ac:dyDescent="0.25">
      <c r="A618" s="2">
        <v>43442</v>
      </c>
      <c r="B618">
        <v>0</v>
      </c>
      <c r="C618" s="6">
        <v>0.74061239244799992</v>
      </c>
      <c r="D618" s="8">
        <f t="shared" si="64"/>
        <v>1.0447565499986999</v>
      </c>
      <c r="E618">
        <f t="shared" si="65"/>
        <v>1</v>
      </c>
      <c r="F618" s="8">
        <f t="shared" si="66"/>
        <v>0.51842867471359988</v>
      </c>
      <c r="G618">
        <f t="shared" si="67"/>
        <v>0</v>
      </c>
      <c r="H618" s="8">
        <f t="shared" si="62"/>
        <v>70.215324199810865</v>
      </c>
      <c r="I618">
        <v>0.7</v>
      </c>
      <c r="J618">
        <f t="shared" si="63"/>
        <v>0.51842867471359988</v>
      </c>
    </row>
    <row r="619" spans="1:16" x14ac:dyDescent="0.25">
      <c r="A619" s="2">
        <v>43443</v>
      </c>
      <c r="B619">
        <v>0</v>
      </c>
      <c r="C619" s="6">
        <v>0.38309727999999993</v>
      </c>
      <c r="D619" s="8">
        <f t="shared" si="64"/>
        <v>1.3129246459986998</v>
      </c>
      <c r="E619">
        <f t="shared" si="65"/>
        <v>1</v>
      </c>
      <c r="F619" s="8">
        <f t="shared" si="66"/>
        <v>0.26816809599999991</v>
      </c>
      <c r="G619">
        <f t="shared" si="67"/>
        <v>0</v>
      </c>
      <c r="H619" s="8">
        <f t="shared" si="62"/>
        <v>70.215324199810865</v>
      </c>
      <c r="I619">
        <v>0.7</v>
      </c>
      <c r="J619">
        <f t="shared" si="63"/>
        <v>0.26816809599999991</v>
      </c>
    </row>
    <row r="620" spans="1:16" x14ac:dyDescent="0.25">
      <c r="A620" s="2">
        <v>43444</v>
      </c>
      <c r="B620">
        <v>0.2</v>
      </c>
      <c r="C620" s="6">
        <v>0.24101421005300003</v>
      </c>
      <c r="D620" s="8">
        <f t="shared" si="64"/>
        <v>1.2816345930358</v>
      </c>
      <c r="E620">
        <f t="shared" si="65"/>
        <v>1</v>
      </c>
      <c r="F620" s="8">
        <f t="shared" si="66"/>
        <v>0.16870994703710002</v>
      </c>
      <c r="G620">
        <f t="shared" si="67"/>
        <v>0</v>
      </c>
      <c r="H620" s="8">
        <f t="shared" si="62"/>
        <v>70.215324199810865</v>
      </c>
      <c r="I620">
        <v>0.7</v>
      </c>
      <c r="J620">
        <f t="shared" si="63"/>
        <v>0.16870994703710002</v>
      </c>
    </row>
    <row r="621" spans="1:16" x14ac:dyDescent="0.25">
      <c r="A621" s="2">
        <v>43445</v>
      </c>
      <c r="B621">
        <v>0</v>
      </c>
      <c r="C621" s="6">
        <v>3.8458910208000005E-2</v>
      </c>
      <c r="D621" s="8">
        <f t="shared" si="64"/>
        <v>1.3085558301814</v>
      </c>
      <c r="E621">
        <f t="shared" si="65"/>
        <v>1</v>
      </c>
      <c r="F621" s="8">
        <f t="shared" si="66"/>
        <v>2.6921237145600001E-2</v>
      </c>
      <c r="G621">
        <f t="shared" si="67"/>
        <v>0</v>
      </c>
      <c r="H621" s="8">
        <f t="shared" si="62"/>
        <v>70.215324199810865</v>
      </c>
      <c r="I621">
        <v>0.7</v>
      </c>
      <c r="J621">
        <f t="shared" si="63"/>
        <v>2.6921237145600001E-2</v>
      </c>
    </row>
    <row r="622" spans="1:16" x14ac:dyDescent="0.25">
      <c r="A622" s="2">
        <v>43446</v>
      </c>
      <c r="B622">
        <v>0</v>
      </c>
      <c r="C622" s="6">
        <v>0.50499341021300004</v>
      </c>
      <c r="D622" s="8">
        <f t="shared" si="64"/>
        <v>1.6620512173305</v>
      </c>
      <c r="E622">
        <f t="shared" si="65"/>
        <v>1</v>
      </c>
      <c r="F622" s="8">
        <f t="shared" si="66"/>
        <v>0.3534953871491</v>
      </c>
      <c r="G622">
        <f t="shared" si="67"/>
        <v>0</v>
      </c>
      <c r="H622" s="8">
        <f t="shared" si="62"/>
        <v>70.215324199810865</v>
      </c>
      <c r="I622">
        <v>0.7</v>
      </c>
      <c r="J622">
        <f t="shared" si="63"/>
        <v>0.3534953871491</v>
      </c>
    </row>
    <row r="623" spans="1:16" x14ac:dyDescent="0.25">
      <c r="A623" s="2">
        <v>43447</v>
      </c>
      <c r="B623">
        <v>0</v>
      </c>
      <c r="C623" s="6">
        <v>0.50499341021300004</v>
      </c>
      <c r="D623" s="8">
        <f t="shared" si="64"/>
        <v>2.0155466044796002</v>
      </c>
      <c r="E623">
        <f t="shared" si="65"/>
        <v>1</v>
      </c>
      <c r="F623" s="8">
        <f t="shared" si="66"/>
        <v>0.3534953871491</v>
      </c>
      <c r="G623">
        <f t="shared" si="67"/>
        <v>0</v>
      </c>
      <c r="H623" s="8">
        <f t="shared" si="62"/>
        <v>70.215324199810865</v>
      </c>
      <c r="I623">
        <v>0.7</v>
      </c>
      <c r="J623">
        <f t="shared" si="63"/>
        <v>0.3534953871491</v>
      </c>
    </row>
    <row r="624" spans="1:16" x14ac:dyDescent="0.25">
      <c r="A624" s="2">
        <v>43448</v>
      </c>
      <c r="B624">
        <v>0</v>
      </c>
      <c r="C624" s="6">
        <v>0.30628975493299998</v>
      </c>
      <c r="D624" s="8">
        <f t="shared" si="64"/>
        <v>2.2299494329327003</v>
      </c>
      <c r="E624">
        <f t="shared" si="65"/>
        <v>1</v>
      </c>
      <c r="F624" s="8">
        <f t="shared" si="66"/>
        <v>0.21440282845309996</v>
      </c>
      <c r="G624">
        <f t="shared" si="67"/>
        <v>0</v>
      </c>
      <c r="H624" s="8">
        <f t="shared" si="62"/>
        <v>70.215324199810865</v>
      </c>
      <c r="I624">
        <v>0.7</v>
      </c>
      <c r="J624">
        <f t="shared" si="63"/>
        <v>0.21440282845309996</v>
      </c>
      <c r="L624" s="55">
        <v>27.2</v>
      </c>
      <c r="M624">
        <f>0.5*(L624+L551)*(H624-H551)/100</f>
        <v>9.5492840911742771</v>
      </c>
      <c r="O624" s="50">
        <v>29.1</v>
      </c>
      <c r="P624">
        <f>0.5*(O624+O551)*(H624-H551)/100</f>
        <v>10.216329671072481</v>
      </c>
    </row>
    <row r="625" spans="1:16" x14ac:dyDescent="0.25">
      <c r="A625" s="2">
        <v>43449</v>
      </c>
      <c r="B625">
        <v>17.8</v>
      </c>
      <c r="C625" s="6">
        <v>0.87624161484799989</v>
      </c>
      <c r="D625" s="8">
        <f t="shared" si="64"/>
        <v>0</v>
      </c>
      <c r="E625">
        <f t="shared" si="65"/>
        <v>1</v>
      </c>
      <c r="F625" s="8">
        <f t="shared" si="66"/>
        <v>0.61336913039359986</v>
      </c>
      <c r="G625">
        <f t="shared" si="67"/>
        <v>14.9566814366737</v>
      </c>
      <c r="H625" s="8">
        <f t="shared" si="62"/>
        <v>85.17200563648457</v>
      </c>
      <c r="I625">
        <v>0.7</v>
      </c>
      <c r="J625">
        <f t="shared" si="63"/>
        <v>0.61336913039359986</v>
      </c>
    </row>
    <row r="626" spans="1:16" x14ac:dyDescent="0.25">
      <c r="A626" s="2">
        <v>43450</v>
      </c>
      <c r="B626">
        <v>3.8</v>
      </c>
      <c r="C626" s="6">
        <v>0.10166763508799999</v>
      </c>
      <c r="D626" s="8">
        <f t="shared" si="64"/>
        <v>0</v>
      </c>
      <c r="E626">
        <f t="shared" si="65"/>
        <v>1</v>
      </c>
      <c r="F626" s="8">
        <f t="shared" si="66"/>
        <v>7.1167344561599982E-2</v>
      </c>
      <c r="G626">
        <f t="shared" si="67"/>
        <v>3.7288326554383997</v>
      </c>
      <c r="H626" s="8">
        <f t="shared" si="62"/>
        <v>88.900838291922966</v>
      </c>
      <c r="I626">
        <v>0.7</v>
      </c>
      <c r="J626">
        <f t="shared" si="63"/>
        <v>7.1167344561599982E-2</v>
      </c>
    </row>
    <row r="627" spans="1:16" x14ac:dyDescent="0.25">
      <c r="A627" s="2">
        <v>43451</v>
      </c>
      <c r="B627">
        <v>0.2</v>
      </c>
      <c r="C627" s="6">
        <v>-0.10583006987199998</v>
      </c>
      <c r="D627" s="8">
        <f t="shared" si="64"/>
        <v>0</v>
      </c>
      <c r="E627">
        <f t="shared" si="65"/>
        <v>1</v>
      </c>
      <c r="F627" s="8">
        <f t="shared" si="66"/>
        <v>-7.4081048910399988E-2</v>
      </c>
      <c r="G627">
        <f t="shared" si="67"/>
        <v>0.27408104891039997</v>
      </c>
      <c r="H627" s="8">
        <f t="shared" si="62"/>
        <v>89.17491934083337</v>
      </c>
      <c r="I627">
        <v>0.7</v>
      </c>
      <c r="J627">
        <f t="shared" si="63"/>
        <v>-7.4081048910399988E-2</v>
      </c>
    </row>
    <row r="628" spans="1:16" x14ac:dyDescent="0.25">
      <c r="A628" s="2">
        <v>43452</v>
      </c>
      <c r="B628">
        <v>2</v>
      </c>
      <c r="C628" s="6">
        <v>0.21938198312500001</v>
      </c>
      <c r="D628" s="8">
        <f t="shared" si="64"/>
        <v>0</v>
      </c>
      <c r="E628">
        <f t="shared" si="65"/>
        <v>1</v>
      </c>
      <c r="F628" s="8">
        <f t="shared" si="66"/>
        <v>0.15356738818749999</v>
      </c>
      <c r="G628">
        <f t="shared" si="67"/>
        <v>1.8464326118125001</v>
      </c>
      <c r="H628" s="8">
        <f t="shared" si="62"/>
        <v>91.021351952645873</v>
      </c>
      <c r="I628">
        <v>0.7</v>
      </c>
      <c r="J628">
        <f t="shared" si="63"/>
        <v>0.15356738818749999</v>
      </c>
    </row>
    <row r="629" spans="1:16" x14ac:dyDescent="0.25">
      <c r="A629" s="2">
        <v>43453</v>
      </c>
      <c r="B629">
        <v>0.4</v>
      </c>
      <c r="C629" s="6">
        <v>-3.2448081919999915E-3</v>
      </c>
      <c r="D629" s="8">
        <f t="shared" si="64"/>
        <v>0</v>
      </c>
      <c r="E629">
        <f t="shared" si="65"/>
        <v>1</v>
      </c>
      <c r="F629" s="8">
        <f t="shared" si="66"/>
        <v>-2.271365734399994E-3</v>
      </c>
      <c r="G629">
        <f t="shared" si="67"/>
        <v>0.40227136573440003</v>
      </c>
      <c r="H629" s="8">
        <f t="shared" si="62"/>
        <v>91.42362331838028</v>
      </c>
      <c r="I629">
        <v>0.7</v>
      </c>
      <c r="J629">
        <f t="shared" si="63"/>
        <v>-2.271365734399994E-3</v>
      </c>
    </row>
    <row r="630" spans="1:16" x14ac:dyDescent="0.25">
      <c r="A630" s="2">
        <v>43454</v>
      </c>
      <c r="B630">
        <v>0</v>
      </c>
      <c r="C630" s="6">
        <v>-5.4848608106999985E-2</v>
      </c>
      <c r="D630" s="8">
        <f t="shared" si="64"/>
        <v>0</v>
      </c>
      <c r="E630">
        <f t="shared" si="65"/>
        <v>1</v>
      </c>
      <c r="F630" s="8">
        <f t="shared" si="66"/>
        <v>-3.8394025674899988E-2</v>
      </c>
      <c r="G630">
        <f t="shared" si="67"/>
        <v>3.8394025674899988E-2</v>
      </c>
      <c r="H630" s="8">
        <f t="shared" si="62"/>
        <v>91.462017344055184</v>
      </c>
      <c r="I630">
        <v>0.7</v>
      </c>
      <c r="J630">
        <f t="shared" si="63"/>
        <v>-3.8394025674899988E-2</v>
      </c>
    </row>
    <row r="631" spans="1:16" x14ac:dyDescent="0.25">
      <c r="A631" s="2">
        <v>43455</v>
      </c>
      <c r="B631">
        <v>0.2</v>
      </c>
      <c r="C631" s="6">
        <v>-8.5514806271999991E-2</v>
      </c>
      <c r="D631" s="8">
        <f t="shared" si="64"/>
        <v>0</v>
      </c>
      <c r="E631">
        <f t="shared" si="65"/>
        <v>1</v>
      </c>
      <c r="F631" s="8">
        <f t="shared" si="66"/>
        <v>-5.9860364390399989E-2</v>
      </c>
      <c r="G631">
        <f t="shared" si="67"/>
        <v>0.2598603643904</v>
      </c>
      <c r="H631" s="8">
        <f t="shared" si="62"/>
        <v>91.721877708445589</v>
      </c>
      <c r="I631">
        <v>0.7</v>
      </c>
      <c r="J631">
        <f t="shared" si="63"/>
        <v>-5.9860364390399989E-2</v>
      </c>
      <c r="L631" s="55">
        <v>16.7</v>
      </c>
      <c r="M631">
        <f>0.5*(L631+L624)*(H631-H624)/100</f>
        <v>4.7206884951453221</v>
      </c>
      <c r="O631" s="50">
        <v>25</v>
      </c>
      <c r="P631">
        <f>0.5*(O631+O624)*(H631-H624)/100</f>
        <v>5.817522724085693</v>
      </c>
    </row>
    <row r="632" spans="1:16" x14ac:dyDescent="0.25">
      <c r="A632" s="2">
        <v>43456</v>
      </c>
      <c r="B632">
        <v>0</v>
      </c>
      <c r="C632" s="6">
        <v>0.1656</v>
      </c>
      <c r="D632" s="8">
        <f t="shared" si="64"/>
        <v>0.11592</v>
      </c>
      <c r="E632">
        <f t="shared" si="65"/>
        <v>1</v>
      </c>
      <c r="F632" s="8">
        <f t="shared" si="66"/>
        <v>0.11592</v>
      </c>
      <c r="G632">
        <f t="shared" si="67"/>
        <v>0</v>
      </c>
      <c r="H632" s="8">
        <f t="shared" si="62"/>
        <v>91.721877708445589</v>
      </c>
      <c r="I632">
        <v>0.7</v>
      </c>
      <c r="J632">
        <f t="shared" si="63"/>
        <v>0.11592</v>
      </c>
    </row>
    <row r="633" spans="1:16" x14ac:dyDescent="0.25">
      <c r="A633" s="2">
        <v>43457</v>
      </c>
      <c r="B633">
        <v>0.2</v>
      </c>
      <c r="C633" s="6">
        <v>0.21938198312500001</v>
      </c>
      <c r="D633" s="8">
        <f t="shared" si="64"/>
        <v>6.9487388187499943E-2</v>
      </c>
      <c r="E633">
        <f t="shared" si="65"/>
        <v>1</v>
      </c>
      <c r="F633" s="8">
        <f t="shared" si="66"/>
        <v>0.15356738818749999</v>
      </c>
      <c r="G633">
        <f t="shared" si="67"/>
        <v>0</v>
      </c>
      <c r="H633" s="8">
        <f t="shared" si="62"/>
        <v>91.721877708445589</v>
      </c>
      <c r="I633">
        <v>0.7</v>
      </c>
      <c r="J633">
        <f t="shared" si="63"/>
        <v>0.15356738818749999</v>
      </c>
    </row>
    <row r="634" spans="1:16" x14ac:dyDescent="0.25">
      <c r="A634" s="2">
        <v>43458</v>
      </c>
      <c r="B634">
        <v>0.2</v>
      </c>
      <c r="C634" s="6">
        <v>0.12290131916800001</v>
      </c>
      <c r="D634" s="8">
        <f t="shared" si="64"/>
        <v>0</v>
      </c>
      <c r="E634">
        <f t="shared" si="65"/>
        <v>1</v>
      </c>
      <c r="F634" s="8">
        <f t="shared" si="66"/>
        <v>8.6030923417600005E-2</v>
      </c>
      <c r="G634">
        <f t="shared" si="67"/>
        <v>4.4481688394900062E-2</v>
      </c>
      <c r="H634" s="8">
        <f t="shared" si="62"/>
        <v>91.766359396840485</v>
      </c>
      <c r="I634">
        <v>0.7</v>
      </c>
      <c r="J634">
        <f t="shared" si="63"/>
        <v>8.6030923417600005E-2</v>
      </c>
    </row>
    <row r="635" spans="1:16" x14ac:dyDescent="0.25">
      <c r="A635" s="2">
        <v>43459</v>
      </c>
      <c r="B635">
        <v>0</v>
      </c>
      <c r="C635" s="6">
        <v>-0.26429972491200004</v>
      </c>
      <c r="D635" s="8">
        <f t="shared" si="64"/>
        <v>0</v>
      </c>
      <c r="E635">
        <f t="shared" si="65"/>
        <v>1</v>
      </c>
      <c r="F635" s="8">
        <f t="shared" si="66"/>
        <v>-0.18500980743840001</v>
      </c>
      <c r="G635">
        <f t="shared" si="67"/>
        <v>0.18500980743840001</v>
      </c>
      <c r="H635" s="8">
        <f t="shared" si="62"/>
        <v>91.95136920427889</v>
      </c>
      <c r="I635">
        <v>0.7</v>
      </c>
      <c r="J635">
        <f t="shared" si="63"/>
        <v>-0.18500980743840001</v>
      </c>
    </row>
    <row r="636" spans="1:16" x14ac:dyDescent="0.25">
      <c r="A636" s="2">
        <v>43460</v>
      </c>
      <c r="B636">
        <v>0</v>
      </c>
      <c r="C636" s="6">
        <v>0.10166763508799999</v>
      </c>
      <c r="D636" s="8">
        <f t="shared" si="64"/>
        <v>7.1167344561599982E-2</v>
      </c>
      <c r="E636">
        <f t="shared" si="65"/>
        <v>1</v>
      </c>
      <c r="F636" s="8">
        <f t="shared" si="66"/>
        <v>7.1167344561599982E-2</v>
      </c>
      <c r="G636">
        <f t="shared" si="67"/>
        <v>0</v>
      </c>
      <c r="H636" s="8">
        <f t="shared" si="62"/>
        <v>91.95136920427889</v>
      </c>
      <c r="I636">
        <v>0.7</v>
      </c>
      <c r="J636">
        <f t="shared" si="63"/>
        <v>7.1167344561599982E-2</v>
      </c>
    </row>
    <row r="637" spans="1:16" x14ac:dyDescent="0.25">
      <c r="A637" s="2">
        <v>43461</v>
      </c>
      <c r="B637">
        <v>0</v>
      </c>
      <c r="C637" s="6">
        <v>-3.4279469386999988E-2</v>
      </c>
      <c r="D637" s="8">
        <f t="shared" si="64"/>
        <v>4.7171715990699997E-2</v>
      </c>
      <c r="E637">
        <f t="shared" si="65"/>
        <v>1</v>
      </c>
      <c r="F637" s="8">
        <f t="shared" si="66"/>
        <v>-2.3995628570899988E-2</v>
      </c>
      <c r="G637">
        <f t="shared" si="67"/>
        <v>0</v>
      </c>
      <c r="H637" s="8">
        <f t="shared" si="62"/>
        <v>91.95136920427889</v>
      </c>
      <c r="I637">
        <v>0.7</v>
      </c>
      <c r="J637">
        <f t="shared" si="63"/>
        <v>-2.3995628570899988E-2</v>
      </c>
    </row>
    <row r="638" spans="1:16" x14ac:dyDescent="0.25">
      <c r="A638" s="2">
        <v>43462</v>
      </c>
      <c r="B638">
        <v>1</v>
      </c>
      <c r="C638" s="6">
        <v>0.15489718045299999</v>
      </c>
      <c r="D638" s="8">
        <f t="shared" si="64"/>
        <v>0</v>
      </c>
      <c r="E638">
        <f t="shared" si="65"/>
        <v>1</v>
      </c>
      <c r="F638" s="8">
        <f t="shared" si="66"/>
        <v>0.1084280263171</v>
      </c>
      <c r="G638">
        <f t="shared" si="67"/>
        <v>0.84440025769219995</v>
      </c>
      <c r="H638" s="8">
        <f t="shared" si="62"/>
        <v>92.795769461971091</v>
      </c>
      <c r="I638">
        <v>0.7</v>
      </c>
      <c r="J638">
        <f t="shared" si="63"/>
        <v>0.1084280263171</v>
      </c>
    </row>
    <row r="639" spans="1:16" x14ac:dyDescent="0.25">
      <c r="A639" s="2">
        <v>43463</v>
      </c>
      <c r="B639">
        <v>0.4</v>
      </c>
      <c r="C639" s="6">
        <v>0.56080203724800004</v>
      </c>
      <c r="D639" s="8">
        <f t="shared" si="64"/>
        <v>0</v>
      </c>
      <c r="E639">
        <f t="shared" si="65"/>
        <v>1</v>
      </c>
      <c r="F639" s="8">
        <f t="shared" si="66"/>
        <v>0.39256142607360001</v>
      </c>
      <c r="G639">
        <f t="shared" si="67"/>
        <v>7.4385739264000161E-3</v>
      </c>
      <c r="H639" s="8">
        <f t="shared" si="62"/>
        <v>92.803208035897484</v>
      </c>
      <c r="I639">
        <v>0.7</v>
      </c>
      <c r="J639">
        <f t="shared" si="63"/>
        <v>0.39256142607360001</v>
      </c>
    </row>
    <row r="640" spans="1:16" x14ac:dyDescent="0.25">
      <c r="A640" s="2">
        <v>43464</v>
      </c>
      <c r="B640">
        <v>0</v>
      </c>
      <c r="C640" s="6">
        <v>0.41620738477300001</v>
      </c>
      <c r="D640" s="8">
        <f t="shared" si="64"/>
        <v>0.2913451693411</v>
      </c>
      <c r="E640">
        <f t="shared" si="65"/>
        <v>1</v>
      </c>
      <c r="F640" s="8">
        <f t="shared" si="66"/>
        <v>0.2913451693411</v>
      </c>
      <c r="G640">
        <f t="shared" si="67"/>
        <v>0</v>
      </c>
      <c r="H640" s="8">
        <f t="shared" si="62"/>
        <v>92.803208035897484</v>
      </c>
      <c r="I640">
        <v>0.7</v>
      </c>
      <c r="J640">
        <f t="shared" si="63"/>
        <v>0.2913451693411</v>
      </c>
    </row>
    <row r="641" spans="1:13" x14ac:dyDescent="0.25">
      <c r="A641" s="2">
        <v>43465</v>
      </c>
      <c r="B641">
        <v>0</v>
      </c>
      <c r="C641" s="6">
        <v>0.71805624999999995</v>
      </c>
      <c r="D641" s="8">
        <f t="shared" si="64"/>
        <v>0.79398454434109988</v>
      </c>
      <c r="E641">
        <f t="shared" si="65"/>
        <v>1</v>
      </c>
      <c r="F641" s="8">
        <f t="shared" si="66"/>
        <v>0.50263937499999989</v>
      </c>
      <c r="G641">
        <f t="shared" si="67"/>
        <v>0</v>
      </c>
      <c r="H641" s="8">
        <f t="shared" si="62"/>
        <v>92.803208035897484</v>
      </c>
      <c r="I641">
        <v>0.7</v>
      </c>
      <c r="J641">
        <f t="shared" si="63"/>
        <v>0.50263937499999989</v>
      </c>
    </row>
    <row r="642" spans="1:13" x14ac:dyDescent="0.25">
      <c r="A642" s="2">
        <v>43466</v>
      </c>
      <c r="B642">
        <v>0</v>
      </c>
      <c r="C642" s="6">
        <v>0.48273461029300002</v>
      </c>
      <c r="D642" s="8">
        <f t="shared" si="64"/>
        <v>1.1318987715461999</v>
      </c>
      <c r="E642">
        <f t="shared" si="65"/>
        <v>1</v>
      </c>
      <c r="F642" s="8">
        <f t="shared" si="66"/>
        <v>0.3379142272051</v>
      </c>
      <c r="G642">
        <f t="shared" si="67"/>
        <v>0</v>
      </c>
      <c r="H642" s="8">
        <f t="shared" si="62"/>
        <v>92.803208035897484</v>
      </c>
      <c r="I642">
        <v>0.7</v>
      </c>
      <c r="J642">
        <f t="shared" si="63"/>
        <v>0.3379142272051</v>
      </c>
    </row>
    <row r="643" spans="1:13" x14ac:dyDescent="0.25">
      <c r="A643" s="2">
        <v>43467</v>
      </c>
      <c r="B643">
        <v>0</v>
      </c>
      <c r="C643" s="6">
        <v>0.30628975493299998</v>
      </c>
      <c r="D643" s="8">
        <f t="shared" si="64"/>
        <v>1.3463015999992998</v>
      </c>
      <c r="E643">
        <f t="shared" si="65"/>
        <v>1</v>
      </c>
      <c r="F643" s="8">
        <f t="shared" si="66"/>
        <v>0.21440282845309996</v>
      </c>
      <c r="G643">
        <f t="shared" si="67"/>
        <v>0</v>
      </c>
      <c r="H643" s="8">
        <f t="shared" ref="H643:H706" si="68">H642+G643</f>
        <v>92.803208035897484</v>
      </c>
      <c r="I643">
        <v>0.7</v>
      </c>
      <c r="J643">
        <f t="shared" ref="J643:J706" si="69">I643*C643</f>
        <v>0.21440282845309996</v>
      </c>
      <c r="L643" s="55">
        <v>16.100000000000001</v>
      </c>
      <c r="M643">
        <f>0.5*(L643+L631)*(H643-H631)/100</f>
        <v>0.17733817370211066</v>
      </c>
    </row>
    <row r="644" spans="1:13" x14ac:dyDescent="0.25">
      <c r="A644" s="2">
        <v>43468</v>
      </c>
      <c r="B644">
        <v>0</v>
      </c>
      <c r="C644" s="6">
        <v>0.12290131916800001</v>
      </c>
      <c r="D644" s="8">
        <f t="shared" ref="D644:D707" si="70">MAX((D643+F644-B644-K644),0)</f>
        <v>1.4323325234168998</v>
      </c>
      <c r="E644">
        <f t="shared" ref="E644:E707" si="71">IF(D643&gt;$Q$2,1-(D643-$Q$2)/($Q$1-$Q$2),1)</f>
        <v>1</v>
      </c>
      <c r="F644" s="8">
        <f t="shared" ref="F644:F707" si="72">E644*J644</f>
        <v>8.6030923417600005E-2</v>
      </c>
      <c r="G644">
        <f t="shared" ref="G644:G707" si="73">IF(D644=0,B644-F644-D643,0)</f>
        <v>0</v>
      </c>
      <c r="H644" s="8">
        <f t="shared" si="68"/>
        <v>92.803208035897484</v>
      </c>
      <c r="I644">
        <v>0.7</v>
      </c>
      <c r="J644">
        <f t="shared" si="69"/>
        <v>8.6030923417600005E-2</v>
      </c>
    </row>
    <row r="645" spans="1:13" x14ac:dyDescent="0.25">
      <c r="A645" s="2">
        <v>43469</v>
      </c>
      <c r="B645">
        <v>0</v>
      </c>
      <c r="C645" s="6">
        <v>0.24101421005300003</v>
      </c>
      <c r="D645" s="8">
        <f t="shared" si="70"/>
        <v>1.6010424704539998</v>
      </c>
      <c r="E645">
        <f t="shared" si="71"/>
        <v>1</v>
      </c>
      <c r="F645" s="8">
        <f t="shared" si="72"/>
        <v>0.16870994703710002</v>
      </c>
      <c r="G645">
        <f t="shared" si="73"/>
        <v>0</v>
      </c>
      <c r="H645" s="8">
        <f t="shared" si="68"/>
        <v>92.803208035897484</v>
      </c>
      <c r="I645">
        <v>0.7</v>
      </c>
      <c r="J645">
        <f t="shared" si="69"/>
        <v>0.16870994703710002</v>
      </c>
    </row>
    <row r="646" spans="1:13" x14ac:dyDescent="0.25">
      <c r="A646" s="2">
        <v>43470</v>
      </c>
      <c r="B646">
        <v>0</v>
      </c>
      <c r="C646" s="6">
        <v>0.14421292404800001</v>
      </c>
      <c r="D646" s="8">
        <f t="shared" si="70"/>
        <v>1.7019915172875999</v>
      </c>
      <c r="E646">
        <f t="shared" si="71"/>
        <v>1</v>
      </c>
      <c r="F646" s="8">
        <f t="shared" si="72"/>
        <v>0.10094904683360001</v>
      </c>
      <c r="G646">
        <f t="shared" si="73"/>
        <v>0</v>
      </c>
      <c r="H646" s="8">
        <f t="shared" si="68"/>
        <v>92.803208035897484</v>
      </c>
      <c r="I646">
        <v>0.7</v>
      </c>
      <c r="J646">
        <f t="shared" si="69"/>
        <v>0.10094904683360001</v>
      </c>
    </row>
    <row r="647" spans="1:13" x14ac:dyDescent="0.25">
      <c r="A647" s="2">
        <v>43471</v>
      </c>
      <c r="B647">
        <v>1.4</v>
      </c>
      <c r="C647" s="6">
        <v>3.8458910208000005E-2</v>
      </c>
      <c r="D647" s="8">
        <f t="shared" si="70"/>
        <v>0.32891275443320001</v>
      </c>
      <c r="E647">
        <f t="shared" si="71"/>
        <v>1</v>
      </c>
      <c r="F647" s="8">
        <f t="shared" si="72"/>
        <v>2.6921237145600001E-2</v>
      </c>
      <c r="G647">
        <f t="shared" si="73"/>
        <v>0</v>
      </c>
      <c r="H647" s="8">
        <f t="shared" si="68"/>
        <v>92.803208035897484</v>
      </c>
      <c r="I647">
        <v>0.7</v>
      </c>
      <c r="J647">
        <f t="shared" si="69"/>
        <v>2.6921237145600001E-2</v>
      </c>
    </row>
    <row r="648" spans="1:13" x14ac:dyDescent="0.25">
      <c r="A648" s="2">
        <v>43472</v>
      </c>
      <c r="B648">
        <v>0.2</v>
      </c>
      <c r="C648" s="6">
        <v>0.93284043381299986</v>
      </c>
      <c r="D648" s="8">
        <f t="shared" si="70"/>
        <v>0.78190105810229982</v>
      </c>
      <c r="E648">
        <f t="shared" si="71"/>
        <v>1</v>
      </c>
      <c r="F648" s="8">
        <f t="shared" si="72"/>
        <v>0.65298830366909988</v>
      </c>
      <c r="G648">
        <f t="shared" si="73"/>
        <v>0</v>
      </c>
      <c r="H648" s="8">
        <f t="shared" si="68"/>
        <v>92.803208035897484</v>
      </c>
      <c r="I648">
        <v>0.7</v>
      </c>
      <c r="J648">
        <f t="shared" si="69"/>
        <v>0.65298830366909988</v>
      </c>
    </row>
    <row r="649" spans="1:13" x14ac:dyDescent="0.25">
      <c r="A649" s="2">
        <v>43473</v>
      </c>
      <c r="B649">
        <v>0.6</v>
      </c>
      <c r="C649" s="6">
        <v>0.56080203724800004</v>
      </c>
      <c r="D649" s="8">
        <f t="shared" si="70"/>
        <v>0.57446248417589996</v>
      </c>
      <c r="E649">
        <f t="shared" si="71"/>
        <v>1</v>
      </c>
      <c r="F649" s="8">
        <f t="shared" si="72"/>
        <v>0.39256142607360001</v>
      </c>
      <c r="G649">
        <f t="shared" si="73"/>
        <v>0</v>
      </c>
      <c r="H649" s="8">
        <f t="shared" si="68"/>
        <v>92.803208035897484</v>
      </c>
      <c r="I649">
        <v>0.7</v>
      </c>
      <c r="J649">
        <f t="shared" si="69"/>
        <v>0.39256142607360001</v>
      </c>
    </row>
    <row r="650" spans="1:13" x14ac:dyDescent="0.25">
      <c r="A650" s="2">
        <v>43474</v>
      </c>
      <c r="B650">
        <v>0</v>
      </c>
      <c r="C650" s="6">
        <v>0.25185473228800004</v>
      </c>
      <c r="D650" s="8">
        <f t="shared" si="70"/>
        <v>0.75076079677749996</v>
      </c>
      <c r="E650">
        <f t="shared" si="71"/>
        <v>1</v>
      </c>
      <c r="F650" s="8">
        <f t="shared" si="72"/>
        <v>0.1762983126016</v>
      </c>
      <c r="G650">
        <f t="shared" si="73"/>
        <v>0</v>
      </c>
      <c r="H650" s="8">
        <f t="shared" si="68"/>
        <v>92.803208035897484</v>
      </c>
      <c r="I650">
        <v>0.7</v>
      </c>
      <c r="J650">
        <f t="shared" si="69"/>
        <v>0.1762983126016</v>
      </c>
    </row>
    <row r="651" spans="1:13" x14ac:dyDescent="0.25">
      <c r="A651" s="2">
        <v>43475</v>
      </c>
      <c r="B651">
        <v>0</v>
      </c>
      <c r="C651" s="6">
        <v>0.26271113613300001</v>
      </c>
      <c r="D651" s="8">
        <f t="shared" si="70"/>
        <v>0.93465859207059998</v>
      </c>
      <c r="E651">
        <f t="shared" si="71"/>
        <v>1</v>
      </c>
      <c r="F651" s="8">
        <f t="shared" si="72"/>
        <v>0.18389779529309999</v>
      </c>
      <c r="G651">
        <f t="shared" si="73"/>
        <v>0</v>
      </c>
      <c r="H651" s="8">
        <f t="shared" si="68"/>
        <v>92.803208035897484</v>
      </c>
      <c r="I651">
        <v>0.7</v>
      </c>
      <c r="J651">
        <f t="shared" si="69"/>
        <v>0.18389779529309999</v>
      </c>
    </row>
    <row r="652" spans="1:13" x14ac:dyDescent="0.25">
      <c r="A652" s="2">
        <v>43476</v>
      </c>
      <c r="B652">
        <v>0</v>
      </c>
      <c r="C652" s="6">
        <v>0.36108575092799994</v>
      </c>
      <c r="D652" s="8">
        <f t="shared" si="70"/>
        <v>1.1874186177202</v>
      </c>
      <c r="E652">
        <f t="shared" si="71"/>
        <v>1</v>
      </c>
      <c r="F652" s="8">
        <f t="shared" si="72"/>
        <v>0.25276002564959993</v>
      </c>
      <c r="G652">
        <f t="shared" si="73"/>
        <v>0</v>
      </c>
      <c r="H652" s="8">
        <f t="shared" si="68"/>
        <v>92.803208035897484</v>
      </c>
      <c r="I652">
        <v>0.7</v>
      </c>
      <c r="J652">
        <f t="shared" si="69"/>
        <v>0.25276002564959993</v>
      </c>
    </row>
    <row r="653" spans="1:13" x14ac:dyDescent="0.25">
      <c r="A653" s="2">
        <v>43477</v>
      </c>
      <c r="B653">
        <v>0</v>
      </c>
      <c r="C653" s="6">
        <v>0.70678515485299975</v>
      </c>
      <c r="D653" s="8">
        <f t="shared" si="70"/>
        <v>1.6821682261172999</v>
      </c>
      <c r="E653">
        <f t="shared" si="71"/>
        <v>1</v>
      </c>
      <c r="F653" s="8">
        <f t="shared" si="72"/>
        <v>0.4947496083970998</v>
      </c>
      <c r="G653">
        <f t="shared" si="73"/>
        <v>0</v>
      </c>
      <c r="H653" s="8">
        <f t="shared" si="68"/>
        <v>92.803208035897484</v>
      </c>
      <c r="I653">
        <v>0.7</v>
      </c>
      <c r="J653">
        <f t="shared" si="69"/>
        <v>0.4947496083970998</v>
      </c>
    </row>
    <row r="654" spans="1:13" x14ac:dyDescent="0.25">
      <c r="A654" s="2">
        <v>43478</v>
      </c>
      <c r="B654">
        <v>2.6</v>
      </c>
      <c r="C654" s="6">
        <v>0.88755923312499996</v>
      </c>
      <c r="D654" s="8">
        <f t="shared" si="70"/>
        <v>0</v>
      </c>
      <c r="E654">
        <f t="shared" si="71"/>
        <v>1</v>
      </c>
      <c r="F654" s="8">
        <f t="shared" si="72"/>
        <v>0.62129146318749995</v>
      </c>
      <c r="G654">
        <f t="shared" si="73"/>
        <v>0.29654031069520026</v>
      </c>
      <c r="H654" s="8">
        <f t="shared" si="68"/>
        <v>93.09974834659269</v>
      </c>
      <c r="I654">
        <v>0.7</v>
      </c>
      <c r="J654">
        <f t="shared" si="69"/>
        <v>0.62129146318749995</v>
      </c>
    </row>
    <row r="655" spans="1:13" x14ac:dyDescent="0.25">
      <c r="A655" s="2">
        <v>43479</v>
      </c>
      <c r="B655">
        <v>0</v>
      </c>
      <c r="C655" s="6">
        <v>0.15489718045299999</v>
      </c>
      <c r="D655" s="8">
        <f t="shared" si="70"/>
        <v>0.1084280263171</v>
      </c>
      <c r="E655">
        <f t="shared" si="71"/>
        <v>1</v>
      </c>
      <c r="F655" s="8">
        <f t="shared" si="72"/>
        <v>0.1084280263171</v>
      </c>
      <c r="G655">
        <f t="shared" si="73"/>
        <v>0</v>
      </c>
      <c r="H655" s="8">
        <f t="shared" si="68"/>
        <v>93.09974834659269</v>
      </c>
      <c r="I655">
        <v>0.7</v>
      </c>
      <c r="J655">
        <f t="shared" si="69"/>
        <v>0.1084280263171</v>
      </c>
    </row>
    <row r="656" spans="1:13" x14ac:dyDescent="0.25">
      <c r="A656" s="2">
        <v>43480</v>
      </c>
      <c r="B656">
        <v>0.6</v>
      </c>
      <c r="C656" s="6">
        <v>0.79707311085299981</v>
      </c>
      <c r="D656" s="8">
        <f t="shared" si="70"/>
        <v>6.6379203914199825E-2</v>
      </c>
      <c r="E656">
        <f t="shared" si="71"/>
        <v>1</v>
      </c>
      <c r="F656" s="8">
        <f t="shared" si="72"/>
        <v>0.55795117759709978</v>
      </c>
      <c r="G656">
        <f t="shared" si="73"/>
        <v>0</v>
      </c>
      <c r="H656" s="8">
        <f t="shared" si="68"/>
        <v>93.09974834659269</v>
      </c>
      <c r="I656">
        <v>0.7</v>
      </c>
      <c r="J656">
        <f t="shared" si="69"/>
        <v>0.55795117759709978</v>
      </c>
    </row>
    <row r="657" spans="1:16" x14ac:dyDescent="0.25">
      <c r="A657" s="2">
        <v>43481</v>
      </c>
      <c r="B657">
        <v>1</v>
      </c>
      <c r="C657" s="6">
        <v>0.74061239244799992</v>
      </c>
      <c r="D657" s="8">
        <f t="shared" si="70"/>
        <v>0</v>
      </c>
      <c r="E657">
        <f t="shared" si="71"/>
        <v>1</v>
      </c>
      <c r="F657" s="8">
        <f t="shared" si="72"/>
        <v>0.51842867471359988</v>
      </c>
      <c r="G657">
        <f t="shared" si="73"/>
        <v>0.4151921213722003</v>
      </c>
      <c r="H657" s="8">
        <f t="shared" si="68"/>
        <v>93.514940467964891</v>
      </c>
      <c r="I657">
        <v>0.7</v>
      </c>
      <c r="J657">
        <f t="shared" si="69"/>
        <v>0.51842867471359988</v>
      </c>
    </row>
    <row r="658" spans="1:16" x14ac:dyDescent="0.25">
      <c r="A658" s="2">
        <v>43482</v>
      </c>
      <c r="B658">
        <v>0</v>
      </c>
      <c r="C658" s="6">
        <v>0.639271413653</v>
      </c>
      <c r="D658" s="8">
        <f t="shared" si="70"/>
        <v>0.44748998955709995</v>
      </c>
      <c r="E658">
        <f t="shared" si="71"/>
        <v>1</v>
      </c>
      <c r="F658" s="8">
        <f t="shared" si="72"/>
        <v>0.44748998955709995</v>
      </c>
      <c r="G658">
        <f t="shared" si="73"/>
        <v>0</v>
      </c>
      <c r="H658" s="8">
        <f t="shared" si="68"/>
        <v>93.514940467964891</v>
      </c>
      <c r="I658">
        <v>0.7</v>
      </c>
      <c r="J658">
        <f t="shared" si="69"/>
        <v>0.44748998955709995</v>
      </c>
      <c r="L658" s="55">
        <v>25.5</v>
      </c>
      <c r="M658">
        <f>0.5*(L658+L643)*(H658-H643)/100</f>
        <v>0.14804034587002068</v>
      </c>
      <c r="O658" s="50">
        <v>25.5</v>
      </c>
      <c r="P658">
        <f>0.5*(O658+O631)*(H658-H631)/100</f>
        <v>0.45274834677862363</v>
      </c>
    </row>
    <row r="659" spans="1:16" x14ac:dyDescent="0.25">
      <c r="A659" s="2">
        <v>43483</v>
      </c>
      <c r="B659">
        <v>0</v>
      </c>
      <c r="C659" s="6">
        <v>0.317221218448</v>
      </c>
      <c r="D659" s="8">
        <f t="shared" si="70"/>
        <v>0.6695448424706999</v>
      </c>
      <c r="E659">
        <f t="shared" si="71"/>
        <v>1</v>
      </c>
      <c r="F659" s="8">
        <f t="shared" si="72"/>
        <v>0.22205485291359997</v>
      </c>
      <c r="G659">
        <f t="shared" si="73"/>
        <v>0</v>
      </c>
      <c r="H659" s="8">
        <f t="shared" si="68"/>
        <v>93.514940467964891</v>
      </c>
      <c r="I659">
        <v>0.7</v>
      </c>
      <c r="J659">
        <f t="shared" si="69"/>
        <v>0.22205485291359997</v>
      </c>
    </row>
    <row r="660" spans="1:16" x14ac:dyDescent="0.25">
      <c r="A660" s="2">
        <v>43484</v>
      </c>
      <c r="B660">
        <v>0</v>
      </c>
      <c r="C660" s="6">
        <v>0.1656</v>
      </c>
      <c r="D660" s="8">
        <f t="shared" si="70"/>
        <v>0.78546484247069992</v>
      </c>
      <c r="E660">
        <f t="shared" si="71"/>
        <v>1</v>
      </c>
      <c r="F660" s="8">
        <f t="shared" si="72"/>
        <v>0.11592</v>
      </c>
      <c r="G660">
        <f t="shared" si="73"/>
        <v>0</v>
      </c>
      <c r="H660" s="8">
        <f t="shared" si="68"/>
        <v>93.514940467964891</v>
      </c>
      <c r="I660">
        <v>0.7</v>
      </c>
      <c r="J660">
        <f t="shared" si="69"/>
        <v>0.11592</v>
      </c>
    </row>
    <row r="661" spans="1:16" x14ac:dyDescent="0.25">
      <c r="A661" s="2">
        <v>43485</v>
      </c>
      <c r="B661">
        <v>0.2</v>
      </c>
      <c r="C661" s="6">
        <v>0.23018986228800001</v>
      </c>
      <c r="D661" s="8">
        <f t="shared" si="70"/>
        <v>0.74659774607229989</v>
      </c>
      <c r="E661">
        <f t="shared" si="71"/>
        <v>1</v>
      </c>
      <c r="F661" s="8">
        <f t="shared" si="72"/>
        <v>0.16113290360159999</v>
      </c>
      <c r="G661">
        <f t="shared" si="73"/>
        <v>0</v>
      </c>
      <c r="H661" s="8">
        <f t="shared" si="68"/>
        <v>93.514940467964891</v>
      </c>
      <c r="I661">
        <v>0.7</v>
      </c>
      <c r="J661">
        <f t="shared" si="69"/>
        <v>0.16113290360159999</v>
      </c>
    </row>
    <row r="662" spans="1:16" x14ac:dyDescent="0.25">
      <c r="A662" s="2">
        <v>43486</v>
      </c>
      <c r="B662">
        <v>1</v>
      </c>
      <c r="C662" s="6">
        <v>0.25185473228800004</v>
      </c>
      <c r="D662" s="8">
        <f t="shared" si="70"/>
        <v>0</v>
      </c>
      <c r="E662">
        <f t="shared" si="71"/>
        <v>1</v>
      </c>
      <c r="F662" s="8">
        <f t="shared" si="72"/>
        <v>0.1762983126016</v>
      </c>
      <c r="G662">
        <f t="shared" si="73"/>
        <v>7.7103941326100101E-2</v>
      </c>
      <c r="H662" s="8">
        <f t="shared" si="68"/>
        <v>93.592044409290992</v>
      </c>
      <c r="I662">
        <v>0.7</v>
      </c>
      <c r="J662">
        <f t="shared" si="69"/>
        <v>0.1762983126016</v>
      </c>
    </row>
    <row r="663" spans="1:16" x14ac:dyDescent="0.25">
      <c r="A663" s="2">
        <v>43487</v>
      </c>
      <c r="B663">
        <v>0</v>
      </c>
      <c r="C663" s="6">
        <v>0.328166833125</v>
      </c>
      <c r="D663" s="8">
        <f t="shared" si="70"/>
        <v>0.2297167831875</v>
      </c>
      <c r="E663">
        <f t="shared" si="71"/>
        <v>1</v>
      </c>
      <c r="F663" s="8">
        <f t="shared" si="72"/>
        <v>0.2297167831875</v>
      </c>
      <c r="G663">
        <f t="shared" si="73"/>
        <v>0</v>
      </c>
      <c r="H663" s="8">
        <f t="shared" si="68"/>
        <v>93.592044409290992</v>
      </c>
      <c r="I663">
        <v>0.7</v>
      </c>
      <c r="J663">
        <f t="shared" si="69"/>
        <v>0.2297167831875</v>
      </c>
    </row>
    <row r="664" spans="1:16" x14ac:dyDescent="0.25">
      <c r="A664" s="2">
        <v>43488</v>
      </c>
      <c r="B664">
        <v>0.2</v>
      </c>
      <c r="C664" s="6">
        <v>0.37208514341300003</v>
      </c>
      <c r="D664" s="8">
        <f t="shared" si="70"/>
        <v>0.29017638357659997</v>
      </c>
      <c r="E664">
        <f t="shared" si="71"/>
        <v>1</v>
      </c>
      <c r="F664" s="8">
        <f t="shared" si="72"/>
        <v>0.26045960038909999</v>
      </c>
      <c r="G664">
        <f t="shared" si="73"/>
        <v>0</v>
      </c>
      <c r="H664" s="8">
        <f t="shared" si="68"/>
        <v>93.592044409290992</v>
      </c>
      <c r="I664">
        <v>0.7</v>
      </c>
      <c r="J664">
        <f t="shared" si="69"/>
        <v>0.26045960038909999</v>
      </c>
    </row>
    <row r="665" spans="1:16" x14ac:dyDescent="0.25">
      <c r="A665" s="2">
        <v>43489</v>
      </c>
      <c r="B665">
        <v>0.4</v>
      </c>
      <c r="C665" s="6">
        <v>-8.5514806271999991E-2</v>
      </c>
      <c r="D665" s="8">
        <f t="shared" si="70"/>
        <v>0</v>
      </c>
      <c r="E665">
        <f t="shared" si="71"/>
        <v>1</v>
      </c>
      <c r="F665" s="8">
        <f t="shared" si="72"/>
        <v>-5.9860364390399989E-2</v>
      </c>
      <c r="G665">
        <f t="shared" si="73"/>
        <v>0.16968398081380004</v>
      </c>
      <c r="H665" s="8">
        <f t="shared" si="68"/>
        <v>93.761728390104793</v>
      </c>
      <c r="I665">
        <v>0.7</v>
      </c>
      <c r="J665">
        <f t="shared" si="69"/>
        <v>-5.9860364390399989E-2</v>
      </c>
    </row>
    <row r="666" spans="1:16" x14ac:dyDescent="0.25">
      <c r="A666" s="2">
        <v>43490</v>
      </c>
      <c r="B666">
        <v>0</v>
      </c>
      <c r="C666" s="6">
        <v>-0.321685297152</v>
      </c>
      <c r="D666" s="8">
        <f t="shared" si="70"/>
        <v>0</v>
      </c>
      <c r="E666">
        <f t="shared" si="71"/>
        <v>1</v>
      </c>
      <c r="F666" s="8">
        <f t="shared" si="72"/>
        <v>-0.2251797080064</v>
      </c>
      <c r="G666">
        <f t="shared" si="73"/>
        <v>0.2251797080064</v>
      </c>
      <c r="H666" s="8">
        <f t="shared" si="68"/>
        <v>93.986908098111186</v>
      </c>
      <c r="I666">
        <v>0.7</v>
      </c>
      <c r="J666">
        <f t="shared" si="69"/>
        <v>-0.2251797080064</v>
      </c>
    </row>
    <row r="667" spans="1:16" x14ac:dyDescent="0.25">
      <c r="A667" s="2">
        <v>43491</v>
      </c>
      <c r="B667">
        <v>3.4</v>
      </c>
      <c r="C667" s="6">
        <v>0.76318555636800001</v>
      </c>
      <c r="D667" s="8">
        <f t="shared" si="70"/>
        <v>0</v>
      </c>
      <c r="E667">
        <f t="shared" si="71"/>
        <v>1</v>
      </c>
      <c r="F667" s="8">
        <f t="shared" si="72"/>
        <v>0.53422988945759997</v>
      </c>
      <c r="G667">
        <f t="shared" si="73"/>
        <v>2.8657701105424001</v>
      </c>
      <c r="H667" s="8">
        <f t="shared" si="68"/>
        <v>96.852678208653586</v>
      </c>
      <c r="I667">
        <v>0.7</v>
      </c>
      <c r="J667">
        <f t="shared" si="69"/>
        <v>0.53422988945759997</v>
      </c>
    </row>
    <row r="668" spans="1:16" x14ac:dyDescent="0.25">
      <c r="A668" s="2">
        <v>43492</v>
      </c>
      <c r="B668">
        <v>6</v>
      </c>
      <c r="C668" s="6">
        <v>1.1477909166079998</v>
      </c>
      <c r="D668" s="8">
        <f t="shared" si="70"/>
        <v>0</v>
      </c>
      <c r="E668">
        <f t="shared" si="71"/>
        <v>1</v>
      </c>
      <c r="F668" s="8">
        <f t="shared" si="72"/>
        <v>0.80345364162559985</v>
      </c>
      <c r="G668">
        <f t="shared" si="73"/>
        <v>5.1965463583744</v>
      </c>
      <c r="H668" s="8">
        <f t="shared" si="68"/>
        <v>102.04922456702799</v>
      </c>
      <c r="I668">
        <v>0.7</v>
      </c>
      <c r="J668">
        <f t="shared" si="69"/>
        <v>0.80345364162559985</v>
      </c>
    </row>
    <row r="669" spans="1:16" x14ac:dyDescent="0.25">
      <c r="A669" s="2">
        <v>43493</v>
      </c>
      <c r="B669">
        <v>0.2</v>
      </c>
      <c r="C669" s="6">
        <v>0.58318468340799989</v>
      </c>
      <c r="D669" s="8">
        <f t="shared" si="70"/>
        <v>0.2082292783855999</v>
      </c>
      <c r="E669">
        <f t="shared" si="71"/>
        <v>1</v>
      </c>
      <c r="F669" s="8">
        <f t="shared" si="72"/>
        <v>0.40822927838559991</v>
      </c>
      <c r="G669">
        <f t="shared" si="73"/>
        <v>0</v>
      </c>
      <c r="H669" s="8">
        <f t="shared" si="68"/>
        <v>102.04922456702799</v>
      </c>
      <c r="I669">
        <v>0.7</v>
      </c>
      <c r="J669">
        <f t="shared" si="69"/>
        <v>0.40822927838559991</v>
      </c>
    </row>
    <row r="670" spans="1:16" x14ac:dyDescent="0.25">
      <c r="A670" s="2">
        <v>43494</v>
      </c>
      <c r="B670">
        <v>1.4</v>
      </c>
      <c r="C670" s="6">
        <v>0.19781681349300001</v>
      </c>
      <c r="D670" s="8">
        <f t="shared" si="70"/>
        <v>0</v>
      </c>
      <c r="E670">
        <f t="shared" si="71"/>
        <v>1</v>
      </c>
      <c r="F670" s="8">
        <f t="shared" si="72"/>
        <v>0.13847176944510001</v>
      </c>
      <c r="G670">
        <f t="shared" si="73"/>
        <v>1.0532989521692999</v>
      </c>
      <c r="H670" s="8">
        <f t="shared" si="68"/>
        <v>103.10252351919729</v>
      </c>
      <c r="I670">
        <v>0.7</v>
      </c>
      <c r="J670">
        <f t="shared" si="69"/>
        <v>0.13847176944510001</v>
      </c>
    </row>
    <row r="671" spans="1:16" x14ac:dyDescent="0.25">
      <c r="A671" s="2">
        <v>43495</v>
      </c>
      <c r="B671">
        <v>0</v>
      </c>
      <c r="C671" s="6">
        <v>0.37208514341300003</v>
      </c>
      <c r="D671" s="8">
        <f t="shared" si="70"/>
        <v>0.26045960038909999</v>
      </c>
      <c r="E671">
        <f t="shared" si="71"/>
        <v>1</v>
      </c>
      <c r="F671" s="8">
        <f t="shared" si="72"/>
        <v>0.26045960038909999</v>
      </c>
      <c r="G671">
        <f t="shared" si="73"/>
        <v>0</v>
      </c>
      <c r="H671" s="8">
        <f t="shared" si="68"/>
        <v>103.10252351919729</v>
      </c>
      <c r="I671">
        <v>0.7</v>
      </c>
      <c r="J671">
        <f t="shared" si="69"/>
        <v>0.26045960038909999</v>
      </c>
    </row>
    <row r="672" spans="1:16" x14ac:dyDescent="0.25">
      <c r="A672" s="2">
        <v>43496</v>
      </c>
      <c r="B672">
        <v>0.2</v>
      </c>
      <c r="C672" s="6">
        <v>0.29537272780799995</v>
      </c>
      <c r="D672" s="8">
        <f t="shared" si="70"/>
        <v>0.26722050985469992</v>
      </c>
      <c r="E672">
        <f t="shared" si="71"/>
        <v>1</v>
      </c>
      <c r="F672" s="8">
        <f t="shared" si="72"/>
        <v>0.20676090946559994</v>
      </c>
      <c r="G672">
        <f t="shared" si="73"/>
        <v>0</v>
      </c>
      <c r="H672" s="8">
        <f t="shared" si="68"/>
        <v>103.10252351919729</v>
      </c>
      <c r="I672">
        <v>0.7</v>
      </c>
      <c r="J672">
        <f t="shared" si="69"/>
        <v>0.20676090946559994</v>
      </c>
      <c r="O672" s="50">
        <v>21.2</v>
      </c>
      <c r="P672">
        <f>0.5*(O672+O658)*(H672-H658)/100</f>
        <v>2.2387006424627653</v>
      </c>
    </row>
    <row r="673" spans="1:10" x14ac:dyDescent="0.25">
      <c r="A673" s="2">
        <v>43497</v>
      </c>
      <c r="B673">
        <v>1.4</v>
      </c>
      <c r="C673" s="6">
        <v>0.30628975493299998</v>
      </c>
      <c r="D673" s="8">
        <f t="shared" si="70"/>
        <v>0</v>
      </c>
      <c r="E673">
        <f t="shared" si="71"/>
        <v>1</v>
      </c>
      <c r="F673" s="8">
        <f t="shared" si="72"/>
        <v>0.21440282845309996</v>
      </c>
      <c r="G673">
        <f t="shared" si="73"/>
        <v>0.91837666169220011</v>
      </c>
      <c r="H673" s="8">
        <f t="shared" si="68"/>
        <v>104.0209001808895</v>
      </c>
      <c r="I673">
        <v>0.7</v>
      </c>
      <c r="J673">
        <f t="shared" si="69"/>
        <v>0.21440282845309996</v>
      </c>
    </row>
    <row r="674" spans="1:10" x14ac:dyDescent="0.25">
      <c r="A674" s="2">
        <v>43498</v>
      </c>
      <c r="B674">
        <v>1.8</v>
      </c>
      <c r="C674" s="6">
        <v>0.30628975493299998</v>
      </c>
      <c r="D674" s="8">
        <f t="shared" si="70"/>
        <v>0</v>
      </c>
      <c r="E674">
        <f t="shared" si="71"/>
        <v>1</v>
      </c>
      <c r="F674" s="8">
        <f t="shared" si="72"/>
        <v>0.21440282845309996</v>
      </c>
      <c r="G674">
        <f t="shared" si="73"/>
        <v>1.5855971715469002</v>
      </c>
      <c r="H674" s="8">
        <f t="shared" si="68"/>
        <v>105.60649735243639</v>
      </c>
      <c r="I674">
        <v>0.7</v>
      </c>
      <c r="J674">
        <f t="shared" si="69"/>
        <v>0.21440282845309996</v>
      </c>
    </row>
    <row r="675" spans="1:10" x14ac:dyDescent="0.25">
      <c r="A675" s="2">
        <v>43499</v>
      </c>
      <c r="B675">
        <v>1.2</v>
      </c>
      <c r="C675" s="6">
        <v>0.1656</v>
      </c>
      <c r="D675" s="8">
        <f t="shared" si="70"/>
        <v>0</v>
      </c>
      <c r="E675">
        <f t="shared" si="71"/>
        <v>1</v>
      </c>
      <c r="F675" s="8">
        <f t="shared" si="72"/>
        <v>0.11592</v>
      </c>
      <c r="G675">
        <f t="shared" si="73"/>
        <v>1.0840799999999999</v>
      </c>
      <c r="H675" s="8">
        <f t="shared" si="68"/>
        <v>106.69057735243639</v>
      </c>
      <c r="I675">
        <v>0.7</v>
      </c>
      <c r="J675">
        <f t="shared" si="69"/>
        <v>0.11592</v>
      </c>
    </row>
    <row r="676" spans="1:10" x14ac:dyDescent="0.25">
      <c r="A676" s="2">
        <v>43500</v>
      </c>
      <c r="B676">
        <v>0</v>
      </c>
      <c r="C676" s="6">
        <v>0.44942226932799995</v>
      </c>
      <c r="D676" s="8">
        <f t="shared" si="70"/>
        <v>0.31459558852959996</v>
      </c>
      <c r="E676">
        <f t="shared" si="71"/>
        <v>1</v>
      </c>
      <c r="F676" s="8">
        <f t="shared" si="72"/>
        <v>0.31459558852959996</v>
      </c>
      <c r="G676">
        <f t="shared" si="73"/>
        <v>0</v>
      </c>
      <c r="H676" s="8">
        <f t="shared" si="68"/>
        <v>106.69057735243639</v>
      </c>
      <c r="I676">
        <v>0.7</v>
      </c>
      <c r="J676">
        <f t="shared" si="69"/>
        <v>0.31459558852959996</v>
      </c>
    </row>
    <row r="677" spans="1:10" x14ac:dyDescent="0.25">
      <c r="A677" s="2">
        <v>43501</v>
      </c>
      <c r="B677">
        <v>6</v>
      </c>
      <c r="C677" s="6">
        <v>2.7999212533000008E-2</v>
      </c>
      <c r="D677" s="8">
        <f t="shared" si="70"/>
        <v>0</v>
      </c>
      <c r="E677">
        <f t="shared" si="71"/>
        <v>1</v>
      </c>
      <c r="F677" s="8">
        <f t="shared" si="72"/>
        <v>1.9599448773100003E-2</v>
      </c>
      <c r="G677">
        <f t="shared" si="73"/>
        <v>5.6658049626973002</v>
      </c>
      <c r="H677" s="8">
        <f t="shared" si="68"/>
        <v>112.35638231513369</v>
      </c>
      <c r="I677">
        <v>0.7</v>
      </c>
      <c r="J677">
        <f t="shared" si="69"/>
        <v>1.9599448773100003E-2</v>
      </c>
    </row>
    <row r="678" spans="1:10" x14ac:dyDescent="0.25">
      <c r="A678" s="2">
        <v>43502</v>
      </c>
      <c r="B678">
        <v>3.2</v>
      </c>
      <c r="C678" s="6">
        <v>4.8940588373000006E-2</v>
      </c>
      <c r="D678" s="8">
        <f t="shared" si="70"/>
        <v>0</v>
      </c>
      <c r="E678">
        <f t="shared" si="71"/>
        <v>1</v>
      </c>
      <c r="F678" s="8">
        <f t="shared" si="72"/>
        <v>3.4258411861099999E-2</v>
      </c>
      <c r="G678">
        <f t="shared" si="73"/>
        <v>3.1657415881389004</v>
      </c>
      <c r="H678" s="8">
        <f t="shared" si="68"/>
        <v>115.52212390327259</v>
      </c>
      <c r="I678">
        <v>0.7</v>
      </c>
      <c r="J678">
        <f t="shared" si="69"/>
        <v>3.4258411861099999E-2</v>
      </c>
    </row>
    <row r="679" spans="1:10" x14ac:dyDescent="0.25">
      <c r="A679" s="2">
        <v>43503</v>
      </c>
      <c r="B679">
        <v>0</v>
      </c>
      <c r="C679" s="6">
        <v>0.28447042357300006</v>
      </c>
      <c r="D679" s="8">
        <f t="shared" si="70"/>
        <v>0.19912929650110003</v>
      </c>
      <c r="E679">
        <f t="shared" si="71"/>
        <v>1</v>
      </c>
      <c r="F679" s="8">
        <f t="shared" si="72"/>
        <v>0.19912929650110003</v>
      </c>
      <c r="G679">
        <f t="shared" si="73"/>
        <v>0</v>
      </c>
      <c r="H679" s="8">
        <f t="shared" si="68"/>
        <v>115.52212390327259</v>
      </c>
      <c r="I679">
        <v>0.7</v>
      </c>
      <c r="J679">
        <f t="shared" si="69"/>
        <v>0.19912929650110003</v>
      </c>
    </row>
    <row r="680" spans="1:10" x14ac:dyDescent="0.25">
      <c r="A680" s="2">
        <v>43504</v>
      </c>
      <c r="B680">
        <v>2</v>
      </c>
      <c r="C680" s="6">
        <v>1.2717592192530001</v>
      </c>
      <c r="D680" s="8">
        <f t="shared" si="70"/>
        <v>0</v>
      </c>
      <c r="E680">
        <f t="shared" si="71"/>
        <v>1</v>
      </c>
      <c r="F680" s="8">
        <f t="shared" si="72"/>
        <v>0.89023145347709998</v>
      </c>
      <c r="G680">
        <f t="shared" si="73"/>
        <v>0.91063925002180013</v>
      </c>
      <c r="H680" s="8">
        <f t="shared" si="68"/>
        <v>116.43276315329439</v>
      </c>
      <c r="I680">
        <v>0.7</v>
      </c>
      <c r="J680">
        <f t="shared" si="69"/>
        <v>0.89023145347709998</v>
      </c>
    </row>
    <row r="681" spans="1:10" x14ac:dyDescent="0.25">
      <c r="A681" s="2">
        <v>43505</v>
      </c>
      <c r="B681">
        <v>0.2</v>
      </c>
      <c r="C681" s="6">
        <v>1.2267434331249998</v>
      </c>
      <c r="D681" s="8">
        <f t="shared" si="70"/>
        <v>0.6587204031874998</v>
      </c>
      <c r="E681">
        <f t="shared" si="71"/>
        <v>1</v>
      </c>
      <c r="F681" s="8">
        <f t="shared" si="72"/>
        <v>0.85872040318749976</v>
      </c>
      <c r="G681">
        <f t="shared" si="73"/>
        <v>0</v>
      </c>
      <c r="H681" s="8">
        <f t="shared" si="68"/>
        <v>116.43276315329439</v>
      </c>
      <c r="I681">
        <v>0.7</v>
      </c>
      <c r="J681">
        <f t="shared" si="69"/>
        <v>0.85872040318749976</v>
      </c>
    </row>
    <row r="682" spans="1:10" x14ac:dyDescent="0.25">
      <c r="A682" s="2">
        <v>43506</v>
      </c>
      <c r="B682">
        <v>0.6</v>
      </c>
      <c r="C682" s="6">
        <v>0.66175288312500002</v>
      </c>
      <c r="D682" s="8">
        <f t="shared" si="70"/>
        <v>0.52194742137499983</v>
      </c>
      <c r="E682">
        <f t="shared" si="71"/>
        <v>1</v>
      </c>
      <c r="F682" s="8">
        <f t="shared" si="72"/>
        <v>0.46322701818750001</v>
      </c>
      <c r="G682">
        <f t="shared" si="73"/>
        <v>0</v>
      </c>
      <c r="H682" s="8">
        <f t="shared" si="68"/>
        <v>116.43276315329439</v>
      </c>
      <c r="I682">
        <v>0.7</v>
      </c>
      <c r="J682">
        <f t="shared" si="69"/>
        <v>0.46322701818750001</v>
      </c>
    </row>
    <row r="683" spans="1:10" x14ac:dyDescent="0.25">
      <c r="A683" s="2">
        <v>43507</v>
      </c>
      <c r="B683">
        <v>0</v>
      </c>
      <c r="C683" s="6">
        <v>0.460515913173</v>
      </c>
      <c r="D683" s="8">
        <f t="shared" si="70"/>
        <v>0.84430856059609982</v>
      </c>
      <c r="E683">
        <f t="shared" si="71"/>
        <v>1</v>
      </c>
      <c r="F683" s="8">
        <f t="shared" si="72"/>
        <v>0.32236113922109999</v>
      </c>
      <c r="G683">
        <f t="shared" si="73"/>
        <v>0</v>
      </c>
      <c r="H683" s="8">
        <f t="shared" si="68"/>
        <v>116.43276315329439</v>
      </c>
      <c r="I683">
        <v>0.7</v>
      </c>
      <c r="J683">
        <f t="shared" si="69"/>
        <v>0.32236113922109999</v>
      </c>
    </row>
    <row r="684" spans="1:10" x14ac:dyDescent="0.25">
      <c r="A684" s="2">
        <v>43508</v>
      </c>
      <c r="B684">
        <v>0</v>
      </c>
      <c r="C684" s="6">
        <v>0.47162011596800008</v>
      </c>
      <c r="D684" s="8">
        <f t="shared" si="70"/>
        <v>1.1744426417736999</v>
      </c>
      <c r="E684">
        <f t="shared" si="71"/>
        <v>1</v>
      </c>
      <c r="F684" s="8">
        <f t="shared" si="72"/>
        <v>0.33013408117760001</v>
      </c>
      <c r="G684">
        <f t="shared" si="73"/>
        <v>0</v>
      </c>
      <c r="H684" s="8">
        <f t="shared" si="68"/>
        <v>116.43276315329439</v>
      </c>
      <c r="I684">
        <v>0.7</v>
      </c>
      <c r="J684">
        <f t="shared" si="69"/>
        <v>0.33013408117760001</v>
      </c>
    </row>
    <row r="685" spans="1:10" x14ac:dyDescent="0.25">
      <c r="A685" s="2">
        <v>43509</v>
      </c>
      <c r="B685">
        <v>0</v>
      </c>
      <c r="C685" s="6">
        <v>0.62804020468799993</v>
      </c>
      <c r="D685" s="8">
        <f t="shared" si="70"/>
        <v>1.6140707850552998</v>
      </c>
      <c r="E685">
        <f t="shared" si="71"/>
        <v>1</v>
      </c>
      <c r="F685" s="8">
        <f t="shared" si="72"/>
        <v>0.43962814328159994</v>
      </c>
      <c r="G685">
        <f t="shared" si="73"/>
        <v>0</v>
      </c>
      <c r="H685" s="8">
        <f t="shared" si="68"/>
        <v>116.43276315329439</v>
      </c>
      <c r="I685">
        <v>0.7</v>
      </c>
      <c r="J685">
        <f t="shared" si="69"/>
        <v>0.43962814328159994</v>
      </c>
    </row>
    <row r="686" spans="1:10" x14ac:dyDescent="0.25">
      <c r="A686" s="2">
        <v>43510</v>
      </c>
      <c r="B686">
        <v>0</v>
      </c>
      <c r="C686" s="6">
        <v>0.78577386188800014</v>
      </c>
      <c r="D686" s="8">
        <f t="shared" si="70"/>
        <v>2.1641124883769001</v>
      </c>
      <c r="E686">
        <f t="shared" si="71"/>
        <v>1</v>
      </c>
      <c r="F686" s="8">
        <f t="shared" si="72"/>
        <v>0.55004170332160007</v>
      </c>
      <c r="G686">
        <f t="shared" si="73"/>
        <v>0</v>
      </c>
      <c r="H686" s="8">
        <f t="shared" si="68"/>
        <v>116.43276315329439</v>
      </c>
      <c r="I686">
        <v>0.7</v>
      </c>
      <c r="J686">
        <f t="shared" si="69"/>
        <v>0.55004170332160007</v>
      </c>
    </row>
    <row r="687" spans="1:10" x14ac:dyDescent="0.25">
      <c r="A687" s="2">
        <v>43511</v>
      </c>
      <c r="B687">
        <v>0</v>
      </c>
      <c r="C687" s="6">
        <v>0.89887814260800003</v>
      </c>
      <c r="D687" s="8">
        <f t="shared" si="70"/>
        <v>2.7933271882024999</v>
      </c>
      <c r="E687">
        <f t="shared" si="71"/>
        <v>1</v>
      </c>
      <c r="F687" s="8">
        <f t="shared" si="72"/>
        <v>0.62921469982559997</v>
      </c>
      <c r="G687">
        <f t="shared" si="73"/>
        <v>0</v>
      </c>
      <c r="H687" s="8">
        <f t="shared" si="68"/>
        <v>116.43276315329439</v>
      </c>
      <c r="I687">
        <v>0.7</v>
      </c>
      <c r="J687">
        <f t="shared" si="69"/>
        <v>0.62921469982559997</v>
      </c>
    </row>
    <row r="688" spans="1:10" x14ac:dyDescent="0.25">
      <c r="A688" s="2">
        <v>43512</v>
      </c>
      <c r="B688">
        <v>0</v>
      </c>
      <c r="C688" s="6">
        <v>0.88755923312499996</v>
      </c>
      <c r="D688" s="8">
        <f t="shared" si="70"/>
        <v>3.4146186513899996</v>
      </c>
      <c r="E688">
        <f t="shared" si="71"/>
        <v>1</v>
      </c>
      <c r="F688" s="8">
        <f t="shared" si="72"/>
        <v>0.62129146318749995</v>
      </c>
      <c r="G688">
        <f t="shared" si="73"/>
        <v>0</v>
      </c>
      <c r="H688" s="8">
        <f t="shared" si="68"/>
        <v>116.43276315329439</v>
      </c>
      <c r="I688">
        <v>0.7</v>
      </c>
      <c r="J688">
        <f t="shared" si="69"/>
        <v>0.62129146318749995</v>
      </c>
    </row>
    <row r="689" spans="1:16" x14ac:dyDescent="0.25">
      <c r="A689" s="2">
        <v>43513</v>
      </c>
      <c r="B689">
        <v>0</v>
      </c>
      <c r="C689" s="6">
        <v>1.2380049223679996</v>
      </c>
      <c r="D689" s="8">
        <f t="shared" si="70"/>
        <v>4.2812220970475998</v>
      </c>
      <c r="E689">
        <f t="shared" si="71"/>
        <v>1</v>
      </c>
      <c r="F689" s="8">
        <f t="shared" si="72"/>
        <v>0.86660344565759972</v>
      </c>
      <c r="G689">
        <f t="shared" si="73"/>
        <v>0</v>
      </c>
      <c r="H689" s="8">
        <f t="shared" si="68"/>
        <v>116.43276315329439</v>
      </c>
      <c r="I689">
        <v>0.7</v>
      </c>
      <c r="J689">
        <f t="shared" si="69"/>
        <v>0.86660344565759972</v>
      </c>
    </row>
    <row r="690" spans="1:16" x14ac:dyDescent="0.25">
      <c r="A690" s="2">
        <v>43514</v>
      </c>
      <c r="B690">
        <v>0</v>
      </c>
      <c r="C690" s="6">
        <v>1.1703687299999999</v>
      </c>
      <c r="D690" s="8">
        <f t="shared" si="70"/>
        <v>5.1004802080475997</v>
      </c>
      <c r="E690">
        <f t="shared" si="71"/>
        <v>1</v>
      </c>
      <c r="F690" s="8">
        <f t="shared" si="72"/>
        <v>0.8192581109999999</v>
      </c>
      <c r="G690">
        <f t="shared" si="73"/>
        <v>0</v>
      </c>
      <c r="H690" s="8">
        <f t="shared" si="68"/>
        <v>116.43276315329439</v>
      </c>
      <c r="I690">
        <v>0.7</v>
      </c>
      <c r="J690">
        <f t="shared" si="69"/>
        <v>0.8192581109999999</v>
      </c>
      <c r="L690" s="55">
        <v>24.7</v>
      </c>
      <c r="M690">
        <f>0.5*(L690+L658)*(H690-H658)/100</f>
        <v>5.7523734940177045</v>
      </c>
      <c r="O690" s="52">
        <v>9.02</v>
      </c>
      <c r="P690">
        <f>0.5*(O690+O672)*(H690-H672)/100</f>
        <v>2.0141992087120713</v>
      </c>
    </row>
    <row r="691" spans="1:16" x14ac:dyDescent="0.25">
      <c r="A691" s="2">
        <v>43515</v>
      </c>
      <c r="B691">
        <v>1.6</v>
      </c>
      <c r="C691" s="6">
        <v>0.70678515485299975</v>
      </c>
      <c r="D691" s="8">
        <f t="shared" si="70"/>
        <v>3.9952298164446991</v>
      </c>
      <c r="E691">
        <f t="shared" si="71"/>
        <v>1</v>
      </c>
      <c r="F691" s="8">
        <f t="shared" si="72"/>
        <v>0.4947496083970998</v>
      </c>
      <c r="G691">
        <f t="shared" si="73"/>
        <v>0</v>
      </c>
      <c r="H691" s="8">
        <f t="shared" si="68"/>
        <v>116.43276315329439</v>
      </c>
      <c r="I691">
        <v>0.7</v>
      </c>
      <c r="J691">
        <f t="shared" si="69"/>
        <v>0.4947496083970998</v>
      </c>
    </row>
    <row r="692" spans="1:16" x14ac:dyDescent="0.25">
      <c r="A692" s="2">
        <v>43516</v>
      </c>
      <c r="B692">
        <v>0</v>
      </c>
      <c r="C692" s="6">
        <v>0.69551902924799991</v>
      </c>
      <c r="D692" s="8">
        <f t="shared" si="70"/>
        <v>4.4820931369182988</v>
      </c>
      <c r="E692">
        <f t="shared" si="71"/>
        <v>1</v>
      </c>
      <c r="F692" s="8">
        <f t="shared" si="72"/>
        <v>0.48686332047359993</v>
      </c>
      <c r="G692">
        <f t="shared" si="73"/>
        <v>0</v>
      </c>
      <c r="H692" s="8">
        <f t="shared" si="68"/>
        <v>116.43276315329439</v>
      </c>
      <c r="I692">
        <v>0.7</v>
      </c>
      <c r="J692">
        <f t="shared" si="69"/>
        <v>0.48686332047359993</v>
      </c>
    </row>
    <row r="693" spans="1:16" x14ac:dyDescent="0.25">
      <c r="A693" s="2">
        <v>43517</v>
      </c>
      <c r="B693">
        <v>0</v>
      </c>
      <c r="C693" s="6">
        <v>0.74061239244799992</v>
      </c>
      <c r="D693" s="8">
        <f t="shared" si="70"/>
        <v>5.0005218116318986</v>
      </c>
      <c r="E693">
        <f t="shared" si="71"/>
        <v>1</v>
      </c>
      <c r="F693" s="8">
        <f t="shared" si="72"/>
        <v>0.51842867471359988</v>
      </c>
      <c r="G693">
        <f t="shared" si="73"/>
        <v>0</v>
      </c>
      <c r="H693" s="8">
        <f t="shared" si="68"/>
        <v>116.43276315329439</v>
      </c>
      <c r="I693">
        <v>0.7</v>
      </c>
      <c r="J693">
        <f t="shared" si="69"/>
        <v>0.51842867471359988</v>
      </c>
    </row>
    <row r="694" spans="1:16" x14ac:dyDescent="0.25">
      <c r="A694" s="2">
        <v>43518</v>
      </c>
      <c r="B694">
        <v>0</v>
      </c>
      <c r="C694" s="6">
        <v>0.70678515485299975</v>
      </c>
      <c r="D694" s="8">
        <f t="shared" si="70"/>
        <v>5.495271420028998</v>
      </c>
      <c r="E694">
        <f t="shared" si="71"/>
        <v>1</v>
      </c>
      <c r="F694" s="8">
        <f t="shared" si="72"/>
        <v>0.4947496083970998</v>
      </c>
      <c r="G694">
        <f t="shared" si="73"/>
        <v>0</v>
      </c>
      <c r="H694" s="8">
        <f t="shared" si="68"/>
        <v>116.43276315329439</v>
      </c>
      <c r="I694">
        <v>0.7</v>
      </c>
      <c r="J694">
        <f t="shared" si="69"/>
        <v>0.4947496083970998</v>
      </c>
    </row>
    <row r="695" spans="1:16" x14ac:dyDescent="0.25">
      <c r="A695" s="2">
        <v>43519</v>
      </c>
      <c r="B695">
        <v>0</v>
      </c>
      <c r="C695" s="6">
        <v>1.0234096179729999</v>
      </c>
      <c r="D695" s="8">
        <f t="shared" si="70"/>
        <v>6.2116581526100978</v>
      </c>
      <c r="E695">
        <f t="shared" si="71"/>
        <v>1</v>
      </c>
      <c r="F695" s="8">
        <f t="shared" si="72"/>
        <v>0.71638673258109986</v>
      </c>
      <c r="G695">
        <f t="shared" si="73"/>
        <v>0</v>
      </c>
      <c r="H695" s="8">
        <f t="shared" si="68"/>
        <v>116.43276315329439</v>
      </c>
      <c r="I695">
        <v>0.7</v>
      </c>
      <c r="J695">
        <f t="shared" si="69"/>
        <v>0.71638673258109986</v>
      </c>
    </row>
    <row r="696" spans="1:16" x14ac:dyDescent="0.25">
      <c r="A696" s="2">
        <v>43520</v>
      </c>
      <c r="B696">
        <v>0</v>
      </c>
      <c r="C696" s="6">
        <v>0.61681567693299999</v>
      </c>
      <c r="D696" s="8">
        <f t="shared" si="70"/>
        <v>6.6434291264631975</v>
      </c>
      <c r="E696">
        <f t="shared" si="71"/>
        <v>1</v>
      </c>
      <c r="F696" s="8">
        <f t="shared" si="72"/>
        <v>0.43177097385309998</v>
      </c>
      <c r="G696">
        <f t="shared" si="73"/>
        <v>0</v>
      </c>
      <c r="H696" s="8">
        <f t="shared" si="68"/>
        <v>116.43276315329439</v>
      </c>
      <c r="I696">
        <v>0.7</v>
      </c>
      <c r="J696">
        <f t="shared" si="69"/>
        <v>0.43177097385309998</v>
      </c>
    </row>
    <row r="697" spans="1:16" x14ac:dyDescent="0.25">
      <c r="A697" s="2">
        <v>43521</v>
      </c>
      <c r="B697">
        <v>0.2</v>
      </c>
      <c r="C697" s="6">
        <v>0.93284043381299986</v>
      </c>
      <c r="D697" s="8">
        <f t="shared" si="70"/>
        <v>7.0964174301322975</v>
      </c>
      <c r="E697">
        <f t="shared" si="71"/>
        <v>1</v>
      </c>
      <c r="F697" s="8">
        <f t="shared" si="72"/>
        <v>0.65298830366909988</v>
      </c>
      <c r="G697">
        <f t="shared" si="73"/>
        <v>0</v>
      </c>
      <c r="H697" s="8">
        <f t="shared" si="68"/>
        <v>116.43276315329439</v>
      </c>
      <c r="I697">
        <v>0.7</v>
      </c>
      <c r="J697">
        <f t="shared" si="69"/>
        <v>0.65298830366909988</v>
      </c>
    </row>
    <row r="698" spans="1:16" x14ac:dyDescent="0.25">
      <c r="A698" s="2">
        <v>43522</v>
      </c>
      <c r="B698">
        <v>0</v>
      </c>
      <c r="C698" s="6">
        <v>1.1703687299999999</v>
      </c>
      <c r="D698" s="8">
        <f t="shared" si="70"/>
        <v>7.9156755411322974</v>
      </c>
      <c r="E698">
        <f t="shared" si="71"/>
        <v>1</v>
      </c>
      <c r="F698" s="8">
        <f t="shared" si="72"/>
        <v>0.8192581109999999</v>
      </c>
      <c r="G698">
        <f t="shared" si="73"/>
        <v>0</v>
      </c>
      <c r="H698" s="8">
        <f t="shared" si="68"/>
        <v>116.43276315329439</v>
      </c>
      <c r="I698">
        <v>0.7</v>
      </c>
      <c r="J698">
        <f t="shared" si="69"/>
        <v>0.8192581109999999</v>
      </c>
    </row>
    <row r="699" spans="1:16" x14ac:dyDescent="0.25">
      <c r="A699" s="2">
        <v>43523</v>
      </c>
      <c r="B699">
        <v>0.2</v>
      </c>
      <c r="C699" s="6">
        <v>1.1477909166079998</v>
      </c>
      <c r="D699" s="8">
        <f t="shared" si="70"/>
        <v>8.5191291827578972</v>
      </c>
      <c r="E699">
        <f t="shared" si="71"/>
        <v>1</v>
      </c>
      <c r="F699" s="8">
        <f t="shared" si="72"/>
        <v>0.80345364162559985</v>
      </c>
      <c r="G699">
        <f t="shared" si="73"/>
        <v>0</v>
      </c>
      <c r="H699" s="8">
        <f t="shared" si="68"/>
        <v>116.43276315329439</v>
      </c>
      <c r="I699">
        <v>0.7</v>
      </c>
      <c r="J699">
        <f t="shared" si="69"/>
        <v>0.80345364162559985</v>
      </c>
    </row>
    <row r="700" spans="1:16" x14ac:dyDescent="0.25">
      <c r="A700" s="2">
        <v>43524</v>
      </c>
      <c r="B700">
        <v>0.2</v>
      </c>
      <c r="C700" s="6">
        <v>0.12290131916800001</v>
      </c>
      <c r="D700" s="8">
        <f t="shared" si="70"/>
        <v>8.4051601061754972</v>
      </c>
      <c r="E700">
        <f t="shared" si="71"/>
        <v>1</v>
      </c>
      <c r="F700" s="8">
        <f t="shared" si="72"/>
        <v>8.6030923417600005E-2</v>
      </c>
      <c r="G700">
        <f t="shared" si="73"/>
        <v>0</v>
      </c>
      <c r="H700" s="8">
        <f t="shared" si="68"/>
        <v>116.43276315329439</v>
      </c>
      <c r="I700">
        <v>0.7</v>
      </c>
      <c r="J700">
        <f t="shared" si="69"/>
        <v>8.6030923417600005E-2</v>
      </c>
      <c r="O700" s="52">
        <v>3.39</v>
      </c>
      <c r="P700">
        <f>0.5*(O700+O690)*(H700-H690)/100</f>
        <v>0</v>
      </c>
    </row>
    <row r="701" spans="1:16" x14ac:dyDescent="0.25">
      <c r="A701" s="2">
        <v>43525</v>
      </c>
      <c r="B701">
        <v>0</v>
      </c>
      <c r="C701" s="6">
        <v>0.41620738477300001</v>
      </c>
      <c r="D701" s="8">
        <f t="shared" si="70"/>
        <v>8.6965052755165964</v>
      </c>
      <c r="E701">
        <f t="shared" si="71"/>
        <v>1</v>
      </c>
      <c r="F701" s="8">
        <f t="shared" si="72"/>
        <v>0.2913451693411</v>
      </c>
      <c r="G701">
        <f t="shared" si="73"/>
        <v>0</v>
      </c>
      <c r="H701" s="8">
        <f t="shared" si="68"/>
        <v>116.43276315329439</v>
      </c>
      <c r="I701">
        <v>0.7</v>
      </c>
      <c r="J701">
        <f t="shared" si="69"/>
        <v>0.2913451693411</v>
      </c>
    </row>
    <row r="702" spans="1:16" x14ac:dyDescent="0.25">
      <c r="A702" s="2">
        <v>43526</v>
      </c>
      <c r="B702">
        <v>0.2</v>
      </c>
      <c r="C702" s="6">
        <v>1.1477909166079998</v>
      </c>
      <c r="D702" s="8">
        <f t="shared" si="70"/>
        <v>9.299958917142197</v>
      </c>
      <c r="E702">
        <f t="shared" si="71"/>
        <v>1</v>
      </c>
      <c r="F702" s="8">
        <f t="shared" si="72"/>
        <v>0.80345364162559985</v>
      </c>
      <c r="G702">
        <f t="shared" si="73"/>
        <v>0</v>
      </c>
      <c r="H702" s="8">
        <f t="shared" si="68"/>
        <v>116.43276315329439</v>
      </c>
      <c r="I702">
        <v>0.7</v>
      </c>
      <c r="J702">
        <f t="shared" si="69"/>
        <v>0.80345364162559985</v>
      </c>
    </row>
    <row r="703" spans="1:16" x14ac:dyDescent="0.25">
      <c r="A703" s="2">
        <v>43527</v>
      </c>
      <c r="B703">
        <v>19.399999999999999</v>
      </c>
      <c r="C703" s="6">
        <v>1.6058641170929999</v>
      </c>
      <c r="D703" s="8">
        <f t="shared" si="70"/>
        <v>0</v>
      </c>
      <c r="E703">
        <f t="shared" si="71"/>
        <v>1</v>
      </c>
      <c r="F703" s="8">
        <f t="shared" si="72"/>
        <v>1.1241048819650998</v>
      </c>
      <c r="G703">
        <f t="shared" si="73"/>
        <v>8.9759362008927024</v>
      </c>
      <c r="H703" s="8">
        <f t="shared" si="68"/>
        <v>125.40869935418709</v>
      </c>
      <c r="I703">
        <v>0.7</v>
      </c>
      <c r="J703">
        <f t="shared" si="69"/>
        <v>1.1241048819650998</v>
      </c>
    </row>
    <row r="704" spans="1:16" x14ac:dyDescent="0.25">
      <c r="A704" s="2">
        <v>43528</v>
      </c>
      <c r="B704">
        <v>0.2</v>
      </c>
      <c r="C704" s="6">
        <v>1.3615184216530001</v>
      </c>
      <c r="D704" s="8">
        <f t="shared" si="70"/>
        <v>0.7530628951570999</v>
      </c>
      <c r="E704">
        <f t="shared" si="71"/>
        <v>1</v>
      </c>
      <c r="F704" s="8">
        <f t="shared" si="72"/>
        <v>0.95306289515709997</v>
      </c>
      <c r="G704">
        <f t="shared" si="73"/>
        <v>0</v>
      </c>
      <c r="H704" s="8">
        <f t="shared" si="68"/>
        <v>125.40869935418709</v>
      </c>
      <c r="I704">
        <v>0.7</v>
      </c>
      <c r="J704">
        <f t="shared" si="69"/>
        <v>0.95306289515709997</v>
      </c>
    </row>
    <row r="705" spans="1:13" x14ac:dyDescent="0.25">
      <c r="A705" s="2">
        <v>43529</v>
      </c>
      <c r="B705">
        <v>19.2</v>
      </c>
      <c r="C705" s="6">
        <v>0.53845218420800001</v>
      </c>
      <c r="D705" s="8">
        <f t="shared" si="70"/>
        <v>0</v>
      </c>
      <c r="E705">
        <f t="shared" si="71"/>
        <v>1</v>
      </c>
      <c r="F705" s="8">
        <f t="shared" si="72"/>
        <v>0.37691652894559996</v>
      </c>
      <c r="G705">
        <f t="shared" si="73"/>
        <v>18.070020575897299</v>
      </c>
      <c r="H705" s="8">
        <f t="shared" si="68"/>
        <v>143.4787199300844</v>
      </c>
      <c r="I705">
        <v>0.7</v>
      </c>
      <c r="J705">
        <f t="shared" si="69"/>
        <v>0.37691652894559996</v>
      </c>
    </row>
    <row r="706" spans="1:13" x14ac:dyDescent="0.25">
      <c r="A706" s="2">
        <v>43530</v>
      </c>
      <c r="B706">
        <v>10.8</v>
      </c>
      <c r="C706" s="6">
        <v>0.40515867636799996</v>
      </c>
      <c r="D706" s="8">
        <f t="shared" si="70"/>
        <v>0</v>
      </c>
      <c r="E706">
        <f t="shared" si="71"/>
        <v>1</v>
      </c>
      <c r="F706" s="8">
        <f t="shared" si="72"/>
        <v>0.28361107345759995</v>
      </c>
      <c r="G706">
        <f t="shared" si="73"/>
        <v>10.516388926542401</v>
      </c>
      <c r="H706" s="8">
        <f t="shared" si="68"/>
        <v>153.99510885662679</v>
      </c>
      <c r="I706">
        <v>0.7</v>
      </c>
      <c r="J706">
        <f t="shared" si="69"/>
        <v>0.28361107345759995</v>
      </c>
    </row>
    <row r="707" spans="1:13" x14ac:dyDescent="0.25">
      <c r="A707" s="2">
        <v>43531</v>
      </c>
      <c r="B707">
        <v>6.2</v>
      </c>
      <c r="C707" s="6">
        <v>0.95548443469299993</v>
      </c>
      <c r="D707" s="8">
        <f t="shared" si="70"/>
        <v>0</v>
      </c>
      <c r="E707">
        <f t="shared" si="71"/>
        <v>1</v>
      </c>
      <c r="F707" s="8">
        <f t="shared" si="72"/>
        <v>0.66883910428509996</v>
      </c>
      <c r="G707">
        <f t="shared" si="73"/>
        <v>5.5311608957149003</v>
      </c>
      <c r="H707" s="8">
        <f t="shared" ref="H707:H770" si="74">H706+G707</f>
        <v>159.52626975234168</v>
      </c>
      <c r="I707">
        <v>0.7</v>
      </c>
      <c r="J707">
        <f t="shared" ref="J707:J770" si="75">I707*C707</f>
        <v>0.66883910428509996</v>
      </c>
    </row>
    <row r="708" spans="1:13" x14ac:dyDescent="0.25">
      <c r="A708" s="2">
        <v>43532</v>
      </c>
      <c r="B708">
        <v>1</v>
      </c>
      <c r="C708" s="6">
        <v>1.1929313274879998</v>
      </c>
      <c r="D708" s="8">
        <f t="shared" ref="D708:D771" si="76">MAX((D707+F708-B708-K708),0)</f>
        <v>0</v>
      </c>
      <c r="E708">
        <f t="shared" ref="E708:E771" si="77">IF(D707&gt;$Q$2,1-(D707-$Q$2)/($Q$1-$Q$2),1)</f>
        <v>1</v>
      </c>
      <c r="F708" s="8">
        <f t="shared" ref="F708:F771" si="78">E708*J708</f>
        <v>0.83505192924159977</v>
      </c>
      <c r="G708">
        <f t="shared" ref="G708:G771" si="79">IF(D708=0,B708-F708-D707,0)</f>
        <v>0.16494807075840023</v>
      </c>
      <c r="H708" s="8">
        <f t="shared" si="74"/>
        <v>159.69121782310009</v>
      </c>
      <c r="I708">
        <v>0.7</v>
      </c>
      <c r="J708">
        <f t="shared" si="75"/>
        <v>0.83505192924159977</v>
      </c>
    </row>
    <row r="709" spans="1:13" x14ac:dyDescent="0.25">
      <c r="A709" s="2">
        <v>43533</v>
      </c>
      <c r="B709">
        <v>0</v>
      </c>
      <c r="C709" s="6">
        <v>1.39507033</v>
      </c>
      <c r="D709" s="8">
        <f t="shared" si="76"/>
        <v>0.97654923099999991</v>
      </c>
      <c r="E709">
        <f t="shared" si="77"/>
        <v>1</v>
      </c>
      <c r="F709" s="8">
        <f t="shared" si="78"/>
        <v>0.97654923099999991</v>
      </c>
      <c r="G709">
        <f t="shared" si="79"/>
        <v>0</v>
      </c>
      <c r="H709" s="8">
        <f t="shared" si="74"/>
        <v>159.69121782310009</v>
      </c>
      <c r="I709">
        <v>0.7</v>
      </c>
      <c r="J709">
        <f t="shared" si="75"/>
        <v>0.97654923099999991</v>
      </c>
    </row>
    <row r="710" spans="1:13" x14ac:dyDescent="0.25">
      <c r="A710" s="2">
        <v>43534</v>
      </c>
      <c r="B710">
        <v>1.4</v>
      </c>
      <c r="C710" s="6">
        <v>1.1477909166079998</v>
      </c>
      <c r="D710" s="8">
        <f t="shared" si="76"/>
        <v>0.38000287262559995</v>
      </c>
      <c r="E710">
        <f t="shared" si="77"/>
        <v>1</v>
      </c>
      <c r="F710" s="8">
        <f t="shared" si="78"/>
        <v>0.80345364162559985</v>
      </c>
      <c r="G710">
        <f t="shared" si="79"/>
        <v>0</v>
      </c>
      <c r="H710" s="8">
        <f t="shared" si="74"/>
        <v>159.69121782310009</v>
      </c>
      <c r="I710">
        <v>0.7</v>
      </c>
      <c r="J710">
        <f t="shared" si="75"/>
        <v>0.80345364162559985</v>
      </c>
    </row>
    <row r="711" spans="1:13" x14ac:dyDescent="0.25">
      <c r="A711" s="2">
        <v>43535</v>
      </c>
      <c r="B711">
        <v>1.2</v>
      </c>
      <c r="C711" s="6">
        <v>1.5727994405279999</v>
      </c>
      <c r="D711" s="8">
        <f t="shared" si="76"/>
        <v>0.28096248099519983</v>
      </c>
      <c r="E711">
        <f t="shared" si="77"/>
        <v>1</v>
      </c>
      <c r="F711" s="8">
        <f t="shared" si="78"/>
        <v>1.1009596083695998</v>
      </c>
      <c r="G711">
        <f t="shared" si="79"/>
        <v>0</v>
      </c>
      <c r="H711" s="8">
        <f t="shared" si="74"/>
        <v>159.69121782310009</v>
      </c>
      <c r="I711">
        <v>0.7</v>
      </c>
      <c r="J711">
        <f t="shared" si="75"/>
        <v>1.1009596083695998</v>
      </c>
    </row>
    <row r="712" spans="1:13" x14ac:dyDescent="0.25">
      <c r="A712" s="2">
        <v>43536</v>
      </c>
      <c r="B712">
        <v>4.8</v>
      </c>
      <c r="C712" s="6">
        <v>2.0471479299999999</v>
      </c>
      <c r="D712" s="8">
        <f t="shared" si="76"/>
        <v>0</v>
      </c>
      <c r="E712">
        <f t="shared" si="77"/>
        <v>1</v>
      </c>
      <c r="F712" s="8">
        <f t="shared" si="78"/>
        <v>1.4330035509999999</v>
      </c>
      <c r="G712">
        <f t="shared" si="79"/>
        <v>3.0860339680048003</v>
      </c>
      <c r="H712" s="8">
        <f t="shared" si="74"/>
        <v>162.7772517911049</v>
      </c>
      <c r="I712">
        <v>0.7</v>
      </c>
      <c r="J712">
        <f t="shared" si="75"/>
        <v>1.4330035509999999</v>
      </c>
    </row>
    <row r="713" spans="1:13" x14ac:dyDescent="0.25">
      <c r="A713" s="2">
        <v>43537</v>
      </c>
      <c r="B713">
        <v>1.4</v>
      </c>
      <c r="C713" s="6">
        <v>2.1305728395679999</v>
      </c>
      <c r="D713" s="8">
        <f t="shared" si="76"/>
        <v>9.1400987697599856E-2</v>
      </c>
      <c r="E713">
        <f t="shared" si="77"/>
        <v>1</v>
      </c>
      <c r="F713" s="8">
        <f t="shared" si="78"/>
        <v>1.4914009876975998</v>
      </c>
      <c r="G713">
        <f t="shared" si="79"/>
        <v>0</v>
      </c>
      <c r="H713" s="8">
        <f t="shared" si="74"/>
        <v>162.7772517911049</v>
      </c>
      <c r="I713">
        <v>0.7</v>
      </c>
      <c r="J713">
        <f t="shared" si="75"/>
        <v>1.4914009876975998</v>
      </c>
    </row>
    <row r="714" spans="1:13" x14ac:dyDescent="0.25">
      <c r="A714" s="2">
        <v>43538</v>
      </c>
      <c r="B714">
        <v>0</v>
      </c>
      <c r="C714" s="6">
        <v>2.0156176398129997</v>
      </c>
      <c r="D714" s="8">
        <f t="shared" si="76"/>
        <v>1.5023333355666995</v>
      </c>
      <c r="E714">
        <f t="shared" si="77"/>
        <v>1</v>
      </c>
      <c r="F714" s="8">
        <f t="shared" si="78"/>
        <v>1.4109323478690996</v>
      </c>
      <c r="G714">
        <f t="shared" si="79"/>
        <v>0</v>
      </c>
      <c r="H714" s="8">
        <f t="shared" si="74"/>
        <v>162.7772517911049</v>
      </c>
      <c r="I714">
        <v>0.7</v>
      </c>
      <c r="J714">
        <f t="shared" si="75"/>
        <v>1.4109323478690996</v>
      </c>
    </row>
    <row r="715" spans="1:13" x14ac:dyDescent="0.25">
      <c r="A715" s="2">
        <v>43539</v>
      </c>
      <c r="B715">
        <v>5.8</v>
      </c>
      <c r="C715" s="6">
        <v>1.7588979020529998</v>
      </c>
      <c r="D715" s="8">
        <f t="shared" si="76"/>
        <v>0</v>
      </c>
      <c r="E715">
        <f t="shared" si="77"/>
        <v>1</v>
      </c>
      <c r="F715" s="8">
        <f t="shared" si="78"/>
        <v>1.2312285314370999</v>
      </c>
      <c r="G715">
        <f t="shared" si="79"/>
        <v>3.0664381329962009</v>
      </c>
      <c r="H715" s="8">
        <f t="shared" si="74"/>
        <v>165.84368992410111</v>
      </c>
      <c r="I715">
        <v>0.7</v>
      </c>
      <c r="J715">
        <f t="shared" si="75"/>
        <v>1.2312285314370999</v>
      </c>
      <c r="L715" s="55">
        <v>1.74</v>
      </c>
      <c r="M715">
        <f>0.5*(L715+L690)*(H715-H690)/100</f>
        <v>6.5321245191006483</v>
      </c>
    </row>
    <row r="716" spans="1:13" x14ac:dyDescent="0.25">
      <c r="A716" s="2">
        <v>43540</v>
      </c>
      <c r="B716">
        <v>10.4</v>
      </c>
      <c r="C716" s="6">
        <v>1.1929313274879998</v>
      </c>
      <c r="D716" s="8">
        <f t="shared" si="76"/>
        <v>0</v>
      </c>
      <c r="E716">
        <f t="shared" si="77"/>
        <v>1</v>
      </c>
      <c r="F716" s="8">
        <f t="shared" si="78"/>
        <v>0.83505192924159977</v>
      </c>
      <c r="G716">
        <f t="shared" si="79"/>
        <v>9.5649480707584011</v>
      </c>
      <c r="H716" s="8">
        <f t="shared" si="74"/>
        <v>175.4086379948595</v>
      </c>
      <c r="I716">
        <v>0.7</v>
      </c>
      <c r="J716">
        <f t="shared" si="75"/>
        <v>0.83505192924159977</v>
      </c>
    </row>
    <row r="717" spans="1:13" x14ac:dyDescent="0.25">
      <c r="A717" s="2">
        <v>43541</v>
      </c>
      <c r="B717">
        <v>0</v>
      </c>
      <c r="C717" s="6">
        <v>1.7371716621329998</v>
      </c>
      <c r="D717" s="8">
        <f t="shared" si="76"/>
        <v>1.2160201634930998</v>
      </c>
      <c r="E717">
        <f t="shared" si="77"/>
        <v>1</v>
      </c>
      <c r="F717" s="8">
        <f t="shared" si="78"/>
        <v>1.2160201634930998</v>
      </c>
      <c r="G717">
        <f t="shared" si="79"/>
        <v>0</v>
      </c>
      <c r="H717" s="8">
        <f t="shared" si="74"/>
        <v>175.4086379948595</v>
      </c>
      <c r="I717">
        <v>0.7</v>
      </c>
      <c r="J717">
        <f t="shared" si="75"/>
        <v>1.2160201634930998</v>
      </c>
    </row>
    <row r="718" spans="1:13" x14ac:dyDescent="0.25">
      <c r="A718" s="2">
        <v>43542</v>
      </c>
      <c r="B718">
        <v>0.2</v>
      </c>
      <c r="C718" s="6">
        <v>1.0007707031249999</v>
      </c>
      <c r="D718" s="8">
        <f t="shared" si="76"/>
        <v>1.7165596556805998</v>
      </c>
      <c r="E718">
        <f t="shared" si="77"/>
        <v>1</v>
      </c>
      <c r="F718" s="8">
        <f t="shared" si="78"/>
        <v>0.70053949218749989</v>
      </c>
      <c r="G718">
        <f t="shared" si="79"/>
        <v>0</v>
      </c>
      <c r="H718" s="8">
        <f t="shared" si="74"/>
        <v>175.4086379948595</v>
      </c>
      <c r="I718">
        <v>0.7</v>
      </c>
      <c r="J718">
        <f t="shared" si="75"/>
        <v>0.70053949218749989</v>
      </c>
    </row>
    <row r="719" spans="1:13" x14ac:dyDescent="0.25">
      <c r="A719" s="2">
        <v>43543</v>
      </c>
      <c r="B719">
        <v>0</v>
      </c>
      <c r="C719" s="6">
        <v>0.85361113460799998</v>
      </c>
      <c r="D719" s="8">
        <f t="shared" si="76"/>
        <v>2.3140874499061996</v>
      </c>
      <c r="E719">
        <f t="shared" si="77"/>
        <v>1</v>
      </c>
      <c r="F719" s="8">
        <f t="shared" si="78"/>
        <v>0.59752779422559998</v>
      </c>
      <c r="G719">
        <f t="shared" si="79"/>
        <v>0</v>
      </c>
      <c r="H719" s="8">
        <f t="shared" si="74"/>
        <v>175.4086379948595</v>
      </c>
      <c r="I719">
        <v>0.7</v>
      </c>
      <c r="J719">
        <f t="shared" si="75"/>
        <v>0.59752779422559998</v>
      </c>
    </row>
    <row r="720" spans="1:13" x14ac:dyDescent="0.25">
      <c r="A720" s="2">
        <v>43544</v>
      </c>
      <c r="B720">
        <v>0</v>
      </c>
      <c r="C720" s="6">
        <v>1.3615184216530001</v>
      </c>
      <c r="D720" s="8">
        <f t="shared" si="76"/>
        <v>3.2671503450632997</v>
      </c>
      <c r="E720">
        <f t="shared" si="77"/>
        <v>1</v>
      </c>
      <c r="F720" s="8">
        <f t="shared" si="78"/>
        <v>0.95306289515709997</v>
      </c>
      <c r="G720">
        <f t="shared" si="79"/>
        <v>0</v>
      </c>
      <c r="H720" s="8">
        <f t="shared" si="74"/>
        <v>175.4086379948595</v>
      </c>
      <c r="I720">
        <v>0.7</v>
      </c>
      <c r="J720">
        <f t="shared" si="75"/>
        <v>0.95306289515709997</v>
      </c>
    </row>
    <row r="721" spans="1:16" x14ac:dyDescent="0.25">
      <c r="A721" s="2">
        <v>43545</v>
      </c>
      <c r="B721">
        <v>0</v>
      </c>
      <c r="C721" s="6">
        <v>1.550707363328</v>
      </c>
      <c r="D721" s="8">
        <f t="shared" si="76"/>
        <v>4.3526454993928994</v>
      </c>
      <c r="E721">
        <f t="shared" si="77"/>
        <v>1</v>
      </c>
      <c r="F721" s="8">
        <f t="shared" si="78"/>
        <v>1.0854951543295999</v>
      </c>
      <c r="G721">
        <f t="shared" si="79"/>
        <v>0</v>
      </c>
      <c r="H721" s="8">
        <f t="shared" si="74"/>
        <v>175.4086379948595</v>
      </c>
      <c r="I721">
        <v>0.7</v>
      </c>
      <c r="J721">
        <f t="shared" si="75"/>
        <v>1.0854951543295999</v>
      </c>
      <c r="O721" s="52">
        <v>1.65</v>
      </c>
      <c r="P721">
        <f>0.5*(O721+O700)*(H721-H700)/100</f>
        <v>1.4861920460074409</v>
      </c>
    </row>
    <row r="722" spans="1:16" x14ac:dyDescent="0.25">
      <c r="A722" s="2">
        <v>43546</v>
      </c>
      <c r="B722">
        <v>0.4</v>
      </c>
      <c r="C722" s="6">
        <v>1.5948525383679999</v>
      </c>
      <c r="D722" s="8">
        <f t="shared" si="76"/>
        <v>5.0690422762504985</v>
      </c>
      <c r="E722">
        <f t="shared" si="77"/>
        <v>1</v>
      </c>
      <c r="F722" s="8">
        <f t="shared" si="78"/>
        <v>1.1163967768575997</v>
      </c>
      <c r="G722">
        <f t="shared" si="79"/>
        <v>0</v>
      </c>
      <c r="H722" s="8">
        <f t="shared" si="74"/>
        <v>175.4086379948595</v>
      </c>
      <c r="I722">
        <v>0.7</v>
      </c>
      <c r="J722">
        <f t="shared" si="75"/>
        <v>1.1163967768575997</v>
      </c>
    </row>
    <row r="723" spans="1:16" x14ac:dyDescent="0.25">
      <c r="A723" s="2">
        <v>43547</v>
      </c>
      <c r="B723">
        <v>0</v>
      </c>
      <c r="C723" s="6">
        <v>1.7371716621329998</v>
      </c>
      <c r="D723" s="8">
        <f t="shared" si="76"/>
        <v>6.2850624397435979</v>
      </c>
      <c r="E723">
        <f t="shared" si="77"/>
        <v>1</v>
      </c>
      <c r="F723" s="8">
        <f t="shared" si="78"/>
        <v>1.2160201634930998</v>
      </c>
      <c r="G723">
        <f t="shared" si="79"/>
        <v>0</v>
      </c>
      <c r="H723" s="8">
        <f t="shared" si="74"/>
        <v>175.4086379948595</v>
      </c>
      <c r="I723">
        <v>0.7</v>
      </c>
      <c r="J723">
        <f t="shared" si="75"/>
        <v>1.2160201634930998</v>
      </c>
    </row>
    <row r="724" spans="1:16" x14ac:dyDescent="0.25">
      <c r="A724" s="2">
        <v>43548</v>
      </c>
      <c r="B724">
        <v>0</v>
      </c>
      <c r="C724" s="6">
        <v>1.769743116288</v>
      </c>
      <c r="D724" s="8">
        <f t="shared" si="76"/>
        <v>7.5238826211451979</v>
      </c>
      <c r="E724">
        <f t="shared" si="77"/>
        <v>1</v>
      </c>
      <c r="F724" s="8">
        <f t="shared" si="78"/>
        <v>1.2388201814016</v>
      </c>
      <c r="G724">
        <f t="shared" si="79"/>
        <v>0</v>
      </c>
      <c r="H724" s="8">
        <f t="shared" si="74"/>
        <v>175.4086379948595</v>
      </c>
      <c r="I724">
        <v>0.7</v>
      </c>
      <c r="J724">
        <f t="shared" si="75"/>
        <v>1.2388201814016</v>
      </c>
    </row>
    <row r="725" spans="1:16" x14ac:dyDescent="0.25">
      <c r="A725" s="2">
        <v>43549</v>
      </c>
      <c r="B725">
        <v>0</v>
      </c>
      <c r="C725" s="6">
        <v>2.1409324054929999</v>
      </c>
      <c r="D725" s="8">
        <f t="shared" si="76"/>
        <v>9.0225353049902974</v>
      </c>
      <c r="E725">
        <f t="shared" si="77"/>
        <v>1</v>
      </c>
      <c r="F725" s="8">
        <f t="shared" si="78"/>
        <v>1.4986526838450998</v>
      </c>
      <c r="G725">
        <f t="shared" si="79"/>
        <v>0</v>
      </c>
      <c r="H725" s="8">
        <f t="shared" si="74"/>
        <v>175.4086379948595</v>
      </c>
      <c r="I725">
        <v>0.7</v>
      </c>
      <c r="J725">
        <f t="shared" si="75"/>
        <v>1.4986526838450998</v>
      </c>
    </row>
    <row r="726" spans="1:16" x14ac:dyDescent="0.25">
      <c r="A726" s="2">
        <v>43550</v>
      </c>
      <c r="B726">
        <v>0</v>
      </c>
      <c r="C726" s="6">
        <v>1.5948525383679999</v>
      </c>
      <c r="D726" s="8">
        <f t="shared" si="76"/>
        <v>10.138932081847898</v>
      </c>
      <c r="E726">
        <f t="shared" si="77"/>
        <v>1</v>
      </c>
      <c r="F726" s="8">
        <f t="shared" si="78"/>
        <v>1.1163967768575997</v>
      </c>
      <c r="G726">
        <f t="shared" si="79"/>
        <v>0</v>
      </c>
      <c r="H726" s="8">
        <f t="shared" si="74"/>
        <v>175.4086379948595</v>
      </c>
      <c r="I726">
        <v>0.7</v>
      </c>
      <c r="J726">
        <f t="shared" si="75"/>
        <v>1.1163967768575997</v>
      </c>
    </row>
    <row r="727" spans="1:16" x14ac:dyDescent="0.25">
      <c r="A727" s="2">
        <v>43551</v>
      </c>
      <c r="B727">
        <v>0</v>
      </c>
      <c r="C727" s="6">
        <v>1.5727994405279999</v>
      </c>
      <c r="D727" s="8">
        <f t="shared" si="76"/>
        <v>11.239891690217497</v>
      </c>
      <c r="E727">
        <f t="shared" si="77"/>
        <v>1</v>
      </c>
      <c r="F727" s="8">
        <f t="shared" si="78"/>
        <v>1.1009596083695998</v>
      </c>
      <c r="G727">
        <f t="shared" si="79"/>
        <v>0</v>
      </c>
      <c r="H727" s="8">
        <f t="shared" si="74"/>
        <v>175.4086379948595</v>
      </c>
      <c r="I727">
        <v>0.7</v>
      </c>
      <c r="J727">
        <f t="shared" si="75"/>
        <v>1.1009596083695998</v>
      </c>
    </row>
    <row r="728" spans="1:16" x14ac:dyDescent="0.25">
      <c r="A728" s="2">
        <v>43552</v>
      </c>
      <c r="B728">
        <v>0</v>
      </c>
      <c r="C728" s="6">
        <v>1.5285774539679997</v>
      </c>
      <c r="D728" s="8">
        <f t="shared" si="76"/>
        <v>12.309895907995097</v>
      </c>
      <c r="E728">
        <f t="shared" si="77"/>
        <v>1</v>
      </c>
      <c r="F728" s="8">
        <f t="shared" si="78"/>
        <v>1.0700042177775997</v>
      </c>
      <c r="G728">
        <f t="shared" si="79"/>
        <v>0</v>
      </c>
      <c r="H728" s="8">
        <f t="shared" si="74"/>
        <v>175.4086379948595</v>
      </c>
      <c r="I728">
        <v>0.7</v>
      </c>
      <c r="J728">
        <f t="shared" si="75"/>
        <v>1.0700042177775997</v>
      </c>
    </row>
    <row r="729" spans="1:16" x14ac:dyDescent="0.25">
      <c r="A729" s="2">
        <v>43553</v>
      </c>
      <c r="B729">
        <v>0</v>
      </c>
      <c r="C729" s="6">
        <v>2.2334627630079997</v>
      </c>
      <c r="D729" s="8">
        <f t="shared" si="76"/>
        <v>13.890070812823257</v>
      </c>
      <c r="E729">
        <f t="shared" si="77"/>
        <v>1</v>
      </c>
      <c r="F729" s="8">
        <f t="shared" si="78"/>
        <v>1.5801749048281597</v>
      </c>
      <c r="G729">
        <f t="shared" si="79"/>
        <v>0</v>
      </c>
      <c r="H729" s="8">
        <f t="shared" si="74"/>
        <v>175.4086379948595</v>
      </c>
      <c r="I729" s="24">
        <f>I728+(1.15-0.7)/60</f>
        <v>0.70749999999999991</v>
      </c>
      <c r="J729">
        <f t="shared" si="75"/>
        <v>1.5801749048281597</v>
      </c>
    </row>
    <row r="730" spans="1:16" x14ac:dyDescent="0.25">
      <c r="A730" s="2">
        <v>43554</v>
      </c>
      <c r="B730">
        <v>0.4</v>
      </c>
      <c r="C730" s="6">
        <v>1.350320601488</v>
      </c>
      <c r="D730" s="8">
        <f t="shared" si="76"/>
        <v>14.455550042887177</v>
      </c>
      <c r="E730">
        <f t="shared" si="77"/>
        <v>1</v>
      </c>
      <c r="F730" s="8">
        <f t="shared" si="78"/>
        <v>0.96547923006391989</v>
      </c>
      <c r="G730">
        <f t="shared" si="79"/>
        <v>0</v>
      </c>
      <c r="H730" s="8">
        <f t="shared" si="74"/>
        <v>175.4086379948595</v>
      </c>
      <c r="I730">
        <f t="shared" ref="I730:I788" si="80">I729+(1.15-0.7)/60</f>
        <v>0.71499999999999986</v>
      </c>
      <c r="J730">
        <f t="shared" si="75"/>
        <v>0.96547923006391989</v>
      </c>
    </row>
    <row r="731" spans="1:16" x14ac:dyDescent="0.25">
      <c r="A731" s="2">
        <v>43555</v>
      </c>
      <c r="B731">
        <v>0</v>
      </c>
      <c r="C731" s="6">
        <v>1.8022057014929997</v>
      </c>
      <c r="D731" s="8">
        <f t="shared" si="76"/>
        <v>15.75764366221587</v>
      </c>
      <c r="E731">
        <f t="shared" si="77"/>
        <v>1</v>
      </c>
      <c r="F731" s="8">
        <f t="shared" si="78"/>
        <v>1.3020936193286921</v>
      </c>
      <c r="G731">
        <f t="shared" si="79"/>
        <v>0</v>
      </c>
      <c r="H731" s="8">
        <f t="shared" si="74"/>
        <v>175.4086379948595</v>
      </c>
      <c r="I731">
        <f t="shared" si="80"/>
        <v>0.72249999999999981</v>
      </c>
      <c r="J731">
        <f t="shared" si="75"/>
        <v>1.3020936193286921</v>
      </c>
    </row>
    <row r="732" spans="1:16" x14ac:dyDescent="0.25">
      <c r="A732" s="2">
        <v>43556</v>
      </c>
      <c r="B732">
        <v>6.2</v>
      </c>
      <c r="C732" s="6">
        <v>1.6717153331250001</v>
      </c>
      <c r="D732" s="8">
        <f t="shared" si="76"/>
        <v>10.777995855397119</v>
      </c>
      <c r="E732">
        <f t="shared" si="77"/>
        <v>1</v>
      </c>
      <c r="F732" s="8">
        <f t="shared" si="78"/>
        <v>1.2203521931812498</v>
      </c>
      <c r="G732">
        <f t="shared" si="79"/>
        <v>0</v>
      </c>
      <c r="H732" s="8">
        <f t="shared" si="74"/>
        <v>175.4086379948595</v>
      </c>
      <c r="I732">
        <f t="shared" si="80"/>
        <v>0.72999999999999976</v>
      </c>
      <c r="J732">
        <f t="shared" si="75"/>
        <v>1.2203521931812498</v>
      </c>
      <c r="L732" s="55">
        <v>22.1</v>
      </c>
      <c r="M732">
        <f>0.5*(L732+L715)*(H732-H715)/100</f>
        <v>1.1401418100344001</v>
      </c>
      <c r="O732" s="52">
        <v>4.09</v>
      </c>
      <c r="P732">
        <f>0.5*(O732+O721)*(H732-H721)/100</f>
        <v>0</v>
      </c>
    </row>
    <row r="733" spans="1:16" x14ac:dyDescent="0.25">
      <c r="A733" s="2">
        <v>43557</v>
      </c>
      <c r="B733">
        <v>34.200000000000003</v>
      </c>
      <c r="C733" s="6">
        <v>1.4953142142129996</v>
      </c>
      <c r="D733" s="8">
        <f t="shared" si="76"/>
        <v>0</v>
      </c>
      <c r="E733">
        <f t="shared" si="77"/>
        <v>1</v>
      </c>
      <c r="F733" s="8">
        <f t="shared" si="78"/>
        <v>1.1027942329820868</v>
      </c>
      <c r="G733">
        <f t="shared" si="79"/>
        <v>22.319209911620799</v>
      </c>
      <c r="H733" s="8">
        <f t="shared" si="74"/>
        <v>197.72784790648029</v>
      </c>
      <c r="I733">
        <f t="shared" si="80"/>
        <v>0.73749999999999971</v>
      </c>
      <c r="J733">
        <f t="shared" si="75"/>
        <v>1.1027942329820868</v>
      </c>
    </row>
    <row r="734" spans="1:16" x14ac:dyDescent="0.25">
      <c r="A734" s="2">
        <v>43558</v>
      </c>
      <c r="B734">
        <v>9.4</v>
      </c>
      <c r="C734" s="6">
        <v>1.2492615026930001</v>
      </c>
      <c r="D734" s="8">
        <f t="shared" si="76"/>
        <v>0</v>
      </c>
      <c r="E734">
        <f t="shared" si="77"/>
        <v>1</v>
      </c>
      <c r="F734" s="8">
        <f t="shared" si="78"/>
        <v>0.93069981950628466</v>
      </c>
      <c r="G734">
        <f t="shared" si="79"/>
        <v>8.4693001804937165</v>
      </c>
      <c r="H734" s="10">
        <f t="shared" si="74"/>
        <v>206.19714808697401</v>
      </c>
      <c r="I734">
        <f t="shared" si="80"/>
        <v>0.74499999999999966</v>
      </c>
      <c r="J734">
        <f t="shared" si="75"/>
        <v>0.93069981950628466</v>
      </c>
    </row>
    <row r="735" spans="1:16" x14ac:dyDescent="0.25">
      <c r="A735" s="2">
        <v>43559</v>
      </c>
      <c r="B735">
        <v>0</v>
      </c>
      <c r="C735" s="6">
        <v>1.5948525383679999</v>
      </c>
      <c r="D735" s="8">
        <f t="shared" si="76"/>
        <v>1.2001265351219192</v>
      </c>
      <c r="E735">
        <f t="shared" si="77"/>
        <v>1</v>
      </c>
      <c r="F735" s="8">
        <f t="shared" si="78"/>
        <v>1.2001265351219192</v>
      </c>
      <c r="G735">
        <f t="shared" si="79"/>
        <v>0</v>
      </c>
      <c r="H735" s="8">
        <f t="shared" si="74"/>
        <v>206.19714808697401</v>
      </c>
      <c r="I735">
        <f t="shared" si="80"/>
        <v>0.75249999999999961</v>
      </c>
      <c r="J735">
        <f t="shared" si="75"/>
        <v>1.2001265351219192</v>
      </c>
    </row>
    <row r="736" spans="1:16" x14ac:dyDescent="0.25">
      <c r="A736" s="2">
        <v>43560</v>
      </c>
      <c r="B736">
        <v>1.2</v>
      </c>
      <c r="C736" s="6">
        <v>2.1201978575730003</v>
      </c>
      <c r="D736" s="8">
        <f t="shared" si="76"/>
        <v>1.6114769068773989</v>
      </c>
      <c r="E736">
        <f t="shared" si="77"/>
        <v>1</v>
      </c>
      <c r="F736" s="8">
        <f t="shared" si="78"/>
        <v>1.6113503717554793</v>
      </c>
      <c r="G736">
        <f t="shared" si="79"/>
        <v>0</v>
      </c>
      <c r="H736" s="8">
        <f t="shared" si="74"/>
        <v>206.19714808697401</v>
      </c>
      <c r="I736">
        <f t="shared" si="80"/>
        <v>0.75999999999999956</v>
      </c>
      <c r="J736">
        <f t="shared" si="75"/>
        <v>1.6113503717554793</v>
      </c>
    </row>
    <row r="737" spans="1:10" x14ac:dyDescent="0.25">
      <c r="A737" s="2">
        <v>43561</v>
      </c>
      <c r="B737">
        <v>1</v>
      </c>
      <c r="C737" s="6">
        <v>0.36108575092799994</v>
      </c>
      <c r="D737" s="8">
        <f t="shared" si="76"/>
        <v>0.88861022071463869</v>
      </c>
      <c r="E737">
        <f t="shared" si="77"/>
        <v>1</v>
      </c>
      <c r="F737" s="8">
        <f t="shared" si="78"/>
        <v>0.27713331383723977</v>
      </c>
      <c r="G737">
        <f t="shared" si="79"/>
        <v>0</v>
      </c>
      <c r="H737" s="8">
        <f t="shared" si="74"/>
        <v>206.19714808697401</v>
      </c>
      <c r="I737">
        <f t="shared" si="80"/>
        <v>0.76749999999999952</v>
      </c>
      <c r="J737">
        <f t="shared" si="75"/>
        <v>0.27713331383723977</v>
      </c>
    </row>
    <row r="738" spans="1:10" x14ac:dyDescent="0.25">
      <c r="A738" s="2">
        <v>43562</v>
      </c>
      <c r="B738">
        <v>0</v>
      </c>
      <c r="C738" s="6">
        <v>0.527290199013</v>
      </c>
      <c r="D738" s="8">
        <f t="shared" si="76"/>
        <v>1.2972601249497133</v>
      </c>
      <c r="E738">
        <f t="shared" si="77"/>
        <v>1</v>
      </c>
      <c r="F738" s="8">
        <f t="shared" si="78"/>
        <v>0.40864990423507475</v>
      </c>
      <c r="G738">
        <f t="shared" si="79"/>
        <v>0</v>
      </c>
      <c r="H738" s="8">
        <f t="shared" si="74"/>
        <v>206.19714808697401</v>
      </c>
      <c r="I738">
        <f t="shared" si="80"/>
        <v>0.77499999999999947</v>
      </c>
      <c r="J738">
        <f t="shared" si="75"/>
        <v>0.40864990423507475</v>
      </c>
    </row>
    <row r="739" spans="1:10" x14ac:dyDescent="0.25">
      <c r="A739" s="2">
        <v>43563</v>
      </c>
      <c r="B739">
        <v>0</v>
      </c>
      <c r="C739" s="6">
        <v>1.2942351608530001</v>
      </c>
      <c r="D739" s="8">
        <f t="shared" si="76"/>
        <v>2.3099991383171852</v>
      </c>
      <c r="E739">
        <f t="shared" si="77"/>
        <v>1</v>
      </c>
      <c r="F739" s="8">
        <f t="shared" si="78"/>
        <v>1.0127390133674719</v>
      </c>
      <c r="G739">
        <f t="shared" si="79"/>
        <v>0</v>
      </c>
      <c r="H739" s="8">
        <f t="shared" si="74"/>
        <v>206.19714808697401</v>
      </c>
      <c r="I739">
        <f t="shared" si="80"/>
        <v>0.78249999999999942</v>
      </c>
      <c r="J739">
        <f t="shared" si="75"/>
        <v>1.0127390133674719</v>
      </c>
    </row>
    <row r="740" spans="1:10" x14ac:dyDescent="0.25">
      <c r="A740" s="2">
        <v>43564</v>
      </c>
      <c r="B740">
        <v>0</v>
      </c>
      <c r="C740" s="6">
        <v>2.2130115480479997</v>
      </c>
      <c r="D740" s="8">
        <f t="shared" si="76"/>
        <v>4.0582782612751034</v>
      </c>
      <c r="E740">
        <f t="shared" si="77"/>
        <v>1</v>
      </c>
      <c r="F740" s="8">
        <f t="shared" si="78"/>
        <v>1.7482791229579184</v>
      </c>
      <c r="G740">
        <f t="shared" si="79"/>
        <v>0</v>
      </c>
      <c r="H740" s="8">
        <f t="shared" si="74"/>
        <v>206.19714808697401</v>
      </c>
      <c r="I740">
        <f t="shared" si="80"/>
        <v>0.78999999999999937</v>
      </c>
      <c r="J740">
        <f t="shared" si="75"/>
        <v>1.7482791229579184</v>
      </c>
    </row>
    <row r="741" spans="1:10" x14ac:dyDescent="0.25">
      <c r="A741" s="2">
        <v>43565</v>
      </c>
      <c r="B741">
        <v>0</v>
      </c>
      <c r="C741" s="6">
        <v>1.8775107531680002</v>
      </c>
      <c r="D741" s="8">
        <f t="shared" si="76"/>
        <v>5.5555930869265824</v>
      </c>
      <c r="E741">
        <f t="shared" si="77"/>
        <v>1</v>
      </c>
      <c r="F741" s="8">
        <f t="shared" si="78"/>
        <v>1.4973148256514788</v>
      </c>
      <c r="G741">
        <f t="shared" si="79"/>
        <v>0</v>
      </c>
      <c r="H741" s="8">
        <f t="shared" si="74"/>
        <v>206.19714808697401</v>
      </c>
      <c r="I741">
        <f t="shared" si="80"/>
        <v>0.79749999999999932</v>
      </c>
      <c r="J741">
        <f t="shared" si="75"/>
        <v>1.4973148256514788</v>
      </c>
    </row>
    <row r="742" spans="1:10" x14ac:dyDescent="0.25">
      <c r="A742" s="2">
        <v>43566</v>
      </c>
      <c r="B742">
        <v>0</v>
      </c>
      <c r="C742" s="6">
        <v>2.6474359299999999</v>
      </c>
      <c r="D742" s="8">
        <f t="shared" si="76"/>
        <v>7.686779010576581</v>
      </c>
      <c r="E742">
        <f t="shared" si="77"/>
        <v>1</v>
      </c>
      <c r="F742" s="8">
        <f t="shared" si="78"/>
        <v>2.1311859236499981</v>
      </c>
      <c r="G742">
        <f t="shared" si="79"/>
        <v>0</v>
      </c>
      <c r="H742" s="8">
        <f t="shared" si="74"/>
        <v>206.19714808697401</v>
      </c>
      <c r="I742">
        <f t="shared" si="80"/>
        <v>0.80499999999999927</v>
      </c>
      <c r="J742">
        <f t="shared" si="75"/>
        <v>2.1311859236499981</v>
      </c>
    </row>
    <row r="743" spans="1:10" x14ac:dyDescent="0.25">
      <c r="A743" s="2">
        <v>43567</v>
      </c>
      <c r="B743">
        <v>0</v>
      </c>
      <c r="C743" s="6">
        <v>1.50641088</v>
      </c>
      <c r="D743" s="8">
        <f t="shared" si="76"/>
        <v>8.9107378505765791</v>
      </c>
      <c r="E743">
        <f t="shared" si="77"/>
        <v>1</v>
      </c>
      <c r="F743" s="8">
        <f t="shared" si="78"/>
        <v>1.2239588399999988</v>
      </c>
      <c r="G743">
        <f t="shared" si="79"/>
        <v>0</v>
      </c>
      <c r="H743" s="8">
        <f t="shared" si="74"/>
        <v>206.19714808697401</v>
      </c>
      <c r="I743">
        <f t="shared" si="80"/>
        <v>0.81249999999999922</v>
      </c>
      <c r="J743">
        <f t="shared" si="75"/>
        <v>1.2239588399999988</v>
      </c>
    </row>
    <row r="744" spans="1:10" x14ac:dyDescent="0.25">
      <c r="A744" s="2">
        <v>43568</v>
      </c>
      <c r="B744">
        <v>0</v>
      </c>
      <c r="C744" s="6">
        <v>2.2130115480479997</v>
      </c>
      <c r="D744" s="8">
        <f t="shared" si="76"/>
        <v>10.725407319975936</v>
      </c>
      <c r="E744">
        <f t="shared" si="77"/>
        <v>1</v>
      </c>
      <c r="F744" s="8">
        <f t="shared" si="78"/>
        <v>1.8146694693993579</v>
      </c>
      <c r="G744">
        <f t="shared" si="79"/>
        <v>0</v>
      </c>
      <c r="H744" s="8">
        <f t="shared" si="74"/>
        <v>206.19714808697401</v>
      </c>
      <c r="I744">
        <f t="shared" si="80"/>
        <v>0.81999999999999917</v>
      </c>
      <c r="J744">
        <f t="shared" si="75"/>
        <v>1.8146694693993579</v>
      </c>
    </row>
    <row r="745" spans="1:10" x14ac:dyDescent="0.25">
      <c r="A745" s="2">
        <v>43569</v>
      </c>
      <c r="B745">
        <v>0</v>
      </c>
      <c r="C745" s="6">
        <v>1.5285774539679997</v>
      </c>
      <c r="D745" s="8">
        <f t="shared" si="76"/>
        <v>11.990305163134455</v>
      </c>
      <c r="E745">
        <f t="shared" si="77"/>
        <v>1</v>
      </c>
      <c r="F745" s="8">
        <f t="shared" si="78"/>
        <v>1.2648978431585185</v>
      </c>
      <c r="G745">
        <f t="shared" si="79"/>
        <v>0</v>
      </c>
      <c r="H745" s="8">
        <f t="shared" si="74"/>
        <v>206.19714808697401</v>
      </c>
      <c r="I745">
        <f t="shared" si="80"/>
        <v>0.82749999999999913</v>
      </c>
      <c r="J745">
        <f t="shared" si="75"/>
        <v>1.2648978431585185</v>
      </c>
    </row>
    <row r="746" spans="1:10" x14ac:dyDescent="0.25">
      <c r="A746" s="2">
        <v>43570</v>
      </c>
      <c r="B746">
        <v>0</v>
      </c>
      <c r="C746" s="6">
        <v>1.4397031512479999</v>
      </c>
      <c r="D746" s="8">
        <f t="shared" si="76"/>
        <v>13.192457294426534</v>
      </c>
      <c r="E746">
        <f t="shared" si="77"/>
        <v>1</v>
      </c>
      <c r="F746" s="8">
        <f t="shared" si="78"/>
        <v>1.2021521312920787</v>
      </c>
      <c r="G746">
        <f t="shared" si="79"/>
        <v>0</v>
      </c>
      <c r="H746" s="8">
        <f t="shared" si="74"/>
        <v>206.19714808697401</v>
      </c>
      <c r="I746">
        <f t="shared" si="80"/>
        <v>0.83499999999999908</v>
      </c>
      <c r="J746">
        <f t="shared" si="75"/>
        <v>1.2021521312920787</v>
      </c>
    </row>
    <row r="747" spans="1:10" x14ac:dyDescent="0.25">
      <c r="A747" s="2">
        <v>43571</v>
      </c>
      <c r="B747">
        <v>0</v>
      </c>
      <c r="C747" s="6">
        <v>0.93284043381299986</v>
      </c>
      <c r="D747" s="8">
        <f t="shared" si="76"/>
        <v>13.978375359913985</v>
      </c>
      <c r="E747">
        <f t="shared" si="77"/>
        <v>1</v>
      </c>
      <c r="F747" s="8">
        <f t="shared" si="78"/>
        <v>0.78591806548745147</v>
      </c>
      <c r="G747">
        <f t="shared" si="79"/>
        <v>0</v>
      </c>
      <c r="H747" s="8">
        <f t="shared" si="74"/>
        <v>206.19714808697401</v>
      </c>
      <c r="I747">
        <f t="shared" si="80"/>
        <v>0.84249999999999903</v>
      </c>
      <c r="J747">
        <f t="shared" si="75"/>
        <v>0.78591806548745147</v>
      </c>
    </row>
    <row r="748" spans="1:10" x14ac:dyDescent="0.25">
      <c r="A748" s="2">
        <v>43572</v>
      </c>
      <c r="B748">
        <v>0</v>
      </c>
      <c r="C748" s="6">
        <v>2.1924964014079995</v>
      </c>
      <c r="D748" s="8">
        <f t="shared" si="76"/>
        <v>15.841997301110782</v>
      </c>
      <c r="E748">
        <f t="shared" si="77"/>
        <v>1</v>
      </c>
      <c r="F748" s="8">
        <f t="shared" si="78"/>
        <v>1.8636219411967974</v>
      </c>
      <c r="G748">
        <f t="shared" si="79"/>
        <v>0</v>
      </c>
      <c r="H748" s="8">
        <f t="shared" si="74"/>
        <v>206.19714808697401</v>
      </c>
      <c r="I748">
        <f t="shared" si="80"/>
        <v>0.84999999999999898</v>
      </c>
      <c r="J748">
        <f t="shared" si="75"/>
        <v>1.8636219411967974</v>
      </c>
    </row>
    <row r="749" spans="1:10" x14ac:dyDescent="0.25">
      <c r="A749" s="2">
        <v>43573</v>
      </c>
      <c r="B749">
        <v>0.2</v>
      </c>
      <c r="C749" s="6">
        <v>2.5225444126129992</v>
      </c>
      <c r="D749" s="8">
        <f t="shared" si="76"/>
        <v>17.805079134926427</v>
      </c>
      <c r="E749">
        <f t="shared" si="77"/>
        <v>1</v>
      </c>
      <c r="F749" s="8">
        <f t="shared" si="78"/>
        <v>2.1630818338156441</v>
      </c>
      <c r="G749">
        <f t="shared" si="79"/>
        <v>0</v>
      </c>
      <c r="H749" s="8">
        <f t="shared" si="74"/>
        <v>206.19714808697401</v>
      </c>
      <c r="I749">
        <f t="shared" si="80"/>
        <v>0.85749999999999893</v>
      </c>
      <c r="J749">
        <f t="shared" si="75"/>
        <v>2.1630818338156441</v>
      </c>
    </row>
    <row r="750" spans="1:10" x14ac:dyDescent="0.25">
      <c r="A750" s="2">
        <v>43574</v>
      </c>
      <c r="B750">
        <v>0</v>
      </c>
      <c r="C750" s="6">
        <v>3.5200149778129997</v>
      </c>
      <c r="D750" s="8">
        <f t="shared" si="76"/>
        <v>20.849892090734667</v>
      </c>
      <c r="E750">
        <f t="shared" si="77"/>
        <v>1</v>
      </c>
      <c r="F750" s="8">
        <f t="shared" si="78"/>
        <v>3.0448129558082409</v>
      </c>
      <c r="G750">
        <f t="shared" si="79"/>
        <v>0</v>
      </c>
      <c r="H750" s="8">
        <f t="shared" si="74"/>
        <v>206.19714808697401</v>
      </c>
      <c r="I750">
        <f t="shared" si="80"/>
        <v>0.86499999999999888</v>
      </c>
      <c r="J750">
        <f t="shared" si="75"/>
        <v>3.0448129558082409</v>
      </c>
    </row>
    <row r="751" spans="1:10" x14ac:dyDescent="0.25">
      <c r="A751" s="2">
        <v>43575</v>
      </c>
      <c r="B751">
        <v>0</v>
      </c>
      <c r="C751" s="6">
        <v>4.0719626951680006</v>
      </c>
      <c r="D751" s="8">
        <f t="shared" si="76"/>
        <v>24.402679542268743</v>
      </c>
      <c r="E751">
        <f t="shared" si="77"/>
        <v>1</v>
      </c>
      <c r="F751" s="8">
        <f t="shared" si="78"/>
        <v>3.5527874515340758</v>
      </c>
      <c r="G751">
        <f t="shared" si="79"/>
        <v>0</v>
      </c>
      <c r="H751" s="8">
        <f t="shared" si="74"/>
        <v>206.19714808697401</v>
      </c>
      <c r="I751">
        <f t="shared" si="80"/>
        <v>0.87249999999999883</v>
      </c>
      <c r="J751">
        <f t="shared" si="75"/>
        <v>3.5527874515340758</v>
      </c>
    </row>
    <row r="752" spans="1:10" x14ac:dyDescent="0.25">
      <c r="A752" s="2">
        <v>43576</v>
      </c>
      <c r="B752">
        <v>0</v>
      </c>
      <c r="C752" s="6">
        <v>3.8941052800000007</v>
      </c>
      <c r="D752" s="8">
        <f t="shared" si="76"/>
        <v>27.274237651188116</v>
      </c>
      <c r="E752">
        <f t="shared" si="77"/>
        <v>0.83796764084434561</v>
      </c>
      <c r="F752" s="8">
        <f t="shared" si="78"/>
        <v>2.8715581089193729</v>
      </c>
      <c r="G752">
        <f t="shared" si="79"/>
        <v>0</v>
      </c>
      <c r="H752" s="8">
        <f t="shared" si="74"/>
        <v>206.19714808697401</v>
      </c>
      <c r="I752">
        <f t="shared" si="80"/>
        <v>0.87999999999999878</v>
      </c>
      <c r="J752">
        <f t="shared" si="75"/>
        <v>3.4268126463999957</v>
      </c>
    </row>
    <row r="753" spans="1:10" x14ac:dyDescent="0.25">
      <c r="A753" s="2">
        <v>43577</v>
      </c>
      <c r="B753">
        <v>0</v>
      </c>
      <c r="C753" s="6">
        <v>3.7514791687730003</v>
      </c>
      <c r="D753" s="8">
        <f t="shared" si="76"/>
        <v>29.608928567501646</v>
      </c>
      <c r="E753">
        <f t="shared" si="77"/>
        <v>0.7012267785148516</v>
      </c>
      <c r="F753" s="8">
        <f t="shared" si="78"/>
        <v>2.334690916313531</v>
      </c>
      <c r="G753">
        <f t="shared" si="79"/>
        <v>0</v>
      </c>
      <c r="H753" s="8">
        <f t="shared" si="74"/>
        <v>206.19714808697401</v>
      </c>
      <c r="I753" s="31">
        <f t="shared" si="80"/>
        <v>0.88749999999999873</v>
      </c>
      <c r="J753">
        <f t="shared" si="75"/>
        <v>3.3294377622860329</v>
      </c>
    </row>
    <row r="754" spans="1:10" x14ac:dyDescent="0.25">
      <c r="A754" s="2">
        <v>43578</v>
      </c>
      <c r="B754">
        <v>0</v>
      </c>
      <c r="C754" s="6">
        <v>2.6946787831250001</v>
      </c>
      <c r="D754" s="8">
        <f t="shared" si="76"/>
        <v>31.031976747213974</v>
      </c>
      <c r="E754">
        <f t="shared" si="77"/>
        <v>0.59005102059515968</v>
      </c>
      <c r="F754" s="8">
        <f t="shared" si="78"/>
        <v>1.4230481797123291</v>
      </c>
      <c r="G754">
        <f t="shared" si="79"/>
        <v>0</v>
      </c>
      <c r="H754" s="8">
        <f t="shared" si="74"/>
        <v>206.19714808697401</v>
      </c>
      <c r="I754">
        <f t="shared" si="80"/>
        <v>0.89499999999999869</v>
      </c>
      <c r="J754">
        <f t="shared" si="75"/>
        <v>2.4117375108968715</v>
      </c>
    </row>
    <row r="755" spans="1:10" x14ac:dyDescent="0.25">
      <c r="A755" s="2">
        <v>43579</v>
      </c>
      <c r="B755">
        <v>0.2</v>
      </c>
      <c r="C755" s="6">
        <v>1.2605129944479998</v>
      </c>
      <c r="D755" s="8">
        <f t="shared" si="76"/>
        <v>31.426137013393689</v>
      </c>
      <c r="E755">
        <f t="shared" si="77"/>
        <v>0.52228682156123929</v>
      </c>
      <c r="F755" s="8">
        <f t="shared" si="78"/>
        <v>0.59416026617971351</v>
      </c>
      <c r="G755">
        <f t="shared" si="79"/>
        <v>0</v>
      </c>
      <c r="H755" s="8">
        <f t="shared" si="74"/>
        <v>206.19714808697401</v>
      </c>
      <c r="I755">
        <f t="shared" si="80"/>
        <v>0.90249999999999864</v>
      </c>
      <c r="J755">
        <f t="shared" si="75"/>
        <v>1.137612977489318</v>
      </c>
    </row>
    <row r="756" spans="1:10" x14ac:dyDescent="0.25">
      <c r="A756" s="2">
        <v>43580</v>
      </c>
      <c r="B756">
        <v>2.4</v>
      </c>
      <c r="C756" s="6">
        <v>2.182215020613</v>
      </c>
      <c r="D756" s="8">
        <f t="shared" si="76"/>
        <v>30.026029527588989</v>
      </c>
      <c r="E756">
        <f t="shared" si="77"/>
        <v>0.50351728507649107</v>
      </c>
      <c r="F756" s="8">
        <f t="shared" si="78"/>
        <v>0.99989251419529757</v>
      </c>
      <c r="G756">
        <f t="shared" si="79"/>
        <v>0</v>
      </c>
      <c r="H756" s="8">
        <f t="shared" si="74"/>
        <v>206.19714808697401</v>
      </c>
      <c r="I756">
        <f t="shared" si="80"/>
        <v>0.90999999999999859</v>
      </c>
      <c r="J756">
        <f t="shared" si="75"/>
        <v>1.985815668757827</v>
      </c>
    </row>
    <row r="757" spans="1:10" x14ac:dyDescent="0.25">
      <c r="A757" s="2">
        <v>43581</v>
      </c>
      <c r="B757">
        <v>2.4</v>
      </c>
      <c r="C757" s="6">
        <v>2.4933036440480003</v>
      </c>
      <c r="D757" s="8">
        <f t="shared" si="76"/>
        <v>28.930397518781714</v>
      </c>
      <c r="E757">
        <f t="shared" si="77"/>
        <v>0.57018907011481001</v>
      </c>
      <c r="F757" s="8">
        <f t="shared" si="78"/>
        <v>1.3043679911927228</v>
      </c>
      <c r="G757">
        <f t="shared" si="79"/>
        <v>0</v>
      </c>
      <c r="H757" s="8">
        <f t="shared" si="74"/>
        <v>206.19714808697401</v>
      </c>
      <c r="I757">
        <f t="shared" si="80"/>
        <v>0.91749999999999854</v>
      </c>
      <c r="J757">
        <f t="shared" si="75"/>
        <v>2.2876060934140368</v>
      </c>
    </row>
    <row r="758" spans="1:10" x14ac:dyDescent="0.25">
      <c r="A758" s="2">
        <v>43582</v>
      </c>
      <c r="B758">
        <v>0</v>
      </c>
      <c r="C758" s="6">
        <v>2.888277260288</v>
      </c>
      <c r="D758" s="8">
        <f t="shared" si="76"/>
        <v>30.593135041350447</v>
      </c>
      <c r="E758">
        <f t="shared" si="77"/>
        <v>0.62236202291515652</v>
      </c>
      <c r="F758" s="8">
        <f t="shared" si="78"/>
        <v>1.6627375225687318</v>
      </c>
      <c r="G758">
        <f t="shared" si="79"/>
        <v>0</v>
      </c>
      <c r="H758" s="8">
        <f t="shared" si="74"/>
        <v>206.19714808697401</v>
      </c>
      <c r="I758">
        <f t="shared" si="80"/>
        <v>0.92499999999999849</v>
      </c>
      <c r="J758">
        <f t="shared" si="75"/>
        <v>2.6716564657663957</v>
      </c>
    </row>
    <row r="759" spans="1:10" x14ac:dyDescent="0.25">
      <c r="A759" s="2">
        <v>43583</v>
      </c>
      <c r="B759">
        <v>0</v>
      </c>
      <c r="C759" s="6">
        <v>3.0741905371730001</v>
      </c>
      <c r="D759" s="8">
        <f t="shared" si="76"/>
        <v>32.150271334848021</v>
      </c>
      <c r="E759">
        <f t="shared" si="77"/>
        <v>0.5431840456499788</v>
      </c>
      <c r="F759" s="8">
        <f t="shared" si="78"/>
        <v>1.5571362934975745</v>
      </c>
      <c r="G759">
        <f t="shared" si="79"/>
        <v>0</v>
      </c>
      <c r="H759" s="8">
        <f t="shared" si="74"/>
        <v>206.19714808697401</v>
      </c>
      <c r="I759">
        <f t="shared" si="80"/>
        <v>0.93249999999999844</v>
      </c>
      <c r="J759">
        <f t="shared" si="75"/>
        <v>2.8666826759138178</v>
      </c>
    </row>
    <row r="760" spans="1:10" x14ac:dyDescent="0.25">
      <c r="A760" s="2">
        <v>43584</v>
      </c>
      <c r="B760">
        <v>0.2</v>
      </c>
      <c r="C760" s="6">
        <v>2.6093239717279997</v>
      </c>
      <c r="D760" s="8">
        <f t="shared" si="76"/>
        <v>33.100703007883141</v>
      </c>
      <c r="E760">
        <f t="shared" si="77"/>
        <v>0.46903469834057043</v>
      </c>
      <c r="F760" s="8">
        <f t="shared" si="78"/>
        <v>1.1504316730351238</v>
      </c>
      <c r="G760">
        <f t="shared" si="79"/>
        <v>0</v>
      </c>
      <c r="H760" s="8">
        <f t="shared" si="74"/>
        <v>206.19714808697401</v>
      </c>
      <c r="I760">
        <f t="shared" si="80"/>
        <v>0.93999999999999839</v>
      </c>
      <c r="J760">
        <f t="shared" si="75"/>
        <v>2.4527645334243156</v>
      </c>
    </row>
    <row r="761" spans="1:10" x14ac:dyDescent="0.25">
      <c r="A761" s="2">
        <v>43585</v>
      </c>
      <c r="B761">
        <v>0</v>
      </c>
      <c r="C761" s="6">
        <v>2.7878385831249997</v>
      </c>
      <c r="D761" s="8">
        <f t="shared" si="76"/>
        <v>34.220097714199937</v>
      </c>
      <c r="E761">
        <f t="shared" si="77"/>
        <v>0.42377604724366003</v>
      </c>
      <c r="F761" s="8">
        <f t="shared" si="78"/>
        <v>1.1193947063167971</v>
      </c>
      <c r="G761">
        <f t="shared" si="79"/>
        <v>0</v>
      </c>
      <c r="H761" s="8">
        <f t="shared" si="74"/>
        <v>206.19714808697401</v>
      </c>
      <c r="I761">
        <f t="shared" si="80"/>
        <v>0.94749999999999834</v>
      </c>
      <c r="J761">
        <f t="shared" si="75"/>
        <v>2.6414770575109325</v>
      </c>
    </row>
    <row r="762" spans="1:10" x14ac:dyDescent="0.25">
      <c r="A762" s="2">
        <v>43586</v>
      </c>
      <c r="B762">
        <v>1.8</v>
      </c>
      <c r="C762" s="6">
        <v>1.6388373089279997</v>
      </c>
      <c r="D762" s="8">
        <f t="shared" si="76"/>
        <v>32.999918875634371</v>
      </c>
      <c r="E762">
        <f t="shared" si="77"/>
        <v>0.37047153741905059</v>
      </c>
      <c r="F762" s="8">
        <f t="shared" si="78"/>
        <v>0.57982116143443307</v>
      </c>
      <c r="G762">
        <f t="shared" si="79"/>
        <v>0</v>
      </c>
      <c r="H762" s="8">
        <f t="shared" si="74"/>
        <v>206.19714808697401</v>
      </c>
      <c r="I762">
        <f t="shared" si="80"/>
        <v>0.95499999999999829</v>
      </c>
      <c r="J762">
        <f t="shared" si="75"/>
        <v>1.5650896300262369</v>
      </c>
    </row>
    <row r="763" spans="1:10" x14ac:dyDescent="0.25">
      <c r="A763" s="2">
        <v>43587</v>
      </c>
      <c r="B763">
        <v>1</v>
      </c>
      <c r="C763" s="6">
        <v>1.7480407102879998</v>
      </c>
      <c r="D763" s="8">
        <f t="shared" si="76"/>
        <v>32.720992168193298</v>
      </c>
      <c r="E763">
        <f t="shared" si="77"/>
        <v>0.42857529163645847</v>
      </c>
      <c r="F763" s="8">
        <f t="shared" si="78"/>
        <v>0.72107329255892716</v>
      </c>
      <c r="G763">
        <f t="shared" si="79"/>
        <v>0</v>
      </c>
      <c r="H763" s="8">
        <f t="shared" si="74"/>
        <v>206.19714808697401</v>
      </c>
      <c r="I763">
        <f t="shared" si="80"/>
        <v>0.96249999999999825</v>
      </c>
      <c r="J763">
        <f t="shared" si="75"/>
        <v>1.6824891836521967</v>
      </c>
    </row>
    <row r="764" spans="1:10" x14ac:dyDescent="0.25">
      <c r="A764" s="2">
        <v>43588</v>
      </c>
      <c r="B764">
        <v>0</v>
      </c>
      <c r="C764" s="6">
        <v>2.4244702732529997</v>
      </c>
      <c r="D764" s="8">
        <f t="shared" si="76"/>
        <v>33.76012446790245</v>
      </c>
      <c r="E764">
        <f t="shared" si="77"/>
        <v>0.44185751580031918</v>
      </c>
      <c r="F764" s="8">
        <f t="shared" si="78"/>
        <v>1.0391322997091508</v>
      </c>
      <c r="G764">
        <f t="shared" si="79"/>
        <v>0</v>
      </c>
      <c r="H764" s="8">
        <f t="shared" si="74"/>
        <v>206.19714808697401</v>
      </c>
      <c r="I764">
        <f t="shared" si="80"/>
        <v>0.9699999999999982</v>
      </c>
      <c r="J764">
        <f t="shared" si="75"/>
        <v>2.3517361650554052</v>
      </c>
    </row>
    <row r="765" spans="1:10" x14ac:dyDescent="0.25">
      <c r="A765" s="2">
        <v>43589</v>
      </c>
      <c r="B765">
        <v>0.6</v>
      </c>
      <c r="C765" s="6">
        <v>2.6188783923729999</v>
      </c>
      <c r="D765" s="8">
        <f t="shared" si="76"/>
        <v>34.164586337766686</v>
      </c>
      <c r="E765">
        <f t="shared" si="77"/>
        <v>0.39237502533797852</v>
      </c>
      <c r="F765" s="8">
        <f t="shared" si="78"/>
        <v>1.0044618698642385</v>
      </c>
      <c r="G765">
        <f t="shared" si="79"/>
        <v>0</v>
      </c>
      <c r="H765" s="8">
        <f t="shared" si="74"/>
        <v>206.19714808697401</v>
      </c>
      <c r="I765">
        <f t="shared" si="80"/>
        <v>0.97749999999999815</v>
      </c>
      <c r="J765">
        <f t="shared" si="75"/>
        <v>2.5599536285446027</v>
      </c>
    </row>
    <row r="766" spans="1:10" x14ac:dyDescent="0.25">
      <c r="A766" s="2">
        <v>43590</v>
      </c>
      <c r="B766">
        <v>0.4</v>
      </c>
      <c r="C766" s="6">
        <v>2.3045312831249998</v>
      </c>
      <c r="D766" s="8">
        <f t="shared" si="76"/>
        <v>34.611543555020454</v>
      </c>
      <c r="E766">
        <f t="shared" si="77"/>
        <v>0.37311493629682446</v>
      </c>
      <c r="F766" s="8">
        <f t="shared" si="78"/>
        <v>0.84695721725376349</v>
      </c>
      <c r="G766">
        <f t="shared" si="79"/>
        <v>0</v>
      </c>
      <c r="H766" s="8">
        <f t="shared" si="74"/>
        <v>206.19714808697401</v>
      </c>
      <c r="I766">
        <f t="shared" si="80"/>
        <v>0.9849999999999981</v>
      </c>
      <c r="J766">
        <f t="shared" si="75"/>
        <v>2.2699633138781206</v>
      </c>
    </row>
    <row r="767" spans="1:10" x14ac:dyDescent="0.25">
      <c r="A767" s="2">
        <v>43591</v>
      </c>
      <c r="B767">
        <v>0</v>
      </c>
      <c r="C767" s="6">
        <v>2.0366524846130001</v>
      </c>
      <c r="D767" s="8">
        <f t="shared" si="76"/>
        <v>35.322727378344339</v>
      </c>
      <c r="E767">
        <f t="shared" si="77"/>
        <v>0.35183125928474035</v>
      </c>
      <c r="F767" s="8">
        <f t="shared" si="78"/>
        <v>0.71118382332388475</v>
      </c>
      <c r="G767">
        <f t="shared" si="79"/>
        <v>0</v>
      </c>
      <c r="H767" s="8">
        <f t="shared" si="74"/>
        <v>206.19714808697401</v>
      </c>
      <c r="I767">
        <f t="shared" si="80"/>
        <v>0.99249999999999805</v>
      </c>
      <c r="J767">
        <f t="shared" si="75"/>
        <v>2.0213775909783984</v>
      </c>
    </row>
    <row r="768" spans="1:10" x14ac:dyDescent="0.25">
      <c r="A768" s="2">
        <v>43592</v>
      </c>
      <c r="B768">
        <v>4.5999999999999996</v>
      </c>
      <c r="C768" s="6">
        <v>2.2027619331250001</v>
      </c>
      <c r="D768" s="8">
        <f t="shared" si="76"/>
        <v>31.423129375871994</v>
      </c>
      <c r="E768">
        <f t="shared" si="77"/>
        <v>0.31796536293598388</v>
      </c>
      <c r="F768" s="8">
        <f t="shared" si="78"/>
        <v>0.70040199752765875</v>
      </c>
      <c r="G768">
        <f t="shared" si="79"/>
        <v>0</v>
      </c>
      <c r="H768" s="8">
        <f t="shared" si="74"/>
        <v>206.19714808697401</v>
      </c>
      <c r="I768">
        <f t="shared" si="80"/>
        <v>0.999999999999998</v>
      </c>
      <c r="J768">
        <f t="shared" si="75"/>
        <v>2.2027619331249957</v>
      </c>
    </row>
    <row r="769" spans="1:10" x14ac:dyDescent="0.25">
      <c r="A769" s="2">
        <v>43593</v>
      </c>
      <c r="B769">
        <v>6</v>
      </c>
      <c r="C769" s="6">
        <v>1.350320601488</v>
      </c>
      <c r="D769" s="8">
        <f t="shared" si="76"/>
        <v>26.108333306838944</v>
      </c>
      <c r="E769">
        <f t="shared" si="77"/>
        <v>0.50366050591085743</v>
      </c>
      <c r="F769" s="8">
        <f t="shared" si="78"/>
        <v>0.68520393096695287</v>
      </c>
      <c r="G769">
        <f t="shared" si="79"/>
        <v>0</v>
      </c>
      <c r="H769" s="8">
        <f t="shared" si="74"/>
        <v>206.19714808697401</v>
      </c>
      <c r="I769">
        <f t="shared" si="80"/>
        <v>1.0074999999999981</v>
      </c>
      <c r="J769">
        <f t="shared" si="75"/>
        <v>1.3604480059991575</v>
      </c>
    </row>
    <row r="770" spans="1:10" x14ac:dyDescent="0.25">
      <c r="A770" s="2">
        <v>43594</v>
      </c>
      <c r="B770">
        <v>0</v>
      </c>
      <c r="C770" s="6">
        <v>2.4244702732529997</v>
      </c>
      <c r="D770" s="8">
        <f t="shared" si="76"/>
        <v>27.970562192189607</v>
      </c>
      <c r="E770">
        <f t="shared" si="77"/>
        <v>0.75674603300766941</v>
      </c>
      <c r="F770" s="8">
        <f t="shared" si="78"/>
        <v>1.8622288853506628</v>
      </c>
      <c r="G770">
        <f t="shared" si="79"/>
        <v>0</v>
      </c>
      <c r="H770" s="8">
        <f t="shared" si="74"/>
        <v>206.19714808697401</v>
      </c>
      <c r="I770">
        <f t="shared" si="80"/>
        <v>1.0149999999999981</v>
      </c>
      <c r="J770">
        <f t="shared" si="75"/>
        <v>2.4608373273517903</v>
      </c>
    </row>
    <row r="771" spans="1:10" x14ac:dyDescent="0.25">
      <c r="A771" s="2">
        <v>43595</v>
      </c>
      <c r="B771">
        <v>0</v>
      </c>
      <c r="C771" s="6">
        <v>2.7228123762080001</v>
      </c>
      <c r="D771" s="8">
        <f t="shared" si="76"/>
        <v>29.830515346926241</v>
      </c>
      <c r="E771">
        <f t="shared" si="77"/>
        <v>0.66806846703859013</v>
      </c>
      <c r="F771" s="8">
        <f t="shared" si="78"/>
        <v>1.8599531547366335</v>
      </c>
      <c r="G771">
        <f t="shared" si="79"/>
        <v>0</v>
      </c>
      <c r="H771" s="8">
        <f t="shared" ref="H771:H834" si="81">H770+G771</f>
        <v>206.19714808697401</v>
      </c>
      <c r="I771">
        <f t="shared" si="80"/>
        <v>1.0224999999999982</v>
      </c>
      <c r="J771">
        <f t="shared" ref="J771:J834" si="82">I771*C771</f>
        <v>2.7840756546726753</v>
      </c>
    </row>
    <row r="772" spans="1:10" x14ac:dyDescent="0.25">
      <c r="A772" s="2">
        <v>43596</v>
      </c>
      <c r="B772">
        <v>0</v>
      </c>
      <c r="C772" s="6">
        <v>2.9153015981330004</v>
      </c>
      <c r="D772" s="8">
        <f t="shared" ref="D772:D835" si="83">MAX((D771+F772-B772-K772),0)</f>
        <v>31.570612946892322</v>
      </c>
      <c r="E772">
        <f t="shared" ref="E772:E835" si="84">IF(D771&gt;$Q$2,1-(D771-$Q$2)/($Q$1-$Q$2),1)</f>
        <v>0.57949926919398853</v>
      </c>
      <c r="F772" s="8">
        <f t="shared" ref="F772:F835" si="85">E772*J772</f>
        <v>1.7400975999660817</v>
      </c>
      <c r="G772">
        <f t="shared" ref="G772:G835" si="86">IF(D772=0,B772-F772-D771,0)</f>
        <v>0</v>
      </c>
      <c r="H772" s="8">
        <f t="shared" si="81"/>
        <v>206.19714808697401</v>
      </c>
      <c r="I772">
        <f t="shared" si="80"/>
        <v>1.0299999999999983</v>
      </c>
      <c r="J772">
        <f t="shared" si="82"/>
        <v>3.0027606460769851</v>
      </c>
    </row>
    <row r="773" spans="1:10" x14ac:dyDescent="0.25">
      <c r="A773" s="2">
        <v>43597</v>
      </c>
      <c r="B773">
        <v>0</v>
      </c>
      <c r="C773" s="6">
        <v>4.0128222919680008</v>
      </c>
      <c r="D773" s="8">
        <f t="shared" si="83"/>
        <v>33.638265315485562</v>
      </c>
      <c r="E773">
        <f t="shared" si="84"/>
        <v>0.49663747871941322</v>
      </c>
      <c r="F773" s="8">
        <f t="shared" si="85"/>
        <v>2.0676523685932433</v>
      </c>
      <c r="G773">
        <f t="shared" si="86"/>
        <v>0</v>
      </c>
      <c r="H773" s="8">
        <f t="shared" si="81"/>
        <v>206.19714808697401</v>
      </c>
      <c r="I773">
        <f t="shared" si="80"/>
        <v>1.0374999999999983</v>
      </c>
      <c r="J773">
        <f t="shared" si="82"/>
        <v>4.1633031279167945</v>
      </c>
    </row>
    <row r="774" spans="1:10" x14ac:dyDescent="0.25">
      <c r="A774" s="2">
        <v>43598</v>
      </c>
      <c r="B774">
        <v>0</v>
      </c>
      <c r="C774" s="6">
        <v>4.2572491974929996</v>
      </c>
      <c r="D774" s="8">
        <f t="shared" si="83"/>
        <v>35.409689017756364</v>
      </c>
      <c r="E774">
        <f t="shared" si="84"/>
        <v>0.39817784211973517</v>
      </c>
      <c r="F774" s="8">
        <f t="shared" si="85"/>
        <v>1.7714237022708021</v>
      </c>
      <c r="G774">
        <f t="shared" si="86"/>
        <v>0</v>
      </c>
      <c r="H774" s="8">
        <f t="shared" si="81"/>
        <v>206.19714808697401</v>
      </c>
      <c r="I774">
        <f t="shared" si="80"/>
        <v>1.0449999999999984</v>
      </c>
      <c r="J774">
        <f t="shared" si="82"/>
        <v>4.4488254113801773</v>
      </c>
    </row>
    <row r="775" spans="1:10" x14ac:dyDescent="0.25">
      <c r="A775" s="2">
        <v>43599</v>
      </c>
      <c r="B775">
        <v>0</v>
      </c>
      <c r="C775" s="6">
        <v>4.6505356799999999</v>
      </c>
      <c r="D775" s="8">
        <f t="shared" si="83"/>
        <v>36.945761464156071</v>
      </c>
      <c r="E775">
        <f t="shared" si="84"/>
        <v>0.31382433248779218</v>
      </c>
      <c r="F775" s="8">
        <f t="shared" si="85"/>
        <v>1.5360724463997082</v>
      </c>
      <c r="G775">
        <f t="shared" si="86"/>
        <v>0</v>
      </c>
      <c r="H775" s="8">
        <f t="shared" si="81"/>
        <v>206.19714808697401</v>
      </c>
      <c r="I775">
        <f t="shared" si="80"/>
        <v>1.0524999999999984</v>
      </c>
      <c r="J775">
        <f t="shared" si="82"/>
        <v>4.8946888031999931</v>
      </c>
    </row>
    <row r="776" spans="1:10" x14ac:dyDescent="0.25">
      <c r="A776" s="2">
        <v>43600</v>
      </c>
      <c r="B776">
        <v>0</v>
      </c>
      <c r="C776" s="6">
        <v>4.4307375508479989</v>
      </c>
      <c r="D776" s="8">
        <f t="shared" si="83"/>
        <v>38.0761254993946</v>
      </c>
      <c r="E776">
        <f t="shared" si="84"/>
        <v>0.24067802551637762</v>
      </c>
      <c r="F776" s="8">
        <f t="shared" si="85"/>
        <v>1.1303640352385276</v>
      </c>
      <c r="G776">
        <f t="shared" si="86"/>
        <v>0</v>
      </c>
      <c r="H776" s="8">
        <f t="shared" si="81"/>
        <v>206.19714808697401</v>
      </c>
      <c r="I776">
        <f t="shared" si="80"/>
        <v>1.0599999999999985</v>
      </c>
      <c r="J776">
        <f t="shared" si="82"/>
        <v>4.696581803898872</v>
      </c>
    </row>
    <row r="777" spans="1:10" x14ac:dyDescent="0.25">
      <c r="A777" s="2">
        <v>43601</v>
      </c>
      <c r="B777">
        <v>0</v>
      </c>
      <c r="C777" s="6">
        <v>4.2200304097280004</v>
      </c>
      <c r="D777" s="8">
        <f t="shared" si="83"/>
        <v>38.917868043317242</v>
      </c>
      <c r="E777">
        <f t="shared" si="84"/>
        <v>0.18685116669549529</v>
      </c>
      <c r="F777" s="8">
        <f t="shared" si="85"/>
        <v>0.84174254392264447</v>
      </c>
      <c r="G777">
        <f t="shared" si="86"/>
        <v>0</v>
      </c>
      <c r="H777" s="8">
        <f t="shared" si="81"/>
        <v>206.19714808697401</v>
      </c>
      <c r="I777">
        <f t="shared" si="80"/>
        <v>1.0674999999999986</v>
      </c>
      <c r="J777">
        <f t="shared" si="82"/>
        <v>4.504882462384634</v>
      </c>
    </row>
    <row r="778" spans="1:10" x14ac:dyDescent="0.25">
      <c r="A778" s="2">
        <v>43602</v>
      </c>
      <c r="B778">
        <v>3.4</v>
      </c>
      <c r="C778" s="6">
        <v>3.0655077473279992</v>
      </c>
      <c r="D778" s="8">
        <f t="shared" si="83"/>
        <v>36.001530988358219</v>
      </c>
      <c r="E778">
        <f t="shared" si="84"/>
        <v>0.14676818841346473</v>
      </c>
      <c r="F778" s="8">
        <f t="shared" si="85"/>
        <v>0.4836629450409789</v>
      </c>
      <c r="G778">
        <f t="shared" si="86"/>
        <v>0</v>
      </c>
      <c r="H778" s="8">
        <f t="shared" si="81"/>
        <v>206.19714808697401</v>
      </c>
      <c r="I778">
        <f t="shared" si="80"/>
        <v>1.0749999999999986</v>
      </c>
      <c r="J778">
        <f t="shared" si="82"/>
        <v>3.295420828377595</v>
      </c>
    </row>
    <row r="779" spans="1:10" x14ac:dyDescent="0.25">
      <c r="A779" s="2">
        <v>43603</v>
      </c>
      <c r="B779">
        <v>0.2</v>
      </c>
      <c r="C779" s="6">
        <v>1.0799814181280001</v>
      </c>
      <c r="D779" s="8">
        <f t="shared" si="83"/>
        <v>36.135468581836662</v>
      </c>
      <c r="E779">
        <f t="shared" si="84"/>
        <v>0.28564138150675145</v>
      </c>
      <c r="F779" s="8">
        <f t="shared" si="85"/>
        <v>0.33393759347844759</v>
      </c>
      <c r="G779">
        <f t="shared" si="86"/>
        <v>0</v>
      </c>
      <c r="H779" s="8">
        <f t="shared" si="81"/>
        <v>206.19714808697401</v>
      </c>
      <c r="I779">
        <f t="shared" si="80"/>
        <v>1.0824999999999987</v>
      </c>
      <c r="J779">
        <f t="shared" si="82"/>
        <v>1.1690798851235586</v>
      </c>
    </row>
    <row r="780" spans="1:10" x14ac:dyDescent="0.25">
      <c r="A780" s="2">
        <v>43604</v>
      </c>
      <c r="B780">
        <v>0</v>
      </c>
      <c r="C780" s="6">
        <v>2.3747903768479999</v>
      </c>
      <c r="D780" s="8">
        <f t="shared" si="83"/>
        <v>36.858347902144708</v>
      </c>
      <c r="E780">
        <f t="shared" si="84"/>
        <v>0.27926340086492085</v>
      </c>
      <c r="F780" s="8">
        <f t="shared" si="85"/>
        <v>0.72287932030804591</v>
      </c>
      <c r="G780">
        <f t="shared" si="86"/>
        <v>0</v>
      </c>
      <c r="H780" s="8">
        <f t="shared" si="81"/>
        <v>206.19714808697401</v>
      </c>
      <c r="I780">
        <f t="shared" si="80"/>
        <v>1.0899999999999987</v>
      </c>
      <c r="J780">
        <f t="shared" si="82"/>
        <v>2.5885215107643167</v>
      </c>
    </row>
    <row r="781" spans="1:10" x14ac:dyDescent="0.25">
      <c r="A781" s="2">
        <v>43605</v>
      </c>
      <c r="B781">
        <v>0.6</v>
      </c>
      <c r="C781" s="6">
        <v>2.1512764800000004</v>
      </c>
      <c r="D781" s="8">
        <f t="shared" si="83"/>
        <v>36.836422852670346</v>
      </c>
      <c r="E781">
        <f t="shared" si="84"/>
        <v>0.24484057608834731</v>
      </c>
      <c r="F781" s="8">
        <f t="shared" si="85"/>
        <v>0.57807495052564128</v>
      </c>
      <c r="G781">
        <f t="shared" si="86"/>
        <v>0</v>
      </c>
      <c r="H781" s="8">
        <f t="shared" si="81"/>
        <v>206.19714808697401</v>
      </c>
      <c r="I781">
        <f t="shared" si="80"/>
        <v>1.0974999999999988</v>
      </c>
      <c r="J781">
        <f t="shared" si="82"/>
        <v>2.3610259367999977</v>
      </c>
    </row>
    <row r="782" spans="1:10" x14ac:dyDescent="0.25">
      <c r="A782" s="2">
        <v>43606</v>
      </c>
      <c r="B782">
        <v>3.2</v>
      </c>
      <c r="C782" s="6">
        <v>2.7321548703729999</v>
      </c>
      <c r="D782" s="8">
        <f t="shared" si="83"/>
        <v>34.378756193577196</v>
      </c>
      <c r="E782">
        <f t="shared" si="84"/>
        <v>0.24588462606331685</v>
      </c>
      <c r="F782" s="8">
        <f t="shared" si="85"/>
        <v>0.74233334090685132</v>
      </c>
      <c r="G782">
        <f t="shared" si="86"/>
        <v>0</v>
      </c>
      <c r="H782" s="8">
        <f t="shared" si="81"/>
        <v>206.19714808697401</v>
      </c>
      <c r="I782">
        <f t="shared" si="80"/>
        <v>1.1049999999999989</v>
      </c>
      <c r="J782">
        <f t="shared" si="82"/>
        <v>3.0190311317621616</v>
      </c>
    </row>
    <row r="783" spans="1:10" x14ac:dyDescent="0.25">
      <c r="A783" s="2">
        <v>43607</v>
      </c>
      <c r="B783">
        <v>0</v>
      </c>
      <c r="C783" s="6">
        <v>3.8791946443679999</v>
      </c>
      <c r="D783" s="8">
        <f t="shared" si="83"/>
        <v>35.944959554291202</v>
      </c>
      <c r="E783">
        <f t="shared" si="84"/>
        <v>0.36291637173441926</v>
      </c>
      <c r="F783" s="8">
        <f t="shared" si="85"/>
        <v>1.5662033607140067</v>
      </c>
      <c r="G783">
        <f t="shared" si="86"/>
        <v>0</v>
      </c>
      <c r="H783" s="8">
        <f t="shared" si="81"/>
        <v>206.19714808697401</v>
      </c>
      <c r="I783">
        <f t="shared" si="80"/>
        <v>1.1124999999999989</v>
      </c>
      <c r="J783">
        <f t="shared" si="82"/>
        <v>4.3156040418593955</v>
      </c>
    </row>
    <row r="784" spans="1:10" x14ac:dyDescent="0.25">
      <c r="A784" s="2">
        <v>43608</v>
      </c>
      <c r="B784">
        <v>0</v>
      </c>
      <c r="C784" s="6">
        <v>4.3623032072530012</v>
      </c>
      <c r="D784" s="8">
        <f t="shared" si="83"/>
        <v>37.353702079963846</v>
      </c>
      <c r="E784">
        <f t="shared" si="84"/>
        <v>0.28833525931946657</v>
      </c>
      <c r="F784" s="8">
        <f t="shared" si="85"/>
        <v>1.4087425256726458</v>
      </c>
      <c r="G784">
        <f t="shared" si="86"/>
        <v>0</v>
      </c>
      <c r="H784" s="8">
        <f t="shared" si="81"/>
        <v>206.19714808697401</v>
      </c>
      <c r="I784">
        <f t="shared" si="80"/>
        <v>1.119999999999999</v>
      </c>
      <c r="J784">
        <f t="shared" si="82"/>
        <v>4.8857795921233569</v>
      </c>
    </row>
    <row r="785" spans="1:10" x14ac:dyDescent="0.25">
      <c r="A785" s="2">
        <v>43609</v>
      </c>
      <c r="B785">
        <v>0</v>
      </c>
      <c r="C785" s="6">
        <v>3.9313008331250003</v>
      </c>
      <c r="D785" s="8">
        <f t="shared" si="83"/>
        <v>38.334412043377803</v>
      </c>
      <c r="E785">
        <f t="shared" si="84"/>
        <v>0.22125228190648349</v>
      </c>
      <c r="F785" s="8">
        <f t="shared" si="85"/>
        <v>0.98070996341396033</v>
      </c>
      <c r="G785">
        <f t="shared" si="86"/>
        <v>0</v>
      </c>
      <c r="H785" s="8">
        <f t="shared" si="81"/>
        <v>206.19714808697401</v>
      </c>
      <c r="I785" s="31">
        <f t="shared" si="80"/>
        <v>1.1274999999999991</v>
      </c>
      <c r="J785">
        <f t="shared" si="82"/>
        <v>4.432541689348434</v>
      </c>
    </row>
    <row r="786" spans="1:10" x14ac:dyDescent="0.25">
      <c r="A786" s="2">
        <v>43610</v>
      </c>
      <c r="B786">
        <v>12</v>
      </c>
      <c r="C786" s="6">
        <v>2.223245179733</v>
      </c>
      <c r="D786" s="8">
        <f t="shared" si="83"/>
        <v>26.77487315563652</v>
      </c>
      <c r="E786">
        <f t="shared" si="84"/>
        <v>0.17455180745819987</v>
      </c>
      <c r="F786" s="8">
        <f t="shared" si="85"/>
        <v>0.4404611122587172</v>
      </c>
      <c r="G786">
        <f t="shared" si="86"/>
        <v>0</v>
      </c>
      <c r="H786" s="8">
        <f t="shared" si="81"/>
        <v>206.19714808697401</v>
      </c>
      <c r="I786">
        <f t="shared" si="80"/>
        <v>1.1349999999999991</v>
      </c>
      <c r="J786">
        <f t="shared" si="82"/>
        <v>2.523383278996953</v>
      </c>
    </row>
    <row r="787" spans="1:10" x14ac:dyDescent="0.25">
      <c r="A787" s="2">
        <v>43611</v>
      </c>
      <c r="B787">
        <v>2.6</v>
      </c>
      <c r="C787" s="6">
        <v>2.9510906209329995</v>
      </c>
      <c r="D787" s="8">
        <f t="shared" si="83"/>
        <v>26.619318770879701</v>
      </c>
      <c r="E787">
        <f t="shared" si="84"/>
        <v>0.7250060402077847</v>
      </c>
      <c r="F787" s="8">
        <f t="shared" si="85"/>
        <v>2.4444456152431826</v>
      </c>
      <c r="G787">
        <f t="shared" si="86"/>
        <v>0</v>
      </c>
      <c r="H787" s="8">
        <f t="shared" si="81"/>
        <v>206.19714808697401</v>
      </c>
      <c r="I787">
        <f t="shared" si="80"/>
        <v>1.1424999999999992</v>
      </c>
      <c r="J787">
        <f t="shared" si="82"/>
        <v>3.3716210344159494</v>
      </c>
    </row>
    <row r="788" spans="1:10" x14ac:dyDescent="0.25">
      <c r="A788" s="2">
        <v>43612</v>
      </c>
      <c r="B788">
        <v>0.4</v>
      </c>
      <c r="C788" s="6">
        <v>2.1719178597280004</v>
      </c>
      <c r="D788" s="8">
        <f t="shared" si="83"/>
        <v>28.048671756344273</v>
      </c>
      <c r="E788">
        <f t="shared" si="84"/>
        <v>0.73241339186287135</v>
      </c>
      <c r="F788" s="8">
        <f t="shared" si="85"/>
        <v>1.8293529854645714</v>
      </c>
      <c r="G788">
        <f t="shared" si="86"/>
        <v>0</v>
      </c>
      <c r="H788" s="8">
        <f t="shared" si="81"/>
        <v>206.19714808697401</v>
      </c>
      <c r="I788" s="24">
        <f t="shared" si="80"/>
        <v>1.1499999999999992</v>
      </c>
      <c r="J788">
        <f t="shared" si="82"/>
        <v>2.4977055386871987</v>
      </c>
    </row>
    <row r="789" spans="1:10" x14ac:dyDescent="0.25">
      <c r="A789" s="2">
        <v>43613</v>
      </c>
      <c r="B789">
        <v>1</v>
      </c>
      <c r="C789" s="6">
        <v>2.1098075361279998</v>
      </c>
      <c r="D789" s="8">
        <f t="shared" si="83"/>
        <v>28.66056747480043</v>
      </c>
      <c r="E789">
        <f t="shared" si="84"/>
        <v>0.66434896398360599</v>
      </c>
      <c r="F789" s="8">
        <f t="shared" si="85"/>
        <v>1.6118957184561571</v>
      </c>
      <c r="G789">
        <f t="shared" si="86"/>
        <v>0</v>
      </c>
      <c r="H789" s="8">
        <f t="shared" si="81"/>
        <v>206.19714808697401</v>
      </c>
      <c r="I789" s="31">
        <v>1.1499999999999999</v>
      </c>
      <c r="J789">
        <f t="shared" si="82"/>
        <v>2.4262786665471996</v>
      </c>
    </row>
    <row r="790" spans="1:10" x14ac:dyDescent="0.25">
      <c r="A790" s="2">
        <v>43614</v>
      </c>
      <c r="B790">
        <v>1.2</v>
      </c>
      <c r="C790" s="6">
        <v>2.2640185897329994</v>
      </c>
      <c r="D790" s="8">
        <f t="shared" si="83"/>
        <v>29.114416603161001</v>
      </c>
      <c r="E790">
        <f t="shared" si="84"/>
        <v>0.63521107262855092</v>
      </c>
      <c r="F790" s="8">
        <f t="shared" si="85"/>
        <v>1.6538491283605692</v>
      </c>
      <c r="G790">
        <f t="shared" si="86"/>
        <v>0</v>
      </c>
      <c r="H790" s="8">
        <f t="shared" si="81"/>
        <v>206.19714808697401</v>
      </c>
      <c r="I790">
        <v>1.1499999999999999</v>
      </c>
      <c r="J790">
        <f t="shared" si="82"/>
        <v>2.6036213781929489</v>
      </c>
    </row>
    <row r="791" spans="1:10" x14ac:dyDescent="0.25">
      <c r="A791" s="2">
        <v>43615</v>
      </c>
      <c r="B791">
        <v>9.4</v>
      </c>
      <c r="C791" s="6">
        <v>1.5838309327729998</v>
      </c>
      <c r="D791" s="8">
        <f t="shared" si="83"/>
        <v>20.832029622511037</v>
      </c>
      <c r="E791">
        <f t="shared" si="84"/>
        <v>0.61359920937328571</v>
      </c>
      <c r="F791" s="8">
        <f t="shared" si="85"/>
        <v>1.1176130193500362</v>
      </c>
      <c r="G791">
        <f t="shared" si="86"/>
        <v>0</v>
      </c>
      <c r="H791" s="8">
        <f t="shared" si="81"/>
        <v>206.19714808697401</v>
      </c>
      <c r="I791">
        <v>1.1499999999999999</v>
      </c>
      <c r="J791">
        <f t="shared" si="82"/>
        <v>1.8214055726889495</v>
      </c>
    </row>
    <row r="792" spans="1:10" x14ac:dyDescent="0.25">
      <c r="A792" s="2">
        <v>43616</v>
      </c>
      <c r="B792">
        <v>0.2</v>
      </c>
      <c r="C792" s="6">
        <v>1.417402001408</v>
      </c>
      <c r="D792" s="8">
        <f t="shared" si="83"/>
        <v>22.262041924130237</v>
      </c>
      <c r="E792">
        <f t="shared" si="84"/>
        <v>1</v>
      </c>
      <c r="F792" s="8">
        <f t="shared" si="85"/>
        <v>1.6300123016191999</v>
      </c>
      <c r="G792">
        <f t="shared" si="86"/>
        <v>0</v>
      </c>
      <c r="H792" s="8">
        <f t="shared" si="81"/>
        <v>206.19714808697401</v>
      </c>
      <c r="I792">
        <v>1.1499999999999999</v>
      </c>
      <c r="J792">
        <f t="shared" si="82"/>
        <v>1.6300123016191999</v>
      </c>
    </row>
    <row r="793" spans="1:10" x14ac:dyDescent="0.25">
      <c r="A793" s="2">
        <v>43617</v>
      </c>
      <c r="B793">
        <v>0.6</v>
      </c>
      <c r="C793" s="6">
        <v>2.6284152007679999</v>
      </c>
      <c r="D793" s="8">
        <f t="shared" si="83"/>
        <v>24.50306484768015</v>
      </c>
      <c r="E793">
        <f t="shared" si="84"/>
        <v>0.93990276551760776</v>
      </c>
      <c r="F793" s="8">
        <f t="shared" si="85"/>
        <v>2.8410229235499154</v>
      </c>
      <c r="G793">
        <f t="shared" si="86"/>
        <v>0</v>
      </c>
      <c r="H793" s="8">
        <f t="shared" si="81"/>
        <v>206.19714808697401</v>
      </c>
      <c r="I793">
        <v>1.1499999999999999</v>
      </c>
      <c r="J793">
        <f t="shared" si="82"/>
        <v>3.0226774808831998</v>
      </c>
    </row>
    <row r="794" spans="1:10" x14ac:dyDescent="0.25">
      <c r="A794" s="2">
        <v>43618</v>
      </c>
      <c r="B794">
        <v>0.2</v>
      </c>
      <c r="C794" s="6">
        <v>2.7878385831249997</v>
      </c>
      <c r="D794" s="8">
        <f t="shared" si="83"/>
        <v>26.974275587665122</v>
      </c>
      <c r="E794">
        <f t="shared" si="84"/>
        <v>0.83318738820570715</v>
      </c>
      <c r="F794" s="8">
        <f t="shared" si="85"/>
        <v>2.6712107399849701</v>
      </c>
      <c r="G794">
        <f t="shared" si="86"/>
        <v>0</v>
      </c>
      <c r="H794" s="8">
        <f t="shared" si="81"/>
        <v>206.19714808697401</v>
      </c>
      <c r="I794">
        <v>1.1499999999999999</v>
      </c>
      <c r="J794">
        <f t="shared" si="82"/>
        <v>3.2060143705937492</v>
      </c>
    </row>
    <row r="795" spans="1:10" x14ac:dyDescent="0.25">
      <c r="A795" s="2">
        <v>43619</v>
      </c>
      <c r="B795">
        <v>0</v>
      </c>
      <c r="C795" s="6">
        <v>2.7228123762080001</v>
      </c>
      <c r="D795" s="8">
        <f t="shared" si="83"/>
        <v>29.214707142432051</v>
      </c>
      <c r="E795">
        <f t="shared" si="84"/>
        <v>0.71551068630166081</v>
      </c>
      <c r="F795" s="8">
        <f t="shared" si="85"/>
        <v>2.240431554766928</v>
      </c>
      <c r="G795">
        <f t="shared" si="86"/>
        <v>0</v>
      </c>
      <c r="H795" s="8">
        <f t="shared" si="81"/>
        <v>206.19714808697401</v>
      </c>
      <c r="I795">
        <v>1.1499999999999999</v>
      </c>
      <c r="J795">
        <f t="shared" si="82"/>
        <v>3.1312342326392</v>
      </c>
    </row>
    <row r="796" spans="1:10" x14ac:dyDescent="0.25">
      <c r="A796" s="2">
        <v>43620</v>
      </c>
      <c r="B796">
        <v>8.1999999999999993</v>
      </c>
      <c r="C796" s="6">
        <v>2.6474359299999999</v>
      </c>
      <c r="D796" s="8">
        <f t="shared" si="83"/>
        <v>22.868301439560739</v>
      </c>
      <c r="E796">
        <f t="shared" si="84"/>
        <v>0.60882346940799759</v>
      </c>
      <c r="F796" s="8">
        <f t="shared" si="85"/>
        <v>1.8535942971286867</v>
      </c>
      <c r="G796">
        <f t="shared" si="86"/>
        <v>0</v>
      </c>
      <c r="H796" s="8">
        <f t="shared" si="81"/>
        <v>206.19714808697401</v>
      </c>
      <c r="I796">
        <v>1.1499999999999999</v>
      </c>
      <c r="J796">
        <f t="shared" si="82"/>
        <v>3.0445513194999996</v>
      </c>
    </row>
    <row r="797" spans="1:10" x14ac:dyDescent="0.25">
      <c r="A797" s="2">
        <v>43621</v>
      </c>
      <c r="B797">
        <v>0</v>
      </c>
      <c r="C797" s="6">
        <v>2.6093239717279997</v>
      </c>
      <c r="D797" s="8">
        <f t="shared" si="83"/>
        <v>25.602059516926094</v>
      </c>
      <c r="E797">
        <f t="shared" si="84"/>
        <v>0.91103326478282198</v>
      </c>
      <c r="F797" s="8">
        <f t="shared" si="85"/>
        <v>2.7337580773653554</v>
      </c>
      <c r="G797">
        <f t="shared" si="86"/>
        <v>0</v>
      </c>
      <c r="H797" s="8">
        <f t="shared" si="81"/>
        <v>206.19714808697401</v>
      </c>
      <c r="I797">
        <v>1.1499999999999999</v>
      </c>
      <c r="J797">
        <f t="shared" si="82"/>
        <v>3.0007225674871996</v>
      </c>
    </row>
    <row r="798" spans="1:10" x14ac:dyDescent="0.25">
      <c r="A798" s="2">
        <v>43622</v>
      </c>
      <c r="B798">
        <v>0</v>
      </c>
      <c r="C798" s="6">
        <v>3.6906248818929992</v>
      </c>
      <c r="D798" s="8">
        <f t="shared" si="83"/>
        <v>28.916175908946474</v>
      </c>
      <c r="E798">
        <f t="shared" si="84"/>
        <v>0.78085430871780503</v>
      </c>
      <c r="F798" s="8">
        <f t="shared" si="85"/>
        <v>3.3141163920203818</v>
      </c>
      <c r="G798">
        <f t="shared" si="86"/>
        <v>0</v>
      </c>
      <c r="H798" s="8">
        <f t="shared" si="81"/>
        <v>206.19714808697401</v>
      </c>
      <c r="I798">
        <v>1.1499999999999999</v>
      </c>
      <c r="J798">
        <f t="shared" si="82"/>
        <v>4.2442186141769485</v>
      </c>
    </row>
    <row r="799" spans="1:10" x14ac:dyDescent="0.25">
      <c r="A799" s="2">
        <v>43623</v>
      </c>
      <c r="B799">
        <v>8.4</v>
      </c>
      <c r="C799" s="6">
        <v>2.83375625</v>
      </c>
      <c r="D799" s="8">
        <f t="shared" si="83"/>
        <v>22.546548458266095</v>
      </c>
      <c r="E799">
        <f t="shared" si="84"/>
        <v>0.62303924243112019</v>
      </c>
      <c r="F799" s="8">
        <f t="shared" si="85"/>
        <v>2.0303725493196194</v>
      </c>
      <c r="G799">
        <f t="shared" si="86"/>
        <v>0</v>
      </c>
      <c r="H799" s="8">
        <f t="shared" si="81"/>
        <v>206.19714808697401</v>
      </c>
      <c r="I799">
        <v>1.1499999999999999</v>
      </c>
      <c r="J799">
        <f t="shared" si="82"/>
        <v>3.2588196874999995</v>
      </c>
    </row>
    <row r="800" spans="1:10" x14ac:dyDescent="0.25">
      <c r="A800" s="2">
        <v>43624</v>
      </c>
      <c r="B800">
        <v>0.2</v>
      </c>
      <c r="C800" s="6">
        <v>1.7805762331249999</v>
      </c>
      <c r="D800" s="8">
        <f t="shared" si="83"/>
        <v>24.243410671960348</v>
      </c>
      <c r="E800">
        <f t="shared" si="84"/>
        <v>0.9263548353206621</v>
      </c>
      <c r="F800" s="8">
        <f t="shared" si="85"/>
        <v>1.896862213694253</v>
      </c>
      <c r="G800">
        <f t="shared" si="86"/>
        <v>0</v>
      </c>
      <c r="H800" s="8">
        <f t="shared" si="81"/>
        <v>206.19714808697401</v>
      </c>
      <c r="I800">
        <v>1.1499999999999999</v>
      </c>
      <c r="J800">
        <f t="shared" si="82"/>
        <v>2.0476626680937495</v>
      </c>
    </row>
    <row r="801" spans="1:10" x14ac:dyDescent="0.25">
      <c r="A801" s="2">
        <v>43625</v>
      </c>
      <c r="B801">
        <v>0</v>
      </c>
      <c r="C801" s="6">
        <v>3.4004053806079999</v>
      </c>
      <c r="D801" s="8">
        <f t="shared" si="83"/>
        <v>27.549912680348896</v>
      </c>
      <c r="E801">
        <f t="shared" si="84"/>
        <v>0.84555187276379296</v>
      </c>
      <c r="F801" s="8">
        <f t="shared" si="85"/>
        <v>3.3065020083885481</v>
      </c>
      <c r="G801">
        <f t="shared" si="86"/>
        <v>0</v>
      </c>
      <c r="H801" s="8">
        <f t="shared" si="81"/>
        <v>206.19714808697401</v>
      </c>
      <c r="I801">
        <v>1.1499999999999999</v>
      </c>
      <c r="J801">
        <f t="shared" si="82"/>
        <v>3.9104661876991997</v>
      </c>
    </row>
    <row r="802" spans="1:10" x14ac:dyDescent="0.25">
      <c r="A802" s="2">
        <v>43626</v>
      </c>
      <c r="B802">
        <v>0</v>
      </c>
      <c r="C802" s="6">
        <v>3.6214541178879998</v>
      </c>
      <c r="D802" s="8">
        <f t="shared" si="83"/>
        <v>30.415621130907486</v>
      </c>
      <c r="E802">
        <f t="shared" si="84"/>
        <v>0.68809939617386207</v>
      </c>
      <c r="F802" s="8">
        <f t="shared" si="85"/>
        <v>2.8657084505585906</v>
      </c>
      <c r="G802">
        <f t="shared" si="86"/>
        <v>0</v>
      </c>
      <c r="H802" s="8">
        <f t="shared" si="81"/>
        <v>206.19714808697401</v>
      </c>
      <c r="I802">
        <v>1.1499999999999999</v>
      </c>
      <c r="J802">
        <f t="shared" si="82"/>
        <v>4.1646722355711994</v>
      </c>
    </row>
    <row r="803" spans="1:10" x14ac:dyDescent="0.25">
      <c r="A803" s="2">
        <v>43627</v>
      </c>
      <c r="B803">
        <v>0.6</v>
      </c>
      <c r="C803" s="6">
        <v>2.3747903768479999</v>
      </c>
      <c r="D803" s="8">
        <f t="shared" si="83"/>
        <v>31.322146948959606</v>
      </c>
      <c r="E803">
        <f t="shared" si="84"/>
        <v>0.55163708900440545</v>
      </c>
      <c r="F803" s="8">
        <f t="shared" si="85"/>
        <v>1.5065258180521213</v>
      </c>
      <c r="G803">
        <f t="shared" si="86"/>
        <v>0</v>
      </c>
      <c r="H803" s="8">
        <f t="shared" si="81"/>
        <v>206.19714808697401</v>
      </c>
      <c r="I803">
        <v>1.1499999999999999</v>
      </c>
      <c r="J803">
        <f t="shared" si="82"/>
        <v>2.7310089333751995</v>
      </c>
    </row>
    <row r="804" spans="1:10" x14ac:dyDescent="0.25">
      <c r="A804" s="2">
        <v>43628</v>
      </c>
      <c r="B804">
        <v>46.8</v>
      </c>
      <c r="C804" s="6">
        <v>1.973374644533</v>
      </c>
      <c r="D804" s="8">
        <f t="shared" si="83"/>
        <v>0</v>
      </c>
      <c r="E804">
        <f t="shared" si="84"/>
        <v>0.50846919290668535</v>
      </c>
      <c r="F804" s="8">
        <f t="shared" si="85"/>
        <v>1.1539102447294434</v>
      </c>
      <c r="G804">
        <f t="shared" si="86"/>
        <v>14.323942806310946</v>
      </c>
      <c r="H804" s="10">
        <f t="shared" si="81"/>
        <v>220.52109089328496</v>
      </c>
      <c r="I804">
        <v>1.1499999999999999</v>
      </c>
      <c r="J804">
        <f t="shared" si="82"/>
        <v>2.2693808412129499</v>
      </c>
    </row>
    <row r="805" spans="1:10" x14ac:dyDescent="0.25">
      <c r="A805" s="2">
        <v>43629</v>
      </c>
      <c r="B805">
        <v>3.8</v>
      </c>
      <c r="C805" s="6">
        <v>1.5174986762929998</v>
      </c>
      <c r="D805" s="8">
        <f t="shared" si="83"/>
        <v>0</v>
      </c>
      <c r="E805">
        <f t="shared" si="84"/>
        <v>1</v>
      </c>
      <c r="F805" s="8">
        <f t="shared" si="85"/>
        <v>1.7451234777369498</v>
      </c>
      <c r="G805">
        <f t="shared" si="86"/>
        <v>2.0548765222630498</v>
      </c>
      <c r="H805" s="10">
        <f t="shared" si="81"/>
        <v>222.57596741554801</v>
      </c>
      <c r="I805">
        <v>1.1499999999999999</v>
      </c>
      <c r="J805">
        <f t="shared" si="82"/>
        <v>1.7451234777369498</v>
      </c>
    </row>
    <row r="806" spans="1:10" x14ac:dyDescent="0.25">
      <c r="A806" s="2">
        <v>43630</v>
      </c>
      <c r="B806">
        <v>0</v>
      </c>
      <c r="C806" s="6">
        <v>2.6569198286130002</v>
      </c>
      <c r="D806" s="8">
        <f t="shared" si="83"/>
        <v>3.0554578029049502</v>
      </c>
      <c r="E806">
        <f t="shared" si="84"/>
        <v>1</v>
      </c>
      <c r="F806" s="8">
        <f t="shared" si="85"/>
        <v>3.0554578029049502</v>
      </c>
      <c r="G806">
        <f t="shared" si="86"/>
        <v>0</v>
      </c>
      <c r="H806" s="8">
        <f t="shared" si="81"/>
        <v>222.57596741554801</v>
      </c>
      <c r="I806">
        <v>1.1499999999999999</v>
      </c>
      <c r="J806">
        <f t="shared" si="82"/>
        <v>3.0554578029049502</v>
      </c>
    </row>
    <row r="807" spans="1:10" x14ac:dyDescent="0.25">
      <c r="A807" s="2">
        <v>43631</v>
      </c>
      <c r="B807">
        <v>1</v>
      </c>
      <c r="C807" s="6">
        <v>2.6852655538079993</v>
      </c>
      <c r="D807" s="8">
        <f t="shared" si="83"/>
        <v>5.1435131897841497</v>
      </c>
      <c r="E807">
        <f t="shared" si="84"/>
        <v>1</v>
      </c>
      <c r="F807" s="8">
        <f t="shared" si="85"/>
        <v>3.0880553868791991</v>
      </c>
      <c r="G807">
        <f t="shared" si="86"/>
        <v>0</v>
      </c>
      <c r="H807" s="8">
        <f t="shared" si="81"/>
        <v>222.57596741554801</v>
      </c>
      <c r="I807">
        <v>1.1499999999999999</v>
      </c>
      <c r="J807">
        <f t="shared" si="82"/>
        <v>3.0880553868791991</v>
      </c>
    </row>
    <row r="808" spans="1:10" x14ac:dyDescent="0.25">
      <c r="A808" s="2">
        <v>43632</v>
      </c>
      <c r="B808">
        <v>1.4</v>
      </c>
      <c r="C808" s="6">
        <v>3.4884022919729998</v>
      </c>
      <c r="D808" s="8">
        <f t="shared" si="83"/>
        <v>7.7551758255530991</v>
      </c>
      <c r="E808">
        <f t="shared" si="84"/>
        <v>1</v>
      </c>
      <c r="F808" s="8">
        <f t="shared" si="85"/>
        <v>4.0116626357689498</v>
      </c>
      <c r="G808">
        <f t="shared" si="86"/>
        <v>0</v>
      </c>
      <c r="H808" s="8">
        <f t="shared" si="81"/>
        <v>222.57596741554801</v>
      </c>
      <c r="I808">
        <v>1.1499999999999999</v>
      </c>
      <c r="J808">
        <f t="shared" si="82"/>
        <v>4.0116626357689498</v>
      </c>
    </row>
    <row r="809" spans="1:10" x14ac:dyDescent="0.25">
      <c r="A809" s="2">
        <v>43633</v>
      </c>
      <c r="B809">
        <v>0</v>
      </c>
      <c r="C809" s="6">
        <v>3.8268352342930001</v>
      </c>
      <c r="D809" s="8">
        <f t="shared" si="83"/>
        <v>12.156036344990049</v>
      </c>
      <c r="E809">
        <f t="shared" si="84"/>
        <v>1</v>
      </c>
      <c r="F809" s="8">
        <f t="shared" si="85"/>
        <v>4.4008605194369501</v>
      </c>
      <c r="G809">
        <f t="shared" si="86"/>
        <v>0</v>
      </c>
      <c r="H809" s="8">
        <f t="shared" si="81"/>
        <v>222.57596741554801</v>
      </c>
      <c r="I809">
        <v>1.1499999999999999</v>
      </c>
      <c r="J809">
        <f t="shared" si="82"/>
        <v>4.4008605194369501</v>
      </c>
    </row>
    <row r="810" spans="1:10" x14ac:dyDescent="0.25">
      <c r="A810" s="2">
        <v>43634</v>
      </c>
      <c r="B810">
        <v>0</v>
      </c>
      <c r="C810" s="6">
        <v>3.9758092001329999</v>
      </c>
      <c r="D810" s="8">
        <f t="shared" si="83"/>
        <v>16.728216925142998</v>
      </c>
      <c r="E810">
        <f t="shared" si="84"/>
        <v>1</v>
      </c>
      <c r="F810" s="8">
        <f t="shared" si="85"/>
        <v>4.5721805801529491</v>
      </c>
      <c r="G810">
        <f t="shared" si="86"/>
        <v>0</v>
      </c>
      <c r="H810" s="8">
        <f t="shared" si="81"/>
        <v>222.57596741554801</v>
      </c>
      <c r="I810">
        <v>1.1499999999999999</v>
      </c>
      <c r="J810">
        <f t="shared" si="82"/>
        <v>4.5721805801529491</v>
      </c>
    </row>
    <row r="811" spans="1:10" x14ac:dyDescent="0.25">
      <c r="A811" s="2">
        <v>43635</v>
      </c>
      <c r="B811">
        <v>0</v>
      </c>
      <c r="C811" s="6">
        <v>3.2108807096530003</v>
      </c>
      <c r="D811" s="8">
        <f t="shared" si="83"/>
        <v>20.420729741243949</v>
      </c>
      <c r="E811">
        <f t="shared" si="84"/>
        <v>1</v>
      </c>
      <c r="F811" s="8">
        <f t="shared" si="85"/>
        <v>3.6925128161009502</v>
      </c>
      <c r="G811">
        <f t="shared" si="86"/>
        <v>0</v>
      </c>
      <c r="H811" s="8">
        <f t="shared" si="81"/>
        <v>222.57596741554801</v>
      </c>
      <c r="I811">
        <v>1.1499999999999999</v>
      </c>
      <c r="J811">
        <f t="shared" si="82"/>
        <v>3.6925128161009502</v>
      </c>
    </row>
    <row r="812" spans="1:10" x14ac:dyDescent="0.25">
      <c r="A812" s="2">
        <v>43636</v>
      </c>
      <c r="B812">
        <v>0</v>
      </c>
      <c r="C812" s="6">
        <v>3.6522957204479995</v>
      </c>
      <c r="D812" s="8">
        <f t="shared" si="83"/>
        <v>24.62086981975915</v>
      </c>
      <c r="E812">
        <f t="shared" si="84"/>
        <v>1</v>
      </c>
      <c r="F812" s="8">
        <f t="shared" si="85"/>
        <v>4.200140078515199</v>
      </c>
      <c r="G812">
        <f t="shared" si="86"/>
        <v>0</v>
      </c>
      <c r="H812" s="8">
        <f t="shared" si="81"/>
        <v>222.57596741554801</v>
      </c>
      <c r="I812">
        <v>1.1499999999999999</v>
      </c>
      <c r="J812">
        <f t="shared" si="82"/>
        <v>4.200140078515199</v>
      </c>
    </row>
    <row r="813" spans="1:10" x14ac:dyDescent="0.25">
      <c r="A813" s="2">
        <v>43637</v>
      </c>
      <c r="B813">
        <v>0</v>
      </c>
      <c r="C813" s="6">
        <v>4.0128222919680008</v>
      </c>
      <c r="D813" s="8">
        <f t="shared" si="83"/>
        <v>28.43993006512234</v>
      </c>
      <c r="E813">
        <f t="shared" si="84"/>
        <v>0.82757762763051668</v>
      </c>
      <c r="F813" s="8">
        <f t="shared" si="85"/>
        <v>3.8190602453631897</v>
      </c>
      <c r="G813">
        <f t="shared" si="86"/>
        <v>0</v>
      </c>
      <c r="H813" s="8">
        <f t="shared" si="81"/>
        <v>222.57596741554801</v>
      </c>
      <c r="I813">
        <v>1.1499999999999999</v>
      </c>
      <c r="J813">
        <f t="shared" si="82"/>
        <v>4.6147456357632004</v>
      </c>
    </row>
    <row r="814" spans="1:10" x14ac:dyDescent="0.25">
      <c r="A814" s="2">
        <v>43638</v>
      </c>
      <c r="B814">
        <v>0</v>
      </c>
      <c r="C814" s="6">
        <v>3.3271737648529998</v>
      </c>
      <c r="D814" s="8">
        <f t="shared" si="83"/>
        <v>30.910606983095263</v>
      </c>
      <c r="E814">
        <f t="shared" si="84"/>
        <v>0.64571761594655519</v>
      </c>
      <c r="F814" s="8">
        <f t="shared" si="85"/>
        <v>2.470676917972924</v>
      </c>
      <c r="G814">
        <f t="shared" si="86"/>
        <v>0</v>
      </c>
      <c r="H814" s="8">
        <f t="shared" si="81"/>
        <v>222.57596741554801</v>
      </c>
      <c r="I814">
        <v>1.1499999999999999</v>
      </c>
      <c r="J814">
        <f t="shared" si="82"/>
        <v>3.8262498295809495</v>
      </c>
    </row>
    <row r="815" spans="1:10" x14ac:dyDescent="0.25">
      <c r="A815" s="2">
        <v>43639</v>
      </c>
      <c r="B815">
        <v>9.8000000000000007</v>
      </c>
      <c r="C815" s="6">
        <v>2.5997519531249993</v>
      </c>
      <c r="D815" s="8">
        <f t="shared" si="83"/>
        <v>22.689374689184266</v>
      </c>
      <c r="E815">
        <f t="shared" si="84"/>
        <v>0.52806633413832071</v>
      </c>
      <c r="F815" s="8">
        <f t="shared" si="85"/>
        <v>1.5787677060890062</v>
      </c>
      <c r="G815">
        <f t="shared" si="86"/>
        <v>0</v>
      </c>
      <c r="H815" s="8">
        <f t="shared" si="81"/>
        <v>222.57596741554801</v>
      </c>
      <c r="I815">
        <v>1.1499999999999999</v>
      </c>
      <c r="J815">
        <f t="shared" si="82"/>
        <v>2.9897147460937488</v>
      </c>
    </row>
    <row r="816" spans="1:10" x14ac:dyDescent="0.25">
      <c r="A816" s="2">
        <v>43640</v>
      </c>
      <c r="B816">
        <v>1</v>
      </c>
      <c r="C816" s="6">
        <v>1.0234096179729999</v>
      </c>
      <c r="D816" s="8">
        <f t="shared" si="83"/>
        <v>22.771616671231214</v>
      </c>
      <c r="E816">
        <f t="shared" si="84"/>
        <v>0.91955358622932071</v>
      </c>
      <c r="F816" s="8">
        <f t="shared" si="85"/>
        <v>1.0822419820469487</v>
      </c>
      <c r="G816">
        <f t="shared" si="86"/>
        <v>0</v>
      </c>
      <c r="H816" s="8">
        <f t="shared" si="81"/>
        <v>222.57596741554801</v>
      </c>
      <c r="I816">
        <v>1.1499999999999999</v>
      </c>
      <c r="J816">
        <f t="shared" si="82"/>
        <v>1.1769210606689497</v>
      </c>
    </row>
    <row r="817" spans="1:10" x14ac:dyDescent="0.25">
      <c r="A817" s="2">
        <v>43641</v>
      </c>
      <c r="B817">
        <v>0</v>
      </c>
      <c r="C817" s="6">
        <v>2.0680944327680004</v>
      </c>
      <c r="D817" s="8">
        <f t="shared" si="83"/>
        <v>24.949284737438791</v>
      </c>
      <c r="E817">
        <f t="shared" si="84"/>
        <v>0.91563730136994215</v>
      </c>
      <c r="F817" s="8">
        <f t="shared" si="85"/>
        <v>2.1776680662075769</v>
      </c>
      <c r="G817">
        <f t="shared" si="86"/>
        <v>0</v>
      </c>
      <c r="H817" s="8">
        <f t="shared" si="81"/>
        <v>222.57596741554801</v>
      </c>
      <c r="I817">
        <v>1.1499999999999999</v>
      </c>
      <c r="J817">
        <f t="shared" si="82"/>
        <v>2.3783085976832004</v>
      </c>
    </row>
    <row r="818" spans="1:10" x14ac:dyDescent="0.25">
      <c r="A818" s="2">
        <v>43642</v>
      </c>
      <c r="B818">
        <v>0</v>
      </c>
      <c r="C818" s="6">
        <v>3.5592583188479998</v>
      </c>
      <c r="D818" s="8">
        <f t="shared" si="83"/>
        <v>28.272669745137193</v>
      </c>
      <c r="E818">
        <f t="shared" si="84"/>
        <v>0.81193882202672418</v>
      </c>
      <c r="F818" s="8">
        <f t="shared" si="85"/>
        <v>3.3233850076984033</v>
      </c>
      <c r="G818">
        <f t="shared" si="86"/>
        <v>0</v>
      </c>
      <c r="H818" s="8">
        <f t="shared" si="81"/>
        <v>222.57596741554801</v>
      </c>
      <c r="I818" s="31">
        <v>1.1499999999999999</v>
      </c>
      <c r="J818">
        <f t="shared" si="82"/>
        <v>4.0931470666751997</v>
      </c>
    </row>
    <row r="819" spans="1:10" x14ac:dyDescent="0.25">
      <c r="A819" s="2">
        <v>43643</v>
      </c>
      <c r="B819">
        <v>0</v>
      </c>
      <c r="C819" s="6">
        <v>4.7158773422079996</v>
      </c>
      <c r="D819" s="8">
        <f t="shared" si="83"/>
        <v>31.817758629689621</v>
      </c>
      <c r="E819">
        <f t="shared" si="84"/>
        <v>0.65368239308870502</v>
      </c>
      <c r="F819" s="8">
        <f t="shared" si="85"/>
        <v>3.5450888845524262</v>
      </c>
      <c r="G819">
        <f t="shared" si="86"/>
        <v>0</v>
      </c>
      <c r="H819" s="8">
        <f t="shared" si="81"/>
        <v>222.57596741554801</v>
      </c>
      <c r="I819">
        <v>1.1499999999999999</v>
      </c>
      <c r="J819">
        <f t="shared" si="82"/>
        <v>5.4232589435391994</v>
      </c>
    </row>
    <row r="820" spans="1:10" x14ac:dyDescent="0.25">
      <c r="A820" s="2">
        <v>43644</v>
      </c>
      <c r="B820">
        <v>0</v>
      </c>
      <c r="C820" s="6">
        <v>3.7211211256530001</v>
      </c>
      <c r="D820" s="8">
        <f t="shared" si="83"/>
        <v>33.892651795879807</v>
      </c>
      <c r="E820">
        <f t="shared" si="84"/>
        <v>0.48486863668144664</v>
      </c>
      <c r="F820" s="8">
        <f t="shared" si="85"/>
        <v>2.0748931661901855</v>
      </c>
      <c r="G820">
        <f t="shared" si="86"/>
        <v>0</v>
      </c>
      <c r="H820" s="8">
        <f t="shared" si="81"/>
        <v>222.57596741554801</v>
      </c>
      <c r="I820">
        <v>1.1499999999999999</v>
      </c>
      <c r="J820">
        <f t="shared" si="82"/>
        <v>4.2792892945009502</v>
      </c>
    </row>
    <row r="821" spans="1:10" x14ac:dyDescent="0.25">
      <c r="A821" s="2">
        <v>43645</v>
      </c>
      <c r="B821">
        <v>0.4</v>
      </c>
      <c r="C821" s="6">
        <v>3.2276781331250004</v>
      </c>
      <c r="D821" s="8">
        <f t="shared" si="83"/>
        <v>34.925656419378825</v>
      </c>
      <c r="E821">
        <f t="shared" si="84"/>
        <v>0.38606420019619969</v>
      </c>
      <c r="F821" s="8">
        <f t="shared" si="85"/>
        <v>1.4330046234990161</v>
      </c>
      <c r="G821">
        <f t="shared" si="86"/>
        <v>0</v>
      </c>
      <c r="H821" s="8">
        <f t="shared" si="81"/>
        <v>222.57596741554801</v>
      </c>
      <c r="I821">
        <v>1.1499999999999999</v>
      </c>
      <c r="J821">
        <f t="shared" si="82"/>
        <v>3.7118298530937501</v>
      </c>
    </row>
    <row r="822" spans="1:10" x14ac:dyDescent="0.25">
      <c r="A822" s="2">
        <v>43646</v>
      </c>
      <c r="B822">
        <v>0</v>
      </c>
      <c r="C822" s="6">
        <v>3.8493098853280006</v>
      </c>
      <c r="D822" s="8">
        <f t="shared" si="83"/>
        <v>36.416896504076711</v>
      </c>
      <c r="E822">
        <f t="shared" si="84"/>
        <v>0.33687350383910353</v>
      </c>
      <c r="F822" s="8">
        <f t="shared" si="85"/>
        <v>1.4912400846978824</v>
      </c>
      <c r="G822">
        <f t="shared" si="86"/>
        <v>0</v>
      </c>
      <c r="H822" s="8">
        <f t="shared" si="81"/>
        <v>222.57596741554801</v>
      </c>
      <c r="I822">
        <v>1.1499999999999999</v>
      </c>
      <c r="J822">
        <f t="shared" si="82"/>
        <v>4.4267063681272001</v>
      </c>
    </row>
    <row r="823" spans="1:10" x14ac:dyDescent="0.25">
      <c r="A823" s="2">
        <v>43647</v>
      </c>
      <c r="B823">
        <v>0.2</v>
      </c>
      <c r="C823" s="95">
        <v>3.6829781012479996</v>
      </c>
      <c r="D823" s="8">
        <f t="shared" si="83"/>
        <v>37.342935318331925</v>
      </c>
      <c r="E823">
        <f t="shared" si="84"/>
        <v>0.26586207123444239</v>
      </c>
      <c r="F823" s="8">
        <f t="shared" si="85"/>
        <v>1.12603881425522</v>
      </c>
      <c r="G823">
        <f t="shared" si="86"/>
        <v>0</v>
      </c>
      <c r="H823" s="8">
        <f t="shared" si="81"/>
        <v>222.57596741554801</v>
      </c>
      <c r="I823">
        <v>1.1499999999999999</v>
      </c>
      <c r="J823">
        <f t="shared" si="82"/>
        <v>4.2354248164351995</v>
      </c>
    </row>
    <row r="824" spans="1:10" x14ac:dyDescent="0.25">
      <c r="A824" s="2">
        <v>43648</v>
      </c>
      <c r="B824">
        <v>0</v>
      </c>
      <c r="C824" s="95">
        <v>3.5592583188479998</v>
      </c>
      <c r="D824" s="8">
        <f t="shared" si="83"/>
        <v>38.250652015526512</v>
      </c>
      <c r="E824">
        <f t="shared" si="84"/>
        <v>0.22176498484133689</v>
      </c>
      <c r="F824" s="8">
        <f t="shared" si="85"/>
        <v>0.90771669719458825</v>
      </c>
      <c r="G824">
        <f t="shared" si="86"/>
        <v>0</v>
      </c>
      <c r="H824" s="8">
        <f t="shared" si="81"/>
        <v>222.57596741554801</v>
      </c>
      <c r="I824">
        <v>1.1499999999999999</v>
      </c>
      <c r="J824">
        <f t="shared" si="82"/>
        <v>4.0931470666751997</v>
      </c>
    </row>
    <row r="825" spans="1:10" x14ac:dyDescent="0.25">
      <c r="A825" s="2">
        <v>43649</v>
      </c>
      <c r="B825">
        <v>0</v>
      </c>
      <c r="C825" s="95">
        <v>3.8493098853280006</v>
      </c>
      <c r="D825" s="8">
        <f t="shared" si="83"/>
        <v>39.040997853583356</v>
      </c>
      <c r="E825">
        <f t="shared" si="84"/>
        <v>0.17854038021302321</v>
      </c>
      <c r="F825" s="8">
        <f t="shared" si="85"/>
        <v>0.79034583805684133</v>
      </c>
      <c r="G825">
        <f t="shared" si="86"/>
        <v>0</v>
      </c>
      <c r="H825" s="8">
        <f t="shared" si="81"/>
        <v>222.57596741554801</v>
      </c>
      <c r="I825">
        <v>1.1499999999999999</v>
      </c>
      <c r="J825">
        <f t="shared" si="82"/>
        <v>4.4267063681272001</v>
      </c>
    </row>
    <row r="826" spans="1:10" x14ac:dyDescent="0.25">
      <c r="A826" s="2">
        <v>43650</v>
      </c>
      <c r="B826">
        <v>1.4</v>
      </c>
      <c r="C826" s="95">
        <v>2.8792342331249996</v>
      </c>
      <c r="D826" s="8">
        <f t="shared" si="83"/>
        <v>38.107550678213414</v>
      </c>
      <c r="E826">
        <f t="shared" si="84"/>
        <v>0.1409048641150783</v>
      </c>
      <c r="F826" s="8">
        <f t="shared" si="85"/>
        <v>0.46655282463005371</v>
      </c>
      <c r="G826">
        <f t="shared" si="86"/>
        <v>0</v>
      </c>
      <c r="H826" s="8">
        <f t="shared" si="81"/>
        <v>222.57596741554801</v>
      </c>
      <c r="I826">
        <v>1.1499999999999999</v>
      </c>
      <c r="J826">
        <f t="shared" si="82"/>
        <v>3.3111193680937494</v>
      </c>
    </row>
    <row r="827" spans="1:10" x14ac:dyDescent="0.25">
      <c r="A827" s="2">
        <v>43651</v>
      </c>
      <c r="B827">
        <v>2.2000000000000002</v>
      </c>
      <c r="C827" s="95">
        <v>2.933230791573</v>
      </c>
      <c r="D827" s="8">
        <f t="shared" si="83"/>
        <v>36.532792108503749</v>
      </c>
      <c r="E827">
        <f t="shared" si="84"/>
        <v>0.18535472960888499</v>
      </c>
      <c r="F827" s="8">
        <f t="shared" si="85"/>
        <v>0.62524143029033952</v>
      </c>
      <c r="G827">
        <f t="shared" si="86"/>
        <v>0</v>
      </c>
      <c r="H827" s="8">
        <f t="shared" si="81"/>
        <v>222.57596741554801</v>
      </c>
      <c r="I827">
        <v>1.1499999999999999</v>
      </c>
      <c r="J827">
        <f t="shared" si="82"/>
        <v>3.37321541030895</v>
      </c>
    </row>
    <row r="828" spans="1:10" x14ac:dyDescent="0.25">
      <c r="A828" s="2">
        <v>43652</v>
      </c>
      <c r="B828">
        <v>0</v>
      </c>
      <c r="C828" s="95">
        <v>3.1686104494079999</v>
      </c>
      <c r="D828" s="8">
        <f t="shared" si="83"/>
        <v>37.481457340036748</v>
      </c>
      <c r="E828">
        <f t="shared" si="84"/>
        <v>0.2603432329283929</v>
      </c>
      <c r="F828" s="8">
        <f t="shared" si="85"/>
        <v>0.94866523153300153</v>
      </c>
      <c r="G828">
        <f t="shared" si="86"/>
        <v>0</v>
      </c>
      <c r="H828" s="8">
        <f t="shared" si="81"/>
        <v>222.57596741554801</v>
      </c>
      <c r="I828">
        <v>1.1499999999999999</v>
      </c>
      <c r="J828">
        <f t="shared" si="82"/>
        <v>3.6439020168191996</v>
      </c>
    </row>
    <row r="829" spans="1:10" x14ac:dyDescent="0.25">
      <c r="A829" s="2">
        <v>43653</v>
      </c>
      <c r="B829">
        <v>0</v>
      </c>
      <c r="C829" s="95">
        <v>2.8610956694929999</v>
      </c>
      <c r="D829" s="8">
        <f t="shared" si="83"/>
        <v>38.189418304911335</v>
      </c>
      <c r="E829">
        <f t="shared" si="84"/>
        <v>0.21516869809348815</v>
      </c>
      <c r="F829" s="8">
        <f t="shared" si="85"/>
        <v>0.70796096487458438</v>
      </c>
      <c r="G829">
        <f t="shared" si="86"/>
        <v>0</v>
      </c>
      <c r="H829" s="8">
        <f t="shared" si="81"/>
        <v>222.57596741554801</v>
      </c>
      <c r="I829">
        <v>1.1499999999999999</v>
      </c>
      <c r="J829">
        <f t="shared" si="82"/>
        <v>3.2902600199169494</v>
      </c>
    </row>
    <row r="830" spans="1:10" x14ac:dyDescent="0.25">
      <c r="A830" s="2">
        <v>43654</v>
      </c>
      <c r="B830">
        <v>1</v>
      </c>
      <c r="C830" s="95">
        <v>2.7507868073329997</v>
      </c>
      <c r="D830" s="8">
        <f t="shared" si="83"/>
        <v>37.763437949358085</v>
      </c>
      <c r="E830">
        <f t="shared" si="84"/>
        <v>0.18145627119469832</v>
      </c>
      <c r="F830" s="8">
        <f t="shared" si="85"/>
        <v>0.57401964444674747</v>
      </c>
      <c r="G830">
        <f t="shared" si="86"/>
        <v>0</v>
      </c>
      <c r="H830" s="8">
        <f t="shared" si="81"/>
        <v>222.57596741554801</v>
      </c>
      <c r="I830">
        <v>1.1499999999999999</v>
      </c>
      <c r="J830">
        <f t="shared" si="82"/>
        <v>3.1634048284329497</v>
      </c>
    </row>
    <row r="831" spans="1:10" x14ac:dyDescent="0.25">
      <c r="A831" s="2">
        <v>43655</v>
      </c>
      <c r="B831">
        <v>14.4</v>
      </c>
      <c r="C831" s="95">
        <v>1.2380049223679996</v>
      </c>
      <c r="D831" s="8">
        <f t="shared" si="83"/>
        <v>23.650657824286846</v>
      </c>
      <c r="E831">
        <f t="shared" si="84"/>
        <v>0.20174105003056741</v>
      </c>
      <c r="F831" s="8">
        <f t="shared" si="85"/>
        <v>0.287219874928761</v>
      </c>
      <c r="G831">
        <f t="shared" si="86"/>
        <v>0</v>
      </c>
      <c r="H831" s="8">
        <f t="shared" si="81"/>
        <v>222.57596741554801</v>
      </c>
      <c r="I831">
        <v>1.1499999999999999</v>
      </c>
      <c r="J831">
        <f t="shared" si="82"/>
        <v>1.4237056607231995</v>
      </c>
    </row>
    <row r="832" spans="1:10" x14ac:dyDescent="0.25">
      <c r="A832" s="2">
        <v>43656</v>
      </c>
      <c r="B832">
        <v>2.6</v>
      </c>
      <c r="C832" s="95">
        <v>2.7786021370879999</v>
      </c>
      <c r="D832" s="8">
        <f t="shared" si="83"/>
        <v>23.84272209053136</v>
      </c>
      <c r="E832">
        <f t="shared" si="84"/>
        <v>0.87377819884348351</v>
      </c>
      <c r="F832" s="8">
        <f t="shared" si="85"/>
        <v>2.7920642662445174</v>
      </c>
      <c r="G832">
        <f t="shared" si="86"/>
        <v>0</v>
      </c>
      <c r="H832" s="8">
        <f t="shared" si="81"/>
        <v>222.57596741554801</v>
      </c>
      <c r="I832">
        <v>1.1499999999999999</v>
      </c>
      <c r="J832">
        <f t="shared" si="82"/>
        <v>3.1953924576511996</v>
      </c>
    </row>
    <row r="833" spans="1:10" x14ac:dyDescent="0.25">
      <c r="A833" s="2">
        <v>43657</v>
      </c>
      <c r="B833">
        <v>2.2000000000000002</v>
      </c>
      <c r="C833" s="95">
        <v>2.9510906209329995</v>
      </c>
      <c r="D833" s="8">
        <f t="shared" si="83"/>
        <v>24.577071539167211</v>
      </c>
      <c r="E833">
        <f t="shared" si="84"/>
        <v>0.86463228140326853</v>
      </c>
      <c r="F833" s="8">
        <f t="shared" si="85"/>
        <v>2.9343494486358503</v>
      </c>
      <c r="G833">
        <f t="shared" si="86"/>
        <v>0</v>
      </c>
      <c r="H833" s="8">
        <f t="shared" si="81"/>
        <v>222.57596741554801</v>
      </c>
      <c r="I833">
        <v>1.1499999999999999</v>
      </c>
      <c r="J833">
        <f t="shared" si="82"/>
        <v>3.3937542140729491</v>
      </c>
    </row>
    <row r="834" spans="1:10" x14ac:dyDescent="0.25">
      <c r="A834" s="2">
        <v>43658</v>
      </c>
      <c r="B834">
        <v>0.8</v>
      </c>
      <c r="C834" s="95">
        <v>2.2843077612529998</v>
      </c>
      <c r="D834" s="8">
        <f t="shared" si="83"/>
        <v>25.956558696922521</v>
      </c>
      <c r="E834">
        <f t="shared" si="84"/>
        <v>0.82966326003965662</v>
      </c>
      <c r="F834" s="8">
        <f t="shared" si="85"/>
        <v>2.1794871577553114</v>
      </c>
      <c r="G834">
        <f t="shared" si="86"/>
        <v>0</v>
      </c>
      <c r="H834" s="8">
        <f t="shared" si="81"/>
        <v>222.57596741554801</v>
      </c>
      <c r="I834">
        <v>1.1499999999999999</v>
      </c>
      <c r="J834">
        <f t="shared" si="82"/>
        <v>2.6269539254409495</v>
      </c>
    </row>
    <row r="835" spans="1:10" x14ac:dyDescent="0.25">
      <c r="A835" s="2">
        <v>43659</v>
      </c>
      <c r="B835">
        <v>0.2</v>
      </c>
      <c r="C835" s="95">
        <v>2.1512764800000004</v>
      </c>
      <c r="D835" s="8">
        <f t="shared" si="83"/>
        <v>27.646604393284751</v>
      </c>
      <c r="E835">
        <f t="shared" si="84"/>
        <v>0.76397339538464193</v>
      </c>
      <c r="F835" s="8">
        <f t="shared" si="85"/>
        <v>1.890045696362229</v>
      </c>
      <c r="G835">
        <f t="shared" si="86"/>
        <v>0</v>
      </c>
      <c r="H835" s="8">
        <f t="shared" ref="H835:H898" si="87">H834+G835</f>
        <v>222.57596741554801</v>
      </c>
      <c r="I835">
        <v>1.1499999999999999</v>
      </c>
      <c r="J835">
        <f t="shared" ref="J835:J898" si="88">I835*C835</f>
        <v>2.4739679520000002</v>
      </c>
    </row>
    <row r="836" spans="1:10" x14ac:dyDescent="0.25">
      <c r="A836" s="2">
        <v>43660</v>
      </c>
      <c r="B836">
        <v>0</v>
      </c>
      <c r="C836" s="95">
        <v>3.2276781331250004</v>
      </c>
      <c r="D836" s="8">
        <f t="shared" ref="D836:D899" si="89">MAX((D835+F836-B836-K836),0)</f>
        <v>30.183621645964291</v>
      </c>
      <c r="E836">
        <f t="shared" ref="E836:E899" si="90">IF(D835&gt;$Q$2,1-(D835-$Q$2)/($Q$1-$Q$2),1)</f>
        <v>0.68349502889120228</v>
      </c>
      <c r="F836" s="8">
        <f t="shared" ref="F836:F899" si="91">E836*J836</f>
        <v>2.53701725267954</v>
      </c>
      <c r="G836">
        <f t="shared" ref="G836:G899" si="92">IF(D836=0,B836-F836-D835,0)</f>
        <v>0</v>
      </c>
      <c r="H836" s="8">
        <f t="shared" si="87"/>
        <v>222.57596741554801</v>
      </c>
      <c r="I836">
        <v>1.1499999999999999</v>
      </c>
      <c r="J836">
        <f t="shared" si="88"/>
        <v>3.7118298530937501</v>
      </c>
    </row>
    <row r="837" spans="1:10" x14ac:dyDescent="0.25">
      <c r="A837" s="2">
        <v>43661</v>
      </c>
      <c r="B837">
        <v>0</v>
      </c>
      <c r="C837" s="95">
        <v>3.7741629332479993</v>
      </c>
      <c r="D837" s="8">
        <f t="shared" si="89"/>
        <v>32.625834872982907</v>
      </c>
      <c r="E837">
        <f t="shared" si="90"/>
        <v>0.56268468352550993</v>
      </c>
      <c r="F837" s="8">
        <f t="shared" si="91"/>
        <v>2.4422132270186148</v>
      </c>
      <c r="G837">
        <f t="shared" si="92"/>
        <v>0</v>
      </c>
      <c r="H837" s="8">
        <f t="shared" si="87"/>
        <v>222.57596741554801</v>
      </c>
      <c r="I837">
        <v>1.1499999999999999</v>
      </c>
      <c r="J837">
        <f t="shared" si="88"/>
        <v>4.3402873732351992</v>
      </c>
    </row>
    <row r="838" spans="1:10" x14ac:dyDescent="0.25">
      <c r="A838" s="2">
        <v>43662</v>
      </c>
      <c r="B838">
        <v>6.4</v>
      </c>
      <c r="C838" s="95">
        <v>2.7507868073329997</v>
      </c>
      <c r="D838" s="8">
        <f t="shared" si="89"/>
        <v>27.637943407522606</v>
      </c>
      <c r="E838">
        <f t="shared" si="90"/>
        <v>0.44638881557224253</v>
      </c>
      <c r="F838" s="8">
        <f t="shared" si="91"/>
        <v>1.4121085345396975</v>
      </c>
      <c r="G838">
        <f t="shared" si="92"/>
        <v>0</v>
      </c>
      <c r="H838" s="8">
        <f t="shared" si="87"/>
        <v>222.57596741554801</v>
      </c>
      <c r="I838">
        <v>1.1499999999999999</v>
      </c>
      <c r="J838">
        <f t="shared" si="88"/>
        <v>3.1634048284329497</v>
      </c>
    </row>
    <row r="839" spans="1:10" x14ac:dyDescent="0.25">
      <c r="A839" s="2">
        <v>43663</v>
      </c>
      <c r="B839">
        <v>3.6</v>
      </c>
      <c r="C839" s="95">
        <v>1.8667916970930001</v>
      </c>
      <c r="D839" s="8">
        <f t="shared" si="89"/>
        <v>25.506163083713989</v>
      </c>
      <c r="E839">
        <f t="shared" si="90"/>
        <v>0.68390745678463782</v>
      </c>
      <c r="F839" s="8">
        <f t="shared" si="91"/>
        <v>1.4682196761913844</v>
      </c>
      <c r="G839">
        <f t="shared" si="92"/>
        <v>0</v>
      </c>
      <c r="H839" s="8">
        <f t="shared" si="87"/>
        <v>222.57596741554801</v>
      </c>
      <c r="I839">
        <v>1.1499999999999999</v>
      </c>
      <c r="J839">
        <f t="shared" si="88"/>
        <v>2.1468104516569499</v>
      </c>
    </row>
    <row r="840" spans="1:10" x14ac:dyDescent="0.25">
      <c r="A840" s="2">
        <v>43664</v>
      </c>
      <c r="B840">
        <v>0</v>
      </c>
      <c r="C840" s="95">
        <v>3.2776984032529994</v>
      </c>
      <c r="D840" s="8">
        <f t="shared" si="89"/>
        <v>28.466691481934461</v>
      </c>
      <c r="E840">
        <f t="shared" si="90"/>
        <v>0.7854208055374291</v>
      </c>
      <c r="F840" s="8">
        <f t="shared" si="91"/>
        <v>2.9605283982204731</v>
      </c>
      <c r="G840">
        <f t="shared" si="92"/>
        <v>0</v>
      </c>
      <c r="H840" s="8">
        <f t="shared" si="87"/>
        <v>222.57596741554801</v>
      </c>
      <c r="I840">
        <v>1.1499999999999999</v>
      </c>
      <c r="J840">
        <f t="shared" si="88"/>
        <v>3.769353163740949</v>
      </c>
    </row>
    <row r="841" spans="1:10" x14ac:dyDescent="0.25">
      <c r="A841" s="2">
        <v>43665</v>
      </c>
      <c r="B841">
        <v>14.2</v>
      </c>
      <c r="C841" s="95">
        <v>2.6474359299999999</v>
      </c>
      <c r="D841" s="8">
        <f t="shared" si="89"/>
        <v>16.228732067928604</v>
      </c>
      <c r="E841">
        <f t="shared" si="90"/>
        <v>0.64444326276502562</v>
      </c>
      <c r="F841" s="8">
        <f t="shared" si="91"/>
        <v>1.9620405859941437</v>
      </c>
      <c r="G841">
        <f t="shared" si="92"/>
        <v>0</v>
      </c>
      <c r="H841" s="8">
        <f t="shared" si="87"/>
        <v>222.57596741554801</v>
      </c>
      <c r="I841">
        <v>1.1499999999999999</v>
      </c>
      <c r="J841">
        <f t="shared" si="88"/>
        <v>3.0445513194999996</v>
      </c>
    </row>
    <row r="842" spans="1:10" x14ac:dyDescent="0.25">
      <c r="A842" s="2">
        <v>43666</v>
      </c>
      <c r="B842">
        <v>12.8</v>
      </c>
      <c r="C842" s="95">
        <v>3.2444131578929998</v>
      </c>
      <c r="D842" s="8">
        <f t="shared" si="89"/>
        <v>7.1598071995055541</v>
      </c>
      <c r="E842">
        <f t="shared" si="90"/>
        <v>1</v>
      </c>
      <c r="F842" s="8">
        <f t="shared" si="91"/>
        <v>3.7310751315769495</v>
      </c>
      <c r="G842">
        <f t="shared" si="92"/>
        <v>0</v>
      </c>
      <c r="H842" s="8">
        <f t="shared" si="87"/>
        <v>222.57596741554801</v>
      </c>
      <c r="I842">
        <v>1.1499999999999999</v>
      </c>
      <c r="J842">
        <f t="shared" si="88"/>
        <v>3.7310751315769495</v>
      </c>
    </row>
    <row r="843" spans="1:10" x14ac:dyDescent="0.25">
      <c r="A843" s="2">
        <v>43667</v>
      </c>
      <c r="B843">
        <v>5.6</v>
      </c>
      <c r="C843" s="95">
        <v>2.92427488</v>
      </c>
      <c r="D843" s="8">
        <f t="shared" si="89"/>
        <v>4.9227233115055551</v>
      </c>
      <c r="E843">
        <f t="shared" si="90"/>
        <v>1</v>
      </c>
      <c r="F843" s="8">
        <f t="shared" si="91"/>
        <v>3.3629161119999997</v>
      </c>
      <c r="G843">
        <f t="shared" si="92"/>
        <v>0</v>
      </c>
      <c r="H843" s="8">
        <f t="shared" si="87"/>
        <v>222.57596741554801</v>
      </c>
      <c r="I843">
        <v>1.1499999999999999</v>
      </c>
      <c r="J843">
        <f t="shared" si="88"/>
        <v>3.3629161119999997</v>
      </c>
    </row>
    <row r="844" spans="1:10" x14ac:dyDescent="0.25">
      <c r="A844" s="2">
        <v>43668</v>
      </c>
      <c r="B844">
        <v>0</v>
      </c>
      <c r="C844" s="95">
        <v>3.4325900799999998</v>
      </c>
      <c r="D844" s="8">
        <f t="shared" si="89"/>
        <v>8.8702019035055546</v>
      </c>
      <c r="E844">
        <f t="shared" si="90"/>
        <v>1</v>
      </c>
      <c r="F844" s="8">
        <f t="shared" si="91"/>
        <v>3.9474785919999995</v>
      </c>
      <c r="G844">
        <f t="shared" si="92"/>
        <v>0</v>
      </c>
      <c r="H844" s="8">
        <f t="shared" si="87"/>
        <v>222.57596741554801</v>
      </c>
      <c r="I844">
        <v>1.1499999999999999</v>
      </c>
      <c r="J844">
        <f t="shared" si="88"/>
        <v>3.9474785919999995</v>
      </c>
    </row>
    <row r="845" spans="1:10" x14ac:dyDescent="0.25">
      <c r="A845" s="2">
        <v>43669</v>
      </c>
      <c r="B845">
        <v>12.4</v>
      </c>
      <c r="C845" s="95">
        <v>3.9015532874130008</v>
      </c>
      <c r="D845" s="8">
        <f t="shared" si="89"/>
        <v>0.95698818403050545</v>
      </c>
      <c r="E845">
        <f t="shared" si="90"/>
        <v>1</v>
      </c>
      <c r="F845" s="8">
        <f t="shared" si="91"/>
        <v>4.4867862805249503</v>
      </c>
      <c r="G845">
        <f t="shared" si="92"/>
        <v>0</v>
      </c>
      <c r="H845" s="11">
        <f t="shared" si="87"/>
        <v>222.57596741554801</v>
      </c>
      <c r="I845">
        <v>1.1499999999999999</v>
      </c>
      <c r="J845">
        <f t="shared" si="88"/>
        <v>4.4867862805249503</v>
      </c>
    </row>
    <row r="846" spans="1:10" x14ac:dyDescent="0.25">
      <c r="A846" s="2">
        <v>43670</v>
      </c>
      <c r="B846">
        <v>0</v>
      </c>
      <c r="C846" s="95">
        <v>3.613717798853</v>
      </c>
      <c r="D846" s="8">
        <f t="shared" si="89"/>
        <v>5.1127636527114548</v>
      </c>
      <c r="E846">
        <f t="shared" si="90"/>
        <v>1</v>
      </c>
      <c r="F846" s="8">
        <f t="shared" si="91"/>
        <v>4.1557754686809494</v>
      </c>
      <c r="G846">
        <f t="shared" si="92"/>
        <v>0</v>
      </c>
      <c r="H846" s="8">
        <f t="shared" si="87"/>
        <v>222.57596741554801</v>
      </c>
      <c r="I846">
        <v>1.1499999999999999</v>
      </c>
      <c r="J846">
        <f t="shared" si="88"/>
        <v>4.1557754686809494</v>
      </c>
    </row>
    <row r="847" spans="1:10" x14ac:dyDescent="0.25">
      <c r="A847" s="2">
        <v>43671</v>
      </c>
      <c r="B847">
        <v>3</v>
      </c>
      <c r="C847" s="95">
        <v>3.7892474482080001</v>
      </c>
      <c r="D847" s="8">
        <f t="shared" si="89"/>
        <v>6.4703982181506543</v>
      </c>
      <c r="E847">
        <f t="shared" si="90"/>
        <v>1</v>
      </c>
      <c r="F847" s="8">
        <f t="shared" si="91"/>
        <v>4.3576345654391995</v>
      </c>
      <c r="G847">
        <f t="shared" si="92"/>
        <v>0</v>
      </c>
      <c r="H847" s="8">
        <f t="shared" si="87"/>
        <v>222.57596741554801</v>
      </c>
      <c r="I847">
        <v>1.1499999999999999</v>
      </c>
      <c r="J847">
        <f t="shared" si="88"/>
        <v>4.3576345654391995</v>
      </c>
    </row>
    <row r="848" spans="1:10" x14ac:dyDescent="0.25">
      <c r="A848" s="2">
        <v>43672</v>
      </c>
      <c r="B848">
        <v>17</v>
      </c>
      <c r="C848" s="95">
        <v>2.5322565477280001</v>
      </c>
      <c r="D848" s="8">
        <f t="shared" si="89"/>
        <v>0</v>
      </c>
      <c r="E848">
        <f t="shared" si="90"/>
        <v>1</v>
      </c>
      <c r="F848" s="8">
        <f t="shared" si="91"/>
        <v>2.9120950298871997</v>
      </c>
      <c r="G848">
        <f t="shared" si="92"/>
        <v>7.6175067519621464</v>
      </c>
      <c r="H848" s="10">
        <f t="shared" si="87"/>
        <v>230.19347416751015</v>
      </c>
      <c r="I848">
        <v>1.1499999999999999</v>
      </c>
      <c r="J848">
        <f t="shared" si="88"/>
        <v>2.9120950298871997</v>
      </c>
    </row>
    <row r="849" spans="1:10" x14ac:dyDescent="0.25">
      <c r="A849" s="2">
        <v>43673</v>
      </c>
      <c r="B849">
        <v>0</v>
      </c>
      <c r="C849" s="95">
        <v>1.7262908799999996</v>
      </c>
      <c r="D849" s="8">
        <f t="shared" si="89"/>
        <v>1.9852345119999995</v>
      </c>
      <c r="E849">
        <f t="shared" si="90"/>
        <v>1</v>
      </c>
      <c r="F849" s="8">
        <f t="shared" si="91"/>
        <v>1.9852345119999995</v>
      </c>
      <c r="G849">
        <f t="shared" si="92"/>
        <v>0</v>
      </c>
      <c r="H849" s="8">
        <f t="shared" si="87"/>
        <v>230.19347416751015</v>
      </c>
      <c r="I849" s="24">
        <v>1.1499999999999999</v>
      </c>
      <c r="J849">
        <f t="shared" si="88"/>
        <v>1.9852345119999995</v>
      </c>
    </row>
    <row r="850" spans="1:10" x14ac:dyDescent="0.25">
      <c r="A850" s="2">
        <v>43674</v>
      </c>
      <c r="B850">
        <v>1</v>
      </c>
      <c r="C850" s="95">
        <v>2.243664233973</v>
      </c>
      <c r="D850" s="8">
        <f t="shared" si="89"/>
        <v>3.4813109722949616</v>
      </c>
      <c r="E850">
        <f t="shared" si="90"/>
        <v>1</v>
      </c>
      <c r="F850" s="8">
        <f t="shared" si="91"/>
        <v>2.4960764602949621</v>
      </c>
      <c r="G850">
        <f t="shared" si="92"/>
        <v>0</v>
      </c>
      <c r="H850" s="8">
        <f t="shared" si="87"/>
        <v>230.19347416751015</v>
      </c>
      <c r="I850" s="31">
        <f>I849-(1.15-0.4)/20</f>
        <v>1.1124999999999998</v>
      </c>
      <c r="J850">
        <f t="shared" si="88"/>
        <v>2.4960764602949621</v>
      </c>
    </row>
    <row r="851" spans="1:10" x14ac:dyDescent="0.25">
      <c r="A851" s="2">
        <v>43675</v>
      </c>
      <c r="B851">
        <v>0</v>
      </c>
      <c r="C851" s="95">
        <v>1.8237853736529999</v>
      </c>
      <c r="D851" s="8">
        <f t="shared" si="89"/>
        <v>5.4418802489719358</v>
      </c>
      <c r="E851">
        <f t="shared" si="90"/>
        <v>1</v>
      </c>
      <c r="F851" s="8">
        <f t="shared" si="91"/>
        <v>1.9605692766769744</v>
      </c>
      <c r="G851">
        <f t="shared" si="92"/>
        <v>0</v>
      </c>
      <c r="H851" s="8">
        <f t="shared" si="87"/>
        <v>230.19347416751015</v>
      </c>
      <c r="I851">
        <f t="shared" ref="I851:I868" si="93">I850-(1.15-0.4)/20</f>
        <v>1.0749999999999997</v>
      </c>
      <c r="J851">
        <f t="shared" si="88"/>
        <v>1.9605692766769744</v>
      </c>
    </row>
    <row r="852" spans="1:10" x14ac:dyDescent="0.25">
      <c r="A852" s="2">
        <v>43676</v>
      </c>
      <c r="B852">
        <v>0.2</v>
      </c>
      <c r="C852" s="95">
        <v>2.7321548703729999</v>
      </c>
      <c r="D852" s="8">
        <f t="shared" si="89"/>
        <v>8.0764909269839222</v>
      </c>
      <c r="E852">
        <f t="shared" si="90"/>
        <v>1</v>
      </c>
      <c r="F852" s="8">
        <f t="shared" si="91"/>
        <v>2.8346106780119862</v>
      </c>
      <c r="G852">
        <f t="shared" si="92"/>
        <v>0</v>
      </c>
      <c r="H852" s="8">
        <f t="shared" si="87"/>
        <v>230.19347416751015</v>
      </c>
      <c r="I852">
        <f t="shared" si="93"/>
        <v>1.0374999999999996</v>
      </c>
      <c r="J852">
        <f t="shared" si="88"/>
        <v>2.8346106780119862</v>
      </c>
    </row>
    <row r="853" spans="1:10" x14ac:dyDescent="0.25">
      <c r="A853" s="2">
        <v>43677</v>
      </c>
      <c r="B853">
        <v>2.4</v>
      </c>
      <c r="C853" s="95">
        <v>2.6663860705279996</v>
      </c>
      <c r="D853" s="8">
        <f t="shared" si="89"/>
        <v>8.3428769975119206</v>
      </c>
      <c r="E853">
        <f t="shared" si="90"/>
        <v>1</v>
      </c>
      <c r="F853" s="8">
        <f t="shared" si="91"/>
        <v>2.6663860705279987</v>
      </c>
      <c r="G853">
        <f t="shared" si="92"/>
        <v>0</v>
      </c>
      <c r="H853" s="8">
        <f t="shared" si="87"/>
        <v>230.19347416751015</v>
      </c>
      <c r="I853">
        <f t="shared" si="93"/>
        <v>0.99999999999999967</v>
      </c>
      <c r="J853">
        <f t="shared" si="88"/>
        <v>2.6663860705279987</v>
      </c>
    </row>
    <row r="854" spans="1:10" x14ac:dyDescent="0.25">
      <c r="A854" s="2">
        <v>43678</v>
      </c>
      <c r="B854">
        <v>0.2</v>
      </c>
      <c r="C854" s="95">
        <v>2.5901623521279999</v>
      </c>
      <c r="D854" s="8">
        <f t="shared" si="89"/>
        <v>10.635908261435119</v>
      </c>
      <c r="E854">
        <f t="shared" si="90"/>
        <v>1</v>
      </c>
      <c r="F854" s="8">
        <f t="shared" si="91"/>
        <v>2.4930312639231991</v>
      </c>
      <c r="G854">
        <f t="shared" si="92"/>
        <v>0</v>
      </c>
      <c r="H854" s="8">
        <f t="shared" si="87"/>
        <v>230.19347416751015</v>
      </c>
      <c r="I854">
        <f t="shared" si="93"/>
        <v>0.96249999999999969</v>
      </c>
      <c r="J854">
        <f t="shared" si="88"/>
        <v>2.4930312639231991</v>
      </c>
    </row>
    <row r="855" spans="1:10" x14ac:dyDescent="0.25">
      <c r="A855" s="2">
        <v>43679</v>
      </c>
      <c r="B855">
        <v>0.2</v>
      </c>
      <c r="C855" s="95">
        <v>2.161604989013</v>
      </c>
      <c r="D855" s="8">
        <f t="shared" si="89"/>
        <v>12.435392876272145</v>
      </c>
      <c r="E855">
        <f t="shared" si="90"/>
        <v>1</v>
      </c>
      <c r="F855" s="8">
        <f t="shared" si="91"/>
        <v>1.9994846148370244</v>
      </c>
      <c r="G855">
        <f t="shared" si="92"/>
        <v>0</v>
      </c>
      <c r="H855" s="8">
        <f t="shared" si="87"/>
        <v>230.19347416751015</v>
      </c>
      <c r="I855">
        <f t="shared" si="93"/>
        <v>0.92499999999999971</v>
      </c>
      <c r="J855">
        <f t="shared" si="88"/>
        <v>1.9994846148370244</v>
      </c>
    </row>
    <row r="856" spans="1:10" x14ac:dyDescent="0.25">
      <c r="A856" s="2">
        <v>43680</v>
      </c>
      <c r="B856">
        <v>0</v>
      </c>
      <c r="C856" s="95">
        <v>2.9954383969279998</v>
      </c>
      <c r="D856" s="8">
        <f t="shared" si="89"/>
        <v>15.093844453545744</v>
      </c>
      <c r="E856">
        <f t="shared" si="90"/>
        <v>1</v>
      </c>
      <c r="F856" s="8">
        <f t="shared" si="91"/>
        <v>2.658451577273599</v>
      </c>
      <c r="G856">
        <f t="shared" si="92"/>
        <v>0</v>
      </c>
      <c r="H856" s="8">
        <f t="shared" si="87"/>
        <v>230.19347416751015</v>
      </c>
      <c r="I856">
        <f t="shared" si="93"/>
        <v>0.88749999999999973</v>
      </c>
      <c r="J856">
        <f t="shared" si="88"/>
        <v>2.658451577273599</v>
      </c>
    </row>
    <row r="857" spans="1:10" x14ac:dyDescent="0.25">
      <c r="A857" s="2">
        <v>43681</v>
      </c>
      <c r="B857">
        <v>7.2</v>
      </c>
      <c r="C857" s="95">
        <v>2.5322565477280001</v>
      </c>
      <c r="D857" s="8">
        <f t="shared" si="89"/>
        <v>10.046262519114546</v>
      </c>
      <c r="E857">
        <f t="shared" si="90"/>
        <v>1</v>
      </c>
      <c r="F857" s="8">
        <f t="shared" si="91"/>
        <v>2.1524180655687997</v>
      </c>
      <c r="G857">
        <f t="shared" si="92"/>
        <v>0</v>
      </c>
      <c r="H857" s="8">
        <f t="shared" si="87"/>
        <v>230.19347416751015</v>
      </c>
      <c r="I857">
        <f t="shared" si="93"/>
        <v>0.84999999999999976</v>
      </c>
      <c r="J857">
        <f t="shared" si="88"/>
        <v>2.1524180655687997</v>
      </c>
    </row>
    <row r="858" spans="1:10" x14ac:dyDescent="0.25">
      <c r="A858" s="2">
        <v>43682</v>
      </c>
      <c r="B858">
        <v>0.2</v>
      </c>
      <c r="C858" s="95">
        <v>3.3761224241329999</v>
      </c>
      <c r="D858" s="8">
        <f t="shared" si="89"/>
        <v>12.589361988722608</v>
      </c>
      <c r="E858">
        <f t="shared" si="90"/>
        <v>1</v>
      </c>
      <c r="F858" s="8">
        <f t="shared" si="91"/>
        <v>2.7430994696080617</v>
      </c>
      <c r="G858">
        <f t="shared" si="92"/>
        <v>0</v>
      </c>
      <c r="H858" s="8">
        <f t="shared" si="87"/>
        <v>230.19347416751015</v>
      </c>
      <c r="I858">
        <f t="shared" si="93"/>
        <v>0.81249999999999978</v>
      </c>
      <c r="J858">
        <f t="shared" si="88"/>
        <v>2.7430994696080617</v>
      </c>
    </row>
    <row r="859" spans="1:10" x14ac:dyDescent="0.25">
      <c r="A859" s="2">
        <v>43683</v>
      </c>
      <c r="B859">
        <v>9.8000000000000007</v>
      </c>
      <c r="C859" s="95">
        <v>2.0261423585279998</v>
      </c>
      <c r="D859" s="8">
        <f t="shared" si="89"/>
        <v>4.359622316581806</v>
      </c>
      <c r="E859">
        <f t="shared" si="90"/>
        <v>1</v>
      </c>
      <c r="F859" s="8">
        <f t="shared" si="91"/>
        <v>1.5702603278591996</v>
      </c>
      <c r="G859">
        <f t="shared" si="92"/>
        <v>0</v>
      </c>
      <c r="H859" s="8">
        <f t="shared" si="87"/>
        <v>230.19347416751015</v>
      </c>
      <c r="I859">
        <f t="shared" si="93"/>
        <v>0.7749999999999998</v>
      </c>
      <c r="J859">
        <f t="shared" si="88"/>
        <v>1.5702603278591996</v>
      </c>
    </row>
    <row r="860" spans="1:10" x14ac:dyDescent="0.25">
      <c r="A860" s="2">
        <v>43684</v>
      </c>
      <c r="B860">
        <v>3.2</v>
      </c>
      <c r="C860" s="95">
        <v>2.3146182855679998</v>
      </c>
      <c r="D860" s="8">
        <f t="shared" si="89"/>
        <v>2.8666533021882055</v>
      </c>
      <c r="E860">
        <f t="shared" si="90"/>
        <v>1</v>
      </c>
      <c r="F860" s="8">
        <f t="shared" si="91"/>
        <v>1.7070309856063994</v>
      </c>
      <c r="G860">
        <f t="shared" si="92"/>
        <v>0</v>
      </c>
      <c r="H860" s="8">
        <f t="shared" si="87"/>
        <v>230.19347416751015</v>
      </c>
      <c r="I860">
        <f t="shared" si="93"/>
        <v>0.73749999999999982</v>
      </c>
      <c r="J860">
        <f t="shared" si="88"/>
        <v>1.7070309856063994</v>
      </c>
    </row>
    <row r="861" spans="1:10" x14ac:dyDescent="0.25">
      <c r="A861" s="2">
        <v>43685</v>
      </c>
      <c r="B861">
        <v>11.6</v>
      </c>
      <c r="C861" s="95">
        <v>2.5419512450129997</v>
      </c>
      <c r="D861" s="8">
        <f t="shared" si="89"/>
        <v>0</v>
      </c>
      <c r="E861">
        <f t="shared" si="90"/>
        <v>1</v>
      </c>
      <c r="F861" s="8">
        <f t="shared" si="91"/>
        <v>1.7793658715090994</v>
      </c>
      <c r="G861">
        <f t="shared" si="92"/>
        <v>6.9539808263026943</v>
      </c>
      <c r="H861" s="10">
        <f t="shared" si="87"/>
        <v>237.14745499381283</v>
      </c>
      <c r="I861">
        <f t="shared" si="93"/>
        <v>0.69999999999999984</v>
      </c>
      <c r="J861">
        <f t="shared" si="88"/>
        <v>1.7793658715090994</v>
      </c>
    </row>
    <row r="862" spans="1:10" x14ac:dyDescent="0.25">
      <c r="A862" s="2">
        <v>43686</v>
      </c>
      <c r="B862">
        <v>9.4</v>
      </c>
      <c r="C862" s="95">
        <v>1.7805762331249999</v>
      </c>
      <c r="D862" s="8">
        <f t="shared" si="89"/>
        <v>0</v>
      </c>
      <c r="E862">
        <f t="shared" si="90"/>
        <v>1</v>
      </c>
      <c r="F862" s="8">
        <f t="shared" si="91"/>
        <v>1.1796317544453121</v>
      </c>
      <c r="G862">
        <f t="shared" si="92"/>
        <v>8.2203682455546883</v>
      </c>
      <c r="H862" s="10">
        <f t="shared" si="87"/>
        <v>245.36782323936751</v>
      </c>
      <c r="I862">
        <f t="shared" si="93"/>
        <v>0.66249999999999987</v>
      </c>
      <c r="J862">
        <f t="shared" si="88"/>
        <v>1.1796317544453121</v>
      </c>
    </row>
    <row r="863" spans="1:10" x14ac:dyDescent="0.25">
      <c r="A863" s="2">
        <v>43687</v>
      </c>
      <c r="B863">
        <v>12.2</v>
      </c>
      <c r="C863" s="95">
        <v>1.7153984875729997</v>
      </c>
      <c r="D863" s="8">
        <f t="shared" si="89"/>
        <v>0</v>
      </c>
      <c r="E863">
        <f t="shared" si="90"/>
        <v>1</v>
      </c>
      <c r="F863" s="8">
        <f t="shared" si="91"/>
        <v>1.0721240547331246</v>
      </c>
      <c r="G863">
        <f t="shared" si="92"/>
        <v>11.127875945266874</v>
      </c>
      <c r="H863" s="10">
        <f t="shared" si="87"/>
        <v>256.49569918463436</v>
      </c>
      <c r="I863">
        <f t="shared" si="93"/>
        <v>0.62499999999999989</v>
      </c>
      <c r="J863">
        <f t="shared" si="88"/>
        <v>1.0721240547331246</v>
      </c>
    </row>
    <row r="864" spans="1:10" x14ac:dyDescent="0.25">
      <c r="A864" s="2">
        <v>43688</v>
      </c>
      <c r="B864">
        <v>20.6</v>
      </c>
      <c r="C864" s="95">
        <v>1.2267434331249998</v>
      </c>
      <c r="D864" s="8">
        <f t="shared" si="89"/>
        <v>0</v>
      </c>
      <c r="E864">
        <f t="shared" si="90"/>
        <v>1</v>
      </c>
      <c r="F864" s="8">
        <f t="shared" si="91"/>
        <v>0.72071176696093731</v>
      </c>
      <c r="G864">
        <f t="shared" si="92"/>
        <v>19.879288233039063</v>
      </c>
      <c r="H864" s="10">
        <f t="shared" si="87"/>
        <v>276.37498741767342</v>
      </c>
      <c r="I864">
        <f t="shared" si="93"/>
        <v>0.58749999999999991</v>
      </c>
      <c r="J864">
        <f t="shared" si="88"/>
        <v>0.72071176696093731</v>
      </c>
    </row>
    <row r="865" spans="1:10" x14ac:dyDescent="0.25">
      <c r="A865" s="2">
        <v>43689</v>
      </c>
      <c r="B865">
        <v>0.8</v>
      </c>
      <c r="C865" s="95">
        <v>2.8973028140529999</v>
      </c>
      <c r="D865" s="8">
        <f t="shared" si="89"/>
        <v>0.7935165477291497</v>
      </c>
      <c r="E865">
        <f t="shared" si="90"/>
        <v>1</v>
      </c>
      <c r="F865" s="8">
        <f t="shared" si="91"/>
        <v>1.5935165477291497</v>
      </c>
      <c r="G865">
        <f t="shared" si="92"/>
        <v>0</v>
      </c>
      <c r="H865" s="10">
        <f t="shared" si="87"/>
        <v>276.37498741767342</v>
      </c>
      <c r="I865">
        <f t="shared" si="93"/>
        <v>0.54999999999999993</v>
      </c>
      <c r="J865">
        <f t="shared" si="88"/>
        <v>1.5935165477291497</v>
      </c>
    </row>
    <row r="866" spans="1:10" x14ac:dyDescent="0.25">
      <c r="A866" s="2">
        <v>43690</v>
      </c>
      <c r="B866">
        <v>0.6</v>
      </c>
      <c r="C866" s="95">
        <v>3.0130575300000002</v>
      </c>
      <c r="D866" s="8">
        <f t="shared" si="89"/>
        <v>1.7377085318541496</v>
      </c>
      <c r="E866">
        <f t="shared" si="90"/>
        <v>1</v>
      </c>
      <c r="F866" s="8">
        <f t="shared" si="91"/>
        <v>1.544191984125</v>
      </c>
      <c r="G866">
        <f t="shared" si="92"/>
        <v>0</v>
      </c>
      <c r="H866" s="10">
        <f t="shared" si="87"/>
        <v>276.37498741767342</v>
      </c>
      <c r="I866">
        <f t="shared" si="93"/>
        <v>0.51249999999999996</v>
      </c>
      <c r="J866">
        <f t="shared" si="88"/>
        <v>1.544191984125</v>
      </c>
    </row>
    <row r="867" spans="1:10" x14ac:dyDescent="0.25">
      <c r="A867" s="2">
        <v>43691</v>
      </c>
      <c r="B867">
        <v>4</v>
      </c>
      <c r="C867" s="95">
        <v>1.8237853736529999</v>
      </c>
      <c r="D867" s="8">
        <f t="shared" si="89"/>
        <v>0</v>
      </c>
      <c r="E867">
        <f t="shared" si="90"/>
        <v>1</v>
      </c>
      <c r="F867" s="8">
        <f t="shared" si="91"/>
        <v>0.86629805248517489</v>
      </c>
      <c r="G867">
        <f t="shared" si="92"/>
        <v>1.3959934156606755</v>
      </c>
      <c r="H867" s="10">
        <f t="shared" si="87"/>
        <v>277.77098083333408</v>
      </c>
      <c r="I867">
        <f t="shared" si="93"/>
        <v>0.47499999999999998</v>
      </c>
      <c r="J867">
        <f t="shared" si="88"/>
        <v>0.86629805248517489</v>
      </c>
    </row>
    <row r="868" spans="1:10" x14ac:dyDescent="0.25">
      <c r="A868" s="2">
        <v>43692</v>
      </c>
      <c r="B868">
        <v>2.8</v>
      </c>
      <c r="C868" s="95">
        <v>3.3680000686079996</v>
      </c>
      <c r="D868" s="8">
        <f t="shared" si="89"/>
        <v>0</v>
      </c>
      <c r="E868">
        <f t="shared" si="90"/>
        <v>1</v>
      </c>
      <c r="F868" s="8">
        <f t="shared" si="91"/>
        <v>1.4735000300159999</v>
      </c>
      <c r="G868">
        <f t="shared" si="92"/>
        <v>1.3264999699839999</v>
      </c>
      <c r="H868" s="10">
        <f t="shared" si="87"/>
        <v>279.09748080331809</v>
      </c>
      <c r="I868">
        <f t="shared" si="93"/>
        <v>0.4375</v>
      </c>
      <c r="J868">
        <f t="shared" si="88"/>
        <v>1.4735000300159999</v>
      </c>
    </row>
    <row r="869" spans="1:10" x14ac:dyDescent="0.25">
      <c r="A869" s="2">
        <v>43693</v>
      </c>
      <c r="B869">
        <v>2</v>
      </c>
      <c r="C869" s="95">
        <v>2.4244702732529997</v>
      </c>
      <c r="D869" s="8">
        <f t="shared" si="89"/>
        <v>0</v>
      </c>
      <c r="E869">
        <f t="shared" si="90"/>
        <v>1</v>
      </c>
      <c r="F869" s="8">
        <f t="shared" si="91"/>
        <v>0.96978810930119996</v>
      </c>
      <c r="G869">
        <f t="shared" si="92"/>
        <v>1.0302118906988</v>
      </c>
      <c r="H869" s="10">
        <f t="shared" si="87"/>
        <v>280.1276926940169</v>
      </c>
      <c r="I869" s="24">
        <v>0.4</v>
      </c>
      <c r="J869">
        <f t="shared" si="88"/>
        <v>0.96978810930119996</v>
      </c>
    </row>
    <row r="870" spans="1:10" x14ac:dyDescent="0.25">
      <c r="A870" s="2">
        <v>43694</v>
      </c>
      <c r="B870">
        <v>0.4</v>
      </c>
      <c r="C870" s="95">
        <v>3.4325900799999998</v>
      </c>
      <c r="D870" s="8">
        <f t="shared" si="89"/>
        <v>2.0028130559999999</v>
      </c>
      <c r="E870">
        <f t="shared" si="90"/>
        <v>1</v>
      </c>
      <c r="F870" s="8">
        <f t="shared" si="91"/>
        <v>2.4028130559999998</v>
      </c>
      <c r="G870">
        <f t="shared" si="92"/>
        <v>0</v>
      </c>
      <c r="H870" s="8">
        <f t="shared" si="87"/>
        <v>280.1276926940169</v>
      </c>
      <c r="I870">
        <v>0.7</v>
      </c>
      <c r="J870">
        <f t="shared" si="88"/>
        <v>2.4028130559999998</v>
      </c>
    </row>
    <row r="871" spans="1:10" x14ac:dyDescent="0.25">
      <c r="A871" s="2">
        <v>43695</v>
      </c>
      <c r="B871">
        <v>0</v>
      </c>
      <c r="C871" s="95">
        <v>2.8701737099679994</v>
      </c>
      <c r="D871" s="8">
        <f t="shared" si="89"/>
        <v>4.0119346529775992</v>
      </c>
      <c r="E871">
        <f t="shared" si="90"/>
        <v>1</v>
      </c>
      <c r="F871" s="8">
        <f t="shared" si="91"/>
        <v>2.0091215969775993</v>
      </c>
      <c r="G871">
        <f t="shared" si="92"/>
        <v>0</v>
      </c>
      <c r="H871" s="8">
        <f t="shared" si="87"/>
        <v>280.1276926940169</v>
      </c>
      <c r="I871">
        <v>0.7</v>
      </c>
      <c r="J871">
        <f t="shared" si="88"/>
        <v>2.0091215969775993</v>
      </c>
    </row>
    <row r="872" spans="1:10" x14ac:dyDescent="0.25">
      <c r="A872" s="2">
        <v>43696</v>
      </c>
      <c r="B872">
        <v>0.6</v>
      </c>
      <c r="C872" s="95">
        <v>2.9777508530079997</v>
      </c>
      <c r="D872" s="8">
        <f t="shared" si="89"/>
        <v>5.4963602500831996</v>
      </c>
      <c r="E872">
        <f t="shared" si="90"/>
        <v>1</v>
      </c>
      <c r="F872" s="8">
        <f t="shared" si="91"/>
        <v>2.0844255971055996</v>
      </c>
      <c r="G872">
        <f t="shared" si="92"/>
        <v>0</v>
      </c>
      <c r="H872" s="8">
        <f t="shared" si="87"/>
        <v>280.1276926940169</v>
      </c>
      <c r="I872">
        <v>0.7</v>
      </c>
      <c r="J872">
        <f t="shared" si="88"/>
        <v>2.0844255971055996</v>
      </c>
    </row>
    <row r="873" spans="1:10" x14ac:dyDescent="0.25">
      <c r="A873" s="2">
        <v>43697</v>
      </c>
      <c r="B873">
        <v>4</v>
      </c>
      <c r="C873" s="95">
        <v>2.4244702732529997</v>
      </c>
      <c r="D873" s="8">
        <f t="shared" si="89"/>
        <v>3.193489441360299</v>
      </c>
      <c r="E873">
        <f t="shared" si="90"/>
        <v>1</v>
      </c>
      <c r="F873" s="8">
        <f t="shared" si="91"/>
        <v>1.6971291912770996</v>
      </c>
      <c r="G873">
        <f t="shared" si="92"/>
        <v>0</v>
      </c>
      <c r="H873" s="8">
        <f t="shared" si="87"/>
        <v>280.1276926940169</v>
      </c>
      <c r="I873">
        <v>0.7</v>
      </c>
      <c r="J873">
        <f t="shared" si="88"/>
        <v>1.6971291912770996</v>
      </c>
    </row>
    <row r="874" spans="1:10" x14ac:dyDescent="0.25">
      <c r="A874" s="2">
        <v>43698</v>
      </c>
      <c r="B874">
        <v>0.2</v>
      </c>
      <c r="C874" s="95">
        <v>2.6569198286130002</v>
      </c>
      <c r="D874" s="8">
        <f t="shared" si="89"/>
        <v>4.8533333213893988</v>
      </c>
      <c r="E874">
        <f t="shared" si="90"/>
        <v>1</v>
      </c>
      <c r="F874" s="8">
        <f t="shared" si="91"/>
        <v>1.8598438800290999</v>
      </c>
      <c r="G874">
        <f t="shared" si="92"/>
        <v>0</v>
      </c>
      <c r="H874" s="8">
        <f t="shared" si="87"/>
        <v>280.1276926940169</v>
      </c>
      <c r="I874">
        <v>0.7</v>
      </c>
      <c r="J874">
        <f t="shared" si="88"/>
        <v>1.8598438800290999</v>
      </c>
    </row>
    <row r="875" spans="1:10" x14ac:dyDescent="0.25">
      <c r="A875" s="2">
        <v>43699</v>
      </c>
      <c r="B875">
        <v>0</v>
      </c>
      <c r="C875" s="95">
        <v>2.6946787831250001</v>
      </c>
      <c r="D875" s="8">
        <f t="shared" si="89"/>
        <v>6.7396084695768987</v>
      </c>
      <c r="E875">
        <f t="shared" si="90"/>
        <v>1</v>
      </c>
      <c r="F875" s="8">
        <f t="shared" si="91"/>
        <v>1.8862751481875</v>
      </c>
      <c r="G875">
        <f t="shared" si="92"/>
        <v>0</v>
      </c>
      <c r="H875" s="8">
        <f t="shared" si="87"/>
        <v>280.1276926940169</v>
      </c>
      <c r="I875">
        <v>0.7</v>
      </c>
      <c r="J875">
        <f t="shared" si="88"/>
        <v>1.8862751481875</v>
      </c>
    </row>
    <row r="876" spans="1:10" x14ac:dyDescent="0.25">
      <c r="A876" s="2">
        <v>43700</v>
      </c>
      <c r="B876">
        <v>0</v>
      </c>
      <c r="C876" s="95">
        <v>3.392324983125</v>
      </c>
      <c r="D876" s="8">
        <f t="shared" si="89"/>
        <v>9.1142359577643983</v>
      </c>
      <c r="E876">
        <f t="shared" si="90"/>
        <v>1</v>
      </c>
      <c r="F876" s="8">
        <f t="shared" si="91"/>
        <v>2.3746274881875</v>
      </c>
      <c r="G876">
        <f t="shared" si="92"/>
        <v>0</v>
      </c>
      <c r="H876" s="8">
        <f t="shared" si="87"/>
        <v>280.1276926940169</v>
      </c>
      <c r="I876">
        <v>0.7</v>
      </c>
      <c r="J876">
        <f t="shared" si="88"/>
        <v>2.3746274881875</v>
      </c>
    </row>
    <row r="877" spans="1:10" x14ac:dyDescent="0.25">
      <c r="A877" s="2">
        <v>43701</v>
      </c>
      <c r="B877">
        <v>0.2</v>
      </c>
      <c r="C877" s="95">
        <v>3.9535699758080005</v>
      </c>
      <c r="D877" s="8">
        <f t="shared" si="89"/>
        <v>11.681734940829999</v>
      </c>
      <c r="E877">
        <f t="shared" si="90"/>
        <v>1</v>
      </c>
      <c r="F877" s="8">
        <f t="shared" si="91"/>
        <v>2.7674989830656003</v>
      </c>
      <c r="G877">
        <f t="shared" si="92"/>
        <v>0</v>
      </c>
      <c r="H877" s="8">
        <f t="shared" si="87"/>
        <v>280.1276926940169</v>
      </c>
      <c r="I877">
        <v>0.7</v>
      </c>
      <c r="J877">
        <f t="shared" si="88"/>
        <v>2.7674989830656003</v>
      </c>
    </row>
    <row r="878" spans="1:10" x14ac:dyDescent="0.25">
      <c r="A878" s="2">
        <v>43702</v>
      </c>
      <c r="B878">
        <v>0</v>
      </c>
      <c r="C878" s="95">
        <v>4.0128222919680008</v>
      </c>
      <c r="D878" s="8">
        <f t="shared" si="89"/>
        <v>14.4907105452076</v>
      </c>
      <c r="E878">
        <f t="shared" si="90"/>
        <v>1</v>
      </c>
      <c r="F878" s="8">
        <f t="shared" si="91"/>
        <v>2.8089756043776002</v>
      </c>
      <c r="G878">
        <f t="shared" si="92"/>
        <v>0</v>
      </c>
      <c r="H878" s="8">
        <f t="shared" si="87"/>
        <v>280.1276926940169</v>
      </c>
      <c r="I878">
        <v>0.7</v>
      </c>
      <c r="J878">
        <f t="shared" si="88"/>
        <v>2.8089756043776002</v>
      </c>
    </row>
    <row r="879" spans="1:10" x14ac:dyDescent="0.25">
      <c r="A879" s="2">
        <v>43703</v>
      </c>
      <c r="B879">
        <v>0</v>
      </c>
      <c r="C879" s="95">
        <v>3.2942498706929992</v>
      </c>
      <c r="D879" s="8">
        <f t="shared" si="89"/>
        <v>16.7966854546927</v>
      </c>
      <c r="E879">
        <f t="shared" si="90"/>
        <v>1</v>
      </c>
      <c r="F879" s="8">
        <f t="shared" si="91"/>
        <v>2.3059749094850992</v>
      </c>
      <c r="G879">
        <f t="shared" si="92"/>
        <v>0</v>
      </c>
      <c r="H879" s="8">
        <f t="shared" si="87"/>
        <v>280.1276926940169</v>
      </c>
      <c r="I879">
        <v>0.7</v>
      </c>
      <c r="J879">
        <f t="shared" si="88"/>
        <v>2.3059749094850992</v>
      </c>
    </row>
    <row r="880" spans="1:10" x14ac:dyDescent="0.25">
      <c r="A880" s="2">
        <v>43704</v>
      </c>
      <c r="B880">
        <v>6.8</v>
      </c>
      <c r="C880" s="95">
        <v>2.842886957653</v>
      </c>
      <c r="D880" s="8">
        <f t="shared" si="89"/>
        <v>11.986706325049798</v>
      </c>
      <c r="E880">
        <f t="shared" si="90"/>
        <v>1</v>
      </c>
      <c r="F880" s="8">
        <f t="shared" si="91"/>
        <v>1.9900208703570998</v>
      </c>
      <c r="G880">
        <f t="shared" si="92"/>
        <v>0</v>
      </c>
      <c r="H880" s="8">
        <f t="shared" si="87"/>
        <v>280.1276926940169</v>
      </c>
      <c r="I880">
        <v>0.7</v>
      </c>
      <c r="J880">
        <f t="shared" si="88"/>
        <v>1.9900208703570998</v>
      </c>
    </row>
    <row r="881" spans="1:10" x14ac:dyDescent="0.25">
      <c r="A881" s="2">
        <v>43705</v>
      </c>
      <c r="B881">
        <v>0.6</v>
      </c>
      <c r="C881" s="95">
        <v>2.2843077612529998</v>
      </c>
      <c r="D881" s="8">
        <f t="shared" si="89"/>
        <v>12.985721757926898</v>
      </c>
      <c r="E881">
        <f t="shared" si="90"/>
        <v>1</v>
      </c>
      <c r="F881" s="8">
        <f t="shared" si="91"/>
        <v>1.5990154328770998</v>
      </c>
      <c r="G881">
        <f t="shared" si="92"/>
        <v>0</v>
      </c>
      <c r="H881" s="8">
        <f t="shared" si="87"/>
        <v>280.1276926940169</v>
      </c>
      <c r="I881">
        <v>0.7</v>
      </c>
      <c r="J881">
        <f t="shared" si="88"/>
        <v>1.5990154328770998</v>
      </c>
    </row>
    <row r="882" spans="1:10" x14ac:dyDescent="0.25">
      <c r="A882" s="2">
        <v>43706</v>
      </c>
      <c r="B882">
        <v>0.4</v>
      </c>
      <c r="C882" s="95">
        <v>1.9415436799999999</v>
      </c>
      <c r="D882" s="8">
        <f t="shared" si="89"/>
        <v>13.944802333926898</v>
      </c>
      <c r="E882">
        <f t="shared" si="90"/>
        <v>1</v>
      </c>
      <c r="F882" s="8">
        <f t="shared" si="91"/>
        <v>1.3590805759999998</v>
      </c>
      <c r="G882">
        <f t="shared" si="92"/>
        <v>0</v>
      </c>
      <c r="H882" s="8">
        <f t="shared" si="87"/>
        <v>280.1276926940169</v>
      </c>
      <c r="I882">
        <v>0.7</v>
      </c>
      <c r="J882">
        <f t="shared" si="88"/>
        <v>1.3590805759999998</v>
      </c>
    </row>
    <row r="883" spans="1:10" x14ac:dyDescent="0.25">
      <c r="A883" s="2">
        <v>43707</v>
      </c>
      <c r="B883">
        <v>0.4</v>
      </c>
      <c r="C883" s="95">
        <v>1.693579372933</v>
      </c>
      <c r="D883" s="8">
        <f t="shared" si="89"/>
        <v>14.730307894979997</v>
      </c>
      <c r="E883">
        <f t="shared" si="90"/>
        <v>1</v>
      </c>
      <c r="F883" s="8">
        <f t="shared" si="91"/>
        <v>1.1855055610531</v>
      </c>
      <c r="G883">
        <f t="shared" si="92"/>
        <v>0</v>
      </c>
      <c r="H883" s="8">
        <f t="shared" si="87"/>
        <v>280.1276926940169</v>
      </c>
      <c r="I883" s="31">
        <v>0.7</v>
      </c>
      <c r="J883">
        <f t="shared" si="88"/>
        <v>1.1855055610531</v>
      </c>
    </row>
    <row r="884" spans="1:10" x14ac:dyDescent="0.25">
      <c r="A884" s="2">
        <v>43708</v>
      </c>
      <c r="B884">
        <v>0</v>
      </c>
      <c r="C884" s="95">
        <v>2.7970573771679996</v>
      </c>
      <c r="D884" s="8">
        <f t="shared" si="89"/>
        <v>16.688248058997598</v>
      </c>
      <c r="E884">
        <f t="shared" si="90"/>
        <v>1</v>
      </c>
      <c r="F884" s="8">
        <f t="shared" si="91"/>
        <v>1.9579401640175995</v>
      </c>
      <c r="G884">
        <f t="shared" si="92"/>
        <v>0</v>
      </c>
      <c r="H884" s="8">
        <f t="shared" si="87"/>
        <v>280.1276926940169</v>
      </c>
      <c r="I884">
        <v>0.7</v>
      </c>
      <c r="J884">
        <f t="shared" si="88"/>
        <v>1.9579401640175995</v>
      </c>
    </row>
    <row r="885" spans="1:10" x14ac:dyDescent="0.25">
      <c r="A885" s="2">
        <v>43709</v>
      </c>
      <c r="B885">
        <v>1.4</v>
      </c>
      <c r="C885" s="95">
        <v>2.6474359299999999</v>
      </c>
      <c r="D885" s="8">
        <f t="shared" si="89"/>
        <v>17.1414532099976</v>
      </c>
      <c r="E885">
        <f t="shared" si="90"/>
        <v>1</v>
      </c>
      <c r="F885" s="8">
        <f t="shared" si="91"/>
        <v>1.8532051509999998</v>
      </c>
      <c r="G885">
        <f t="shared" si="92"/>
        <v>0</v>
      </c>
      <c r="H885" s="8">
        <f t="shared" si="87"/>
        <v>280.1276926940169</v>
      </c>
      <c r="I885">
        <v>0.7</v>
      </c>
      <c r="J885">
        <f t="shared" si="88"/>
        <v>1.8532051509999998</v>
      </c>
    </row>
    <row r="886" spans="1:10" x14ac:dyDescent="0.25">
      <c r="A886" s="2">
        <v>43710</v>
      </c>
      <c r="B886">
        <v>0.2</v>
      </c>
      <c r="C886" s="95">
        <v>1.372709426688</v>
      </c>
      <c r="D886" s="8">
        <f t="shared" si="89"/>
        <v>17.902349808679201</v>
      </c>
      <c r="E886">
        <f t="shared" si="90"/>
        <v>1</v>
      </c>
      <c r="F886" s="8">
        <f t="shared" si="91"/>
        <v>0.96089659868159993</v>
      </c>
      <c r="G886">
        <f t="shared" si="92"/>
        <v>0</v>
      </c>
      <c r="H886" s="8">
        <f t="shared" si="87"/>
        <v>280.1276926940169</v>
      </c>
      <c r="I886">
        <v>0.7</v>
      </c>
      <c r="J886">
        <f t="shared" si="88"/>
        <v>0.96089659868159993</v>
      </c>
    </row>
    <row r="887" spans="1:10" x14ac:dyDescent="0.25">
      <c r="A887" s="2">
        <v>43711</v>
      </c>
      <c r="B887">
        <v>1.8</v>
      </c>
      <c r="C887" s="95">
        <v>1.2942351608530001</v>
      </c>
      <c r="D887" s="8">
        <f t="shared" si="89"/>
        <v>17.0083144212763</v>
      </c>
      <c r="E887">
        <f t="shared" si="90"/>
        <v>1</v>
      </c>
      <c r="F887" s="8">
        <f t="shared" si="91"/>
        <v>0.90596461259709993</v>
      </c>
      <c r="G887">
        <f t="shared" si="92"/>
        <v>0</v>
      </c>
      <c r="H887" s="8">
        <f t="shared" si="87"/>
        <v>280.1276926940169</v>
      </c>
      <c r="I887">
        <v>0.7</v>
      </c>
      <c r="J887">
        <f t="shared" si="88"/>
        <v>0.90596461259709993</v>
      </c>
    </row>
    <row r="888" spans="1:10" x14ac:dyDescent="0.25">
      <c r="A888" s="2">
        <v>43712</v>
      </c>
      <c r="B888">
        <v>6</v>
      </c>
      <c r="C888" s="95">
        <v>2.3648036020530001</v>
      </c>
      <c r="D888" s="8">
        <f t="shared" si="89"/>
        <v>12.663676942713401</v>
      </c>
      <c r="E888">
        <f t="shared" si="90"/>
        <v>1</v>
      </c>
      <c r="F888" s="8">
        <f t="shared" si="91"/>
        <v>1.6553625214370999</v>
      </c>
      <c r="G888">
        <f t="shared" si="92"/>
        <v>0</v>
      </c>
      <c r="H888" s="8">
        <f t="shared" si="87"/>
        <v>280.1276926940169</v>
      </c>
      <c r="I888">
        <v>0.7</v>
      </c>
      <c r="J888">
        <f t="shared" si="88"/>
        <v>1.6553625214370999</v>
      </c>
    </row>
    <row r="889" spans="1:10" x14ac:dyDescent="0.25">
      <c r="A889" s="2">
        <v>43713</v>
      </c>
      <c r="B889">
        <v>0</v>
      </c>
      <c r="C889" s="95">
        <v>2.6852655538079993</v>
      </c>
      <c r="D889" s="8">
        <f t="shared" si="89"/>
        <v>14.543362830379001</v>
      </c>
      <c r="E889">
        <f t="shared" si="90"/>
        <v>1</v>
      </c>
      <c r="F889" s="8">
        <f t="shared" si="91"/>
        <v>1.8796858876655993</v>
      </c>
      <c r="G889">
        <f t="shared" si="92"/>
        <v>0</v>
      </c>
      <c r="H889" s="8">
        <f t="shared" si="87"/>
        <v>280.1276926940169</v>
      </c>
      <c r="I889">
        <v>0.7</v>
      </c>
      <c r="J889">
        <f t="shared" si="88"/>
        <v>1.8796858876655993</v>
      </c>
    </row>
    <row r="890" spans="1:10" x14ac:dyDescent="0.25">
      <c r="A890" s="2">
        <v>43714</v>
      </c>
      <c r="B890">
        <v>0.4</v>
      </c>
      <c r="C890" s="95">
        <v>2.7228123762080001</v>
      </c>
      <c r="D890" s="8">
        <f t="shared" si="89"/>
        <v>16.049331493724601</v>
      </c>
      <c r="E890">
        <f t="shared" si="90"/>
        <v>1</v>
      </c>
      <c r="F890" s="8">
        <f t="shared" si="91"/>
        <v>1.9059686633455999</v>
      </c>
      <c r="G890">
        <f t="shared" si="92"/>
        <v>0</v>
      </c>
      <c r="H890" s="8">
        <f t="shared" si="87"/>
        <v>280.1276926940169</v>
      </c>
      <c r="I890">
        <v>0.7</v>
      </c>
      <c r="J890">
        <f t="shared" si="88"/>
        <v>1.9059686633455999</v>
      </c>
    </row>
    <row r="891" spans="1:10" x14ac:dyDescent="0.25">
      <c r="A891" s="2">
        <v>43715</v>
      </c>
      <c r="B891">
        <v>0.2</v>
      </c>
      <c r="C891" s="95">
        <v>2.6379343838930001</v>
      </c>
      <c r="D891" s="8">
        <f t="shared" si="89"/>
        <v>17.695885562449703</v>
      </c>
      <c r="E891">
        <f t="shared" si="90"/>
        <v>1</v>
      </c>
      <c r="F891" s="8">
        <f t="shared" si="91"/>
        <v>1.8465540687250999</v>
      </c>
      <c r="G891">
        <f t="shared" si="92"/>
        <v>0</v>
      </c>
      <c r="H891" s="8">
        <f t="shared" si="87"/>
        <v>280.1276926940169</v>
      </c>
      <c r="I891">
        <v>0.7</v>
      </c>
      <c r="J891">
        <f t="shared" si="88"/>
        <v>1.8465540687250999</v>
      </c>
    </row>
    <row r="892" spans="1:10" x14ac:dyDescent="0.25">
      <c r="A892" s="2">
        <v>43716</v>
      </c>
      <c r="B892">
        <v>5</v>
      </c>
      <c r="C892" s="95">
        <v>2.3747903768479999</v>
      </c>
      <c r="D892" s="8">
        <f t="shared" si="89"/>
        <v>14.358238826243301</v>
      </c>
      <c r="E892">
        <f t="shared" si="90"/>
        <v>1</v>
      </c>
      <c r="F892" s="8">
        <f t="shared" si="91"/>
        <v>1.6623532637935998</v>
      </c>
      <c r="G892">
        <f t="shared" si="92"/>
        <v>0</v>
      </c>
      <c r="H892" s="8">
        <f t="shared" si="87"/>
        <v>280.1276926940169</v>
      </c>
      <c r="I892">
        <v>0.7</v>
      </c>
      <c r="J892">
        <f t="shared" si="88"/>
        <v>1.6623532637935998</v>
      </c>
    </row>
    <row r="893" spans="1:10" x14ac:dyDescent="0.25">
      <c r="A893" s="2">
        <v>43717</v>
      </c>
      <c r="B893">
        <v>0.2</v>
      </c>
      <c r="C893" s="95">
        <v>0.68425811389299984</v>
      </c>
      <c r="D893" s="8">
        <f t="shared" si="89"/>
        <v>14.637219505968401</v>
      </c>
      <c r="E893">
        <f t="shared" si="90"/>
        <v>1</v>
      </c>
      <c r="F893" s="8">
        <f t="shared" si="91"/>
        <v>0.47898067972509983</v>
      </c>
      <c r="G893">
        <f t="shared" si="92"/>
        <v>0</v>
      </c>
      <c r="H893" s="8">
        <f t="shared" si="87"/>
        <v>280.1276926940169</v>
      </c>
      <c r="I893">
        <v>0.7</v>
      </c>
      <c r="J893">
        <f t="shared" si="88"/>
        <v>0.47898067972509983</v>
      </c>
    </row>
    <row r="894" spans="1:10" x14ac:dyDescent="0.25">
      <c r="A894" s="2">
        <v>43718</v>
      </c>
      <c r="B894">
        <v>1.2</v>
      </c>
      <c r="C894" s="95">
        <v>1.6388373089279997</v>
      </c>
      <c r="D894" s="8">
        <f t="shared" si="89"/>
        <v>14.584405622218002</v>
      </c>
      <c r="E894">
        <f t="shared" si="90"/>
        <v>1</v>
      </c>
      <c r="F894" s="8">
        <f t="shared" si="91"/>
        <v>1.1471861162495998</v>
      </c>
      <c r="G894">
        <f t="shared" si="92"/>
        <v>0</v>
      </c>
      <c r="H894" s="8">
        <f t="shared" si="87"/>
        <v>280.1276926940169</v>
      </c>
      <c r="I894">
        <v>0.7</v>
      </c>
      <c r="J894">
        <f t="shared" si="88"/>
        <v>1.1471861162495998</v>
      </c>
    </row>
    <row r="895" spans="1:10" x14ac:dyDescent="0.25">
      <c r="A895" s="2">
        <v>43719</v>
      </c>
      <c r="B895">
        <v>0</v>
      </c>
      <c r="C895" s="95">
        <v>2.6569198286130002</v>
      </c>
      <c r="D895" s="8">
        <f t="shared" si="89"/>
        <v>16.444249502247104</v>
      </c>
      <c r="E895">
        <f t="shared" si="90"/>
        <v>1</v>
      </c>
      <c r="F895" s="8">
        <f t="shared" si="91"/>
        <v>1.8598438800290999</v>
      </c>
      <c r="G895">
        <f t="shared" si="92"/>
        <v>0</v>
      </c>
      <c r="H895" s="8">
        <f t="shared" si="87"/>
        <v>280.1276926940169</v>
      </c>
      <c r="I895">
        <v>0.7</v>
      </c>
      <c r="J895">
        <f t="shared" si="88"/>
        <v>1.8598438800290999</v>
      </c>
    </row>
    <row r="896" spans="1:10" x14ac:dyDescent="0.25">
      <c r="A896" s="2">
        <v>43720</v>
      </c>
      <c r="B896">
        <v>2.8</v>
      </c>
      <c r="C896" s="95">
        <v>1.8345562499999999</v>
      </c>
      <c r="D896" s="8">
        <f t="shared" si="89"/>
        <v>14.928438877247103</v>
      </c>
      <c r="E896">
        <f t="shared" si="90"/>
        <v>1</v>
      </c>
      <c r="F896" s="8">
        <f t="shared" si="91"/>
        <v>1.2841893749999997</v>
      </c>
      <c r="G896">
        <f t="shared" si="92"/>
        <v>0</v>
      </c>
      <c r="H896" s="8">
        <f t="shared" si="87"/>
        <v>280.1276926940169</v>
      </c>
      <c r="I896">
        <v>0.7</v>
      </c>
      <c r="J896">
        <f t="shared" si="88"/>
        <v>1.2841893749999997</v>
      </c>
    </row>
    <row r="897" spans="1:10" x14ac:dyDescent="0.25">
      <c r="A897" s="2">
        <v>43721</v>
      </c>
      <c r="B897">
        <v>0</v>
      </c>
      <c r="C897" s="95">
        <v>2.9063109182880003</v>
      </c>
      <c r="D897" s="8">
        <f t="shared" si="89"/>
        <v>16.962856520048703</v>
      </c>
      <c r="E897">
        <f t="shared" si="90"/>
        <v>1</v>
      </c>
      <c r="F897" s="8">
        <f t="shared" si="91"/>
        <v>2.0344176428015999</v>
      </c>
      <c r="G897">
        <f t="shared" si="92"/>
        <v>0</v>
      </c>
      <c r="H897" s="8">
        <f t="shared" si="87"/>
        <v>280.1276926940169</v>
      </c>
      <c r="I897" s="31">
        <v>0.7</v>
      </c>
      <c r="J897">
        <f t="shared" si="88"/>
        <v>2.0344176428015999</v>
      </c>
    </row>
    <row r="898" spans="1:10" x14ac:dyDescent="0.25">
      <c r="A898" s="2">
        <v>43722</v>
      </c>
      <c r="B898">
        <v>0.4</v>
      </c>
      <c r="C898" s="95">
        <v>2.0050784178079999</v>
      </c>
      <c r="D898" s="8">
        <f t="shared" si="89"/>
        <v>17.966411412514304</v>
      </c>
      <c r="E898">
        <f t="shared" si="90"/>
        <v>1</v>
      </c>
      <c r="F898" s="8">
        <f t="shared" si="91"/>
        <v>1.4035548924655998</v>
      </c>
      <c r="G898">
        <f t="shared" si="92"/>
        <v>0</v>
      </c>
      <c r="H898" s="8">
        <f t="shared" si="87"/>
        <v>280.1276926940169</v>
      </c>
      <c r="I898">
        <v>0.7</v>
      </c>
      <c r="J898">
        <f t="shared" si="88"/>
        <v>1.4035548924655998</v>
      </c>
    </row>
    <row r="899" spans="1:10" x14ac:dyDescent="0.25">
      <c r="A899" s="2">
        <v>43723</v>
      </c>
      <c r="B899">
        <v>0.2</v>
      </c>
      <c r="C899" s="95">
        <v>1.9095881424530001</v>
      </c>
      <c r="D899" s="8">
        <f t="shared" si="89"/>
        <v>19.103123112231405</v>
      </c>
      <c r="E899">
        <f t="shared" si="90"/>
        <v>1</v>
      </c>
      <c r="F899" s="8">
        <f t="shared" si="91"/>
        <v>1.3367116997171</v>
      </c>
      <c r="G899">
        <f t="shared" si="92"/>
        <v>0</v>
      </c>
      <c r="H899" s="8">
        <f t="shared" ref="H899:H962" si="94">H898+G899</f>
        <v>280.1276926940169</v>
      </c>
      <c r="I899">
        <v>0.7</v>
      </c>
      <c r="J899">
        <f t="shared" ref="J899:J962" si="95">I899*C899</f>
        <v>1.3367116997171</v>
      </c>
    </row>
    <row r="900" spans="1:10" x14ac:dyDescent="0.25">
      <c r="A900" s="2">
        <v>43724</v>
      </c>
      <c r="B900">
        <v>0</v>
      </c>
      <c r="C900" s="95">
        <v>2.2944277566880005</v>
      </c>
      <c r="D900" s="8">
        <f t="shared" ref="D900:D963" si="96">MAX((D899+F900-B900-K900),0)</f>
        <v>20.709222541913004</v>
      </c>
      <c r="E900">
        <f t="shared" ref="E900:E963" si="97">IF(D899&gt;$Q$2,1-(D899-$Q$2)/($Q$1-$Q$2),1)</f>
        <v>1</v>
      </c>
      <c r="F900" s="8">
        <f t="shared" ref="F900:F963" si="98">E900*J900</f>
        <v>1.6060994296816002</v>
      </c>
      <c r="G900">
        <f t="shared" ref="G900:G963" si="99">IF(D900=0,B900-F900-D899,0)</f>
        <v>0</v>
      </c>
      <c r="H900" s="8">
        <f t="shared" si="94"/>
        <v>280.1276926940169</v>
      </c>
      <c r="I900">
        <v>0.7</v>
      </c>
      <c r="J900">
        <f t="shared" si="95"/>
        <v>1.6060994296816002</v>
      </c>
    </row>
    <row r="901" spans="1:10" x14ac:dyDescent="0.25">
      <c r="A901" s="2">
        <v>43725</v>
      </c>
      <c r="B901">
        <v>0</v>
      </c>
      <c r="C901" s="95">
        <v>2.4145683006879999</v>
      </c>
      <c r="D901" s="8">
        <f t="shared" si="96"/>
        <v>22.399420352394603</v>
      </c>
      <c r="E901">
        <f t="shared" si="97"/>
        <v>1</v>
      </c>
      <c r="F901" s="8">
        <f t="shared" si="98"/>
        <v>1.6901978104815998</v>
      </c>
      <c r="G901">
        <f t="shared" si="99"/>
        <v>0</v>
      </c>
      <c r="H901" s="8">
        <f t="shared" si="94"/>
        <v>280.1276926940169</v>
      </c>
      <c r="I901">
        <v>0.7</v>
      </c>
      <c r="J901">
        <f t="shared" si="95"/>
        <v>1.6901978104815998</v>
      </c>
    </row>
    <row r="902" spans="1:10" x14ac:dyDescent="0.25">
      <c r="A902" s="2">
        <v>43726</v>
      </c>
      <c r="B902">
        <v>0</v>
      </c>
      <c r="C902" s="95">
        <v>1.316687925893</v>
      </c>
      <c r="D902" s="8">
        <f t="shared" si="96"/>
        <v>23.259681904478139</v>
      </c>
      <c r="E902">
        <f t="shared" si="97"/>
        <v>0.93336093560025701</v>
      </c>
      <c r="F902" s="8">
        <f t="shared" si="98"/>
        <v>0.86026155208353661</v>
      </c>
      <c r="G902">
        <f t="shared" si="99"/>
        <v>0</v>
      </c>
      <c r="H902" s="8">
        <f t="shared" si="94"/>
        <v>280.1276926940169</v>
      </c>
      <c r="I902">
        <v>0.7</v>
      </c>
      <c r="J902">
        <f t="shared" si="95"/>
        <v>0.92168154812509995</v>
      </c>
    </row>
    <row r="903" spans="1:10" x14ac:dyDescent="0.25">
      <c r="A903" s="2">
        <v>43727</v>
      </c>
      <c r="B903">
        <v>0.2</v>
      </c>
      <c r="C903" s="95">
        <v>2.0994019531250001</v>
      </c>
      <c r="D903" s="8">
        <f t="shared" si="96"/>
        <v>24.371130584875552</v>
      </c>
      <c r="E903">
        <f t="shared" si="97"/>
        <v>0.89239609978675527</v>
      </c>
      <c r="F903" s="8">
        <f t="shared" si="98"/>
        <v>1.3114486803974126</v>
      </c>
      <c r="G903">
        <f t="shared" si="99"/>
        <v>0</v>
      </c>
      <c r="H903" s="8">
        <f t="shared" si="94"/>
        <v>280.1276926940169</v>
      </c>
      <c r="I903">
        <v>0.7</v>
      </c>
      <c r="J903">
        <f t="shared" si="95"/>
        <v>1.4695813671875</v>
      </c>
    </row>
    <row r="904" spans="1:10" x14ac:dyDescent="0.25">
      <c r="A904" s="2">
        <v>43728</v>
      </c>
      <c r="B904">
        <v>0</v>
      </c>
      <c r="C904" s="95">
        <v>2.6474359299999999</v>
      </c>
      <c r="D904" s="8">
        <f t="shared" si="96"/>
        <v>25.926840661371504</v>
      </c>
      <c r="E904">
        <f t="shared" si="97"/>
        <v>0.83946997214878327</v>
      </c>
      <c r="F904" s="8">
        <f t="shared" si="98"/>
        <v>1.5557100764959515</v>
      </c>
      <c r="G904">
        <f t="shared" si="99"/>
        <v>0</v>
      </c>
      <c r="H904" s="8">
        <f t="shared" si="94"/>
        <v>280.1276926940169</v>
      </c>
      <c r="I904">
        <v>0.7</v>
      </c>
      <c r="J904">
        <f t="shared" si="95"/>
        <v>1.8532051509999998</v>
      </c>
    </row>
    <row r="905" spans="1:10" x14ac:dyDescent="0.25">
      <c r="A905" s="2">
        <v>43729</v>
      </c>
      <c r="B905">
        <v>0</v>
      </c>
      <c r="C905" s="95">
        <v>2.6093239717279997</v>
      </c>
      <c r="D905" s="8">
        <f t="shared" si="96"/>
        <v>27.32484332682774</v>
      </c>
      <c r="E905">
        <f t="shared" si="97"/>
        <v>0.76538853993469025</v>
      </c>
      <c r="F905" s="8">
        <f t="shared" si="98"/>
        <v>1.3980026654562363</v>
      </c>
      <c r="G905">
        <f t="shared" si="99"/>
        <v>0</v>
      </c>
      <c r="H905" s="8">
        <f t="shared" si="94"/>
        <v>280.1276926940169</v>
      </c>
      <c r="I905">
        <v>0.7</v>
      </c>
      <c r="J905">
        <f t="shared" si="95"/>
        <v>1.8265267802095997</v>
      </c>
    </row>
    <row r="906" spans="1:10" x14ac:dyDescent="0.25">
      <c r="A906" s="2">
        <v>43730</v>
      </c>
      <c r="B906">
        <v>4</v>
      </c>
      <c r="C906" s="95">
        <v>0.92151896012799983</v>
      </c>
      <c r="D906" s="8">
        <f t="shared" si="96"/>
        <v>23.775624497400312</v>
      </c>
      <c r="E906">
        <f t="shared" si="97"/>
        <v>0.69881698443677431</v>
      </c>
      <c r="F906" s="8">
        <f t="shared" si="98"/>
        <v>0.45078117057257255</v>
      </c>
      <c r="G906">
        <f t="shared" si="99"/>
        <v>0</v>
      </c>
      <c r="H906" s="8">
        <f t="shared" si="94"/>
        <v>280.1276926940169</v>
      </c>
      <c r="I906">
        <v>0.7</v>
      </c>
      <c r="J906">
        <f t="shared" si="95"/>
        <v>0.64506327208959979</v>
      </c>
    </row>
    <row r="907" spans="1:10" x14ac:dyDescent="0.25">
      <c r="A907" s="2">
        <v>43731</v>
      </c>
      <c r="B907">
        <v>2.2000000000000002</v>
      </c>
      <c r="C907" s="95">
        <v>1.6168655300000001</v>
      </c>
      <c r="D907" s="8">
        <f t="shared" si="96"/>
        <v>22.55783664926464</v>
      </c>
      <c r="E907">
        <f t="shared" si="97"/>
        <v>0.86782740488569943</v>
      </c>
      <c r="F907" s="8">
        <f t="shared" si="98"/>
        <v>0.98221215186432875</v>
      </c>
      <c r="G907">
        <f t="shared" si="99"/>
        <v>0</v>
      </c>
      <c r="H907" s="8">
        <f t="shared" si="94"/>
        <v>280.1276926940169</v>
      </c>
      <c r="I907">
        <v>0.7</v>
      </c>
      <c r="J907">
        <f t="shared" si="95"/>
        <v>1.1318058710000001</v>
      </c>
    </row>
    <row r="908" spans="1:10" x14ac:dyDescent="0.25">
      <c r="A908" s="2">
        <v>43732</v>
      </c>
      <c r="B908">
        <v>14.4</v>
      </c>
      <c r="C908" s="95">
        <v>0.77447793312499991</v>
      </c>
      <c r="D908" s="8">
        <f t="shared" si="96"/>
        <v>8.6597541988431797</v>
      </c>
      <c r="E908">
        <f t="shared" si="97"/>
        <v>0.92581730241596949</v>
      </c>
      <c r="F908" s="8">
        <f t="shared" si="98"/>
        <v>0.50191754957853807</v>
      </c>
      <c r="G908">
        <f t="shared" si="99"/>
        <v>0</v>
      </c>
      <c r="H908" s="8">
        <f t="shared" si="94"/>
        <v>280.1276926940169</v>
      </c>
      <c r="I908">
        <v>0.7</v>
      </c>
      <c r="J908">
        <f t="shared" si="95"/>
        <v>0.54213455318749992</v>
      </c>
    </row>
    <row r="909" spans="1:10" x14ac:dyDescent="0.25">
      <c r="A909" s="2">
        <v>43733</v>
      </c>
      <c r="B909">
        <v>5.6</v>
      </c>
      <c r="C909" s="95">
        <v>0.74061239244799992</v>
      </c>
      <c r="D909" s="8">
        <f t="shared" si="96"/>
        <v>3.5781828735567807</v>
      </c>
      <c r="E909">
        <f t="shared" si="97"/>
        <v>1</v>
      </c>
      <c r="F909" s="8">
        <f t="shared" si="98"/>
        <v>0.51842867471359988</v>
      </c>
      <c r="G909">
        <f t="shared" si="99"/>
        <v>0</v>
      </c>
      <c r="H909" s="8">
        <f t="shared" si="94"/>
        <v>280.1276926940169</v>
      </c>
      <c r="I909">
        <v>0.7</v>
      </c>
      <c r="J909">
        <f t="shared" si="95"/>
        <v>0.51842867471359988</v>
      </c>
    </row>
    <row r="910" spans="1:10" x14ac:dyDescent="0.25">
      <c r="A910" s="2">
        <v>43734</v>
      </c>
      <c r="B910">
        <v>0.2</v>
      </c>
      <c r="C910" s="95">
        <v>1.2380049223679996</v>
      </c>
      <c r="D910" s="8">
        <f t="shared" si="96"/>
        <v>4.2447863192143798</v>
      </c>
      <c r="E910">
        <f t="shared" si="97"/>
        <v>1</v>
      </c>
      <c r="F910" s="8">
        <f t="shared" si="98"/>
        <v>0.86660344565759972</v>
      </c>
      <c r="G910">
        <f t="shared" si="99"/>
        <v>0</v>
      </c>
      <c r="H910" s="8">
        <f t="shared" si="94"/>
        <v>280.1276926940169</v>
      </c>
      <c r="I910">
        <v>0.7</v>
      </c>
      <c r="J910">
        <f t="shared" si="95"/>
        <v>0.86660344565759972</v>
      </c>
    </row>
    <row r="911" spans="1:10" x14ac:dyDescent="0.25">
      <c r="A911" s="2">
        <v>43735</v>
      </c>
      <c r="B911">
        <v>10</v>
      </c>
      <c r="C911" s="95">
        <v>0.96680653516799986</v>
      </c>
      <c r="D911" s="8">
        <f t="shared" si="96"/>
        <v>0</v>
      </c>
      <c r="E911">
        <f t="shared" si="97"/>
        <v>1</v>
      </c>
      <c r="F911" s="8">
        <f t="shared" si="98"/>
        <v>0.67676457461759987</v>
      </c>
      <c r="G911">
        <f t="shared" si="99"/>
        <v>5.0784491061680201</v>
      </c>
      <c r="H911" s="10">
        <f t="shared" si="94"/>
        <v>285.20614180018492</v>
      </c>
      <c r="I911">
        <v>0.7</v>
      </c>
      <c r="J911">
        <f t="shared" si="95"/>
        <v>0.67676457461759987</v>
      </c>
    </row>
    <row r="912" spans="1:10" x14ac:dyDescent="0.25">
      <c r="A912" s="2">
        <v>43736</v>
      </c>
      <c r="B912">
        <v>0</v>
      </c>
      <c r="C912" s="95">
        <v>1.8560595220480001</v>
      </c>
      <c r="D912" s="8">
        <f t="shared" si="96"/>
        <v>1.2992416654335999</v>
      </c>
      <c r="E912">
        <f t="shared" si="97"/>
        <v>1</v>
      </c>
      <c r="F912" s="8">
        <f t="shared" si="98"/>
        <v>1.2992416654335999</v>
      </c>
      <c r="G912">
        <f t="shared" si="99"/>
        <v>0</v>
      </c>
      <c r="H912" s="8">
        <f t="shared" si="94"/>
        <v>285.20614180018492</v>
      </c>
      <c r="I912">
        <v>0.7</v>
      </c>
      <c r="J912">
        <f t="shared" si="95"/>
        <v>1.2992416654335999</v>
      </c>
    </row>
    <row r="913" spans="1:19" x14ac:dyDescent="0.25">
      <c r="A913" s="2">
        <v>43737</v>
      </c>
      <c r="B913">
        <v>0</v>
      </c>
      <c r="C913" s="95">
        <v>0.639271413653</v>
      </c>
      <c r="D913" s="8">
        <f t="shared" si="96"/>
        <v>1.7467316549906999</v>
      </c>
      <c r="E913">
        <f t="shared" si="97"/>
        <v>1</v>
      </c>
      <c r="F913" s="8">
        <f t="shared" si="98"/>
        <v>0.44748998955709995</v>
      </c>
      <c r="G913">
        <f t="shared" si="99"/>
        <v>0</v>
      </c>
      <c r="H913" s="8">
        <f t="shared" si="94"/>
        <v>285.20614180018492</v>
      </c>
      <c r="I913">
        <v>0.7</v>
      </c>
      <c r="J913">
        <f t="shared" si="95"/>
        <v>0.44748998955709995</v>
      </c>
    </row>
    <row r="914" spans="1:19" x14ac:dyDescent="0.25">
      <c r="A914" s="12">
        <v>43738</v>
      </c>
      <c r="B914" s="13">
        <v>2.2000000000000002</v>
      </c>
      <c r="C914" s="96">
        <v>1.1025957166079998</v>
      </c>
      <c r="D914" s="15">
        <f t="shared" si="96"/>
        <v>0.31854865661629983</v>
      </c>
      <c r="E914" s="13">
        <f t="shared" si="97"/>
        <v>1</v>
      </c>
      <c r="F914" s="8">
        <f t="shared" si="98"/>
        <v>0.77181700162559985</v>
      </c>
      <c r="G914" s="13">
        <f t="shared" si="99"/>
        <v>0</v>
      </c>
      <c r="H914" s="15">
        <f t="shared" si="94"/>
        <v>285.20614180018492</v>
      </c>
      <c r="I914">
        <v>0.7</v>
      </c>
      <c r="J914">
        <f t="shared" si="95"/>
        <v>0.77181700162559985</v>
      </c>
      <c r="L914" s="105" t="s">
        <v>12</v>
      </c>
      <c r="M914" s="105"/>
      <c r="N914" s="105"/>
      <c r="O914" s="105" t="s">
        <v>13</v>
      </c>
      <c r="P914" s="105"/>
      <c r="Q914" s="105"/>
      <c r="R914" t="s">
        <v>35</v>
      </c>
      <c r="S914" t="s">
        <v>36</v>
      </c>
    </row>
    <row r="915" spans="1:19" x14ac:dyDescent="0.25">
      <c r="A915" s="16">
        <v>43739</v>
      </c>
      <c r="B915" s="17">
        <v>0</v>
      </c>
      <c r="C915" s="97">
        <v>1.6388373089279997</v>
      </c>
      <c r="D915" s="19">
        <f t="shared" si="96"/>
        <v>1.4657347728658996</v>
      </c>
      <c r="E915" s="17">
        <f t="shared" si="97"/>
        <v>1</v>
      </c>
      <c r="F915" s="8">
        <f t="shared" si="98"/>
        <v>1.1471861162495998</v>
      </c>
      <c r="G915" s="17">
        <f t="shared" si="99"/>
        <v>0</v>
      </c>
      <c r="H915" s="17">
        <v>0</v>
      </c>
      <c r="I915">
        <v>0.7</v>
      </c>
      <c r="J915">
        <f t="shared" si="95"/>
        <v>1.1471861162495998</v>
      </c>
      <c r="L915" s="38" t="s">
        <v>14</v>
      </c>
      <c r="M915" s="38" t="s">
        <v>15</v>
      </c>
      <c r="N915" t="s">
        <v>16</v>
      </c>
      <c r="O915" s="38" t="s">
        <v>14</v>
      </c>
      <c r="P915" s="38" t="s">
        <v>15</v>
      </c>
      <c r="Q915" t="s">
        <v>16</v>
      </c>
      <c r="R915">
        <f>STDEVA(N916,Q916)</f>
        <v>3.7791814183215116</v>
      </c>
      <c r="S915">
        <f>R915/SQRT(2)</f>
        <v>2.6722848082293353</v>
      </c>
    </row>
    <row r="916" spans="1:19" x14ac:dyDescent="0.25">
      <c r="A916" s="2">
        <v>43740</v>
      </c>
      <c r="B916">
        <v>0</v>
      </c>
      <c r="C916" s="95">
        <v>1.6826529044479999</v>
      </c>
      <c r="D916" s="8">
        <f t="shared" si="96"/>
        <v>2.6435918059794994</v>
      </c>
      <c r="E916">
        <f t="shared" si="97"/>
        <v>1</v>
      </c>
      <c r="F916" s="8">
        <f t="shared" si="98"/>
        <v>1.1778570331135998</v>
      </c>
      <c r="G916">
        <f t="shared" si="99"/>
        <v>0</v>
      </c>
      <c r="H916">
        <f t="shared" si="94"/>
        <v>0</v>
      </c>
      <c r="I916">
        <v>0.7</v>
      </c>
      <c r="J916">
        <f t="shared" si="95"/>
        <v>1.1778570331135998</v>
      </c>
      <c r="N916">
        <f>SUM(M952:M1075)</f>
        <v>59.253553918256053</v>
      </c>
      <c r="Q916">
        <f>SUM(P952:P1075)</f>
        <v>53.908984301797382</v>
      </c>
    </row>
    <row r="917" spans="1:19" x14ac:dyDescent="0.25">
      <c r="A917" s="2">
        <v>43741</v>
      </c>
      <c r="B917">
        <v>7.2</v>
      </c>
      <c r="C917" s="95">
        <v>0.80837544948799989</v>
      </c>
      <c r="D917" s="8">
        <f t="shared" si="96"/>
        <v>0</v>
      </c>
      <c r="E917">
        <f t="shared" si="97"/>
        <v>1</v>
      </c>
      <c r="F917" s="8">
        <f t="shared" si="98"/>
        <v>0.56586281464159993</v>
      </c>
      <c r="G917">
        <f t="shared" si="99"/>
        <v>3.9905453793789012</v>
      </c>
      <c r="H917">
        <f t="shared" si="94"/>
        <v>3.9905453793789012</v>
      </c>
      <c r="I917">
        <v>0.7</v>
      </c>
      <c r="J917">
        <f t="shared" si="95"/>
        <v>0.56586281464159993</v>
      </c>
    </row>
    <row r="918" spans="1:19" x14ac:dyDescent="0.25">
      <c r="A918" s="2">
        <v>43742</v>
      </c>
      <c r="B918">
        <v>0</v>
      </c>
      <c r="C918" s="95">
        <v>0.28447042357300006</v>
      </c>
      <c r="D918" s="8">
        <f t="shared" si="96"/>
        <v>0.19912929650110003</v>
      </c>
      <c r="E918">
        <f t="shared" si="97"/>
        <v>1</v>
      </c>
      <c r="F918" s="8">
        <f t="shared" si="98"/>
        <v>0.19912929650110003</v>
      </c>
      <c r="G918">
        <f t="shared" si="99"/>
        <v>0</v>
      </c>
      <c r="H918">
        <f t="shared" si="94"/>
        <v>3.9905453793789012</v>
      </c>
      <c r="I918">
        <v>0.7</v>
      </c>
      <c r="J918">
        <f t="shared" si="95"/>
        <v>0.19912929650110003</v>
      </c>
    </row>
    <row r="919" spans="1:19" x14ac:dyDescent="0.25">
      <c r="A919" s="2">
        <v>43743</v>
      </c>
      <c r="B919">
        <v>12.6</v>
      </c>
      <c r="C919" s="95">
        <v>0.21938198312500001</v>
      </c>
      <c r="D919" s="8">
        <f t="shared" si="96"/>
        <v>0</v>
      </c>
      <c r="E919">
        <f t="shared" si="97"/>
        <v>1</v>
      </c>
      <c r="F919" s="8">
        <f t="shared" si="98"/>
        <v>0.15356738818749999</v>
      </c>
      <c r="G919">
        <f t="shared" si="99"/>
        <v>12.247303315311399</v>
      </c>
      <c r="H919" s="11">
        <f t="shared" si="94"/>
        <v>16.2378486946903</v>
      </c>
      <c r="I919">
        <v>0.7</v>
      </c>
      <c r="J919">
        <f t="shared" si="95"/>
        <v>0.15356738818749999</v>
      </c>
      <c r="N919">
        <f>AVERAGE(N916,Q916)</f>
        <v>56.581269110026717</v>
      </c>
    </row>
    <row r="920" spans="1:19" x14ac:dyDescent="0.25">
      <c r="A920" s="2">
        <v>43744</v>
      </c>
      <c r="B920">
        <v>1.6</v>
      </c>
      <c r="C920" s="95">
        <v>0.39412188309300006</v>
      </c>
      <c r="D920" s="8">
        <f t="shared" si="96"/>
        <v>0</v>
      </c>
      <c r="E920">
        <f t="shared" si="97"/>
        <v>1</v>
      </c>
      <c r="F920" s="8">
        <f t="shared" si="98"/>
        <v>0.27588531816510004</v>
      </c>
      <c r="G920">
        <f t="shared" si="99"/>
        <v>1.3241146818349001</v>
      </c>
      <c r="H920" s="8">
        <f t="shared" si="94"/>
        <v>17.561963376525199</v>
      </c>
      <c r="I920">
        <v>0.7</v>
      </c>
      <c r="J920">
        <f t="shared" si="95"/>
        <v>0.27588531816510004</v>
      </c>
    </row>
    <row r="921" spans="1:19" x14ac:dyDescent="0.25">
      <c r="A921" s="2">
        <v>43745</v>
      </c>
      <c r="B921">
        <v>0.4</v>
      </c>
      <c r="C921" s="95">
        <v>1.1138989831249999</v>
      </c>
      <c r="D921" s="8">
        <f t="shared" si="96"/>
        <v>0.37972928818749985</v>
      </c>
      <c r="E921">
        <f t="shared" si="97"/>
        <v>1</v>
      </c>
      <c r="F921" s="8">
        <f t="shared" si="98"/>
        <v>0.77972928818749987</v>
      </c>
      <c r="G921">
        <f t="shared" si="99"/>
        <v>0</v>
      </c>
      <c r="H921" s="8">
        <f t="shared" si="94"/>
        <v>17.561963376525199</v>
      </c>
      <c r="I921">
        <v>0.7</v>
      </c>
      <c r="J921">
        <f t="shared" si="95"/>
        <v>0.77972928818749987</v>
      </c>
    </row>
    <row r="922" spans="1:19" x14ac:dyDescent="0.25">
      <c r="A922" s="2">
        <v>43746</v>
      </c>
      <c r="B922">
        <v>0</v>
      </c>
      <c r="C922" s="95">
        <v>1.7480407102879998</v>
      </c>
      <c r="D922" s="8">
        <f t="shared" si="96"/>
        <v>1.6033577853890997</v>
      </c>
      <c r="E922">
        <f t="shared" si="97"/>
        <v>1</v>
      </c>
      <c r="F922" s="8">
        <f t="shared" si="98"/>
        <v>1.2236284972015998</v>
      </c>
      <c r="G922">
        <f t="shared" si="99"/>
        <v>0</v>
      </c>
      <c r="H922" s="8">
        <f t="shared" si="94"/>
        <v>17.561963376525199</v>
      </c>
      <c r="I922">
        <v>0.7</v>
      </c>
      <c r="J922">
        <f t="shared" si="95"/>
        <v>1.2236284972015998</v>
      </c>
    </row>
    <row r="923" spans="1:19" x14ac:dyDescent="0.25">
      <c r="A923" s="2">
        <v>43747</v>
      </c>
      <c r="B923">
        <v>0</v>
      </c>
      <c r="C923" s="95">
        <v>1.4508418831249998</v>
      </c>
      <c r="D923" s="8">
        <f t="shared" si="96"/>
        <v>2.6189471035765992</v>
      </c>
      <c r="E923">
        <f t="shared" si="97"/>
        <v>1</v>
      </c>
      <c r="F923" s="8">
        <f t="shared" si="98"/>
        <v>1.0155893181874998</v>
      </c>
      <c r="G923">
        <f t="shared" si="99"/>
        <v>0</v>
      </c>
      <c r="H923" s="8">
        <f t="shared" si="94"/>
        <v>17.561963376525199</v>
      </c>
      <c r="I923">
        <v>0.7</v>
      </c>
      <c r="J923">
        <f t="shared" si="95"/>
        <v>1.0155893181874998</v>
      </c>
    </row>
    <row r="924" spans="1:19" x14ac:dyDescent="0.25">
      <c r="A924" s="2">
        <v>43748</v>
      </c>
      <c r="B924">
        <v>4.5999999999999996</v>
      </c>
      <c r="C924" s="95">
        <v>1.4397031512479999</v>
      </c>
      <c r="D924" s="8">
        <f t="shared" si="96"/>
        <v>0</v>
      </c>
      <c r="E924">
        <f t="shared" si="97"/>
        <v>1</v>
      </c>
      <c r="F924" s="8">
        <f t="shared" si="98"/>
        <v>1.0077922058735997</v>
      </c>
      <c r="G924">
        <f t="shared" si="99"/>
        <v>0.97326069054980069</v>
      </c>
      <c r="H924" s="8">
        <f t="shared" si="94"/>
        <v>18.535224067074999</v>
      </c>
      <c r="I924">
        <v>0.7</v>
      </c>
      <c r="J924">
        <f t="shared" si="95"/>
        <v>1.0077922058735997</v>
      </c>
    </row>
    <row r="925" spans="1:19" x14ac:dyDescent="0.25">
      <c r="A925" s="2">
        <v>43749</v>
      </c>
      <c r="B925">
        <v>0</v>
      </c>
      <c r="C925" s="95">
        <v>1.7153984875729997</v>
      </c>
      <c r="D925" s="8">
        <f t="shared" si="96"/>
        <v>1.2007789413010996</v>
      </c>
      <c r="E925">
        <f t="shared" si="97"/>
        <v>1</v>
      </c>
      <c r="F925" s="8">
        <f t="shared" si="98"/>
        <v>1.2007789413010996</v>
      </c>
      <c r="G925">
        <f t="shared" si="99"/>
        <v>0</v>
      </c>
      <c r="H925" s="8">
        <f t="shared" si="94"/>
        <v>18.535224067074999</v>
      </c>
      <c r="I925">
        <v>0.7</v>
      </c>
      <c r="J925">
        <f t="shared" si="95"/>
        <v>1.2007789413010996</v>
      </c>
    </row>
    <row r="926" spans="1:19" x14ac:dyDescent="0.25">
      <c r="A926" s="2">
        <v>43750</v>
      </c>
      <c r="B926">
        <v>0</v>
      </c>
      <c r="C926" s="95">
        <v>1.350320601488</v>
      </c>
      <c r="D926" s="8">
        <f t="shared" si="96"/>
        <v>2.1460033623426997</v>
      </c>
      <c r="E926">
        <f t="shared" si="97"/>
        <v>1</v>
      </c>
      <c r="F926" s="8">
        <f t="shared" si="98"/>
        <v>0.94522442104159998</v>
      </c>
      <c r="G926">
        <f t="shared" si="99"/>
        <v>0</v>
      </c>
      <c r="H926" s="8">
        <f t="shared" si="94"/>
        <v>18.535224067074999</v>
      </c>
      <c r="I926">
        <v>0.7</v>
      </c>
      <c r="J926">
        <f t="shared" si="95"/>
        <v>0.94522442104159998</v>
      </c>
    </row>
    <row r="927" spans="1:19" x14ac:dyDescent="0.25">
      <c r="A927" s="2">
        <v>43751</v>
      </c>
      <c r="B927">
        <v>9.1999999999999993</v>
      </c>
      <c r="C927" s="95">
        <v>0.12290131916800001</v>
      </c>
      <c r="D927" s="8">
        <f t="shared" si="96"/>
        <v>0</v>
      </c>
      <c r="E927">
        <f t="shared" si="97"/>
        <v>1</v>
      </c>
      <c r="F927" s="8">
        <f t="shared" si="98"/>
        <v>8.6030923417600005E-2</v>
      </c>
      <c r="G927">
        <f t="shared" si="99"/>
        <v>6.9679657142396998</v>
      </c>
      <c r="H927" s="8">
        <f t="shared" si="94"/>
        <v>25.503189781314699</v>
      </c>
      <c r="I927">
        <v>0.7</v>
      </c>
      <c r="J927">
        <f t="shared" si="95"/>
        <v>8.6030923417600005E-2</v>
      </c>
    </row>
    <row r="928" spans="1:19" x14ac:dyDescent="0.25">
      <c r="A928" s="2">
        <v>43752</v>
      </c>
      <c r="B928">
        <v>5.6</v>
      </c>
      <c r="C928" s="95">
        <v>0.74061239244799992</v>
      </c>
      <c r="D928" s="8">
        <f t="shared" si="96"/>
        <v>0</v>
      </c>
      <c r="E928">
        <f t="shared" si="97"/>
        <v>1</v>
      </c>
      <c r="F928" s="8">
        <f t="shared" si="98"/>
        <v>0.51842867471359988</v>
      </c>
      <c r="G928">
        <f t="shared" si="99"/>
        <v>5.0815713252863999</v>
      </c>
      <c r="H928" s="8">
        <f t="shared" si="94"/>
        <v>30.5847611066011</v>
      </c>
      <c r="I928">
        <v>0.7</v>
      </c>
      <c r="J928">
        <f t="shared" si="95"/>
        <v>0.51842867471359988</v>
      </c>
    </row>
    <row r="929" spans="1:10" x14ac:dyDescent="0.25">
      <c r="A929" s="2">
        <v>43753</v>
      </c>
      <c r="B929">
        <v>1.2</v>
      </c>
      <c r="C929" s="95">
        <v>0.43833945312500006</v>
      </c>
      <c r="D929" s="8">
        <f t="shared" si="96"/>
        <v>0</v>
      </c>
      <c r="E929">
        <f t="shared" si="97"/>
        <v>1</v>
      </c>
      <c r="F929" s="8">
        <f t="shared" si="98"/>
        <v>0.30683761718750002</v>
      </c>
      <c r="G929">
        <f t="shared" si="99"/>
        <v>0.89316238281249993</v>
      </c>
      <c r="H929" s="8">
        <f t="shared" si="94"/>
        <v>31.477923489413598</v>
      </c>
      <c r="I929">
        <v>0.7</v>
      </c>
      <c r="J929">
        <f t="shared" si="95"/>
        <v>0.30683761718750002</v>
      </c>
    </row>
    <row r="930" spans="1:10" x14ac:dyDescent="0.25">
      <c r="A930" s="2">
        <v>43754</v>
      </c>
      <c r="B930">
        <v>0.4</v>
      </c>
      <c r="C930" s="95">
        <v>0.66175288312500002</v>
      </c>
      <c r="D930" s="8">
        <f t="shared" si="96"/>
        <v>6.3227018187499984E-2</v>
      </c>
      <c r="E930">
        <f t="shared" si="97"/>
        <v>1</v>
      </c>
      <c r="F930" s="8">
        <f t="shared" si="98"/>
        <v>0.46322701818750001</v>
      </c>
      <c r="G930">
        <f t="shared" si="99"/>
        <v>0</v>
      </c>
      <c r="H930" s="8">
        <f t="shared" si="94"/>
        <v>31.477923489413598</v>
      </c>
      <c r="I930">
        <v>0.7</v>
      </c>
      <c r="J930">
        <f t="shared" si="95"/>
        <v>0.46322701818750001</v>
      </c>
    </row>
    <row r="931" spans="1:10" x14ac:dyDescent="0.25">
      <c r="A931" s="2">
        <v>43755</v>
      </c>
      <c r="B931">
        <v>0.6</v>
      </c>
      <c r="C931" s="95">
        <v>0.80837544948799989</v>
      </c>
      <c r="D931" s="8">
        <f t="shared" si="96"/>
        <v>2.9089832829099938E-2</v>
      </c>
      <c r="E931">
        <f t="shared" si="97"/>
        <v>1</v>
      </c>
      <c r="F931" s="8">
        <f t="shared" si="98"/>
        <v>0.56586281464159993</v>
      </c>
      <c r="G931">
        <f t="shared" si="99"/>
        <v>0</v>
      </c>
      <c r="H931" s="8">
        <f t="shared" si="94"/>
        <v>31.477923489413598</v>
      </c>
      <c r="I931">
        <v>0.7</v>
      </c>
      <c r="J931">
        <f t="shared" si="95"/>
        <v>0.56586281464159993</v>
      </c>
    </row>
    <row r="932" spans="1:10" x14ac:dyDescent="0.25">
      <c r="A932" s="2">
        <v>43756</v>
      </c>
      <c r="B932">
        <v>8.8000000000000007</v>
      </c>
      <c r="C932" s="95">
        <v>0.328166833125</v>
      </c>
      <c r="D932" s="8">
        <f t="shared" si="96"/>
        <v>0</v>
      </c>
      <c r="E932">
        <f t="shared" si="97"/>
        <v>1</v>
      </c>
      <c r="F932" s="8">
        <f t="shared" si="98"/>
        <v>0.2297167831875</v>
      </c>
      <c r="G932">
        <f t="shared" si="99"/>
        <v>8.5411933839833996</v>
      </c>
      <c r="H932" s="8">
        <f t="shared" si="94"/>
        <v>40.019116873396996</v>
      </c>
      <c r="I932">
        <v>0.7</v>
      </c>
      <c r="J932">
        <f t="shared" si="95"/>
        <v>0.2297167831875</v>
      </c>
    </row>
    <row r="933" spans="1:10" x14ac:dyDescent="0.25">
      <c r="A933" s="2">
        <v>43757</v>
      </c>
      <c r="B933">
        <v>17</v>
      </c>
      <c r="C933" s="95">
        <v>0.49385912999999992</v>
      </c>
      <c r="D933" s="8">
        <f t="shared" si="96"/>
        <v>0</v>
      </c>
      <c r="E933">
        <f t="shared" si="97"/>
        <v>1</v>
      </c>
      <c r="F933" s="8">
        <f t="shared" si="98"/>
        <v>0.34570139099999991</v>
      </c>
      <c r="G933">
        <f t="shared" si="99"/>
        <v>16.654298609000001</v>
      </c>
      <c r="H933" s="8">
        <f t="shared" si="94"/>
        <v>56.673415482396997</v>
      </c>
      <c r="I933">
        <v>0.7</v>
      </c>
      <c r="J933">
        <f t="shared" si="95"/>
        <v>0.34570139099999991</v>
      </c>
    </row>
    <row r="934" spans="1:10" x14ac:dyDescent="0.25">
      <c r="A934" s="2">
        <v>43758</v>
      </c>
      <c r="B934">
        <v>1</v>
      </c>
      <c r="C934" s="95">
        <v>0.98944987892800007</v>
      </c>
      <c r="D934" s="8">
        <f t="shared" si="96"/>
        <v>0</v>
      </c>
      <c r="E934">
        <f t="shared" si="97"/>
        <v>1</v>
      </c>
      <c r="F934" s="8">
        <f t="shared" si="98"/>
        <v>0.69261491524960006</v>
      </c>
      <c r="G934">
        <f t="shared" si="99"/>
        <v>0.30738508475039994</v>
      </c>
      <c r="H934" s="8">
        <f t="shared" si="94"/>
        <v>56.980800567147398</v>
      </c>
      <c r="I934">
        <v>0.7</v>
      </c>
      <c r="J934">
        <f t="shared" si="95"/>
        <v>0.69261491524960006</v>
      </c>
    </row>
    <row r="935" spans="1:10" x14ac:dyDescent="0.25">
      <c r="A935" s="2">
        <v>43759</v>
      </c>
      <c r="B935">
        <v>0</v>
      </c>
      <c r="C935" s="95">
        <v>0.74061239244799992</v>
      </c>
      <c r="D935" s="8">
        <f t="shared" si="96"/>
        <v>0.51842867471359988</v>
      </c>
      <c r="E935">
        <f t="shared" si="97"/>
        <v>1</v>
      </c>
      <c r="F935" s="8">
        <f t="shared" si="98"/>
        <v>0.51842867471359988</v>
      </c>
      <c r="G935">
        <f t="shared" si="99"/>
        <v>0</v>
      </c>
      <c r="H935" s="8">
        <f t="shared" si="94"/>
        <v>56.980800567147398</v>
      </c>
      <c r="I935">
        <v>0.7</v>
      </c>
      <c r="J935">
        <f t="shared" si="95"/>
        <v>0.51842867471359988</v>
      </c>
    </row>
    <row r="936" spans="1:10" x14ac:dyDescent="0.25">
      <c r="A936" s="2">
        <v>43760</v>
      </c>
      <c r="B936">
        <v>0</v>
      </c>
      <c r="C936" s="95">
        <v>0.78577386188800014</v>
      </c>
      <c r="D936" s="8">
        <f t="shared" si="96"/>
        <v>1.0684703780352001</v>
      </c>
      <c r="E936">
        <f t="shared" si="97"/>
        <v>1</v>
      </c>
      <c r="F936" s="8">
        <f t="shared" si="98"/>
        <v>0.55004170332160007</v>
      </c>
      <c r="G936">
        <f t="shared" si="99"/>
        <v>0</v>
      </c>
      <c r="H936" s="8">
        <f t="shared" si="94"/>
        <v>56.980800567147398</v>
      </c>
      <c r="I936">
        <v>0.7</v>
      </c>
      <c r="J936">
        <f t="shared" si="95"/>
        <v>0.55004170332160007</v>
      </c>
    </row>
    <row r="937" spans="1:10" x14ac:dyDescent="0.25">
      <c r="A937" s="2">
        <v>43761</v>
      </c>
      <c r="B937">
        <v>0</v>
      </c>
      <c r="C937" s="95">
        <v>0.69551902924799991</v>
      </c>
      <c r="D937" s="8">
        <f t="shared" si="96"/>
        <v>1.5553336985088</v>
      </c>
      <c r="E937">
        <f t="shared" si="97"/>
        <v>1</v>
      </c>
      <c r="F937" s="8">
        <f t="shared" si="98"/>
        <v>0.48686332047359993</v>
      </c>
      <c r="G937">
        <f t="shared" si="99"/>
        <v>0</v>
      </c>
      <c r="H937" s="8">
        <f t="shared" si="94"/>
        <v>56.980800567147398</v>
      </c>
      <c r="I937">
        <v>0.7</v>
      </c>
      <c r="J937">
        <f t="shared" si="95"/>
        <v>0.48686332047359993</v>
      </c>
    </row>
    <row r="938" spans="1:10" x14ac:dyDescent="0.25">
      <c r="A938" s="2">
        <v>43762</v>
      </c>
      <c r="B938">
        <v>0</v>
      </c>
      <c r="C938" s="95">
        <v>0.83098847999999992</v>
      </c>
      <c r="D938" s="8">
        <f t="shared" si="96"/>
        <v>2.1370256345087997</v>
      </c>
      <c r="E938">
        <f t="shared" si="97"/>
        <v>1</v>
      </c>
      <c r="F938" s="8">
        <f t="shared" si="98"/>
        <v>0.58169193599999991</v>
      </c>
      <c r="G938">
        <f t="shared" si="99"/>
        <v>0</v>
      </c>
      <c r="H938" s="8">
        <f t="shared" si="94"/>
        <v>56.980800567147398</v>
      </c>
      <c r="I938">
        <v>0.7</v>
      </c>
      <c r="J938">
        <f t="shared" si="95"/>
        <v>0.58169193599999991</v>
      </c>
    </row>
    <row r="939" spans="1:10" x14ac:dyDescent="0.25">
      <c r="A939" s="2">
        <v>43763</v>
      </c>
      <c r="B939">
        <v>2.4</v>
      </c>
      <c r="C939" s="95">
        <v>0.27358312999999995</v>
      </c>
      <c r="D939" s="8">
        <f t="shared" si="96"/>
        <v>0</v>
      </c>
      <c r="E939">
        <f t="shared" si="97"/>
        <v>1</v>
      </c>
      <c r="F939" s="8">
        <f t="shared" si="98"/>
        <v>0.19150819099999997</v>
      </c>
      <c r="G939">
        <f t="shared" si="99"/>
        <v>7.1466174491200185E-2</v>
      </c>
      <c r="H939" s="8">
        <f t="shared" si="94"/>
        <v>57.052266741638597</v>
      </c>
      <c r="I939">
        <v>0.7</v>
      </c>
      <c r="J939">
        <f t="shared" si="95"/>
        <v>0.19150819099999997</v>
      </c>
    </row>
    <row r="940" spans="1:10" x14ac:dyDescent="0.25">
      <c r="A940" s="2">
        <v>43764</v>
      </c>
      <c r="B940">
        <v>0</v>
      </c>
      <c r="C940" s="95">
        <v>0.75189696469300005</v>
      </c>
      <c r="D940" s="8">
        <f t="shared" si="96"/>
        <v>0.52632787528509994</v>
      </c>
      <c r="E940">
        <f t="shared" si="97"/>
        <v>1</v>
      </c>
      <c r="F940" s="8">
        <f t="shared" si="98"/>
        <v>0.52632787528509994</v>
      </c>
      <c r="G940">
        <f t="shared" si="99"/>
        <v>0</v>
      </c>
      <c r="H940" s="8">
        <f t="shared" si="94"/>
        <v>57.052266741638597</v>
      </c>
      <c r="I940">
        <v>0.7</v>
      </c>
      <c r="J940">
        <f t="shared" si="95"/>
        <v>0.52632787528509994</v>
      </c>
    </row>
    <row r="941" spans="1:10" x14ac:dyDescent="0.25">
      <c r="A941" s="2">
        <v>43765</v>
      </c>
      <c r="B941">
        <v>0</v>
      </c>
      <c r="C941" s="95">
        <v>1.0912897962129997</v>
      </c>
      <c r="D941" s="8">
        <f t="shared" si="96"/>
        <v>1.2902307326341997</v>
      </c>
      <c r="E941">
        <f t="shared" si="97"/>
        <v>1</v>
      </c>
      <c r="F941" s="8">
        <f t="shared" si="98"/>
        <v>0.7639028573490998</v>
      </c>
      <c r="G941">
        <f t="shared" si="99"/>
        <v>0</v>
      </c>
      <c r="H941" s="8">
        <f t="shared" si="94"/>
        <v>57.052266741638597</v>
      </c>
      <c r="I941">
        <v>0.7</v>
      </c>
      <c r="J941">
        <f t="shared" si="95"/>
        <v>0.7639028573490998</v>
      </c>
    </row>
    <row r="942" spans="1:10" x14ac:dyDescent="0.25">
      <c r="A942" s="2">
        <v>43766</v>
      </c>
      <c r="B942">
        <v>1.4</v>
      </c>
      <c r="C942" s="95">
        <v>0.58318468340799989</v>
      </c>
      <c r="D942" s="8">
        <f t="shared" si="96"/>
        <v>0.29846001101979969</v>
      </c>
      <c r="E942">
        <f t="shared" si="97"/>
        <v>1</v>
      </c>
      <c r="F942" s="8">
        <f t="shared" si="98"/>
        <v>0.40822927838559991</v>
      </c>
      <c r="G942">
        <f t="shared" si="99"/>
        <v>0</v>
      </c>
      <c r="H942" s="8">
        <f t="shared" si="94"/>
        <v>57.052266741638597</v>
      </c>
      <c r="I942">
        <v>0.7</v>
      </c>
      <c r="J942">
        <f t="shared" si="95"/>
        <v>0.40822927838559991</v>
      </c>
    </row>
    <row r="943" spans="1:10" x14ac:dyDescent="0.25">
      <c r="A943" s="2">
        <v>43767</v>
      </c>
      <c r="B943">
        <v>0.6</v>
      </c>
      <c r="C943" s="95">
        <v>0.328166833125</v>
      </c>
      <c r="D943" s="8">
        <f t="shared" si="96"/>
        <v>0</v>
      </c>
      <c r="E943">
        <f t="shared" si="97"/>
        <v>1</v>
      </c>
      <c r="F943" s="8">
        <f t="shared" si="98"/>
        <v>0.2297167831875</v>
      </c>
      <c r="G943">
        <f t="shared" si="99"/>
        <v>7.1823205792700295E-2</v>
      </c>
      <c r="H943" s="8">
        <f t="shared" si="94"/>
        <v>57.124089947431294</v>
      </c>
      <c r="I943">
        <v>0.7</v>
      </c>
      <c r="J943">
        <f t="shared" si="95"/>
        <v>0.2297167831875</v>
      </c>
    </row>
    <row r="944" spans="1:10" x14ac:dyDescent="0.25">
      <c r="A944" s="2">
        <v>43768</v>
      </c>
      <c r="B944">
        <v>0</v>
      </c>
      <c r="C944" s="95">
        <v>0.33912631500799995</v>
      </c>
      <c r="D944" s="8">
        <f t="shared" si="96"/>
        <v>0.23738842050559994</v>
      </c>
      <c r="E944">
        <f t="shared" si="97"/>
        <v>1</v>
      </c>
      <c r="F944" s="8">
        <f t="shared" si="98"/>
        <v>0.23738842050559994</v>
      </c>
      <c r="G944">
        <f t="shared" si="99"/>
        <v>0</v>
      </c>
      <c r="H944" s="8">
        <f t="shared" si="94"/>
        <v>57.124089947431294</v>
      </c>
      <c r="I944">
        <v>0.7</v>
      </c>
      <c r="J944">
        <f t="shared" si="95"/>
        <v>0.23738842050559994</v>
      </c>
    </row>
    <row r="945" spans="1:16" x14ac:dyDescent="0.25">
      <c r="A945" s="2">
        <v>43769</v>
      </c>
      <c r="B945">
        <v>3.8</v>
      </c>
      <c r="C945" s="95">
        <v>0.41620738477300001</v>
      </c>
      <c r="D945" s="8">
        <f t="shared" si="96"/>
        <v>0</v>
      </c>
      <c r="E945">
        <f t="shared" si="97"/>
        <v>1</v>
      </c>
      <c r="F945" s="8">
        <f t="shared" si="98"/>
        <v>0.2913451693411</v>
      </c>
      <c r="G945">
        <f t="shared" si="99"/>
        <v>3.2712664101533</v>
      </c>
      <c r="H945" s="8">
        <f t="shared" si="94"/>
        <v>60.395356357584596</v>
      </c>
      <c r="I945">
        <v>0.7</v>
      </c>
      <c r="J945">
        <f t="shared" si="95"/>
        <v>0.2913451693411</v>
      </c>
    </row>
    <row r="946" spans="1:16" x14ac:dyDescent="0.25">
      <c r="A946" s="2">
        <v>43770</v>
      </c>
      <c r="B946">
        <v>5.4</v>
      </c>
      <c r="C946" s="95">
        <v>-0.11594804042699998</v>
      </c>
      <c r="D946" s="8">
        <f t="shared" si="96"/>
        <v>0</v>
      </c>
      <c r="E946">
        <f t="shared" si="97"/>
        <v>1</v>
      </c>
      <c r="F946" s="8">
        <f t="shared" si="98"/>
        <v>-8.1163628298899976E-2</v>
      </c>
      <c r="G946">
        <f t="shared" si="99"/>
        <v>5.4811636282989005</v>
      </c>
      <c r="H946" s="8">
        <f t="shared" si="94"/>
        <v>65.87651998588349</v>
      </c>
      <c r="I946">
        <v>0.7</v>
      </c>
      <c r="J946">
        <f t="shared" si="95"/>
        <v>-8.1163628298899976E-2</v>
      </c>
    </row>
    <row r="947" spans="1:16" x14ac:dyDescent="0.25">
      <c r="A947" s="2">
        <v>43771</v>
      </c>
      <c r="B947">
        <v>7.8</v>
      </c>
      <c r="C947" s="95">
        <v>-1.3613388186999991E-2</v>
      </c>
      <c r="D947" s="8">
        <f t="shared" si="96"/>
        <v>0</v>
      </c>
      <c r="E947">
        <f t="shared" si="97"/>
        <v>1</v>
      </c>
      <c r="F947" s="8">
        <f t="shared" si="98"/>
        <v>-9.5293717308999933E-3</v>
      </c>
      <c r="G947">
        <f t="shared" si="99"/>
        <v>7.8095293717308998</v>
      </c>
      <c r="H947" s="8">
        <f t="shared" si="94"/>
        <v>73.686049357614394</v>
      </c>
      <c r="I947">
        <v>0.7</v>
      </c>
      <c r="J947">
        <f t="shared" si="95"/>
        <v>-9.5293717308999933E-3</v>
      </c>
    </row>
    <row r="948" spans="1:16" x14ac:dyDescent="0.25">
      <c r="A948" s="2">
        <v>43772</v>
      </c>
      <c r="B948">
        <v>0.4</v>
      </c>
      <c r="C948" s="95">
        <v>0.17632107965299998</v>
      </c>
      <c r="D948" s="8">
        <f t="shared" si="96"/>
        <v>0</v>
      </c>
      <c r="E948">
        <f t="shared" si="97"/>
        <v>1</v>
      </c>
      <c r="F948" s="8">
        <f t="shared" si="98"/>
        <v>0.12342475575709998</v>
      </c>
      <c r="G948">
        <f t="shared" si="99"/>
        <v>0.27657524424290003</v>
      </c>
      <c r="H948" s="8">
        <f t="shared" si="94"/>
        <v>73.9626246018573</v>
      </c>
      <c r="I948">
        <v>0.7</v>
      </c>
      <c r="J948">
        <f t="shared" si="95"/>
        <v>0.12342475575709998</v>
      </c>
    </row>
    <row r="949" spans="1:16" x14ac:dyDescent="0.25">
      <c r="A949" s="2">
        <v>43773</v>
      </c>
      <c r="B949">
        <v>9.1999999999999993</v>
      </c>
      <c r="C949" s="95">
        <v>0.25185473228800004</v>
      </c>
      <c r="D949" s="8">
        <f t="shared" si="96"/>
        <v>0</v>
      </c>
      <c r="E949">
        <f t="shared" si="97"/>
        <v>1</v>
      </c>
      <c r="F949" s="8">
        <f t="shared" si="98"/>
        <v>0.1762983126016</v>
      </c>
      <c r="G949">
        <f t="shared" si="99"/>
        <v>9.0237016873983986</v>
      </c>
      <c r="H949" s="8">
        <f t="shared" si="94"/>
        <v>82.9863262892557</v>
      </c>
      <c r="I949">
        <v>0.7</v>
      </c>
      <c r="J949">
        <f t="shared" si="95"/>
        <v>0.1762983126016</v>
      </c>
    </row>
    <row r="950" spans="1:16" x14ac:dyDescent="0.25">
      <c r="A950" s="2">
        <v>43774</v>
      </c>
      <c r="B950">
        <v>12.2</v>
      </c>
      <c r="C950" s="95">
        <v>0.639271413653</v>
      </c>
      <c r="D950" s="8">
        <f t="shared" si="96"/>
        <v>0</v>
      </c>
      <c r="E950">
        <f t="shared" si="97"/>
        <v>1</v>
      </c>
      <c r="F950" s="8">
        <f t="shared" si="98"/>
        <v>0.44748998955709995</v>
      </c>
      <c r="G950">
        <f t="shared" si="99"/>
        <v>11.752510010442899</v>
      </c>
      <c r="H950" s="8">
        <f t="shared" si="94"/>
        <v>94.738836299698605</v>
      </c>
      <c r="I950">
        <v>0.7</v>
      </c>
      <c r="J950">
        <f t="shared" si="95"/>
        <v>0.44748998955709995</v>
      </c>
    </row>
    <row r="951" spans="1:16" x14ac:dyDescent="0.25">
      <c r="A951" s="2">
        <v>43775</v>
      </c>
      <c r="B951">
        <v>4.8</v>
      </c>
      <c r="C951" s="95">
        <v>0.23018986228800001</v>
      </c>
      <c r="D951" s="8">
        <f t="shared" si="96"/>
        <v>0</v>
      </c>
      <c r="E951">
        <f t="shared" si="97"/>
        <v>1</v>
      </c>
      <c r="F951" s="8">
        <f t="shared" si="98"/>
        <v>0.16113290360159999</v>
      </c>
      <c r="G951">
        <f t="shared" si="99"/>
        <v>4.6388670963983998</v>
      </c>
      <c r="H951" s="8">
        <f t="shared" si="94"/>
        <v>99.377703396097004</v>
      </c>
      <c r="I951">
        <v>0.7</v>
      </c>
      <c r="J951">
        <f t="shared" si="95"/>
        <v>0.16113290360159999</v>
      </c>
    </row>
    <row r="952" spans="1:16" x14ac:dyDescent="0.25">
      <c r="A952" s="2">
        <v>43776</v>
      </c>
      <c r="B952">
        <v>2.6</v>
      </c>
      <c r="C952" s="95">
        <v>0.69551902924799991</v>
      </c>
      <c r="D952" s="8">
        <f t="shared" si="96"/>
        <v>0</v>
      </c>
      <c r="E952">
        <f t="shared" si="97"/>
        <v>1</v>
      </c>
      <c r="F952" s="8">
        <f t="shared" si="98"/>
        <v>0.48686332047359993</v>
      </c>
      <c r="G952">
        <f t="shared" si="99"/>
        <v>2.1131366795264004</v>
      </c>
      <c r="H952" s="8">
        <f t="shared" si="94"/>
        <v>101.49084007562341</v>
      </c>
      <c r="I952">
        <v>0.7</v>
      </c>
      <c r="J952">
        <f t="shared" si="95"/>
        <v>0.48686332047359993</v>
      </c>
      <c r="L952" s="70">
        <v>51.9</v>
      </c>
      <c r="M952">
        <f>0.5*(L952+L916)*(H952-H916)/100</f>
        <v>26.336872999624276</v>
      </c>
      <c r="O952" s="73">
        <v>28</v>
      </c>
      <c r="P952">
        <f>0.5*(O952+O916)*(H952-H916)/100</f>
        <v>14.208717610587279</v>
      </c>
    </row>
    <row r="953" spans="1:16" x14ac:dyDescent="0.25">
      <c r="A953" s="2">
        <v>43777</v>
      </c>
      <c r="B953">
        <v>0.2</v>
      </c>
      <c r="C953" s="95">
        <v>0.66175288312500002</v>
      </c>
      <c r="D953" s="8">
        <f t="shared" si="96"/>
        <v>0.26322701818749999</v>
      </c>
      <c r="E953">
        <f t="shared" si="97"/>
        <v>1</v>
      </c>
      <c r="F953" s="8">
        <f t="shared" si="98"/>
        <v>0.46322701818750001</v>
      </c>
      <c r="G953">
        <f t="shared" si="99"/>
        <v>0</v>
      </c>
      <c r="H953" s="8">
        <f t="shared" si="94"/>
        <v>101.49084007562341</v>
      </c>
      <c r="I953">
        <v>0.7</v>
      </c>
      <c r="J953">
        <f t="shared" si="95"/>
        <v>0.46322701818750001</v>
      </c>
    </row>
    <row r="954" spans="1:16" x14ac:dyDescent="0.25">
      <c r="A954" s="2">
        <v>43778</v>
      </c>
      <c r="B954">
        <v>0.2</v>
      </c>
      <c r="C954" s="95">
        <v>0.527290199013</v>
      </c>
      <c r="D954" s="8">
        <f t="shared" si="96"/>
        <v>0.43233015749660003</v>
      </c>
      <c r="E954">
        <f t="shared" si="97"/>
        <v>1</v>
      </c>
      <c r="F954" s="8">
        <f t="shared" si="98"/>
        <v>0.36910313930909999</v>
      </c>
      <c r="G954">
        <f t="shared" si="99"/>
        <v>0</v>
      </c>
      <c r="H954" s="8">
        <f t="shared" si="94"/>
        <v>101.49084007562341</v>
      </c>
      <c r="I954">
        <v>0.7</v>
      </c>
      <c r="J954">
        <f t="shared" si="95"/>
        <v>0.36910313930909999</v>
      </c>
    </row>
    <row r="955" spans="1:16" x14ac:dyDescent="0.25">
      <c r="A955" s="2">
        <v>43779</v>
      </c>
      <c r="B955">
        <v>3.2</v>
      </c>
      <c r="C955" s="95">
        <v>0.30628975493299998</v>
      </c>
      <c r="D955" s="8">
        <f t="shared" si="96"/>
        <v>0</v>
      </c>
      <c r="E955">
        <f t="shared" si="97"/>
        <v>1</v>
      </c>
      <c r="F955" s="8">
        <f t="shared" si="98"/>
        <v>0.21440282845309996</v>
      </c>
      <c r="G955">
        <f t="shared" si="99"/>
        <v>2.5532670140503</v>
      </c>
      <c r="H955" s="8">
        <f t="shared" si="94"/>
        <v>104.04410708967372</v>
      </c>
      <c r="I955">
        <v>0.7</v>
      </c>
      <c r="J955">
        <f t="shared" si="95"/>
        <v>0.21440282845309996</v>
      </c>
    </row>
    <row r="956" spans="1:16" x14ac:dyDescent="0.25">
      <c r="A956" s="2">
        <v>43780</v>
      </c>
      <c r="B956">
        <v>1.6</v>
      </c>
      <c r="C956" s="95">
        <v>0.44942226932799995</v>
      </c>
      <c r="D956" s="8">
        <f t="shared" si="96"/>
        <v>0</v>
      </c>
      <c r="E956">
        <f t="shared" si="97"/>
        <v>1</v>
      </c>
      <c r="F956" s="8">
        <f t="shared" si="98"/>
        <v>0.31459558852959996</v>
      </c>
      <c r="G956">
        <f t="shared" si="99"/>
        <v>1.2854044114704002</v>
      </c>
      <c r="H956" s="8">
        <f t="shared" si="94"/>
        <v>105.32951150114411</v>
      </c>
      <c r="I956">
        <v>0.7</v>
      </c>
      <c r="J956">
        <f t="shared" si="95"/>
        <v>0.31459558852959996</v>
      </c>
    </row>
    <row r="957" spans="1:16" x14ac:dyDescent="0.25">
      <c r="A957" s="2">
        <v>43781</v>
      </c>
      <c r="B957">
        <v>6</v>
      </c>
      <c r="C957" s="95">
        <v>0.51613718732799996</v>
      </c>
      <c r="D957" s="8">
        <f t="shared" si="96"/>
        <v>0</v>
      </c>
      <c r="E957">
        <f t="shared" si="97"/>
        <v>1</v>
      </c>
      <c r="F957" s="8">
        <f t="shared" si="98"/>
        <v>0.36129603112959996</v>
      </c>
      <c r="G957">
        <f t="shared" si="99"/>
        <v>5.6387039688704004</v>
      </c>
      <c r="H957" s="8">
        <f t="shared" si="94"/>
        <v>110.96821547001451</v>
      </c>
      <c r="I957">
        <v>0.7</v>
      </c>
      <c r="J957">
        <f t="shared" si="95"/>
        <v>0.36129603112959996</v>
      </c>
    </row>
    <row r="958" spans="1:16" x14ac:dyDescent="0.25">
      <c r="A958" s="2">
        <v>43782</v>
      </c>
      <c r="B958">
        <v>6.6</v>
      </c>
      <c r="C958" s="95">
        <v>0.41620738477300001</v>
      </c>
      <c r="D958" s="8">
        <f t="shared" si="96"/>
        <v>0</v>
      </c>
      <c r="E958">
        <f t="shared" si="97"/>
        <v>1</v>
      </c>
      <c r="F958" s="8">
        <f t="shared" si="98"/>
        <v>0.2913451693411</v>
      </c>
      <c r="G958">
        <f t="shared" si="99"/>
        <v>6.3086548306588996</v>
      </c>
      <c r="H958" s="8">
        <f t="shared" si="94"/>
        <v>117.27687030067341</v>
      </c>
      <c r="I958">
        <v>0.7</v>
      </c>
      <c r="J958">
        <f t="shared" si="95"/>
        <v>0.2913451693411</v>
      </c>
    </row>
    <row r="959" spans="1:16" x14ac:dyDescent="0.25">
      <c r="A959" s="2">
        <v>43783</v>
      </c>
      <c r="B959">
        <v>4.2</v>
      </c>
      <c r="C959" s="95">
        <v>0.39412188309300006</v>
      </c>
      <c r="D959" s="8">
        <f t="shared" si="96"/>
        <v>0</v>
      </c>
      <c r="E959">
        <f t="shared" si="97"/>
        <v>1</v>
      </c>
      <c r="F959" s="8">
        <f t="shared" si="98"/>
        <v>0.27588531816510004</v>
      </c>
      <c r="G959">
        <f t="shared" si="99"/>
        <v>3.9241146818349</v>
      </c>
      <c r="H959" s="8">
        <f t="shared" si="94"/>
        <v>121.2009849825083</v>
      </c>
      <c r="I959">
        <v>0.7</v>
      </c>
      <c r="J959">
        <f t="shared" si="95"/>
        <v>0.27588531816510004</v>
      </c>
    </row>
    <row r="960" spans="1:16" x14ac:dyDescent="0.25">
      <c r="A960" s="2">
        <v>43784</v>
      </c>
      <c r="B960">
        <v>2.4</v>
      </c>
      <c r="C960" s="95">
        <v>0.48273461029300002</v>
      </c>
      <c r="D960" s="8">
        <f t="shared" si="96"/>
        <v>0</v>
      </c>
      <c r="E960">
        <f t="shared" si="97"/>
        <v>1</v>
      </c>
      <c r="F960" s="8">
        <f t="shared" si="98"/>
        <v>0.3379142272051</v>
      </c>
      <c r="G960">
        <f t="shared" si="99"/>
        <v>2.0620857727948998</v>
      </c>
      <c r="H960" s="8">
        <f t="shared" si="94"/>
        <v>123.2630707553032</v>
      </c>
      <c r="I960">
        <v>0.7</v>
      </c>
      <c r="J960">
        <f t="shared" si="95"/>
        <v>0.3379142272051</v>
      </c>
    </row>
    <row r="961" spans="1:16" x14ac:dyDescent="0.25">
      <c r="A961" s="2">
        <v>43785</v>
      </c>
      <c r="B961">
        <v>8.8000000000000007</v>
      </c>
      <c r="C961" s="95">
        <v>9.1080784452999983E-2</v>
      </c>
      <c r="D961" s="8">
        <f t="shared" si="96"/>
        <v>0</v>
      </c>
      <c r="E961">
        <f t="shared" si="97"/>
        <v>1</v>
      </c>
      <c r="F961" s="8">
        <f t="shared" si="98"/>
        <v>6.3756549117099978E-2</v>
      </c>
      <c r="G961">
        <f t="shared" si="99"/>
        <v>8.7362434508829008</v>
      </c>
      <c r="H961" s="8">
        <f t="shared" si="94"/>
        <v>131.99931420618611</v>
      </c>
      <c r="I961">
        <v>0.7</v>
      </c>
      <c r="J961">
        <f t="shared" si="95"/>
        <v>6.3756549117099978E-2</v>
      </c>
    </row>
    <row r="962" spans="1:16" x14ac:dyDescent="0.25">
      <c r="A962" s="2">
        <v>43786</v>
      </c>
      <c r="B962">
        <v>0.4</v>
      </c>
      <c r="C962" s="95">
        <v>0.23018986228800001</v>
      </c>
      <c r="D962" s="8">
        <f t="shared" si="96"/>
        <v>0</v>
      </c>
      <c r="E962">
        <f t="shared" si="97"/>
        <v>1</v>
      </c>
      <c r="F962" s="8">
        <f t="shared" si="98"/>
        <v>0.16113290360159999</v>
      </c>
      <c r="G962">
        <f t="shared" si="99"/>
        <v>0.23886709639840004</v>
      </c>
      <c r="H962" s="8">
        <f t="shared" si="94"/>
        <v>132.23818130258451</v>
      </c>
      <c r="I962">
        <v>0.7</v>
      </c>
      <c r="J962">
        <f t="shared" si="95"/>
        <v>0.16113290360159999</v>
      </c>
    </row>
    <row r="963" spans="1:16" x14ac:dyDescent="0.25">
      <c r="A963" s="2">
        <v>43787</v>
      </c>
      <c r="B963">
        <v>0</v>
      </c>
      <c r="C963" s="95">
        <v>0.47162011596800008</v>
      </c>
      <c r="D963" s="8">
        <f t="shared" si="96"/>
        <v>0.33013408117760001</v>
      </c>
      <c r="E963">
        <f t="shared" si="97"/>
        <v>1</v>
      </c>
      <c r="F963" s="8">
        <f t="shared" si="98"/>
        <v>0.33013408117760001</v>
      </c>
      <c r="G963">
        <f t="shared" si="99"/>
        <v>0</v>
      </c>
      <c r="H963" s="8">
        <f t="shared" ref="H963:H1026" si="100">H962+G963</f>
        <v>132.23818130258451</v>
      </c>
      <c r="I963">
        <v>0.7</v>
      </c>
      <c r="J963">
        <f t="shared" ref="J963:J1026" si="101">I963*C963</f>
        <v>0.33013408117760001</v>
      </c>
    </row>
    <row r="964" spans="1:16" x14ac:dyDescent="0.25">
      <c r="A964" s="2">
        <v>43788</v>
      </c>
      <c r="B964">
        <v>0.2</v>
      </c>
      <c r="C964" s="95">
        <v>0.26271113613300001</v>
      </c>
      <c r="D964" s="8">
        <f t="shared" ref="D964:D1027" si="102">MAX((D963+F964-B964-K964),0)</f>
        <v>0.31403187647070002</v>
      </c>
      <c r="E964">
        <f t="shared" ref="E964:E1027" si="103">IF(D963&gt;$Q$2,1-(D963-$Q$2)/($Q$1-$Q$2),1)</f>
        <v>1</v>
      </c>
      <c r="F964" s="8">
        <f t="shared" ref="F964:F1027" si="104">E964*J964</f>
        <v>0.18389779529309999</v>
      </c>
      <c r="G964">
        <f t="shared" ref="G964:G1027" si="105">IF(D964=0,B964-F964-D963,0)</f>
        <v>0</v>
      </c>
      <c r="H964" s="8">
        <f t="shared" si="100"/>
        <v>132.23818130258451</v>
      </c>
      <c r="I964">
        <v>0.7</v>
      </c>
      <c r="J964">
        <f t="shared" si="101"/>
        <v>0.18389779529309999</v>
      </c>
    </row>
    <row r="965" spans="1:16" x14ac:dyDescent="0.25">
      <c r="A965" s="2">
        <v>43789</v>
      </c>
      <c r="B965">
        <v>0</v>
      </c>
      <c r="C965" s="95">
        <v>0.14421292404800001</v>
      </c>
      <c r="D965" s="8">
        <f t="shared" si="102"/>
        <v>0.41498092330430003</v>
      </c>
      <c r="E965">
        <f t="shared" si="103"/>
        <v>1</v>
      </c>
      <c r="F965" s="8">
        <f t="shared" si="104"/>
        <v>0.10094904683360001</v>
      </c>
      <c r="G965">
        <f t="shared" si="105"/>
        <v>0</v>
      </c>
      <c r="H965" s="8">
        <f t="shared" si="100"/>
        <v>132.23818130258451</v>
      </c>
      <c r="I965">
        <v>0.7</v>
      </c>
      <c r="J965">
        <f t="shared" si="101"/>
        <v>0.10094904683360001</v>
      </c>
    </row>
    <row r="966" spans="1:16" x14ac:dyDescent="0.25">
      <c r="A966" s="2">
        <v>43790</v>
      </c>
      <c r="B966">
        <v>0.4</v>
      </c>
      <c r="C966" s="95">
        <v>0.28447042357300006</v>
      </c>
      <c r="D966" s="8">
        <f t="shared" si="102"/>
        <v>0.21411021980540001</v>
      </c>
      <c r="E966">
        <f t="shared" si="103"/>
        <v>1</v>
      </c>
      <c r="F966" s="8">
        <f t="shared" si="104"/>
        <v>0.19912929650110003</v>
      </c>
      <c r="G966">
        <f t="shared" si="105"/>
        <v>0</v>
      </c>
      <c r="H966" s="8">
        <f t="shared" si="100"/>
        <v>132.23818130258451</v>
      </c>
      <c r="I966">
        <v>0.7</v>
      </c>
      <c r="J966">
        <f t="shared" si="101"/>
        <v>0.19912929650110003</v>
      </c>
    </row>
    <row r="967" spans="1:16" x14ac:dyDescent="0.25">
      <c r="A967" s="2">
        <v>43791</v>
      </c>
      <c r="B967">
        <v>4</v>
      </c>
      <c r="C967" s="95">
        <v>-3.2448081919999915E-3</v>
      </c>
      <c r="D967" s="8">
        <f t="shared" si="102"/>
        <v>0</v>
      </c>
      <c r="E967">
        <f t="shared" si="103"/>
        <v>1</v>
      </c>
      <c r="F967" s="8">
        <f t="shared" si="104"/>
        <v>-2.271365734399994E-3</v>
      </c>
      <c r="G967">
        <f t="shared" si="105"/>
        <v>3.7881611459289997</v>
      </c>
      <c r="H967" s="8">
        <f t="shared" si="100"/>
        <v>136.0263424485135</v>
      </c>
      <c r="I967">
        <v>0.7</v>
      </c>
      <c r="J967">
        <f t="shared" si="101"/>
        <v>-2.271365734399994E-3</v>
      </c>
    </row>
    <row r="968" spans="1:16" x14ac:dyDescent="0.25">
      <c r="A968" s="2">
        <v>43792</v>
      </c>
      <c r="B968">
        <v>13.4</v>
      </c>
      <c r="C968" s="95">
        <v>-0.12603912243200002</v>
      </c>
      <c r="D968" s="8">
        <f t="shared" si="102"/>
        <v>0</v>
      </c>
      <c r="E968">
        <f t="shared" si="103"/>
        <v>1</v>
      </c>
      <c r="F968" s="8">
        <f t="shared" si="104"/>
        <v>-8.8227385702400005E-2</v>
      </c>
      <c r="G968">
        <f t="shared" si="105"/>
        <v>13.4882273857024</v>
      </c>
      <c r="H968" s="8">
        <f t="shared" si="100"/>
        <v>149.51456983421591</v>
      </c>
      <c r="I968">
        <v>0.7</v>
      </c>
      <c r="J968">
        <f t="shared" si="101"/>
        <v>-8.8227385702400005E-2</v>
      </c>
    </row>
    <row r="969" spans="1:16" x14ac:dyDescent="0.25">
      <c r="A969" s="2">
        <v>43793</v>
      </c>
      <c r="B969">
        <v>0.2</v>
      </c>
      <c r="C969" s="95">
        <v>-0.12603912243200002</v>
      </c>
      <c r="D969" s="8">
        <f t="shared" si="102"/>
        <v>0</v>
      </c>
      <c r="E969">
        <f t="shared" si="103"/>
        <v>1</v>
      </c>
      <c r="F969" s="8">
        <f t="shared" si="104"/>
        <v>-8.8227385702400005E-2</v>
      </c>
      <c r="G969">
        <f t="shared" si="105"/>
        <v>0.28822738570240003</v>
      </c>
      <c r="H969" s="8">
        <f t="shared" si="100"/>
        <v>149.80279721991832</v>
      </c>
      <c r="I969">
        <v>0.7</v>
      </c>
      <c r="J969">
        <f t="shared" si="101"/>
        <v>-8.8227385702400005E-2</v>
      </c>
    </row>
    <row r="970" spans="1:16" x14ac:dyDescent="0.25">
      <c r="A970" s="2">
        <v>43794</v>
      </c>
      <c r="B970">
        <v>2.4</v>
      </c>
      <c r="C970" s="95">
        <v>-0.19589531687499998</v>
      </c>
      <c r="D970" s="8">
        <f t="shared" si="102"/>
        <v>0</v>
      </c>
      <c r="E970">
        <f t="shared" si="103"/>
        <v>1</v>
      </c>
      <c r="F970" s="8">
        <f t="shared" si="104"/>
        <v>-0.13712672181249996</v>
      </c>
      <c r="G970">
        <f t="shared" si="105"/>
        <v>2.5371267218124998</v>
      </c>
      <c r="H970" s="8">
        <f t="shared" si="100"/>
        <v>152.33992394173083</v>
      </c>
      <c r="I970">
        <v>0.7</v>
      </c>
      <c r="J970">
        <f t="shared" si="101"/>
        <v>-0.13712672181249996</v>
      </c>
      <c r="L970" s="70">
        <v>11.7</v>
      </c>
      <c r="M970">
        <f>0.5*(L970+L952)*(H970-H952)/100</f>
        <v>16.17000866942216</v>
      </c>
      <c r="O970" s="73">
        <v>31</v>
      </c>
      <c r="P970">
        <f>0.5*(O970+O952)*(H970-H952)/100</f>
        <v>15.000479740501689</v>
      </c>
    </row>
    <row r="971" spans="1:16" x14ac:dyDescent="0.25">
      <c r="A971" s="2">
        <v>43795</v>
      </c>
      <c r="B971">
        <v>4.5999999999999996</v>
      </c>
      <c r="C971" s="95">
        <v>-0.16612779827199997</v>
      </c>
      <c r="D971" s="8">
        <f t="shared" si="102"/>
        <v>0</v>
      </c>
      <c r="E971">
        <f t="shared" si="103"/>
        <v>1</v>
      </c>
      <c r="F971" s="8">
        <f t="shared" si="104"/>
        <v>-0.11628945879039997</v>
      </c>
      <c r="G971">
        <f t="shared" si="105"/>
        <v>4.7162894587903992</v>
      </c>
      <c r="H971" s="8">
        <f t="shared" si="100"/>
        <v>157.05621340052124</v>
      </c>
      <c r="I971">
        <v>0.7</v>
      </c>
      <c r="J971">
        <f t="shared" si="101"/>
        <v>-0.11628945879039997</v>
      </c>
    </row>
    <row r="972" spans="1:16" x14ac:dyDescent="0.25">
      <c r="A972" s="2">
        <v>43796</v>
      </c>
      <c r="B972">
        <v>10.6</v>
      </c>
      <c r="C972" s="95">
        <v>-8.5514806271999991E-2</v>
      </c>
      <c r="D972" s="8">
        <f t="shared" si="102"/>
        <v>0</v>
      </c>
      <c r="E972">
        <f t="shared" si="103"/>
        <v>1</v>
      </c>
      <c r="F972" s="8">
        <f t="shared" si="104"/>
        <v>-5.9860364390399989E-2</v>
      </c>
      <c r="G972">
        <f t="shared" si="105"/>
        <v>10.659860364390399</v>
      </c>
      <c r="H972" s="8">
        <f t="shared" si="100"/>
        <v>167.71607376491164</v>
      </c>
      <c r="I972">
        <v>0.7</v>
      </c>
      <c r="J972">
        <f t="shared" si="101"/>
        <v>-5.9860364390399989E-2</v>
      </c>
    </row>
    <row r="973" spans="1:16" x14ac:dyDescent="0.25">
      <c r="A973" s="2">
        <v>43797</v>
      </c>
      <c r="B973">
        <v>2.4</v>
      </c>
      <c r="C973" s="95">
        <v>0.54962288312499996</v>
      </c>
      <c r="D973" s="8">
        <f t="shared" si="102"/>
        <v>0</v>
      </c>
      <c r="E973">
        <f t="shared" si="103"/>
        <v>1</v>
      </c>
      <c r="F973" s="8">
        <f t="shared" si="104"/>
        <v>0.38473601818749997</v>
      </c>
      <c r="G973">
        <f t="shared" si="105"/>
        <v>2.0152639818124998</v>
      </c>
      <c r="H973" s="8">
        <f t="shared" si="100"/>
        <v>169.73133774672414</v>
      </c>
      <c r="I973">
        <v>0.7</v>
      </c>
      <c r="J973">
        <f t="shared" si="101"/>
        <v>0.38473601818749997</v>
      </c>
    </row>
    <row r="974" spans="1:16" x14ac:dyDescent="0.25">
      <c r="A974" s="2">
        <v>43798</v>
      </c>
      <c r="B974">
        <v>0</v>
      </c>
      <c r="C974" s="95">
        <v>0.38309727999999993</v>
      </c>
      <c r="D974" s="8">
        <f t="shared" si="102"/>
        <v>0.26816809599999991</v>
      </c>
      <c r="E974">
        <f t="shared" si="103"/>
        <v>1</v>
      </c>
      <c r="F974" s="8">
        <f t="shared" si="104"/>
        <v>0.26816809599999991</v>
      </c>
      <c r="G974">
        <f t="shared" si="105"/>
        <v>0</v>
      </c>
      <c r="H974" s="8">
        <f t="shared" si="100"/>
        <v>169.73133774672414</v>
      </c>
      <c r="I974">
        <v>0.7</v>
      </c>
      <c r="J974">
        <f t="shared" si="101"/>
        <v>0.26816809599999991</v>
      </c>
    </row>
    <row r="975" spans="1:16" x14ac:dyDescent="0.25">
      <c r="A975" s="2">
        <v>43799</v>
      </c>
      <c r="B975">
        <v>0.2</v>
      </c>
      <c r="C975" s="95">
        <v>0.25185473228800004</v>
      </c>
      <c r="D975" s="8">
        <f t="shared" si="102"/>
        <v>0.2444664086015999</v>
      </c>
      <c r="E975">
        <f t="shared" si="103"/>
        <v>1</v>
      </c>
      <c r="F975" s="8">
        <f t="shared" si="104"/>
        <v>0.1762983126016</v>
      </c>
      <c r="G975">
        <f t="shared" si="105"/>
        <v>0</v>
      </c>
      <c r="H975" s="8">
        <f t="shared" si="100"/>
        <v>169.73133774672414</v>
      </c>
      <c r="I975">
        <v>0.7</v>
      </c>
      <c r="J975">
        <f t="shared" si="101"/>
        <v>0.1762983126016</v>
      </c>
    </row>
    <row r="976" spans="1:16" x14ac:dyDescent="0.25">
      <c r="A976" s="2">
        <v>43800</v>
      </c>
      <c r="B976">
        <v>0.2</v>
      </c>
      <c r="C976" s="95">
        <v>0.14421292404800001</v>
      </c>
      <c r="D976" s="8">
        <f t="shared" si="102"/>
        <v>0.1454154554351999</v>
      </c>
      <c r="E976">
        <f t="shared" si="103"/>
        <v>1</v>
      </c>
      <c r="F976" s="8">
        <f t="shared" si="104"/>
        <v>0.10094904683360001</v>
      </c>
      <c r="G976">
        <f t="shared" si="105"/>
        <v>0</v>
      </c>
      <c r="H976" s="8">
        <f t="shared" si="100"/>
        <v>169.73133774672414</v>
      </c>
      <c r="I976">
        <v>0.7</v>
      </c>
      <c r="J976">
        <f t="shared" si="101"/>
        <v>0.10094904683360001</v>
      </c>
    </row>
    <row r="977" spans="1:16" x14ac:dyDescent="0.25">
      <c r="A977" s="2">
        <v>43801</v>
      </c>
      <c r="B977">
        <v>0.2</v>
      </c>
      <c r="C977" s="95">
        <v>-0.35926232115199996</v>
      </c>
      <c r="D977" s="8">
        <f t="shared" si="102"/>
        <v>0</v>
      </c>
      <c r="E977">
        <f t="shared" si="103"/>
        <v>1</v>
      </c>
      <c r="F977" s="8">
        <f t="shared" si="104"/>
        <v>-0.25148362480639996</v>
      </c>
      <c r="G977">
        <f t="shared" si="105"/>
        <v>0.30606816937120007</v>
      </c>
      <c r="H977" s="8">
        <f t="shared" si="100"/>
        <v>170.03740591609534</v>
      </c>
      <c r="I977">
        <v>0.7</v>
      </c>
      <c r="J977">
        <f t="shared" si="101"/>
        <v>-0.25148362480639996</v>
      </c>
    </row>
    <row r="978" spans="1:16" x14ac:dyDescent="0.25">
      <c r="A978" s="2">
        <v>43802</v>
      </c>
      <c r="B978">
        <v>0</v>
      </c>
      <c r="C978" s="95">
        <v>2.7999212533000008E-2</v>
      </c>
      <c r="D978" s="8">
        <f t="shared" si="102"/>
        <v>1.9599448773100003E-2</v>
      </c>
      <c r="E978">
        <f t="shared" si="103"/>
        <v>1</v>
      </c>
      <c r="F978" s="8">
        <f t="shared" si="104"/>
        <v>1.9599448773100003E-2</v>
      </c>
      <c r="G978">
        <f t="shared" si="105"/>
        <v>0</v>
      </c>
      <c r="H978" s="8">
        <f t="shared" si="100"/>
        <v>170.03740591609534</v>
      </c>
      <c r="I978">
        <v>0.7</v>
      </c>
      <c r="J978">
        <f t="shared" si="101"/>
        <v>1.9599448773100003E-2</v>
      </c>
    </row>
    <row r="979" spans="1:16" x14ac:dyDescent="0.25">
      <c r="A979" s="2">
        <v>43803</v>
      </c>
      <c r="B979">
        <v>0</v>
      </c>
      <c r="C979" s="95">
        <v>0.26271113613300001</v>
      </c>
      <c r="D979" s="8">
        <f t="shared" si="102"/>
        <v>0.20349724406619998</v>
      </c>
      <c r="E979">
        <f t="shared" si="103"/>
        <v>1</v>
      </c>
      <c r="F979" s="8">
        <f t="shared" si="104"/>
        <v>0.18389779529309999</v>
      </c>
      <c r="G979">
        <f t="shared" si="105"/>
        <v>0</v>
      </c>
      <c r="H979" s="8">
        <f t="shared" si="100"/>
        <v>170.03740591609534</v>
      </c>
      <c r="I979">
        <v>0.7</v>
      </c>
      <c r="J979">
        <f t="shared" si="101"/>
        <v>0.18389779529309999</v>
      </c>
    </row>
    <row r="980" spans="1:16" x14ac:dyDescent="0.25">
      <c r="A980" s="2">
        <v>43804</v>
      </c>
      <c r="B980">
        <v>0.2</v>
      </c>
      <c r="C980" s="95">
        <v>0.50499341021300004</v>
      </c>
      <c r="D980" s="8">
        <f t="shared" si="102"/>
        <v>0.35699263121529995</v>
      </c>
      <c r="E980">
        <f t="shared" si="103"/>
        <v>1</v>
      </c>
      <c r="F980" s="8">
        <f t="shared" si="104"/>
        <v>0.3534953871491</v>
      </c>
      <c r="G980">
        <f t="shared" si="105"/>
        <v>0</v>
      </c>
      <c r="H980" s="8">
        <f t="shared" si="100"/>
        <v>170.03740591609534</v>
      </c>
      <c r="I980">
        <v>0.7</v>
      </c>
      <c r="J980">
        <f t="shared" si="101"/>
        <v>0.3534953871491</v>
      </c>
      <c r="L980" s="70">
        <v>32</v>
      </c>
      <c r="M980">
        <f>0.5*(L980+L970)*(H980-H970)/100</f>
        <v>3.8668998113986452</v>
      </c>
      <c r="O980" s="73">
        <v>39</v>
      </c>
      <c r="P980">
        <f>0.5*(O980+O970)*(H980-H970)/100</f>
        <v>6.194118691027577</v>
      </c>
    </row>
    <row r="981" spans="1:16" x14ac:dyDescent="0.25">
      <c r="A981" s="2">
        <v>43805</v>
      </c>
      <c r="B981">
        <v>3.4</v>
      </c>
      <c r="C981" s="95">
        <v>0.38309727999999993</v>
      </c>
      <c r="D981" s="8">
        <f t="shared" si="102"/>
        <v>0</v>
      </c>
      <c r="E981">
        <f t="shared" si="103"/>
        <v>1</v>
      </c>
      <c r="F981" s="8">
        <f t="shared" si="104"/>
        <v>0.26816809599999991</v>
      </c>
      <c r="G981">
        <f t="shared" si="105"/>
        <v>2.7748392727847002</v>
      </c>
      <c r="H981" s="8">
        <f t="shared" si="100"/>
        <v>172.81224518888004</v>
      </c>
      <c r="I981">
        <v>0.7</v>
      </c>
      <c r="J981">
        <f t="shared" si="101"/>
        <v>0.26816809599999991</v>
      </c>
    </row>
    <row r="982" spans="1:16" x14ac:dyDescent="0.25">
      <c r="A982" s="2">
        <v>43806</v>
      </c>
      <c r="B982">
        <v>0.8</v>
      </c>
      <c r="C982" s="95">
        <v>0.44942226932799995</v>
      </c>
      <c r="D982" s="8">
        <f t="shared" si="102"/>
        <v>0</v>
      </c>
      <c r="E982">
        <f t="shared" si="103"/>
        <v>1</v>
      </c>
      <c r="F982" s="8">
        <f t="shared" si="104"/>
        <v>0.31459558852959996</v>
      </c>
      <c r="G982">
        <f t="shared" si="105"/>
        <v>0.48540441147040009</v>
      </c>
      <c r="H982" s="8">
        <f t="shared" si="100"/>
        <v>173.29764960035044</v>
      </c>
      <c r="I982">
        <v>0.7</v>
      </c>
      <c r="J982">
        <f t="shared" si="101"/>
        <v>0.31459558852959996</v>
      </c>
    </row>
    <row r="983" spans="1:16" x14ac:dyDescent="0.25">
      <c r="A983" s="2">
        <v>43807</v>
      </c>
      <c r="B983">
        <v>0.4</v>
      </c>
      <c r="C983" s="95">
        <v>0.97812841997299993</v>
      </c>
      <c r="D983" s="8">
        <f t="shared" si="102"/>
        <v>0.2846898939810999</v>
      </c>
      <c r="E983">
        <f t="shared" si="103"/>
        <v>1</v>
      </c>
      <c r="F983" s="8">
        <f t="shared" si="104"/>
        <v>0.68468989398109992</v>
      </c>
      <c r="G983">
        <f t="shared" si="105"/>
        <v>0</v>
      </c>
      <c r="H983" s="8">
        <f t="shared" si="100"/>
        <v>173.29764960035044</v>
      </c>
      <c r="I983">
        <v>0.7</v>
      </c>
      <c r="J983">
        <f t="shared" si="101"/>
        <v>0.68468989398109992</v>
      </c>
    </row>
    <row r="984" spans="1:16" x14ac:dyDescent="0.25">
      <c r="A984" s="2">
        <v>43808</v>
      </c>
      <c r="B984">
        <v>0</v>
      </c>
      <c r="C984" s="95">
        <v>0.33912631500799995</v>
      </c>
      <c r="D984" s="8">
        <f t="shared" si="102"/>
        <v>0.52207831448669983</v>
      </c>
      <c r="E984">
        <f t="shared" si="103"/>
        <v>1</v>
      </c>
      <c r="F984" s="8">
        <f t="shared" si="104"/>
        <v>0.23738842050559994</v>
      </c>
      <c r="G984">
        <f t="shared" si="105"/>
        <v>0</v>
      </c>
      <c r="H984" s="8">
        <f t="shared" si="100"/>
        <v>173.29764960035044</v>
      </c>
      <c r="I984">
        <v>0.7</v>
      </c>
      <c r="J984">
        <f t="shared" si="101"/>
        <v>0.23738842050559994</v>
      </c>
    </row>
    <row r="985" spans="1:16" x14ac:dyDescent="0.25">
      <c r="A985" s="2">
        <v>43809</v>
      </c>
      <c r="B985">
        <v>3.8</v>
      </c>
      <c r="C985" s="95">
        <v>0.43833945312500006</v>
      </c>
      <c r="D985" s="8">
        <f t="shared" si="102"/>
        <v>0</v>
      </c>
      <c r="E985">
        <f t="shared" si="103"/>
        <v>1</v>
      </c>
      <c r="F985" s="8">
        <f t="shared" si="104"/>
        <v>0.30683761718750002</v>
      </c>
      <c r="G985">
        <f t="shared" si="105"/>
        <v>2.9710840683258</v>
      </c>
      <c r="H985" s="8">
        <f t="shared" si="100"/>
        <v>176.26873366867625</v>
      </c>
      <c r="I985">
        <v>0.7</v>
      </c>
      <c r="J985">
        <f t="shared" si="101"/>
        <v>0.30683761718750002</v>
      </c>
    </row>
    <row r="986" spans="1:16" x14ac:dyDescent="0.25">
      <c r="A986" s="2">
        <v>43810</v>
      </c>
      <c r="B986">
        <v>0</v>
      </c>
      <c r="C986" s="95">
        <v>0.58318468340799989</v>
      </c>
      <c r="D986" s="8">
        <f t="shared" si="102"/>
        <v>0.40822927838559991</v>
      </c>
      <c r="E986">
        <f t="shared" si="103"/>
        <v>1</v>
      </c>
      <c r="F986" s="8">
        <f t="shared" si="104"/>
        <v>0.40822927838559991</v>
      </c>
      <c r="G986">
        <f t="shared" si="105"/>
        <v>0</v>
      </c>
      <c r="H986" s="8">
        <f t="shared" si="100"/>
        <v>176.26873366867625</v>
      </c>
      <c r="I986">
        <v>0.7</v>
      </c>
      <c r="J986">
        <f t="shared" si="101"/>
        <v>0.40822927838559991</v>
      </c>
    </row>
    <row r="987" spans="1:16" x14ac:dyDescent="0.25">
      <c r="A987" s="2">
        <v>43811</v>
      </c>
      <c r="B987">
        <v>5.8</v>
      </c>
      <c r="C987" s="95">
        <v>0.14421292404800001</v>
      </c>
      <c r="D987" s="8">
        <f t="shared" si="102"/>
        <v>0</v>
      </c>
      <c r="E987">
        <f t="shared" si="103"/>
        <v>1</v>
      </c>
      <c r="F987" s="8">
        <f t="shared" si="104"/>
        <v>0.10094904683360001</v>
      </c>
      <c r="G987">
        <f t="shared" si="105"/>
        <v>5.2908216747807995</v>
      </c>
      <c r="H987" s="8">
        <f t="shared" si="100"/>
        <v>181.55955534345705</v>
      </c>
      <c r="I987">
        <v>0.7</v>
      </c>
      <c r="J987">
        <f t="shared" si="101"/>
        <v>0.10094904683360001</v>
      </c>
    </row>
    <row r="988" spans="1:16" x14ac:dyDescent="0.25">
      <c r="A988" s="2">
        <v>43812</v>
      </c>
      <c r="B988">
        <v>0.4</v>
      </c>
      <c r="C988" s="95">
        <v>0.35009938141300001</v>
      </c>
      <c r="D988" s="8">
        <f t="shared" si="102"/>
        <v>0</v>
      </c>
      <c r="E988">
        <f t="shared" si="103"/>
        <v>1</v>
      </c>
      <c r="F988" s="8">
        <f t="shared" si="104"/>
        <v>0.24506956698909999</v>
      </c>
      <c r="G988">
        <f t="shared" si="105"/>
        <v>0.15493043301090004</v>
      </c>
      <c r="H988" s="8">
        <f t="shared" si="100"/>
        <v>181.71448577646794</v>
      </c>
      <c r="I988">
        <v>0.7</v>
      </c>
      <c r="J988">
        <f t="shared" si="101"/>
        <v>0.24506956698909999</v>
      </c>
    </row>
    <row r="989" spans="1:16" x14ac:dyDescent="0.25">
      <c r="A989" s="2">
        <v>43813</v>
      </c>
      <c r="B989">
        <v>0</v>
      </c>
      <c r="C989" s="95">
        <v>0.70678515485299975</v>
      </c>
      <c r="D989" s="8">
        <f t="shared" si="102"/>
        <v>0.4947496083970998</v>
      </c>
      <c r="E989">
        <f t="shared" si="103"/>
        <v>1</v>
      </c>
      <c r="F989" s="8">
        <f t="shared" si="104"/>
        <v>0.4947496083970998</v>
      </c>
      <c r="G989">
        <f t="shared" si="105"/>
        <v>0</v>
      </c>
      <c r="H989" s="8">
        <f t="shared" si="100"/>
        <v>181.71448577646794</v>
      </c>
      <c r="I989">
        <v>0.7</v>
      </c>
      <c r="J989">
        <f t="shared" si="101"/>
        <v>0.4947496083970998</v>
      </c>
    </row>
    <row r="990" spans="1:16" x14ac:dyDescent="0.25">
      <c r="A990" s="2">
        <v>43814</v>
      </c>
      <c r="B990">
        <v>1.6</v>
      </c>
      <c r="C990" s="95">
        <v>0.30628975493299998</v>
      </c>
      <c r="D990" s="8">
        <f t="shared" si="102"/>
        <v>0</v>
      </c>
      <c r="E990">
        <f t="shared" si="103"/>
        <v>1</v>
      </c>
      <c r="F990" s="8">
        <f t="shared" si="104"/>
        <v>0.21440282845309996</v>
      </c>
      <c r="G990">
        <f t="shared" si="105"/>
        <v>0.8908475631498004</v>
      </c>
      <c r="H990" s="8">
        <f t="shared" si="100"/>
        <v>182.60533333961774</v>
      </c>
      <c r="I990">
        <v>0.7</v>
      </c>
      <c r="J990">
        <f t="shared" si="101"/>
        <v>0.21440282845309996</v>
      </c>
    </row>
    <row r="991" spans="1:16" x14ac:dyDescent="0.25">
      <c r="A991" s="2">
        <v>43815</v>
      </c>
      <c r="B991">
        <v>0.2</v>
      </c>
      <c r="C991" s="95">
        <v>0.33912631500799995</v>
      </c>
      <c r="D991" s="8">
        <f t="shared" si="102"/>
        <v>3.7388420505599929E-2</v>
      </c>
      <c r="E991">
        <f t="shared" si="103"/>
        <v>1</v>
      </c>
      <c r="F991" s="8">
        <f t="shared" si="104"/>
        <v>0.23738842050559994</v>
      </c>
      <c r="G991">
        <f t="shared" si="105"/>
        <v>0</v>
      </c>
      <c r="H991" s="8">
        <f t="shared" si="100"/>
        <v>182.60533333961774</v>
      </c>
      <c r="I991">
        <v>0.7</v>
      </c>
      <c r="J991">
        <f t="shared" si="101"/>
        <v>0.23738842050559994</v>
      </c>
    </row>
    <row r="992" spans="1:16" x14ac:dyDescent="0.25">
      <c r="A992" s="2">
        <v>43816</v>
      </c>
      <c r="B992">
        <v>0</v>
      </c>
      <c r="C992" s="95">
        <v>0.23018986228800001</v>
      </c>
      <c r="D992" s="8">
        <f t="shared" si="102"/>
        <v>0.19852132410719991</v>
      </c>
      <c r="E992">
        <f t="shared" si="103"/>
        <v>1</v>
      </c>
      <c r="F992" s="8">
        <f t="shared" si="104"/>
        <v>0.16113290360159999</v>
      </c>
      <c r="G992">
        <f t="shared" si="105"/>
        <v>0</v>
      </c>
      <c r="H992" s="8">
        <f t="shared" si="100"/>
        <v>182.60533333961774</v>
      </c>
      <c r="I992">
        <v>0.7</v>
      </c>
      <c r="J992">
        <f t="shared" si="101"/>
        <v>0.16113290360159999</v>
      </c>
    </row>
    <row r="993" spans="1:16" x14ac:dyDescent="0.25">
      <c r="A993" s="2">
        <v>43817</v>
      </c>
      <c r="B993">
        <v>4.2</v>
      </c>
      <c r="C993" s="95">
        <v>-0.14613926999999999</v>
      </c>
      <c r="D993" s="8">
        <f t="shared" si="102"/>
        <v>0</v>
      </c>
      <c r="E993">
        <f t="shared" si="103"/>
        <v>1</v>
      </c>
      <c r="F993" s="8">
        <f t="shared" si="104"/>
        <v>-0.10229748899999999</v>
      </c>
      <c r="G993">
        <f t="shared" si="105"/>
        <v>4.1037761648927997</v>
      </c>
      <c r="H993" s="8">
        <f t="shared" si="100"/>
        <v>186.70910950451054</v>
      </c>
      <c r="I993">
        <v>0.7</v>
      </c>
      <c r="J993">
        <f t="shared" si="101"/>
        <v>-0.10229748899999999</v>
      </c>
    </row>
    <row r="994" spans="1:16" x14ac:dyDescent="0.25">
      <c r="A994" s="2">
        <v>43818</v>
      </c>
      <c r="B994">
        <v>2.4</v>
      </c>
      <c r="C994" s="95">
        <v>-0.13610297850699996</v>
      </c>
      <c r="D994" s="8">
        <f t="shared" si="102"/>
        <v>0</v>
      </c>
      <c r="E994">
        <f t="shared" si="103"/>
        <v>1</v>
      </c>
      <c r="F994" s="8">
        <f t="shared" si="104"/>
        <v>-9.5272084954899958E-2</v>
      </c>
      <c r="G994">
        <f t="shared" si="105"/>
        <v>2.4952720849548999</v>
      </c>
      <c r="H994" s="8">
        <f t="shared" si="100"/>
        <v>189.20438158946544</v>
      </c>
      <c r="I994">
        <v>0.7</v>
      </c>
      <c r="J994">
        <f t="shared" si="101"/>
        <v>-9.5272084954899958E-2</v>
      </c>
    </row>
    <row r="995" spans="1:16" x14ac:dyDescent="0.25">
      <c r="A995" s="2">
        <v>43819</v>
      </c>
      <c r="B995">
        <v>0</v>
      </c>
      <c r="C995" s="95">
        <v>0.11227458312500001</v>
      </c>
      <c r="D995" s="8">
        <f t="shared" si="102"/>
        <v>7.8592208187499998E-2</v>
      </c>
      <c r="E995">
        <f t="shared" si="103"/>
        <v>1</v>
      </c>
      <c r="F995" s="8">
        <f t="shared" si="104"/>
        <v>7.8592208187499998E-2</v>
      </c>
      <c r="G995">
        <f t="shared" si="105"/>
        <v>0</v>
      </c>
      <c r="H995" s="8">
        <f t="shared" si="100"/>
        <v>189.20438158946544</v>
      </c>
      <c r="I995">
        <v>0.7</v>
      </c>
      <c r="J995">
        <f t="shared" si="101"/>
        <v>7.8592208187499998E-2</v>
      </c>
    </row>
    <row r="996" spans="1:16" x14ac:dyDescent="0.25">
      <c r="A996" s="2">
        <v>43820</v>
      </c>
      <c r="B996">
        <v>0</v>
      </c>
      <c r="C996" s="95">
        <v>5.9443929999999999E-2</v>
      </c>
      <c r="D996" s="8">
        <f t="shared" si="102"/>
        <v>0.12020295918749999</v>
      </c>
      <c r="E996">
        <f t="shared" si="103"/>
        <v>1</v>
      </c>
      <c r="F996" s="8">
        <f t="shared" si="104"/>
        <v>4.1610750999999994E-2</v>
      </c>
      <c r="G996">
        <f t="shared" si="105"/>
        <v>0</v>
      </c>
      <c r="H996" s="8">
        <f t="shared" si="100"/>
        <v>189.20438158946544</v>
      </c>
      <c r="I996">
        <v>0.7</v>
      </c>
      <c r="J996">
        <f t="shared" si="101"/>
        <v>4.1610750999999994E-2</v>
      </c>
    </row>
    <row r="997" spans="1:16" x14ac:dyDescent="0.25">
      <c r="A997" s="2">
        <v>43821</v>
      </c>
      <c r="B997">
        <v>0</v>
      </c>
      <c r="C997" s="95">
        <v>-0.13610297850699996</v>
      </c>
      <c r="D997" s="8">
        <f t="shared" si="102"/>
        <v>2.4930874232600028E-2</v>
      </c>
      <c r="E997">
        <f t="shared" si="103"/>
        <v>1</v>
      </c>
      <c r="F997" s="8">
        <f t="shared" si="104"/>
        <v>-9.5272084954899958E-2</v>
      </c>
      <c r="G997">
        <f t="shared" si="105"/>
        <v>0</v>
      </c>
      <c r="H997" s="8">
        <f t="shared" si="100"/>
        <v>189.20438158946544</v>
      </c>
      <c r="I997">
        <v>0.7</v>
      </c>
      <c r="J997">
        <f t="shared" si="101"/>
        <v>-9.5272084954899958E-2</v>
      </c>
    </row>
    <row r="998" spans="1:16" x14ac:dyDescent="0.25">
      <c r="A998" s="2">
        <v>43822</v>
      </c>
      <c r="B998">
        <v>0</v>
      </c>
      <c r="C998" s="95">
        <v>0.21938198312500001</v>
      </c>
      <c r="D998" s="8">
        <f t="shared" si="102"/>
        <v>0.17849826242010003</v>
      </c>
      <c r="E998">
        <f t="shared" si="103"/>
        <v>1</v>
      </c>
      <c r="F998" s="8">
        <f t="shared" si="104"/>
        <v>0.15356738818749999</v>
      </c>
      <c r="G998">
        <f t="shared" si="105"/>
        <v>0</v>
      </c>
      <c r="H998" s="8">
        <f t="shared" si="100"/>
        <v>189.20438158946544</v>
      </c>
      <c r="I998">
        <v>0.7</v>
      </c>
      <c r="J998">
        <f t="shared" si="101"/>
        <v>0.15356738818749999</v>
      </c>
      <c r="L998" s="70">
        <v>26</v>
      </c>
      <c r="M998">
        <f>0.5*(L998+L980)*(H998-H980)/100</f>
        <v>5.5584229452773295</v>
      </c>
      <c r="O998" s="73">
        <v>37</v>
      </c>
      <c r="P998">
        <f>0.5*(O998+O980)*(H998-H980)/100</f>
        <v>7.2834507558806401</v>
      </c>
    </row>
    <row r="999" spans="1:16" x14ac:dyDescent="0.25">
      <c r="A999" s="2">
        <v>43823</v>
      </c>
      <c r="B999">
        <v>0</v>
      </c>
      <c r="C999" s="95">
        <v>0.17632107965299998</v>
      </c>
      <c r="D999" s="8">
        <f t="shared" si="102"/>
        <v>0.30192301817720002</v>
      </c>
      <c r="E999">
        <f t="shared" si="103"/>
        <v>1</v>
      </c>
      <c r="F999" s="8">
        <f t="shared" si="104"/>
        <v>0.12342475575709998</v>
      </c>
      <c r="G999">
        <f t="shared" si="105"/>
        <v>0</v>
      </c>
      <c r="H999" s="8">
        <f t="shared" si="100"/>
        <v>189.20438158946544</v>
      </c>
      <c r="I999">
        <v>0.7</v>
      </c>
      <c r="J999">
        <f t="shared" si="101"/>
        <v>0.12342475575709998</v>
      </c>
    </row>
    <row r="1000" spans="1:16" x14ac:dyDescent="0.25">
      <c r="A1000" s="2">
        <v>43824</v>
      </c>
      <c r="B1000">
        <v>0.2</v>
      </c>
      <c r="C1000" s="95">
        <v>0.1656</v>
      </c>
      <c r="D1000" s="8">
        <f t="shared" si="102"/>
        <v>0.21784301817720003</v>
      </c>
      <c r="E1000">
        <f t="shared" si="103"/>
        <v>1</v>
      </c>
      <c r="F1000" s="8">
        <f t="shared" si="104"/>
        <v>0.11592</v>
      </c>
      <c r="G1000">
        <f t="shared" si="105"/>
        <v>0</v>
      </c>
      <c r="H1000" s="8">
        <f t="shared" si="100"/>
        <v>189.20438158946544</v>
      </c>
      <c r="I1000">
        <v>0.7</v>
      </c>
      <c r="J1000">
        <f t="shared" si="101"/>
        <v>0.11592</v>
      </c>
    </row>
    <row r="1001" spans="1:16" x14ac:dyDescent="0.25">
      <c r="A1001" s="2">
        <v>43825</v>
      </c>
      <c r="B1001">
        <v>0</v>
      </c>
      <c r="C1001" s="95">
        <v>-1.3613388186999991E-2</v>
      </c>
      <c r="D1001" s="8">
        <f t="shared" si="102"/>
        <v>0.20831364644630004</v>
      </c>
      <c r="E1001">
        <f t="shared" si="103"/>
        <v>1</v>
      </c>
      <c r="F1001" s="8">
        <f t="shared" si="104"/>
        <v>-9.5293717308999933E-3</v>
      </c>
      <c r="G1001">
        <f t="shared" si="105"/>
        <v>0</v>
      </c>
      <c r="H1001" s="8">
        <f t="shared" si="100"/>
        <v>189.20438158946544</v>
      </c>
      <c r="I1001">
        <v>0.7</v>
      </c>
      <c r="J1001">
        <f t="shared" si="101"/>
        <v>-9.5293717308999933E-3</v>
      </c>
    </row>
    <row r="1002" spans="1:16" x14ac:dyDescent="0.25">
      <c r="A1002" s="2">
        <v>43826</v>
      </c>
      <c r="B1002">
        <v>2.2000000000000002</v>
      </c>
      <c r="C1002" s="95">
        <v>-0.10583006987199998</v>
      </c>
      <c r="D1002" s="8">
        <f t="shared" si="102"/>
        <v>0</v>
      </c>
      <c r="E1002">
        <f t="shared" si="103"/>
        <v>1</v>
      </c>
      <c r="F1002" s="8">
        <f t="shared" si="104"/>
        <v>-7.4081048910399988E-2</v>
      </c>
      <c r="G1002">
        <f t="shared" si="105"/>
        <v>2.0657674024641</v>
      </c>
      <c r="H1002" s="8">
        <f t="shared" si="100"/>
        <v>191.27014899192955</v>
      </c>
      <c r="I1002">
        <v>0.7</v>
      </c>
      <c r="J1002">
        <f t="shared" si="101"/>
        <v>-7.4081048910399988E-2</v>
      </c>
    </row>
    <row r="1003" spans="1:16" x14ac:dyDescent="0.25">
      <c r="A1003" s="2">
        <v>43827</v>
      </c>
      <c r="B1003">
        <v>0</v>
      </c>
      <c r="C1003" s="95">
        <v>0.57198938933300003</v>
      </c>
      <c r="D1003" s="8">
        <f t="shared" si="102"/>
        <v>0.40039257253310001</v>
      </c>
      <c r="E1003">
        <f t="shared" si="103"/>
        <v>1</v>
      </c>
      <c r="F1003" s="8">
        <f t="shared" si="104"/>
        <v>0.40039257253310001</v>
      </c>
      <c r="G1003">
        <f t="shared" si="105"/>
        <v>0</v>
      </c>
      <c r="H1003" s="8">
        <f t="shared" si="100"/>
        <v>191.27014899192955</v>
      </c>
      <c r="I1003">
        <v>0.7</v>
      </c>
      <c r="J1003">
        <f t="shared" si="101"/>
        <v>0.40039257253310001</v>
      </c>
    </row>
    <row r="1004" spans="1:16" x14ac:dyDescent="0.25">
      <c r="A1004" s="2">
        <v>43828</v>
      </c>
      <c r="B1004">
        <v>0</v>
      </c>
      <c r="C1004" s="95">
        <v>0.60559807999999982</v>
      </c>
      <c r="D1004" s="8">
        <f t="shared" si="102"/>
        <v>0.82431122853309979</v>
      </c>
      <c r="E1004">
        <f t="shared" si="103"/>
        <v>1</v>
      </c>
      <c r="F1004" s="8">
        <f t="shared" si="104"/>
        <v>0.42391865599999984</v>
      </c>
      <c r="G1004">
        <f t="shared" si="105"/>
        <v>0</v>
      </c>
      <c r="H1004" s="8">
        <f t="shared" si="100"/>
        <v>191.27014899192955</v>
      </c>
      <c r="I1004">
        <v>0.7</v>
      </c>
      <c r="J1004">
        <f t="shared" si="101"/>
        <v>0.42391865599999984</v>
      </c>
    </row>
    <row r="1005" spans="1:16" x14ac:dyDescent="0.25">
      <c r="A1005" s="2">
        <v>43829</v>
      </c>
      <c r="B1005">
        <v>0</v>
      </c>
      <c r="C1005" s="95">
        <v>0.48273461029300002</v>
      </c>
      <c r="D1005" s="8">
        <f t="shared" si="102"/>
        <v>1.1622254557381999</v>
      </c>
      <c r="E1005">
        <f t="shared" si="103"/>
        <v>1</v>
      </c>
      <c r="F1005" s="8">
        <f t="shared" si="104"/>
        <v>0.3379142272051</v>
      </c>
      <c r="G1005">
        <f t="shared" si="105"/>
        <v>0</v>
      </c>
      <c r="H1005" s="8">
        <f t="shared" si="100"/>
        <v>191.27014899192955</v>
      </c>
      <c r="I1005">
        <v>0.7</v>
      </c>
      <c r="J1005">
        <f t="shared" si="101"/>
        <v>0.3379142272051</v>
      </c>
    </row>
    <row r="1006" spans="1:16" x14ac:dyDescent="0.25">
      <c r="A1006" s="2">
        <v>43830</v>
      </c>
      <c r="B1006">
        <v>0.4</v>
      </c>
      <c r="C1006" s="95">
        <v>0.27358312999999995</v>
      </c>
      <c r="D1006" s="8">
        <f t="shared" si="102"/>
        <v>0.95373364673819994</v>
      </c>
      <c r="E1006">
        <f t="shared" si="103"/>
        <v>1</v>
      </c>
      <c r="F1006" s="8">
        <f t="shared" si="104"/>
        <v>0.19150819099999997</v>
      </c>
      <c r="G1006">
        <f t="shared" si="105"/>
        <v>0</v>
      </c>
      <c r="H1006" s="8">
        <f t="shared" si="100"/>
        <v>191.27014899192955</v>
      </c>
      <c r="I1006">
        <v>0.7</v>
      </c>
      <c r="J1006">
        <f t="shared" si="101"/>
        <v>0.19150819099999997</v>
      </c>
    </row>
    <row r="1007" spans="1:16" x14ac:dyDescent="0.25">
      <c r="A1007" s="2">
        <v>43831</v>
      </c>
      <c r="B1007">
        <v>0</v>
      </c>
      <c r="C1007" s="95">
        <v>0.12290131916800001</v>
      </c>
      <c r="D1007" s="8">
        <f t="shared" si="102"/>
        <v>1.0397645701558</v>
      </c>
      <c r="E1007">
        <f t="shared" si="103"/>
        <v>1</v>
      </c>
      <c r="F1007" s="8">
        <f t="shared" si="104"/>
        <v>8.6030923417600005E-2</v>
      </c>
      <c r="G1007">
        <f t="shared" si="105"/>
        <v>0</v>
      </c>
      <c r="H1007" s="8">
        <f t="shared" si="100"/>
        <v>191.27014899192955</v>
      </c>
      <c r="I1007">
        <v>0.7</v>
      </c>
      <c r="J1007">
        <f t="shared" si="101"/>
        <v>8.6030923417600005E-2</v>
      </c>
    </row>
    <row r="1008" spans="1:16" x14ac:dyDescent="0.25">
      <c r="A1008" s="2">
        <v>43832</v>
      </c>
      <c r="B1008">
        <v>0.8</v>
      </c>
      <c r="C1008" s="95">
        <v>0.69551902924799991</v>
      </c>
      <c r="D1008" s="8">
        <f t="shared" si="102"/>
        <v>0.72662789062939992</v>
      </c>
      <c r="E1008">
        <f t="shared" si="103"/>
        <v>1</v>
      </c>
      <c r="F1008" s="8">
        <f t="shared" si="104"/>
        <v>0.48686332047359993</v>
      </c>
      <c r="G1008">
        <f t="shared" si="105"/>
        <v>0</v>
      </c>
      <c r="H1008" s="8">
        <f t="shared" si="100"/>
        <v>191.27014899192955</v>
      </c>
      <c r="I1008">
        <v>0.7</v>
      </c>
      <c r="J1008">
        <f t="shared" si="101"/>
        <v>0.48686332047359993</v>
      </c>
    </row>
    <row r="1009" spans="1:10" x14ac:dyDescent="0.25">
      <c r="A1009" s="2">
        <v>43833</v>
      </c>
      <c r="B1009">
        <v>0</v>
      </c>
      <c r="C1009" s="95">
        <v>0.26271113613300001</v>
      </c>
      <c r="D1009" s="8">
        <f t="shared" si="102"/>
        <v>0.91052568592249994</v>
      </c>
      <c r="E1009">
        <f t="shared" si="103"/>
        <v>1</v>
      </c>
      <c r="F1009" s="8">
        <f t="shared" si="104"/>
        <v>0.18389779529309999</v>
      </c>
      <c r="G1009">
        <f t="shared" si="105"/>
        <v>0</v>
      </c>
      <c r="H1009" s="8">
        <f t="shared" si="100"/>
        <v>191.27014899192955</v>
      </c>
      <c r="I1009">
        <v>0.7</v>
      </c>
      <c r="J1009">
        <f t="shared" si="101"/>
        <v>0.18389779529309999</v>
      </c>
    </row>
    <row r="1010" spans="1:10" x14ac:dyDescent="0.25">
      <c r="A1010" s="2">
        <v>43834</v>
      </c>
      <c r="B1010">
        <v>0</v>
      </c>
      <c r="C1010" s="95">
        <v>0.35009938141300001</v>
      </c>
      <c r="D1010" s="8">
        <f t="shared" si="102"/>
        <v>1.1555952529116</v>
      </c>
      <c r="E1010">
        <f t="shared" si="103"/>
        <v>1</v>
      </c>
      <c r="F1010" s="8">
        <f t="shared" si="104"/>
        <v>0.24506956698909999</v>
      </c>
      <c r="G1010">
        <f t="shared" si="105"/>
        <v>0</v>
      </c>
      <c r="H1010" s="8">
        <f t="shared" si="100"/>
        <v>191.27014899192955</v>
      </c>
      <c r="I1010">
        <v>0.7</v>
      </c>
      <c r="J1010">
        <f t="shared" si="101"/>
        <v>0.24506956698909999</v>
      </c>
    </row>
    <row r="1011" spans="1:10" x14ac:dyDescent="0.25">
      <c r="A1011" s="2">
        <v>43835</v>
      </c>
      <c r="B1011">
        <v>0</v>
      </c>
      <c r="C1011" s="95">
        <v>0.62804020468799993</v>
      </c>
      <c r="D1011" s="8">
        <f t="shared" si="102"/>
        <v>1.5952233961931999</v>
      </c>
      <c r="E1011">
        <f t="shared" si="103"/>
        <v>1</v>
      </c>
      <c r="F1011" s="8">
        <f t="shared" si="104"/>
        <v>0.43962814328159994</v>
      </c>
      <c r="G1011">
        <f t="shared" si="105"/>
        <v>0</v>
      </c>
      <c r="H1011" s="8">
        <f t="shared" si="100"/>
        <v>191.27014899192955</v>
      </c>
      <c r="I1011">
        <v>0.7</v>
      </c>
      <c r="J1011">
        <f t="shared" si="101"/>
        <v>0.43962814328159994</v>
      </c>
    </row>
    <row r="1012" spans="1:10" x14ac:dyDescent="0.25">
      <c r="A1012" s="2">
        <v>43836</v>
      </c>
      <c r="B1012">
        <v>0.2</v>
      </c>
      <c r="C1012" s="95">
        <v>0.639271413653</v>
      </c>
      <c r="D1012" s="8">
        <f t="shared" si="102"/>
        <v>1.8427133857502997</v>
      </c>
      <c r="E1012">
        <f t="shared" si="103"/>
        <v>1</v>
      </c>
      <c r="F1012" s="8">
        <f t="shared" si="104"/>
        <v>0.44748998955709995</v>
      </c>
      <c r="G1012">
        <f t="shared" si="105"/>
        <v>0</v>
      </c>
      <c r="H1012" s="8">
        <f t="shared" si="100"/>
        <v>191.27014899192955</v>
      </c>
      <c r="I1012">
        <v>0.7</v>
      </c>
      <c r="J1012">
        <f t="shared" si="101"/>
        <v>0.44748998955709995</v>
      </c>
    </row>
    <row r="1013" spans="1:10" x14ac:dyDescent="0.25">
      <c r="A1013" s="2">
        <v>43837</v>
      </c>
      <c r="B1013">
        <v>1.2</v>
      </c>
      <c r="C1013" s="95">
        <v>1.0007707031249999</v>
      </c>
      <c r="D1013" s="8">
        <f t="shared" si="102"/>
        <v>1.3432528779377997</v>
      </c>
      <c r="E1013">
        <f t="shared" si="103"/>
        <v>1</v>
      </c>
      <c r="F1013" s="8">
        <f t="shared" si="104"/>
        <v>0.70053949218749989</v>
      </c>
      <c r="G1013">
        <f t="shared" si="105"/>
        <v>0</v>
      </c>
      <c r="H1013" s="8">
        <f t="shared" si="100"/>
        <v>191.27014899192955</v>
      </c>
      <c r="I1013">
        <v>0.7</v>
      </c>
      <c r="J1013">
        <f t="shared" si="101"/>
        <v>0.70053949218749989</v>
      </c>
    </row>
    <row r="1014" spans="1:10" x14ac:dyDescent="0.25">
      <c r="A1014" s="2">
        <v>43838</v>
      </c>
      <c r="B1014">
        <v>8.8000000000000007</v>
      </c>
      <c r="C1014" s="95">
        <v>0.56080203724800004</v>
      </c>
      <c r="D1014" s="8">
        <f t="shared" si="102"/>
        <v>0</v>
      </c>
      <c r="E1014">
        <f t="shared" si="103"/>
        <v>1</v>
      </c>
      <c r="F1014" s="8">
        <f t="shared" si="104"/>
        <v>0.39256142607360001</v>
      </c>
      <c r="G1014">
        <f t="shared" si="105"/>
        <v>7.0641856959886011</v>
      </c>
      <c r="H1014" s="8">
        <f t="shared" si="100"/>
        <v>198.33433468791816</v>
      </c>
      <c r="I1014">
        <v>0.7</v>
      </c>
      <c r="J1014">
        <f t="shared" si="101"/>
        <v>0.39256142607360001</v>
      </c>
    </row>
    <row r="1015" spans="1:10" x14ac:dyDescent="0.25">
      <c r="A1015" s="2">
        <v>43839</v>
      </c>
      <c r="B1015">
        <v>5.8</v>
      </c>
      <c r="C1015" s="95">
        <v>0.17632107965299998</v>
      </c>
      <c r="D1015" s="8">
        <f t="shared" si="102"/>
        <v>0</v>
      </c>
      <c r="E1015">
        <f t="shared" si="103"/>
        <v>1</v>
      </c>
      <c r="F1015" s="8">
        <f t="shared" si="104"/>
        <v>0.12342475575709998</v>
      </c>
      <c r="G1015">
        <f t="shared" si="105"/>
        <v>5.6765752442429003</v>
      </c>
      <c r="H1015" s="8">
        <f t="shared" si="100"/>
        <v>204.01090993216107</v>
      </c>
      <c r="I1015">
        <v>0.7</v>
      </c>
      <c r="J1015">
        <f t="shared" si="101"/>
        <v>0.12342475575709998</v>
      </c>
    </row>
    <row r="1016" spans="1:10" x14ac:dyDescent="0.25">
      <c r="A1016" s="2">
        <v>43840</v>
      </c>
      <c r="B1016">
        <v>0.4</v>
      </c>
      <c r="C1016" s="95">
        <v>6.9968619333000012E-2</v>
      </c>
      <c r="D1016" s="8">
        <f t="shared" si="102"/>
        <v>0</v>
      </c>
      <c r="E1016">
        <f t="shared" si="103"/>
        <v>1</v>
      </c>
      <c r="F1016" s="8">
        <f t="shared" si="104"/>
        <v>4.8978033533100006E-2</v>
      </c>
      <c r="G1016">
        <f t="shared" si="105"/>
        <v>0.35102196646690004</v>
      </c>
      <c r="H1016" s="8">
        <f t="shared" si="100"/>
        <v>204.36193189862797</v>
      </c>
      <c r="I1016">
        <v>0.7</v>
      </c>
      <c r="J1016">
        <f t="shared" si="101"/>
        <v>4.8978033533100006E-2</v>
      </c>
    </row>
    <row r="1017" spans="1:10" x14ac:dyDescent="0.25">
      <c r="A1017" s="2">
        <v>43841</v>
      </c>
      <c r="B1017">
        <v>2.4</v>
      </c>
      <c r="C1017" s="95">
        <v>0.80837544948799989</v>
      </c>
      <c r="D1017" s="8">
        <f t="shared" si="102"/>
        <v>0</v>
      </c>
      <c r="E1017">
        <f t="shared" si="103"/>
        <v>1</v>
      </c>
      <c r="F1017" s="8">
        <f t="shared" si="104"/>
        <v>0.56586281464159993</v>
      </c>
      <c r="G1017">
        <f t="shared" si="105"/>
        <v>1.8341371853583999</v>
      </c>
      <c r="H1017" s="8">
        <f t="shared" si="100"/>
        <v>206.19606908398637</v>
      </c>
      <c r="I1017">
        <v>0.7</v>
      </c>
      <c r="J1017">
        <f t="shared" si="101"/>
        <v>0.56586281464159993</v>
      </c>
    </row>
    <row r="1018" spans="1:10" x14ac:dyDescent="0.25">
      <c r="A1018" s="2">
        <v>43842</v>
      </c>
      <c r="B1018">
        <v>0</v>
      </c>
      <c r="C1018" s="95">
        <v>0.25185473228800004</v>
      </c>
      <c r="D1018" s="8">
        <f t="shared" si="102"/>
        <v>0.1762983126016</v>
      </c>
      <c r="E1018">
        <f t="shared" si="103"/>
        <v>1</v>
      </c>
      <c r="F1018" s="8">
        <f t="shared" si="104"/>
        <v>0.1762983126016</v>
      </c>
      <c r="G1018">
        <f t="shared" si="105"/>
        <v>0</v>
      </c>
      <c r="H1018" s="8">
        <f t="shared" si="100"/>
        <v>206.19606908398637</v>
      </c>
      <c r="I1018">
        <v>0.7</v>
      </c>
      <c r="J1018">
        <f t="shared" si="101"/>
        <v>0.1762983126016</v>
      </c>
    </row>
    <row r="1019" spans="1:10" x14ac:dyDescent="0.25">
      <c r="A1019" s="2">
        <v>43843</v>
      </c>
      <c r="B1019">
        <v>2</v>
      </c>
      <c r="C1019" s="95">
        <v>0.68425811389299984</v>
      </c>
      <c r="D1019" s="8">
        <f t="shared" si="102"/>
        <v>0</v>
      </c>
      <c r="E1019">
        <f t="shared" si="103"/>
        <v>1</v>
      </c>
      <c r="F1019" s="8">
        <f t="shared" si="104"/>
        <v>0.47898067972509983</v>
      </c>
      <c r="G1019">
        <f t="shared" si="105"/>
        <v>1.3447210076733003</v>
      </c>
      <c r="H1019" s="8">
        <f t="shared" si="100"/>
        <v>207.54079009165969</v>
      </c>
      <c r="I1019">
        <v>0.7</v>
      </c>
      <c r="J1019">
        <f t="shared" si="101"/>
        <v>0.47898067972509983</v>
      </c>
    </row>
    <row r="1020" spans="1:10" x14ac:dyDescent="0.25">
      <c r="A1020" s="2">
        <v>43844</v>
      </c>
      <c r="B1020">
        <v>0.4</v>
      </c>
      <c r="C1020" s="95">
        <v>0.81968064853299982</v>
      </c>
      <c r="D1020" s="8">
        <f t="shared" si="102"/>
        <v>0.17377645397309982</v>
      </c>
      <c r="E1020">
        <f t="shared" si="103"/>
        <v>1</v>
      </c>
      <c r="F1020" s="8">
        <f t="shared" si="104"/>
        <v>0.57377645397309984</v>
      </c>
      <c r="G1020">
        <f t="shared" si="105"/>
        <v>0</v>
      </c>
      <c r="H1020" s="8">
        <f t="shared" si="100"/>
        <v>207.54079009165969</v>
      </c>
      <c r="I1020">
        <v>0.7</v>
      </c>
      <c r="J1020">
        <f t="shared" si="101"/>
        <v>0.57377645397309984</v>
      </c>
    </row>
    <row r="1021" spans="1:10" x14ac:dyDescent="0.25">
      <c r="A1021" s="2">
        <v>43845</v>
      </c>
      <c r="B1021">
        <v>0</v>
      </c>
      <c r="C1021" s="95">
        <v>0.66175288312500002</v>
      </c>
      <c r="D1021" s="8">
        <f t="shared" si="102"/>
        <v>0.63700347216059983</v>
      </c>
      <c r="E1021">
        <f t="shared" si="103"/>
        <v>1</v>
      </c>
      <c r="F1021" s="8">
        <f t="shared" si="104"/>
        <v>0.46322701818750001</v>
      </c>
      <c r="G1021">
        <f t="shared" si="105"/>
        <v>0</v>
      </c>
      <c r="H1021" s="8">
        <f t="shared" si="100"/>
        <v>207.54079009165969</v>
      </c>
      <c r="I1021">
        <v>0.7</v>
      </c>
      <c r="J1021">
        <f t="shared" si="101"/>
        <v>0.46322701818750001</v>
      </c>
    </row>
    <row r="1022" spans="1:10" x14ac:dyDescent="0.25">
      <c r="A1022" s="2">
        <v>43846</v>
      </c>
      <c r="B1022">
        <v>0</v>
      </c>
      <c r="C1022" s="95">
        <v>0.61681567693299999</v>
      </c>
      <c r="D1022" s="8">
        <f t="shared" si="102"/>
        <v>1.0687744460136999</v>
      </c>
      <c r="E1022">
        <f t="shared" si="103"/>
        <v>1</v>
      </c>
      <c r="F1022" s="8">
        <f t="shared" si="104"/>
        <v>0.43177097385309998</v>
      </c>
      <c r="G1022">
        <f t="shared" si="105"/>
        <v>0</v>
      </c>
      <c r="H1022" s="8">
        <f t="shared" si="100"/>
        <v>207.54079009165969</v>
      </c>
      <c r="I1022">
        <v>0.7</v>
      </c>
      <c r="J1022">
        <f t="shared" si="101"/>
        <v>0.43177097385309998</v>
      </c>
    </row>
    <row r="1023" spans="1:10" x14ac:dyDescent="0.25">
      <c r="A1023" s="2">
        <v>43847</v>
      </c>
      <c r="B1023">
        <v>0</v>
      </c>
      <c r="C1023" s="95">
        <v>0.41620738477300001</v>
      </c>
      <c r="D1023" s="8">
        <f t="shared" si="102"/>
        <v>1.3601196153547999</v>
      </c>
      <c r="E1023">
        <f t="shared" si="103"/>
        <v>1</v>
      </c>
      <c r="F1023" s="8">
        <f t="shared" si="104"/>
        <v>0.2913451693411</v>
      </c>
      <c r="G1023">
        <f t="shared" si="105"/>
        <v>0</v>
      </c>
      <c r="H1023" s="8">
        <f t="shared" si="100"/>
        <v>207.54079009165969</v>
      </c>
      <c r="I1023">
        <v>0.7</v>
      </c>
      <c r="J1023">
        <f t="shared" si="101"/>
        <v>0.2913451693411</v>
      </c>
    </row>
    <row r="1024" spans="1:10" x14ac:dyDescent="0.25">
      <c r="A1024" s="2">
        <v>43848</v>
      </c>
      <c r="B1024">
        <v>0</v>
      </c>
      <c r="C1024" s="95">
        <v>0.48273461029300002</v>
      </c>
      <c r="D1024" s="8">
        <f t="shared" si="102"/>
        <v>1.6980338425598998</v>
      </c>
      <c r="E1024">
        <f t="shared" si="103"/>
        <v>1</v>
      </c>
      <c r="F1024" s="8">
        <f t="shared" si="104"/>
        <v>0.3379142272051</v>
      </c>
      <c r="G1024">
        <f t="shared" si="105"/>
        <v>0</v>
      </c>
      <c r="H1024" s="8">
        <f t="shared" si="100"/>
        <v>207.54079009165969</v>
      </c>
      <c r="I1024">
        <v>0.7</v>
      </c>
      <c r="J1024">
        <f t="shared" si="101"/>
        <v>0.3379142272051</v>
      </c>
    </row>
    <row r="1025" spans="1:16" x14ac:dyDescent="0.25">
      <c r="A1025" s="2">
        <v>43849</v>
      </c>
      <c r="B1025">
        <v>0.2</v>
      </c>
      <c r="C1025" s="95">
        <v>0.41620738477300001</v>
      </c>
      <c r="D1025" s="8">
        <f t="shared" si="102"/>
        <v>1.7893790119009998</v>
      </c>
      <c r="E1025">
        <f t="shared" si="103"/>
        <v>1</v>
      </c>
      <c r="F1025" s="8">
        <f t="shared" si="104"/>
        <v>0.2913451693411</v>
      </c>
      <c r="G1025">
        <f t="shared" si="105"/>
        <v>0</v>
      </c>
      <c r="H1025" s="8">
        <f t="shared" si="100"/>
        <v>207.54079009165969</v>
      </c>
      <c r="I1025">
        <v>0.7</v>
      </c>
      <c r="J1025">
        <f t="shared" si="101"/>
        <v>0.2913451693411</v>
      </c>
    </row>
    <row r="1026" spans="1:16" x14ac:dyDescent="0.25">
      <c r="A1026" s="2">
        <v>43850</v>
      </c>
      <c r="B1026">
        <v>0</v>
      </c>
      <c r="C1026" s="95">
        <v>0.11227458312500001</v>
      </c>
      <c r="D1026" s="8">
        <f t="shared" si="102"/>
        <v>1.8679712200884997</v>
      </c>
      <c r="E1026">
        <f t="shared" si="103"/>
        <v>1</v>
      </c>
      <c r="F1026" s="8">
        <f t="shared" si="104"/>
        <v>7.8592208187499998E-2</v>
      </c>
      <c r="G1026">
        <f t="shared" si="105"/>
        <v>0</v>
      </c>
      <c r="H1026" s="8">
        <f t="shared" si="100"/>
        <v>207.54079009165969</v>
      </c>
      <c r="I1026">
        <v>0.7</v>
      </c>
      <c r="J1026">
        <f t="shared" si="101"/>
        <v>7.8592208187499998E-2</v>
      </c>
    </row>
    <row r="1027" spans="1:16" x14ac:dyDescent="0.25">
      <c r="A1027" s="2">
        <v>43851</v>
      </c>
      <c r="B1027">
        <v>0</v>
      </c>
      <c r="C1027" s="95">
        <v>-5.4848608106999985E-2</v>
      </c>
      <c r="D1027" s="8">
        <f t="shared" si="102"/>
        <v>1.8295771944135997</v>
      </c>
      <c r="E1027">
        <f t="shared" si="103"/>
        <v>1</v>
      </c>
      <c r="F1027" s="8">
        <f t="shared" si="104"/>
        <v>-3.8394025674899988E-2</v>
      </c>
      <c r="G1027">
        <f t="shared" si="105"/>
        <v>0</v>
      </c>
      <c r="H1027" s="8">
        <f t="shared" ref="H1027:H1090" si="106">H1026+G1027</f>
        <v>207.54079009165969</v>
      </c>
      <c r="I1027">
        <v>0.7</v>
      </c>
      <c r="J1027">
        <f t="shared" ref="J1027:J1090" si="107">I1027*C1027</f>
        <v>-3.8394025674899988E-2</v>
      </c>
    </row>
    <row r="1028" spans="1:16" x14ac:dyDescent="0.25">
      <c r="A1028" s="2">
        <v>43852</v>
      </c>
      <c r="B1028">
        <v>0</v>
      </c>
      <c r="C1028" s="95">
        <v>2.7999212533000008E-2</v>
      </c>
      <c r="D1028" s="8">
        <f t="shared" ref="D1028:D1091" si="108">MAX((D1027+F1028-B1028-K1028),0)</f>
        <v>1.8491766431866996</v>
      </c>
      <c r="E1028">
        <f t="shared" ref="E1028:E1091" si="109">IF(D1027&gt;$Q$2,1-(D1027-$Q$2)/($Q$1-$Q$2),1)</f>
        <v>1</v>
      </c>
      <c r="F1028" s="8">
        <f t="shared" ref="F1028:F1091" si="110">E1028*J1028</f>
        <v>1.9599448773100003E-2</v>
      </c>
      <c r="G1028">
        <f t="shared" ref="G1028:G1091" si="111">IF(D1028=0,B1028-F1028-D1027,0)</f>
        <v>0</v>
      </c>
      <c r="H1028" s="8">
        <f t="shared" si="106"/>
        <v>207.54079009165969</v>
      </c>
      <c r="I1028">
        <v>0.7</v>
      </c>
      <c r="J1028">
        <f t="shared" si="107"/>
        <v>1.9599448773100003E-2</v>
      </c>
    </row>
    <row r="1029" spans="1:16" x14ac:dyDescent="0.25">
      <c r="A1029" s="2">
        <v>43853</v>
      </c>
      <c r="B1029">
        <v>0.2</v>
      </c>
      <c r="C1029" s="95">
        <v>0.19781681349300001</v>
      </c>
      <c r="D1029" s="8">
        <f t="shared" si="108"/>
        <v>1.7876484126317997</v>
      </c>
      <c r="E1029">
        <f t="shared" si="109"/>
        <v>1</v>
      </c>
      <c r="F1029" s="8">
        <f t="shared" si="110"/>
        <v>0.13847176944510001</v>
      </c>
      <c r="G1029">
        <f t="shared" si="111"/>
        <v>0</v>
      </c>
      <c r="H1029" s="8">
        <f t="shared" si="106"/>
        <v>207.54079009165969</v>
      </c>
      <c r="I1029">
        <v>0.7</v>
      </c>
      <c r="J1029">
        <f t="shared" si="107"/>
        <v>0.13847176944510001</v>
      </c>
    </row>
    <row r="1030" spans="1:16" x14ac:dyDescent="0.25">
      <c r="A1030" s="2">
        <v>43854</v>
      </c>
      <c r="B1030">
        <v>0</v>
      </c>
      <c r="C1030" s="95">
        <v>0.28447042357300006</v>
      </c>
      <c r="D1030" s="8">
        <f t="shared" si="108"/>
        <v>1.9867777091328997</v>
      </c>
      <c r="E1030">
        <f t="shared" si="109"/>
        <v>1</v>
      </c>
      <c r="F1030" s="8">
        <f t="shared" si="110"/>
        <v>0.19912929650110003</v>
      </c>
      <c r="G1030">
        <f t="shared" si="111"/>
        <v>0</v>
      </c>
      <c r="H1030" s="8">
        <f t="shared" si="106"/>
        <v>207.54079009165969</v>
      </c>
      <c r="I1030">
        <v>0.7</v>
      </c>
      <c r="J1030">
        <f t="shared" si="107"/>
        <v>0.19912929650110003</v>
      </c>
    </row>
    <row r="1031" spans="1:16" x14ac:dyDescent="0.25">
      <c r="A1031" s="2">
        <v>43855</v>
      </c>
      <c r="B1031">
        <v>0</v>
      </c>
      <c r="C1031" s="95">
        <v>0.527290199013</v>
      </c>
      <c r="D1031" s="8">
        <f t="shared" si="108"/>
        <v>2.3558808484419997</v>
      </c>
      <c r="E1031">
        <f t="shared" si="109"/>
        <v>1</v>
      </c>
      <c r="F1031" s="8">
        <f t="shared" si="110"/>
        <v>0.36910313930909999</v>
      </c>
      <c r="G1031">
        <f t="shared" si="111"/>
        <v>0</v>
      </c>
      <c r="H1031" s="8">
        <f t="shared" si="106"/>
        <v>207.54079009165969</v>
      </c>
      <c r="I1031">
        <v>0.7</v>
      </c>
      <c r="J1031">
        <f t="shared" si="107"/>
        <v>0.36910313930909999</v>
      </c>
    </row>
    <row r="1032" spans="1:16" x14ac:dyDescent="0.25">
      <c r="A1032" s="2">
        <v>43856</v>
      </c>
      <c r="B1032">
        <v>0.4</v>
      </c>
      <c r="C1032" s="95">
        <v>0.47162011596800008</v>
      </c>
      <c r="D1032" s="8">
        <f t="shared" si="108"/>
        <v>2.2860149296195997</v>
      </c>
      <c r="E1032">
        <f t="shared" si="109"/>
        <v>1</v>
      </c>
      <c r="F1032" s="8">
        <f t="shared" si="110"/>
        <v>0.33013408117760001</v>
      </c>
      <c r="G1032">
        <f t="shared" si="111"/>
        <v>0</v>
      </c>
      <c r="H1032" s="8">
        <f t="shared" si="106"/>
        <v>207.54079009165969</v>
      </c>
      <c r="I1032">
        <v>0.7</v>
      </c>
      <c r="J1032">
        <f t="shared" si="107"/>
        <v>0.33013408117760001</v>
      </c>
    </row>
    <row r="1033" spans="1:16" x14ac:dyDescent="0.25">
      <c r="A1033" s="2">
        <v>43857</v>
      </c>
      <c r="B1033">
        <v>0.2</v>
      </c>
      <c r="C1033" s="95">
        <v>0.460515913173</v>
      </c>
      <c r="D1033" s="8">
        <f t="shared" si="108"/>
        <v>2.4083760688406994</v>
      </c>
      <c r="E1033">
        <f t="shared" si="109"/>
        <v>1</v>
      </c>
      <c r="F1033" s="8">
        <f t="shared" si="110"/>
        <v>0.32236113922109999</v>
      </c>
      <c r="G1033">
        <f t="shared" si="111"/>
        <v>0</v>
      </c>
      <c r="H1033" s="8">
        <f t="shared" si="106"/>
        <v>207.54079009165969</v>
      </c>
      <c r="I1033">
        <v>0.7</v>
      </c>
      <c r="J1033">
        <f t="shared" si="107"/>
        <v>0.32236113922109999</v>
      </c>
    </row>
    <row r="1034" spans="1:16" x14ac:dyDescent="0.25">
      <c r="A1034" s="2">
        <v>43858</v>
      </c>
      <c r="B1034">
        <v>0</v>
      </c>
      <c r="C1034" s="95">
        <v>0.44942226932799995</v>
      </c>
      <c r="D1034" s="8">
        <f t="shared" si="108"/>
        <v>2.7229716573702993</v>
      </c>
      <c r="E1034">
        <f t="shared" si="109"/>
        <v>1</v>
      </c>
      <c r="F1034" s="8">
        <f t="shared" si="110"/>
        <v>0.31459558852959996</v>
      </c>
      <c r="G1034">
        <f t="shared" si="111"/>
        <v>0</v>
      </c>
      <c r="H1034" s="8">
        <f t="shared" si="106"/>
        <v>207.54079009165969</v>
      </c>
      <c r="I1034">
        <v>0.7</v>
      </c>
      <c r="J1034">
        <f t="shared" si="107"/>
        <v>0.31459558852959996</v>
      </c>
    </row>
    <row r="1035" spans="1:16" x14ac:dyDescent="0.25">
      <c r="A1035" s="2">
        <v>43859</v>
      </c>
      <c r="B1035">
        <v>1.4</v>
      </c>
      <c r="C1035" s="95">
        <v>0.58318468340799989</v>
      </c>
      <c r="D1035" s="8">
        <f t="shared" si="108"/>
        <v>1.7312009357558993</v>
      </c>
      <c r="E1035">
        <f t="shared" si="109"/>
        <v>1</v>
      </c>
      <c r="F1035" s="8">
        <f t="shared" si="110"/>
        <v>0.40822927838559991</v>
      </c>
      <c r="G1035">
        <f t="shared" si="111"/>
        <v>0</v>
      </c>
      <c r="H1035" s="8">
        <f t="shared" si="106"/>
        <v>207.54079009165969</v>
      </c>
      <c r="I1035">
        <v>0.7</v>
      </c>
      <c r="J1035">
        <f t="shared" si="107"/>
        <v>0.40822927838559991</v>
      </c>
    </row>
    <row r="1036" spans="1:16" x14ac:dyDescent="0.25">
      <c r="A1036" s="2">
        <v>43860</v>
      </c>
      <c r="B1036">
        <v>0</v>
      </c>
      <c r="C1036" s="95">
        <v>0.80837544948799989</v>
      </c>
      <c r="D1036" s="8">
        <f t="shared" si="108"/>
        <v>2.2970637503974993</v>
      </c>
      <c r="E1036">
        <f t="shared" si="109"/>
        <v>1</v>
      </c>
      <c r="F1036" s="8">
        <f t="shared" si="110"/>
        <v>0.56586281464159993</v>
      </c>
      <c r="G1036">
        <f t="shared" si="111"/>
        <v>0</v>
      </c>
      <c r="H1036" s="8">
        <f t="shared" si="106"/>
        <v>207.54079009165969</v>
      </c>
      <c r="I1036">
        <v>0.7</v>
      </c>
      <c r="J1036">
        <f t="shared" si="107"/>
        <v>0.56586281464159993</v>
      </c>
      <c r="L1036" s="71">
        <v>5.6663040000000002</v>
      </c>
      <c r="M1036">
        <f>0.5*(L1036+L998)*(H1036-H998)/100</f>
        <v>2.9032314294933381</v>
      </c>
      <c r="O1036" s="74">
        <v>9.8274960000000018</v>
      </c>
      <c r="P1036">
        <f>0.5*(O1036+O998)*(H1036-H998)/100</f>
        <v>4.2932404789543348</v>
      </c>
    </row>
    <row r="1037" spans="1:16" x14ac:dyDescent="0.25">
      <c r="A1037" s="2">
        <v>43861</v>
      </c>
      <c r="B1037">
        <v>1.4</v>
      </c>
      <c r="C1037" s="95">
        <v>0.76318555636800001</v>
      </c>
      <c r="D1037" s="8">
        <f t="shared" si="108"/>
        <v>1.4312936398550993</v>
      </c>
      <c r="E1037">
        <f t="shared" si="109"/>
        <v>1</v>
      </c>
      <c r="F1037" s="8">
        <f t="shared" si="110"/>
        <v>0.53422988945759997</v>
      </c>
      <c r="G1037">
        <f t="shared" si="111"/>
        <v>0</v>
      </c>
      <c r="H1037" s="8">
        <f t="shared" si="106"/>
        <v>207.54079009165969</v>
      </c>
      <c r="I1037">
        <v>0.7</v>
      </c>
      <c r="J1037">
        <f t="shared" si="107"/>
        <v>0.53422988945759997</v>
      </c>
    </row>
    <row r="1038" spans="1:16" x14ac:dyDescent="0.25">
      <c r="A1038" s="2">
        <v>43862</v>
      </c>
      <c r="B1038">
        <v>2.4</v>
      </c>
      <c r="C1038" s="95">
        <v>0.85361113460799998</v>
      </c>
      <c r="D1038" s="8">
        <f t="shared" si="108"/>
        <v>0</v>
      </c>
      <c r="E1038">
        <f t="shared" si="109"/>
        <v>1</v>
      </c>
      <c r="F1038" s="8">
        <f t="shared" si="110"/>
        <v>0.59752779422559998</v>
      </c>
      <c r="G1038">
        <f t="shared" si="111"/>
        <v>0.37117856591930076</v>
      </c>
      <c r="H1038" s="8">
        <f t="shared" si="106"/>
        <v>207.911968657579</v>
      </c>
      <c r="I1038">
        <v>0.7</v>
      </c>
      <c r="J1038">
        <f t="shared" si="107"/>
        <v>0.59752779422559998</v>
      </c>
    </row>
    <row r="1039" spans="1:16" x14ac:dyDescent="0.25">
      <c r="A1039" s="2">
        <v>43863</v>
      </c>
      <c r="B1039">
        <v>2</v>
      </c>
      <c r="C1039" s="95">
        <v>3.8458910208000005E-2</v>
      </c>
      <c r="D1039" s="8">
        <f t="shared" si="108"/>
        <v>0</v>
      </c>
      <c r="E1039">
        <f t="shared" si="109"/>
        <v>1</v>
      </c>
      <c r="F1039" s="8">
        <f t="shared" si="110"/>
        <v>2.6921237145600001E-2</v>
      </c>
      <c r="G1039">
        <f t="shared" si="111"/>
        <v>1.9730787628544</v>
      </c>
      <c r="H1039" s="8">
        <f t="shared" si="106"/>
        <v>209.88504742043341</v>
      </c>
      <c r="I1039">
        <v>0.7</v>
      </c>
      <c r="J1039">
        <f t="shared" si="107"/>
        <v>2.6921237145600001E-2</v>
      </c>
    </row>
    <row r="1040" spans="1:16" x14ac:dyDescent="0.25">
      <c r="A1040" s="2">
        <v>43864</v>
      </c>
      <c r="B1040">
        <v>0.2</v>
      </c>
      <c r="C1040" s="95">
        <v>1.0007707031249999</v>
      </c>
      <c r="D1040" s="8">
        <f t="shared" si="108"/>
        <v>0.50053949218749993</v>
      </c>
      <c r="E1040">
        <f t="shared" si="109"/>
        <v>1</v>
      </c>
      <c r="F1040" s="8">
        <f t="shared" si="110"/>
        <v>0.70053949218749989</v>
      </c>
      <c r="G1040">
        <f t="shared" si="111"/>
        <v>0</v>
      </c>
      <c r="H1040" s="8">
        <f t="shared" si="106"/>
        <v>209.88504742043341</v>
      </c>
      <c r="I1040">
        <v>0.7</v>
      </c>
      <c r="J1040">
        <f t="shared" si="107"/>
        <v>0.70053949218749989</v>
      </c>
    </row>
    <row r="1041" spans="1:16" x14ac:dyDescent="0.25">
      <c r="A1041" s="2">
        <v>43865</v>
      </c>
      <c r="B1041">
        <v>0.2</v>
      </c>
      <c r="C1041" s="95">
        <v>0.78577386188800014</v>
      </c>
      <c r="D1041" s="8">
        <f t="shared" si="108"/>
        <v>0.85058119550910005</v>
      </c>
      <c r="E1041">
        <f t="shared" si="109"/>
        <v>1</v>
      </c>
      <c r="F1041" s="8">
        <f t="shared" si="110"/>
        <v>0.55004170332160007</v>
      </c>
      <c r="G1041">
        <f t="shared" si="111"/>
        <v>0</v>
      </c>
      <c r="H1041" s="8">
        <f t="shared" si="106"/>
        <v>209.88504742043341</v>
      </c>
      <c r="I1041">
        <v>0.7</v>
      </c>
      <c r="J1041">
        <f t="shared" si="107"/>
        <v>0.55004170332160007</v>
      </c>
    </row>
    <row r="1042" spans="1:16" x14ac:dyDescent="0.25">
      <c r="A1042" s="2">
        <v>43866</v>
      </c>
      <c r="B1042">
        <v>0</v>
      </c>
      <c r="C1042" s="95">
        <v>0.38309727999999993</v>
      </c>
      <c r="D1042" s="8">
        <f t="shared" si="108"/>
        <v>1.1187492915091</v>
      </c>
      <c r="E1042">
        <f t="shared" si="109"/>
        <v>1</v>
      </c>
      <c r="F1042" s="8">
        <f t="shared" si="110"/>
        <v>0.26816809599999991</v>
      </c>
      <c r="G1042">
        <f t="shared" si="111"/>
        <v>0</v>
      </c>
      <c r="H1042" s="8">
        <f t="shared" si="106"/>
        <v>209.88504742043341</v>
      </c>
      <c r="I1042">
        <v>0.7</v>
      </c>
      <c r="J1042">
        <f t="shared" si="107"/>
        <v>0.26816809599999991</v>
      </c>
    </row>
    <row r="1043" spans="1:16" x14ac:dyDescent="0.25">
      <c r="A1043" s="2">
        <v>43867</v>
      </c>
      <c r="B1043">
        <v>0</v>
      </c>
      <c r="C1043" s="95">
        <v>0.527290199013</v>
      </c>
      <c r="D1043" s="8">
        <f t="shared" si="108"/>
        <v>1.4878524308182</v>
      </c>
      <c r="E1043">
        <f t="shared" si="109"/>
        <v>1</v>
      </c>
      <c r="F1043" s="8">
        <f t="shared" si="110"/>
        <v>0.36910313930909999</v>
      </c>
      <c r="G1043">
        <f t="shared" si="111"/>
        <v>0</v>
      </c>
      <c r="H1043" s="8">
        <f t="shared" si="106"/>
        <v>209.88504742043341</v>
      </c>
      <c r="I1043">
        <v>0.7</v>
      </c>
      <c r="J1043">
        <f t="shared" si="107"/>
        <v>0.36910313930909999</v>
      </c>
    </row>
    <row r="1044" spans="1:16" x14ac:dyDescent="0.25">
      <c r="A1044" s="2">
        <v>43868</v>
      </c>
      <c r="B1044">
        <v>0.2</v>
      </c>
      <c r="C1044" s="95">
        <v>0.39412188309300006</v>
      </c>
      <c r="D1044" s="8">
        <f t="shared" si="108"/>
        <v>1.5637377489833</v>
      </c>
      <c r="E1044">
        <f t="shared" si="109"/>
        <v>1</v>
      </c>
      <c r="F1044" s="8">
        <f t="shared" si="110"/>
        <v>0.27588531816510004</v>
      </c>
      <c r="G1044">
        <f t="shared" si="111"/>
        <v>0</v>
      </c>
      <c r="H1044" s="8">
        <f t="shared" si="106"/>
        <v>209.88504742043341</v>
      </c>
      <c r="I1044">
        <v>0.7</v>
      </c>
      <c r="J1044">
        <f t="shared" si="107"/>
        <v>0.27588531816510004</v>
      </c>
    </row>
    <row r="1045" spans="1:16" x14ac:dyDescent="0.25">
      <c r="A1045" s="2">
        <v>43869</v>
      </c>
      <c r="B1045">
        <v>8</v>
      </c>
      <c r="C1045" s="95">
        <v>0.95548443469299993</v>
      </c>
      <c r="D1045" s="8">
        <f t="shared" si="108"/>
        <v>0</v>
      </c>
      <c r="E1045">
        <f t="shared" si="109"/>
        <v>1</v>
      </c>
      <c r="F1045" s="8">
        <f t="shared" si="110"/>
        <v>0.66883910428509996</v>
      </c>
      <c r="G1045">
        <f t="shared" si="111"/>
        <v>5.7674231467316002</v>
      </c>
      <c r="H1045" s="8">
        <f t="shared" si="106"/>
        <v>215.65247056716501</v>
      </c>
      <c r="I1045">
        <v>0.7</v>
      </c>
      <c r="J1045">
        <f t="shared" si="107"/>
        <v>0.66883910428509996</v>
      </c>
    </row>
    <row r="1046" spans="1:16" x14ac:dyDescent="0.25">
      <c r="A1046" s="2">
        <v>43870</v>
      </c>
      <c r="B1046">
        <v>4</v>
      </c>
      <c r="C1046" s="95">
        <v>1.2605129944479998</v>
      </c>
      <c r="D1046" s="8">
        <f t="shared" si="108"/>
        <v>0</v>
      </c>
      <c r="E1046">
        <f t="shared" si="109"/>
        <v>1</v>
      </c>
      <c r="F1046" s="8">
        <f t="shared" si="110"/>
        <v>0.88235909611359975</v>
      </c>
      <c r="G1046">
        <f t="shared" si="111"/>
        <v>3.1176409038864001</v>
      </c>
      <c r="H1046" s="8">
        <f t="shared" si="106"/>
        <v>218.77011147105142</v>
      </c>
      <c r="I1046">
        <v>0.7</v>
      </c>
      <c r="J1046">
        <f t="shared" si="107"/>
        <v>0.88235909611359975</v>
      </c>
    </row>
    <row r="1047" spans="1:16" x14ac:dyDescent="0.25">
      <c r="A1047" s="2">
        <v>43871</v>
      </c>
      <c r="B1047">
        <v>3.2</v>
      </c>
      <c r="C1047" s="95">
        <v>1.1025957166079998</v>
      </c>
      <c r="D1047" s="8">
        <f t="shared" si="108"/>
        <v>0</v>
      </c>
      <c r="E1047">
        <f t="shared" si="109"/>
        <v>1</v>
      </c>
      <c r="F1047" s="8">
        <f t="shared" si="110"/>
        <v>0.77181700162559985</v>
      </c>
      <c r="G1047">
        <f t="shared" si="111"/>
        <v>2.4281829983744005</v>
      </c>
      <c r="H1047" s="8">
        <f t="shared" si="106"/>
        <v>221.19829446942583</v>
      </c>
      <c r="I1047">
        <v>0.7</v>
      </c>
      <c r="J1047">
        <f t="shared" si="107"/>
        <v>0.77181700162559985</v>
      </c>
    </row>
    <row r="1048" spans="1:16" x14ac:dyDescent="0.25">
      <c r="A1048" s="2">
        <v>43872</v>
      </c>
      <c r="B1048">
        <v>0.8</v>
      </c>
      <c r="C1048" s="95">
        <v>1.0234096179729999</v>
      </c>
      <c r="D1048" s="8">
        <f t="shared" si="108"/>
        <v>0</v>
      </c>
      <c r="E1048">
        <f t="shared" si="109"/>
        <v>1</v>
      </c>
      <c r="F1048" s="8">
        <f t="shared" si="110"/>
        <v>0.71638673258109986</v>
      </c>
      <c r="G1048">
        <f t="shared" si="111"/>
        <v>8.3613267418900183E-2</v>
      </c>
      <c r="H1048" s="8">
        <f t="shared" si="106"/>
        <v>221.28190773684474</v>
      </c>
      <c r="I1048">
        <v>0.7</v>
      </c>
      <c r="J1048">
        <f t="shared" si="107"/>
        <v>0.71638673258109986</v>
      </c>
    </row>
    <row r="1049" spans="1:16" x14ac:dyDescent="0.25">
      <c r="A1049" s="2">
        <v>43873</v>
      </c>
      <c r="B1049">
        <v>3.8</v>
      </c>
      <c r="C1049" s="95">
        <v>0.88755923312499996</v>
      </c>
      <c r="D1049" s="8">
        <f t="shared" si="108"/>
        <v>0</v>
      </c>
      <c r="E1049">
        <f t="shared" si="109"/>
        <v>1</v>
      </c>
      <c r="F1049" s="8">
        <f t="shared" si="110"/>
        <v>0.62129146318749995</v>
      </c>
      <c r="G1049">
        <f t="shared" si="111"/>
        <v>3.1787085368124997</v>
      </c>
      <c r="H1049" s="8">
        <f t="shared" si="106"/>
        <v>224.46061627365725</v>
      </c>
      <c r="I1049">
        <v>0.7</v>
      </c>
      <c r="J1049">
        <f t="shared" si="107"/>
        <v>0.62129146318749995</v>
      </c>
    </row>
    <row r="1050" spans="1:16" x14ac:dyDescent="0.25">
      <c r="A1050" s="2">
        <v>43874</v>
      </c>
      <c r="B1050">
        <v>5</v>
      </c>
      <c r="C1050" s="95">
        <v>0.35009938141300001</v>
      </c>
      <c r="D1050" s="8">
        <f t="shared" si="108"/>
        <v>0</v>
      </c>
      <c r="E1050">
        <f t="shared" si="109"/>
        <v>1</v>
      </c>
      <c r="F1050" s="8">
        <f t="shared" si="110"/>
        <v>0.24506956698909999</v>
      </c>
      <c r="G1050">
        <f t="shared" si="111"/>
        <v>4.7549304330108999</v>
      </c>
      <c r="H1050" s="8">
        <f t="shared" si="106"/>
        <v>229.21554670666816</v>
      </c>
      <c r="I1050">
        <v>0.7</v>
      </c>
      <c r="J1050">
        <f t="shared" si="107"/>
        <v>0.24506956698909999</v>
      </c>
    </row>
    <row r="1051" spans="1:16" x14ac:dyDescent="0.25">
      <c r="A1051" s="2">
        <v>43875</v>
      </c>
      <c r="B1051">
        <v>0.4</v>
      </c>
      <c r="C1051" s="95">
        <v>0.28447042357300006</v>
      </c>
      <c r="D1051" s="8">
        <f t="shared" si="108"/>
        <v>0</v>
      </c>
      <c r="E1051">
        <f t="shared" si="109"/>
        <v>1</v>
      </c>
      <c r="F1051" s="8">
        <f t="shared" si="110"/>
        <v>0.19912929650110003</v>
      </c>
      <c r="G1051">
        <f t="shared" si="111"/>
        <v>0.20087070349889999</v>
      </c>
      <c r="H1051" s="8">
        <f t="shared" si="106"/>
        <v>229.41641741016707</v>
      </c>
      <c r="I1051">
        <v>0.7</v>
      </c>
      <c r="J1051">
        <f t="shared" si="107"/>
        <v>0.19912929650110003</v>
      </c>
      <c r="O1051" s="74">
        <v>17.264520000000001</v>
      </c>
      <c r="P1051">
        <f>0.5*(O1051+O1036)*(H1051-H1036)/100</f>
        <v>2.9632742266151957</v>
      </c>
    </row>
    <row r="1052" spans="1:16" x14ac:dyDescent="0.25">
      <c r="A1052" s="2">
        <v>43876</v>
      </c>
      <c r="B1052">
        <v>6.4</v>
      </c>
      <c r="C1052" s="95">
        <v>0.92151896012799983</v>
      </c>
      <c r="D1052" s="8">
        <f t="shared" si="108"/>
        <v>0</v>
      </c>
      <c r="E1052">
        <f t="shared" si="109"/>
        <v>1</v>
      </c>
      <c r="F1052" s="8">
        <f t="shared" si="110"/>
        <v>0.64506327208959979</v>
      </c>
      <c r="G1052">
        <f t="shared" si="111"/>
        <v>5.7549367279104002</v>
      </c>
      <c r="H1052" s="8">
        <f t="shared" si="106"/>
        <v>235.17135413807748</v>
      </c>
      <c r="I1052">
        <v>0.7</v>
      </c>
      <c r="J1052">
        <f t="shared" si="107"/>
        <v>0.64506327208959979</v>
      </c>
    </row>
    <row r="1053" spans="1:16" x14ac:dyDescent="0.25">
      <c r="A1053" s="2">
        <v>43877</v>
      </c>
      <c r="B1053">
        <v>0</v>
      </c>
      <c r="C1053" s="95">
        <v>1.5285774539679997</v>
      </c>
      <c r="D1053" s="8">
        <f t="shared" si="108"/>
        <v>1.0700042177775997</v>
      </c>
      <c r="E1053">
        <f t="shared" si="109"/>
        <v>1</v>
      </c>
      <c r="F1053" s="8">
        <f t="shared" si="110"/>
        <v>1.0700042177775997</v>
      </c>
      <c r="G1053">
        <f t="shared" si="111"/>
        <v>0</v>
      </c>
      <c r="H1053" s="8">
        <f t="shared" si="106"/>
        <v>235.17135413807748</v>
      </c>
      <c r="I1053">
        <v>0.7</v>
      </c>
      <c r="J1053">
        <f t="shared" si="107"/>
        <v>1.0700042177775997</v>
      </c>
    </row>
    <row r="1054" spans="1:16" x14ac:dyDescent="0.25">
      <c r="A1054" s="2">
        <v>43878</v>
      </c>
      <c r="B1054">
        <v>0</v>
      </c>
      <c r="C1054" s="95">
        <v>1.1703687299999999</v>
      </c>
      <c r="D1054" s="8">
        <f t="shared" si="108"/>
        <v>1.8892623287775996</v>
      </c>
      <c r="E1054">
        <f t="shared" si="109"/>
        <v>1</v>
      </c>
      <c r="F1054" s="8">
        <f t="shared" si="110"/>
        <v>0.8192581109999999</v>
      </c>
      <c r="G1054">
        <f t="shared" si="111"/>
        <v>0</v>
      </c>
      <c r="H1054" s="8">
        <f t="shared" si="106"/>
        <v>235.17135413807748</v>
      </c>
      <c r="I1054">
        <v>0.7</v>
      </c>
      <c r="J1054">
        <f t="shared" si="107"/>
        <v>0.8192581109999999</v>
      </c>
    </row>
    <row r="1055" spans="1:16" x14ac:dyDescent="0.25">
      <c r="A1055" s="2">
        <v>43879</v>
      </c>
      <c r="B1055">
        <v>0</v>
      </c>
      <c r="C1055" s="95">
        <v>0.87624161484799989</v>
      </c>
      <c r="D1055" s="8">
        <f t="shared" si="108"/>
        <v>2.5026314591711993</v>
      </c>
      <c r="E1055">
        <f t="shared" si="109"/>
        <v>1</v>
      </c>
      <c r="F1055" s="8">
        <f t="shared" si="110"/>
        <v>0.61336913039359986</v>
      </c>
      <c r="G1055">
        <f t="shared" si="111"/>
        <v>0</v>
      </c>
      <c r="H1055" s="8">
        <f t="shared" si="106"/>
        <v>235.17135413807748</v>
      </c>
      <c r="I1055">
        <v>0.7</v>
      </c>
      <c r="J1055">
        <f t="shared" si="107"/>
        <v>0.61336913039359986</v>
      </c>
    </row>
    <row r="1056" spans="1:16" x14ac:dyDescent="0.25">
      <c r="A1056" s="2">
        <v>43880</v>
      </c>
      <c r="B1056">
        <v>0.6</v>
      </c>
      <c r="C1056" s="95">
        <v>0.79707311085299981</v>
      </c>
      <c r="D1056" s="8">
        <f t="shared" si="108"/>
        <v>2.460582636768299</v>
      </c>
      <c r="E1056">
        <f t="shared" si="109"/>
        <v>1</v>
      </c>
      <c r="F1056" s="8">
        <f t="shared" si="110"/>
        <v>0.55795117759709978</v>
      </c>
      <c r="G1056">
        <f t="shared" si="111"/>
        <v>0</v>
      </c>
      <c r="H1056" s="8">
        <f t="shared" si="106"/>
        <v>235.17135413807748</v>
      </c>
      <c r="I1056">
        <v>0.7</v>
      </c>
      <c r="J1056">
        <f t="shared" si="107"/>
        <v>0.55795117759709978</v>
      </c>
    </row>
    <row r="1057" spans="1:10" x14ac:dyDescent="0.25">
      <c r="A1057" s="2">
        <v>43881</v>
      </c>
      <c r="B1057">
        <v>0.2</v>
      </c>
      <c r="C1057" s="95">
        <v>0.81968064853299982</v>
      </c>
      <c r="D1057" s="8">
        <f t="shared" si="108"/>
        <v>2.8343590907413985</v>
      </c>
      <c r="E1057">
        <f t="shared" si="109"/>
        <v>1</v>
      </c>
      <c r="F1057" s="8">
        <f t="shared" si="110"/>
        <v>0.57377645397309984</v>
      </c>
      <c r="G1057">
        <f t="shared" si="111"/>
        <v>0</v>
      </c>
      <c r="H1057" s="8">
        <f t="shared" si="106"/>
        <v>235.17135413807748</v>
      </c>
      <c r="I1057">
        <v>0.7</v>
      </c>
      <c r="J1057">
        <f t="shared" si="107"/>
        <v>0.57377645397309984</v>
      </c>
    </row>
    <row r="1058" spans="1:10" x14ac:dyDescent="0.25">
      <c r="A1058" s="2">
        <v>43882</v>
      </c>
      <c r="B1058">
        <v>3.2</v>
      </c>
      <c r="C1058" s="95">
        <v>1.5838309327729998</v>
      </c>
      <c r="D1058" s="8">
        <f t="shared" si="108"/>
        <v>0.74304074368249839</v>
      </c>
      <c r="E1058">
        <f t="shared" si="109"/>
        <v>1</v>
      </c>
      <c r="F1058" s="8">
        <f t="shared" si="110"/>
        <v>1.1086816529410999</v>
      </c>
      <c r="G1058">
        <f t="shared" si="111"/>
        <v>0</v>
      </c>
      <c r="H1058" s="8">
        <f t="shared" si="106"/>
        <v>235.17135413807748</v>
      </c>
      <c r="I1058">
        <v>0.7</v>
      </c>
      <c r="J1058">
        <f t="shared" si="107"/>
        <v>1.1086816529410999</v>
      </c>
    </row>
    <row r="1059" spans="1:10" x14ac:dyDescent="0.25">
      <c r="A1059" s="2">
        <v>43883</v>
      </c>
      <c r="B1059">
        <v>3.2</v>
      </c>
      <c r="C1059" s="95">
        <v>1.6058641170929999</v>
      </c>
      <c r="D1059" s="8">
        <f t="shared" si="108"/>
        <v>0</v>
      </c>
      <c r="E1059">
        <f t="shared" si="109"/>
        <v>1</v>
      </c>
      <c r="F1059" s="8">
        <f t="shared" si="110"/>
        <v>1.1241048819650998</v>
      </c>
      <c r="G1059">
        <f t="shared" si="111"/>
        <v>1.3328543743524017</v>
      </c>
      <c r="H1059" s="8">
        <f t="shared" si="106"/>
        <v>236.50420851242987</v>
      </c>
      <c r="I1059">
        <v>0.7</v>
      </c>
      <c r="J1059">
        <f t="shared" si="107"/>
        <v>1.1241048819650998</v>
      </c>
    </row>
    <row r="1060" spans="1:10" x14ac:dyDescent="0.25">
      <c r="A1060" s="2">
        <v>43884</v>
      </c>
      <c r="B1060">
        <v>3.8</v>
      </c>
      <c r="C1060" s="95">
        <v>1.0234096179729999</v>
      </c>
      <c r="D1060" s="8">
        <f t="shared" si="108"/>
        <v>0</v>
      </c>
      <c r="E1060">
        <f t="shared" si="109"/>
        <v>1</v>
      </c>
      <c r="F1060" s="8">
        <f t="shared" si="110"/>
        <v>0.71638673258109986</v>
      </c>
      <c r="G1060">
        <f t="shared" si="111"/>
        <v>3.0836132674189001</v>
      </c>
      <c r="H1060" s="8">
        <f t="shared" si="106"/>
        <v>239.58782177984878</v>
      </c>
      <c r="I1060">
        <v>0.7</v>
      </c>
      <c r="J1060">
        <f t="shared" si="107"/>
        <v>0.71638673258109986</v>
      </c>
    </row>
    <row r="1061" spans="1:10" x14ac:dyDescent="0.25">
      <c r="A1061" s="2">
        <v>43885</v>
      </c>
      <c r="B1061">
        <v>6</v>
      </c>
      <c r="C1061" s="95">
        <v>0.527290199013</v>
      </c>
      <c r="D1061" s="8">
        <f t="shared" si="108"/>
        <v>0</v>
      </c>
      <c r="E1061">
        <f t="shared" si="109"/>
        <v>1</v>
      </c>
      <c r="F1061" s="8">
        <f t="shared" si="110"/>
        <v>0.36910313930909999</v>
      </c>
      <c r="G1061">
        <f t="shared" si="111"/>
        <v>5.6308968606908998</v>
      </c>
      <c r="H1061" s="8">
        <f t="shared" si="106"/>
        <v>245.21871864053969</v>
      </c>
      <c r="I1061">
        <v>0.7</v>
      </c>
      <c r="J1061">
        <f t="shared" si="107"/>
        <v>0.36910313930909999</v>
      </c>
    </row>
    <row r="1062" spans="1:10" x14ac:dyDescent="0.25">
      <c r="A1062" s="2">
        <v>43886</v>
      </c>
      <c r="B1062">
        <v>0.2</v>
      </c>
      <c r="C1062" s="95">
        <v>0.92151896012799983</v>
      </c>
      <c r="D1062" s="8">
        <f t="shared" si="108"/>
        <v>0.44506327208959978</v>
      </c>
      <c r="E1062">
        <f t="shared" si="109"/>
        <v>1</v>
      </c>
      <c r="F1062" s="8">
        <f t="shared" si="110"/>
        <v>0.64506327208959979</v>
      </c>
      <c r="G1062">
        <f t="shared" si="111"/>
        <v>0</v>
      </c>
      <c r="H1062" s="8">
        <f t="shared" si="106"/>
        <v>245.21871864053969</v>
      </c>
      <c r="I1062">
        <v>0.7</v>
      </c>
      <c r="J1062">
        <f t="shared" si="107"/>
        <v>0.64506327208959979</v>
      </c>
    </row>
    <row r="1063" spans="1:10" x14ac:dyDescent="0.25">
      <c r="A1063" s="2">
        <v>43887</v>
      </c>
      <c r="B1063">
        <v>0</v>
      </c>
      <c r="C1063" s="95">
        <v>1.0912897962129997</v>
      </c>
      <c r="D1063" s="8">
        <f t="shared" si="108"/>
        <v>1.2089661294386995</v>
      </c>
      <c r="E1063">
        <f t="shared" si="109"/>
        <v>1</v>
      </c>
      <c r="F1063" s="8">
        <f t="shared" si="110"/>
        <v>0.7639028573490998</v>
      </c>
      <c r="G1063">
        <f t="shared" si="111"/>
        <v>0</v>
      </c>
      <c r="H1063" s="8">
        <f t="shared" si="106"/>
        <v>245.21871864053969</v>
      </c>
      <c r="I1063">
        <v>0.7</v>
      </c>
      <c r="J1063">
        <f t="shared" si="107"/>
        <v>0.7639028573490998</v>
      </c>
    </row>
    <row r="1064" spans="1:10" x14ac:dyDescent="0.25">
      <c r="A1064" s="2">
        <v>43888</v>
      </c>
      <c r="B1064">
        <v>0</v>
      </c>
      <c r="C1064" s="95">
        <v>0.96680653516799986</v>
      </c>
      <c r="D1064" s="8">
        <f t="shared" si="108"/>
        <v>1.8857307040562994</v>
      </c>
      <c r="E1064">
        <f t="shared" si="109"/>
        <v>1</v>
      </c>
      <c r="F1064" s="8">
        <f t="shared" si="110"/>
        <v>0.67676457461759987</v>
      </c>
      <c r="G1064">
        <f t="shared" si="111"/>
        <v>0</v>
      </c>
      <c r="H1064" s="8">
        <f t="shared" si="106"/>
        <v>245.21871864053969</v>
      </c>
      <c r="I1064">
        <v>0.7</v>
      </c>
      <c r="J1064">
        <f t="shared" si="107"/>
        <v>0.67676457461759987</v>
      </c>
    </row>
    <row r="1065" spans="1:10" x14ac:dyDescent="0.25">
      <c r="A1065" s="2">
        <v>43889</v>
      </c>
      <c r="B1065">
        <v>2.8</v>
      </c>
      <c r="C1065" s="95">
        <v>0.27358312999999995</v>
      </c>
      <c r="D1065" s="8">
        <f t="shared" si="108"/>
        <v>0</v>
      </c>
      <c r="E1065">
        <f t="shared" si="109"/>
        <v>1</v>
      </c>
      <c r="F1065" s="8">
        <f t="shared" si="110"/>
        <v>0.19150819099999997</v>
      </c>
      <c r="G1065">
        <f t="shared" si="111"/>
        <v>0.72276110494370038</v>
      </c>
      <c r="H1065" s="8">
        <f t="shared" si="106"/>
        <v>245.94147974548341</v>
      </c>
      <c r="I1065">
        <v>0.7</v>
      </c>
      <c r="J1065">
        <f t="shared" si="107"/>
        <v>0.19150819099999997</v>
      </c>
    </row>
    <row r="1066" spans="1:10" x14ac:dyDescent="0.25">
      <c r="A1066" s="2">
        <v>43890</v>
      </c>
      <c r="B1066">
        <v>5.6</v>
      </c>
      <c r="C1066" s="95">
        <v>1.1364967761329996</v>
      </c>
      <c r="D1066" s="8">
        <f t="shared" si="108"/>
        <v>0</v>
      </c>
      <c r="E1066">
        <f t="shared" si="109"/>
        <v>1</v>
      </c>
      <c r="F1066" s="8">
        <f t="shared" si="110"/>
        <v>0.79554774329309963</v>
      </c>
      <c r="G1066">
        <f t="shared" si="111"/>
        <v>4.8044522567068997</v>
      </c>
      <c r="H1066" s="8">
        <f t="shared" si="106"/>
        <v>250.7459320021903</v>
      </c>
      <c r="I1066">
        <v>0.7</v>
      </c>
      <c r="J1066">
        <f t="shared" si="107"/>
        <v>0.79554774329309963</v>
      </c>
    </row>
    <row r="1067" spans="1:10" x14ac:dyDescent="0.25">
      <c r="A1067" s="2">
        <v>43891</v>
      </c>
      <c r="B1067">
        <v>0.2</v>
      </c>
      <c r="C1067" s="95">
        <v>1.5285774539679997</v>
      </c>
      <c r="D1067" s="8">
        <f t="shared" si="108"/>
        <v>0.87000421777759973</v>
      </c>
      <c r="E1067">
        <f t="shared" si="109"/>
        <v>1</v>
      </c>
      <c r="F1067" s="8">
        <f t="shared" si="110"/>
        <v>1.0700042177775997</v>
      </c>
      <c r="G1067">
        <f t="shared" si="111"/>
        <v>0</v>
      </c>
      <c r="H1067" s="8">
        <f t="shared" si="106"/>
        <v>250.7459320021903</v>
      </c>
      <c r="I1067">
        <v>0.7</v>
      </c>
      <c r="J1067">
        <f t="shared" si="107"/>
        <v>1.0700042177775997</v>
      </c>
    </row>
    <row r="1068" spans="1:10" x14ac:dyDescent="0.25">
      <c r="A1068" s="2">
        <v>43892</v>
      </c>
      <c r="B1068">
        <v>0.8</v>
      </c>
      <c r="C1068" s="95">
        <v>1.012090684928</v>
      </c>
      <c r="D1068" s="8">
        <f t="shared" si="108"/>
        <v>0.77846769722719977</v>
      </c>
      <c r="E1068">
        <f t="shared" si="109"/>
        <v>1</v>
      </c>
      <c r="F1068" s="8">
        <f t="shared" si="110"/>
        <v>0.70846347944959998</v>
      </c>
      <c r="G1068">
        <f t="shared" si="111"/>
        <v>0</v>
      </c>
      <c r="H1068" s="8">
        <f t="shared" si="106"/>
        <v>250.7459320021903</v>
      </c>
      <c r="I1068">
        <v>0.7</v>
      </c>
      <c r="J1068">
        <f t="shared" si="107"/>
        <v>0.70846347944959998</v>
      </c>
    </row>
    <row r="1069" spans="1:10" x14ac:dyDescent="0.25">
      <c r="A1069" s="2">
        <v>43893</v>
      </c>
      <c r="B1069">
        <v>0</v>
      </c>
      <c r="C1069" s="95">
        <v>0.98944987892800007</v>
      </c>
      <c r="D1069" s="8">
        <f t="shared" si="108"/>
        <v>1.4710826124767999</v>
      </c>
      <c r="E1069">
        <f t="shared" si="109"/>
        <v>1</v>
      </c>
      <c r="F1069" s="8">
        <f t="shared" si="110"/>
        <v>0.69261491524960006</v>
      </c>
      <c r="G1069">
        <f t="shared" si="111"/>
        <v>0</v>
      </c>
      <c r="H1069" s="8">
        <f t="shared" si="106"/>
        <v>250.7459320021903</v>
      </c>
      <c r="I1069">
        <v>0.7</v>
      </c>
      <c r="J1069">
        <f t="shared" si="107"/>
        <v>0.69261491524960006</v>
      </c>
    </row>
    <row r="1070" spans="1:10" x14ac:dyDescent="0.25">
      <c r="A1070" s="2">
        <v>43894</v>
      </c>
      <c r="B1070">
        <v>0.2</v>
      </c>
      <c r="C1070" s="95">
        <v>0.97812841997299993</v>
      </c>
      <c r="D1070" s="8">
        <f t="shared" si="108"/>
        <v>1.9557725064578999</v>
      </c>
      <c r="E1070">
        <f t="shared" si="109"/>
        <v>1</v>
      </c>
      <c r="F1070" s="8">
        <f t="shared" si="110"/>
        <v>0.68468989398109992</v>
      </c>
      <c r="G1070">
        <f t="shared" si="111"/>
        <v>0</v>
      </c>
      <c r="H1070" s="8">
        <f t="shared" si="106"/>
        <v>250.7459320021903</v>
      </c>
      <c r="I1070">
        <v>0.7</v>
      </c>
      <c r="J1070">
        <f t="shared" si="107"/>
        <v>0.68468989398109992</v>
      </c>
    </row>
    <row r="1071" spans="1:10" x14ac:dyDescent="0.25">
      <c r="A1071" s="2">
        <v>43895</v>
      </c>
      <c r="B1071">
        <v>0</v>
      </c>
      <c r="C1071" s="95">
        <v>1.0234096179729999</v>
      </c>
      <c r="D1071" s="8">
        <f t="shared" si="108"/>
        <v>2.6721592390389999</v>
      </c>
      <c r="E1071">
        <f t="shared" si="109"/>
        <v>1</v>
      </c>
      <c r="F1071" s="8">
        <f t="shared" si="110"/>
        <v>0.71638673258109986</v>
      </c>
      <c r="G1071">
        <f t="shared" si="111"/>
        <v>0</v>
      </c>
      <c r="H1071" s="8">
        <f t="shared" si="106"/>
        <v>250.7459320021903</v>
      </c>
      <c r="I1071">
        <v>0.7</v>
      </c>
      <c r="J1071">
        <f t="shared" si="107"/>
        <v>0.71638673258109986</v>
      </c>
    </row>
    <row r="1072" spans="1:10" x14ac:dyDescent="0.25">
      <c r="A1072" s="2">
        <v>43896</v>
      </c>
      <c r="B1072">
        <v>0.8</v>
      </c>
      <c r="C1072" s="95">
        <v>0.75189696469300005</v>
      </c>
      <c r="D1072" s="8">
        <f t="shared" si="108"/>
        <v>2.3984871143240998</v>
      </c>
      <c r="E1072">
        <f t="shared" si="109"/>
        <v>1</v>
      </c>
      <c r="F1072" s="8">
        <f t="shared" si="110"/>
        <v>0.52632787528509994</v>
      </c>
      <c r="G1072">
        <f t="shared" si="111"/>
        <v>0</v>
      </c>
      <c r="H1072" s="8">
        <f t="shared" si="106"/>
        <v>250.7459320021903</v>
      </c>
      <c r="I1072">
        <v>0.7</v>
      </c>
      <c r="J1072">
        <f t="shared" si="107"/>
        <v>0.52632787528509994</v>
      </c>
    </row>
    <row r="1073" spans="1:16" x14ac:dyDescent="0.25">
      <c r="A1073" s="2">
        <v>43897</v>
      </c>
      <c r="B1073">
        <v>0</v>
      </c>
      <c r="C1073" s="95">
        <v>0.85361113460799998</v>
      </c>
      <c r="D1073" s="8">
        <f t="shared" si="108"/>
        <v>2.9960149085496997</v>
      </c>
      <c r="E1073">
        <f t="shared" si="109"/>
        <v>1</v>
      </c>
      <c r="F1073" s="8">
        <f t="shared" si="110"/>
        <v>0.59752779422559998</v>
      </c>
      <c r="G1073">
        <f t="shared" si="111"/>
        <v>0</v>
      </c>
      <c r="H1073" s="8">
        <f t="shared" si="106"/>
        <v>250.7459320021903</v>
      </c>
      <c r="I1073">
        <v>0.7</v>
      </c>
      <c r="J1073">
        <f t="shared" si="107"/>
        <v>0.59752779422559998</v>
      </c>
    </row>
    <row r="1074" spans="1:16" x14ac:dyDescent="0.25">
      <c r="A1074" s="2">
        <v>43898</v>
      </c>
      <c r="B1074">
        <v>0.8</v>
      </c>
      <c r="C1074" s="95">
        <v>1.3391161331250001</v>
      </c>
      <c r="D1074" s="8">
        <f t="shared" si="108"/>
        <v>3.1333962017371997</v>
      </c>
      <c r="E1074">
        <f t="shared" si="109"/>
        <v>1</v>
      </c>
      <c r="F1074" s="8">
        <f t="shared" si="110"/>
        <v>0.93738129318749996</v>
      </c>
      <c r="G1074">
        <f t="shared" si="111"/>
        <v>0</v>
      </c>
      <c r="H1074" s="8">
        <f t="shared" si="106"/>
        <v>250.7459320021903</v>
      </c>
      <c r="I1074">
        <v>0.7</v>
      </c>
      <c r="J1074">
        <f t="shared" si="107"/>
        <v>0.93738129318749996</v>
      </c>
    </row>
    <row r="1075" spans="1:16" x14ac:dyDescent="0.25">
      <c r="A1075" s="2">
        <v>43899</v>
      </c>
      <c r="B1075">
        <v>2</v>
      </c>
      <c r="C1075" s="95">
        <v>1.1590816311729999</v>
      </c>
      <c r="D1075" s="8">
        <f t="shared" si="108"/>
        <v>1.9447533435582995</v>
      </c>
      <c r="E1075">
        <f t="shared" si="109"/>
        <v>1</v>
      </c>
      <c r="F1075" s="8">
        <f t="shared" si="110"/>
        <v>0.81135714182109986</v>
      </c>
      <c r="G1075">
        <f t="shared" si="111"/>
        <v>0</v>
      </c>
      <c r="H1075" s="8">
        <f t="shared" si="106"/>
        <v>250.7459320021903</v>
      </c>
      <c r="I1075">
        <v>0.7</v>
      </c>
      <c r="J1075">
        <f t="shared" si="107"/>
        <v>0.81135714182109986</v>
      </c>
      <c r="L1075" s="72">
        <v>14.785511999999999</v>
      </c>
      <c r="M1075">
        <f>0.5*(L1075+L1036)*(H1075-H1036)/100</f>
        <v>4.4181180630403034</v>
      </c>
      <c r="O1075" s="74">
        <v>19.9206</v>
      </c>
      <c r="P1075">
        <f>0.5*(O1075+O1051)*(H1075-H1051)/100</f>
        <v>3.9657027982306738</v>
      </c>
    </row>
    <row r="1076" spans="1:16" x14ac:dyDescent="0.25">
      <c r="A1076" s="2">
        <v>43900</v>
      </c>
      <c r="B1076">
        <v>4.2</v>
      </c>
      <c r="C1076" s="95">
        <v>1.693579372933</v>
      </c>
      <c r="D1076" s="8">
        <f t="shared" si="108"/>
        <v>0</v>
      </c>
      <c r="E1076">
        <f t="shared" si="109"/>
        <v>1</v>
      </c>
      <c r="F1076" s="8">
        <f t="shared" si="110"/>
        <v>1.1855055610531</v>
      </c>
      <c r="G1076">
        <f t="shared" si="111"/>
        <v>1.0697410953886006</v>
      </c>
      <c r="H1076" s="8">
        <f t="shared" si="106"/>
        <v>251.81567309757889</v>
      </c>
      <c r="I1076">
        <v>0.7</v>
      </c>
      <c r="J1076">
        <f t="shared" si="107"/>
        <v>1.1855055610531</v>
      </c>
    </row>
    <row r="1077" spans="1:16" x14ac:dyDescent="0.25">
      <c r="A1077" s="2">
        <v>43901</v>
      </c>
      <c r="B1077">
        <v>4.4000000000000004</v>
      </c>
      <c r="C1077" s="95">
        <v>1.4619725102079999</v>
      </c>
      <c r="D1077" s="8">
        <f t="shared" si="108"/>
        <v>0</v>
      </c>
      <c r="E1077">
        <f t="shared" si="109"/>
        <v>1</v>
      </c>
      <c r="F1077" s="8">
        <f t="shared" si="110"/>
        <v>1.0233807571456</v>
      </c>
      <c r="G1077">
        <f t="shared" si="111"/>
        <v>3.3766192428544004</v>
      </c>
      <c r="H1077" s="8">
        <f t="shared" si="106"/>
        <v>255.19229234043328</v>
      </c>
      <c r="I1077">
        <v>0.7</v>
      </c>
      <c r="J1077">
        <f t="shared" si="107"/>
        <v>1.0233807571456</v>
      </c>
    </row>
    <row r="1078" spans="1:16" x14ac:dyDescent="0.25">
      <c r="A1078" s="2">
        <v>43902</v>
      </c>
      <c r="B1078">
        <v>2.6</v>
      </c>
      <c r="C1078" s="95">
        <v>1.406239900773</v>
      </c>
      <c r="D1078" s="8">
        <f t="shared" si="108"/>
        <v>0</v>
      </c>
      <c r="E1078">
        <f t="shared" si="109"/>
        <v>1</v>
      </c>
      <c r="F1078" s="8">
        <f t="shared" si="110"/>
        <v>0.98436793054109994</v>
      </c>
      <c r="G1078">
        <f t="shared" si="111"/>
        <v>1.6156320694589001</v>
      </c>
      <c r="H1078" s="8">
        <f t="shared" si="106"/>
        <v>256.80792440989217</v>
      </c>
      <c r="I1078">
        <v>0.7</v>
      </c>
      <c r="J1078">
        <f t="shared" si="107"/>
        <v>0.98436793054109994</v>
      </c>
    </row>
    <row r="1079" spans="1:16" x14ac:dyDescent="0.25">
      <c r="A1079" s="2">
        <v>43903</v>
      </c>
      <c r="B1079">
        <v>0</v>
      </c>
      <c r="C1079" s="95">
        <v>1.0460435186929999</v>
      </c>
      <c r="D1079" s="8">
        <f t="shared" si="108"/>
        <v>0.73223046308509987</v>
      </c>
      <c r="E1079">
        <f t="shared" si="109"/>
        <v>1</v>
      </c>
      <c r="F1079" s="8">
        <f t="shared" si="110"/>
        <v>0.73223046308509987</v>
      </c>
      <c r="G1079">
        <f t="shared" si="111"/>
        <v>0</v>
      </c>
      <c r="H1079" s="8">
        <f t="shared" si="106"/>
        <v>256.80792440989217</v>
      </c>
      <c r="I1079">
        <v>0.7</v>
      </c>
      <c r="J1079">
        <f t="shared" si="107"/>
        <v>0.73223046308509987</v>
      </c>
    </row>
    <row r="1080" spans="1:16" x14ac:dyDescent="0.25">
      <c r="A1080" s="2">
        <v>43904</v>
      </c>
      <c r="B1080">
        <v>0</v>
      </c>
      <c r="C1080" s="95">
        <v>0.97812841997299993</v>
      </c>
      <c r="D1080" s="8">
        <f t="shared" si="108"/>
        <v>1.4169203570661999</v>
      </c>
      <c r="E1080">
        <f t="shared" si="109"/>
        <v>1</v>
      </c>
      <c r="F1080" s="8">
        <f t="shared" si="110"/>
        <v>0.68468989398109992</v>
      </c>
      <c r="G1080">
        <f t="shared" si="111"/>
        <v>0</v>
      </c>
      <c r="H1080" s="8">
        <f t="shared" si="106"/>
        <v>256.80792440989217</v>
      </c>
      <c r="I1080">
        <v>0.7</v>
      </c>
      <c r="J1080">
        <f t="shared" si="107"/>
        <v>0.68468989398109992</v>
      </c>
    </row>
    <row r="1081" spans="1:16" x14ac:dyDescent="0.25">
      <c r="A1081" s="2">
        <v>43905</v>
      </c>
      <c r="B1081">
        <v>0.2</v>
      </c>
      <c r="C1081" s="95">
        <v>1.550707363328</v>
      </c>
      <c r="D1081" s="8">
        <f t="shared" si="108"/>
        <v>2.3024155113957994</v>
      </c>
      <c r="E1081">
        <f t="shared" si="109"/>
        <v>1</v>
      </c>
      <c r="F1081" s="8">
        <f t="shared" si="110"/>
        <v>1.0854951543295999</v>
      </c>
      <c r="G1081">
        <f t="shared" si="111"/>
        <v>0</v>
      </c>
      <c r="H1081" s="8">
        <f t="shared" si="106"/>
        <v>256.80792440989217</v>
      </c>
      <c r="I1081">
        <v>0.7</v>
      </c>
      <c r="J1081">
        <f t="shared" si="107"/>
        <v>1.0854951543295999</v>
      </c>
    </row>
    <row r="1082" spans="1:16" x14ac:dyDescent="0.25">
      <c r="A1082" s="2">
        <v>43906</v>
      </c>
      <c r="B1082">
        <v>0</v>
      </c>
      <c r="C1082" s="95">
        <v>1.316687925893</v>
      </c>
      <c r="D1082" s="8">
        <f t="shared" si="108"/>
        <v>3.2240970595208993</v>
      </c>
      <c r="E1082">
        <f t="shared" si="109"/>
        <v>1</v>
      </c>
      <c r="F1082" s="8">
        <f t="shared" si="110"/>
        <v>0.92168154812509995</v>
      </c>
      <c r="G1082">
        <f t="shared" si="111"/>
        <v>0</v>
      </c>
      <c r="H1082" s="8">
        <f t="shared" si="106"/>
        <v>256.80792440989217</v>
      </c>
      <c r="I1082">
        <v>0.7</v>
      </c>
      <c r="J1082">
        <f t="shared" si="107"/>
        <v>0.92168154812509995</v>
      </c>
    </row>
    <row r="1083" spans="1:16" x14ac:dyDescent="0.25">
      <c r="A1083" s="2">
        <v>43907</v>
      </c>
      <c r="B1083">
        <v>12.2</v>
      </c>
      <c r="C1083" s="95">
        <v>1.6717153331250001</v>
      </c>
      <c r="D1083" s="8">
        <f t="shared" si="108"/>
        <v>0</v>
      </c>
      <c r="E1083">
        <f t="shared" si="109"/>
        <v>1</v>
      </c>
      <c r="F1083" s="8">
        <f t="shared" si="110"/>
        <v>1.1702007331875</v>
      </c>
      <c r="G1083">
        <f t="shared" si="111"/>
        <v>7.8057022072916009</v>
      </c>
      <c r="H1083" s="10">
        <f t="shared" si="106"/>
        <v>264.61362661718374</v>
      </c>
      <c r="I1083">
        <v>0.7</v>
      </c>
      <c r="J1083">
        <f t="shared" si="107"/>
        <v>1.1702007331875</v>
      </c>
    </row>
    <row r="1084" spans="1:16" x14ac:dyDescent="0.25">
      <c r="A1084" s="2">
        <v>43908</v>
      </c>
      <c r="B1084">
        <v>0.4</v>
      </c>
      <c r="C1084" s="95">
        <v>1.3391161331250001</v>
      </c>
      <c r="D1084" s="8">
        <f t="shared" si="108"/>
        <v>0.53738129318749994</v>
      </c>
      <c r="E1084">
        <f t="shared" si="109"/>
        <v>1</v>
      </c>
      <c r="F1084" s="8">
        <f t="shared" si="110"/>
        <v>0.93738129318749996</v>
      </c>
      <c r="G1084">
        <f t="shared" si="111"/>
        <v>0</v>
      </c>
      <c r="H1084" s="8">
        <f t="shared" si="106"/>
        <v>264.61362661718374</v>
      </c>
      <c r="I1084">
        <v>0.7</v>
      </c>
      <c r="J1084">
        <f t="shared" si="107"/>
        <v>0.93738129318749996</v>
      </c>
    </row>
    <row r="1085" spans="1:16" x14ac:dyDescent="0.25">
      <c r="A1085" s="2">
        <v>43909</v>
      </c>
      <c r="B1085">
        <v>0</v>
      </c>
      <c r="C1085" s="95">
        <v>1.3838934509329999</v>
      </c>
      <c r="D1085" s="8">
        <f t="shared" si="108"/>
        <v>1.5061067088405999</v>
      </c>
      <c r="E1085">
        <f t="shared" si="109"/>
        <v>1</v>
      </c>
      <c r="F1085" s="8">
        <f t="shared" si="110"/>
        <v>0.96872541565309989</v>
      </c>
      <c r="G1085">
        <f t="shared" si="111"/>
        <v>0</v>
      </c>
      <c r="H1085" s="8">
        <f t="shared" si="106"/>
        <v>264.61362661718374</v>
      </c>
      <c r="I1085">
        <v>0.7</v>
      </c>
      <c r="J1085">
        <f t="shared" si="107"/>
        <v>0.96872541565309989</v>
      </c>
    </row>
    <row r="1086" spans="1:16" x14ac:dyDescent="0.25">
      <c r="A1086" s="2">
        <v>43910</v>
      </c>
      <c r="B1086">
        <v>0</v>
      </c>
      <c r="C1086" s="95">
        <v>1.4508418831249998</v>
      </c>
      <c r="D1086" s="8">
        <f t="shared" si="108"/>
        <v>2.5216960270280997</v>
      </c>
      <c r="E1086">
        <f t="shared" si="109"/>
        <v>1</v>
      </c>
      <c r="F1086" s="8">
        <f t="shared" si="110"/>
        <v>1.0155893181874998</v>
      </c>
      <c r="G1086">
        <f t="shared" si="111"/>
        <v>0</v>
      </c>
      <c r="H1086" s="8">
        <f t="shared" si="106"/>
        <v>264.61362661718374</v>
      </c>
      <c r="I1086">
        <v>0.7</v>
      </c>
      <c r="J1086">
        <f t="shared" si="107"/>
        <v>1.0155893181874998</v>
      </c>
    </row>
    <row r="1087" spans="1:16" x14ac:dyDescent="0.25">
      <c r="A1087" s="2">
        <v>43911</v>
      </c>
      <c r="B1087">
        <v>0</v>
      </c>
      <c r="C1087" s="95">
        <v>1.2605129944479998</v>
      </c>
      <c r="D1087" s="8">
        <f t="shared" si="108"/>
        <v>3.4040551231416996</v>
      </c>
      <c r="E1087">
        <f t="shared" si="109"/>
        <v>1</v>
      </c>
      <c r="F1087" s="8">
        <f t="shared" si="110"/>
        <v>0.88235909611359975</v>
      </c>
      <c r="G1087">
        <f t="shared" si="111"/>
        <v>0</v>
      </c>
      <c r="H1087" s="8">
        <f t="shared" si="106"/>
        <v>264.61362661718374</v>
      </c>
      <c r="I1087">
        <v>0.7</v>
      </c>
      <c r="J1087">
        <f t="shared" si="107"/>
        <v>0.88235909611359975</v>
      </c>
    </row>
    <row r="1088" spans="1:16" x14ac:dyDescent="0.25">
      <c r="A1088" s="2">
        <v>43912</v>
      </c>
      <c r="B1088">
        <v>0</v>
      </c>
      <c r="C1088" s="95">
        <v>1.7371716621329998</v>
      </c>
      <c r="D1088" s="8">
        <f t="shared" si="108"/>
        <v>4.6200752866347994</v>
      </c>
      <c r="E1088">
        <f t="shared" si="109"/>
        <v>1</v>
      </c>
      <c r="F1088" s="8">
        <f t="shared" si="110"/>
        <v>1.2160201634930998</v>
      </c>
      <c r="G1088">
        <f t="shared" si="111"/>
        <v>0</v>
      </c>
      <c r="H1088" s="8">
        <f t="shared" si="106"/>
        <v>264.61362661718374</v>
      </c>
      <c r="I1088">
        <v>0.7</v>
      </c>
      <c r="J1088">
        <f t="shared" si="107"/>
        <v>1.2160201634930998</v>
      </c>
    </row>
    <row r="1089" spans="1:10" x14ac:dyDescent="0.25">
      <c r="A1089" s="2">
        <v>43913</v>
      </c>
      <c r="B1089">
        <v>0</v>
      </c>
      <c r="C1089" s="95">
        <v>1.550707363328</v>
      </c>
      <c r="D1089" s="8">
        <f t="shared" si="108"/>
        <v>5.705570440964399</v>
      </c>
      <c r="E1089">
        <f t="shared" si="109"/>
        <v>1</v>
      </c>
      <c r="F1089" s="8">
        <f t="shared" si="110"/>
        <v>1.0854951543295999</v>
      </c>
      <c r="G1089">
        <f t="shared" si="111"/>
        <v>0</v>
      </c>
      <c r="H1089" s="8">
        <f t="shared" si="106"/>
        <v>264.61362661718374</v>
      </c>
      <c r="I1089">
        <v>0.7</v>
      </c>
      <c r="J1089">
        <f t="shared" si="107"/>
        <v>1.0854951543295999</v>
      </c>
    </row>
    <row r="1090" spans="1:10" x14ac:dyDescent="0.25">
      <c r="A1090" s="2">
        <v>43914</v>
      </c>
      <c r="B1090">
        <v>0</v>
      </c>
      <c r="C1090" s="95">
        <v>1.5617582031249999</v>
      </c>
      <c r="D1090" s="8">
        <f t="shared" si="108"/>
        <v>6.7988011831518991</v>
      </c>
      <c r="E1090">
        <f t="shared" si="109"/>
        <v>1</v>
      </c>
      <c r="F1090" s="8">
        <f t="shared" si="110"/>
        <v>1.0932307421874998</v>
      </c>
      <c r="G1090">
        <f t="shared" si="111"/>
        <v>0</v>
      </c>
      <c r="H1090" s="8">
        <f t="shared" si="106"/>
        <v>264.61362661718374</v>
      </c>
      <c r="I1090">
        <v>0.7</v>
      </c>
      <c r="J1090">
        <f t="shared" si="107"/>
        <v>1.0932307421874998</v>
      </c>
    </row>
    <row r="1091" spans="1:10" x14ac:dyDescent="0.25">
      <c r="A1091" s="2">
        <v>43915</v>
      </c>
      <c r="B1091">
        <v>0</v>
      </c>
      <c r="C1091" s="95">
        <v>2.0785453203729998</v>
      </c>
      <c r="D1091" s="8">
        <f t="shared" si="108"/>
        <v>8.2537829074129991</v>
      </c>
      <c r="E1091">
        <f t="shared" si="109"/>
        <v>1</v>
      </c>
      <c r="F1091" s="8">
        <f t="shared" si="110"/>
        <v>1.4549817242610998</v>
      </c>
      <c r="G1091">
        <f t="shared" si="111"/>
        <v>0</v>
      </c>
      <c r="H1091" s="8">
        <f t="shared" ref="H1091:H1127" si="112">H1090+G1091</f>
        <v>264.61362661718374</v>
      </c>
      <c r="I1091">
        <v>0.7</v>
      </c>
      <c r="J1091">
        <f t="shared" ref="J1091:J1127" si="113">I1091*C1091</f>
        <v>1.4549817242610998</v>
      </c>
    </row>
    <row r="1092" spans="1:10" x14ac:dyDescent="0.25">
      <c r="A1092" s="2">
        <v>43916</v>
      </c>
      <c r="B1092">
        <v>0</v>
      </c>
      <c r="C1092" s="95">
        <v>0.78577386188800014</v>
      </c>
      <c r="D1092" s="8">
        <f t="shared" ref="D1092:D1127" si="114">MAX((D1091+F1092-B1092-K1092),0)</f>
        <v>8.8038246107345994</v>
      </c>
      <c r="E1092">
        <f t="shared" ref="E1092:E1127" si="115">IF(D1091&gt;$Q$2,1-(D1091-$Q$2)/($Q$1-$Q$2),1)</f>
        <v>1</v>
      </c>
      <c r="F1092" s="8">
        <f t="shared" ref="F1092:F1127" si="116">E1092*J1092</f>
        <v>0.55004170332160007</v>
      </c>
      <c r="G1092">
        <f t="shared" ref="G1092:G1127" si="117">IF(D1092=0,B1092-F1092-D1091,0)</f>
        <v>0</v>
      </c>
      <c r="H1092" s="8">
        <f t="shared" si="112"/>
        <v>264.61362661718374</v>
      </c>
      <c r="I1092">
        <v>0.7</v>
      </c>
      <c r="J1092">
        <f t="shared" si="113"/>
        <v>0.55004170332160007</v>
      </c>
    </row>
    <row r="1093" spans="1:10" x14ac:dyDescent="0.25">
      <c r="A1093" s="2">
        <v>43917</v>
      </c>
      <c r="B1093">
        <v>0.4</v>
      </c>
      <c r="C1093" s="95">
        <v>0.95548443469299993</v>
      </c>
      <c r="D1093" s="8">
        <f t="shared" si="114"/>
        <v>9.0726637150196989</v>
      </c>
      <c r="E1093">
        <f t="shared" si="115"/>
        <v>1</v>
      </c>
      <c r="F1093" s="8">
        <f t="shared" si="116"/>
        <v>0.66883910428509996</v>
      </c>
      <c r="G1093">
        <f t="shared" si="117"/>
        <v>0</v>
      </c>
      <c r="H1093" s="8">
        <f t="shared" si="112"/>
        <v>264.61362661718374</v>
      </c>
      <c r="I1093">
        <v>0.7</v>
      </c>
      <c r="J1093">
        <f t="shared" si="113"/>
        <v>0.66883910428509996</v>
      </c>
    </row>
    <row r="1094" spans="1:10" x14ac:dyDescent="0.25">
      <c r="A1094" s="2">
        <v>43918</v>
      </c>
      <c r="B1094">
        <v>0.8</v>
      </c>
      <c r="C1094" s="95">
        <v>1.693579372933</v>
      </c>
      <c r="D1094" s="8">
        <f t="shared" si="114"/>
        <v>9.4581692760727982</v>
      </c>
      <c r="E1094">
        <f t="shared" si="115"/>
        <v>1</v>
      </c>
      <c r="F1094" s="8">
        <f t="shared" si="116"/>
        <v>1.1855055610531</v>
      </c>
      <c r="G1094">
        <f t="shared" si="117"/>
        <v>0</v>
      </c>
      <c r="H1094" s="8">
        <f t="shared" si="112"/>
        <v>264.61362661718374</v>
      </c>
      <c r="I1094">
        <v>0.7</v>
      </c>
      <c r="J1094">
        <f t="shared" si="113"/>
        <v>1.1855055610531</v>
      </c>
    </row>
    <row r="1095" spans="1:10" x14ac:dyDescent="0.25">
      <c r="A1095" s="2">
        <v>43919</v>
      </c>
      <c r="B1095">
        <v>0.2</v>
      </c>
      <c r="C1095" s="95">
        <v>1.5727994405279999</v>
      </c>
      <c r="D1095" s="8">
        <f t="shared" si="114"/>
        <v>10.359128884442399</v>
      </c>
      <c r="E1095">
        <f t="shared" si="115"/>
        <v>1</v>
      </c>
      <c r="F1095" s="8">
        <f t="shared" si="116"/>
        <v>1.1009596083695998</v>
      </c>
      <c r="G1095">
        <f t="shared" si="117"/>
        <v>0</v>
      </c>
      <c r="H1095" s="8">
        <f t="shared" si="112"/>
        <v>264.61362661718374</v>
      </c>
      <c r="I1095">
        <v>0.7</v>
      </c>
      <c r="J1095">
        <f t="shared" si="113"/>
        <v>1.1009596083695998</v>
      </c>
    </row>
    <row r="1096" spans="1:10" x14ac:dyDescent="0.25">
      <c r="A1096" s="2">
        <v>43920</v>
      </c>
      <c r="B1096">
        <v>0.2</v>
      </c>
      <c r="C1096" s="95">
        <v>2.0785453203729998</v>
      </c>
      <c r="D1096" s="8">
        <f t="shared" si="114"/>
        <v>11.614110608703498</v>
      </c>
      <c r="E1096">
        <f t="shared" si="115"/>
        <v>1</v>
      </c>
      <c r="F1096" s="8">
        <f t="shared" si="116"/>
        <v>1.4549817242610998</v>
      </c>
      <c r="G1096">
        <f t="shared" si="117"/>
        <v>0</v>
      </c>
      <c r="H1096" s="8">
        <f t="shared" si="112"/>
        <v>264.61362661718374</v>
      </c>
      <c r="I1096">
        <v>0.7</v>
      </c>
      <c r="J1096">
        <f t="shared" si="113"/>
        <v>1.4549817242610998</v>
      </c>
    </row>
    <row r="1097" spans="1:10" x14ac:dyDescent="0.25">
      <c r="A1097" s="2">
        <v>43921</v>
      </c>
      <c r="B1097">
        <v>0</v>
      </c>
      <c r="C1097" s="95">
        <v>1.1590816311729999</v>
      </c>
      <c r="D1097" s="8">
        <f t="shared" si="114"/>
        <v>12.425467750524598</v>
      </c>
      <c r="E1097">
        <f t="shared" si="115"/>
        <v>1</v>
      </c>
      <c r="F1097" s="8">
        <f t="shared" si="116"/>
        <v>0.81135714182109986</v>
      </c>
      <c r="G1097">
        <f t="shared" si="117"/>
        <v>0</v>
      </c>
      <c r="H1097" s="8">
        <f t="shared" si="112"/>
        <v>264.61362661718374</v>
      </c>
      <c r="I1097">
        <v>0.7</v>
      </c>
      <c r="J1097">
        <f t="shared" si="113"/>
        <v>0.81135714182109986</v>
      </c>
    </row>
    <row r="1098" spans="1:10" x14ac:dyDescent="0.25">
      <c r="A1098" s="2">
        <v>43922</v>
      </c>
      <c r="B1098">
        <v>0</v>
      </c>
      <c r="C1098" s="95">
        <v>1.550707363328</v>
      </c>
      <c r="D1098" s="8">
        <f t="shared" si="114"/>
        <v>13.510962904854198</v>
      </c>
      <c r="E1098">
        <f t="shared" si="115"/>
        <v>1</v>
      </c>
      <c r="F1098" s="8">
        <f t="shared" si="116"/>
        <v>1.0854951543295999</v>
      </c>
      <c r="G1098">
        <f t="shared" si="117"/>
        <v>0</v>
      </c>
      <c r="H1098" s="8">
        <f t="shared" si="112"/>
        <v>264.61362661718374</v>
      </c>
      <c r="I1098">
        <v>0.7</v>
      </c>
      <c r="J1098">
        <f t="shared" si="113"/>
        <v>1.0854951543295999</v>
      </c>
    </row>
    <row r="1099" spans="1:10" x14ac:dyDescent="0.25">
      <c r="A1099" s="2">
        <v>43923</v>
      </c>
      <c r="B1099">
        <v>0</v>
      </c>
      <c r="C1099" s="95">
        <v>1.8022057014929997</v>
      </c>
      <c r="D1099" s="8">
        <f t="shared" si="114"/>
        <v>14.772506895899298</v>
      </c>
      <c r="E1099">
        <f t="shared" si="115"/>
        <v>1</v>
      </c>
      <c r="F1099" s="8">
        <f t="shared" si="116"/>
        <v>1.2615439910450998</v>
      </c>
      <c r="G1099">
        <f t="shared" si="117"/>
        <v>0</v>
      </c>
      <c r="H1099" s="8">
        <f t="shared" si="112"/>
        <v>264.61362661718374</v>
      </c>
      <c r="I1099">
        <v>0.7</v>
      </c>
      <c r="J1099">
        <f t="shared" si="113"/>
        <v>1.2615439910450998</v>
      </c>
    </row>
    <row r="1100" spans="1:10" x14ac:dyDescent="0.25">
      <c r="A1100" s="2">
        <v>43924</v>
      </c>
      <c r="B1100">
        <v>0</v>
      </c>
      <c r="C1100" s="95">
        <v>1.2154772158879996</v>
      </c>
      <c r="D1100" s="8">
        <f t="shared" si="114"/>
        <v>15.623340947020898</v>
      </c>
      <c r="E1100">
        <f t="shared" si="115"/>
        <v>1</v>
      </c>
      <c r="F1100" s="8">
        <f t="shared" si="116"/>
        <v>0.85083405112159971</v>
      </c>
      <c r="G1100">
        <f t="shared" si="117"/>
        <v>0</v>
      </c>
      <c r="H1100" s="8">
        <f t="shared" si="112"/>
        <v>264.61362661718374</v>
      </c>
      <c r="I1100">
        <v>0.7</v>
      </c>
      <c r="J1100">
        <f t="shared" si="113"/>
        <v>0.85083405112159971</v>
      </c>
    </row>
    <row r="1101" spans="1:10" x14ac:dyDescent="0.25">
      <c r="A1101" s="2">
        <v>43925</v>
      </c>
      <c r="B1101">
        <v>0</v>
      </c>
      <c r="C1101" s="95">
        <v>1.5838309327729998</v>
      </c>
      <c r="D1101" s="8">
        <f t="shared" si="114"/>
        <v>16.732022599961997</v>
      </c>
      <c r="E1101">
        <f t="shared" si="115"/>
        <v>1</v>
      </c>
      <c r="F1101" s="8">
        <f t="shared" si="116"/>
        <v>1.1086816529410999</v>
      </c>
      <c r="G1101">
        <f t="shared" si="117"/>
        <v>0</v>
      </c>
      <c r="H1101" s="8">
        <f t="shared" si="112"/>
        <v>264.61362661718374</v>
      </c>
      <c r="I1101">
        <v>0.7</v>
      </c>
      <c r="J1101">
        <f t="shared" si="113"/>
        <v>1.1086816529410999</v>
      </c>
    </row>
    <row r="1102" spans="1:10" x14ac:dyDescent="0.25">
      <c r="A1102" s="2">
        <v>43926</v>
      </c>
      <c r="B1102">
        <v>0</v>
      </c>
      <c r="C1102" s="95">
        <v>3.0306085703679999</v>
      </c>
      <c r="D1102" s="8">
        <f t="shared" si="114"/>
        <v>18.853448599219597</v>
      </c>
      <c r="E1102">
        <f t="shared" si="115"/>
        <v>1</v>
      </c>
      <c r="F1102" s="8">
        <f t="shared" si="116"/>
        <v>2.1214259992575997</v>
      </c>
      <c r="G1102">
        <f t="shared" si="117"/>
        <v>0</v>
      </c>
      <c r="H1102" s="8">
        <f t="shared" si="112"/>
        <v>264.61362661718374</v>
      </c>
      <c r="I1102">
        <v>0.7</v>
      </c>
      <c r="J1102">
        <f t="shared" si="113"/>
        <v>2.1214259992575997</v>
      </c>
    </row>
    <row r="1103" spans="1:10" x14ac:dyDescent="0.25">
      <c r="A1103" s="2">
        <v>43927</v>
      </c>
      <c r="B1103">
        <v>0.2</v>
      </c>
      <c r="C1103" s="95">
        <v>2.842886957653</v>
      </c>
      <c r="D1103" s="8">
        <f t="shared" si="114"/>
        <v>20.643469469576697</v>
      </c>
      <c r="E1103">
        <f t="shared" si="115"/>
        <v>1</v>
      </c>
      <c r="F1103" s="8">
        <f t="shared" si="116"/>
        <v>1.9900208703570998</v>
      </c>
      <c r="G1103">
        <f t="shared" si="117"/>
        <v>0</v>
      </c>
      <c r="H1103" s="8">
        <f t="shared" si="112"/>
        <v>264.61362661718374</v>
      </c>
      <c r="I1103">
        <v>0.7</v>
      </c>
      <c r="J1103">
        <f t="shared" si="113"/>
        <v>1.9900208703570998</v>
      </c>
    </row>
    <row r="1104" spans="1:10" x14ac:dyDescent="0.25">
      <c r="A1104" s="2">
        <v>43928</v>
      </c>
      <c r="B1104">
        <v>0</v>
      </c>
      <c r="C1104" s="95">
        <v>2.9510906209329995</v>
      </c>
      <c r="D1104" s="8">
        <f t="shared" si="114"/>
        <v>22.709232904229797</v>
      </c>
      <c r="E1104">
        <f t="shared" si="115"/>
        <v>1</v>
      </c>
      <c r="F1104" s="8">
        <f t="shared" si="116"/>
        <v>2.0657634346530993</v>
      </c>
      <c r="G1104">
        <f t="shared" si="117"/>
        <v>0</v>
      </c>
      <c r="H1104" s="8">
        <f t="shared" si="112"/>
        <v>264.61362661718374</v>
      </c>
      <c r="I1104">
        <v>0.7</v>
      </c>
      <c r="J1104">
        <f t="shared" si="113"/>
        <v>2.0657634346530993</v>
      </c>
    </row>
    <row r="1105" spans="1:10" x14ac:dyDescent="0.25">
      <c r="A1105" s="2">
        <v>43929</v>
      </c>
      <c r="B1105">
        <v>0</v>
      </c>
      <c r="C1105" s="95">
        <v>2.6284152007679999</v>
      </c>
      <c r="D1105" s="8">
        <f t="shared" si="114"/>
        <v>24.399371086529715</v>
      </c>
      <c r="E1105">
        <f t="shared" si="115"/>
        <v>0.91860795694143826</v>
      </c>
      <c r="F1105" s="8">
        <f t="shared" si="116"/>
        <v>1.6901381822999189</v>
      </c>
      <c r="G1105">
        <f t="shared" si="117"/>
        <v>0</v>
      </c>
      <c r="H1105" s="8">
        <f t="shared" si="112"/>
        <v>264.61362661718374</v>
      </c>
      <c r="I1105">
        <v>0.7</v>
      </c>
      <c r="J1105">
        <f t="shared" si="113"/>
        <v>1.8398906405375999</v>
      </c>
    </row>
    <row r="1106" spans="1:10" x14ac:dyDescent="0.25">
      <c r="A1106" s="2">
        <v>43930</v>
      </c>
      <c r="B1106">
        <v>0</v>
      </c>
      <c r="C1106" s="95">
        <v>1.1138989831249999</v>
      </c>
      <c r="D1106" s="8">
        <f t="shared" si="114"/>
        <v>25.052881841498884</v>
      </c>
      <c r="E1106">
        <f t="shared" si="115"/>
        <v>0.83812518635572786</v>
      </c>
      <c r="F1106" s="8">
        <f t="shared" si="116"/>
        <v>0.65351075496916733</v>
      </c>
      <c r="G1106">
        <f t="shared" si="117"/>
        <v>0</v>
      </c>
      <c r="H1106" s="8">
        <f t="shared" si="112"/>
        <v>264.61362661718374</v>
      </c>
      <c r="I1106">
        <v>0.7</v>
      </c>
      <c r="J1106">
        <f t="shared" si="113"/>
        <v>0.77972928818749987</v>
      </c>
    </row>
    <row r="1107" spans="1:10" x14ac:dyDescent="0.25">
      <c r="A1107" s="2">
        <v>43931</v>
      </c>
      <c r="B1107">
        <v>0</v>
      </c>
      <c r="C1107" s="95">
        <v>1.9095881424530001</v>
      </c>
      <c r="D1107" s="8">
        <f t="shared" si="114"/>
        <v>26.131615704306338</v>
      </c>
      <c r="E1107">
        <f t="shared" si="115"/>
        <v>0.80700562659529118</v>
      </c>
      <c r="F1107" s="8">
        <f t="shared" si="116"/>
        <v>1.078733862807455</v>
      </c>
      <c r="G1107">
        <f t="shared" si="117"/>
        <v>0</v>
      </c>
      <c r="H1107" s="8">
        <f t="shared" si="112"/>
        <v>264.61362661718374</v>
      </c>
      <c r="I1107">
        <v>0.7</v>
      </c>
      <c r="J1107">
        <f t="shared" si="113"/>
        <v>1.3367116997171</v>
      </c>
    </row>
    <row r="1108" spans="1:10" x14ac:dyDescent="0.25">
      <c r="A1108" s="2">
        <v>43932</v>
      </c>
      <c r="B1108">
        <v>0</v>
      </c>
      <c r="C1108" s="95">
        <v>3.2024584186879994</v>
      </c>
      <c r="D1108" s="8">
        <f t="shared" si="114"/>
        <v>27.825543733597023</v>
      </c>
      <c r="E1108">
        <f t="shared" si="115"/>
        <v>0.75563734741398392</v>
      </c>
      <c r="F1108" s="8">
        <f t="shared" si="116"/>
        <v>1.6939280292906866</v>
      </c>
      <c r="G1108">
        <f t="shared" si="117"/>
        <v>0</v>
      </c>
      <c r="H1108" s="8">
        <f t="shared" si="112"/>
        <v>264.61362661718374</v>
      </c>
      <c r="I1108">
        <v>0.7</v>
      </c>
      <c r="J1108">
        <f t="shared" si="113"/>
        <v>2.2417208930815993</v>
      </c>
    </row>
    <row r="1109" spans="1:10" x14ac:dyDescent="0.25">
      <c r="A1109" s="2">
        <v>43933</v>
      </c>
      <c r="B1109">
        <v>0</v>
      </c>
      <c r="C1109" s="95">
        <v>1.6826529044479999</v>
      </c>
      <c r="D1109" s="8">
        <f t="shared" si="114"/>
        <v>28.620566733784827</v>
      </c>
      <c r="E1109">
        <f t="shared" si="115"/>
        <v>0.67497410792395129</v>
      </c>
      <c r="F1109" s="8">
        <f t="shared" si="116"/>
        <v>0.79502300018780403</v>
      </c>
      <c r="G1109">
        <f t="shared" si="117"/>
        <v>0</v>
      </c>
      <c r="H1109" s="8">
        <f t="shared" si="112"/>
        <v>264.61362661718374</v>
      </c>
      <c r="I1109">
        <v>0.7</v>
      </c>
      <c r="J1109">
        <f t="shared" si="113"/>
        <v>1.1778570331135998</v>
      </c>
    </row>
    <row r="1110" spans="1:10" x14ac:dyDescent="0.25">
      <c r="A1110" s="2">
        <v>43934</v>
      </c>
      <c r="B1110">
        <v>0</v>
      </c>
      <c r="C1110" s="95">
        <v>1.7044946098079996</v>
      </c>
      <c r="D1110" s="8">
        <f t="shared" si="114"/>
        <v>29.38073912993648</v>
      </c>
      <c r="E1110">
        <f t="shared" si="115"/>
        <v>0.63711586981977009</v>
      </c>
      <c r="F1110" s="8">
        <f t="shared" si="116"/>
        <v>0.76017239615165322</v>
      </c>
      <c r="G1110">
        <f t="shared" si="117"/>
        <v>0</v>
      </c>
      <c r="H1110" s="8">
        <f t="shared" si="112"/>
        <v>264.61362661718374</v>
      </c>
      <c r="I1110">
        <v>0.7</v>
      </c>
      <c r="J1110">
        <f t="shared" si="113"/>
        <v>1.1931462268655997</v>
      </c>
    </row>
    <row r="1111" spans="1:10" x14ac:dyDescent="0.25">
      <c r="A1111" s="2">
        <v>43935</v>
      </c>
      <c r="B1111">
        <v>0</v>
      </c>
      <c r="C1111" s="95">
        <v>2.4145683006879999</v>
      </c>
      <c r="D1111" s="8">
        <f t="shared" si="114"/>
        <v>30.396408039102074</v>
      </c>
      <c r="E1111">
        <f t="shared" si="115"/>
        <v>0.60091718428873908</v>
      </c>
      <c r="F1111" s="8">
        <f t="shared" si="116"/>
        <v>1.0156689091655948</v>
      </c>
      <c r="G1111">
        <f t="shared" si="117"/>
        <v>0</v>
      </c>
      <c r="H1111" s="8">
        <f t="shared" si="112"/>
        <v>264.61362661718374</v>
      </c>
      <c r="I1111">
        <v>0.7</v>
      </c>
      <c r="J1111">
        <f t="shared" si="113"/>
        <v>1.6901978104815998</v>
      </c>
    </row>
    <row r="1112" spans="1:10" x14ac:dyDescent="0.25">
      <c r="A1112" s="2">
        <v>43936</v>
      </c>
      <c r="B1112">
        <v>0</v>
      </c>
      <c r="C1112" s="95">
        <v>3.4245642358129991</v>
      </c>
      <c r="D1112" s="8">
        <f t="shared" si="114"/>
        <v>31.720982906977348</v>
      </c>
      <c r="E1112">
        <f t="shared" si="115"/>
        <v>0.55255199813799649</v>
      </c>
      <c r="F1112" s="8">
        <f t="shared" si="116"/>
        <v>1.3245748678752753</v>
      </c>
      <c r="G1112">
        <f t="shared" si="117"/>
        <v>0</v>
      </c>
      <c r="H1112" s="8">
        <f t="shared" si="112"/>
        <v>264.61362661718374</v>
      </c>
      <c r="I1112">
        <v>0.7</v>
      </c>
      <c r="J1112">
        <f t="shared" si="113"/>
        <v>2.3971949650690991</v>
      </c>
    </row>
    <row r="1113" spans="1:10" x14ac:dyDescent="0.25">
      <c r="A1113" s="2">
        <v>43937</v>
      </c>
      <c r="B1113">
        <v>0</v>
      </c>
      <c r="C1113" s="95">
        <v>1.3279051847680001</v>
      </c>
      <c r="D1113" s="8">
        <f t="shared" si="114"/>
        <v>32.175968243382137</v>
      </c>
      <c r="E1113">
        <f t="shared" si="115"/>
        <v>0.48947700442965014</v>
      </c>
      <c r="F1113" s="8">
        <f t="shared" si="116"/>
        <v>0.45498533640478922</v>
      </c>
      <c r="G1113">
        <f t="shared" si="117"/>
        <v>0</v>
      </c>
      <c r="H1113" s="8">
        <f t="shared" si="112"/>
        <v>264.61362661718374</v>
      </c>
      <c r="I1113">
        <v>0.7</v>
      </c>
      <c r="J1113">
        <f t="shared" si="113"/>
        <v>0.92953362933759998</v>
      </c>
    </row>
    <row r="1114" spans="1:10" x14ac:dyDescent="0.25">
      <c r="A1114" s="2">
        <v>43938</v>
      </c>
      <c r="B1114">
        <v>0</v>
      </c>
      <c r="C1114" s="95">
        <v>2.3747903768479999</v>
      </c>
      <c r="D1114" s="8">
        <f t="shared" si="114"/>
        <v>32.953635445964309</v>
      </c>
      <c r="E1114">
        <f t="shared" si="115"/>
        <v>0.46781103602942209</v>
      </c>
      <c r="F1114" s="8">
        <f t="shared" si="116"/>
        <v>0.77766720258217514</v>
      </c>
      <c r="G1114">
        <f t="shared" si="117"/>
        <v>0</v>
      </c>
      <c r="H1114" s="8">
        <f t="shared" si="112"/>
        <v>264.61362661718374</v>
      </c>
      <c r="I1114">
        <v>0.7</v>
      </c>
      <c r="J1114">
        <f t="shared" si="113"/>
        <v>1.6623532637935998</v>
      </c>
    </row>
    <row r="1115" spans="1:10" x14ac:dyDescent="0.25">
      <c r="A1115" s="2">
        <v>43939</v>
      </c>
      <c r="B1115">
        <v>0</v>
      </c>
      <c r="C1115" s="95">
        <v>1.8453143364529998</v>
      </c>
      <c r="D1115" s="8">
        <f t="shared" si="114"/>
        <v>33.351097022258173</v>
      </c>
      <c r="E1115">
        <f t="shared" si="115"/>
        <v>0.43077926447789006</v>
      </c>
      <c r="F1115" s="8">
        <f t="shared" si="116"/>
        <v>0.39746157629386447</v>
      </c>
      <c r="G1115">
        <f t="shared" si="117"/>
        <v>0</v>
      </c>
      <c r="H1115" s="8">
        <f t="shared" si="112"/>
        <v>264.61362661718374</v>
      </c>
      <c r="I1115" s="24">
        <v>0.5</v>
      </c>
      <c r="J1115">
        <f t="shared" si="113"/>
        <v>0.9226571682264999</v>
      </c>
    </row>
    <row r="1116" spans="1:10" x14ac:dyDescent="0.25">
      <c r="A1116" s="2">
        <v>43940</v>
      </c>
      <c r="B1116">
        <v>0</v>
      </c>
      <c r="C1116" s="95">
        <v>1.8560595220480001</v>
      </c>
      <c r="D1116" s="8">
        <f t="shared" si="114"/>
        <v>33.733308420522626</v>
      </c>
      <c r="E1116">
        <f t="shared" si="115"/>
        <v>0.41185252274961082</v>
      </c>
      <c r="F1116" s="8">
        <f t="shared" si="116"/>
        <v>0.38221139826445288</v>
      </c>
      <c r="G1116">
        <f t="shared" si="117"/>
        <v>0</v>
      </c>
      <c r="H1116" s="8">
        <f t="shared" si="112"/>
        <v>264.61362661718374</v>
      </c>
      <c r="I1116">
        <v>0.5</v>
      </c>
      <c r="J1116">
        <f t="shared" si="113"/>
        <v>0.92802976102400003</v>
      </c>
    </row>
    <row r="1117" spans="1:10" x14ac:dyDescent="0.25">
      <c r="A1117" s="2">
        <v>43941</v>
      </c>
      <c r="B1117">
        <v>0</v>
      </c>
      <c r="C1117" s="95">
        <v>2.5901623521279999</v>
      </c>
      <c r="D1117" s="8">
        <f t="shared" si="114"/>
        <v>34.24311968970872</v>
      </c>
      <c r="E1117">
        <f t="shared" si="115"/>
        <v>0.39365197997511303</v>
      </c>
      <c r="F1117" s="8">
        <f t="shared" si="116"/>
        <v>0.50981126918609154</v>
      </c>
      <c r="G1117">
        <f t="shared" si="117"/>
        <v>0</v>
      </c>
      <c r="H1117" s="8">
        <f t="shared" si="112"/>
        <v>264.61362661718374</v>
      </c>
      <c r="I1117">
        <v>0.5</v>
      </c>
      <c r="J1117">
        <f t="shared" si="113"/>
        <v>1.295081176064</v>
      </c>
    </row>
    <row r="1118" spans="1:10" x14ac:dyDescent="0.25">
      <c r="A1118" s="2">
        <v>43942</v>
      </c>
      <c r="B1118">
        <v>0</v>
      </c>
      <c r="C1118" s="95">
        <v>3.3435475605330001</v>
      </c>
      <c r="D1118" s="8">
        <f t="shared" si="114"/>
        <v>34.860631552537789</v>
      </c>
      <c r="E1118">
        <f t="shared" si="115"/>
        <v>0.36937525287101336</v>
      </c>
      <c r="F1118" s="8">
        <f t="shared" si="116"/>
        <v>0.61751186282906834</v>
      </c>
      <c r="G1118">
        <f t="shared" si="117"/>
        <v>0</v>
      </c>
      <c r="H1118" s="8">
        <f t="shared" si="112"/>
        <v>264.61362661718374</v>
      </c>
      <c r="I1118">
        <v>0.5</v>
      </c>
      <c r="J1118">
        <f t="shared" si="113"/>
        <v>1.6717737802665</v>
      </c>
    </row>
    <row r="1119" spans="1:10" x14ac:dyDescent="0.25">
      <c r="A1119" s="2">
        <v>43943</v>
      </c>
      <c r="B1119">
        <v>0</v>
      </c>
      <c r="C1119" s="95">
        <v>3.5042334106929998</v>
      </c>
      <c r="D1119" s="8">
        <f t="shared" si="114"/>
        <v>35.456298539319803</v>
      </c>
      <c r="E1119">
        <f t="shared" si="115"/>
        <v>0.33996992606962906</v>
      </c>
      <c r="F1119" s="8">
        <f t="shared" si="116"/>
        <v>0.59566698678201158</v>
      </c>
      <c r="G1119">
        <f t="shared" si="117"/>
        <v>0</v>
      </c>
      <c r="H1119" s="8">
        <f t="shared" si="112"/>
        <v>264.61362661718374</v>
      </c>
      <c r="I1119">
        <v>0.5</v>
      </c>
      <c r="J1119">
        <f t="shared" si="113"/>
        <v>1.7521167053464999</v>
      </c>
    </row>
    <row r="1120" spans="1:10" x14ac:dyDescent="0.25">
      <c r="A1120" s="2">
        <v>43944</v>
      </c>
      <c r="B1120">
        <v>0</v>
      </c>
      <c r="C1120" s="95">
        <v>3.440602542693</v>
      </c>
      <c r="D1120" s="8">
        <f t="shared" si="114"/>
        <v>35.992352727039808</v>
      </c>
      <c r="E1120">
        <f t="shared" si="115"/>
        <v>0.31160483146096174</v>
      </c>
      <c r="F1120" s="8">
        <f t="shared" si="116"/>
        <v>0.53605418772000435</v>
      </c>
      <c r="G1120">
        <f t="shared" si="117"/>
        <v>0</v>
      </c>
      <c r="H1120" s="8">
        <f t="shared" si="112"/>
        <v>264.61362661718374</v>
      </c>
      <c r="I1120">
        <v>0.5</v>
      </c>
      <c r="J1120">
        <f t="shared" si="113"/>
        <v>1.7203012713465</v>
      </c>
    </row>
    <row r="1121" spans="1:10" x14ac:dyDescent="0.25">
      <c r="A1121" s="2">
        <v>43945</v>
      </c>
      <c r="B1121">
        <v>0</v>
      </c>
      <c r="C1121" s="95">
        <v>3.5121303299999997</v>
      </c>
      <c r="D1121" s="8">
        <f t="shared" si="114"/>
        <v>36.494725112737555</v>
      </c>
      <c r="E1121">
        <f t="shared" si="115"/>
        <v>0.28607844156953299</v>
      </c>
      <c r="F1121" s="8">
        <f t="shared" si="116"/>
        <v>0.50237238569774478</v>
      </c>
      <c r="G1121">
        <f t="shared" si="117"/>
        <v>0</v>
      </c>
      <c r="H1121" s="8">
        <f t="shared" si="112"/>
        <v>264.61362661718374</v>
      </c>
      <c r="I1121">
        <v>0.5</v>
      </c>
      <c r="J1121">
        <f t="shared" si="113"/>
        <v>1.7560651649999999</v>
      </c>
    </row>
    <row r="1122" spans="1:10" x14ac:dyDescent="0.25">
      <c r="A1122" s="2">
        <v>43946</v>
      </c>
      <c r="B1122">
        <v>0</v>
      </c>
      <c r="C1122" s="95">
        <v>3.3353679354879997</v>
      </c>
      <c r="D1122" s="8">
        <f t="shared" si="114"/>
        <v>36.931918382619045</v>
      </c>
      <c r="E1122">
        <f t="shared" si="115"/>
        <v>0.26215594701249734</v>
      </c>
      <c r="F1122" s="8">
        <f t="shared" si="116"/>
        <v>0.43719326988148732</v>
      </c>
      <c r="G1122">
        <f t="shared" si="117"/>
        <v>0</v>
      </c>
      <c r="H1122" s="8">
        <f t="shared" si="112"/>
        <v>264.61362661718374</v>
      </c>
      <c r="I1122">
        <v>0.5</v>
      </c>
      <c r="J1122">
        <f t="shared" si="113"/>
        <v>1.6676839677439999</v>
      </c>
    </row>
    <row r="1123" spans="1:10" x14ac:dyDescent="0.25">
      <c r="A1123" s="2">
        <v>43947</v>
      </c>
      <c r="B1123">
        <v>0</v>
      </c>
      <c r="C1123" s="95">
        <v>3.5826648131729995</v>
      </c>
      <c r="D1123" s="8">
        <f t="shared" si="114"/>
        <v>37.36423356549713</v>
      </c>
      <c r="E1123">
        <f t="shared" si="115"/>
        <v>0.24133721987528356</v>
      </c>
      <c r="F1123" s="8">
        <f t="shared" si="116"/>
        <v>0.43231518287808696</v>
      </c>
      <c r="G1123">
        <f t="shared" si="117"/>
        <v>0</v>
      </c>
      <c r="H1123" s="8">
        <f t="shared" si="112"/>
        <v>264.61362661718374</v>
      </c>
      <c r="I1123">
        <v>0.5</v>
      </c>
      <c r="J1123">
        <f t="shared" si="113"/>
        <v>1.7913324065864997</v>
      </c>
    </row>
    <row r="1124" spans="1:10" x14ac:dyDescent="0.25">
      <c r="A1124" s="2">
        <v>43948</v>
      </c>
      <c r="B1124">
        <v>0</v>
      </c>
      <c r="C1124" s="95">
        <v>2.9688813331249997</v>
      </c>
      <c r="D1124" s="8">
        <f t="shared" si="114"/>
        <v>37.691925004357202</v>
      </c>
      <c r="E1124">
        <f t="shared" si="115"/>
        <v>0.22075078259537473</v>
      </c>
      <c r="F1124" s="8">
        <f t="shared" si="116"/>
        <v>0.32769143886007157</v>
      </c>
      <c r="G1124">
        <f t="shared" si="117"/>
        <v>0</v>
      </c>
      <c r="H1124" s="8">
        <f t="shared" si="112"/>
        <v>264.61362661718374</v>
      </c>
      <c r="I1124">
        <v>0.5</v>
      </c>
      <c r="J1124">
        <f t="shared" si="113"/>
        <v>1.4844406665624998</v>
      </c>
    </row>
    <row r="1125" spans="1:10" x14ac:dyDescent="0.25">
      <c r="A1125" s="2">
        <v>43949</v>
      </c>
      <c r="B1125">
        <v>0</v>
      </c>
      <c r="C1125" s="95">
        <v>3.1770963967730004</v>
      </c>
      <c r="D1125" s="8">
        <f t="shared" si="114"/>
        <v>38.017809993540169</v>
      </c>
      <c r="E1125">
        <f t="shared" si="115"/>
        <v>0.20514642836394281</v>
      </c>
      <c r="F1125" s="8">
        <f t="shared" si="116"/>
        <v>0.3258849891829666</v>
      </c>
      <c r="G1125">
        <f t="shared" si="117"/>
        <v>0</v>
      </c>
      <c r="H1125" s="8">
        <f t="shared" si="112"/>
        <v>264.61362661718374</v>
      </c>
      <c r="I1125">
        <v>0.5</v>
      </c>
      <c r="J1125">
        <f t="shared" si="113"/>
        <v>1.5885481983865002</v>
      </c>
    </row>
    <row r="1126" spans="1:10" x14ac:dyDescent="0.25">
      <c r="A1126" s="2">
        <v>43950</v>
      </c>
      <c r="B1126">
        <v>0.2</v>
      </c>
      <c r="C1126" s="95">
        <v>2.9954383969279998</v>
      </c>
      <c r="D1126" s="8">
        <f t="shared" si="114"/>
        <v>38.101819632807135</v>
      </c>
      <c r="E1126">
        <f t="shared" si="115"/>
        <v>0.18962809554570625</v>
      </c>
      <c r="F1126" s="8">
        <f t="shared" si="116"/>
        <v>0.28400963926696998</v>
      </c>
      <c r="G1126">
        <f t="shared" si="117"/>
        <v>0</v>
      </c>
      <c r="H1126" s="8">
        <f t="shared" si="112"/>
        <v>264.61362661718374</v>
      </c>
      <c r="I1126">
        <v>0.5</v>
      </c>
      <c r="J1126">
        <f t="shared" si="113"/>
        <v>1.4977191984639999</v>
      </c>
    </row>
    <row r="1127" spans="1:10" x14ac:dyDescent="0.25">
      <c r="A1127" s="2">
        <v>43951</v>
      </c>
      <c r="B1127">
        <v>0.8</v>
      </c>
      <c r="C1127" s="95">
        <v>2.5709304715679999</v>
      </c>
      <c r="D1127" s="8">
        <f t="shared" si="114"/>
        <v>37.540437506371049</v>
      </c>
      <c r="E1127">
        <f t="shared" si="115"/>
        <v>0.18562763653299352</v>
      </c>
      <c r="F1127" s="8">
        <f t="shared" si="116"/>
        <v>0.23861787356391118</v>
      </c>
      <c r="G1127">
        <f t="shared" si="117"/>
        <v>0</v>
      </c>
      <c r="H1127" s="8">
        <f t="shared" si="112"/>
        <v>264.61362661718374</v>
      </c>
      <c r="I1127">
        <v>0.5</v>
      </c>
      <c r="J1127">
        <f t="shared" si="113"/>
        <v>1.285465235784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27"/>
  <sheetViews>
    <sheetView topLeftCell="A909" workbookViewId="0">
      <selection activeCell="R914" sqref="R914:S915"/>
    </sheetView>
  </sheetViews>
  <sheetFormatPr defaultRowHeight="15" x14ac:dyDescent="0.25"/>
  <cols>
    <col min="1" max="1" width="10.7109375" bestFit="1" customWidth="1"/>
    <col min="8" max="8" width="9.5703125" bestFit="1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I1" s="5" t="s">
        <v>10</v>
      </c>
      <c r="J1" s="5" t="s">
        <v>11</v>
      </c>
      <c r="K1" s="5" t="s">
        <v>17</v>
      </c>
      <c r="P1" s="3" t="s">
        <v>8</v>
      </c>
      <c r="Q1" s="3">
        <v>81</v>
      </c>
    </row>
    <row r="2" spans="1:17" ht="15.75" thickTop="1" x14ac:dyDescent="0.25">
      <c r="A2" s="2">
        <v>42826</v>
      </c>
      <c r="B2">
        <v>3.58</v>
      </c>
      <c r="C2" s="6">
        <v>1.7153984875729997</v>
      </c>
      <c r="D2">
        <v>0</v>
      </c>
      <c r="I2">
        <v>0.7</v>
      </c>
      <c r="J2">
        <f>I2*C2</f>
        <v>1.2007789413010996</v>
      </c>
      <c r="P2" t="s">
        <v>9</v>
      </c>
      <c r="Q2">
        <v>40</v>
      </c>
    </row>
    <row r="3" spans="1:17" x14ac:dyDescent="0.25">
      <c r="A3" s="2">
        <v>42827</v>
      </c>
      <c r="B3">
        <v>0.01</v>
      </c>
      <c r="C3" s="6">
        <v>2.5901623521279999</v>
      </c>
      <c r="D3" s="8">
        <f>MAX((D2+F3-B3),0)</f>
        <v>1.8243058839161017</v>
      </c>
      <c r="E3">
        <f>IF(D2&gt;$Q$2,1-(D2-$Q$2)/($Q$1-$Q$2),1)</f>
        <v>1</v>
      </c>
      <c r="F3" s="8">
        <f>E3*J3</f>
        <v>1.8343058839161017</v>
      </c>
      <c r="G3">
        <f>IF(D3=0,B3-F3-D2,0)</f>
        <v>0</v>
      </c>
      <c r="H3">
        <f t="shared" ref="H3:H66" si="0">H2+G3</f>
        <v>0</v>
      </c>
      <c r="I3">
        <v>0.70818181818181813</v>
      </c>
      <c r="J3">
        <f t="shared" ref="J3:J66" si="1">I3*C3</f>
        <v>1.8343058839161017</v>
      </c>
    </row>
    <row r="4" spans="1:17" x14ac:dyDescent="0.25">
      <c r="A4" s="2">
        <v>42828</v>
      </c>
      <c r="B4">
        <v>0.38</v>
      </c>
      <c r="C4" s="6">
        <v>2.223245179733</v>
      </c>
      <c r="D4" s="8">
        <f t="shared" ref="D4:D67" si="2">MAX((D3+F4-B4),0)</f>
        <v>3.0369578853975598</v>
      </c>
      <c r="E4">
        <f>IF(D3&gt;$Q$2,1-(D3-$Q$2)/($Q$1-$Q$2),1)</f>
        <v>1</v>
      </c>
      <c r="F4" s="8">
        <f t="shared" ref="F4:F67" si="3">E4*J4</f>
        <v>1.592652001481458</v>
      </c>
      <c r="G4">
        <f t="shared" ref="G4:G67" si="4">IF(D4=0,B4-F4-D3,0)</f>
        <v>0</v>
      </c>
      <c r="H4">
        <f t="shared" si="0"/>
        <v>0</v>
      </c>
      <c r="I4">
        <v>0.71636363636363631</v>
      </c>
      <c r="J4">
        <f t="shared" si="1"/>
        <v>1.592652001481458</v>
      </c>
    </row>
    <row r="5" spans="1:17" x14ac:dyDescent="0.25">
      <c r="A5" s="2">
        <v>42829</v>
      </c>
      <c r="B5">
        <v>0.22</v>
      </c>
      <c r="C5" s="6">
        <v>2.9688813331249997</v>
      </c>
      <c r="D5" s="8">
        <f t="shared" si="2"/>
        <v>4.9680473603981286</v>
      </c>
      <c r="E5">
        <f t="shared" ref="E5:E68" si="5">IF(D4&gt;$Q$2,1-(D4-$Q$2)/($Q$1-$Q$2),1)</f>
        <v>1</v>
      </c>
      <c r="F5" s="8">
        <f t="shared" si="3"/>
        <v>2.151089475000568</v>
      </c>
      <c r="G5">
        <f t="shared" si="4"/>
        <v>0</v>
      </c>
      <c r="H5">
        <f t="shared" si="0"/>
        <v>0</v>
      </c>
      <c r="I5">
        <v>0.72454545454545449</v>
      </c>
      <c r="J5">
        <f t="shared" si="1"/>
        <v>2.151089475000568</v>
      </c>
    </row>
    <row r="6" spans="1:17" x14ac:dyDescent="0.25">
      <c r="A6" s="2">
        <v>42830</v>
      </c>
      <c r="B6">
        <v>0.01</v>
      </c>
      <c r="C6" s="6">
        <v>2.4442229257329995</v>
      </c>
      <c r="D6" s="8">
        <f t="shared" si="2"/>
        <v>6.7489961587079446</v>
      </c>
      <c r="E6">
        <f t="shared" si="5"/>
        <v>1</v>
      </c>
      <c r="F6" s="8">
        <f t="shared" si="3"/>
        <v>1.7909487983098158</v>
      </c>
      <c r="G6">
        <f t="shared" si="4"/>
        <v>0</v>
      </c>
      <c r="H6">
        <f t="shared" si="0"/>
        <v>0</v>
      </c>
      <c r="I6">
        <v>0.73272727272727267</v>
      </c>
      <c r="J6">
        <f t="shared" si="1"/>
        <v>1.7909487983098158</v>
      </c>
    </row>
    <row r="7" spans="1:17" x14ac:dyDescent="0.25">
      <c r="A7" s="2">
        <v>42831</v>
      </c>
      <c r="B7">
        <v>0</v>
      </c>
      <c r="C7" s="6">
        <v>2.2130115480479997</v>
      </c>
      <c r="D7" s="8">
        <f t="shared" si="2"/>
        <v>8.388636532943508</v>
      </c>
      <c r="E7">
        <f t="shared" si="5"/>
        <v>1</v>
      </c>
      <c r="F7" s="8">
        <f t="shared" si="3"/>
        <v>1.6396403742355632</v>
      </c>
      <c r="G7">
        <f t="shared" si="4"/>
        <v>0</v>
      </c>
      <c r="H7">
        <f t="shared" si="0"/>
        <v>0</v>
      </c>
      <c r="I7">
        <v>0.74090909090909085</v>
      </c>
      <c r="J7">
        <f t="shared" si="1"/>
        <v>1.6396403742355632</v>
      </c>
    </row>
    <row r="8" spans="1:17" x14ac:dyDescent="0.25">
      <c r="A8" s="2">
        <v>42832</v>
      </c>
      <c r="B8">
        <v>0</v>
      </c>
      <c r="C8" s="6">
        <v>1.660766789008</v>
      </c>
      <c r="D8" s="8">
        <f t="shared" si="2"/>
        <v>9.6327018367095008</v>
      </c>
      <c r="E8">
        <f t="shared" si="5"/>
        <v>1</v>
      </c>
      <c r="F8" s="8">
        <f t="shared" si="3"/>
        <v>1.2440653037659926</v>
      </c>
      <c r="G8">
        <f t="shared" si="4"/>
        <v>0</v>
      </c>
      <c r="H8">
        <f t="shared" si="0"/>
        <v>0</v>
      </c>
      <c r="I8">
        <v>0.74909090909090903</v>
      </c>
      <c r="J8">
        <f t="shared" si="1"/>
        <v>1.2440653037659926</v>
      </c>
    </row>
    <row r="9" spans="1:17" x14ac:dyDescent="0.25">
      <c r="A9" s="2">
        <v>42833</v>
      </c>
      <c r="B9">
        <v>0</v>
      </c>
      <c r="C9" s="6">
        <v>3.0393586607729999</v>
      </c>
      <c r="D9" s="8">
        <f t="shared" si="2"/>
        <v>11.934325258913054</v>
      </c>
      <c r="E9">
        <f t="shared" si="5"/>
        <v>1</v>
      </c>
      <c r="F9" s="8">
        <f t="shared" si="3"/>
        <v>2.3016234222035532</v>
      </c>
      <c r="G9">
        <f t="shared" si="4"/>
        <v>0</v>
      </c>
      <c r="H9">
        <f t="shared" si="0"/>
        <v>0</v>
      </c>
      <c r="I9">
        <v>0.75727272727272721</v>
      </c>
      <c r="J9">
        <f t="shared" si="1"/>
        <v>2.3016234222035532</v>
      </c>
    </row>
    <row r="10" spans="1:17" x14ac:dyDescent="0.25">
      <c r="A10" s="2">
        <v>42834</v>
      </c>
      <c r="B10">
        <v>0.05</v>
      </c>
      <c r="C10" s="6">
        <v>2.6946787831250001</v>
      </c>
      <c r="D10" s="8">
        <f t="shared" si="2"/>
        <v>13.946979381996007</v>
      </c>
      <c r="E10">
        <f t="shared" si="5"/>
        <v>1</v>
      </c>
      <c r="F10" s="8">
        <f t="shared" si="3"/>
        <v>2.0626541230829543</v>
      </c>
      <c r="G10">
        <f t="shared" si="4"/>
        <v>0</v>
      </c>
      <c r="H10">
        <f t="shared" si="0"/>
        <v>0</v>
      </c>
      <c r="I10">
        <v>0.76545454545454539</v>
      </c>
      <c r="J10">
        <f t="shared" si="1"/>
        <v>2.0626541230829543</v>
      </c>
    </row>
    <row r="11" spans="1:17" x14ac:dyDescent="0.25">
      <c r="A11" s="2">
        <v>42835</v>
      </c>
      <c r="B11">
        <v>0.01</v>
      </c>
      <c r="C11" s="6">
        <v>2.6093239717279997</v>
      </c>
      <c r="D11" s="8">
        <f t="shared" si="2"/>
        <v>15.95564729103285</v>
      </c>
      <c r="E11">
        <f t="shared" si="5"/>
        <v>1</v>
      </c>
      <c r="F11" s="8">
        <f t="shared" si="3"/>
        <v>2.0186679090368433</v>
      </c>
      <c r="G11">
        <f t="shared" si="4"/>
        <v>0</v>
      </c>
      <c r="H11">
        <f t="shared" si="0"/>
        <v>0</v>
      </c>
      <c r="I11">
        <v>0.77363636363636357</v>
      </c>
      <c r="J11">
        <f t="shared" si="1"/>
        <v>2.0186679090368433</v>
      </c>
    </row>
    <row r="12" spans="1:17" x14ac:dyDescent="0.25">
      <c r="A12" s="2">
        <v>42836</v>
      </c>
      <c r="B12">
        <v>0</v>
      </c>
      <c r="C12" s="6">
        <v>1.6717153331250001</v>
      </c>
      <c r="D12" s="8">
        <f t="shared" si="2"/>
        <v>17.262624733294214</v>
      </c>
      <c r="E12">
        <f t="shared" si="5"/>
        <v>1</v>
      </c>
      <c r="F12" s="8">
        <f t="shared" si="3"/>
        <v>1.3069774422613636</v>
      </c>
      <c r="G12">
        <f t="shared" si="4"/>
        <v>0</v>
      </c>
      <c r="H12">
        <f t="shared" si="0"/>
        <v>0</v>
      </c>
      <c r="I12">
        <v>0.78181818181818175</v>
      </c>
      <c r="J12">
        <f t="shared" si="1"/>
        <v>1.3069774422613636</v>
      </c>
    </row>
    <row r="13" spans="1:17" x14ac:dyDescent="0.25">
      <c r="A13" s="2">
        <v>42837</v>
      </c>
      <c r="B13">
        <v>0</v>
      </c>
      <c r="C13" s="6">
        <v>2.7134521965329998</v>
      </c>
      <c r="D13" s="8">
        <f t="shared" si="2"/>
        <v>19.406251968555281</v>
      </c>
      <c r="E13">
        <f t="shared" si="5"/>
        <v>1</v>
      </c>
      <c r="F13" s="8">
        <f t="shared" si="3"/>
        <v>2.1436272352610697</v>
      </c>
      <c r="G13">
        <f t="shared" si="4"/>
        <v>0</v>
      </c>
      <c r="H13">
        <f t="shared" si="0"/>
        <v>0</v>
      </c>
      <c r="I13">
        <v>0.78999999999999992</v>
      </c>
      <c r="J13">
        <f t="shared" si="1"/>
        <v>2.1436272352610697</v>
      </c>
    </row>
    <row r="14" spans="1:17" x14ac:dyDescent="0.25">
      <c r="A14" s="2">
        <v>42838</v>
      </c>
      <c r="B14">
        <v>0.02</v>
      </c>
      <c r="C14" s="6">
        <v>2.0366524846130001</v>
      </c>
      <c r="D14" s="8">
        <f t="shared" si="2"/>
        <v>21.011870951728202</v>
      </c>
      <c r="E14">
        <f t="shared" si="5"/>
        <v>1</v>
      </c>
      <c r="F14" s="8">
        <f t="shared" si="3"/>
        <v>1.6256189831729217</v>
      </c>
      <c r="G14">
        <f t="shared" si="4"/>
        <v>0</v>
      </c>
      <c r="H14">
        <f t="shared" si="0"/>
        <v>0</v>
      </c>
      <c r="I14">
        <v>0.7981818181818181</v>
      </c>
      <c r="J14">
        <f t="shared" si="1"/>
        <v>1.6256189831729217</v>
      </c>
    </row>
    <row r="15" spans="1:17" x14ac:dyDescent="0.25">
      <c r="A15" s="2">
        <v>42839</v>
      </c>
      <c r="B15">
        <v>0.32</v>
      </c>
      <c r="C15" s="6">
        <v>1.8237853736529999</v>
      </c>
      <c r="D15" s="8">
        <f t="shared" si="2"/>
        <v>22.162505157573847</v>
      </c>
      <c r="E15">
        <f t="shared" si="5"/>
        <v>1</v>
      </c>
      <c r="F15" s="8">
        <f t="shared" si="3"/>
        <v>1.4706342058456461</v>
      </c>
      <c r="G15">
        <f t="shared" si="4"/>
        <v>0</v>
      </c>
      <c r="H15">
        <f t="shared" si="0"/>
        <v>0</v>
      </c>
      <c r="I15">
        <v>0.80636363636363628</v>
      </c>
      <c r="J15">
        <f t="shared" si="1"/>
        <v>1.4706342058456461</v>
      </c>
    </row>
    <row r="16" spans="1:17" x14ac:dyDescent="0.25">
      <c r="A16" s="2">
        <v>42840</v>
      </c>
      <c r="B16">
        <v>0</v>
      </c>
      <c r="C16" s="6">
        <v>2.7970573771679996</v>
      </c>
      <c r="D16" s="8">
        <f t="shared" si="2"/>
        <v>24.440835530248872</v>
      </c>
      <c r="E16">
        <f t="shared" si="5"/>
        <v>1</v>
      </c>
      <c r="F16" s="8">
        <f t="shared" si="3"/>
        <v>2.278330372675025</v>
      </c>
      <c r="G16">
        <f t="shared" si="4"/>
        <v>0</v>
      </c>
      <c r="H16">
        <f t="shared" si="0"/>
        <v>0</v>
      </c>
      <c r="I16">
        <v>0.81454545454545446</v>
      </c>
      <c r="J16">
        <f t="shared" si="1"/>
        <v>2.278330372675025</v>
      </c>
    </row>
    <row r="17" spans="1:10" x14ac:dyDescent="0.25">
      <c r="A17" s="2">
        <v>42841</v>
      </c>
      <c r="B17">
        <v>1.39</v>
      </c>
      <c r="C17" s="6">
        <v>1.7262908799999996</v>
      </c>
      <c r="D17" s="8">
        <f t="shared" si="2"/>
        <v>24.471102117885234</v>
      </c>
      <c r="E17">
        <f t="shared" si="5"/>
        <v>1</v>
      </c>
      <c r="F17" s="8">
        <f t="shared" si="3"/>
        <v>1.4202665876363632</v>
      </c>
      <c r="G17">
        <f t="shared" si="4"/>
        <v>0</v>
      </c>
      <c r="H17">
        <f t="shared" si="0"/>
        <v>0</v>
      </c>
      <c r="I17">
        <v>0.82272727272727264</v>
      </c>
      <c r="J17">
        <f t="shared" si="1"/>
        <v>1.4202665876363632</v>
      </c>
    </row>
    <row r="18" spans="1:10" x14ac:dyDescent="0.25">
      <c r="A18" s="2">
        <v>42842</v>
      </c>
      <c r="B18">
        <v>0.37</v>
      </c>
      <c r="C18" s="6">
        <v>1.8775107531680002</v>
      </c>
      <c r="D18" s="8">
        <f t="shared" si="2"/>
        <v>25.6611428709721</v>
      </c>
      <c r="E18">
        <f t="shared" si="5"/>
        <v>1</v>
      </c>
      <c r="F18" s="8">
        <f t="shared" si="3"/>
        <v>1.5600407530868654</v>
      </c>
      <c r="G18">
        <f t="shared" si="4"/>
        <v>0</v>
      </c>
      <c r="H18">
        <f t="shared" si="0"/>
        <v>0</v>
      </c>
      <c r="I18">
        <v>0.83090909090909082</v>
      </c>
      <c r="J18">
        <f t="shared" si="1"/>
        <v>1.5600407530868654</v>
      </c>
    </row>
    <row r="19" spans="1:10" x14ac:dyDescent="0.25">
      <c r="A19" s="2">
        <v>42843</v>
      </c>
      <c r="B19">
        <v>0</v>
      </c>
      <c r="C19" s="6">
        <v>2.394713261568</v>
      </c>
      <c r="D19" s="8">
        <f t="shared" si="2"/>
        <v>27.670524998633248</v>
      </c>
      <c r="E19">
        <f t="shared" si="5"/>
        <v>1</v>
      </c>
      <c r="F19" s="8">
        <f t="shared" si="3"/>
        <v>2.0093821276611488</v>
      </c>
      <c r="G19">
        <f t="shared" si="4"/>
        <v>0</v>
      </c>
      <c r="H19">
        <f t="shared" si="0"/>
        <v>0</v>
      </c>
      <c r="I19">
        <v>0.839090909090909</v>
      </c>
      <c r="J19">
        <f t="shared" si="1"/>
        <v>2.0093821276611488</v>
      </c>
    </row>
    <row r="20" spans="1:10" x14ac:dyDescent="0.25">
      <c r="A20" s="2">
        <v>42844</v>
      </c>
      <c r="B20">
        <v>0.01</v>
      </c>
      <c r="C20" s="6">
        <v>2.3146182855679998</v>
      </c>
      <c r="D20" s="8">
        <f t="shared" si="2"/>
        <v>29.621637946041769</v>
      </c>
      <c r="E20">
        <f t="shared" si="5"/>
        <v>1</v>
      </c>
      <c r="F20" s="8">
        <f t="shared" si="3"/>
        <v>1.9611129474085232</v>
      </c>
      <c r="G20">
        <f t="shared" si="4"/>
        <v>0</v>
      </c>
      <c r="H20">
        <f t="shared" si="0"/>
        <v>0</v>
      </c>
      <c r="I20">
        <v>0.84727272727272718</v>
      </c>
      <c r="J20">
        <f t="shared" si="1"/>
        <v>1.9611129474085232</v>
      </c>
    </row>
    <row r="21" spans="1:10" x14ac:dyDescent="0.25">
      <c r="A21" s="2">
        <v>42845</v>
      </c>
      <c r="B21">
        <v>0.02</v>
      </c>
      <c r="C21" s="6">
        <v>3.4645607009279997</v>
      </c>
      <c r="D21" s="8">
        <f t="shared" si="2"/>
        <v>32.565412145653809</v>
      </c>
      <c r="E21">
        <f t="shared" si="5"/>
        <v>1</v>
      </c>
      <c r="F21" s="8">
        <f t="shared" si="3"/>
        <v>2.9637741996120432</v>
      </c>
      <c r="G21">
        <f t="shared" si="4"/>
        <v>0</v>
      </c>
      <c r="H21">
        <f t="shared" si="0"/>
        <v>0</v>
      </c>
      <c r="I21">
        <v>0.85545454545454536</v>
      </c>
      <c r="J21">
        <f t="shared" si="1"/>
        <v>2.9637741996120432</v>
      </c>
    </row>
    <row r="22" spans="1:10" x14ac:dyDescent="0.25">
      <c r="A22" s="2">
        <v>42846</v>
      </c>
      <c r="B22">
        <v>1.48</v>
      </c>
      <c r="C22" s="6">
        <v>2.1719178597280004</v>
      </c>
      <c r="D22" s="8">
        <f t="shared" si="2"/>
        <v>32.961159388146179</v>
      </c>
      <c r="E22">
        <f t="shared" si="5"/>
        <v>1</v>
      </c>
      <c r="F22" s="8">
        <f t="shared" si="3"/>
        <v>1.8757472424923638</v>
      </c>
      <c r="G22">
        <f t="shared" si="4"/>
        <v>0</v>
      </c>
      <c r="H22">
        <f t="shared" si="0"/>
        <v>0</v>
      </c>
      <c r="I22">
        <v>0.86363636363636354</v>
      </c>
      <c r="J22">
        <f t="shared" si="1"/>
        <v>1.8757472424923638</v>
      </c>
    </row>
    <row r="23" spans="1:10" x14ac:dyDescent="0.25">
      <c r="A23" s="2">
        <v>42847</v>
      </c>
      <c r="B23">
        <v>0</v>
      </c>
      <c r="C23" s="6">
        <v>2.4145683006879999</v>
      </c>
      <c r="D23" s="8">
        <f t="shared" si="2"/>
        <v>35.066223933927809</v>
      </c>
      <c r="E23">
        <f t="shared" si="5"/>
        <v>1</v>
      </c>
      <c r="F23" s="8">
        <f t="shared" si="3"/>
        <v>2.1050645457816288</v>
      </c>
      <c r="G23">
        <f t="shared" si="4"/>
        <v>0</v>
      </c>
      <c r="H23">
        <f t="shared" si="0"/>
        <v>0</v>
      </c>
      <c r="I23">
        <v>0.87181818181818171</v>
      </c>
      <c r="J23">
        <f t="shared" si="1"/>
        <v>2.1050645457816288</v>
      </c>
    </row>
    <row r="24" spans="1:10" x14ac:dyDescent="0.25">
      <c r="A24" s="2">
        <v>42848</v>
      </c>
      <c r="B24">
        <v>1.71</v>
      </c>
      <c r="C24" s="6">
        <v>3.4565877459729997</v>
      </c>
      <c r="D24" s="8">
        <f t="shared" si="2"/>
        <v>36.398021150384047</v>
      </c>
      <c r="E24">
        <f t="shared" si="5"/>
        <v>1</v>
      </c>
      <c r="F24" s="8">
        <f t="shared" si="3"/>
        <v>3.0417972164562395</v>
      </c>
      <c r="G24">
        <f t="shared" si="4"/>
        <v>0</v>
      </c>
      <c r="H24">
        <f t="shared" si="0"/>
        <v>0</v>
      </c>
      <c r="I24">
        <v>0.87999999999999989</v>
      </c>
      <c r="J24">
        <f t="shared" si="1"/>
        <v>3.0417972164562395</v>
      </c>
    </row>
    <row r="25" spans="1:10" x14ac:dyDescent="0.25">
      <c r="A25" s="2">
        <v>42849</v>
      </c>
      <c r="B25">
        <v>3.22</v>
      </c>
      <c r="C25" s="6">
        <v>2.6946787831250001</v>
      </c>
      <c r="D25" s="8">
        <f t="shared" si="2"/>
        <v>35.571385851395981</v>
      </c>
      <c r="E25">
        <f t="shared" si="5"/>
        <v>1</v>
      </c>
      <c r="F25" s="8">
        <f t="shared" si="3"/>
        <v>2.3933647010119317</v>
      </c>
      <c r="G25">
        <f t="shared" si="4"/>
        <v>0</v>
      </c>
      <c r="H25">
        <f t="shared" si="0"/>
        <v>0</v>
      </c>
      <c r="I25">
        <v>0.88818181818181807</v>
      </c>
      <c r="J25">
        <f t="shared" si="1"/>
        <v>2.3933647010119317</v>
      </c>
    </row>
    <row r="26" spans="1:10" x14ac:dyDescent="0.25">
      <c r="A26" s="2">
        <v>42850</v>
      </c>
      <c r="B26">
        <v>3.46</v>
      </c>
      <c r="C26" s="6">
        <v>2.2843077612529998</v>
      </c>
      <c r="D26" s="8">
        <f t="shared" si="2"/>
        <v>34.158956262846395</v>
      </c>
      <c r="E26">
        <f t="shared" si="5"/>
        <v>1</v>
      </c>
      <c r="F26" s="8">
        <f t="shared" si="3"/>
        <v>2.0475704114504159</v>
      </c>
      <c r="G26">
        <f t="shared" si="4"/>
        <v>0</v>
      </c>
      <c r="H26">
        <f t="shared" si="0"/>
        <v>0</v>
      </c>
      <c r="I26">
        <v>0.89636363636363625</v>
      </c>
      <c r="J26">
        <f t="shared" si="1"/>
        <v>2.0475704114504159</v>
      </c>
    </row>
    <row r="27" spans="1:10" x14ac:dyDescent="0.25">
      <c r="A27" s="2">
        <v>42851</v>
      </c>
      <c r="B27">
        <v>0.03</v>
      </c>
      <c r="C27" s="6">
        <v>2.3847602782929997</v>
      </c>
      <c r="D27" s="8">
        <f t="shared" si="2"/>
        <v>36.286080332756882</v>
      </c>
      <c r="E27">
        <f t="shared" si="5"/>
        <v>1</v>
      </c>
      <c r="F27" s="8">
        <f t="shared" si="3"/>
        <v>2.1571240699104859</v>
      </c>
      <c r="G27">
        <f t="shared" si="4"/>
        <v>0</v>
      </c>
      <c r="H27">
        <f t="shared" si="0"/>
        <v>0</v>
      </c>
      <c r="I27">
        <v>0.90454545454545443</v>
      </c>
      <c r="J27">
        <f t="shared" si="1"/>
        <v>2.1571240699104859</v>
      </c>
    </row>
    <row r="28" spans="1:10" x14ac:dyDescent="0.25">
      <c r="A28" s="2">
        <v>42852</v>
      </c>
      <c r="B28">
        <v>0.38</v>
      </c>
      <c r="C28" s="6">
        <v>2.1098075361279998</v>
      </c>
      <c r="D28" s="8">
        <f t="shared" si="2"/>
        <v>37.831759211186437</v>
      </c>
      <c r="E28">
        <f t="shared" si="5"/>
        <v>1</v>
      </c>
      <c r="F28" s="8">
        <f t="shared" si="3"/>
        <v>1.925678878429556</v>
      </c>
      <c r="G28">
        <f t="shared" si="4"/>
        <v>0</v>
      </c>
      <c r="H28">
        <f t="shared" si="0"/>
        <v>0</v>
      </c>
      <c r="I28">
        <v>0.91272727272727261</v>
      </c>
      <c r="J28">
        <f t="shared" si="1"/>
        <v>1.925678878429556</v>
      </c>
    </row>
    <row r="29" spans="1:10" x14ac:dyDescent="0.25">
      <c r="A29" s="2">
        <v>42853</v>
      </c>
      <c r="B29">
        <v>0.06</v>
      </c>
      <c r="C29" s="6">
        <v>2.0785453203729998</v>
      </c>
      <c r="D29" s="8">
        <f t="shared" si="2"/>
        <v>39.685910492584476</v>
      </c>
      <c r="E29">
        <f t="shared" si="5"/>
        <v>1</v>
      </c>
      <c r="F29" s="8">
        <f t="shared" si="3"/>
        <v>1.9141512813980441</v>
      </c>
      <c r="G29">
        <f t="shared" si="4"/>
        <v>0</v>
      </c>
      <c r="H29">
        <f t="shared" si="0"/>
        <v>0</v>
      </c>
      <c r="I29">
        <v>0.92090909090909079</v>
      </c>
      <c r="J29">
        <f t="shared" si="1"/>
        <v>1.9141512813980441</v>
      </c>
    </row>
    <row r="30" spans="1:10" x14ac:dyDescent="0.25">
      <c r="A30" s="2">
        <v>42854</v>
      </c>
      <c r="B30">
        <v>0</v>
      </c>
      <c r="C30" s="6">
        <v>1.6717153331250001</v>
      </c>
      <c r="D30" s="8">
        <f t="shared" si="2"/>
        <v>41.239086011178792</v>
      </c>
      <c r="E30">
        <f t="shared" si="5"/>
        <v>1</v>
      </c>
      <c r="F30" s="8">
        <f t="shared" si="3"/>
        <v>1.5531755185943181</v>
      </c>
      <c r="G30">
        <f t="shared" si="4"/>
        <v>0</v>
      </c>
      <c r="H30">
        <f t="shared" si="0"/>
        <v>0</v>
      </c>
      <c r="I30">
        <v>0.92909090909090897</v>
      </c>
      <c r="J30">
        <f t="shared" si="1"/>
        <v>1.5531755185943181</v>
      </c>
    </row>
    <row r="31" spans="1:10" x14ac:dyDescent="0.25">
      <c r="A31" s="2">
        <v>42855</v>
      </c>
      <c r="B31">
        <v>0</v>
      </c>
      <c r="C31" s="6">
        <v>2.6569198286130002</v>
      </c>
      <c r="D31" s="8">
        <f t="shared" si="2"/>
        <v>43.654084884014182</v>
      </c>
      <c r="E31">
        <f t="shared" si="5"/>
        <v>0.96977838997124899</v>
      </c>
      <c r="F31" s="8">
        <f t="shared" si="3"/>
        <v>2.4149988728353882</v>
      </c>
      <c r="G31">
        <f t="shared" si="4"/>
        <v>0</v>
      </c>
      <c r="H31">
        <f t="shared" si="0"/>
        <v>0</v>
      </c>
      <c r="I31">
        <v>0.93727272727272715</v>
      </c>
      <c r="J31">
        <f t="shared" si="1"/>
        <v>2.4902584939090935</v>
      </c>
    </row>
    <row r="32" spans="1:10" x14ac:dyDescent="0.25">
      <c r="A32" s="2">
        <v>42856</v>
      </c>
      <c r="B32">
        <v>0.24</v>
      </c>
      <c r="C32" s="6">
        <v>1.7805762331249999</v>
      </c>
      <c r="D32" s="8">
        <f t="shared" si="2"/>
        <v>44.947502596081165</v>
      </c>
      <c r="E32">
        <f t="shared" si="5"/>
        <v>0.91087597843867851</v>
      </c>
      <c r="F32" s="8">
        <f t="shared" si="3"/>
        <v>1.5334177120669876</v>
      </c>
      <c r="G32">
        <f t="shared" si="4"/>
        <v>0</v>
      </c>
      <c r="H32">
        <f t="shared" si="0"/>
        <v>0</v>
      </c>
      <c r="I32">
        <v>0.94545454545454533</v>
      </c>
      <c r="J32">
        <f t="shared" si="1"/>
        <v>1.6834538931363634</v>
      </c>
    </row>
    <row r="33" spans="1:10" x14ac:dyDescent="0.25">
      <c r="A33" s="2">
        <v>42857</v>
      </c>
      <c r="B33">
        <v>0</v>
      </c>
      <c r="C33" s="6">
        <v>1.9415436799999999</v>
      </c>
      <c r="D33" s="8">
        <f t="shared" si="2"/>
        <v>46.57560405746591</v>
      </c>
      <c r="E33">
        <f t="shared" si="5"/>
        <v>0.8793292049736301</v>
      </c>
      <c r="F33" s="8">
        <f t="shared" si="3"/>
        <v>1.6281014613847442</v>
      </c>
      <c r="G33">
        <f t="shared" si="4"/>
        <v>0</v>
      </c>
      <c r="H33">
        <f t="shared" si="0"/>
        <v>0</v>
      </c>
      <c r="I33">
        <v>0.9536363636363635</v>
      </c>
      <c r="J33">
        <f t="shared" si="1"/>
        <v>1.8515266548363634</v>
      </c>
    </row>
    <row r="34" spans="1:10" x14ac:dyDescent="0.25">
      <c r="A34" s="2">
        <v>42858</v>
      </c>
      <c r="B34">
        <v>0.04</v>
      </c>
      <c r="C34" s="6">
        <v>3.8343329479680008</v>
      </c>
      <c r="D34" s="8">
        <f t="shared" si="2"/>
        <v>49.632062641053118</v>
      </c>
      <c r="E34">
        <f t="shared" si="5"/>
        <v>0.83961941323253875</v>
      </c>
      <c r="F34" s="8">
        <f t="shared" si="3"/>
        <v>3.0964585835872054</v>
      </c>
      <c r="G34">
        <f t="shared" si="4"/>
        <v>0</v>
      </c>
      <c r="H34">
        <f t="shared" si="0"/>
        <v>0</v>
      </c>
      <c r="I34">
        <v>0.96181818181818168</v>
      </c>
      <c r="J34">
        <f t="shared" si="1"/>
        <v>3.6879311445001313</v>
      </c>
    </row>
    <row r="35" spans="1:10" x14ac:dyDescent="0.25">
      <c r="A35" s="2">
        <v>42859</v>
      </c>
      <c r="B35">
        <v>0</v>
      </c>
      <c r="C35" s="6">
        <v>3.5904444799999995</v>
      </c>
      <c r="D35" s="8">
        <f t="shared" si="2"/>
        <v>52.296601480400291</v>
      </c>
      <c r="E35">
        <f t="shared" si="5"/>
        <v>0.76507164290114349</v>
      </c>
      <c r="F35" s="8">
        <f t="shared" si="3"/>
        <v>2.6645388393471729</v>
      </c>
      <c r="G35">
        <f t="shared" si="4"/>
        <v>0</v>
      </c>
      <c r="H35">
        <f t="shared" si="0"/>
        <v>0</v>
      </c>
      <c r="I35">
        <v>0.96999999999999986</v>
      </c>
      <c r="J35">
        <f t="shared" si="1"/>
        <v>3.482731145599999</v>
      </c>
    </row>
    <row r="36" spans="1:10" x14ac:dyDescent="0.25">
      <c r="A36" s="2">
        <v>42860</v>
      </c>
      <c r="B36">
        <v>0</v>
      </c>
      <c r="C36" s="6">
        <v>3.5278874721279996</v>
      </c>
      <c r="D36" s="8">
        <f t="shared" si="2"/>
        <v>54.712528296546573</v>
      </c>
      <c r="E36">
        <f t="shared" si="5"/>
        <v>0.70008289072194407</v>
      </c>
      <c r="F36" s="8">
        <f t="shared" si="3"/>
        <v>2.4159268161462846</v>
      </c>
      <c r="G36">
        <f t="shared" si="4"/>
        <v>0</v>
      </c>
      <c r="H36">
        <f t="shared" si="0"/>
        <v>0</v>
      </c>
      <c r="I36">
        <v>0.97818181818181804</v>
      </c>
      <c r="J36">
        <f t="shared" si="1"/>
        <v>3.4509153818270244</v>
      </c>
    </row>
    <row r="37" spans="1:10" x14ac:dyDescent="0.25">
      <c r="A37" s="2">
        <v>42861</v>
      </c>
      <c r="B37">
        <v>0.16</v>
      </c>
      <c r="C37" s="6">
        <v>2.7970573771679996</v>
      </c>
      <c r="D37" s="8">
        <f t="shared" si="2"/>
        <v>56.321428736035152</v>
      </c>
      <c r="E37">
        <f t="shared" si="5"/>
        <v>0.64115784642569329</v>
      </c>
      <c r="F37" s="8">
        <f t="shared" si="3"/>
        <v>1.7689004394885761</v>
      </c>
      <c r="G37">
        <f t="shared" si="4"/>
        <v>0</v>
      </c>
      <c r="H37">
        <f t="shared" si="0"/>
        <v>0</v>
      </c>
      <c r="I37">
        <v>0.98636363636363622</v>
      </c>
      <c r="J37">
        <f t="shared" si="1"/>
        <v>2.758915685661163</v>
      </c>
    </row>
    <row r="38" spans="1:10" x14ac:dyDescent="0.25">
      <c r="A38" s="2">
        <v>42862</v>
      </c>
      <c r="B38">
        <v>0.02</v>
      </c>
      <c r="C38" s="6">
        <v>2.5322565477280001</v>
      </c>
      <c r="D38" s="8">
        <f t="shared" si="2"/>
        <v>57.817321556365329</v>
      </c>
      <c r="E38">
        <f t="shared" si="5"/>
        <v>0.60191637229182549</v>
      </c>
      <c r="F38" s="8">
        <f t="shared" si="3"/>
        <v>1.5158928203301829</v>
      </c>
      <c r="G38">
        <f t="shared" si="4"/>
        <v>0</v>
      </c>
      <c r="H38">
        <f t="shared" si="0"/>
        <v>0</v>
      </c>
      <c r="I38">
        <v>0.9945454545454544</v>
      </c>
      <c r="J38">
        <f t="shared" si="1"/>
        <v>2.5184442392858468</v>
      </c>
    </row>
    <row r="39" spans="1:10" x14ac:dyDescent="0.25">
      <c r="A39" s="2">
        <v>42863</v>
      </c>
      <c r="B39">
        <v>0</v>
      </c>
      <c r="C39" s="6">
        <v>2.6852655538079993</v>
      </c>
      <c r="D39" s="8">
        <f t="shared" si="2"/>
        <v>59.339795339076602</v>
      </c>
      <c r="E39">
        <f t="shared" si="5"/>
        <v>0.56543118155206518</v>
      </c>
      <c r="F39" s="8">
        <f t="shared" si="3"/>
        <v>1.5224737827112742</v>
      </c>
      <c r="G39">
        <f t="shared" si="4"/>
        <v>0</v>
      </c>
      <c r="H39">
        <f t="shared" si="0"/>
        <v>0</v>
      </c>
      <c r="I39">
        <v>1.0027272727272727</v>
      </c>
      <c r="J39">
        <f t="shared" si="1"/>
        <v>2.6925890053183847</v>
      </c>
    </row>
    <row r="40" spans="1:10" x14ac:dyDescent="0.25">
      <c r="A40" s="2">
        <v>42864</v>
      </c>
      <c r="B40">
        <v>0</v>
      </c>
      <c r="C40" s="6">
        <v>3.5357479322129999</v>
      </c>
      <c r="D40" s="8">
        <f t="shared" si="2"/>
        <v>61.228100139772422</v>
      </c>
      <c r="E40">
        <f t="shared" si="5"/>
        <v>0.52829767465666833</v>
      </c>
      <c r="F40" s="8">
        <f t="shared" si="3"/>
        <v>1.8883048006958179</v>
      </c>
      <c r="G40">
        <f t="shared" si="4"/>
        <v>0</v>
      </c>
      <c r="H40">
        <f t="shared" si="0"/>
        <v>0</v>
      </c>
      <c r="I40">
        <v>1.010909090909091</v>
      </c>
      <c r="J40">
        <f t="shared" si="1"/>
        <v>3.5743197278371421</v>
      </c>
    </row>
    <row r="41" spans="1:10" x14ac:dyDescent="0.25">
      <c r="A41" s="2">
        <v>42865</v>
      </c>
      <c r="B41">
        <v>0.08</v>
      </c>
      <c r="C41" s="6">
        <v>3.1855663299999999</v>
      </c>
      <c r="D41" s="8">
        <f t="shared" si="2"/>
        <v>62.713639984347417</v>
      </c>
      <c r="E41">
        <f t="shared" si="5"/>
        <v>0.48224146000555068</v>
      </c>
      <c r="F41" s="8">
        <f t="shared" si="3"/>
        <v>1.5655398445749953</v>
      </c>
      <c r="G41">
        <f t="shared" si="4"/>
        <v>0</v>
      </c>
      <c r="H41">
        <f t="shared" si="0"/>
        <v>0</v>
      </c>
      <c r="I41">
        <v>1.0190909090909093</v>
      </c>
      <c r="J41">
        <f t="shared" si="1"/>
        <v>3.2463816872090914</v>
      </c>
    </row>
    <row r="42" spans="1:10" x14ac:dyDescent="0.25">
      <c r="A42" s="2">
        <v>42866</v>
      </c>
      <c r="B42">
        <v>0.02</v>
      </c>
      <c r="C42" s="6">
        <v>3.1686104494079999</v>
      </c>
      <c r="D42" s="8">
        <f t="shared" si="2"/>
        <v>64.145410652036418</v>
      </c>
      <c r="E42">
        <f t="shared" si="5"/>
        <v>0.44600878086957518</v>
      </c>
      <c r="F42" s="8">
        <f t="shared" si="3"/>
        <v>1.4517706676889972</v>
      </c>
      <c r="G42">
        <f t="shared" si="4"/>
        <v>0</v>
      </c>
      <c r="H42">
        <f t="shared" si="0"/>
        <v>0</v>
      </c>
      <c r="I42">
        <v>1.0272727272727276</v>
      </c>
      <c r="J42">
        <f t="shared" si="1"/>
        <v>3.255027098028219</v>
      </c>
    </row>
    <row r="43" spans="1:10" x14ac:dyDescent="0.25">
      <c r="A43" s="2">
        <v>42867</v>
      </c>
      <c r="B43">
        <v>0.89</v>
      </c>
      <c r="C43" s="6">
        <v>1.8453143364529998</v>
      </c>
      <c r="D43" s="8">
        <f t="shared" si="2"/>
        <v>64.040891705111846</v>
      </c>
      <c r="E43">
        <f t="shared" si="5"/>
        <v>0.41108754507228251</v>
      </c>
      <c r="F43" s="8">
        <f t="shared" si="3"/>
        <v>0.78548105307543092</v>
      </c>
      <c r="G43">
        <f t="shared" si="4"/>
        <v>0</v>
      </c>
      <c r="H43">
        <f t="shared" si="0"/>
        <v>0</v>
      </c>
      <c r="I43">
        <v>1.0354545454545458</v>
      </c>
      <c r="J43">
        <f t="shared" si="1"/>
        <v>1.9107391174726978</v>
      </c>
    </row>
    <row r="44" spans="1:10" x14ac:dyDescent="0.25">
      <c r="A44" s="2">
        <v>42868</v>
      </c>
      <c r="B44">
        <v>0.91</v>
      </c>
      <c r="C44" s="6">
        <v>2.4639069379729999</v>
      </c>
      <c r="D44" s="8">
        <f t="shared" si="2"/>
        <v>64.194526803756474</v>
      </c>
      <c r="E44">
        <f t="shared" si="5"/>
        <v>0.41363678768019885</v>
      </c>
      <c r="F44" s="8">
        <f t="shared" si="3"/>
        <v>1.0636350986446281</v>
      </c>
      <c r="G44">
        <f t="shared" si="4"/>
        <v>0</v>
      </c>
      <c r="H44">
        <f t="shared" si="0"/>
        <v>0</v>
      </c>
      <c r="I44">
        <v>1.0436363636363641</v>
      </c>
      <c r="J44">
        <f t="shared" si="1"/>
        <v>2.57142287708455</v>
      </c>
    </row>
    <row r="45" spans="1:10" x14ac:dyDescent="0.25">
      <c r="A45" s="2">
        <v>42869</v>
      </c>
      <c r="B45">
        <v>0.35</v>
      </c>
      <c r="C45" s="6">
        <v>3.3680000686079996</v>
      </c>
      <c r="D45" s="8">
        <f t="shared" si="2"/>
        <v>65.296570394749267</v>
      </c>
      <c r="E45">
        <f t="shared" si="5"/>
        <v>0.4098895901522811</v>
      </c>
      <c r="F45" s="8">
        <f t="shared" si="3"/>
        <v>1.4520435909927807</v>
      </c>
      <c r="G45">
        <f t="shared" si="4"/>
        <v>0</v>
      </c>
      <c r="H45">
        <f t="shared" si="0"/>
        <v>0</v>
      </c>
      <c r="I45">
        <v>1.0518181818181824</v>
      </c>
      <c r="J45">
        <f t="shared" si="1"/>
        <v>3.54252370852678</v>
      </c>
    </row>
    <row r="46" spans="1:10" x14ac:dyDescent="0.25">
      <c r="A46" s="2">
        <v>42870</v>
      </c>
      <c r="B46">
        <v>3.57</v>
      </c>
      <c r="C46" s="6">
        <v>1.8022057014929997</v>
      </c>
      <c r="D46" s="8">
        <f t="shared" si="2"/>
        <v>62.458249882301253</v>
      </c>
      <c r="E46">
        <f t="shared" si="5"/>
        <v>0.38301047817684719</v>
      </c>
      <c r="F46" s="8">
        <f t="shared" si="3"/>
        <v>0.73167948755198708</v>
      </c>
      <c r="G46">
        <f t="shared" si="4"/>
        <v>0</v>
      </c>
      <c r="H46">
        <f t="shared" si="0"/>
        <v>0</v>
      </c>
      <c r="I46">
        <v>1.0600000000000007</v>
      </c>
      <c r="J46">
        <f t="shared" si="1"/>
        <v>1.910338043582581</v>
      </c>
    </row>
    <row r="47" spans="1:10" x14ac:dyDescent="0.25">
      <c r="A47" s="2">
        <v>42871</v>
      </c>
      <c r="B47">
        <v>0.1</v>
      </c>
      <c r="C47" s="6">
        <v>2.5901623521279999</v>
      </c>
      <c r="D47" s="8">
        <f t="shared" si="2"/>
        <v>63.609485317766399</v>
      </c>
      <c r="E47">
        <f t="shared" si="5"/>
        <v>0.45223780774874989</v>
      </c>
      <c r="F47" s="8">
        <f t="shared" si="3"/>
        <v>1.2512354354651483</v>
      </c>
      <c r="G47">
        <f t="shared" si="4"/>
        <v>0</v>
      </c>
      <c r="H47">
        <f t="shared" si="0"/>
        <v>0</v>
      </c>
      <c r="I47">
        <v>1.068181818181819</v>
      </c>
      <c r="J47">
        <f t="shared" si="1"/>
        <v>2.7667643306821841</v>
      </c>
    </row>
    <row r="48" spans="1:10" x14ac:dyDescent="0.25">
      <c r="A48" s="2">
        <v>42872</v>
      </c>
      <c r="B48">
        <v>0</v>
      </c>
      <c r="C48" s="6">
        <v>2.5612882294929999</v>
      </c>
      <c r="D48" s="8">
        <f t="shared" si="2"/>
        <v>64.778839436248646</v>
      </c>
      <c r="E48">
        <f t="shared" si="5"/>
        <v>0.42415889468862444</v>
      </c>
      <c r="F48" s="8">
        <f t="shared" si="3"/>
        <v>1.1693541184822465</v>
      </c>
      <c r="G48">
        <f t="shared" si="4"/>
        <v>0</v>
      </c>
      <c r="H48">
        <f t="shared" si="0"/>
        <v>0</v>
      </c>
      <c r="I48">
        <v>1.0763636363636373</v>
      </c>
      <c r="J48">
        <f t="shared" si="1"/>
        <v>2.7568775124724678</v>
      </c>
    </row>
    <row r="49" spans="1:10" x14ac:dyDescent="0.25">
      <c r="A49" s="2">
        <v>42873</v>
      </c>
      <c r="B49">
        <v>0.01</v>
      </c>
      <c r="C49" s="6">
        <v>3.236053408768</v>
      </c>
      <c r="D49" s="8">
        <f t="shared" si="2"/>
        <v>66.157389381486894</v>
      </c>
      <c r="E49">
        <f t="shared" si="5"/>
        <v>0.39563806253052081</v>
      </c>
      <c r="F49" s="8">
        <f t="shared" si="3"/>
        <v>1.3885499452382548</v>
      </c>
      <c r="G49">
        <f t="shared" si="4"/>
        <v>0</v>
      </c>
      <c r="H49">
        <f t="shared" si="0"/>
        <v>0</v>
      </c>
      <c r="I49">
        <v>1.0845454545454556</v>
      </c>
      <c r="J49">
        <f t="shared" si="1"/>
        <v>3.5096470151456614</v>
      </c>
    </row>
    <row r="50" spans="1:10" x14ac:dyDescent="0.25">
      <c r="A50" s="2">
        <v>42874</v>
      </c>
      <c r="B50">
        <v>4.03</v>
      </c>
      <c r="C50" s="6">
        <v>1.8345562499999999</v>
      </c>
      <c r="D50" s="8">
        <f t="shared" si="2"/>
        <v>62.853109649778787</v>
      </c>
      <c r="E50">
        <f t="shared" si="5"/>
        <v>0.362014893134466</v>
      </c>
      <c r="F50" s="8">
        <f t="shared" si="3"/>
        <v>0.72572026829189695</v>
      </c>
      <c r="G50">
        <f t="shared" si="4"/>
        <v>0</v>
      </c>
      <c r="H50">
        <f t="shared" si="0"/>
        <v>0</v>
      </c>
      <c r="I50">
        <v>1.0927272727272739</v>
      </c>
      <c r="J50">
        <f t="shared" si="1"/>
        <v>2.0046696477272747</v>
      </c>
    </row>
    <row r="51" spans="1:10" x14ac:dyDescent="0.25">
      <c r="A51" s="2">
        <v>42875</v>
      </c>
      <c r="B51">
        <v>3.75</v>
      </c>
      <c r="C51" s="6">
        <v>1.8667916970930001</v>
      </c>
      <c r="D51" s="8">
        <f t="shared" si="2"/>
        <v>60.01274153863006</v>
      </c>
      <c r="E51">
        <f t="shared" si="5"/>
        <v>0.44260708171271246</v>
      </c>
      <c r="F51" s="8">
        <f t="shared" si="3"/>
        <v>0.90963188885127377</v>
      </c>
      <c r="G51">
        <f t="shared" si="4"/>
        <v>0</v>
      </c>
      <c r="H51">
        <f t="shared" si="0"/>
        <v>0</v>
      </c>
      <c r="I51">
        <v>1.1009090909090922</v>
      </c>
      <c r="J51">
        <f t="shared" si="1"/>
        <v>2.055167950163296</v>
      </c>
    </row>
    <row r="52" spans="1:10" x14ac:dyDescent="0.25">
      <c r="A52" s="2">
        <v>42876</v>
      </c>
      <c r="B52">
        <v>0</v>
      </c>
      <c r="C52" s="6">
        <v>2.3648036020530001</v>
      </c>
      <c r="D52" s="8">
        <f t="shared" si="2"/>
        <v>61.355302695528756</v>
      </c>
      <c r="E52">
        <f t="shared" si="5"/>
        <v>0.51188435271634003</v>
      </c>
      <c r="F52" s="8">
        <f t="shared" si="3"/>
        <v>1.3425611568986986</v>
      </c>
      <c r="G52">
        <f t="shared" si="4"/>
        <v>0</v>
      </c>
      <c r="H52">
        <f t="shared" si="0"/>
        <v>0</v>
      </c>
      <c r="I52">
        <v>1.1090909090909105</v>
      </c>
      <c r="J52">
        <f t="shared" si="1"/>
        <v>2.6227821768224215</v>
      </c>
    </row>
    <row r="53" spans="1:10" x14ac:dyDescent="0.25">
      <c r="A53" s="2">
        <v>42877</v>
      </c>
      <c r="B53">
        <v>3.48</v>
      </c>
      <c r="C53" s="6">
        <v>2.6569198286130002</v>
      </c>
      <c r="D53" s="8">
        <f t="shared" si="2"/>
        <v>59.297628641038408</v>
      </c>
      <c r="E53">
        <f t="shared" si="5"/>
        <v>0.47913895864564005</v>
      </c>
      <c r="F53" s="8">
        <f t="shared" si="3"/>
        <v>1.4223259455096504</v>
      </c>
      <c r="G53">
        <f t="shared" si="4"/>
        <v>0</v>
      </c>
      <c r="H53">
        <f t="shared" si="0"/>
        <v>0</v>
      </c>
      <c r="I53">
        <v>1.1172727272727287</v>
      </c>
      <c r="J53">
        <f t="shared" si="1"/>
        <v>2.9685040630594379</v>
      </c>
    </row>
    <row r="54" spans="1:10" x14ac:dyDescent="0.25">
      <c r="A54" s="2">
        <v>42878</v>
      </c>
      <c r="B54">
        <v>0.13</v>
      </c>
      <c r="C54" s="6">
        <v>3.6291799331249996</v>
      </c>
      <c r="D54" s="8">
        <f t="shared" si="2"/>
        <v>61.329649074936782</v>
      </c>
      <c r="E54">
        <f t="shared" si="5"/>
        <v>0.52932613070638035</v>
      </c>
      <c r="F54" s="8">
        <f t="shared" si="3"/>
        <v>2.1620204338983768</v>
      </c>
      <c r="G54">
        <f t="shared" si="4"/>
        <v>0</v>
      </c>
      <c r="H54">
        <f t="shared" si="0"/>
        <v>0</v>
      </c>
      <c r="I54">
        <v>1.125454545454547</v>
      </c>
      <c r="J54">
        <f t="shared" si="1"/>
        <v>4.0844770520079603</v>
      </c>
    </row>
    <row r="55" spans="1:10" x14ac:dyDescent="0.25">
      <c r="A55" s="2">
        <v>42879</v>
      </c>
      <c r="B55">
        <v>0.02</v>
      </c>
      <c r="C55" s="6">
        <v>4.2274644531250001</v>
      </c>
      <c r="D55" s="8">
        <f t="shared" si="2"/>
        <v>63.608876780420161</v>
      </c>
      <c r="E55">
        <f t="shared" si="5"/>
        <v>0.47976465670885893</v>
      </c>
      <c r="F55" s="8">
        <f t="shared" si="3"/>
        <v>2.299227705483383</v>
      </c>
      <c r="G55">
        <f t="shared" si="4"/>
        <v>0</v>
      </c>
      <c r="H55">
        <f t="shared" si="0"/>
        <v>0</v>
      </c>
      <c r="I55">
        <v>1.1336363636363653</v>
      </c>
      <c r="J55">
        <f t="shared" si="1"/>
        <v>4.7924074300426209</v>
      </c>
    </row>
    <row r="56" spans="1:10" x14ac:dyDescent="0.25">
      <c r="A56" s="2">
        <v>42880</v>
      </c>
      <c r="B56">
        <v>0</v>
      </c>
      <c r="C56" s="6">
        <v>4.4923452800000003</v>
      </c>
      <c r="D56" s="8">
        <f t="shared" si="2"/>
        <v>65.784651158880891</v>
      </c>
      <c r="E56">
        <f t="shared" si="5"/>
        <v>0.42417373706292294</v>
      </c>
      <c r="F56" s="8">
        <f t="shared" si="3"/>
        <v>2.1757743784607273</v>
      </c>
      <c r="G56">
        <f t="shared" si="4"/>
        <v>0</v>
      </c>
      <c r="H56">
        <f t="shared" si="0"/>
        <v>0</v>
      </c>
      <c r="I56">
        <v>1.1418181818181836</v>
      </c>
      <c r="J56">
        <f t="shared" si="1"/>
        <v>5.1294415197090997</v>
      </c>
    </row>
    <row r="57" spans="1:10" x14ac:dyDescent="0.25">
      <c r="A57" s="2">
        <v>42881</v>
      </c>
      <c r="B57">
        <v>0</v>
      </c>
      <c r="C57" s="6">
        <v>4.2274644531250001</v>
      </c>
      <c r="D57" s="8">
        <f t="shared" si="2"/>
        <v>67.588814532609831</v>
      </c>
      <c r="E57">
        <f t="shared" si="5"/>
        <v>0.37110606929558798</v>
      </c>
      <c r="F57" s="8">
        <f t="shared" si="3"/>
        <v>1.8041633737289473</v>
      </c>
      <c r="G57">
        <f t="shared" si="4"/>
        <v>0</v>
      </c>
      <c r="H57">
        <f t="shared" si="0"/>
        <v>0</v>
      </c>
      <c r="I57">
        <v>1.1499999999999999</v>
      </c>
      <c r="J57">
        <f t="shared" si="1"/>
        <v>4.8615841210937498</v>
      </c>
    </row>
    <row r="58" spans="1:10" x14ac:dyDescent="0.25">
      <c r="A58" s="2">
        <v>42882</v>
      </c>
      <c r="B58">
        <v>1.06</v>
      </c>
      <c r="C58" s="6">
        <v>3.5748739826079996</v>
      </c>
      <c r="D58" s="8">
        <f t="shared" si="2"/>
        <v>67.873565574165909</v>
      </c>
      <c r="E58">
        <f t="shared" si="5"/>
        <v>0.32710208457049195</v>
      </c>
      <c r="F58" s="8">
        <f t="shared" si="3"/>
        <v>1.3447510415560773</v>
      </c>
      <c r="G58">
        <f t="shared" si="4"/>
        <v>0</v>
      </c>
      <c r="H58">
        <f t="shared" si="0"/>
        <v>0</v>
      </c>
      <c r="I58">
        <v>1.1499999999999999</v>
      </c>
      <c r="J58">
        <f t="shared" si="1"/>
        <v>4.1111050799991995</v>
      </c>
    </row>
    <row r="59" spans="1:10" x14ac:dyDescent="0.25">
      <c r="A59" s="2">
        <v>42883</v>
      </c>
      <c r="B59">
        <v>0.04</v>
      </c>
      <c r="C59" s="6">
        <v>2.5997519531249993</v>
      </c>
      <c r="D59" s="8">
        <f t="shared" si="2"/>
        <v>68.790743490423196</v>
      </c>
      <c r="E59">
        <f t="shared" si="5"/>
        <v>0.32015693721546568</v>
      </c>
      <c r="F59" s="8">
        <f t="shared" si="3"/>
        <v>0.95717791625728821</v>
      </c>
      <c r="G59">
        <f t="shared" si="4"/>
        <v>0</v>
      </c>
      <c r="H59">
        <f t="shared" si="0"/>
        <v>0</v>
      </c>
      <c r="I59">
        <v>1.1499999999999999</v>
      </c>
      <c r="J59">
        <f t="shared" si="1"/>
        <v>2.9897147460937488</v>
      </c>
    </row>
    <row r="60" spans="1:10" x14ac:dyDescent="0.25">
      <c r="A60" s="2">
        <v>42884</v>
      </c>
      <c r="B60">
        <v>0.49</v>
      </c>
      <c r="C60" s="6">
        <v>1.50641088</v>
      </c>
      <c r="D60" s="8">
        <f t="shared" si="2"/>
        <v>68.816621060402426</v>
      </c>
      <c r="E60">
        <f t="shared" si="5"/>
        <v>0.29778674413601958</v>
      </c>
      <c r="F60" s="8">
        <f t="shared" si="3"/>
        <v>0.51587756997921752</v>
      </c>
      <c r="G60">
        <f t="shared" si="4"/>
        <v>0</v>
      </c>
      <c r="H60">
        <f t="shared" si="0"/>
        <v>0</v>
      </c>
      <c r="I60">
        <v>1.1499999999999999</v>
      </c>
      <c r="J60">
        <f t="shared" si="1"/>
        <v>1.732372512</v>
      </c>
    </row>
    <row r="61" spans="1:10" x14ac:dyDescent="0.25">
      <c r="A61" s="2">
        <v>42885</v>
      </c>
      <c r="B61">
        <v>0.61</v>
      </c>
      <c r="C61" s="6">
        <v>3.6753219388529992</v>
      </c>
      <c r="D61" s="8">
        <f t="shared" si="2"/>
        <v>69.462584862645642</v>
      </c>
      <c r="E61">
        <f t="shared" si="5"/>
        <v>0.29715558389262375</v>
      </c>
      <c r="F61" s="8">
        <f t="shared" si="3"/>
        <v>1.2559638022432178</v>
      </c>
      <c r="G61">
        <f t="shared" si="4"/>
        <v>0</v>
      </c>
      <c r="H61">
        <f t="shared" si="0"/>
        <v>0</v>
      </c>
      <c r="I61">
        <v>1.1499999999999999</v>
      </c>
      <c r="J61">
        <f t="shared" si="1"/>
        <v>4.2266202296809485</v>
      </c>
    </row>
    <row r="62" spans="1:10" x14ac:dyDescent="0.25">
      <c r="A62" s="2">
        <v>42886</v>
      </c>
      <c r="B62">
        <v>0</v>
      </c>
      <c r="C62" s="6">
        <v>4.3850231435680005</v>
      </c>
      <c r="D62" s="8">
        <f t="shared" si="2"/>
        <v>70.881624063947797</v>
      </c>
      <c r="E62">
        <f t="shared" si="5"/>
        <v>0.28140036920376488</v>
      </c>
      <c r="F62" s="8">
        <f t="shared" si="3"/>
        <v>1.4190392013021522</v>
      </c>
      <c r="G62">
        <f t="shared" si="4"/>
        <v>0</v>
      </c>
      <c r="H62">
        <f t="shared" si="0"/>
        <v>0</v>
      </c>
      <c r="I62">
        <v>1.1499999999999999</v>
      </c>
      <c r="J62">
        <f t="shared" si="1"/>
        <v>5.0427766151032003</v>
      </c>
    </row>
    <row r="63" spans="1:10" x14ac:dyDescent="0.25">
      <c r="A63" s="2">
        <v>42887</v>
      </c>
      <c r="B63">
        <v>4.58</v>
      </c>
      <c r="C63" s="6">
        <v>3.0568082031249997</v>
      </c>
      <c r="D63" s="8">
        <f t="shared" si="2"/>
        <v>67.169171009025135</v>
      </c>
      <c r="E63">
        <f t="shared" si="5"/>
        <v>0.24678965697688304</v>
      </c>
      <c r="F63" s="8">
        <f t="shared" si="3"/>
        <v>0.86754694507734198</v>
      </c>
      <c r="G63">
        <f t="shared" si="4"/>
        <v>0</v>
      </c>
      <c r="H63">
        <f t="shared" si="0"/>
        <v>0</v>
      </c>
      <c r="I63">
        <v>1.1499999999999999</v>
      </c>
      <c r="J63">
        <f t="shared" si="1"/>
        <v>3.5153294335937493</v>
      </c>
    </row>
    <row r="64" spans="1:10" x14ac:dyDescent="0.25">
      <c r="A64" s="2">
        <v>42888</v>
      </c>
      <c r="B64">
        <v>0.06</v>
      </c>
      <c r="C64" s="6">
        <v>3.4004053806079999</v>
      </c>
      <c r="D64" s="8">
        <f t="shared" si="2"/>
        <v>68.428317085050921</v>
      </c>
      <c r="E64">
        <f t="shared" si="5"/>
        <v>0.33733729246280164</v>
      </c>
      <c r="F64" s="8">
        <f t="shared" si="3"/>
        <v>1.3191460760257818</v>
      </c>
      <c r="G64">
        <f t="shared" si="4"/>
        <v>0</v>
      </c>
      <c r="H64">
        <f t="shared" si="0"/>
        <v>0</v>
      </c>
      <c r="I64">
        <v>1.1499999999999999</v>
      </c>
      <c r="J64">
        <f t="shared" si="1"/>
        <v>3.9104661876991997</v>
      </c>
    </row>
    <row r="65" spans="1:10" x14ac:dyDescent="0.25">
      <c r="A65" s="2">
        <v>42889</v>
      </c>
      <c r="B65">
        <v>0</v>
      </c>
      <c r="C65" s="6">
        <v>4.1015237498880008</v>
      </c>
      <c r="D65" s="8">
        <f t="shared" si="2"/>
        <v>69.874597925526132</v>
      </c>
      <c r="E65">
        <f t="shared" si="5"/>
        <v>0.30662641255973366</v>
      </c>
      <c r="F65" s="8">
        <f t="shared" si="3"/>
        <v>1.4462808404752094</v>
      </c>
      <c r="G65">
        <f t="shared" si="4"/>
        <v>0</v>
      </c>
      <c r="H65">
        <f t="shared" si="0"/>
        <v>0</v>
      </c>
      <c r="I65">
        <v>1.1499999999999999</v>
      </c>
      <c r="J65">
        <f t="shared" si="1"/>
        <v>4.7167523123712005</v>
      </c>
    </row>
    <row r="66" spans="1:10" x14ac:dyDescent="0.25">
      <c r="A66" s="2">
        <v>42890</v>
      </c>
      <c r="B66">
        <v>3.1</v>
      </c>
      <c r="C66" s="6">
        <v>3.2942498706929992</v>
      </c>
      <c r="D66" s="8">
        <f t="shared" si="2"/>
        <v>67.802581644965883</v>
      </c>
      <c r="E66">
        <f t="shared" si="5"/>
        <v>0.27135127010911875</v>
      </c>
      <c r="F66" s="8">
        <f t="shared" si="3"/>
        <v>1.0279837194397474</v>
      </c>
      <c r="G66">
        <f t="shared" si="4"/>
        <v>0</v>
      </c>
      <c r="H66">
        <f t="shared" si="0"/>
        <v>0</v>
      </c>
      <c r="I66">
        <v>1.1499999999999999</v>
      </c>
      <c r="J66">
        <f t="shared" si="1"/>
        <v>3.788387351296949</v>
      </c>
    </row>
    <row r="67" spans="1:10" x14ac:dyDescent="0.25">
      <c r="A67" s="2">
        <v>42891</v>
      </c>
      <c r="B67">
        <v>19.66</v>
      </c>
      <c r="C67" s="6">
        <v>2.1924964014079995</v>
      </c>
      <c r="D67" s="8">
        <f t="shared" si="2"/>
        <v>48.954181305672748</v>
      </c>
      <c r="E67">
        <f t="shared" si="5"/>
        <v>0.32188825256180775</v>
      </c>
      <c r="F67" s="8">
        <f t="shared" si="3"/>
        <v>0.81159966070686362</v>
      </c>
      <c r="G67">
        <f t="shared" si="4"/>
        <v>0</v>
      </c>
      <c r="H67">
        <f t="shared" ref="H67:H130" si="6">H66+G67</f>
        <v>0</v>
      </c>
      <c r="I67">
        <v>1.1499999999999999</v>
      </c>
      <c r="J67">
        <f t="shared" ref="J67:J130" si="7">I67*C67</f>
        <v>2.5213708616191992</v>
      </c>
    </row>
    <row r="68" spans="1:10" x14ac:dyDescent="0.25">
      <c r="A68" s="2">
        <v>42892</v>
      </c>
      <c r="B68">
        <v>32.880000000000003</v>
      </c>
      <c r="C68" s="6">
        <v>2.4639069379729999</v>
      </c>
      <c r="D68" s="8">
        <f t="shared" ref="D68:D131" si="8">MAX((D67+F68-B68),0)</f>
        <v>18.288854531674559</v>
      </c>
      <c r="E68">
        <f t="shared" si="5"/>
        <v>0.78160533400798182</v>
      </c>
      <c r="F68" s="8">
        <f t="shared" ref="F68:F131" si="9">E68*J68</f>
        <v>2.2146732260018158</v>
      </c>
      <c r="G68">
        <f t="shared" ref="G68:G131" si="10">IF(D68=0,B68-F68-D67,0)</f>
        <v>0</v>
      </c>
      <c r="H68">
        <f t="shared" si="6"/>
        <v>0</v>
      </c>
      <c r="I68">
        <v>1.1499999999999999</v>
      </c>
      <c r="J68">
        <f t="shared" si="7"/>
        <v>2.8334929786689496</v>
      </c>
    </row>
    <row r="69" spans="1:10" x14ac:dyDescent="0.25">
      <c r="A69" s="2">
        <v>42893</v>
      </c>
      <c r="B69">
        <v>0.68</v>
      </c>
      <c r="C69" s="6">
        <v>3.6446005966930004</v>
      </c>
      <c r="D69" s="8">
        <f t="shared" si="8"/>
        <v>21.80014521787151</v>
      </c>
      <c r="E69">
        <f t="shared" ref="E69:E132" si="11">IF(D68&gt;$Q$2,1-(D68-$Q$2)/($Q$1-$Q$2),1)</f>
        <v>1</v>
      </c>
      <c r="F69" s="8">
        <f t="shared" si="9"/>
        <v>4.1912906861969503</v>
      </c>
      <c r="G69">
        <f t="shared" si="10"/>
        <v>0</v>
      </c>
      <c r="H69">
        <f t="shared" si="6"/>
        <v>0</v>
      </c>
      <c r="I69">
        <v>1.1499999999999999</v>
      </c>
      <c r="J69">
        <f t="shared" si="7"/>
        <v>4.1912906861969503</v>
      </c>
    </row>
    <row r="70" spans="1:10" x14ac:dyDescent="0.25">
      <c r="A70" s="2">
        <v>42894</v>
      </c>
      <c r="B70">
        <v>9.09</v>
      </c>
      <c r="C70" s="6">
        <v>2.3847602782929997</v>
      </c>
      <c r="D70" s="8">
        <f t="shared" si="8"/>
        <v>15.452619537908458</v>
      </c>
      <c r="E70">
        <f t="shared" si="11"/>
        <v>1</v>
      </c>
      <c r="F70" s="8">
        <f t="shared" si="9"/>
        <v>2.7424743200369495</v>
      </c>
      <c r="G70">
        <f t="shared" si="10"/>
        <v>0</v>
      </c>
      <c r="H70">
        <f t="shared" si="6"/>
        <v>0</v>
      </c>
      <c r="I70">
        <v>1.1499999999999999</v>
      </c>
      <c r="J70">
        <f t="shared" si="7"/>
        <v>2.7424743200369495</v>
      </c>
    </row>
    <row r="71" spans="1:10" x14ac:dyDescent="0.25">
      <c r="A71" s="2">
        <v>42895</v>
      </c>
      <c r="B71">
        <v>0.97</v>
      </c>
      <c r="C71" s="6">
        <v>3.0741905371730001</v>
      </c>
      <c r="D71" s="8">
        <f t="shared" si="8"/>
        <v>18.01793865565741</v>
      </c>
      <c r="E71">
        <f t="shared" si="11"/>
        <v>1</v>
      </c>
      <c r="F71" s="8">
        <f t="shared" si="9"/>
        <v>3.5353191177489496</v>
      </c>
      <c r="G71">
        <f t="shared" si="10"/>
        <v>0</v>
      </c>
      <c r="H71">
        <f t="shared" si="6"/>
        <v>0</v>
      </c>
      <c r="I71">
        <v>1.1499999999999999</v>
      </c>
      <c r="J71">
        <f t="shared" si="7"/>
        <v>3.5353191177489496</v>
      </c>
    </row>
    <row r="72" spans="1:10" x14ac:dyDescent="0.25">
      <c r="A72" s="2">
        <v>42896</v>
      </c>
      <c r="B72">
        <v>1.75</v>
      </c>
      <c r="C72" s="6">
        <v>2.5225444126129992</v>
      </c>
      <c r="D72" s="8">
        <f t="shared" si="8"/>
        <v>19.168864730162358</v>
      </c>
      <c r="E72">
        <f t="shared" si="11"/>
        <v>1</v>
      </c>
      <c r="F72" s="8">
        <f t="shared" si="9"/>
        <v>2.900926074504949</v>
      </c>
      <c r="G72">
        <f t="shared" si="10"/>
        <v>0</v>
      </c>
      <c r="H72">
        <f t="shared" si="6"/>
        <v>0</v>
      </c>
      <c r="I72">
        <v>1.1499999999999999</v>
      </c>
      <c r="J72">
        <f t="shared" si="7"/>
        <v>2.900926074504949</v>
      </c>
    </row>
    <row r="73" spans="1:10" x14ac:dyDescent="0.25">
      <c r="A73" s="2">
        <v>42897</v>
      </c>
      <c r="B73">
        <v>0.52</v>
      </c>
      <c r="C73" s="6">
        <v>2.842886957653</v>
      </c>
      <c r="D73" s="8">
        <f t="shared" si="8"/>
        <v>21.91818473146331</v>
      </c>
      <c r="E73">
        <f t="shared" si="11"/>
        <v>1</v>
      </c>
      <c r="F73" s="8">
        <f t="shared" si="9"/>
        <v>3.2693200013009496</v>
      </c>
      <c r="G73">
        <f t="shared" si="10"/>
        <v>0</v>
      </c>
      <c r="H73">
        <f t="shared" si="6"/>
        <v>0</v>
      </c>
      <c r="I73">
        <v>1.1499999999999999</v>
      </c>
      <c r="J73">
        <f t="shared" si="7"/>
        <v>3.2693200013009496</v>
      </c>
    </row>
    <row r="74" spans="1:10" x14ac:dyDescent="0.25">
      <c r="A74" s="2">
        <v>42898</v>
      </c>
      <c r="B74">
        <v>0</v>
      </c>
      <c r="C74" s="6">
        <v>3.6522957204479995</v>
      </c>
      <c r="D74" s="8">
        <f t="shared" si="8"/>
        <v>26.11832480997851</v>
      </c>
      <c r="E74">
        <f t="shared" si="11"/>
        <v>1</v>
      </c>
      <c r="F74" s="8">
        <f t="shared" si="9"/>
        <v>4.200140078515199</v>
      </c>
      <c r="G74">
        <f t="shared" si="10"/>
        <v>0</v>
      </c>
      <c r="H74">
        <f t="shared" si="6"/>
        <v>0</v>
      </c>
      <c r="I74">
        <v>1.1499999999999999</v>
      </c>
      <c r="J74">
        <f t="shared" si="7"/>
        <v>4.200140078515199</v>
      </c>
    </row>
    <row r="75" spans="1:10" x14ac:dyDescent="0.25">
      <c r="A75" s="2">
        <v>42899</v>
      </c>
      <c r="B75">
        <v>0.62</v>
      </c>
      <c r="C75" s="6">
        <v>3.1259382850129995</v>
      </c>
      <c r="D75" s="8">
        <f t="shared" si="8"/>
        <v>29.093153837743458</v>
      </c>
      <c r="E75">
        <f t="shared" si="11"/>
        <v>1</v>
      </c>
      <c r="F75" s="8">
        <f t="shared" si="9"/>
        <v>3.5948290277649493</v>
      </c>
      <c r="G75">
        <f t="shared" si="10"/>
        <v>0</v>
      </c>
      <c r="H75">
        <f t="shared" si="6"/>
        <v>0</v>
      </c>
      <c r="I75">
        <v>1.1499999999999999</v>
      </c>
      <c r="J75">
        <f t="shared" si="7"/>
        <v>3.5948290277649493</v>
      </c>
    </row>
    <row r="76" spans="1:10" x14ac:dyDescent="0.25">
      <c r="A76" s="2">
        <v>42900</v>
      </c>
      <c r="B76">
        <v>7.0000000000000007E-2</v>
      </c>
      <c r="C76" s="6">
        <v>2.8792342331249996</v>
      </c>
      <c r="D76" s="8">
        <f t="shared" si="8"/>
        <v>32.334273205837206</v>
      </c>
      <c r="E76">
        <f t="shared" si="11"/>
        <v>1</v>
      </c>
      <c r="F76" s="8">
        <f t="shared" si="9"/>
        <v>3.3111193680937494</v>
      </c>
      <c r="G76">
        <f t="shared" si="10"/>
        <v>0</v>
      </c>
      <c r="H76">
        <f t="shared" si="6"/>
        <v>0</v>
      </c>
      <c r="I76">
        <v>1.1499999999999999</v>
      </c>
      <c r="J76">
        <f t="shared" si="7"/>
        <v>3.3111193680937494</v>
      </c>
    </row>
    <row r="77" spans="1:10" x14ac:dyDescent="0.25">
      <c r="A77" s="2">
        <v>42901</v>
      </c>
      <c r="B77">
        <v>3.23</v>
      </c>
      <c r="C77" s="6">
        <v>3.1940203149329998</v>
      </c>
      <c r="D77" s="8">
        <f t="shared" si="8"/>
        <v>32.777396568010161</v>
      </c>
      <c r="E77">
        <f t="shared" si="11"/>
        <v>1</v>
      </c>
      <c r="F77" s="8">
        <f t="shared" si="9"/>
        <v>3.6731233621729493</v>
      </c>
      <c r="G77">
        <f t="shared" si="10"/>
        <v>0</v>
      </c>
      <c r="H77">
        <f t="shared" si="6"/>
        <v>0</v>
      </c>
      <c r="I77">
        <v>1.1499999999999999</v>
      </c>
      <c r="J77">
        <f t="shared" si="7"/>
        <v>3.6731233621729493</v>
      </c>
    </row>
    <row r="78" spans="1:10" x14ac:dyDescent="0.25">
      <c r="A78" s="2">
        <v>42902</v>
      </c>
      <c r="B78">
        <v>0</v>
      </c>
      <c r="C78" s="6">
        <v>3.048091856528</v>
      </c>
      <c r="D78" s="8">
        <f t="shared" si="8"/>
        <v>36.282702203017358</v>
      </c>
      <c r="E78">
        <f t="shared" si="11"/>
        <v>1</v>
      </c>
      <c r="F78" s="8">
        <f t="shared" si="9"/>
        <v>3.5053056350071996</v>
      </c>
      <c r="G78">
        <f t="shared" si="10"/>
        <v>0</v>
      </c>
      <c r="H78">
        <f t="shared" si="6"/>
        <v>0</v>
      </c>
      <c r="I78">
        <v>1.1499999999999999</v>
      </c>
      <c r="J78">
        <f t="shared" si="7"/>
        <v>3.5053056350071996</v>
      </c>
    </row>
    <row r="79" spans="1:10" x14ac:dyDescent="0.25">
      <c r="A79" s="2">
        <v>42903</v>
      </c>
      <c r="B79">
        <v>0</v>
      </c>
      <c r="C79" s="6">
        <v>5.0298994785280007</v>
      </c>
      <c r="D79" s="8">
        <f t="shared" si="8"/>
        <v>42.067086603324555</v>
      </c>
      <c r="E79">
        <f t="shared" si="11"/>
        <v>1</v>
      </c>
      <c r="F79" s="8">
        <f t="shared" si="9"/>
        <v>5.7843844003072</v>
      </c>
      <c r="G79">
        <f t="shared" si="10"/>
        <v>0</v>
      </c>
      <c r="H79">
        <f t="shared" si="6"/>
        <v>0</v>
      </c>
      <c r="I79">
        <v>1.1499999999999999</v>
      </c>
      <c r="J79">
        <f t="shared" si="7"/>
        <v>5.7843844003072</v>
      </c>
    </row>
    <row r="80" spans="1:10" x14ac:dyDescent="0.25">
      <c r="A80" s="2">
        <v>42904</v>
      </c>
      <c r="B80">
        <v>0</v>
      </c>
      <c r="C80" s="6">
        <v>5.0766697442930004</v>
      </c>
      <c r="D80" s="8">
        <f t="shared" si="8"/>
        <v>47.610915262417095</v>
      </c>
      <c r="E80">
        <f t="shared" si="11"/>
        <v>0.94958325357744988</v>
      </c>
      <c r="F80" s="8">
        <f t="shared" si="9"/>
        <v>5.5438286590925392</v>
      </c>
      <c r="G80">
        <f t="shared" si="10"/>
        <v>0</v>
      </c>
      <c r="H80">
        <f t="shared" si="6"/>
        <v>0</v>
      </c>
      <c r="I80">
        <v>1.1499999999999999</v>
      </c>
      <c r="J80">
        <f t="shared" si="7"/>
        <v>5.83817020593695</v>
      </c>
    </row>
    <row r="81" spans="1:10" x14ac:dyDescent="0.25">
      <c r="A81" s="2">
        <v>42905</v>
      </c>
      <c r="B81">
        <v>0.02</v>
      </c>
      <c r="C81" s="6">
        <v>4.1977536158930002</v>
      </c>
      <c r="D81" s="8">
        <f t="shared" si="8"/>
        <v>51.522208527461686</v>
      </c>
      <c r="E81">
        <f t="shared" si="11"/>
        <v>0.81436792042885131</v>
      </c>
      <c r="F81" s="8">
        <f t="shared" si="9"/>
        <v>3.9312932650445944</v>
      </c>
      <c r="G81">
        <f t="shared" si="10"/>
        <v>0</v>
      </c>
      <c r="H81">
        <f t="shared" si="6"/>
        <v>0</v>
      </c>
      <c r="I81">
        <v>1.1499999999999999</v>
      </c>
      <c r="J81">
        <f t="shared" si="7"/>
        <v>4.8274166582769498</v>
      </c>
    </row>
    <row r="82" spans="1:10" x14ac:dyDescent="0.25">
      <c r="A82" s="2">
        <v>42906</v>
      </c>
      <c r="B82">
        <v>0.42</v>
      </c>
      <c r="C82" s="6">
        <v>3.3680000686079996</v>
      </c>
      <c r="D82" s="8">
        <f t="shared" si="8"/>
        <v>53.886925216661915</v>
      </c>
      <c r="E82">
        <f t="shared" si="11"/>
        <v>0.71897052372044667</v>
      </c>
      <c r="F82" s="8">
        <f t="shared" si="9"/>
        <v>2.7847166892002329</v>
      </c>
      <c r="G82">
        <f t="shared" si="10"/>
        <v>0</v>
      </c>
      <c r="H82">
        <f t="shared" si="6"/>
        <v>0</v>
      </c>
      <c r="I82">
        <v>1.1499999999999999</v>
      </c>
      <c r="J82">
        <f t="shared" si="7"/>
        <v>3.8732000788991994</v>
      </c>
    </row>
    <row r="83" spans="1:10" x14ac:dyDescent="0.25">
      <c r="A83" s="2">
        <v>42907</v>
      </c>
      <c r="B83">
        <v>4.46</v>
      </c>
      <c r="C83" s="6">
        <v>2.223245179733</v>
      </c>
      <c r="D83" s="8">
        <f t="shared" si="8"/>
        <v>51.117678015265966</v>
      </c>
      <c r="E83">
        <f t="shared" si="11"/>
        <v>0.66129450691068503</v>
      </c>
      <c r="F83" s="8">
        <f t="shared" si="9"/>
        <v>1.6907527986040551</v>
      </c>
      <c r="G83">
        <f t="shared" si="10"/>
        <v>0</v>
      </c>
      <c r="H83">
        <f t="shared" si="6"/>
        <v>0</v>
      </c>
      <c r="I83">
        <v>1.1499999999999999</v>
      </c>
      <c r="J83">
        <f t="shared" si="7"/>
        <v>2.5567319566929498</v>
      </c>
    </row>
    <row r="84" spans="1:10" x14ac:dyDescent="0.25">
      <c r="A84" s="2">
        <v>42908</v>
      </c>
      <c r="B84">
        <v>0.73</v>
      </c>
      <c r="C84" s="6">
        <v>2.7600762558879999</v>
      </c>
      <c r="D84" s="8">
        <f t="shared" si="8"/>
        <v>52.70107095399753</v>
      </c>
      <c r="E84">
        <f t="shared" si="11"/>
        <v>0.72883712157887892</v>
      </c>
      <c r="F84" s="8">
        <f t="shared" si="9"/>
        <v>2.3133929387315617</v>
      </c>
      <c r="G84">
        <f t="shared" si="10"/>
        <v>0</v>
      </c>
      <c r="H84">
        <f t="shared" si="6"/>
        <v>0</v>
      </c>
      <c r="I84">
        <v>1.1499999999999999</v>
      </c>
      <c r="J84">
        <f t="shared" si="7"/>
        <v>3.1740876942711997</v>
      </c>
    </row>
    <row r="85" spans="1:10" x14ac:dyDescent="0.25">
      <c r="A85" s="2">
        <v>42909</v>
      </c>
      <c r="B85">
        <v>0.64</v>
      </c>
      <c r="C85" s="6">
        <v>3.2024584186879994</v>
      </c>
      <c r="D85" s="8">
        <f t="shared" si="8"/>
        <v>54.603023761258719</v>
      </c>
      <c r="E85">
        <f t="shared" si="11"/>
        <v>0.69021778160981628</v>
      </c>
      <c r="F85" s="8">
        <f t="shared" si="9"/>
        <v>2.5419528072611874</v>
      </c>
      <c r="G85">
        <f t="shared" si="10"/>
        <v>0</v>
      </c>
      <c r="H85">
        <f t="shared" si="6"/>
        <v>0</v>
      </c>
      <c r="I85">
        <v>1.1499999999999999</v>
      </c>
      <c r="J85">
        <f t="shared" si="7"/>
        <v>3.682827181491199</v>
      </c>
    </row>
    <row r="86" spans="1:10" x14ac:dyDescent="0.25">
      <c r="A86" s="2">
        <v>42910</v>
      </c>
      <c r="B86">
        <v>0</v>
      </c>
      <c r="C86" s="6">
        <v>3.9089966629279997</v>
      </c>
      <c r="D86" s="8">
        <f t="shared" si="8"/>
        <v>57.497256586451982</v>
      </c>
      <c r="E86">
        <f t="shared" si="11"/>
        <v>0.64382868874978727</v>
      </c>
      <c r="F86" s="8">
        <f t="shared" si="9"/>
        <v>2.8942328251932623</v>
      </c>
      <c r="G86">
        <f t="shared" si="10"/>
        <v>0</v>
      </c>
      <c r="H86">
        <f t="shared" si="6"/>
        <v>0</v>
      </c>
      <c r="I86">
        <v>1.1499999999999999</v>
      </c>
      <c r="J86">
        <f t="shared" si="7"/>
        <v>4.4953461623671993</v>
      </c>
    </row>
    <row r="87" spans="1:10" x14ac:dyDescent="0.25">
      <c r="A87" s="2">
        <v>42911</v>
      </c>
      <c r="B87">
        <v>0</v>
      </c>
      <c r="C87" s="6">
        <v>3.9089966629279997</v>
      </c>
      <c r="D87" s="8">
        <f t="shared" si="8"/>
        <v>60.074158230578668</v>
      </c>
      <c r="E87">
        <f t="shared" si="11"/>
        <v>0.57323764423287848</v>
      </c>
      <c r="F87" s="8">
        <f t="shared" si="9"/>
        <v>2.5769016441266843</v>
      </c>
      <c r="G87">
        <f t="shared" si="10"/>
        <v>0</v>
      </c>
      <c r="H87">
        <f t="shared" si="6"/>
        <v>0</v>
      </c>
      <c r="I87">
        <v>1.1499999999999999</v>
      </c>
      <c r="J87">
        <f t="shared" si="7"/>
        <v>4.4953461623671993</v>
      </c>
    </row>
    <row r="88" spans="1:10" x14ac:dyDescent="0.25">
      <c r="A88" s="2">
        <v>42912</v>
      </c>
      <c r="B88">
        <v>7.26</v>
      </c>
      <c r="C88" s="6">
        <v>2.2334627630079997</v>
      </c>
      <c r="D88" s="8">
        <f t="shared" si="8"/>
        <v>54.12507656309306</v>
      </c>
      <c r="E88">
        <f t="shared" si="11"/>
        <v>0.5103863846200325</v>
      </c>
      <c r="F88" s="8">
        <f t="shared" si="9"/>
        <v>1.3109183325143896</v>
      </c>
      <c r="G88">
        <f t="shared" si="10"/>
        <v>0</v>
      </c>
      <c r="H88">
        <f t="shared" si="6"/>
        <v>0</v>
      </c>
      <c r="I88">
        <v>1.1499999999999999</v>
      </c>
      <c r="J88">
        <f t="shared" si="7"/>
        <v>2.5684821774591997</v>
      </c>
    </row>
    <row r="89" spans="1:10" x14ac:dyDescent="0.25">
      <c r="A89" s="2">
        <v>42913</v>
      </c>
      <c r="B89">
        <v>3.27</v>
      </c>
      <c r="C89" s="6">
        <v>1.1929313274879998</v>
      </c>
      <c r="D89" s="8">
        <f t="shared" si="8"/>
        <v>51.754318729080545</v>
      </c>
      <c r="E89">
        <f t="shared" si="11"/>
        <v>0.65548593748553508</v>
      </c>
      <c r="F89" s="8">
        <f t="shared" si="9"/>
        <v>0.89924216598748574</v>
      </c>
      <c r="G89">
        <f t="shared" si="10"/>
        <v>0</v>
      </c>
      <c r="H89">
        <f t="shared" si="6"/>
        <v>0</v>
      </c>
      <c r="I89">
        <v>1.1499999999999999</v>
      </c>
      <c r="J89">
        <f t="shared" si="7"/>
        <v>1.3718710266111998</v>
      </c>
    </row>
    <row r="90" spans="1:10" x14ac:dyDescent="0.25">
      <c r="A90" s="2">
        <v>42914</v>
      </c>
      <c r="B90">
        <v>32.5</v>
      </c>
      <c r="C90" s="6">
        <v>2.0785453203729998</v>
      </c>
      <c r="D90" s="8">
        <f t="shared" si="8"/>
        <v>20.959361291002701</v>
      </c>
      <c r="E90">
        <f t="shared" si="11"/>
        <v>0.7133092992907184</v>
      </c>
      <c r="F90" s="8">
        <f t="shared" si="9"/>
        <v>1.7050425619221559</v>
      </c>
      <c r="G90">
        <f t="shared" si="10"/>
        <v>0</v>
      </c>
      <c r="H90">
        <f t="shared" si="6"/>
        <v>0</v>
      </c>
      <c r="I90">
        <v>1.1499999999999999</v>
      </c>
      <c r="J90">
        <f t="shared" si="7"/>
        <v>2.3903271184289494</v>
      </c>
    </row>
    <row r="91" spans="1:10" x14ac:dyDescent="0.25">
      <c r="A91" s="2">
        <v>42915</v>
      </c>
      <c r="B91">
        <v>18.489999999999998</v>
      </c>
      <c r="C91" s="6">
        <v>0.96680653516799986</v>
      </c>
      <c r="D91" s="8">
        <f t="shared" si="8"/>
        <v>3.5811888064459012</v>
      </c>
      <c r="E91">
        <f t="shared" si="11"/>
        <v>1</v>
      </c>
      <c r="F91" s="8">
        <f t="shared" si="9"/>
        <v>1.1118275154431998</v>
      </c>
      <c r="G91">
        <f t="shared" si="10"/>
        <v>0</v>
      </c>
      <c r="H91" s="8">
        <f t="shared" si="6"/>
        <v>0</v>
      </c>
      <c r="I91">
        <v>1.1499999999999999</v>
      </c>
      <c r="J91">
        <f t="shared" si="7"/>
        <v>1.1118275154431998</v>
      </c>
    </row>
    <row r="92" spans="1:10" x14ac:dyDescent="0.25">
      <c r="A92" s="2">
        <v>42916</v>
      </c>
      <c r="B92">
        <v>0.78</v>
      </c>
      <c r="C92" s="6">
        <v>1.2829999999999999</v>
      </c>
      <c r="D92" s="8">
        <f t="shared" si="8"/>
        <v>4.2766388064459004</v>
      </c>
      <c r="E92">
        <f t="shared" si="11"/>
        <v>1</v>
      </c>
      <c r="F92" s="8">
        <f t="shared" si="9"/>
        <v>1.4754499999999997</v>
      </c>
      <c r="G92">
        <f t="shared" si="10"/>
        <v>0</v>
      </c>
      <c r="H92" s="8">
        <f t="shared" si="6"/>
        <v>0</v>
      </c>
      <c r="I92">
        <v>1.1499999999999999</v>
      </c>
      <c r="J92">
        <f t="shared" si="7"/>
        <v>1.4754499999999997</v>
      </c>
    </row>
    <row r="93" spans="1:10" x14ac:dyDescent="0.25">
      <c r="A93" s="2">
        <v>42917</v>
      </c>
      <c r="B93">
        <v>0.01</v>
      </c>
      <c r="C93" s="6">
        <v>3.1259382850129995</v>
      </c>
      <c r="D93" s="8">
        <f t="shared" si="8"/>
        <v>7.8614678342108499</v>
      </c>
      <c r="E93">
        <f t="shared" si="11"/>
        <v>1</v>
      </c>
      <c r="F93" s="8">
        <f t="shared" si="9"/>
        <v>3.5948290277649493</v>
      </c>
      <c r="G93">
        <f t="shared" si="10"/>
        <v>0</v>
      </c>
      <c r="H93" s="8">
        <f t="shared" si="6"/>
        <v>0</v>
      </c>
      <c r="I93">
        <v>1.1499999999999999</v>
      </c>
      <c r="J93">
        <f t="shared" si="7"/>
        <v>3.5948290277649493</v>
      </c>
    </row>
    <row r="94" spans="1:10" x14ac:dyDescent="0.25">
      <c r="A94" s="2">
        <v>42918</v>
      </c>
      <c r="B94">
        <v>0.2</v>
      </c>
      <c r="C94" s="6">
        <v>3.6906248818929992</v>
      </c>
      <c r="D94" s="8">
        <f t="shared" si="8"/>
        <v>11.905686448387799</v>
      </c>
      <c r="E94">
        <f t="shared" si="11"/>
        <v>1</v>
      </c>
      <c r="F94" s="8">
        <f t="shared" si="9"/>
        <v>4.2442186141769485</v>
      </c>
      <c r="G94">
        <f t="shared" si="10"/>
        <v>0</v>
      </c>
      <c r="H94" s="8">
        <f t="shared" si="6"/>
        <v>0</v>
      </c>
      <c r="I94">
        <v>1.1499999999999999</v>
      </c>
      <c r="J94">
        <f t="shared" si="7"/>
        <v>4.2442186141769485</v>
      </c>
    </row>
    <row r="95" spans="1:10" x14ac:dyDescent="0.25">
      <c r="A95" s="2">
        <v>42919</v>
      </c>
      <c r="B95">
        <v>3.05</v>
      </c>
      <c r="C95" s="6">
        <v>3.2024584186879994</v>
      </c>
      <c r="D95" s="8">
        <f t="shared" si="8"/>
        <v>12.538513629878999</v>
      </c>
      <c r="E95">
        <f t="shared" si="11"/>
        <v>1</v>
      </c>
      <c r="F95" s="8">
        <f t="shared" si="9"/>
        <v>3.682827181491199</v>
      </c>
      <c r="G95">
        <f t="shared" si="10"/>
        <v>0</v>
      </c>
      <c r="H95" s="8">
        <f t="shared" si="6"/>
        <v>0</v>
      </c>
      <c r="I95">
        <v>1.1499999999999999</v>
      </c>
      <c r="J95">
        <f t="shared" si="7"/>
        <v>3.682827181491199</v>
      </c>
    </row>
    <row r="96" spans="1:10" x14ac:dyDescent="0.25">
      <c r="A96" s="2">
        <v>42920</v>
      </c>
      <c r="B96">
        <v>9.94</v>
      </c>
      <c r="C96" s="6">
        <v>1.125199400848</v>
      </c>
      <c r="D96" s="8">
        <f t="shared" si="8"/>
        <v>3.8924929408541988</v>
      </c>
      <c r="E96">
        <f t="shared" si="11"/>
        <v>1</v>
      </c>
      <c r="F96" s="8">
        <f t="shared" si="9"/>
        <v>1.2939793109751998</v>
      </c>
      <c r="G96">
        <f t="shared" si="10"/>
        <v>0</v>
      </c>
      <c r="H96" s="8">
        <f t="shared" si="6"/>
        <v>0</v>
      </c>
      <c r="I96">
        <v>1.1499999999999999</v>
      </c>
      <c r="J96">
        <f t="shared" si="7"/>
        <v>1.2939793109751998</v>
      </c>
    </row>
    <row r="97" spans="1:10" x14ac:dyDescent="0.25">
      <c r="A97" s="2">
        <v>42921</v>
      </c>
      <c r="B97">
        <v>1.1599999999999999</v>
      </c>
      <c r="C97" s="6">
        <v>1.8453143364529998</v>
      </c>
      <c r="D97" s="8">
        <f t="shared" si="8"/>
        <v>4.8546044277751488</v>
      </c>
      <c r="E97">
        <f t="shared" si="11"/>
        <v>1</v>
      </c>
      <c r="F97" s="8">
        <f t="shared" si="9"/>
        <v>2.1221114869209496</v>
      </c>
      <c r="G97">
        <f t="shared" si="10"/>
        <v>0</v>
      </c>
      <c r="H97" s="8">
        <f t="shared" si="6"/>
        <v>0</v>
      </c>
      <c r="I97">
        <v>1.1499999999999999</v>
      </c>
      <c r="J97">
        <f t="shared" si="7"/>
        <v>2.1221114869209496</v>
      </c>
    </row>
    <row r="98" spans="1:10" x14ac:dyDescent="0.25">
      <c r="A98" s="2">
        <v>42922</v>
      </c>
      <c r="B98">
        <v>0.18</v>
      </c>
      <c r="C98" s="6">
        <v>2.0471479299999999</v>
      </c>
      <c r="D98" s="8">
        <f t="shared" si="8"/>
        <v>7.0288245472751489</v>
      </c>
      <c r="E98">
        <f t="shared" si="11"/>
        <v>1</v>
      </c>
      <c r="F98" s="8">
        <f t="shared" si="9"/>
        <v>2.3542201194999999</v>
      </c>
      <c r="G98">
        <f t="shared" si="10"/>
        <v>0</v>
      </c>
      <c r="H98" s="8">
        <f t="shared" si="6"/>
        <v>0</v>
      </c>
      <c r="I98">
        <v>1.1499999999999999</v>
      </c>
      <c r="J98">
        <f t="shared" si="7"/>
        <v>2.3542201194999999</v>
      </c>
    </row>
    <row r="99" spans="1:10" x14ac:dyDescent="0.25">
      <c r="A99" s="2">
        <v>42923</v>
      </c>
      <c r="B99">
        <v>0.67</v>
      </c>
      <c r="C99" s="6">
        <v>3.0042564954129998</v>
      </c>
      <c r="D99" s="8">
        <f t="shared" si="8"/>
        <v>9.8137195170000986</v>
      </c>
      <c r="E99">
        <f t="shared" si="11"/>
        <v>1</v>
      </c>
      <c r="F99" s="8">
        <f t="shared" si="9"/>
        <v>3.4548949697249496</v>
      </c>
      <c r="G99">
        <f t="shared" si="10"/>
        <v>0</v>
      </c>
      <c r="H99" s="8">
        <f t="shared" si="6"/>
        <v>0</v>
      </c>
      <c r="I99">
        <v>1.1499999999999999</v>
      </c>
      <c r="J99">
        <f t="shared" si="7"/>
        <v>3.4548949697249496</v>
      </c>
    </row>
    <row r="100" spans="1:10" x14ac:dyDescent="0.25">
      <c r="A100" s="2">
        <v>42924</v>
      </c>
      <c r="B100">
        <v>0</v>
      </c>
      <c r="C100" s="6">
        <v>4.1977536158930002</v>
      </c>
      <c r="D100" s="8">
        <f t="shared" si="8"/>
        <v>14.641136175277047</v>
      </c>
      <c r="E100">
        <f t="shared" si="11"/>
        <v>1</v>
      </c>
      <c r="F100" s="8">
        <f t="shared" si="9"/>
        <v>4.8274166582769498</v>
      </c>
      <c r="G100">
        <f t="shared" si="10"/>
        <v>0</v>
      </c>
      <c r="H100" s="8">
        <f t="shared" si="6"/>
        <v>0</v>
      </c>
      <c r="I100">
        <v>1.1499999999999999</v>
      </c>
      <c r="J100">
        <f t="shared" si="7"/>
        <v>4.8274166582769498</v>
      </c>
    </row>
    <row r="101" spans="1:10" x14ac:dyDescent="0.25">
      <c r="A101" s="2">
        <v>42925</v>
      </c>
      <c r="B101">
        <v>1.39</v>
      </c>
      <c r="C101" s="6">
        <v>1.9521679743729998</v>
      </c>
      <c r="D101" s="8">
        <f t="shared" si="8"/>
        <v>15.496129345805997</v>
      </c>
      <c r="E101">
        <f t="shared" si="11"/>
        <v>1</v>
      </c>
      <c r="F101" s="8">
        <f t="shared" si="9"/>
        <v>2.2449931705289496</v>
      </c>
      <c r="G101">
        <f t="shared" si="10"/>
        <v>0</v>
      </c>
      <c r="H101" s="8">
        <f t="shared" si="6"/>
        <v>0</v>
      </c>
      <c r="I101">
        <v>1.1499999999999999</v>
      </c>
      <c r="J101">
        <f t="shared" si="7"/>
        <v>2.2449931705289496</v>
      </c>
    </row>
    <row r="102" spans="1:10" x14ac:dyDescent="0.25">
      <c r="A102" s="2">
        <v>42926</v>
      </c>
      <c r="B102">
        <v>5.95</v>
      </c>
      <c r="C102" s="6">
        <v>1.2267434331249998</v>
      </c>
      <c r="D102" s="8">
        <f t="shared" si="8"/>
        <v>10.956884293899748</v>
      </c>
      <c r="E102">
        <f t="shared" si="11"/>
        <v>1</v>
      </c>
      <c r="F102" s="8">
        <f t="shared" si="9"/>
        <v>1.4107549480937496</v>
      </c>
      <c r="G102">
        <f t="shared" si="10"/>
        <v>0</v>
      </c>
      <c r="H102" s="8">
        <f t="shared" si="6"/>
        <v>0</v>
      </c>
      <c r="I102">
        <v>1.1499999999999999</v>
      </c>
      <c r="J102">
        <f t="shared" si="7"/>
        <v>1.4107549480937496</v>
      </c>
    </row>
    <row r="103" spans="1:10" x14ac:dyDescent="0.25">
      <c r="A103" s="2">
        <v>42927</v>
      </c>
      <c r="B103">
        <v>0.45</v>
      </c>
      <c r="C103" s="6">
        <v>2.6663860705279996</v>
      </c>
      <c r="D103" s="8">
        <f t="shared" si="8"/>
        <v>13.573228275006947</v>
      </c>
      <c r="E103">
        <f t="shared" si="11"/>
        <v>1</v>
      </c>
      <c r="F103" s="8">
        <f t="shared" si="9"/>
        <v>3.0663439811071993</v>
      </c>
      <c r="G103">
        <f t="shared" si="10"/>
        <v>0</v>
      </c>
      <c r="H103" s="8">
        <f t="shared" si="6"/>
        <v>0</v>
      </c>
      <c r="I103">
        <v>1.1499999999999999</v>
      </c>
      <c r="J103">
        <f t="shared" si="7"/>
        <v>3.0663439811071993</v>
      </c>
    </row>
    <row r="104" spans="1:10" x14ac:dyDescent="0.25">
      <c r="A104" s="2">
        <v>42928</v>
      </c>
      <c r="B104">
        <v>0</v>
      </c>
      <c r="C104" s="6">
        <v>3.2192872574879994</v>
      </c>
      <c r="D104" s="8">
        <f t="shared" si="8"/>
        <v>17.275408621118146</v>
      </c>
      <c r="E104">
        <f t="shared" si="11"/>
        <v>1</v>
      </c>
      <c r="F104" s="8">
        <f t="shared" si="9"/>
        <v>3.7021803461111991</v>
      </c>
      <c r="G104">
        <f t="shared" si="10"/>
        <v>0</v>
      </c>
      <c r="H104" s="8">
        <f t="shared" si="6"/>
        <v>0</v>
      </c>
      <c r="I104">
        <v>1.1499999999999999</v>
      </c>
      <c r="J104">
        <f t="shared" si="7"/>
        <v>3.7021803461111991</v>
      </c>
    </row>
    <row r="105" spans="1:10" x14ac:dyDescent="0.25">
      <c r="A105" s="2">
        <v>42929</v>
      </c>
      <c r="B105">
        <v>1.1200000000000001</v>
      </c>
      <c r="C105" s="6">
        <v>3.2276781331250004</v>
      </c>
      <c r="D105" s="8">
        <f t="shared" si="8"/>
        <v>19.867238474211895</v>
      </c>
      <c r="E105">
        <f t="shared" si="11"/>
        <v>1</v>
      </c>
      <c r="F105" s="8">
        <f t="shared" si="9"/>
        <v>3.7118298530937501</v>
      </c>
      <c r="G105">
        <f t="shared" si="10"/>
        <v>0</v>
      </c>
      <c r="H105" s="8">
        <f t="shared" si="6"/>
        <v>0</v>
      </c>
      <c r="I105">
        <v>1.1499999999999999</v>
      </c>
      <c r="J105">
        <f t="shared" si="7"/>
        <v>3.7118298530937501</v>
      </c>
    </row>
    <row r="106" spans="1:10" x14ac:dyDescent="0.25">
      <c r="A106" s="2">
        <v>42930</v>
      </c>
      <c r="B106">
        <v>1.06</v>
      </c>
      <c r="C106" s="6">
        <v>3.3353679354879997</v>
      </c>
      <c r="D106" s="8">
        <f t="shared" si="8"/>
        <v>22.642911600023094</v>
      </c>
      <c r="E106">
        <f t="shared" si="11"/>
        <v>1</v>
      </c>
      <c r="F106" s="8">
        <f t="shared" si="9"/>
        <v>3.8356731258111996</v>
      </c>
      <c r="G106">
        <f t="shared" si="10"/>
        <v>0</v>
      </c>
      <c r="H106" s="8">
        <f t="shared" si="6"/>
        <v>0</v>
      </c>
      <c r="I106">
        <v>1.1499999999999999</v>
      </c>
      <c r="J106">
        <f t="shared" si="7"/>
        <v>3.8356731258111996</v>
      </c>
    </row>
    <row r="107" spans="1:10" x14ac:dyDescent="0.25">
      <c r="A107" s="2">
        <v>42931</v>
      </c>
      <c r="B107">
        <v>2.74</v>
      </c>
      <c r="C107" s="6">
        <v>2.4343551610879999</v>
      </c>
      <c r="D107" s="8">
        <f t="shared" si="8"/>
        <v>22.702420035274294</v>
      </c>
      <c r="E107">
        <f t="shared" si="11"/>
        <v>1</v>
      </c>
      <c r="F107" s="8">
        <f t="shared" si="9"/>
        <v>2.7995084352511999</v>
      </c>
      <c r="G107">
        <f t="shared" si="10"/>
        <v>0</v>
      </c>
      <c r="H107" s="8">
        <f t="shared" si="6"/>
        <v>0</v>
      </c>
      <c r="I107">
        <v>1.1499999999999999</v>
      </c>
      <c r="J107">
        <f t="shared" si="7"/>
        <v>2.7995084352511999</v>
      </c>
    </row>
    <row r="108" spans="1:10" x14ac:dyDescent="0.25">
      <c r="A108" s="2">
        <v>42932</v>
      </c>
      <c r="B108">
        <v>0</v>
      </c>
      <c r="C108" s="6">
        <v>4.4307375508479989</v>
      </c>
      <c r="D108" s="8">
        <f t="shared" si="8"/>
        <v>27.797768218749493</v>
      </c>
      <c r="E108">
        <f t="shared" si="11"/>
        <v>1</v>
      </c>
      <c r="F108" s="8">
        <f t="shared" si="9"/>
        <v>5.0953481834751981</v>
      </c>
      <c r="G108">
        <f t="shared" si="10"/>
        <v>0</v>
      </c>
      <c r="H108" s="8">
        <f t="shared" si="6"/>
        <v>0</v>
      </c>
      <c r="I108">
        <v>1.1499999999999999</v>
      </c>
      <c r="J108">
        <f t="shared" si="7"/>
        <v>5.0953481834751981</v>
      </c>
    </row>
    <row r="109" spans="1:10" x14ac:dyDescent="0.25">
      <c r="A109" s="2">
        <v>42933</v>
      </c>
      <c r="B109">
        <v>0</v>
      </c>
      <c r="C109" s="6">
        <v>4.9658572594130002</v>
      </c>
      <c r="D109" s="8">
        <f t="shared" si="8"/>
        <v>33.508504067074441</v>
      </c>
      <c r="E109">
        <f t="shared" si="11"/>
        <v>1</v>
      </c>
      <c r="F109" s="8">
        <f t="shared" si="9"/>
        <v>5.7107358483249495</v>
      </c>
      <c r="G109">
        <f t="shared" si="10"/>
        <v>0</v>
      </c>
      <c r="H109" s="8">
        <f t="shared" si="6"/>
        <v>0</v>
      </c>
      <c r="I109">
        <v>1.1499999999999999</v>
      </c>
      <c r="J109">
        <f t="shared" si="7"/>
        <v>5.7107358483249495</v>
      </c>
    </row>
    <row r="110" spans="1:10" x14ac:dyDescent="0.25">
      <c r="A110" s="2">
        <v>42934</v>
      </c>
      <c r="B110">
        <v>0</v>
      </c>
      <c r="C110" s="6">
        <v>4.2497952455680013</v>
      </c>
      <c r="D110" s="8">
        <f t="shared" si="8"/>
        <v>38.395768599477641</v>
      </c>
      <c r="E110">
        <f t="shared" si="11"/>
        <v>1</v>
      </c>
      <c r="F110" s="8">
        <f t="shared" si="9"/>
        <v>4.8872645324032007</v>
      </c>
      <c r="G110">
        <f t="shared" si="10"/>
        <v>0</v>
      </c>
      <c r="H110" s="8">
        <f t="shared" si="6"/>
        <v>0</v>
      </c>
      <c r="I110">
        <v>1.1499999999999999</v>
      </c>
      <c r="J110">
        <f t="shared" si="7"/>
        <v>4.8872645324032007</v>
      </c>
    </row>
    <row r="111" spans="1:10" x14ac:dyDescent="0.25">
      <c r="A111" s="2">
        <v>42935</v>
      </c>
      <c r="B111">
        <v>2.66</v>
      </c>
      <c r="C111" s="6">
        <v>1.8237853736529999</v>
      </c>
      <c r="D111" s="8">
        <f t="shared" si="8"/>
        <v>37.833121779178597</v>
      </c>
      <c r="E111">
        <f t="shared" si="11"/>
        <v>1</v>
      </c>
      <c r="F111" s="8">
        <f t="shared" si="9"/>
        <v>2.0973531797009497</v>
      </c>
      <c r="G111">
        <f t="shared" si="10"/>
        <v>0</v>
      </c>
      <c r="H111" s="8">
        <f t="shared" si="6"/>
        <v>0</v>
      </c>
      <c r="I111">
        <v>1.1499999999999999</v>
      </c>
      <c r="J111">
        <f t="shared" si="7"/>
        <v>2.0973531797009497</v>
      </c>
    </row>
    <row r="112" spans="1:10" x14ac:dyDescent="0.25">
      <c r="A112" s="2">
        <v>42936</v>
      </c>
      <c r="B112">
        <v>0.75</v>
      </c>
      <c r="C112" s="6">
        <v>2.2538495300000001</v>
      </c>
      <c r="D112" s="8">
        <f t="shared" si="8"/>
        <v>39.675048738678598</v>
      </c>
      <c r="E112">
        <f t="shared" si="11"/>
        <v>1</v>
      </c>
      <c r="F112" s="8">
        <f t="shared" si="9"/>
        <v>2.5919269594999998</v>
      </c>
      <c r="G112">
        <f t="shared" si="10"/>
        <v>0</v>
      </c>
      <c r="H112" s="8">
        <f t="shared" si="6"/>
        <v>0</v>
      </c>
      <c r="I112">
        <v>1.1499999999999999</v>
      </c>
      <c r="J112">
        <f t="shared" si="7"/>
        <v>2.5919269594999998</v>
      </c>
    </row>
    <row r="113" spans="1:10" x14ac:dyDescent="0.25">
      <c r="A113" s="2">
        <v>42937</v>
      </c>
      <c r="B113">
        <v>3.17</v>
      </c>
      <c r="C113" s="6">
        <v>1.7913971339679997</v>
      </c>
      <c r="D113" s="8">
        <f t="shared" si="8"/>
        <v>38.565155442741798</v>
      </c>
      <c r="E113">
        <f t="shared" si="11"/>
        <v>1</v>
      </c>
      <c r="F113" s="8">
        <f t="shared" si="9"/>
        <v>2.0601067040631995</v>
      </c>
      <c r="G113">
        <f t="shared" si="10"/>
        <v>0</v>
      </c>
      <c r="H113" s="8">
        <f t="shared" si="6"/>
        <v>0</v>
      </c>
      <c r="I113">
        <v>1.1499999999999999</v>
      </c>
      <c r="J113">
        <f t="shared" si="7"/>
        <v>2.0601067040631995</v>
      </c>
    </row>
    <row r="114" spans="1:10" x14ac:dyDescent="0.25">
      <c r="A114" s="2">
        <v>42938</v>
      </c>
      <c r="B114">
        <v>8.17</v>
      </c>
      <c r="C114" s="6">
        <v>0.79707311085299981</v>
      </c>
      <c r="D114" s="8">
        <f t="shared" si="8"/>
        <v>31.311789520222746</v>
      </c>
      <c r="E114">
        <f t="shared" si="11"/>
        <v>1</v>
      </c>
      <c r="F114" s="8">
        <f t="shared" si="9"/>
        <v>0.91663407748094972</v>
      </c>
      <c r="G114">
        <f t="shared" si="10"/>
        <v>0</v>
      </c>
      <c r="H114" s="8">
        <f t="shared" si="6"/>
        <v>0</v>
      </c>
      <c r="I114">
        <v>1.1499999999999999</v>
      </c>
      <c r="J114">
        <f t="shared" si="7"/>
        <v>0.91663407748094972</v>
      </c>
    </row>
    <row r="115" spans="1:10" x14ac:dyDescent="0.25">
      <c r="A115" s="2">
        <v>42939</v>
      </c>
      <c r="B115">
        <v>9.02</v>
      </c>
      <c r="C115" s="6">
        <v>1.2605129944479998</v>
      </c>
      <c r="D115" s="8">
        <f t="shared" si="8"/>
        <v>23.741379463837948</v>
      </c>
      <c r="E115">
        <f t="shared" si="11"/>
        <v>1</v>
      </c>
      <c r="F115" s="8">
        <f t="shared" si="9"/>
        <v>1.4495899436151995</v>
      </c>
      <c r="G115">
        <f t="shared" si="10"/>
        <v>0</v>
      </c>
      <c r="H115" s="8">
        <f t="shared" si="6"/>
        <v>0</v>
      </c>
      <c r="I115">
        <v>1.1499999999999999</v>
      </c>
      <c r="J115">
        <f t="shared" si="7"/>
        <v>1.4495899436151995</v>
      </c>
    </row>
    <row r="116" spans="1:10" x14ac:dyDescent="0.25">
      <c r="A116" s="2">
        <v>42940</v>
      </c>
      <c r="B116">
        <v>0.27</v>
      </c>
      <c r="C116" s="6">
        <v>2.5128148654079996</v>
      </c>
      <c r="D116" s="8">
        <f t="shared" si="8"/>
        <v>26.361116559057148</v>
      </c>
      <c r="E116">
        <f t="shared" si="11"/>
        <v>1</v>
      </c>
      <c r="F116" s="8">
        <f t="shared" si="9"/>
        <v>2.8897370952191994</v>
      </c>
      <c r="G116">
        <f t="shared" si="10"/>
        <v>0</v>
      </c>
      <c r="H116" s="8">
        <f t="shared" si="6"/>
        <v>0</v>
      </c>
      <c r="I116">
        <v>1.1499999999999999</v>
      </c>
      <c r="J116">
        <f t="shared" si="7"/>
        <v>2.8897370952191994</v>
      </c>
    </row>
    <row r="117" spans="1:10" x14ac:dyDescent="0.25">
      <c r="A117" s="2">
        <v>42941</v>
      </c>
      <c r="B117">
        <v>0.82</v>
      </c>
      <c r="C117" s="6">
        <v>1.7153984875729997</v>
      </c>
      <c r="D117" s="8">
        <f t="shared" si="8"/>
        <v>27.513824819766096</v>
      </c>
      <c r="E117">
        <f t="shared" si="11"/>
        <v>1</v>
      </c>
      <c r="F117" s="8">
        <f t="shared" si="9"/>
        <v>1.9727082607089494</v>
      </c>
      <c r="G117">
        <f t="shared" si="10"/>
        <v>0</v>
      </c>
      <c r="H117" s="8">
        <f t="shared" si="6"/>
        <v>0</v>
      </c>
      <c r="I117">
        <v>1.1499999999999999</v>
      </c>
      <c r="J117">
        <f t="shared" si="7"/>
        <v>1.9727082607089494</v>
      </c>
    </row>
    <row r="118" spans="1:10" x14ac:dyDescent="0.25">
      <c r="A118" s="2">
        <v>42942</v>
      </c>
      <c r="B118">
        <v>4.92</v>
      </c>
      <c r="C118" s="6">
        <v>2.6284152007679999</v>
      </c>
      <c r="D118" s="8">
        <f t="shared" si="8"/>
        <v>25.616502300649294</v>
      </c>
      <c r="E118">
        <f t="shared" si="11"/>
        <v>1</v>
      </c>
      <c r="F118" s="8">
        <f t="shared" si="9"/>
        <v>3.0226774808831998</v>
      </c>
      <c r="G118">
        <f t="shared" si="10"/>
        <v>0</v>
      </c>
      <c r="H118" s="8">
        <f t="shared" si="6"/>
        <v>0</v>
      </c>
      <c r="I118">
        <v>1.1499999999999999</v>
      </c>
      <c r="J118">
        <f t="shared" si="7"/>
        <v>3.0226774808831998</v>
      </c>
    </row>
    <row r="119" spans="1:10" x14ac:dyDescent="0.25">
      <c r="A119" s="2">
        <v>42943</v>
      </c>
      <c r="B119">
        <v>3.9</v>
      </c>
      <c r="C119" s="6">
        <v>3.0042564954129998</v>
      </c>
      <c r="D119" s="8">
        <f t="shared" si="8"/>
        <v>25.058737651796257</v>
      </c>
      <c r="E119">
        <f t="shared" si="11"/>
        <v>1</v>
      </c>
      <c r="F119" s="8">
        <f t="shared" si="9"/>
        <v>3.3422353511469618</v>
      </c>
      <c r="G119">
        <f t="shared" si="10"/>
        <v>0</v>
      </c>
      <c r="H119" s="8">
        <f t="shared" si="6"/>
        <v>0</v>
      </c>
      <c r="I119">
        <v>1.1124999999999998</v>
      </c>
      <c r="J119">
        <f t="shared" si="7"/>
        <v>3.3422353511469618</v>
      </c>
    </row>
    <row r="120" spans="1:10" x14ac:dyDescent="0.25">
      <c r="A120" s="2">
        <v>42944</v>
      </c>
      <c r="B120">
        <v>0</v>
      </c>
      <c r="C120" s="6">
        <v>2.8701737099679994</v>
      </c>
      <c r="D120" s="8">
        <f t="shared" si="8"/>
        <v>28.144174390011855</v>
      </c>
      <c r="E120">
        <f t="shared" si="11"/>
        <v>1</v>
      </c>
      <c r="F120" s="8">
        <f t="shared" si="9"/>
        <v>3.0854367382155985</v>
      </c>
      <c r="G120">
        <f t="shared" si="10"/>
        <v>0</v>
      </c>
      <c r="H120" s="8">
        <f t="shared" si="6"/>
        <v>0</v>
      </c>
      <c r="I120">
        <v>1.0749999999999997</v>
      </c>
      <c r="J120">
        <f t="shared" si="7"/>
        <v>3.0854367382155985</v>
      </c>
    </row>
    <row r="121" spans="1:10" x14ac:dyDescent="0.25">
      <c r="A121" s="2">
        <v>42945</v>
      </c>
      <c r="B121">
        <v>1.55</v>
      </c>
      <c r="C121" s="6">
        <v>3.0741905371730001</v>
      </c>
      <c r="D121" s="8">
        <f t="shared" si="8"/>
        <v>29.78364707232884</v>
      </c>
      <c r="E121">
        <f t="shared" si="11"/>
        <v>1</v>
      </c>
      <c r="F121" s="8">
        <f t="shared" si="9"/>
        <v>3.1894726823169863</v>
      </c>
      <c r="G121">
        <f t="shared" si="10"/>
        <v>0</v>
      </c>
      <c r="H121" s="8">
        <f t="shared" si="6"/>
        <v>0</v>
      </c>
      <c r="I121">
        <v>1.0374999999999996</v>
      </c>
      <c r="J121">
        <f t="shared" si="7"/>
        <v>3.1894726823169863</v>
      </c>
    </row>
    <row r="122" spans="1:10" x14ac:dyDescent="0.25">
      <c r="A122" s="2">
        <v>42946</v>
      </c>
      <c r="B122">
        <v>2.39</v>
      </c>
      <c r="C122" s="6">
        <v>3.2276781331250004</v>
      </c>
      <c r="D122" s="8">
        <f t="shared" si="8"/>
        <v>30.621325205453836</v>
      </c>
      <c r="E122">
        <f t="shared" si="11"/>
        <v>1</v>
      </c>
      <c r="F122" s="8">
        <f t="shared" si="9"/>
        <v>3.2276781331249995</v>
      </c>
      <c r="G122">
        <f t="shared" si="10"/>
        <v>0</v>
      </c>
      <c r="H122" s="8">
        <f t="shared" si="6"/>
        <v>0</v>
      </c>
      <c r="I122">
        <v>0.99999999999999967</v>
      </c>
      <c r="J122">
        <f t="shared" si="7"/>
        <v>3.2276781331249995</v>
      </c>
    </row>
    <row r="123" spans="1:10" x14ac:dyDescent="0.25">
      <c r="A123" s="2">
        <v>42947</v>
      </c>
      <c r="B123">
        <v>2.7</v>
      </c>
      <c r="C123" s="6">
        <v>3.1001388799999998</v>
      </c>
      <c r="D123" s="8">
        <f t="shared" si="8"/>
        <v>30.905208877453834</v>
      </c>
      <c r="E123">
        <f t="shared" si="11"/>
        <v>1</v>
      </c>
      <c r="F123" s="8">
        <f t="shared" si="9"/>
        <v>2.9838836719999988</v>
      </c>
      <c r="G123">
        <f t="shared" si="10"/>
        <v>0</v>
      </c>
      <c r="H123" s="8">
        <f t="shared" si="6"/>
        <v>0</v>
      </c>
      <c r="I123">
        <v>0.96249999999999969</v>
      </c>
      <c r="J123">
        <f t="shared" si="7"/>
        <v>2.9838836719999988</v>
      </c>
    </row>
    <row r="124" spans="1:10" x14ac:dyDescent="0.25">
      <c r="A124" s="2">
        <v>42948</v>
      </c>
      <c r="B124">
        <v>0.55000000000000004</v>
      </c>
      <c r="C124" s="6">
        <v>2.8246079524530003</v>
      </c>
      <c r="D124" s="8">
        <f t="shared" si="8"/>
        <v>32.967971233472859</v>
      </c>
      <c r="E124">
        <f t="shared" si="11"/>
        <v>1</v>
      </c>
      <c r="F124" s="8">
        <f t="shared" si="9"/>
        <v>2.6127623560190245</v>
      </c>
      <c r="G124">
        <f t="shared" si="10"/>
        <v>0</v>
      </c>
      <c r="H124" s="8">
        <f t="shared" si="6"/>
        <v>0</v>
      </c>
      <c r="I124">
        <v>0.92499999999999971</v>
      </c>
      <c r="J124">
        <f t="shared" si="7"/>
        <v>2.6127623560190245</v>
      </c>
    </row>
    <row r="125" spans="1:10" x14ac:dyDescent="0.25">
      <c r="A125" s="2">
        <v>42949</v>
      </c>
      <c r="B125">
        <v>3.94</v>
      </c>
      <c r="C125" s="6">
        <v>2.4343551610879999</v>
      </c>
      <c r="D125" s="8">
        <f t="shared" si="8"/>
        <v>31.188461438938457</v>
      </c>
      <c r="E125">
        <f t="shared" si="11"/>
        <v>1</v>
      </c>
      <c r="F125" s="8">
        <f t="shared" si="9"/>
        <v>2.1604902054655994</v>
      </c>
      <c r="G125">
        <f t="shared" si="10"/>
        <v>0</v>
      </c>
      <c r="H125" s="8">
        <f t="shared" si="6"/>
        <v>0</v>
      </c>
      <c r="I125">
        <v>0.88749999999999973</v>
      </c>
      <c r="J125">
        <f t="shared" si="7"/>
        <v>2.1604902054655994</v>
      </c>
    </row>
    <row r="126" spans="1:10" x14ac:dyDescent="0.25">
      <c r="A126" s="2">
        <v>42950</v>
      </c>
      <c r="B126">
        <v>1.95</v>
      </c>
      <c r="C126" s="6">
        <v>3.1515902552479993</v>
      </c>
      <c r="D126" s="8">
        <f t="shared" si="8"/>
        <v>31.917313155899254</v>
      </c>
      <c r="E126">
        <f t="shared" si="11"/>
        <v>1</v>
      </c>
      <c r="F126" s="8">
        <f t="shared" si="9"/>
        <v>2.6788517169607986</v>
      </c>
      <c r="G126">
        <f t="shared" si="10"/>
        <v>0</v>
      </c>
      <c r="H126" s="8">
        <f t="shared" si="6"/>
        <v>0</v>
      </c>
      <c r="I126">
        <v>0.84999999999999976</v>
      </c>
      <c r="J126">
        <f t="shared" si="7"/>
        <v>2.6788517169607986</v>
      </c>
    </row>
    <row r="127" spans="1:10" x14ac:dyDescent="0.25">
      <c r="A127" s="2">
        <v>42951</v>
      </c>
      <c r="B127">
        <v>2.04</v>
      </c>
      <c r="C127" s="6">
        <v>2.5128148654079996</v>
      </c>
      <c r="D127" s="8">
        <f t="shared" si="8"/>
        <v>31.918975234043252</v>
      </c>
      <c r="E127">
        <f t="shared" si="11"/>
        <v>1</v>
      </c>
      <c r="F127" s="8">
        <f t="shared" si="9"/>
        <v>2.0416620781439989</v>
      </c>
      <c r="G127">
        <f t="shared" si="10"/>
        <v>0</v>
      </c>
      <c r="H127" s="8">
        <f t="shared" si="6"/>
        <v>0</v>
      </c>
      <c r="I127">
        <v>0.81249999999999978</v>
      </c>
      <c r="J127">
        <f t="shared" si="7"/>
        <v>2.0416620781439989</v>
      </c>
    </row>
    <row r="128" spans="1:10" x14ac:dyDescent="0.25">
      <c r="A128" s="2">
        <v>42952</v>
      </c>
      <c r="B128">
        <v>2.17</v>
      </c>
      <c r="C128" s="6">
        <v>3.021841541093</v>
      </c>
      <c r="D128" s="8">
        <f t="shared" si="8"/>
        <v>32.090902428390322</v>
      </c>
      <c r="E128">
        <f t="shared" si="11"/>
        <v>1</v>
      </c>
      <c r="F128" s="8">
        <f t="shared" si="9"/>
        <v>2.3419271943470745</v>
      </c>
      <c r="G128">
        <f t="shared" si="10"/>
        <v>0</v>
      </c>
      <c r="H128" s="8">
        <f t="shared" si="6"/>
        <v>0</v>
      </c>
      <c r="I128">
        <v>0.7749999999999998</v>
      </c>
      <c r="J128">
        <f t="shared" si="7"/>
        <v>2.3419271943470745</v>
      </c>
    </row>
    <row r="129" spans="1:10" x14ac:dyDescent="0.25">
      <c r="A129" s="2">
        <v>42953</v>
      </c>
      <c r="B129">
        <v>4.0599999999999996</v>
      </c>
      <c r="C129" s="6">
        <v>2.4145683006879999</v>
      </c>
      <c r="D129" s="8">
        <f t="shared" si="8"/>
        <v>29.811646550147724</v>
      </c>
      <c r="E129">
        <f t="shared" si="11"/>
        <v>1</v>
      </c>
      <c r="F129" s="8">
        <f t="shared" si="9"/>
        <v>1.7807441217573994</v>
      </c>
      <c r="G129" s="31">
        <f t="shared" si="10"/>
        <v>0</v>
      </c>
      <c r="H129" s="8">
        <f t="shared" si="6"/>
        <v>0</v>
      </c>
      <c r="I129">
        <v>0.73749999999999982</v>
      </c>
      <c r="J129">
        <f t="shared" si="7"/>
        <v>1.7807441217573994</v>
      </c>
    </row>
    <row r="130" spans="1:10" x14ac:dyDescent="0.25">
      <c r="A130" s="2">
        <v>42954</v>
      </c>
      <c r="B130">
        <v>0.37</v>
      </c>
      <c r="C130" s="6">
        <v>3.0655077473279992</v>
      </c>
      <c r="D130" s="8">
        <f t="shared" si="8"/>
        <v>31.587501973277323</v>
      </c>
      <c r="E130">
        <f t="shared" si="11"/>
        <v>1</v>
      </c>
      <c r="F130" s="8">
        <f t="shared" si="9"/>
        <v>2.145855423129599</v>
      </c>
      <c r="G130">
        <f t="shared" si="10"/>
        <v>0</v>
      </c>
      <c r="H130" s="8">
        <f t="shared" si="6"/>
        <v>0</v>
      </c>
      <c r="I130">
        <v>0.69999999999999984</v>
      </c>
      <c r="J130">
        <f t="shared" si="7"/>
        <v>2.145855423129599</v>
      </c>
    </row>
    <row r="131" spans="1:10" x14ac:dyDescent="0.25">
      <c r="A131" s="2">
        <v>42955</v>
      </c>
      <c r="B131">
        <v>0.04</v>
      </c>
      <c r="C131" s="6">
        <v>3.0828566219679998</v>
      </c>
      <c r="D131" s="8">
        <f t="shared" si="8"/>
        <v>33.589894485331122</v>
      </c>
      <c r="E131">
        <f t="shared" si="11"/>
        <v>1</v>
      </c>
      <c r="F131" s="8">
        <f t="shared" si="9"/>
        <v>2.0423925120537993</v>
      </c>
      <c r="G131">
        <f t="shared" si="10"/>
        <v>0</v>
      </c>
      <c r="H131" s="8">
        <f t="shared" ref="H131:H194" si="12">H130+G131</f>
        <v>0</v>
      </c>
      <c r="I131">
        <v>0.66249999999999987</v>
      </c>
      <c r="J131">
        <f t="shared" ref="J131:J194" si="13">I131*C131</f>
        <v>2.0423925120537993</v>
      </c>
    </row>
    <row r="132" spans="1:10" x14ac:dyDescent="0.25">
      <c r="A132" s="2">
        <v>42956</v>
      </c>
      <c r="B132">
        <v>0</v>
      </c>
      <c r="C132" s="6">
        <v>3.4645607009279997</v>
      </c>
      <c r="D132" s="8">
        <f t="shared" ref="D132:D195" si="14">MAX((D131+F132-B132),0)</f>
        <v>35.755244923411119</v>
      </c>
      <c r="E132">
        <f t="shared" si="11"/>
        <v>1</v>
      </c>
      <c r="F132" s="8">
        <f t="shared" ref="F132:F195" si="15">E132*J132</f>
        <v>2.1653504380799995</v>
      </c>
      <c r="G132">
        <f t="shared" ref="G132:G195" si="16">IF(D132=0,B132-F132-D131,0)</f>
        <v>0</v>
      </c>
      <c r="H132" s="8">
        <f t="shared" si="12"/>
        <v>0</v>
      </c>
      <c r="I132">
        <v>0.62499999999999989</v>
      </c>
      <c r="J132">
        <f t="shared" si="13"/>
        <v>2.1653504380799995</v>
      </c>
    </row>
    <row r="133" spans="1:10" x14ac:dyDescent="0.25">
      <c r="A133" s="2">
        <v>42957</v>
      </c>
      <c r="B133">
        <v>0.49</v>
      </c>
      <c r="C133" s="6">
        <v>3.5982131125330001</v>
      </c>
      <c r="D133" s="8">
        <f t="shared" si="14"/>
        <v>37.379195127024254</v>
      </c>
      <c r="E133">
        <f t="shared" ref="E133:E196" si="17">IF(D132&gt;$Q$2,1-(D132-$Q$2)/($Q$1-$Q$2),1)</f>
        <v>1</v>
      </c>
      <c r="F133" s="8">
        <f t="shared" si="15"/>
        <v>2.1139502036131375</v>
      </c>
      <c r="G133">
        <f t="shared" si="16"/>
        <v>0</v>
      </c>
      <c r="H133" s="8">
        <f t="shared" si="12"/>
        <v>0</v>
      </c>
      <c r="I133">
        <v>0.58749999999999991</v>
      </c>
      <c r="J133">
        <f t="shared" si="13"/>
        <v>2.1139502036131375</v>
      </c>
    </row>
    <row r="134" spans="1:10" x14ac:dyDescent="0.25">
      <c r="A134" s="2">
        <v>42958</v>
      </c>
      <c r="B134">
        <v>2.69</v>
      </c>
      <c r="C134" s="6">
        <v>2.0576286078929997</v>
      </c>
      <c r="D134" s="8">
        <f t="shared" si="14"/>
        <v>35.820890861365406</v>
      </c>
      <c r="E134">
        <f t="shared" si="17"/>
        <v>1</v>
      </c>
      <c r="F134" s="8">
        <f t="shared" si="15"/>
        <v>1.1316957343411498</v>
      </c>
      <c r="G134">
        <f t="shared" si="16"/>
        <v>0</v>
      </c>
      <c r="H134" s="8">
        <f t="shared" si="12"/>
        <v>0</v>
      </c>
      <c r="I134">
        <v>0.54999999999999993</v>
      </c>
      <c r="J134">
        <f t="shared" si="13"/>
        <v>1.1316957343411498</v>
      </c>
    </row>
    <row r="135" spans="1:10" x14ac:dyDescent="0.25">
      <c r="A135" s="2">
        <v>42959</v>
      </c>
      <c r="B135">
        <v>0.56000000000000005</v>
      </c>
      <c r="C135" s="6">
        <v>2.1098075361279998</v>
      </c>
      <c r="D135" s="8">
        <f t="shared" si="14"/>
        <v>36.342167223631002</v>
      </c>
      <c r="E135">
        <f t="shared" si="17"/>
        <v>1</v>
      </c>
      <c r="F135" s="8">
        <f t="shared" si="15"/>
        <v>1.0812763622655999</v>
      </c>
      <c r="G135">
        <f t="shared" si="16"/>
        <v>0</v>
      </c>
      <c r="H135" s="8">
        <f t="shared" si="12"/>
        <v>0</v>
      </c>
      <c r="I135">
        <v>0.51249999999999996</v>
      </c>
      <c r="J135">
        <f t="shared" si="13"/>
        <v>1.0812763622655999</v>
      </c>
    </row>
    <row r="136" spans="1:10" x14ac:dyDescent="0.25">
      <c r="A136" s="2">
        <v>42960</v>
      </c>
      <c r="B136">
        <v>0.39</v>
      </c>
      <c r="C136" s="6">
        <v>2.9510906209329995</v>
      </c>
      <c r="D136" s="8">
        <f t="shared" si="14"/>
        <v>37.353935268574176</v>
      </c>
      <c r="E136">
        <f t="shared" si="17"/>
        <v>1</v>
      </c>
      <c r="F136" s="8">
        <f t="shared" si="15"/>
        <v>1.4017680449431746</v>
      </c>
      <c r="G136">
        <f t="shared" si="16"/>
        <v>0</v>
      </c>
      <c r="H136" s="8">
        <f t="shared" si="12"/>
        <v>0</v>
      </c>
      <c r="I136">
        <v>0.47499999999999998</v>
      </c>
      <c r="J136">
        <f t="shared" si="13"/>
        <v>1.4017680449431746</v>
      </c>
    </row>
    <row r="137" spans="1:10" x14ac:dyDescent="0.25">
      <c r="A137" s="2">
        <v>42961</v>
      </c>
      <c r="B137">
        <v>8.92</v>
      </c>
      <c r="C137" s="6">
        <v>2.0050784178079999</v>
      </c>
      <c r="D137" s="8">
        <f t="shared" si="14"/>
        <v>29.311157076365177</v>
      </c>
      <c r="E137">
        <f t="shared" si="17"/>
        <v>1</v>
      </c>
      <c r="F137" s="8">
        <f t="shared" si="15"/>
        <v>0.8772218077909999</v>
      </c>
      <c r="G137" s="31">
        <f t="shared" si="16"/>
        <v>0</v>
      </c>
      <c r="H137" s="8">
        <f t="shared" si="12"/>
        <v>0</v>
      </c>
      <c r="I137">
        <v>0.4375</v>
      </c>
      <c r="J137">
        <f t="shared" si="13"/>
        <v>0.8772218077909999</v>
      </c>
    </row>
    <row r="138" spans="1:10" x14ac:dyDescent="0.25">
      <c r="A138" s="2">
        <v>42962</v>
      </c>
      <c r="B138">
        <v>0.47</v>
      </c>
      <c r="C138" s="6">
        <v>3.2693999999999996</v>
      </c>
      <c r="D138" s="8">
        <f t="shared" si="14"/>
        <v>30.148917076365176</v>
      </c>
      <c r="E138">
        <f t="shared" si="17"/>
        <v>1</v>
      </c>
      <c r="F138" s="8">
        <f t="shared" si="15"/>
        <v>1.307759999999998</v>
      </c>
      <c r="G138">
        <f t="shared" si="16"/>
        <v>0</v>
      </c>
      <c r="H138" s="8">
        <f t="shared" si="12"/>
        <v>0</v>
      </c>
      <c r="I138">
        <v>0.39999999999999947</v>
      </c>
      <c r="J138">
        <f t="shared" si="13"/>
        <v>1.307759999999998</v>
      </c>
    </row>
    <row r="139" spans="1:10" x14ac:dyDescent="0.25">
      <c r="A139" s="2">
        <v>42963</v>
      </c>
      <c r="B139">
        <v>1.8</v>
      </c>
      <c r="C139" s="6">
        <v>3.2192872574879994</v>
      </c>
      <c r="D139" s="8">
        <f t="shared" si="14"/>
        <v>30.602418156606777</v>
      </c>
      <c r="E139">
        <f t="shared" si="17"/>
        <v>1</v>
      </c>
      <c r="F139" s="8">
        <f t="shared" si="15"/>
        <v>2.2535010802415996</v>
      </c>
      <c r="G139">
        <f t="shared" si="16"/>
        <v>0</v>
      </c>
      <c r="H139" s="8">
        <f t="shared" si="12"/>
        <v>0</v>
      </c>
      <c r="I139">
        <v>0.7</v>
      </c>
      <c r="J139">
        <f t="shared" si="13"/>
        <v>2.2535010802415996</v>
      </c>
    </row>
    <row r="140" spans="1:10" x14ac:dyDescent="0.25">
      <c r="A140" s="2">
        <v>42964</v>
      </c>
      <c r="B140">
        <v>6.88</v>
      </c>
      <c r="C140" s="6">
        <v>4.0128222919680008</v>
      </c>
      <c r="D140" s="8">
        <f t="shared" si="14"/>
        <v>26.531393760984376</v>
      </c>
      <c r="E140">
        <f t="shared" si="17"/>
        <v>1</v>
      </c>
      <c r="F140" s="8">
        <f t="shared" si="15"/>
        <v>2.8089756043776002</v>
      </c>
      <c r="G140" s="31">
        <f t="shared" si="16"/>
        <v>0</v>
      </c>
      <c r="H140" s="8">
        <f t="shared" si="12"/>
        <v>0</v>
      </c>
      <c r="I140">
        <v>0.7</v>
      </c>
      <c r="J140">
        <f t="shared" si="13"/>
        <v>2.8089756043776002</v>
      </c>
    </row>
    <row r="141" spans="1:10" x14ac:dyDescent="0.25">
      <c r="A141" s="2">
        <v>42965</v>
      </c>
      <c r="B141">
        <v>2</v>
      </c>
      <c r="C141" s="6">
        <v>3.0915060522929996</v>
      </c>
      <c r="D141" s="8">
        <f t="shared" si="14"/>
        <v>26.695447997589476</v>
      </c>
      <c r="E141">
        <f t="shared" si="17"/>
        <v>1</v>
      </c>
      <c r="F141" s="8">
        <f t="shared" si="15"/>
        <v>2.1640542366050997</v>
      </c>
      <c r="G141">
        <f t="shared" si="16"/>
        <v>0</v>
      </c>
      <c r="H141" s="8">
        <f t="shared" si="12"/>
        <v>0</v>
      </c>
      <c r="I141">
        <v>0.7</v>
      </c>
      <c r="J141">
        <f t="shared" si="13"/>
        <v>2.1640542366050997</v>
      </c>
    </row>
    <row r="142" spans="1:10" x14ac:dyDescent="0.25">
      <c r="A142" s="2">
        <v>42966</v>
      </c>
      <c r="B142">
        <v>0.13</v>
      </c>
      <c r="C142" s="6">
        <v>3.2527574552480001</v>
      </c>
      <c r="D142" s="8">
        <f t="shared" si="14"/>
        <v>28.842378216263075</v>
      </c>
      <c r="E142">
        <f t="shared" si="17"/>
        <v>1</v>
      </c>
      <c r="F142" s="8">
        <f t="shared" si="15"/>
        <v>2.2769302186735998</v>
      </c>
      <c r="G142">
        <f t="shared" si="16"/>
        <v>0</v>
      </c>
      <c r="H142" s="8">
        <f t="shared" si="12"/>
        <v>0</v>
      </c>
      <c r="I142">
        <v>0.7</v>
      </c>
      <c r="J142">
        <f t="shared" si="13"/>
        <v>2.2769302186735998</v>
      </c>
    </row>
    <row r="143" spans="1:10" x14ac:dyDescent="0.25">
      <c r="A143" s="2">
        <v>42967</v>
      </c>
      <c r="B143">
        <v>0</v>
      </c>
      <c r="C143" s="6">
        <v>2.8246079524530003</v>
      </c>
      <c r="D143" s="8">
        <f t="shared" si="14"/>
        <v>30.819603782980174</v>
      </c>
      <c r="E143">
        <f t="shared" si="17"/>
        <v>1</v>
      </c>
      <c r="F143" s="8">
        <f t="shared" si="15"/>
        <v>1.9772255667171001</v>
      </c>
      <c r="G143">
        <f t="shared" si="16"/>
        <v>0</v>
      </c>
      <c r="H143" s="8">
        <f t="shared" si="12"/>
        <v>0</v>
      </c>
      <c r="I143">
        <v>0.7</v>
      </c>
      <c r="J143">
        <f t="shared" si="13"/>
        <v>1.9772255667171001</v>
      </c>
    </row>
    <row r="144" spans="1:10" x14ac:dyDescent="0.25">
      <c r="A144" s="2">
        <v>42968</v>
      </c>
      <c r="B144">
        <v>0.09</v>
      </c>
      <c r="C144" s="6">
        <v>2.6569198286130002</v>
      </c>
      <c r="D144" s="8">
        <f t="shared" si="14"/>
        <v>32.589447663009267</v>
      </c>
      <c r="E144">
        <f t="shared" si="17"/>
        <v>1</v>
      </c>
      <c r="F144" s="8">
        <f t="shared" si="15"/>
        <v>1.8598438800290999</v>
      </c>
      <c r="G144">
        <f t="shared" si="16"/>
        <v>0</v>
      </c>
      <c r="H144" s="8">
        <f t="shared" si="12"/>
        <v>0</v>
      </c>
      <c r="I144">
        <v>0.7</v>
      </c>
      <c r="J144">
        <f t="shared" si="13"/>
        <v>1.8598438800290999</v>
      </c>
    </row>
    <row r="145" spans="1:10" x14ac:dyDescent="0.25">
      <c r="A145" s="2">
        <v>42969</v>
      </c>
      <c r="B145">
        <v>0.34</v>
      </c>
      <c r="C145" s="6">
        <v>1.5838309327729998</v>
      </c>
      <c r="D145" s="8">
        <f t="shared" si="14"/>
        <v>33.358129315950364</v>
      </c>
      <c r="E145">
        <f t="shared" si="17"/>
        <v>1</v>
      </c>
      <c r="F145" s="8">
        <f t="shared" si="15"/>
        <v>1.1086816529410999</v>
      </c>
      <c r="G145">
        <f t="shared" si="16"/>
        <v>0</v>
      </c>
      <c r="H145" s="8">
        <f t="shared" si="12"/>
        <v>0</v>
      </c>
      <c r="I145">
        <v>0.7</v>
      </c>
      <c r="J145">
        <f t="shared" si="13"/>
        <v>1.1086816529410999</v>
      </c>
    </row>
    <row r="146" spans="1:10" x14ac:dyDescent="0.25">
      <c r="A146" s="2">
        <v>42970</v>
      </c>
      <c r="B146">
        <v>0.09</v>
      </c>
      <c r="C146" s="6">
        <v>2.1098075361279998</v>
      </c>
      <c r="D146" s="8">
        <f t="shared" si="14"/>
        <v>34.744994591239958</v>
      </c>
      <c r="E146">
        <f t="shared" si="17"/>
        <v>1</v>
      </c>
      <c r="F146" s="8">
        <f t="shared" si="15"/>
        <v>1.4768652752895997</v>
      </c>
      <c r="G146">
        <f t="shared" si="16"/>
        <v>0</v>
      </c>
      <c r="H146" s="8">
        <f t="shared" si="12"/>
        <v>0</v>
      </c>
      <c r="I146">
        <v>0.7</v>
      </c>
      <c r="J146">
        <f t="shared" si="13"/>
        <v>1.4768652752895997</v>
      </c>
    </row>
    <row r="147" spans="1:10" x14ac:dyDescent="0.25">
      <c r="A147" s="2">
        <v>42971</v>
      </c>
      <c r="B147">
        <v>0.14000000000000001</v>
      </c>
      <c r="C147" s="6">
        <v>2.8701737099679994</v>
      </c>
      <c r="D147" s="8">
        <f t="shared" si="14"/>
        <v>36.614116188217558</v>
      </c>
      <c r="E147">
        <f t="shared" si="17"/>
        <v>1</v>
      </c>
      <c r="F147" s="8">
        <f t="shared" si="15"/>
        <v>2.0091215969775993</v>
      </c>
      <c r="G147">
        <f t="shared" si="16"/>
        <v>0</v>
      </c>
      <c r="H147" s="8">
        <f t="shared" si="12"/>
        <v>0</v>
      </c>
      <c r="I147">
        <v>0.7</v>
      </c>
      <c r="J147">
        <f t="shared" si="13"/>
        <v>2.0091215969775993</v>
      </c>
    </row>
    <row r="148" spans="1:10" x14ac:dyDescent="0.25">
      <c r="A148" s="2">
        <v>42972</v>
      </c>
      <c r="B148">
        <v>2.61</v>
      </c>
      <c r="C148" s="6">
        <v>1.9415436799999999</v>
      </c>
      <c r="D148" s="8">
        <f t="shared" si="14"/>
        <v>35.363196764217555</v>
      </c>
      <c r="E148">
        <f t="shared" si="17"/>
        <v>1</v>
      </c>
      <c r="F148" s="8">
        <f t="shared" si="15"/>
        <v>1.3590805759999998</v>
      </c>
      <c r="G148">
        <f t="shared" si="16"/>
        <v>0</v>
      </c>
      <c r="H148" s="8">
        <f t="shared" si="12"/>
        <v>0</v>
      </c>
      <c r="I148">
        <v>0.7</v>
      </c>
      <c r="J148">
        <f t="shared" si="13"/>
        <v>1.3590805759999998</v>
      </c>
    </row>
    <row r="149" spans="1:10" x14ac:dyDescent="0.25">
      <c r="A149" s="2">
        <v>42973</v>
      </c>
      <c r="B149">
        <v>0.18</v>
      </c>
      <c r="C149" s="6">
        <v>1.9521679743729998</v>
      </c>
      <c r="D149" s="8">
        <f t="shared" si="14"/>
        <v>36.549714346278655</v>
      </c>
      <c r="E149">
        <f t="shared" si="17"/>
        <v>1</v>
      </c>
      <c r="F149" s="8">
        <f t="shared" si="15"/>
        <v>1.3665175820610997</v>
      </c>
      <c r="G149">
        <f t="shared" si="16"/>
        <v>0</v>
      </c>
      <c r="H149" s="8">
        <f t="shared" si="12"/>
        <v>0</v>
      </c>
      <c r="I149">
        <v>0.7</v>
      </c>
      <c r="J149">
        <f t="shared" si="13"/>
        <v>1.3665175820610997</v>
      </c>
    </row>
    <row r="150" spans="1:10" x14ac:dyDescent="0.25">
      <c r="A150" s="2">
        <v>42974</v>
      </c>
      <c r="B150">
        <v>0</v>
      </c>
      <c r="C150" s="6">
        <v>2.1409324054929999</v>
      </c>
      <c r="D150" s="8">
        <f t="shared" si="14"/>
        <v>38.048367030123757</v>
      </c>
      <c r="E150">
        <f t="shared" si="17"/>
        <v>1</v>
      </c>
      <c r="F150" s="8">
        <f t="shared" si="15"/>
        <v>1.4986526838450998</v>
      </c>
      <c r="G150">
        <f t="shared" si="16"/>
        <v>0</v>
      </c>
      <c r="H150" s="8">
        <f t="shared" si="12"/>
        <v>0</v>
      </c>
      <c r="I150">
        <v>0.7</v>
      </c>
      <c r="J150">
        <f t="shared" si="13"/>
        <v>1.4986526838450998</v>
      </c>
    </row>
    <row r="151" spans="1:10" x14ac:dyDescent="0.25">
      <c r="A151" s="2">
        <v>42975</v>
      </c>
      <c r="B151">
        <v>0.22</v>
      </c>
      <c r="C151" s="6">
        <v>2.0156176398129997</v>
      </c>
      <c r="D151" s="8">
        <f t="shared" si="14"/>
        <v>39.239299377992857</v>
      </c>
      <c r="E151">
        <f t="shared" si="17"/>
        <v>1</v>
      </c>
      <c r="F151" s="8">
        <f t="shared" si="15"/>
        <v>1.4109323478690996</v>
      </c>
      <c r="G151">
        <f t="shared" si="16"/>
        <v>0</v>
      </c>
      <c r="H151" s="8">
        <f t="shared" si="12"/>
        <v>0</v>
      </c>
      <c r="I151">
        <v>0.7</v>
      </c>
      <c r="J151">
        <f t="shared" si="13"/>
        <v>1.4109323478690996</v>
      </c>
    </row>
    <row r="152" spans="1:10" x14ac:dyDescent="0.25">
      <c r="A152" s="2">
        <v>42976</v>
      </c>
      <c r="B152">
        <v>0.01</v>
      </c>
      <c r="C152" s="6">
        <v>1.8130018196479998</v>
      </c>
      <c r="D152" s="8">
        <f t="shared" si="14"/>
        <v>40.498400651746458</v>
      </c>
      <c r="E152">
        <f t="shared" si="17"/>
        <v>1</v>
      </c>
      <c r="F152" s="8">
        <f t="shared" si="15"/>
        <v>1.2691012737535998</v>
      </c>
      <c r="G152">
        <f t="shared" si="16"/>
        <v>0</v>
      </c>
      <c r="H152" s="8">
        <f t="shared" si="12"/>
        <v>0</v>
      </c>
      <c r="I152">
        <v>0.7</v>
      </c>
      <c r="J152">
        <f t="shared" si="13"/>
        <v>1.2691012737535998</v>
      </c>
    </row>
    <row r="153" spans="1:10" x14ac:dyDescent="0.25">
      <c r="A153" s="2">
        <v>42977</v>
      </c>
      <c r="B153">
        <v>0.61</v>
      </c>
      <c r="C153" s="6">
        <v>2.5612882294929999</v>
      </c>
      <c r="D153" s="8">
        <f t="shared" si="14"/>
        <v>41.659507695171484</v>
      </c>
      <c r="E153">
        <f t="shared" si="17"/>
        <v>0.98784388654276933</v>
      </c>
      <c r="F153" s="8">
        <f t="shared" si="15"/>
        <v>1.7711070434250293</v>
      </c>
      <c r="G153">
        <f t="shared" si="16"/>
        <v>0</v>
      </c>
      <c r="H153" s="8">
        <f t="shared" si="12"/>
        <v>0</v>
      </c>
      <c r="I153">
        <v>0.7</v>
      </c>
      <c r="J153">
        <f t="shared" si="13"/>
        <v>1.7929017606450999</v>
      </c>
    </row>
    <row r="154" spans="1:10" x14ac:dyDescent="0.25">
      <c r="A154" s="2">
        <v>42978</v>
      </c>
      <c r="B154">
        <v>0.13</v>
      </c>
      <c r="C154" s="6">
        <v>2.6852655538079993</v>
      </c>
      <c r="D154" s="8">
        <f t="shared" si="14"/>
        <v>43.333111797591073</v>
      </c>
      <c r="E154">
        <f t="shared" si="17"/>
        <v>0.95952420255679305</v>
      </c>
      <c r="F154" s="8">
        <f t="shared" si="15"/>
        <v>1.8036041024195919</v>
      </c>
      <c r="G154">
        <f t="shared" si="16"/>
        <v>0</v>
      </c>
      <c r="H154" s="8">
        <f t="shared" si="12"/>
        <v>0</v>
      </c>
      <c r="I154">
        <v>0.7</v>
      </c>
      <c r="J154">
        <f t="shared" si="13"/>
        <v>1.8796858876655993</v>
      </c>
    </row>
    <row r="155" spans="1:10" x14ac:dyDescent="0.25">
      <c r="A155" s="2">
        <v>42979</v>
      </c>
      <c r="B155">
        <v>0.2</v>
      </c>
      <c r="C155" s="6">
        <v>2.1305728395679999</v>
      </c>
      <c r="D155" s="8">
        <f t="shared" si="14"/>
        <v>44.503268730970774</v>
      </c>
      <c r="E155">
        <f t="shared" si="17"/>
        <v>0.91870459030265672</v>
      </c>
      <c r="F155" s="8">
        <f t="shared" si="15"/>
        <v>1.370156933379701</v>
      </c>
      <c r="G155">
        <f t="shared" si="16"/>
        <v>0</v>
      </c>
      <c r="H155" s="8">
        <f t="shared" si="12"/>
        <v>0</v>
      </c>
      <c r="I155">
        <v>0.7</v>
      </c>
      <c r="J155">
        <f t="shared" si="13"/>
        <v>1.4914009876975998</v>
      </c>
    </row>
    <row r="156" spans="1:10" x14ac:dyDescent="0.25">
      <c r="A156" s="2">
        <v>42980</v>
      </c>
      <c r="B156">
        <v>0</v>
      </c>
      <c r="C156" s="6">
        <v>2.7786021370879999</v>
      </c>
      <c r="D156" s="8">
        <f t="shared" si="14"/>
        <v>46.234657190741402</v>
      </c>
      <c r="E156">
        <f t="shared" si="17"/>
        <v>0.8901641772933957</v>
      </c>
      <c r="F156" s="8">
        <f t="shared" si="15"/>
        <v>1.7313884597706271</v>
      </c>
      <c r="G156">
        <f t="shared" si="16"/>
        <v>0</v>
      </c>
      <c r="H156" s="8">
        <f t="shared" si="12"/>
        <v>0</v>
      </c>
      <c r="I156">
        <v>0.7</v>
      </c>
      <c r="J156">
        <f t="shared" si="13"/>
        <v>1.9450214959615997</v>
      </c>
    </row>
    <row r="157" spans="1:10" x14ac:dyDescent="0.25">
      <c r="A157" s="2">
        <v>42981</v>
      </c>
      <c r="B157">
        <v>0</v>
      </c>
      <c r="C157" s="6">
        <v>2.0366524846130001</v>
      </c>
      <c r="D157" s="8">
        <f t="shared" si="14"/>
        <v>47.443521709464072</v>
      </c>
      <c r="E157">
        <f t="shared" si="17"/>
        <v>0.84793519046972188</v>
      </c>
      <c r="F157" s="8">
        <f t="shared" si="15"/>
        <v>1.2088645187226694</v>
      </c>
      <c r="G157">
        <f t="shared" si="16"/>
        <v>0</v>
      </c>
      <c r="H157" s="8">
        <f t="shared" si="12"/>
        <v>0</v>
      </c>
      <c r="I157">
        <v>0.7</v>
      </c>
      <c r="J157">
        <f t="shared" si="13"/>
        <v>1.4256567392291</v>
      </c>
    </row>
    <row r="158" spans="1:10" x14ac:dyDescent="0.25">
      <c r="A158" s="2">
        <v>42982</v>
      </c>
      <c r="B158">
        <v>6.85</v>
      </c>
      <c r="C158" s="6">
        <v>1.3279051847680001</v>
      </c>
      <c r="D158" s="8">
        <f t="shared" si="14"/>
        <v>41.354299149785781</v>
      </c>
      <c r="E158">
        <f t="shared" si="17"/>
        <v>0.81845069001307147</v>
      </c>
      <c r="F158" s="8">
        <f t="shared" si="15"/>
        <v>0.76077744032171335</v>
      </c>
      <c r="G158">
        <f t="shared" si="16"/>
        <v>0</v>
      </c>
      <c r="H158" s="8">
        <f t="shared" si="12"/>
        <v>0</v>
      </c>
      <c r="I158">
        <v>0.7</v>
      </c>
      <c r="J158">
        <f t="shared" si="13"/>
        <v>0.92953362933759998</v>
      </c>
    </row>
    <row r="159" spans="1:10" x14ac:dyDescent="0.25">
      <c r="A159" s="2">
        <v>42983</v>
      </c>
      <c r="B159">
        <v>1.07</v>
      </c>
      <c r="C159" s="6">
        <v>1.6717153331250001</v>
      </c>
      <c r="D159" s="8">
        <f t="shared" si="14"/>
        <v>41.41584617911878</v>
      </c>
      <c r="E159">
        <f t="shared" si="17"/>
        <v>0.966968313419859</v>
      </c>
      <c r="F159" s="8">
        <f t="shared" si="15"/>
        <v>1.1315470293329992</v>
      </c>
      <c r="G159">
        <f t="shared" si="16"/>
        <v>0</v>
      </c>
      <c r="H159" s="8">
        <f t="shared" si="12"/>
        <v>0</v>
      </c>
      <c r="I159">
        <v>0.7</v>
      </c>
      <c r="J159">
        <f t="shared" si="13"/>
        <v>1.1702007331875</v>
      </c>
    </row>
    <row r="160" spans="1:10" x14ac:dyDescent="0.25">
      <c r="A160" s="2">
        <v>42984</v>
      </c>
      <c r="B160">
        <v>0.01</v>
      </c>
      <c r="C160" s="6">
        <v>2.2741713530879997</v>
      </c>
      <c r="D160" s="8">
        <f t="shared" si="14"/>
        <v>42.94279261958156</v>
      </c>
      <c r="E160">
        <f t="shared" si="17"/>
        <v>0.9654671663629566</v>
      </c>
      <c r="F160" s="8">
        <f t="shared" si="15"/>
        <v>1.5369464404627773</v>
      </c>
      <c r="G160">
        <f t="shared" si="16"/>
        <v>0</v>
      </c>
      <c r="H160" s="8">
        <f t="shared" si="12"/>
        <v>0</v>
      </c>
      <c r="I160">
        <v>0.7</v>
      </c>
      <c r="J160">
        <f t="shared" si="13"/>
        <v>1.5919199471615997</v>
      </c>
    </row>
    <row r="161" spans="1:10" x14ac:dyDescent="0.25">
      <c r="A161" s="2">
        <v>42985</v>
      </c>
      <c r="B161">
        <v>4.7300000000000004</v>
      </c>
      <c r="C161" s="6">
        <v>1.2942351608530001</v>
      </c>
      <c r="D161" s="8">
        <f t="shared" si="14"/>
        <v>39.053731232774936</v>
      </c>
      <c r="E161">
        <f t="shared" si="17"/>
        <v>0.92822457025410832</v>
      </c>
      <c r="F161" s="8">
        <f t="shared" si="15"/>
        <v>0.84093861319337282</v>
      </c>
      <c r="G161">
        <f t="shared" si="16"/>
        <v>0</v>
      </c>
      <c r="H161" s="8">
        <f t="shared" si="12"/>
        <v>0</v>
      </c>
      <c r="I161">
        <v>0.7</v>
      </c>
      <c r="J161">
        <f t="shared" si="13"/>
        <v>0.90596461259709993</v>
      </c>
    </row>
    <row r="162" spans="1:10" x14ac:dyDescent="0.25">
      <c r="A162" s="2">
        <v>42986</v>
      </c>
      <c r="B162">
        <v>2.37</v>
      </c>
      <c r="C162" s="6">
        <v>2.2334627630079997</v>
      </c>
      <c r="D162" s="8">
        <f t="shared" si="14"/>
        <v>38.247155166880539</v>
      </c>
      <c r="E162">
        <f t="shared" si="17"/>
        <v>1</v>
      </c>
      <c r="F162" s="8">
        <f t="shared" si="15"/>
        <v>1.5634239341055998</v>
      </c>
      <c r="G162">
        <f t="shared" si="16"/>
        <v>0</v>
      </c>
      <c r="H162" s="8">
        <f t="shared" si="12"/>
        <v>0</v>
      </c>
      <c r="I162">
        <v>0.7</v>
      </c>
      <c r="J162">
        <f t="shared" si="13"/>
        <v>1.5634239341055998</v>
      </c>
    </row>
    <row r="163" spans="1:10" x14ac:dyDescent="0.25">
      <c r="A163" s="2">
        <v>42987</v>
      </c>
      <c r="B163">
        <v>0.36</v>
      </c>
      <c r="C163" s="6">
        <v>1.8130018196479998</v>
      </c>
      <c r="D163" s="8">
        <f t="shared" si="14"/>
        <v>39.156256440634138</v>
      </c>
      <c r="E163">
        <f t="shared" si="17"/>
        <v>1</v>
      </c>
      <c r="F163" s="8">
        <f t="shared" si="15"/>
        <v>1.2691012737535998</v>
      </c>
      <c r="G163">
        <f t="shared" si="16"/>
        <v>0</v>
      </c>
      <c r="H163" s="8">
        <f t="shared" si="12"/>
        <v>0</v>
      </c>
      <c r="I163">
        <v>0.7</v>
      </c>
      <c r="J163">
        <f t="shared" si="13"/>
        <v>1.2691012737535998</v>
      </c>
    </row>
    <row r="164" spans="1:10" x14ac:dyDescent="0.25">
      <c r="A164" s="2">
        <v>42988</v>
      </c>
      <c r="B164">
        <v>4.7</v>
      </c>
      <c r="C164" s="6">
        <v>1.4730948770129997</v>
      </c>
      <c r="D164" s="8">
        <f t="shared" si="14"/>
        <v>35.487422854543233</v>
      </c>
      <c r="E164">
        <f t="shared" si="17"/>
        <v>1</v>
      </c>
      <c r="F164" s="8">
        <f t="shared" si="15"/>
        <v>1.0311664139090997</v>
      </c>
      <c r="G164">
        <f t="shared" si="16"/>
        <v>0</v>
      </c>
      <c r="H164" s="8">
        <f t="shared" si="12"/>
        <v>0</v>
      </c>
      <c r="I164">
        <v>0.7</v>
      </c>
      <c r="J164">
        <f t="shared" si="13"/>
        <v>1.0311664139090997</v>
      </c>
    </row>
    <row r="165" spans="1:10" x14ac:dyDescent="0.25">
      <c r="A165" s="2">
        <v>42989</v>
      </c>
      <c r="B165">
        <v>1.44</v>
      </c>
      <c r="C165" s="6">
        <v>2.2130115480479997</v>
      </c>
      <c r="D165" s="8">
        <f t="shared" si="14"/>
        <v>35.596530938176834</v>
      </c>
      <c r="E165">
        <f t="shared" si="17"/>
        <v>1</v>
      </c>
      <c r="F165" s="8">
        <f t="shared" si="15"/>
        <v>1.5491080836335998</v>
      </c>
      <c r="G165">
        <f t="shared" si="16"/>
        <v>0</v>
      </c>
      <c r="H165" s="8">
        <f t="shared" si="12"/>
        <v>0</v>
      </c>
      <c r="I165">
        <v>0.7</v>
      </c>
      <c r="J165">
        <f t="shared" si="13"/>
        <v>1.5491080836335998</v>
      </c>
    </row>
    <row r="166" spans="1:10" x14ac:dyDescent="0.25">
      <c r="A166" s="2">
        <v>42990</v>
      </c>
      <c r="B166">
        <v>5.75</v>
      </c>
      <c r="C166" s="6">
        <v>2.3747903768479999</v>
      </c>
      <c r="D166" s="8">
        <f t="shared" si="14"/>
        <v>31.508884201970432</v>
      </c>
      <c r="E166">
        <f t="shared" si="17"/>
        <v>1</v>
      </c>
      <c r="F166" s="8">
        <f t="shared" si="15"/>
        <v>1.6623532637935998</v>
      </c>
      <c r="G166">
        <f t="shared" si="16"/>
        <v>0</v>
      </c>
      <c r="H166" s="8">
        <f t="shared" si="12"/>
        <v>0</v>
      </c>
      <c r="I166">
        <v>0.7</v>
      </c>
      <c r="J166">
        <f t="shared" si="13"/>
        <v>1.6623532637935998</v>
      </c>
    </row>
    <row r="167" spans="1:10" x14ac:dyDescent="0.25">
      <c r="A167" s="2">
        <v>42991</v>
      </c>
      <c r="B167">
        <v>3.99</v>
      </c>
      <c r="C167" s="6">
        <v>1.406239900773</v>
      </c>
      <c r="D167" s="8">
        <f t="shared" si="14"/>
        <v>28.503252132511527</v>
      </c>
      <c r="E167">
        <f t="shared" si="17"/>
        <v>1</v>
      </c>
      <c r="F167" s="8">
        <f t="shared" si="15"/>
        <v>0.98436793054109994</v>
      </c>
      <c r="G167">
        <f t="shared" si="16"/>
        <v>0</v>
      </c>
      <c r="H167" s="8">
        <f t="shared" si="12"/>
        <v>0</v>
      </c>
      <c r="I167">
        <v>0.7</v>
      </c>
      <c r="J167">
        <f t="shared" si="13"/>
        <v>0.98436793054109994</v>
      </c>
    </row>
    <row r="168" spans="1:10" x14ac:dyDescent="0.25">
      <c r="A168" s="2">
        <v>42992</v>
      </c>
      <c r="B168">
        <v>1.47</v>
      </c>
      <c r="C168" s="6">
        <v>2.4046492831249995</v>
      </c>
      <c r="D168" s="8">
        <f t="shared" si="14"/>
        <v>28.716506630699026</v>
      </c>
      <c r="E168">
        <f t="shared" si="17"/>
        <v>1</v>
      </c>
      <c r="F168" s="8">
        <f t="shared" si="15"/>
        <v>1.6832544981874995</v>
      </c>
      <c r="G168">
        <f t="shared" si="16"/>
        <v>0</v>
      </c>
      <c r="H168" s="8">
        <f t="shared" si="12"/>
        <v>0</v>
      </c>
      <c r="I168">
        <v>0.7</v>
      </c>
      <c r="J168">
        <f t="shared" si="13"/>
        <v>1.6832544981874995</v>
      </c>
    </row>
    <row r="169" spans="1:10" x14ac:dyDescent="0.25">
      <c r="A169" s="2">
        <v>42993</v>
      </c>
      <c r="B169">
        <v>4.38</v>
      </c>
      <c r="C169" s="6">
        <v>2.0471479299999999</v>
      </c>
      <c r="D169" s="8">
        <f t="shared" si="14"/>
        <v>25.769510181699026</v>
      </c>
      <c r="E169">
        <f t="shared" si="17"/>
        <v>1</v>
      </c>
      <c r="F169" s="8">
        <f t="shared" si="15"/>
        <v>1.4330035509999999</v>
      </c>
      <c r="G169">
        <f t="shared" si="16"/>
        <v>0</v>
      </c>
      <c r="H169" s="8">
        <f t="shared" si="12"/>
        <v>0</v>
      </c>
      <c r="I169">
        <v>0.7</v>
      </c>
      <c r="J169">
        <f t="shared" si="13"/>
        <v>1.4330035509999999</v>
      </c>
    </row>
    <row r="170" spans="1:10" x14ac:dyDescent="0.25">
      <c r="A170" s="2">
        <v>42994</v>
      </c>
      <c r="B170">
        <v>1.65</v>
      </c>
      <c r="C170" s="6">
        <v>1.3279051847680001</v>
      </c>
      <c r="D170" s="8">
        <f t="shared" si="14"/>
        <v>25.049043811036626</v>
      </c>
      <c r="E170">
        <f t="shared" si="17"/>
        <v>1</v>
      </c>
      <c r="F170" s="8">
        <f t="shared" si="15"/>
        <v>0.92953362933759998</v>
      </c>
      <c r="G170" s="31">
        <f t="shared" si="16"/>
        <v>0</v>
      </c>
      <c r="H170" s="8">
        <f t="shared" si="12"/>
        <v>0</v>
      </c>
      <c r="I170">
        <v>0.7</v>
      </c>
      <c r="J170">
        <f t="shared" si="13"/>
        <v>0.92953362933759998</v>
      </c>
    </row>
    <row r="171" spans="1:10" x14ac:dyDescent="0.25">
      <c r="A171" s="2">
        <v>42995</v>
      </c>
      <c r="B171">
        <v>1.17</v>
      </c>
      <c r="C171" s="6">
        <v>1.2154772158879996</v>
      </c>
      <c r="D171" s="8">
        <f t="shared" si="14"/>
        <v>24.729877862158226</v>
      </c>
      <c r="E171">
        <f t="shared" si="17"/>
        <v>1</v>
      </c>
      <c r="F171" s="8">
        <f t="shared" si="15"/>
        <v>0.85083405112159971</v>
      </c>
      <c r="G171" s="31">
        <f t="shared" si="16"/>
        <v>0</v>
      </c>
      <c r="H171" s="8">
        <f t="shared" si="12"/>
        <v>0</v>
      </c>
      <c r="I171">
        <v>0.7</v>
      </c>
      <c r="J171">
        <f t="shared" si="13"/>
        <v>0.85083405112159971</v>
      </c>
    </row>
    <row r="172" spans="1:10" x14ac:dyDescent="0.25">
      <c r="A172" s="2">
        <v>42996</v>
      </c>
      <c r="B172">
        <v>1.96</v>
      </c>
      <c r="C172" s="6">
        <v>1.1138989831249999</v>
      </c>
      <c r="D172" s="8">
        <f t="shared" si="14"/>
        <v>23.549607150345725</v>
      </c>
      <c r="E172">
        <f t="shared" si="17"/>
        <v>1</v>
      </c>
      <c r="F172" s="8">
        <f t="shared" si="15"/>
        <v>0.77972928818749987</v>
      </c>
      <c r="G172" s="31">
        <f t="shared" si="16"/>
        <v>0</v>
      </c>
      <c r="H172" s="8">
        <f t="shared" si="12"/>
        <v>0</v>
      </c>
      <c r="I172">
        <v>0.7</v>
      </c>
      <c r="J172">
        <f t="shared" si="13"/>
        <v>0.77972928818749987</v>
      </c>
    </row>
    <row r="173" spans="1:10" x14ac:dyDescent="0.25">
      <c r="A173" s="2">
        <v>42997</v>
      </c>
      <c r="B173">
        <v>0</v>
      </c>
      <c r="C173" s="6">
        <v>1.9627783282079998</v>
      </c>
      <c r="D173" s="8">
        <f t="shared" si="14"/>
        <v>24.923551980091325</v>
      </c>
      <c r="E173">
        <f t="shared" si="17"/>
        <v>1</v>
      </c>
      <c r="F173" s="8">
        <f t="shared" si="15"/>
        <v>1.3739448297455998</v>
      </c>
      <c r="G173">
        <f t="shared" si="16"/>
        <v>0</v>
      </c>
      <c r="H173" s="8">
        <f t="shared" si="12"/>
        <v>0</v>
      </c>
      <c r="I173">
        <v>0.7</v>
      </c>
      <c r="J173">
        <f t="shared" si="13"/>
        <v>1.3739448297455998</v>
      </c>
    </row>
    <row r="174" spans="1:10" x14ac:dyDescent="0.25">
      <c r="A174" s="2">
        <v>42998</v>
      </c>
      <c r="B174">
        <v>0.52</v>
      </c>
      <c r="C174" s="6">
        <v>0.98944987892800007</v>
      </c>
      <c r="D174" s="8">
        <f t="shared" si="14"/>
        <v>25.096166895340925</v>
      </c>
      <c r="E174">
        <f t="shared" si="17"/>
        <v>1</v>
      </c>
      <c r="F174" s="8">
        <f t="shared" si="15"/>
        <v>0.69261491524960006</v>
      </c>
      <c r="G174">
        <f t="shared" si="16"/>
        <v>0</v>
      </c>
      <c r="H174" s="8">
        <f t="shared" si="12"/>
        <v>0</v>
      </c>
      <c r="I174">
        <v>0.7</v>
      </c>
      <c r="J174">
        <f t="shared" si="13"/>
        <v>0.69261491524960006</v>
      </c>
    </row>
    <row r="175" spans="1:10" x14ac:dyDescent="0.25">
      <c r="A175" s="2">
        <v>42999</v>
      </c>
      <c r="B175">
        <v>1.68</v>
      </c>
      <c r="C175" s="6">
        <v>1.316687925893</v>
      </c>
      <c r="D175" s="8">
        <f t="shared" si="14"/>
        <v>24.337848443466026</v>
      </c>
      <c r="E175">
        <f t="shared" si="17"/>
        <v>1</v>
      </c>
      <c r="F175" s="8">
        <f t="shared" si="15"/>
        <v>0.92168154812509995</v>
      </c>
      <c r="G175">
        <f t="shared" si="16"/>
        <v>0</v>
      </c>
      <c r="H175" s="8">
        <f t="shared" si="12"/>
        <v>0</v>
      </c>
      <c r="I175">
        <v>0.7</v>
      </c>
      <c r="J175">
        <f t="shared" si="13"/>
        <v>0.92168154812509995</v>
      </c>
    </row>
    <row r="176" spans="1:10" x14ac:dyDescent="0.25">
      <c r="A176" s="2">
        <v>43000</v>
      </c>
      <c r="B176">
        <v>0.22</v>
      </c>
      <c r="C176" s="6">
        <v>1.3615184216530001</v>
      </c>
      <c r="D176" s="8">
        <f t="shared" si="14"/>
        <v>25.070911338623127</v>
      </c>
      <c r="E176">
        <f t="shared" si="17"/>
        <v>1</v>
      </c>
      <c r="F176" s="8">
        <f t="shared" si="15"/>
        <v>0.95306289515709997</v>
      </c>
      <c r="G176">
        <f t="shared" si="16"/>
        <v>0</v>
      </c>
      <c r="H176" s="8">
        <f t="shared" si="12"/>
        <v>0</v>
      </c>
      <c r="I176">
        <v>0.7</v>
      </c>
      <c r="J176">
        <f t="shared" si="13"/>
        <v>0.95306289515709997</v>
      </c>
    </row>
    <row r="177" spans="1:17" x14ac:dyDescent="0.25">
      <c r="A177" s="2">
        <v>43001</v>
      </c>
      <c r="B177">
        <v>0</v>
      </c>
      <c r="C177" s="6">
        <v>1.372709426688</v>
      </c>
      <c r="D177" s="8">
        <f t="shared" si="14"/>
        <v>26.031807937304727</v>
      </c>
      <c r="E177">
        <f t="shared" si="17"/>
        <v>1</v>
      </c>
      <c r="F177" s="8">
        <f t="shared" si="15"/>
        <v>0.96089659868159993</v>
      </c>
      <c r="G177">
        <f t="shared" si="16"/>
        <v>0</v>
      </c>
      <c r="H177" s="8">
        <f t="shared" si="12"/>
        <v>0</v>
      </c>
      <c r="I177">
        <v>0.7</v>
      </c>
      <c r="J177">
        <f t="shared" si="13"/>
        <v>0.96089659868159993</v>
      </c>
    </row>
    <row r="178" spans="1:17" x14ac:dyDescent="0.25">
      <c r="A178" s="2">
        <v>43002</v>
      </c>
      <c r="B178">
        <v>2.92</v>
      </c>
      <c r="C178" s="6">
        <v>1.3391161331250001</v>
      </c>
      <c r="D178" s="8">
        <f t="shared" si="14"/>
        <v>24.049189230492225</v>
      </c>
      <c r="E178">
        <f t="shared" si="17"/>
        <v>1</v>
      </c>
      <c r="F178" s="8">
        <f t="shared" si="15"/>
        <v>0.93738129318749996</v>
      </c>
      <c r="G178">
        <f t="shared" si="16"/>
        <v>0</v>
      </c>
      <c r="H178" s="8">
        <f t="shared" si="12"/>
        <v>0</v>
      </c>
      <c r="I178">
        <v>0.7</v>
      </c>
      <c r="J178">
        <f t="shared" si="13"/>
        <v>0.93738129318749996</v>
      </c>
    </row>
    <row r="179" spans="1:17" x14ac:dyDescent="0.25">
      <c r="A179" s="2">
        <v>43003</v>
      </c>
      <c r="B179">
        <v>0.46</v>
      </c>
      <c r="C179" s="6">
        <v>0.57198938933300003</v>
      </c>
      <c r="D179" s="8">
        <f t="shared" si="14"/>
        <v>23.989581803025324</v>
      </c>
      <c r="E179">
        <f t="shared" si="17"/>
        <v>1</v>
      </c>
      <c r="F179" s="8">
        <f t="shared" si="15"/>
        <v>0.40039257253310001</v>
      </c>
      <c r="G179">
        <f t="shared" si="16"/>
        <v>0</v>
      </c>
      <c r="H179" s="8">
        <f t="shared" si="12"/>
        <v>0</v>
      </c>
      <c r="I179">
        <v>0.7</v>
      </c>
      <c r="J179">
        <f t="shared" si="13"/>
        <v>0.40039257253310001</v>
      </c>
    </row>
    <row r="180" spans="1:17" x14ac:dyDescent="0.25">
      <c r="A180" s="2">
        <v>43004</v>
      </c>
      <c r="B180">
        <v>0</v>
      </c>
      <c r="C180" s="6">
        <v>0.84229871717299987</v>
      </c>
      <c r="D180" s="8">
        <f t="shared" si="14"/>
        <v>24.579190905046424</v>
      </c>
      <c r="E180">
        <f t="shared" si="17"/>
        <v>1</v>
      </c>
      <c r="F180" s="8">
        <f t="shared" si="15"/>
        <v>0.58960910202109984</v>
      </c>
      <c r="G180">
        <f t="shared" si="16"/>
        <v>0</v>
      </c>
      <c r="H180" s="8">
        <f t="shared" si="12"/>
        <v>0</v>
      </c>
      <c r="I180">
        <v>0.7</v>
      </c>
      <c r="J180">
        <f t="shared" si="13"/>
        <v>0.58960910202109984</v>
      </c>
    </row>
    <row r="181" spans="1:17" x14ac:dyDescent="0.25">
      <c r="A181" s="2">
        <v>43005</v>
      </c>
      <c r="B181">
        <v>5.92</v>
      </c>
      <c r="C181" s="6">
        <v>1.181652024533</v>
      </c>
      <c r="D181" s="8">
        <f t="shared" si="14"/>
        <v>19.486347322219522</v>
      </c>
      <c r="E181">
        <f t="shared" si="17"/>
        <v>1</v>
      </c>
      <c r="F181" s="8">
        <f t="shared" si="15"/>
        <v>0.82715641717309996</v>
      </c>
      <c r="G181" s="31">
        <f t="shared" si="16"/>
        <v>0</v>
      </c>
      <c r="H181" s="8">
        <f t="shared" si="12"/>
        <v>0</v>
      </c>
      <c r="I181">
        <v>0.7</v>
      </c>
      <c r="J181">
        <f t="shared" si="13"/>
        <v>0.82715641717309996</v>
      </c>
    </row>
    <row r="182" spans="1:17" x14ac:dyDescent="0.25">
      <c r="A182" s="2">
        <v>43006</v>
      </c>
      <c r="B182">
        <v>1.28</v>
      </c>
      <c r="C182" s="6">
        <v>1.6168655300000001</v>
      </c>
      <c r="D182" s="8">
        <f t="shared" si="14"/>
        <v>19.338153193219522</v>
      </c>
      <c r="E182">
        <f t="shared" si="17"/>
        <v>1</v>
      </c>
      <c r="F182" s="8">
        <f t="shared" si="15"/>
        <v>1.1318058710000001</v>
      </c>
      <c r="G182" s="31">
        <f t="shared" si="16"/>
        <v>0</v>
      </c>
      <c r="H182" s="8">
        <f t="shared" si="12"/>
        <v>0</v>
      </c>
      <c r="I182">
        <v>0.7</v>
      </c>
      <c r="J182">
        <f t="shared" si="13"/>
        <v>1.1318058710000001</v>
      </c>
    </row>
    <row r="183" spans="1:17" x14ac:dyDescent="0.25">
      <c r="A183" s="2">
        <v>43007</v>
      </c>
      <c r="B183">
        <v>3.25</v>
      </c>
      <c r="C183" s="6">
        <v>1.6717153331250001</v>
      </c>
      <c r="D183" s="8">
        <f t="shared" si="14"/>
        <v>17.258353926407022</v>
      </c>
      <c r="E183">
        <f t="shared" si="17"/>
        <v>1</v>
      </c>
      <c r="F183" s="8">
        <f t="shared" si="15"/>
        <v>1.1702007331875</v>
      </c>
      <c r="G183" s="31">
        <f t="shared" si="16"/>
        <v>0</v>
      </c>
      <c r="H183" s="8">
        <f t="shared" si="12"/>
        <v>0</v>
      </c>
      <c r="I183">
        <v>0.7</v>
      </c>
      <c r="J183">
        <f t="shared" si="13"/>
        <v>1.1702007331875</v>
      </c>
    </row>
    <row r="184" spans="1:17" x14ac:dyDescent="0.25">
      <c r="A184" s="12">
        <v>43008</v>
      </c>
      <c r="B184" s="13">
        <v>1.62</v>
      </c>
      <c r="C184" s="14">
        <v>1.417402001408</v>
      </c>
      <c r="D184" s="15">
        <f t="shared" si="14"/>
        <v>16.630535327392622</v>
      </c>
      <c r="E184" s="13">
        <f t="shared" si="17"/>
        <v>1</v>
      </c>
      <c r="F184" s="33">
        <f t="shared" si="15"/>
        <v>0.99218140098559993</v>
      </c>
      <c r="G184" s="32">
        <f t="shared" si="16"/>
        <v>0</v>
      </c>
      <c r="H184" s="33">
        <f t="shared" si="12"/>
        <v>0</v>
      </c>
      <c r="I184" s="32">
        <v>0.7</v>
      </c>
      <c r="J184" s="32">
        <f t="shared" si="13"/>
        <v>0.99218140098559993</v>
      </c>
      <c r="L184" s="105" t="s">
        <v>12</v>
      </c>
      <c r="M184" s="105"/>
      <c r="N184" s="105"/>
      <c r="O184" s="105" t="s">
        <v>13</v>
      </c>
      <c r="P184" s="105"/>
      <c r="Q184" s="105"/>
    </row>
    <row r="185" spans="1:17" x14ac:dyDescent="0.25">
      <c r="A185" s="16">
        <v>43009</v>
      </c>
      <c r="B185" s="17">
        <v>0.62</v>
      </c>
      <c r="C185" s="18">
        <v>0.97812841997299993</v>
      </c>
      <c r="D185" s="19">
        <f t="shared" si="14"/>
        <v>16.695225221373722</v>
      </c>
      <c r="E185" s="17">
        <f t="shared" si="17"/>
        <v>1</v>
      </c>
      <c r="F185" s="19">
        <f t="shared" si="15"/>
        <v>0.68468989398109992</v>
      </c>
      <c r="G185" s="17">
        <f t="shared" si="16"/>
        <v>0</v>
      </c>
      <c r="H185" s="17">
        <v>0</v>
      </c>
      <c r="I185" s="17">
        <v>0.7</v>
      </c>
      <c r="J185" s="17">
        <f t="shared" si="13"/>
        <v>0.68468989398109992</v>
      </c>
      <c r="L185" s="38" t="s">
        <v>14</v>
      </c>
      <c r="M185" s="38" t="s">
        <v>15</v>
      </c>
      <c r="N185" t="s">
        <v>16</v>
      </c>
      <c r="O185" s="38" t="s">
        <v>14</v>
      </c>
      <c r="P185" s="38" t="s">
        <v>15</v>
      </c>
      <c r="Q185" t="s">
        <v>16</v>
      </c>
    </row>
    <row r="186" spans="1:17" x14ac:dyDescent="0.25">
      <c r="A186" s="2">
        <v>43010</v>
      </c>
      <c r="B186">
        <v>0.17</v>
      </c>
      <c r="C186" s="6">
        <v>2.3447796180529998</v>
      </c>
      <c r="D186" s="8">
        <f t="shared" si="14"/>
        <v>18.166570954010819</v>
      </c>
      <c r="E186">
        <f t="shared" si="17"/>
        <v>1</v>
      </c>
      <c r="F186" s="8">
        <f t="shared" si="15"/>
        <v>1.6413457326370997</v>
      </c>
      <c r="G186">
        <f t="shared" si="16"/>
        <v>0</v>
      </c>
      <c r="H186">
        <f t="shared" si="12"/>
        <v>0</v>
      </c>
      <c r="I186">
        <v>0.7</v>
      </c>
      <c r="J186">
        <f t="shared" si="13"/>
        <v>1.6413457326370997</v>
      </c>
      <c r="N186">
        <f>SUM(M246:M342)</f>
        <v>128.87435560247269</v>
      </c>
    </row>
    <row r="187" spans="1:17" x14ac:dyDescent="0.25">
      <c r="A187" s="2">
        <v>43011</v>
      </c>
      <c r="B187">
        <v>0.7</v>
      </c>
      <c r="C187" s="6">
        <v>1.8560595220480001</v>
      </c>
      <c r="D187" s="8">
        <f t="shared" si="14"/>
        <v>18.765812619444418</v>
      </c>
      <c r="E187">
        <f t="shared" si="17"/>
        <v>1</v>
      </c>
      <c r="F187" s="8">
        <f t="shared" si="15"/>
        <v>1.2992416654335999</v>
      </c>
      <c r="G187">
        <f t="shared" si="16"/>
        <v>0</v>
      </c>
      <c r="H187">
        <f t="shared" si="12"/>
        <v>0</v>
      </c>
      <c r="I187">
        <v>0.7</v>
      </c>
      <c r="J187">
        <f t="shared" si="13"/>
        <v>1.2992416654335999</v>
      </c>
    </row>
    <row r="188" spans="1:17" x14ac:dyDescent="0.25">
      <c r="A188" s="2">
        <v>43012</v>
      </c>
      <c r="B188">
        <v>11.77</v>
      </c>
      <c r="C188" s="6">
        <v>1.50641088</v>
      </c>
      <c r="D188" s="8">
        <f t="shared" si="14"/>
        <v>8.0503002354444178</v>
      </c>
      <c r="E188">
        <f t="shared" si="17"/>
        <v>1</v>
      </c>
      <c r="F188" s="8">
        <f t="shared" si="15"/>
        <v>1.0544876159999998</v>
      </c>
      <c r="G188">
        <f t="shared" si="16"/>
        <v>0</v>
      </c>
      <c r="H188">
        <f t="shared" si="12"/>
        <v>0</v>
      </c>
      <c r="I188">
        <v>0.7</v>
      </c>
      <c r="J188">
        <f t="shared" si="13"/>
        <v>1.0544876159999998</v>
      </c>
    </row>
    <row r="189" spans="1:17" x14ac:dyDescent="0.25">
      <c r="A189" s="2">
        <v>43013</v>
      </c>
      <c r="B189">
        <v>0.31</v>
      </c>
      <c r="C189" s="6">
        <v>1.8345562499999999</v>
      </c>
      <c r="D189" s="8">
        <f t="shared" si="14"/>
        <v>9.0244896104444177</v>
      </c>
      <c r="E189">
        <f t="shared" si="17"/>
        <v>1</v>
      </c>
      <c r="F189" s="8">
        <f t="shared" si="15"/>
        <v>1.2841893749999997</v>
      </c>
      <c r="G189">
        <f t="shared" si="16"/>
        <v>0</v>
      </c>
      <c r="H189">
        <f t="shared" si="12"/>
        <v>0</v>
      </c>
      <c r="I189">
        <v>0.7</v>
      </c>
      <c r="J189">
        <f t="shared" si="13"/>
        <v>1.2841893749999997</v>
      </c>
    </row>
    <row r="190" spans="1:17" x14ac:dyDescent="0.25">
      <c r="A190" s="2">
        <v>43014</v>
      </c>
      <c r="B190">
        <v>0.18</v>
      </c>
      <c r="C190" s="6">
        <v>1.350320601488</v>
      </c>
      <c r="D190" s="8">
        <f t="shared" si="14"/>
        <v>9.7897140314860174</v>
      </c>
      <c r="E190">
        <f t="shared" si="17"/>
        <v>1</v>
      </c>
      <c r="F190" s="8">
        <f t="shared" si="15"/>
        <v>0.94522442104159998</v>
      </c>
      <c r="G190">
        <f t="shared" si="16"/>
        <v>0</v>
      </c>
      <c r="H190">
        <f t="shared" si="12"/>
        <v>0</v>
      </c>
      <c r="I190">
        <v>0.7</v>
      </c>
      <c r="J190">
        <f t="shared" si="13"/>
        <v>0.94522442104159998</v>
      </c>
    </row>
    <row r="191" spans="1:17" x14ac:dyDescent="0.25">
      <c r="A191" s="2">
        <v>43015</v>
      </c>
      <c r="B191">
        <v>0.09</v>
      </c>
      <c r="C191" s="6">
        <v>1.5617582031249999</v>
      </c>
      <c r="D191" s="8">
        <f t="shared" si="14"/>
        <v>10.792944773673517</v>
      </c>
      <c r="E191">
        <f t="shared" si="17"/>
        <v>1</v>
      </c>
      <c r="F191" s="8">
        <f t="shared" si="15"/>
        <v>1.0932307421874998</v>
      </c>
      <c r="G191">
        <f t="shared" si="16"/>
        <v>0</v>
      </c>
      <c r="H191">
        <f t="shared" si="12"/>
        <v>0</v>
      </c>
      <c r="I191">
        <v>0.7</v>
      </c>
      <c r="J191">
        <f t="shared" si="13"/>
        <v>1.0932307421874998</v>
      </c>
    </row>
    <row r="192" spans="1:17" x14ac:dyDescent="0.25">
      <c r="A192" s="2">
        <v>43016</v>
      </c>
      <c r="B192">
        <v>0</v>
      </c>
      <c r="C192" s="6">
        <v>0.93284043381299986</v>
      </c>
      <c r="D192" s="8">
        <f t="shared" si="14"/>
        <v>11.445933077342616</v>
      </c>
      <c r="E192">
        <f t="shared" si="17"/>
        <v>1</v>
      </c>
      <c r="F192" s="8">
        <f t="shared" si="15"/>
        <v>0.65298830366909988</v>
      </c>
      <c r="G192">
        <f t="shared" si="16"/>
        <v>0</v>
      </c>
      <c r="H192">
        <f t="shared" si="12"/>
        <v>0</v>
      </c>
      <c r="I192">
        <v>0.7</v>
      </c>
      <c r="J192">
        <f t="shared" si="13"/>
        <v>0.65298830366909988</v>
      </c>
    </row>
    <row r="193" spans="1:10" x14ac:dyDescent="0.25">
      <c r="A193" s="2">
        <v>43017</v>
      </c>
      <c r="B193">
        <v>1.45</v>
      </c>
      <c r="C193" s="6">
        <v>1.125199400848</v>
      </c>
      <c r="D193" s="8">
        <f t="shared" si="14"/>
        <v>10.783572657936217</v>
      </c>
      <c r="E193">
        <f t="shared" si="17"/>
        <v>1</v>
      </c>
      <c r="F193" s="8">
        <f t="shared" si="15"/>
        <v>0.78763958059359995</v>
      </c>
      <c r="G193">
        <f t="shared" si="16"/>
        <v>0</v>
      </c>
      <c r="H193">
        <f t="shared" si="12"/>
        <v>0</v>
      </c>
      <c r="I193">
        <v>0.7</v>
      </c>
      <c r="J193">
        <f t="shared" si="13"/>
        <v>0.78763958059359995</v>
      </c>
    </row>
    <row r="194" spans="1:10" x14ac:dyDescent="0.25">
      <c r="A194" s="2">
        <v>43018</v>
      </c>
      <c r="B194">
        <v>0.45</v>
      </c>
      <c r="C194" s="6">
        <v>1.1477909166079998</v>
      </c>
      <c r="D194" s="8">
        <f t="shared" si="14"/>
        <v>11.137026299561818</v>
      </c>
      <c r="E194">
        <f t="shared" si="17"/>
        <v>1</v>
      </c>
      <c r="F194" s="8">
        <f t="shared" si="15"/>
        <v>0.80345364162559985</v>
      </c>
      <c r="G194">
        <f t="shared" si="16"/>
        <v>0</v>
      </c>
      <c r="H194">
        <f t="shared" si="12"/>
        <v>0</v>
      </c>
      <c r="I194">
        <v>0.7</v>
      </c>
      <c r="J194">
        <f t="shared" si="13"/>
        <v>0.80345364162559985</v>
      </c>
    </row>
    <row r="195" spans="1:10" x14ac:dyDescent="0.25">
      <c r="A195" s="2">
        <v>43019</v>
      </c>
      <c r="B195">
        <v>4.92</v>
      </c>
      <c r="C195" s="6">
        <v>1.39507033</v>
      </c>
      <c r="D195" s="8">
        <f t="shared" si="14"/>
        <v>7.1935755305618176</v>
      </c>
      <c r="E195">
        <f t="shared" si="17"/>
        <v>1</v>
      </c>
      <c r="F195" s="8">
        <f t="shared" si="15"/>
        <v>0.97654923099999991</v>
      </c>
      <c r="G195">
        <f t="shared" si="16"/>
        <v>0</v>
      </c>
      <c r="H195">
        <f t="shared" ref="H195:H258" si="18">H194+G195</f>
        <v>0</v>
      </c>
      <c r="I195">
        <v>0.7</v>
      </c>
      <c r="J195">
        <f t="shared" ref="J195:J258" si="19">I195*C195</f>
        <v>0.97654923099999991</v>
      </c>
    </row>
    <row r="196" spans="1:10" x14ac:dyDescent="0.25">
      <c r="A196" s="2">
        <v>43020</v>
      </c>
      <c r="B196">
        <v>0.6</v>
      </c>
      <c r="C196" s="6">
        <v>1.1025957166079998</v>
      </c>
      <c r="D196" s="8">
        <f t="shared" ref="D196:D259" si="20">MAX((D195+F196-B196),0)</f>
        <v>7.3653925321874176</v>
      </c>
      <c r="E196">
        <f t="shared" si="17"/>
        <v>1</v>
      </c>
      <c r="F196" s="8">
        <f t="shared" ref="F196:F259" si="21">E196*J196</f>
        <v>0.77181700162559985</v>
      </c>
      <c r="G196">
        <f t="shared" ref="G196:G259" si="22">IF(D196=0,B196-F196-D195,0)</f>
        <v>0</v>
      </c>
      <c r="H196">
        <f t="shared" si="18"/>
        <v>0</v>
      </c>
      <c r="I196">
        <v>0.7</v>
      </c>
      <c r="J196">
        <f t="shared" si="19"/>
        <v>0.77181700162559985</v>
      </c>
    </row>
    <row r="197" spans="1:10" x14ac:dyDescent="0.25">
      <c r="A197" s="2">
        <v>43021</v>
      </c>
      <c r="B197">
        <v>1.71</v>
      </c>
      <c r="C197" s="6">
        <v>0.91019812421299995</v>
      </c>
      <c r="D197" s="8">
        <f t="shared" si="20"/>
        <v>6.2925312191365181</v>
      </c>
      <c r="E197">
        <f t="shared" ref="E197:E260" si="23">IF(D196&gt;$Q$2,1-(D196-$Q$2)/($Q$1-$Q$2),1)</f>
        <v>1</v>
      </c>
      <c r="F197" s="8">
        <f t="shared" si="21"/>
        <v>0.63713868694909992</v>
      </c>
      <c r="G197">
        <f t="shared" si="22"/>
        <v>0</v>
      </c>
      <c r="H197">
        <f t="shared" si="18"/>
        <v>0</v>
      </c>
      <c r="I197">
        <v>0.7</v>
      </c>
      <c r="J197">
        <f t="shared" si="19"/>
        <v>0.63713868694909992</v>
      </c>
    </row>
    <row r="198" spans="1:10" x14ac:dyDescent="0.25">
      <c r="A198" s="2">
        <v>43022</v>
      </c>
      <c r="B198">
        <v>0.45</v>
      </c>
      <c r="C198" s="6">
        <v>0.639271413653</v>
      </c>
      <c r="D198" s="8">
        <f t="shared" si="20"/>
        <v>6.2900212086936182</v>
      </c>
      <c r="E198">
        <f t="shared" si="23"/>
        <v>1</v>
      </c>
      <c r="F198" s="8">
        <f t="shared" si="21"/>
        <v>0.44748998955709995</v>
      </c>
      <c r="G198">
        <f t="shared" si="22"/>
        <v>0</v>
      </c>
      <c r="H198">
        <f t="shared" si="18"/>
        <v>0</v>
      </c>
      <c r="I198">
        <v>0.7</v>
      </c>
      <c r="J198">
        <f t="shared" si="19"/>
        <v>0.44748998955709995</v>
      </c>
    </row>
    <row r="199" spans="1:10" x14ac:dyDescent="0.25">
      <c r="A199" s="2">
        <v>43023</v>
      </c>
      <c r="B199">
        <v>0.72</v>
      </c>
      <c r="C199" s="6">
        <v>1.2492615026930001</v>
      </c>
      <c r="D199" s="8">
        <f t="shared" si="20"/>
        <v>6.4445042605787188</v>
      </c>
      <c r="E199">
        <f t="shared" si="23"/>
        <v>1</v>
      </c>
      <c r="F199" s="8">
        <f t="shared" si="21"/>
        <v>0.8744830518851</v>
      </c>
      <c r="G199">
        <f t="shared" si="22"/>
        <v>0</v>
      </c>
      <c r="H199">
        <f t="shared" si="18"/>
        <v>0</v>
      </c>
      <c r="I199">
        <v>0.7</v>
      </c>
      <c r="J199">
        <f t="shared" si="19"/>
        <v>0.8744830518851</v>
      </c>
    </row>
    <row r="200" spans="1:10" x14ac:dyDescent="0.25">
      <c r="A200" s="2">
        <v>43024</v>
      </c>
      <c r="B200">
        <v>1.75</v>
      </c>
      <c r="C200" s="6">
        <v>0.76318555636800001</v>
      </c>
      <c r="D200" s="8">
        <f t="shared" si="20"/>
        <v>5.2287341500363187</v>
      </c>
      <c r="E200">
        <f t="shared" si="23"/>
        <v>1</v>
      </c>
      <c r="F200" s="8">
        <f t="shared" si="21"/>
        <v>0.53422988945759997</v>
      </c>
      <c r="G200">
        <f t="shared" si="22"/>
        <v>0</v>
      </c>
      <c r="H200">
        <f t="shared" si="18"/>
        <v>0</v>
      </c>
      <c r="I200">
        <v>0.7</v>
      </c>
      <c r="J200">
        <f t="shared" si="19"/>
        <v>0.53422988945759997</v>
      </c>
    </row>
    <row r="201" spans="1:10" x14ac:dyDescent="0.25">
      <c r="A201" s="2">
        <v>43025</v>
      </c>
      <c r="B201">
        <v>3.17</v>
      </c>
      <c r="C201" s="6">
        <v>1.5948525383679999</v>
      </c>
      <c r="D201" s="8">
        <f t="shared" si="20"/>
        <v>3.1751309268939183</v>
      </c>
      <c r="E201">
        <f t="shared" si="23"/>
        <v>1</v>
      </c>
      <c r="F201" s="8">
        <f t="shared" si="21"/>
        <v>1.1163967768575997</v>
      </c>
      <c r="G201">
        <f t="shared" si="22"/>
        <v>0</v>
      </c>
      <c r="H201">
        <f t="shared" si="18"/>
        <v>0</v>
      </c>
      <c r="I201">
        <v>0.7</v>
      </c>
      <c r="J201">
        <f t="shared" si="19"/>
        <v>1.1163967768575997</v>
      </c>
    </row>
    <row r="202" spans="1:10" x14ac:dyDescent="0.25">
      <c r="A202" s="2">
        <v>43026</v>
      </c>
      <c r="B202">
        <v>1.36</v>
      </c>
      <c r="C202" s="6">
        <v>0.47162011596800008</v>
      </c>
      <c r="D202" s="8">
        <f t="shared" si="20"/>
        <v>2.1452650080715179</v>
      </c>
      <c r="E202">
        <f t="shared" si="23"/>
        <v>1</v>
      </c>
      <c r="F202" s="8">
        <f t="shared" si="21"/>
        <v>0.33013408117760001</v>
      </c>
      <c r="G202">
        <f t="shared" si="22"/>
        <v>0</v>
      </c>
      <c r="H202">
        <f t="shared" si="18"/>
        <v>0</v>
      </c>
      <c r="I202">
        <v>0.7</v>
      </c>
      <c r="J202">
        <f t="shared" si="19"/>
        <v>0.33013408117760001</v>
      </c>
    </row>
    <row r="203" spans="1:10" x14ac:dyDescent="0.25">
      <c r="A203" s="2">
        <v>43027</v>
      </c>
      <c r="B203">
        <v>9.52</v>
      </c>
      <c r="C203" s="6">
        <v>0.317221218448</v>
      </c>
      <c r="D203" s="8">
        <f t="shared" si="20"/>
        <v>0</v>
      </c>
      <c r="E203">
        <f t="shared" si="23"/>
        <v>1</v>
      </c>
      <c r="F203" s="8">
        <f t="shared" si="21"/>
        <v>0.22205485291359997</v>
      </c>
      <c r="G203">
        <f t="shared" si="22"/>
        <v>7.1526801390148824</v>
      </c>
      <c r="H203">
        <f t="shared" si="18"/>
        <v>7.1526801390148824</v>
      </c>
      <c r="I203">
        <v>0.7</v>
      </c>
      <c r="J203">
        <f t="shared" si="19"/>
        <v>0.22205485291359997</v>
      </c>
    </row>
    <row r="204" spans="1:10" x14ac:dyDescent="0.25">
      <c r="A204" s="2">
        <v>43028</v>
      </c>
      <c r="B204">
        <v>1.8</v>
      </c>
      <c r="C204" s="6">
        <v>0.68425811389299984</v>
      </c>
      <c r="D204" s="8">
        <f t="shared" si="20"/>
        <v>0</v>
      </c>
      <c r="E204">
        <f t="shared" si="23"/>
        <v>1</v>
      </c>
      <c r="F204" s="8">
        <f t="shared" si="21"/>
        <v>0.47898067972509983</v>
      </c>
      <c r="G204">
        <f t="shared" si="22"/>
        <v>1.3210193202749001</v>
      </c>
      <c r="H204">
        <f t="shared" si="18"/>
        <v>8.473699459289783</v>
      </c>
      <c r="I204">
        <v>0.7</v>
      </c>
      <c r="J204">
        <f t="shared" si="19"/>
        <v>0.47898067972509983</v>
      </c>
    </row>
    <row r="205" spans="1:10" x14ac:dyDescent="0.25">
      <c r="A205" s="2">
        <v>43029</v>
      </c>
      <c r="B205">
        <v>1.1499999999999999</v>
      </c>
      <c r="C205" s="6">
        <v>0.75189696469300005</v>
      </c>
      <c r="D205" s="8">
        <f t="shared" si="20"/>
        <v>0</v>
      </c>
      <c r="E205">
        <f t="shared" si="23"/>
        <v>1</v>
      </c>
      <c r="F205" s="8">
        <f t="shared" si="21"/>
        <v>0.52632787528509994</v>
      </c>
      <c r="G205">
        <f t="shared" si="22"/>
        <v>0.62367212471489997</v>
      </c>
      <c r="H205">
        <f t="shared" si="18"/>
        <v>9.0973715840046836</v>
      </c>
      <c r="I205">
        <v>0.7</v>
      </c>
      <c r="J205">
        <f t="shared" si="19"/>
        <v>0.52632787528509994</v>
      </c>
    </row>
    <row r="206" spans="1:10" x14ac:dyDescent="0.25">
      <c r="A206" s="2">
        <v>43030</v>
      </c>
      <c r="B206">
        <v>0.03</v>
      </c>
      <c r="C206" s="6">
        <v>1.1025957166079998</v>
      </c>
      <c r="D206" s="8">
        <f t="shared" si="20"/>
        <v>0.74181700162559983</v>
      </c>
      <c r="E206">
        <f t="shared" si="23"/>
        <v>1</v>
      </c>
      <c r="F206" s="8">
        <f t="shared" si="21"/>
        <v>0.77181700162559985</v>
      </c>
      <c r="G206">
        <f t="shared" si="22"/>
        <v>0</v>
      </c>
      <c r="H206">
        <f t="shared" si="18"/>
        <v>9.0973715840046836</v>
      </c>
      <c r="I206">
        <v>0.7</v>
      </c>
      <c r="J206">
        <f t="shared" si="19"/>
        <v>0.77181700162559985</v>
      </c>
    </row>
    <row r="207" spans="1:10" x14ac:dyDescent="0.25">
      <c r="A207" s="2">
        <v>43031</v>
      </c>
      <c r="B207">
        <v>0.49</v>
      </c>
      <c r="C207" s="6">
        <v>0.40515867636799996</v>
      </c>
      <c r="D207" s="8">
        <f t="shared" si="20"/>
        <v>0.53542807508319989</v>
      </c>
      <c r="E207">
        <f t="shared" si="23"/>
        <v>1</v>
      </c>
      <c r="F207" s="8">
        <f t="shared" si="21"/>
        <v>0.28361107345759995</v>
      </c>
      <c r="G207">
        <f t="shared" si="22"/>
        <v>0</v>
      </c>
      <c r="H207">
        <f t="shared" si="18"/>
        <v>9.0973715840046836</v>
      </c>
      <c r="I207">
        <v>0.7</v>
      </c>
      <c r="J207">
        <f t="shared" si="19"/>
        <v>0.28361107345759995</v>
      </c>
    </row>
    <row r="208" spans="1:10" x14ac:dyDescent="0.25">
      <c r="A208" s="2">
        <v>43032</v>
      </c>
      <c r="B208">
        <v>0.57999999999999996</v>
      </c>
      <c r="C208" s="6">
        <v>0.70678515485299975</v>
      </c>
      <c r="D208" s="8">
        <f t="shared" si="20"/>
        <v>0.45017768348029963</v>
      </c>
      <c r="E208">
        <f t="shared" si="23"/>
        <v>1</v>
      </c>
      <c r="F208" s="8">
        <f t="shared" si="21"/>
        <v>0.4947496083970998</v>
      </c>
      <c r="G208">
        <f t="shared" si="22"/>
        <v>0</v>
      </c>
      <c r="H208">
        <f t="shared" si="18"/>
        <v>9.0973715840046836</v>
      </c>
      <c r="I208">
        <v>0.7</v>
      </c>
      <c r="J208">
        <f t="shared" si="19"/>
        <v>0.4947496083970998</v>
      </c>
    </row>
    <row r="209" spans="1:10" x14ac:dyDescent="0.25">
      <c r="A209" s="2">
        <v>43033</v>
      </c>
      <c r="B209">
        <v>0.01</v>
      </c>
      <c r="C209" s="6">
        <v>1.05735808</v>
      </c>
      <c r="D209" s="8">
        <f t="shared" si="20"/>
        <v>1.1803283394802995</v>
      </c>
      <c r="E209">
        <f t="shared" si="23"/>
        <v>1</v>
      </c>
      <c r="F209" s="8">
        <f t="shared" si="21"/>
        <v>0.74015065599999996</v>
      </c>
      <c r="G209">
        <f t="shared" si="22"/>
        <v>0</v>
      </c>
      <c r="H209">
        <f t="shared" si="18"/>
        <v>9.0973715840046836</v>
      </c>
      <c r="I209">
        <v>0.7</v>
      </c>
      <c r="J209">
        <f t="shared" si="19"/>
        <v>0.74015065599999996</v>
      </c>
    </row>
    <row r="210" spans="1:10" x14ac:dyDescent="0.25">
      <c r="A210" s="2">
        <v>43034</v>
      </c>
      <c r="B210">
        <v>0.16</v>
      </c>
      <c r="C210" s="6">
        <v>0.81968064853299982</v>
      </c>
      <c r="D210" s="8">
        <f t="shared" si="20"/>
        <v>1.5941047934533994</v>
      </c>
      <c r="E210">
        <f t="shared" si="23"/>
        <v>1</v>
      </c>
      <c r="F210" s="8">
        <f t="shared" si="21"/>
        <v>0.57377645397309984</v>
      </c>
      <c r="G210">
        <f t="shared" si="22"/>
        <v>0</v>
      </c>
      <c r="H210">
        <f t="shared" si="18"/>
        <v>9.0973715840046836</v>
      </c>
      <c r="I210">
        <v>0.7</v>
      </c>
      <c r="J210">
        <f t="shared" si="19"/>
        <v>0.57377645397309984</v>
      </c>
    </row>
    <row r="211" spans="1:10" x14ac:dyDescent="0.25">
      <c r="A211" s="2">
        <v>43035</v>
      </c>
      <c r="B211">
        <v>0.04</v>
      </c>
      <c r="C211" s="6">
        <v>0.85361113460799998</v>
      </c>
      <c r="D211" s="8">
        <f t="shared" si="20"/>
        <v>2.1516325876789995</v>
      </c>
      <c r="E211">
        <f t="shared" si="23"/>
        <v>1</v>
      </c>
      <c r="F211" s="8">
        <f t="shared" si="21"/>
        <v>0.59752779422559998</v>
      </c>
      <c r="G211">
        <f t="shared" si="22"/>
        <v>0</v>
      </c>
      <c r="H211">
        <f t="shared" si="18"/>
        <v>9.0973715840046836</v>
      </c>
      <c r="I211">
        <v>0.7</v>
      </c>
      <c r="J211">
        <f t="shared" si="19"/>
        <v>0.59752779422559998</v>
      </c>
    </row>
    <row r="212" spans="1:10" x14ac:dyDescent="0.25">
      <c r="A212" s="2">
        <v>43036</v>
      </c>
      <c r="B212">
        <v>0.02</v>
      </c>
      <c r="C212" s="6">
        <v>0.95548443469299993</v>
      </c>
      <c r="D212" s="8">
        <f t="shared" si="20"/>
        <v>2.8004716919640993</v>
      </c>
      <c r="E212">
        <f t="shared" si="23"/>
        <v>1</v>
      </c>
      <c r="F212" s="8">
        <f t="shared" si="21"/>
        <v>0.66883910428509996</v>
      </c>
      <c r="G212">
        <f t="shared" si="22"/>
        <v>0</v>
      </c>
      <c r="H212">
        <f t="shared" si="18"/>
        <v>9.0973715840046836</v>
      </c>
      <c r="I212">
        <v>0.7</v>
      </c>
      <c r="J212">
        <f t="shared" si="19"/>
        <v>0.66883910428509996</v>
      </c>
    </row>
    <row r="213" spans="1:10" x14ac:dyDescent="0.25">
      <c r="A213" s="2">
        <v>43037</v>
      </c>
      <c r="B213">
        <v>0.03</v>
      </c>
      <c r="C213" s="6">
        <v>0.95548443469299993</v>
      </c>
      <c r="D213" s="8">
        <f t="shared" si="20"/>
        <v>3.4393107962491993</v>
      </c>
      <c r="E213">
        <f t="shared" si="23"/>
        <v>1</v>
      </c>
      <c r="F213" s="8">
        <f t="shared" si="21"/>
        <v>0.66883910428509996</v>
      </c>
      <c r="G213">
        <f t="shared" si="22"/>
        <v>0</v>
      </c>
      <c r="H213">
        <f t="shared" si="18"/>
        <v>9.0973715840046836</v>
      </c>
      <c r="I213">
        <v>0.7</v>
      </c>
      <c r="J213">
        <f t="shared" si="19"/>
        <v>0.66883910428509996</v>
      </c>
    </row>
    <row r="214" spans="1:10" x14ac:dyDescent="0.25">
      <c r="A214" s="2">
        <v>43038</v>
      </c>
      <c r="B214">
        <v>2.08</v>
      </c>
      <c r="C214" s="6">
        <v>0.24101421005300003</v>
      </c>
      <c r="D214" s="8">
        <f t="shared" si="20"/>
        <v>1.5280207432862993</v>
      </c>
      <c r="E214">
        <f t="shared" si="23"/>
        <v>1</v>
      </c>
      <c r="F214" s="8">
        <f t="shared" si="21"/>
        <v>0.16870994703710002</v>
      </c>
      <c r="G214">
        <f t="shared" si="22"/>
        <v>0</v>
      </c>
      <c r="H214">
        <f t="shared" si="18"/>
        <v>9.0973715840046836</v>
      </c>
      <c r="I214">
        <v>0.7</v>
      </c>
      <c r="J214">
        <f t="shared" si="19"/>
        <v>0.16870994703710002</v>
      </c>
    </row>
    <row r="215" spans="1:10" x14ac:dyDescent="0.25">
      <c r="A215" s="2">
        <v>43039</v>
      </c>
      <c r="B215">
        <v>0.14000000000000001</v>
      </c>
      <c r="C215" s="6">
        <v>0.24101421005300003</v>
      </c>
      <c r="D215" s="8">
        <f t="shared" si="20"/>
        <v>1.5567306903233993</v>
      </c>
      <c r="E215">
        <f t="shared" si="23"/>
        <v>1</v>
      </c>
      <c r="F215" s="8">
        <f t="shared" si="21"/>
        <v>0.16870994703710002</v>
      </c>
      <c r="G215">
        <f t="shared" si="22"/>
        <v>0</v>
      </c>
      <c r="H215">
        <f t="shared" si="18"/>
        <v>9.0973715840046836</v>
      </c>
      <c r="I215">
        <v>0.7</v>
      </c>
      <c r="J215">
        <f t="shared" si="19"/>
        <v>0.16870994703710002</v>
      </c>
    </row>
    <row r="216" spans="1:10" x14ac:dyDescent="0.25">
      <c r="A216" s="2">
        <v>43040</v>
      </c>
      <c r="B216">
        <v>0.46</v>
      </c>
      <c r="C216" s="6">
        <v>0.74061239244799992</v>
      </c>
      <c r="D216" s="8">
        <f t="shared" si="20"/>
        <v>1.6151593650369991</v>
      </c>
      <c r="E216">
        <f t="shared" si="23"/>
        <v>1</v>
      </c>
      <c r="F216" s="8">
        <f t="shared" si="21"/>
        <v>0.51842867471359988</v>
      </c>
      <c r="G216">
        <f t="shared" si="22"/>
        <v>0</v>
      </c>
      <c r="H216">
        <f t="shared" si="18"/>
        <v>9.0973715840046836</v>
      </c>
      <c r="I216">
        <v>0.7</v>
      </c>
      <c r="J216">
        <f t="shared" si="19"/>
        <v>0.51842867471359988</v>
      </c>
    </row>
    <row r="217" spans="1:10" x14ac:dyDescent="0.25">
      <c r="A217" s="2">
        <v>43041</v>
      </c>
      <c r="B217">
        <v>0.2</v>
      </c>
      <c r="C217" s="6">
        <v>0.56080203724800004</v>
      </c>
      <c r="D217" s="8">
        <f t="shared" si="20"/>
        <v>1.8077207911105992</v>
      </c>
      <c r="E217">
        <f t="shared" si="23"/>
        <v>1</v>
      </c>
      <c r="F217" s="8">
        <f t="shared" si="21"/>
        <v>0.39256142607360001</v>
      </c>
      <c r="G217">
        <f t="shared" si="22"/>
        <v>0</v>
      </c>
      <c r="H217">
        <f t="shared" si="18"/>
        <v>9.0973715840046836</v>
      </c>
      <c r="I217">
        <v>0.7</v>
      </c>
      <c r="J217">
        <f t="shared" si="19"/>
        <v>0.39256142607360001</v>
      </c>
    </row>
    <row r="218" spans="1:10" x14ac:dyDescent="0.25">
      <c r="A218" s="2">
        <v>43042</v>
      </c>
      <c r="B218">
        <v>0.08</v>
      </c>
      <c r="C218" s="6">
        <v>0.25185473228800004</v>
      </c>
      <c r="D218" s="8">
        <f t="shared" si="20"/>
        <v>1.9040191037121992</v>
      </c>
      <c r="E218">
        <f t="shared" si="23"/>
        <v>1</v>
      </c>
      <c r="F218" s="8">
        <f t="shared" si="21"/>
        <v>0.1762983126016</v>
      </c>
      <c r="G218">
        <f t="shared" si="22"/>
        <v>0</v>
      </c>
      <c r="H218">
        <f t="shared" si="18"/>
        <v>9.0973715840046836</v>
      </c>
      <c r="I218">
        <v>0.7</v>
      </c>
      <c r="J218">
        <f t="shared" si="19"/>
        <v>0.1762983126016</v>
      </c>
    </row>
    <row r="219" spans="1:10" x14ac:dyDescent="0.25">
      <c r="A219" s="2">
        <v>43043</v>
      </c>
      <c r="B219">
        <v>0.11</v>
      </c>
      <c r="C219" s="6">
        <v>0.59438766477299998</v>
      </c>
      <c r="D219" s="8">
        <f t="shared" si="20"/>
        <v>2.2100904690532994</v>
      </c>
      <c r="E219">
        <f t="shared" si="23"/>
        <v>1</v>
      </c>
      <c r="F219" s="8">
        <f t="shared" si="21"/>
        <v>0.41607136534109995</v>
      </c>
      <c r="G219">
        <f t="shared" si="22"/>
        <v>0</v>
      </c>
      <c r="H219">
        <f t="shared" si="18"/>
        <v>9.0973715840046836</v>
      </c>
      <c r="I219">
        <v>0.7</v>
      </c>
      <c r="J219">
        <f t="shared" si="19"/>
        <v>0.41607136534109995</v>
      </c>
    </row>
    <row r="220" spans="1:10" x14ac:dyDescent="0.25">
      <c r="A220" s="2">
        <v>43044</v>
      </c>
      <c r="B220">
        <v>0.03</v>
      </c>
      <c r="C220" s="6">
        <v>0.51613718732799996</v>
      </c>
      <c r="D220" s="8">
        <f t="shared" si="20"/>
        <v>2.5413865001828997</v>
      </c>
      <c r="E220">
        <f t="shared" si="23"/>
        <v>1</v>
      </c>
      <c r="F220" s="8">
        <f t="shared" si="21"/>
        <v>0.36129603112959996</v>
      </c>
      <c r="G220">
        <f t="shared" si="22"/>
        <v>0</v>
      </c>
      <c r="H220">
        <f t="shared" si="18"/>
        <v>9.0973715840046836</v>
      </c>
      <c r="I220">
        <v>0.7</v>
      </c>
      <c r="J220">
        <f t="shared" si="19"/>
        <v>0.36129603112959996</v>
      </c>
    </row>
    <row r="221" spans="1:10" x14ac:dyDescent="0.25">
      <c r="A221" s="2">
        <v>43045</v>
      </c>
      <c r="B221">
        <v>0.56999999999999995</v>
      </c>
      <c r="C221" s="6">
        <v>0.28447042357300006</v>
      </c>
      <c r="D221" s="8">
        <f t="shared" si="20"/>
        <v>2.1705157966840001</v>
      </c>
      <c r="E221">
        <f t="shared" si="23"/>
        <v>1</v>
      </c>
      <c r="F221" s="8">
        <f t="shared" si="21"/>
        <v>0.19912929650110003</v>
      </c>
      <c r="G221">
        <f t="shared" si="22"/>
        <v>0</v>
      </c>
      <c r="H221">
        <f t="shared" si="18"/>
        <v>9.0973715840046836</v>
      </c>
      <c r="I221">
        <v>0.7</v>
      </c>
      <c r="J221">
        <f t="shared" si="19"/>
        <v>0.19912929650110003</v>
      </c>
    </row>
    <row r="222" spans="1:10" x14ac:dyDescent="0.25">
      <c r="A222" s="2">
        <v>43046</v>
      </c>
      <c r="B222">
        <v>0.17</v>
      </c>
      <c r="C222" s="6">
        <v>0.44942226932799995</v>
      </c>
      <c r="D222" s="8">
        <f t="shared" si="20"/>
        <v>2.3151113852136</v>
      </c>
      <c r="E222">
        <f t="shared" si="23"/>
        <v>1</v>
      </c>
      <c r="F222" s="8">
        <f t="shared" si="21"/>
        <v>0.31459558852959996</v>
      </c>
      <c r="G222">
        <f t="shared" si="22"/>
        <v>0</v>
      </c>
      <c r="H222">
        <f t="shared" si="18"/>
        <v>9.0973715840046836</v>
      </c>
      <c r="I222">
        <v>0.7</v>
      </c>
      <c r="J222">
        <f t="shared" si="19"/>
        <v>0.31459558852959996</v>
      </c>
    </row>
    <row r="223" spans="1:10" x14ac:dyDescent="0.25">
      <c r="A223" s="2">
        <v>43047</v>
      </c>
      <c r="B223">
        <v>0.61</v>
      </c>
      <c r="C223" s="6">
        <v>0.27358312999999995</v>
      </c>
      <c r="D223" s="8">
        <f t="shared" si="20"/>
        <v>1.8966195762136002</v>
      </c>
      <c r="E223">
        <f t="shared" si="23"/>
        <v>1</v>
      </c>
      <c r="F223" s="8">
        <f t="shared" si="21"/>
        <v>0.19150819099999997</v>
      </c>
      <c r="G223">
        <f t="shared" si="22"/>
        <v>0</v>
      </c>
      <c r="H223">
        <f t="shared" si="18"/>
        <v>9.0973715840046836</v>
      </c>
      <c r="I223">
        <v>0.7</v>
      </c>
      <c r="J223">
        <f t="shared" si="19"/>
        <v>0.19150819099999997</v>
      </c>
    </row>
    <row r="224" spans="1:10" x14ac:dyDescent="0.25">
      <c r="A224" s="2">
        <v>43048</v>
      </c>
      <c r="B224">
        <v>0.3</v>
      </c>
      <c r="C224" s="6">
        <v>1.0234096179729999</v>
      </c>
      <c r="D224" s="8">
        <f t="shared" si="20"/>
        <v>2.3130063087947001</v>
      </c>
      <c r="E224">
        <f t="shared" si="23"/>
        <v>1</v>
      </c>
      <c r="F224" s="8">
        <f t="shared" si="21"/>
        <v>0.71638673258109986</v>
      </c>
      <c r="G224">
        <f t="shared" si="22"/>
        <v>0</v>
      </c>
      <c r="H224">
        <f t="shared" si="18"/>
        <v>9.0973715840046836</v>
      </c>
      <c r="I224">
        <v>0.7</v>
      </c>
      <c r="J224">
        <f t="shared" si="19"/>
        <v>0.71638673258109986</v>
      </c>
    </row>
    <row r="225" spans="1:10" x14ac:dyDescent="0.25">
      <c r="A225" s="2">
        <v>43049</v>
      </c>
      <c r="B225">
        <v>0.02</v>
      </c>
      <c r="C225" s="6">
        <v>0.84229871717299987</v>
      </c>
      <c r="D225" s="8">
        <f t="shared" si="20"/>
        <v>2.8826154108158</v>
      </c>
      <c r="E225">
        <f t="shared" si="23"/>
        <v>1</v>
      </c>
      <c r="F225" s="8">
        <f t="shared" si="21"/>
        <v>0.58960910202109984</v>
      </c>
      <c r="G225">
        <f t="shared" si="22"/>
        <v>0</v>
      </c>
      <c r="H225">
        <f t="shared" si="18"/>
        <v>9.0973715840046836</v>
      </c>
      <c r="I225">
        <v>0.7</v>
      </c>
      <c r="J225">
        <f t="shared" si="19"/>
        <v>0.58960910202109984</v>
      </c>
    </row>
    <row r="226" spans="1:10" x14ac:dyDescent="0.25">
      <c r="A226" s="2">
        <v>43050</v>
      </c>
      <c r="B226">
        <v>0</v>
      </c>
      <c r="C226" s="6">
        <v>0.53845218420800001</v>
      </c>
      <c r="D226" s="8">
        <f t="shared" si="20"/>
        <v>3.2595319397613998</v>
      </c>
      <c r="E226">
        <f t="shared" si="23"/>
        <v>1</v>
      </c>
      <c r="F226" s="8">
        <f t="shared" si="21"/>
        <v>0.37691652894559996</v>
      </c>
      <c r="G226">
        <f t="shared" si="22"/>
        <v>0</v>
      </c>
      <c r="H226">
        <f t="shared" si="18"/>
        <v>9.0973715840046836</v>
      </c>
      <c r="I226">
        <v>0.7</v>
      </c>
      <c r="J226">
        <f t="shared" si="19"/>
        <v>0.37691652894559996</v>
      </c>
    </row>
    <row r="227" spans="1:10" x14ac:dyDescent="0.25">
      <c r="A227" s="2">
        <v>43051</v>
      </c>
      <c r="B227">
        <v>0</v>
      </c>
      <c r="C227" s="6">
        <v>0.61681567693299999</v>
      </c>
      <c r="D227" s="8">
        <f t="shared" si="20"/>
        <v>3.6913029136144999</v>
      </c>
      <c r="E227">
        <f t="shared" si="23"/>
        <v>1</v>
      </c>
      <c r="F227" s="8">
        <f t="shared" si="21"/>
        <v>0.43177097385309998</v>
      </c>
      <c r="G227">
        <f t="shared" si="22"/>
        <v>0</v>
      </c>
      <c r="H227">
        <f t="shared" si="18"/>
        <v>9.0973715840046836</v>
      </c>
      <c r="I227">
        <v>0.7</v>
      </c>
      <c r="J227">
        <f t="shared" si="19"/>
        <v>0.43177097385309998</v>
      </c>
    </row>
    <row r="228" spans="1:10" x14ac:dyDescent="0.25">
      <c r="A228" s="2">
        <v>43052</v>
      </c>
      <c r="B228">
        <v>0.43</v>
      </c>
      <c r="C228" s="6">
        <v>0.36108575092799994</v>
      </c>
      <c r="D228" s="8">
        <f t="shared" si="20"/>
        <v>3.5140629392640998</v>
      </c>
      <c r="E228">
        <f t="shared" si="23"/>
        <v>1</v>
      </c>
      <c r="F228" s="8">
        <f t="shared" si="21"/>
        <v>0.25276002564959993</v>
      </c>
      <c r="G228">
        <f t="shared" si="22"/>
        <v>0</v>
      </c>
      <c r="H228">
        <f t="shared" si="18"/>
        <v>9.0973715840046836</v>
      </c>
      <c r="I228">
        <v>0.7</v>
      </c>
      <c r="J228">
        <f t="shared" si="19"/>
        <v>0.25276002564959993</v>
      </c>
    </row>
    <row r="229" spans="1:10" x14ac:dyDescent="0.25">
      <c r="A229" s="2">
        <v>43053</v>
      </c>
      <c r="B229">
        <v>0.05</v>
      </c>
      <c r="C229" s="6">
        <v>0.317221218448</v>
      </c>
      <c r="D229" s="8">
        <f t="shared" si="20"/>
        <v>3.6861177921777002</v>
      </c>
      <c r="E229">
        <f t="shared" si="23"/>
        <v>1</v>
      </c>
      <c r="F229" s="8">
        <f t="shared" si="21"/>
        <v>0.22205485291359997</v>
      </c>
      <c r="G229">
        <f t="shared" si="22"/>
        <v>0</v>
      </c>
      <c r="H229">
        <f t="shared" si="18"/>
        <v>9.0973715840046836</v>
      </c>
      <c r="I229">
        <v>0.7</v>
      </c>
      <c r="J229">
        <f t="shared" si="19"/>
        <v>0.22205485291359997</v>
      </c>
    </row>
    <row r="230" spans="1:10" x14ac:dyDescent="0.25">
      <c r="A230" s="2">
        <v>43054</v>
      </c>
      <c r="B230">
        <v>0.77</v>
      </c>
      <c r="C230" s="6">
        <v>2.7999212533000008E-2</v>
      </c>
      <c r="D230" s="8">
        <f t="shared" si="20"/>
        <v>2.9357172409508001</v>
      </c>
      <c r="E230">
        <f t="shared" si="23"/>
        <v>1</v>
      </c>
      <c r="F230" s="8">
        <f t="shared" si="21"/>
        <v>1.9599448773100003E-2</v>
      </c>
      <c r="G230">
        <f t="shared" si="22"/>
        <v>0</v>
      </c>
      <c r="H230">
        <f t="shared" si="18"/>
        <v>9.0973715840046836</v>
      </c>
      <c r="I230">
        <v>0.7</v>
      </c>
      <c r="J230">
        <f t="shared" si="19"/>
        <v>1.9599448773100003E-2</v>
      </c>
    </row>
    <row r="231" spans="1:10" x14ac:dyDescent="0.25">
      <c r="A231" s="2">
        <v>43055</v>
      </c>
      <c r="B231">
        <v>7.0000000000000007E-2</v>
      </c>
      <c r="C231" s="6">
        <v>0.60559807999999982</v>
      </c>
      <c r="D231" s="8">
        <f t="shared" si="20"/>
        <v>3.2896358969507999</v>
      </c>
      <c r="E231">
        <f t="shared" si="23"/>
        <v>1</v>
      </c>
      <c r="F231" s="8">
        <f t="shared" si="21"/>
        <v>0.42391865599999984</v>
      </c>
      <c r="G231">
        <f t="shared" si="22"/>
        <v>0</v>
      </c>
      <c r="H231">
        <f t="shared" si="18"/>
        <v>9.0973715840046836</v>
      </c>
      <c r="I231">
        <v>0.7</v>
      </c>
      <c r="J231">
        <f t="shared" si="19"/>
        <v>0.42391865599999984</v>
      </c>
    </row>
    <row r="232" spans="1:10" x14ac:dyDescent="0.25">
      <c r="A232" s="2">
        <v>43056</v>
      </c>
      <c r="B232">
        <v>0.09</v>
      </c>
      <c r="C232" s="6">
        <v>0.51613718732799996</v>
      </c>
      <c r="D232" s="8">
        <f t="shared" si="20"/>
        <v>3.5609319280804002</v>
      </c>
      <c r="E232">
        <f t="shared" si="23"/>
        <v>1</v>
      </c>
      <c r="F232" s="8">
        <f t="shared" si="21"/>
        <v>0.36129603112959996</v>
      </c>
      <c r="G232">
        <f t="shared" si="22"/>
        <v>0</v>
      </c>
      <c r="H232">
        <f t="shared" si="18"/>
        <v>9.0973715840046836</v>
      </c>
      <c r="I232">
        <v>0.7</v>
      </c>
      <c r="J232">
        <f t="shared" si="19"/>
        <v>0.36129603112959996</v>
      </c>
    </row>
    <row r="233" spans="1:10" x14ac:dyDescent="0.25">
      <c r="A233" s="2">
        <v>43057</v>
      </c>
      <c r="B233">
        <v>0</v>
      </c>
      <c r="C233" s="6">
        <v>0.61681567693299999</v>
      </c>
      <c r="D233" s="8">
        <f t="shared" si="20"/>
        <v>3.9927029019335003</v>
      </c>
      <c r="E233">
        <f t="shared" si="23"/>
        <v>1</v>
      </c>
      <c r="F233" s="8">
        <f t="shared" si="21"/>
        <v>0.43177097385309998</v>
      </c>
      <c r="G233">
        <f t="shared" si="22"/>
        <v>0</v>
      </c>
      <c r="H233">
        <f t="shared" si="18"/>
        <v>9.0973715840046836</v>
      </c>
      <c r="I233">
        <v>0.7</v>
      </c>
      <c r="J233">
        <f t="shared" si="19"/>
        <v>0.43177097385309998</v>
      </c>
    </row>
    <row r="234" spans="1:10" x14ac:dyDescent="0.25">
      <c r="A234" s="2">
        <v>43058</v>
      </c>
      <c r="B234">
        <v>6.07</v>
      </c>
      <c r="C234" s="6">
        <v>0.29537272780799995</v>
      </c>
      <c r="D234" s="8">
        <f t="shared" si="20"/>
        <v>0</v>
      </c>
      <c r="E234">
        <f t="shared" si="23"/>
        <v>1</v>
      </c>
      <c r="F234" s="8">
        <f t="shared" si="21"/>
        <v>0.20676090946559994</v>
      </c>
      <c r="G234">
        <f t="shared" si="22"/>
        <v>1.8705361886009002</v>
      </c>
      <c r="H234">
        <f t="shared" si="18"/>
        <v>10.967907772605583</v>
      </c>
      <c r="I234">
        <v>0.7</v>
      </c>
      <c r="J234">
        <f t="shared" si="19"/>
        <v>0.20676090946559994</v>
      </c>
    </row>
    <row r="235" spans="1:10" x14ac:dyDescent="0.25">
      <c r="A235" s="2">
        <v>43059</v>
      </c>
      <c r="B235">
        <v>4.1900000000000004</v>
      </c>
      <c r="C235" s="6">
        <v>-0.19589531687499998</v>
      </c>
      <c r="D235" s="8">
        <f t="shared" si="20"/>
        <v>0</v>
      </c>
      <c r="E235">
        <f t="shared" si="23"/>
        <v>1</v>
      </c>
      <c r="F235" s="8">
        <f t="shared" si="21"/>
        <v>-0.13712672181249996</v>
      </c>
      <c r="G235">
        <f t="shared" si="22"/>
        <v>4.3271267218125002</v>
      </c>
      <c r="H235">
        <f t="shared" si="18"/>
        <v>15.295034494418083</v>
      </c>
      <c r="I235">
        <v>0.7</v>
      </c>
      <c r="J235">
        <f t="shared" si="19"/>
        <v>-0.13712672181249996</v>
      </c>
    </row>
    <row r="236" spans="1:10" x14ac:dyDescent="0.25">
      <c r="A236" s="2">
        <v>43060</v>
      </c>
      <c r="B236">
        <v>2.15</v>
      </c>
      <c r="C236" s="6">
        <v>-0.23516898002699996</v>
      </c>
      <c r="D236" s="8">
        <f t="shared" si="20"/>
        <v>0</v>
      </c>
      <c r="E236">
        <f t="shared" si="23"/>
        <v>1</v>
      </c>
      <c r="F236" s="8">
        <f t="shared" si="21"/>
        <v>-0.16461828601889997</v>
      </c>
      <c r="G236">
        <f t="shared" si="22"/>
        <v>2.3146182860189</v>
      </c>
      <c r="H236">
        <f t="shared" si="18"/>
        <v>17.609652780436981</v>
      </c>
      <c r="I236">
        <v>0.7</v>
      </c>
      <c r="J236">
        <f t="shared" si="19"/>
        <v>-0.16461828601889997</v>
      </c>
    </row>
    <row r="237" spans="1:10" x14ac:dyDescent="0.25">
      <c r="A237" s="2">
        <v>43061</v>
      </c>
      <c r="B237">
        <v>25.87</v>
      </c>
      <c r="C237" s="6">
        <v>0.13354753509299999</v>
      </c>
      <c r="D237" s="8">
        <f t="shared" si="20"/>
        <v>0</v>
      </c>
      <c r="E237">
        <f t="shared" si="23"/>
        <v>1</v>
      </c>
      <c r="F237" s="8">
        <f t="shared" si="21"/>
        <v>9.3483274565099986E-2</v>
      </c>
      <c r="G237">
        <f t="shared" si="22"/>
        <v>25.776516725434902</v>
      </c>
      <c r="H237" s="10">
        <f t="shared" si="18"/>
        <v>43.386169505871884</v>
      </c>
      <c r="I237">
        <v>0.7</v>
      </c>
      <c r="J237">
        <f t="shared" si="19"/>
        <v>9.3483274565099986E-2</v>
      </c>
    </row>
    <row r="238" spans="1:10" x14ac:dyDescent="0.25">
      <c r="A238" s="2">
        <v>43062</v>
      </c>
      <c r="B238">
        <v>0.11</v>
      </c>
      <c r="C238" s="6">
        <v>0.328166833125</v>
      </c>
      <c r="D238" s="8">
        <f t="shared" si="20"/>
        <v>0.11971678318749999</v>
      </c>
      <c r="E238">
        <f t="shared" si="23"/>
        <v>1</v>
      </c>
      <c r="F238" s="8">
        <f t="shared" si="21"/>
        <v>0.2297167831875</v>
      </c>
      <c r="G238">
        <f t="shared" si="22"/>
        <v>0</v>
      </c>
      <c r="H238" s="8">
        <f t="shared" si="18"/>
        <v>43.386169505871884</v>
      </c>
      <c r="I238">
        <v>0.7</v>
      </c>
      <c r="J238">
        <f t="shared" si="19"/>
        <v>0.2297167831875</v>
      </c>
    </row>
    <row r="239" spans="1:10" x14ac:dyDescent="0.25">
      <c r="A239" s="2">
        <v>43063</v>
      </c>
      <c r="B239">
        <v>0.08</v>
      </c>
      <c r="C239" s="6">
        <v>0.41620738477300001</v>
      </c>
      <c r="D239" s="8">
        <f t="shared" si="20"/>
        <v>0.33106195252859999</v>
      </c>
      <c r="E239">
        <f t="shared" si="23"/>
        <v>1</v>
      </c>
      <c r="F239" s="8">
        <f t="shared" si="21"/>
        <v>0.2913451693411</v>
      </c>
      <c r="G239">
        <f t="shared" si="22"/>
        <v>0</v>
      </c>
      <c r="H239" s="8">
        <f t="shared" si="18"/>
        <v>43.386169505871884</v>
      </c>
      <c r="I239">
        <v>0.7</v>
      </c>
      <c r="J239">
        <f t="shared" si="19"/>
        <v>0.2913451693411</v>
      </c>
    </row>
    <row r="240" spans="1:10" x14ac:dyDescent="0.25">
      <c r="A240" s="2">
        <v>43064</v>
      </c>
      <c r="B240">
        <v>0.13</v>
      </c>
      <c r="C240" s="6">
        <v>0.53845218420800001</v>
      </c>
      <c r="D240" s="8">
        <f t="shared" si="20"/>
        <v>0.57797848147419995</v>
      </c>
      <c r="E240">
        <f t="shared" si="23"/>
        <v>1</v>
      </c>
      <c r="F240" s="8">
        <f t="shared" si="21"/>
        <v>0.37691652894559996</v>
      </c>
      <c r="G240">
        <f t="shared" si="22"/>
        <v>0</v>
      </c>
      <c r="H240" s="8">
        <f t="shared" si="18"/>
        <v>43.386169505871884</v>
      </c>
      <c r="I240">
        <v>0.7</v>
      </c>
      <c r="J240">
        <f t="shared" si="19"/>
        <v>0.37691652894559996</v>
      </c>
    </row>
    <row r="241" spans="1:13" x14ac:dyDescent="0.25">
      <c r="A241" s="2">
        <v>43065</v>
      </c>
      <c r="B241">
        <v>1.1299999999999999</v>
      </c>
      <c r="C241" s="6">
        <v>0.33912631500799995</v>
      </c>
      <c r="D241" s="8">
        <f t="shared" si="20"/>
        <v>0</v>
      </c>
      <c r="E241">
        <f t="shared" si="23"/>
        <v>1</v>
      </c>
      <c r="F241" s="8">
        <f t="shared" si="21"/>
        <v>0.23738842050559994</v>
      </c>
      <c r="G241">
        <f t="shared" si="22"/>
        <v>0.31463309802020001</v>
      </c>
      <c r="H241" s="8">
        <f t="shared" si="18"/>
        <v>43.700802603892086</v>
      </c>
      <c r="I241">
        <v>0.7</v>
      </c>
      <c r="J241">
        <f t="shared" si="19"/>
        <v>0.23738842050559994</v>
      </c>
    </row>
    <row r="242" spans="1:13" x14ac:dyDescent="0.25">
      <c r="A242" s="2">
        <v>43066</v>
      </c>
      <c r="B242">
        <v>0.25</v>
      </c>
      <c r="C242" s="6">
        <v>0.62804020468799993</v>
      </c>
      <c r="D242" s="8">
        <f t="shared" si="20"/>
        <v>0.18962814328159994</v>
      </c>
      <c r="E242">
        <f t="shared" si="23"/>
        <v>1</v>
      </c>
      <c r="F242" s="8">
        <f t="shared" si="21"/>
        <v>0.43962814328159994</v>
      </c>
      <c r="G242">
        <f t="shared" si="22"/>
        <v>0</v>
      </c>
      <c r="H242" s="8">
        <f t="shared" si="18"/>
        <v>43.700802603892086</v>
      </c>
      <c r="I242">
        <v>0.7</v>
      </c>
      <c r="J242">
        <f t="shared" si="19"/>
        <v>0.43962814328159994</v>
      </c>
    </row>
    <row r="243" spans="1:13" x14ac:dyDescent="0.25">
      <c r="A243" s="2">
        <v>43067</v>
      </c>
      <c r="B243">
        <v>6.8</v>
      </c>
      <c r="C243" s="6">
        <v>0.60559807999999982</v>
      </c>
      <c r="D243" s="8">
        <f t="shared" si="20"/>
        <v>0</v>
      </c>
      <c r="E243">
        <f t="shared" si="23"/>
        <v>1</v>
      </c>
      <c r="F243" s="8">
        <f t="shared" si="21"/>
        <v>0.42391865599999984</v>
      </c>
      <c r="G243">
        <f t="shared" si="22"/>
        <v>6.1864532007184003</v>
      </c>
      <c r="H243" s="8">
        <f t="shared" si="18"/>
        <v>49.88725580461049</v>
      </c>
      <c r="I243">
        <v>0.7</v>
      </c>
      <c r="J243">
        <f t="shared" si="19"/>
        <v>0.42391865599999984</v>
      </c>
    </row>
    <row r="244" spans="1:13" x14ac:dyDescent="0.25">
      <c r="A244" s="2">
        <v>43068</v>
      </c>
      <c r="B244">
        <v>0.46</v>
      </c>
      <c r="C244" s="6">
        <v>0.77447793312499991</v>
      </c>
      <c r="D244" s="8">
        <f t="shared" si="20"/>
        <v>8.2134553187499904E-2</v>
      </c>
      <c r="E244">
        <f t="shared" si="23"/>
        <v>1</v>
      </c>
      <c r="F244" s="8">
        <f t="shared" si="21"/>
        <v>0.54213455318749992</v>
      </c>
      <c r="G244">
        <f t="shared" si="22"/>
        <v>0</v>
      </c>
      <c r="H244" s="8">
        <f t="shared" si="18"/>
        <v>49.88725580461049</v>
      </c>
      <c r="I244">
        <v>0.7</v>
      </c>
      <c r="J244">
        <f t="shared" si="19"/>
        <v>0.54213455318749992</v>
      </c>
    </row>
    <row r="245" spans="1:13" x14ac:dyDescent="0.25">
      <c r="A245" s="2">
        <v>43069</v>
      </c>
      <c r="B245">
        <v>8.48</v>
      </c>
      <c r="C245" s="6">
        <v>0.78577386188800014</v>
      </c>
      <c r="D245" s="8">
        <f t="shared" si="20"/>
        <v>0</v>
      </c>
      <c r="E245">
        <f t="shared" si="23"/>
        <v>1</v>
      </c>
      <c r="F245" s="8">
        <f t="shared" si="21"/>
        <v>0.55004170332160007</v>
      </c>
      <c r="G245">
        <f t="shared" si="22"/>
        <v>7.8478237434909</v>
      </c>
      <c r="H245" s="8">
        <f t="shared" si="18"/>
        <v>57.735079548101389</v>
      </c>
      <c r="I245">
        <v>0.7</v>
      </c>
      <c r="J245">
        <f t="shared" si="19"/>
        <v>0.55004170332160007</v>
      </c>
    </row>
    <row r="246" spans="1:13" x14ac:dyDescent="0.25">
      <c r="A246" s="2">
        <v>43070</v>
      </c>
      <c r="B246">
        <v>1.5</v>
      </c>
      <c r="C246" s="6">
        <v>0.317221218448</v>
      </c>
      <c r="D246" s="8">
        <f t="shared" si="20"/>
        <v>0</v>
      </c>
      <c r="E246">
        <f t="shared" si="23"/>
        <v>1</v>
      </c>
      <c r="F246" s="8">
        <f t="shared" si="21"/>
        <v>0.22205485291359997</v>
      </c>
      <c r="G246">
        <f t="shared" si="22"/>
        <v>1.2779451470864001</v>
      </c>
      <c r="H246" s="8">
        <f t="shared" si="18"/>
        <v>59.013024695187788</v>
      </c>
      <c r="I246">
        <v>0.7</v>
      </c>
      <c r="J246">
        <f t="shared" si="19"/>
        <v>0.22205485291359997</v>
      </c>
      <c r="L246" s="75">
        <v>60.9</v>
      </c>
      <c r="M246">
        <f>0.5*(L246+L186)*(H246-H186)/100</f>
        <v>17.969466019684681</v>
      </c>
    </row>
    <row r="247" spans="1:13" x14ac:dyDescent="0.25">
      <c r="A247" s="2">
        <v>43071</v>
      </c>
      <c r="B247">
        <v>0.61</v>
      </c>
      <c r="C247" s="6">
        <v>-3.4279469386999988E-2</v>
      </c>
      <c r="D247" s="8">
        <f t="shared" si="20"/>
        <v>0</v>
      </c>
      <c r="E247">
        <f t="shared" si="23"/>
        <v>1</v>
      </c>
      <c r="F247" s="8">
        <f t="shared" si="21"/>
        <v>-2.3995628570899988E-2</v>
      </c>
      <c r="G247">
        <f t="shared" si="22"/>
        <v>0.63399562857089997</v>
      </c>
      <c r="H247" s="8">
        <f t="shared" si="18"/>
        <v>59.647020323758689</v>
      </c>
      <c r="I247">
        <v>0.7</v>
      </c>
      <c r="J247">
        <f t="shared" si="19"/>
        <v>-2.3995628570899988E-2</v>
      </c>
    </row>
    <row r="248" spans="1:13" x14ac:dyDescent="0.25">
      <c r="A248" s="2">
        <v>43072</v>
      </c>
      <c r="B248">
        <v>0.08</v>
      </c>
      <c r="C248" s="6">
        <v>-8.5514806271999991E-2</v>
      </c>
      <c r="D248" s="8">
        <f t="shared" si="20"/>
        <v>0</v>
      </c>
      <c r="E248">
        <f t="shared" si="23"/>
        <v>1</v>
      </c>
      <c r="F248" s="8">
        <f t="shared" si="21"/>
        <v>-5.9860364390399989E-2</v>
      </c>
      <c r="G248">
        <f t="shared" si="22"/>
        <v>0.1398603643904</v>
      </c>
      <c r="H248" s="8">
        <f t="shared" si="18"/>
        <v>59.78688068814909</v>
      </c>
      <c r="I248">
        <v>0.7</v>
      </c>
      <c r="J248">
        <f t="shared" si="19"/>
        <v>-5.9860364390399989E-2</v>
      </c>
    </row>
    <row r="249" spans="1:13" x14ac:dyDescent="0.25">
      <c r="A249" s="2">
        <v>43073</v>
      </c>
      <c r="B249">
        <v>0.1</v>
      </c>
      <c r="C249" s="6">
        <v>0.13354753509299999</v>
      </c>
      <c r="D249" s="8">
        <f t="shared" si="20"/>
        <v>0</v>
      </c>
      <c r="E249">
        <f t="shared" si="23"/>
        <v>1</v>
      </c>
      <c r="F249" s="8">
        <f t="shared" si="21"/>
        <v>9.3483274565099986E-2</v>
      </c>
      <c r="G249">
        <f t="shared" si="22"/>
        <v>6.5167254349000198E-3</v>
      </c>
      <c r="H249" s="8">
        <f t="shared" si="18"/>
        <v>59.793397413583989</v>
      </c>
      <c r="I249">
        <v>0.7</v>
      </c>
      <c r="J249">
        <f t="shared" si="19"/>
        <v>9.3483274565099986E-2</v>
      </c>
    </row>
    <row r="250" spans="1:13" x14ac:dyDescent="0.25">
      <c r="A250" s="2">
        <v>43074</v>
      </c>
      <c r="B250">
        <v>0.01</v>
      </c>
      <c r="C250" s="6">
        <v>0.37208514341300003</v>
      </c>
      <c r="D250" s="8">
        <f t="shared" si="20"/>
        <v>0.25045960038909998</v>
      </c>
      <c r="E250">
        <f t="shared" si="23"/>
        <v>1</v>
      </c>
      <c r="F250" s="8">
        <f t="shared" si="21"/>
        <v>0.26045960038909999</v>
      </c>
      <c r="G250">
        <f t="shared" si="22"/>
        <v>0</v>
      </c>
      <c r="H250" s="8">
        <f t="shared" si="18"/>
        <v>59.793397413583989</v>
      </c>
      <c r="I250">
        <v>0.7</v>
      </c>
      <c r="J250">
        <f t="shared" si="19"/>
        <v>0.26045960038909999</v>
      </c>
    </row>
    <row r="251" spans="1:13" x14ac:dyDescent="0.25">
      <c r="A251" s="2">
        <v>43075</v>
      </c>
      <c r="B251">
        <v>1.04</v>
      </c>
      <c r="C251" s="6">
        <v>1.05735808</v>
      </c>
      <c r="D251" s="8">
        <f t="shared" si="20"/>
        <v>0</v>
      </c>
      <c r="E251">
        <f t="shared" si="23"/>
        <v>1</v>
      </c>
      <c r="F251" s="8">
        <f t="shared" si="21"/>
        <v>0.74015065599999996</v>
      </c>
      <c r="G251">
        <f t="shared" si="22"/>
        <v>4.9389743610900094E-2</v>
      </c>
      <c r="H251" s="8">
        <f t="shared" si="18"/>
        <v>59.842787157194891</v>
      </c>
      <c r="I251">
        <v>0.7</v>
      </c>
      <c r="J251">
        <f t="shared" si="19"/>
        <v>0.74015065599999996</v>
      </c>
      <c r="L251" s="75">
        <v>66.5</v>
      </c>
      <c r="M251">
        <f>0.5*(L251+L246)*(H251-H246)/100</f>
        <v>0.52855868829852481</v>
      </c>
    </row>
    <row r="252" spans="1:13" x14ac:dyDescent="0.25">
      <c r="A252" s="2">
        <v>43076</v>
      </c>
      <c r="B252">
        <v>0.09</v>
      </c>
      <c r="C252" s="6">
        <v>0.88755923312499996</v>
      </c>
      <c r="D252" s="8">
        <f t="shared" si="20"/>
        <v>0.53129146318749998</v>
      </c>
      <c r="E252">
        <f t="shared" si="23"/>
        <v>1</v>
      </c>
      <c r="F252" s="8">
        <f t="shared" si="21"/>
        <v>0.62129146318749995</v>
      </c>
      <c r="G252">
        <f t="shared" si="22"/>
        <v>0</v>
      </c>
      <c r="H252" s="8">
        <f t="shared" si="18"/>
        <v>59.842787157194891</v>
      </c>
      <c r="I252">
        <v>0.7</v>
      </c>
      <c r="J252">
        <f t="shared" si="19"/>
        <v>0.62129146318749995</v>
      </c>
    </row>
    <row r="253" spans="1:13" x14ac:dyDescent="0.25">
      <c r="A253" s="2">
        <v>43077</v>
      </c>
      <c r="B253">
        <v>0</v>
      </c>
      <c r="C253" s="6">
        <v>0.54962288312499996</v>
      </c>
      <c r="D253" s="8">
        <f t="shared" si="20"/>
        <v>0.91602748137500001</v>
      </c>
      <c r="E253">
        <f t="shared" si="23"/>
        <v>1</v>
      </c>
      <c r="F253" s="8">
        <f t="shared" si="21"/>
        <v>0.38473601818749997</v>
      </c>
      <c r="G253">
        <f t="shared" si="22"/>
        <v>0</v>
      </c>
      <c r="H253" s="8">
        <f t="shared" si="18"/>
        <v>59.842787157194891</v>
      </c>
      <c r="I253">
        <v>0.7</v>
      </c>
      <c r="J253">
        <f t="shared" si="19"/>
        <v>0.38473601818749997</v>
      </c>
    </row>
    <row r="254" spans="1:13" x14ac:dyDescent="0.25">
      <c r="A254" s="2">
        <v>43078</v>
      </c>
      <c r="B254">
        <v>0.01</v>
      </c>
      <c r="C254" s="6">
        <v>0.33912631500799995</v>
      </c>
      <c r="D254" s="8">
        <f t="shared" si="20"/>
        <v>1.1434159018805998</v>
      </c>
      <c r="E254">
        <f t="shared" si="23"/>
        <v>1</v>
      </c>
      <c r="F254" s="8">
        <f t="shared" si="21"/>
        <v>0.23738842050559994</v>
      </c>
      <c r="G254">
        <f t="shared" si="22"/>
        <v>0</v>
      </c>
      <c r="H254" s="8">
        <f t="shared" si="18"/>
        <v>59.842787157194891</v>
      </c>
      <c r="I254">
        <v>0.7</v>
      </c>
      <c r="J254">
        <f t="shared" si="19"/>
        <v>0.23738842050559994</v>
      </c>
    </row>
    <row r="255" spans="1:13" x14ac:dyDescent="0.25">
      <c r="A255" s="2">
        <v>43079</v>
      </c>
      <c r="B255">
        <v>0.49</v>
      </c>
      <c r="C255" s="6">
        <v>0.28447042357300006</v>
      </c>
      <c r="D255" s="8">
        <f t="shared" si="20"/>
        <v>0.85254519838169984</v>
      </c>
      <c r="E255">
        <f t="shared" si="23"/>
        <v>1</v>
      </c>
      <c r="F255" s="8">
        <f t="shared" si="21"/>
        <v>0.19912929650110003</v>
      </c>
      <c r="G255">
        <f t="shared" si="22"/>
        <v>0</v>
      </c>
      <c r="H255" s="8">
        <f t="shared" si="18"/>
        <v>59.842787157194891</v>
      </c>
      <c r="I255">
        <v>0.7</v>
      </c>
      <c r="J255">
        <f t="shared" si="19"/>
        <v>0.19912929650110003</v>
      </c>
    </row>
    <row r="256" spans="1:13" x14ac:dyDescent="0.25">
      <c r="A256" s="2">
        <v>43080</v>
      </c>
      <c r="B256">
        <v>1.1000000000000001</v>
      </c>
      <c r="C256" s="6">
        <v>0.21938198312500001</v>
      </c>
      <c r="D256" s="8">
        <f t="shared" si="20"/>
        <v>0</v>
      </c>
      <c r="E256">
        <f t="shared" si="23"/>
        <v>1</v>
      </c>
      <c r="F256" s="8">
        <f t="shared" si="21"/>
        <v>0.15356738818749999</v>
      </c>
      <c r="G256">
        <f t="shared" si="22"/>
        <v>9.3887413430800315E-2</v>
      </c>
      <c r="H256" s="8">
        <f t="shared" si="18"/>
        <v>59.936674570625691</v>
      </c>
      <c r="I256">
        <v>0.7</v>
      </c>
      <c r="J256">
        <f t="shared" si="19"/>
        <v>0.15356738818749999</v>
      </c>
    </row>
    <row r="257" spans="1:13" x14ac:dyDescent="0.25">
      <c r="A257" s="2">
        <v>43081</v>
      </c>
      <c r="B257">
        <v>1.34</v>
      </c>
      <c r="C257" s="6">
        <v>0.1656</v>
      </c>
      <c r="D257" s="8">
        <f t="shared" si="20"/>
        <v>0</v>
      </c>
      <c r="E257">
        <f t="shared" si="23"/>
        <v>1</v>
      </c>
      <c r="F257" s="8">
        <f t="shared" si="21"/>
        <v>0.11592</v>
      </c>
      <c r="G257">
        <f t="shared" si="22"/>
        <v>1.2240800000000001</v>
      </c>
      <c r="H257" s="8">
        <f t="shared" si="18"/>
        <v>61.160754570625691</v>
      </c>
      <c r="I257">
        <v>0.7</v>
      </c>
      <c r="J257">
        <f t="shared" si="19"/>
        <v>0.11592</v>
      </c>
    </row>
    <row r="258" spans="1:13" x14ac:dyDescent="0.25">
      <c r="A258" s="2">
        <v>43082</v>
      </c>
      <c r="B258">
        <v>0.55000000000000004</v>
      </c>
      <c r="C258" s="6">
        <v>0.18706011764800001</v>
      </c>
      <c r="D258" s="8">
        <f t="shared" si="20"/>
        <v>0</v>
      </c>
      <c r="E258">
        <f t="shared" si="23"/>
        <v>1</v>
      </c>
      <c r="F258" s="8">
        <f t="shared" si="21"/>
        <v>0.1309420823536</v>
      </c>
      <c r="G258">
        <f t="shared" si="22"/>
        <v>0.41905791764640005</v>
      </c>
      <c r="H258" s="8">
        <f t="shared" si="18"/>
        <v>61.57981248827209</v>
      </c>
      <c r="I258">
        <v>0.7</v>
      </c>
      <c r="J258">
        <f t="shared" si="19"/>
        <v>0.1309420823536</v>
      </c>
    </row>
    <row r="259" spans="1:13" x14ac:dyDescent="0.25">
      <c r="A259" s="2">
        <v>43083</v>
      </c>
      <c r="B259">
        <v>1.63</v>
      </c>
      <c r="C259" s="6">
        <v>0.23018986228800001</v>
      </c>
      <c r="D259" s="8">
        <f t="shared" si="20"/>
        <v>0</v>
      </c>
      <c r="E259">
        <f t="shared" si="23"/>
        <v>1</v>
      </c>
      <c r="F259" s="8">
        <f t="shared" si="21"/>
        <v>0.16113290360159999</v>
      </c>
      <c r="G259">
        <f t="shared" si="22"/>
        <v>1.4688670963983999</v>
      </c>
      <c r="H259" s="8">
        <f t="shared" ref="H259:H322" si="24">H258+G259</f>
        <v>63.048679584670488</v>
      </c>
      <c r="I259">
        <v>0.7</v>
      </c>
      <c r="J259">
        <f t="shared" ref="J259:J322" si="25">I259*C259</f>
        <v>0.16113290360159999</v>
      </c>
    </row>
    <row r="260" spans="1:13" x14ac:dyDescent="0.25">
      <c r="A260" s="2">
        <v>43084</v>
      </c>
      <c r="B260">
        <v>1.02</v>
      </c>
      <c r="C260" s="6">
        <v>0.38309727999999993</v>
      </c>
      <c r="D260" s="8">
        <f t="shared" ref="D260:D323" si="26">MAX((D259+F260-B260),0)</f>
        <v>0</v>
      </c>
      <c r="E260">
        <f t="shared" si="23"/>
        <v>1</v>
      </c>
      <c r="F260" s="8">
        <f t="shared" ref="F260:F323" si="27">E260*J260</f>
        <v>0.26816809599999991</v>
      </c>
      <c r="G260">
        <f t="shared" ref="G260:G323" si="28">IF(D260=0,B260-F260-D259,0)</f>
        <v>0.75183190400000011</v>
      </c>
      <c r="H260" s="8">
        <f t="shared" si="24"/>
        <v>63.800511488670487</v>
      </c>
      <c r="I260">
        <v>0.7</v>
      </c>
      <c r="J260">
        <f t="shared" si="25"/>
        <v>0.26816809599999991</v>
      </c>
      <c r="L260" s="75">
        <v>63.2</v>
      </c>
      <c r="M260">
        <f>0.5*(L260+L251)*(H260-H251)/100</f>
        <v>2.5665842289619238</v>
      </c>
    </row>
    <row r="261" spans="1:13" x14ac:dyDescent="0.25">
      <c r="A261" s="2">
        <v>43085</v>
      </c>
      <c r="B261">
        <v>0.74</v>
      </c>
      <c r="C261" s="6">
        <v>0.38309727999999993</v>
      </c>
      <c r="D261" s="8">
        <f t="shared" si="26"/>
        <v>0</v>
      </c>
      <c r="E261">
        <f t="shared" ref="E261:E324" si="29">IF(D260&gt;$Q$2,1-(D260-$Q$2)/($Q$1-$Q$2),1)</f>
        <v>1</v>
      </c>
      <c r="F261" s="8">
        <f t="shared" si="27"/>
        <v>0.26816809599999991</v>
      </c>
      <c r="G261">
        <f t="shared" si="28"/>
        <v>0.47183190400000008</v>
      </c>
      <c r="H261" s="8">
        <f t="shared" si="24"/>
        <v>64.272343392670493</v>
      </c>
      <c r="I261">
        <v>0.7</v>
      </c>
      <c r="J261">
        <f t="shared" si="25"/>
        <v>0.26816809599999991</v>
      </c>
    </row>
    <row r="262" spans="1:13" x14ac:dyDescent="0.25">
      <c r="A262" s="2">
        <v>43086</v>
      </c>
      <c r="B262">
        <v>1.18</v>
      </c>
      <c r="C262" s="6">
        <v>0.11227458312500001</v>
      </c>
      <c r="D262" s="8">
        <f t="shared" si="26"/>
        <v>0</v>
      </c>
      <c r="E262">
        <f t="shared" si="29"/>
        <v>1</v>
      </c>
      <c r="F262" s="8">
        <f t="shared" si="27"/>
        <v>7.8592208187499998E-2</v>
      </c>
      <c r="G262">
        <f t="shared" si="28"/>
        <v>1.1014077918125</v>
      </c>
      <c r="H262" s="8">
        <f t="shared" si="24"/>
        <v>65.373751184482998</v>
      </c>
      <c r="I262">
        <v>0.7</v>
      </c>
      <c r="J262">
        <f t="shared" si="25"/>
        <v>7.8592208187499998E-2</v>
      </c>
    </row>
    <row r="263" spans="1:13" x14ac:dyDescent="0.25">
      <c r="A263" s="2">
        <v>43087</v>
      </c>
      <c r="B263">
        <v>0.1</v>
      </c>
      <c r="C263" s="6">
        <v>-0.33113182594699991</v>
      </c>
      <c r="D263" s="8">
        <f t="shared" si="26"/>
        <v>0</v>
      </c>
      <c r="E263">
        <f t="shared" si="29"/>
        <v>1</v>
      </c>
      <c r="F263" s="8">
        <f t="shared" si="27"/>
        <v>-0.23179227816289993</v>
      </c>
      <c r="G263">
        <f t="shared" si="28"/>
        <v>0.33179227816289991</v>
      </c>
      <c r="H263" s="8">
        <f t="shared" si="24"/>
        <v>65.705543462645892</v>
      </c>
      <c r="I263">
        <v>0.7</v>
      </c>
      <c r="J263">
        <f t="shared" si="25"/>
        <v>-0.23179227816289993</v>
      </c>
    </row>
    <row r="264" spans="1:13" x14ac:dyDescent="0.25">
      <c r="A264" s="2">
        <v>43088</v>
      </c>
      <c r="B264">
        <v>0.04</v>
      </c>
      <c r="C264" s="6">
        <v>-0.47731856687500002</v>
      </c>
      <c r="D264" s="8">
        <f t="shared" si="26"/>
        <v>0</v>
      </c>
      <c r="E264">
        <f t="shared" si="29"/>
        <v>1</v>
      </c>
      <c r="F264" s="8">
        <f t="shared" si="27"/>
        <v>-0.33412299681250002</v>
      </c>
      <c r="G264">
        <f t="shared" si="28"/>
        <v>0.3741229968125</v>
      </c>
      <c r="H264" s="8">
        <f t="shared" si="24"/>
        <v>66.079666459458394</v>
      </c>
      <c r="I264">
        <v>0.7</v>
      </c>
      <c r="J264">
        <f t="shared" si="25"/>
        <v>-0.33412299681250002</v>
      </c>
    </row>
    <row r="265" spans="1:13" x14ac:dyDescent="0.25">
      <c r="A265" s="2">
        <v>43089</v>
      </c>
      <c r="B265">
        <v>0</v>
      </c>
      <c r="C265" s="6">
        <v>0.1656</v>
      </c>
      <c r="D265" s="8">
        <f t="shared" si="26"/>
        <v>0.11592</v>
      </c>
      <c r="E265">
        <f t="shared" si="29"/>
        <v>1</v>
      </c>
      <c r="F265" s="8">
        <f t="shared" si="27"/>
        <v>0.11592</v>
      </c>
      <c r="G265">
        <f t="shared" si="28"/>
        <v>0</v>
      </c>
      <c r="H265" s="8">
        <f t="shared" si="24"/>
        <v>66.079666459458394</v>
      </c>
      <c r="I265">
        <v>0.7</v>
      </c>
      <c r="J265">
        <f t="shared" si="25"/>
        <v>0.11592</v>
      </c>
      <c r="L265" s="75">
        <v>56.5</v>
      </c>
      <c r="M265">
        <f>0.5*(L265+L260)*(H265-H260)/100</f>
        <v>1.3640742500165624</v>
      </c>
    </row>
    <row r="266" spans="1:13" x14ac:dyDescent="0.25">
      <c r="A266" s="2">
        <v>43090</v>
      </c>
      <c r="B266">
        <v>0</v>
      </c>
      <c r="C266" s="6">
        <v>1.7561813647999979E-2</v>
      </c>
      <c r="D266" s="8">
        <f t="shared" si="26"/>
        <v>0.12821326955359999</v>
      </c>
      <c r="E266">
        <f t="shared" si="29"/>
        <v>1</v>
      </c>
      <c r="F266" s="8">
        <f t="shared" si="27"/>
        <v>1.2293269553599984E-2</v>
      </c>
      <c r="G266">
        <f t="shared" si="28"/>
        <v>0</v>
      </c>
      <c r="H266" s="8">
        <f t="shared" si="24"/>
        <v>66.079666459458394</v>
      </c>
      <c r="I266">
        <v>0.7</v>
      </c>
      <c r="J266">
        <f t="shared" si="25"/>
        <v>1.2293269553599984E-2</v>
      </c>
    </row>
    <row r="267" spans="1:13" x14ac:dyDescent="0.25">
      <c r="A267" s="2">
        <v>43091</v>
      </c>
      <c r="B267">
        <v>0.1</v>
      </c>
      <c r="C267" s="6">
        <v>-0.36856823370700004</v>
      </c>
      <c r="D267" s="8">
        <f t="shared" si="26"/>
        <v>0</v>
      </c>
      <c r="E267">
        <f t="shared" si="29"/>
        <v>1</v>
      </c>
      <c r="F267" s="8">
        <f t="shared" si="27"/>
        <v>-0.25799776359490001</v>
      </c>
      <c r="G267">
        <f t="shared" si="28"/>
        <v>0.2297844940413</v>
      </c>
      <c r="H267" s="8">
        <f t="shared" si="24"/>
        <v>66.309450953499692</v>
      </c>
      <c r="I267">
        <v>0.7</v>
      </c>
      <c r="J267">
        <f t="shared" si="25"/>
        <v>-0.25799776359490001</v>
      </c>
    </row>
    <row r="268" spans="1:13" x14ac:dyDescent="0.25">
      <c r="A268" s="2">
        <v>43092</v>
      </c>
      <c r="B268">
        <v>0.04</v>
      </c>
      <c r="C268" s="6">
        <v>0.19781681349300001</v>
      </c>
      <c r="D268" s="8">
        <f t="shared" si="26"/>
        <v>9.8471769445099999E-2</v>
      </c>
      <c r="E268">
        <f t="shared" si="29"/>
        <v>1</v>
      </c>
      <c r="F268" s="8">
        <f t="shared" si="27"/>
        <v>0.13847176944510001</v>
      </c>
      <c r="G268">
        <f t="shared" si="28"/>
        <v>0</v>
      </c>
      <c r="H268" s="8">
        <f t="shared" si="24"/>
        <v>66.309450953499692</v>
      </c>
      <c r="I268">
        <v>0.7</v>
      </c>
      <c r="J268">
        <f t="shared" si="25"/>
        <v>0.13847176944510001</v>
      </c>
    </row>
    <row r="269" spans="1:13" x14ac:dyDescent="0.25">
      <c r="A269" s="2">
        <v>43093</v>
      </c>
      <c r="B269">
        <v>1.45</v>
      </c>
      <c r="C269" s="6">
        <v>0.72933207525299992</v>
      </c>
      <c r="D269" s="8">
        <f t="shared" si="26"/>
        <v>0</v>
      </c>
      <c r="E269">
        <f t="shared" si="29"/>
        <v>1</v>
      </c>
      <c r="F269" s="8">
        <f t="shared" si="27"/>
        <v>0.5105324526770999</v>
      </c>
      <c r="G269">
        <f t="shared" si="28"/>
        <v>0.84099577787780011</v>
      </c>
      <c r="H269" s="8">
        <f t="shared" si="24"/>
        <v>67.150446731377485</v>
      </c>
      <c r="I269">
        <v>0.7</v>
      </c>
      <c r="J269">
        <f t="shared" si="25"/>
        <v>0.5105324526770999</v>
      </c>
    </row>
    <row r="270" spans="1:13" x14ac:dyDescent="0.25">
      <c r="A270" s="2">
        <v>43094</v>
      </c>
      <c r="B270">
        <v>18.149999999999999</v>
      </c>
      <c r="C270" s="6">
        <v>2.7999212533000008E-2</v>
      </c>
      <c r="D270" s="8">
        <f t="shared" si="26"/>
        <v>0</v>
      </c>
      <c r="E270">
        <f t="shared" si="29"/>
        <v>1</v>
      </c>
      <c r="F270" s="8">
        <f t="shared" si="27"/>
        <v>1.9599448773100003E-2</v>
      </c>
      <c r="G270">
        <f t="shared" si="28"/>
        <v>18.130400551226899</v>
      </c>
      <c r="H270" s="8">
        <f t="shared" si="24"/>
        <v>85.280847282604384</v>
      </c>
      <c r="I270">
        <v>0.7</v>
      </c>
      <c r="J270">
        <f t="shared" si="25"/>
        <v>1.9599448773100003E-2</v>
      </c>
    </row>
    <row r="271" spans="1:13" x14ac:dyDescent="0.25">
      <c r="A271" s="2">
        <v>43095</v>
      </c>
      <c r="B271">
        <v>0.51</v>
      </c>
      <c r="C271" s="6">
        <v>0.28447042357300006</v>
      </c>
      <c r="D271" s="8">
        <f t="shared" si="26"/>
        <v>0</v>
      </c>
      <c r="E271">
        <f t="shared" si="29"/>
        <v>1</v>
      </c>
      <c r="F271" s="8">
        <f t="shared" si="27"/>
        <v>0.19912929650110003</v>
      </c>
      <c r="G271">
        <f t="shared" si="28"/>
        <v>0.3108707034989</v>
      </c>
      <c r="H271" s="8">
        <f t="shared" si="24"/>
        <v>85.591717986103291</v>
      </c>
      <c r="I271">
        <v>0.7</v>
      </c>
      <c r="J271">
        <f t="shared" si="25"/>
        <v>0.19912929650110003</v>
      </c>
    </row>
    <row r="272" spans="1:13" x14ac:dyDescent="0.25">
      <c r="A272" s="2">
        <v>43096</v>
      </c>
      <c r="B272">
        <v>0.23</v>
      </c>
      <c r="C272" s="6">
        <v>0.42726773452799999</v>
      </c>
      <c r="D272" s="8">
        <f t="shared" si="26"/>
        <v>6.9087414169599987E-2</v>
      </c>
      <c r="E272">
        <f t="shared" si="29"/>
        <v>1</v>
      </c>
      <c r="F272" s="8">
        <f t="shared" si="27"/>
        <v>0.2990874141696</v>
      </c>
      <c r="G272">
        <f t="shared" si="28"/>
        <v>0</v>
      </c>
      <c r="H272" s="8">
        <f t="shared" si="24"/>
        <v>85.591717986103291</v>
      </c>
      <c r="I272">
        <v>0.7</v>
      </c>
      <c r="J272">
        <f t="shared" si="25"/>
        <v>0.2990874141696</v>
      </c>
    </row>
    <row r="273" spans="1:13" x14ac:dyDescent="0.25">
      <c r="A273" s="2">
        <v>43097</v>
      </c>
      <c r="B273">
        <v>0.01</v>
      </c>
      <c r="C273" s="6">
        <v>0.48273461029300002</v>
      </c>
      <c r="D273" s="8">
        <f t="shared" si="26"/>
        <v>0.39700164137469995</v>
      </c>
      <c r="E273">
        <f t="shared" si="29"/>
        <v>1</v>
      </c>
      <c r="F273" s="8">
        <f t="shared" si="27"/>
        <v>0.3379142272051</v>
      </c>
      <c r="G273">
        <f t="shared" si="28"/>
        <v>0</v>
      </c>
      <c r="H273" s="8">
        <f t="shared" si="24"/>
        <v>85.591717986103291</v>
      </c>
      <c r="I273">
        <v>0.7</v>
      </c>
      <c r="J273">
        <f t="shared" si="25"/>
        <v>0.3379142272051</v>
      </c>
    </row>
    <row r="274" spans="1:13" x14ac:dyDescent="0.25">
      <c r="A274" s="2">
        <v>43098</v>
      </c>
      <c r="B274">
        <v>3.17</v>
      </c>
      <c r="C274" s="6">
        <v>0.1656</v>
      </c>
      <c r="D274" s="8">
        <f t="shared" si="26"/>
        <v>0</v>
      </c>
      <c r="E274">
        <f t="shared" si="29"/>
        <v>1</v>
      </c>
      <c r="F274" s="8">
        <f t="shared" si="27"/>
        <v>0.11592</v>
      </c>
      <c r="G274">
        <f t="shared" si="28"/>
        <v>2.6570783586253</v>
      </c>
      <c r="H274" s="8">
        <f t="shared" si="24"/>
        <v>88.248796344728589</v>
      </c>
      <c r="I274">
        <v>0.7</v>
      </c>
      <c r="J274">
        <f t="shared" si="25"/>
        <v>0.11592</v>
      </c>
    </row>
    <row r="275" spans="1:13" x14ac:dyDescent="0.25">
      <c r="A275" s="2">
        <v>43099</v>
      </c>
      <c r="B275">
        <v>2.2400000000000002</v>
      </c>
      <c r="C275" s="6">
        <v>-8.5514806271999991E-2</v>
      </c>
      <c r="D275" s="8">
        <f t="shared" si="26"/>
        <v>0</v>
      </c>
      <c r="E275">
        <f t="shared" si="29"/>
        <v>1</v>
      </c>
      <c r="F275" s="8">
        <f t="shared" si="27"/>
        <v>-5.9860364390399989E-2</v>
      </c>
      <c r="G275">
        <f t="shared" si="28"/>
        <v>2.2998603643904003</v>
      </c>
      <c r="H275" s="8">
        <f t="shared" si="24"/>
        <v>90.548656709118987</v>
      </c>
      <c r="I275">
        <v>0.7</v>
      </c>
      <c r="J275">
        <f t="shared" si="25"/>
        <v>-5.9860364390399989E-2</v>
      </c>
    </row>
    <row r="276" spans="1:13" x14ac:dyDescent="0.25">
      <c r="A276" s="2">
        <v>43100</v>
      </c>
      <c r="B276">
        <v>0.42</v>
      </c>
      <c r="C276" s="6">
        <v>0.54962288312499996</v>
      </c>
      <c r="D276" s="8">
        <f t="shared" si="26"/>
        <v>0</v>
      </c>
      <c r="E276">
        <f t="shared" si="29"/>
        <v>1</v>
      </c>
      <c r="F276" s="8">
        <f t="shared" si="27"/>
        <v>0.38473601818749997</v>
      </c>
      <c r="G276">
        <f t="shared" si="28"/>
        <v>3.5263981812500012E-2</v>
      </c>
      <c r="H276" s="8">
        <f t="shared" si="24"/>
        <v>90.583920690931492</v>
      </c>
      <c r="I276">
        <v>0.7</v>
      </c>
      <c r="J276">
        <f t="shared" si="25"/>
        <v>0.38473601818749997</v>
      </c>
    </row>
    <row r="277" spans="1:13" x14ac:dyDescent="0.25">
      <c r="A277" s="2">
        <v>43101</v>
      </c>
      <c r="B277">
        <v>0.37</v>
      </c>
      <c r="C277" s="6">
        <v>0.208590867968</v>
      </c>
      <c r="D277" s="8">
        <f t="shared" si="26"/>
        <v>0</v>
      </c>
      <c r="E277">
        <f t="shared" si="29"/>
        <v>1</v>
      </c>
      <c r="F277" s="8">
        <f t="shared" si="27"/>
        <v>0.14601360757759999</v>
      </c>
      <c r="G277">
        <f t="shared" si="28"/>
        <v>0.22398639242240001</v>
      </c>
      <c r="H277" s="8">
        <f t="shared" si="24"/>
        <v>90.807907083353896</v>
      </c>
      <c r="I277">
        <v>0.7</v>
      </c>
      <c r="J277">
        <f t="shared" si="25"/>
        <v>0.14601360757759999</v>
      </c>
    </row>
    <row r="278" spans="1:13" x14ac:dyDescent="0.25">
      <c r="A278" s="2">
        <v>43102</v>
      </c>
      <c r="B278">
        <v>12.99</v>
      </c>
      <c r="C278" s="6">
        <v>-4.4576319999999989E-2</v>
      </c>
      <c r="D278" s="8">
        <f t="shared" si="26"/>
        <v>0</v>
      </c>
      <c r="E278">
        <f t="shared" si="29"/>
        <v>1</v>
      </c>
      <c r="F278" s="8">
        <f t="shared" si="27"/>
        <v>-3.120342399999999E-2</v>
      </c>
      <c r="G278">
        <f t="shared" si="28"/>
        <v>13.021203423999999</v>
      </c>
      <c r="H278" s="8">
        <f t="shared" si="24"/>
        <v>103.8291105073539</v>
      </c>
      <c r="I278">
        <v>0.7</v>
      </c>
      <c r="J278">
        <f t="shared" si="25"/>
        <v>-3.120342399999999E-2</v>
      </c>
    </row>
    <row r="279" spans="1:13" x14ac:dyDescent="0.25">
      <c r="A279" s="2">
        <v>43103</v>
      </c>
      <c r="B279">
        <v>0.48</v>
      </c>
      <c r="C279" s="6">
        <v>0.460515913173</v>
      </c>
      <c r="D279" s="8">
        <f t="shared" si="26"/>
        <v>0</v>
      </c>
      <c r="E279">
        <f t="shared" si="29"/>
        <v>1</v>
      </c>
      <c r="F279" s="8">
        <f t="shared" si="27"/>
        <v>0.32236113922109999</v>
      </c>
      <c r="G279">
        <f t="shared" si="28"/>
        <v>0.15763886077889999</v>
      </c>
      <c r="H279" s="8">
        <f t="shared" si="24"/>
        <v>103.98674936813281</v>
      </c>
      <c r="I279">
        <v>0.7</v>
      </c>
      <c r="J279">
        <f t="shared" si="25"/>
        <v>0.32236113922109999</v>
      </c>
    </row>
    <row r="280" spans="1:13" x14ac:dyDescent="0.25">
      <c r="A280" s="2">
        <v>43104</v>
      </c>
      <c r="B280">
        <v>15.28</v>
      </c>
      <c r="C280" s="6">
        <v>-1.3613388186999991E-2</v>
      </c>
      <c r="D280" s="8">
        <f t="shared" si="26"/>
        <v>0</v>
      </c>
      <c r="E280">
        <f t="shared" si="29"/>
        <v>1</v>
      </c>
      <c r="F280" s="8">
        <f t="shared" si="27"/>
        <v>-9.5293717308999933E-3</v>
      </c>
      <c r="G280">
        <f t="shared" si="28"/>
        <v>15.2895293717309</v>
      </c>
      <c r="H280" s="8">
        <f t="shared" si="24"/>
        <v>119.2762787398637</v>
      </c>
      <c r="I280">
        <v>0.7</v>
      </c>
      <c r="J280">
        <f t="shared" si="25"/>
        <v>-9.5293717308999933E-3</v>
      </c>
    </row>
    <row r="281" spans="1:13" x14ac:dyDescent="0.25">
      <c r="A281" s="2">
        <v>43105</v>
      </c>
      <c r="B281">
        <v>4.93</v>
      </c>
      <c r="C281" s="6">
        <v>0.21938198312500001</v>
      </c>
      <c r="D281" s="8">
        <f t="shared" si="26"/>
        <v>0</v>
      </c>
      <c r="E281">
        <f t="shared" si="29"/>
        <v>1</v>
      </c>
      <c r="F281" s="8">
        <f t="shared" si="27"/>
        <v>0.15356738818749999</v>
      </c>
      <c r="G281">
        <f t="shared" si="28"/>
        <v>4.7764326118125</v>
      </c>
      <c r="H281" s="8">
        <f t="shared" si="24"/>
        <v>124.05271135167619</v>
      </c>
      <c r="I281">
        <v>0.7</v>
      </c>
      <c r="J281">
        <f t="shared" si="25"/>
        <v>0.15356738818749999</v>
      </c>
    </row>
    <row r="282" spans="1:13" x14ac:dyDescent="0.25">
      <c r="A282" s="2">
        <v>43106</v>
      </c>
      <c r="B282">
        <v>0.8</v>
      </c>
      <c r="C282" s="6">
        <v>0.78577386188800014</v>
      </c>
      <c r="D282" s="8">
        <f t="shared" si="26"/>
        <v>0</v>
      </c>
      <c r="E282">
        <f t="shared" si="29"/>
        <v>1</v>
      </c>
      <c r="F282" s="8">
        <f t="shared" si="27"/>
        <v>0.55004170332160007</v>
      </c>
      <c r="G282">
        <f t="shared" si="28"/>
        <v>0.24995829667839997</v>
      </c>
      <c r="H282" s="8">
        <f t="shared" si="24"/>
        <v>124.30266964835459</v>
      </c>
      <c r="I282">
        <v>0.7</v>
      </c>
      <c r="J282">
        <f t="shared" si="25"/>
        <v>0.55004170332160007</v>
      </c>
    </row>
    <row r="283" spans="1:13" x14ac:dyDescent="0.25">
      <c r="A283" s="2">
        <v>43107</v>
      </c>
      <c r="B283">
        <v>0.05</v>
      </c>
      <c r="C283" s="6">
        <v>0.28447042357300006</v>
      </c>
      <c r="D283" s="8">
        <f t="shared" si="26"/>
        <v>0.14912929650110002</v>
      </c>
      <c r="E283">
        <f t="shared" si="29"/>
        <v>1</v>
      </c>
      <c r="F283" s="8">
        <f t="shared" si="27"/>
        <v>0.19912929650110003</v>
      </c>
      <c r="G283">
        <f t="shared" si="28"/>
        <v>0</v>
      </c>
      <c r="H283" s="8">
        <f t="shared" si="24"/>
        <v>124.30266964835459</v>
      </c>
      <c r="I283">
        <v>0.7</v>
      </c>
      <c r="J283">
        <f t="shared" si="25"/>
        <v>0.19912929650110003</v>
      </c>
    </row>
    <row r="284" spans="1:13" x14ac:dyDescent="0.25">
      <c r="A284" s="2">
        <v>43108</v>
      </c>
      <c r="B284">
        <v>0.17</v>
      </c>
      <c r="C284" s="6">
        <v>0.28447042357300006</v>
      </c>
      <c r="D284" s="8">
        <f t="shared" si="26"/>
        <v>0.17825859300220007</v>
      </c>
      <c r="E284">
        <f t="shared" si="29"/>
        <v>1</v>
      </c>
      <c r="F284" s="8">
        <f t="shared" si="27"/>
        <v>0.19912929650110003</v>
      </c>
      <c r="G284">
        <f t="shared" si="28"/>
        <v>0</v>
      </c>
      <c r="H284" s="8">
        <f t="shared" si="24"/>
        <v>124.30266964835459</v>
      </c>
      <c r="I284">
        <v>0.7</v>
      </c>
      <c r="J284">
        <f t="shared" si="25"/>
        <v>0.19912929650110003</v>
      </c>
    </row>
    <row r="285" spans="1:13" x14ac:dyDescent="0.25">
      <c r="A285" s="2">
        <v>43109</v>
      </c>
      <c r="B285">
        <v>0.35</v>
      </c>
      <c r="C285" s="6">
        <v>4.8940588373000006E-2</v>
      </c>
      <c r="D285" s="8">
        <f t="shared" si="26"/>
        <v>0</v>
      </c>
      <c r="E285">
        <f t="shared" si="29"/>
        <v>1</v>
      </c>
      <c r="F285" s="8">
        <f t="shared" si="27"/>
        <v>3.4258411861099999E-2</v>
      </c>
      <c r="G285">
        <f t="shared" si="28"/>
        <v>0.1374829951366999</v>
      </c>
      <c r="H285" s="8">
        <f t="shared" si="24"/>
        <v>124.44015264349129</v>
      </c>
      <c r="I285">
        <v>0.7</v>
      </c>
      <c r="J285">
        <f t="shared" si="25"/>
        <v>3.4258411861099999E-2</v>
      </c>
    </row>
    <row r="286" spans="1:13" x14ac:dyDescent="0.25">
      <c r="A286" s="2">
        <v>43110</v>
      </c>
      <c r="B286">
        <v>1.44</v>
      </c>
      <c r="C286" s="6">
        <v>-6.5096005232000001E-2</v>
      </c>
      <c r="D286" s="8">
        <f t="shared" si="26"/>
        <v>0</v>
      </c>
      <c r="E286">
        <f t="shared" si="29"/>
        <v>1</v>
      </c>
      <c r="F286" s="8">
        <f t="shared" si="27"/>
        <v>-4.5567203662399997E-2</v>
      </c>
      <c r="G286">
        <f t="shared" si="28"/>
        <v>1.4855672036623999</v>
      </c>
      <c r="H286" s="8">
        <f t="shared" si="24"/>
        <v>125.92571984715369</v>
      </c>
      <c r="I286">
        <v>0.7</v>
      </c>
      <c r="J286">
        <f t="shared" si="25"/>
        <v>-4.5567203662399997E-2</v>
      </c>
    </row>
    <row r="287" spans="1:13" x14ac:dyDescent="0.25">
      <c r="A287" s="2">
        <v>43111</v>
      </c>
      <c r="B287">
        <v>1.03</v>
      </c>
      <c r="C287" s="6">
        <v>-0.11594804042699998</v>
      </c>
      <c r="D287" s="8">
        <f t="shared" si="26"/>
        <v>0</v>
      </c>
      <c r="E287">
        <f t="shared" si="29"/>
        <v>1</v>
      </c>
      <c r="F287" s="8">
        <f t="shared" si="27"/>
        <v>-8.1163628298899976E-2</v>
      </c>
      <c r="G287">
        <f t="shared" si="28"/>
        <v>1.1111636282988999</v>
      </c>
      <c r="H287" s="8">
        <f t="shared" si="24"/>
        <v>127.03688347545258</v>
      </c>
      <c r="I287">
        <v>0.7</v>
      </c>
      <c r="J287">
        <f t="shared" si="25"/>
        <v>-8.1163628298899976E-2</v>
      </c>
    </row>
    <row r="288" spans="1:13" x14ac:dyDescent="0.25">
      <c r="A288" s="2">
        <v>43112</v>
      </c>
      <c r="B288">
        <v>0</v>
      </c>
      <c r="C288" s="6">
        <v>7.1470331250000083E-3</v>
      </c>
      <c r="D288" s="8">
        <f t="shared" si="26"/>
        <v>5.0029231875000054E-3</v>
      </c>
      <c r="E288">
        <f t="shared" si="29"/>
        <v>1</v>
      </c>
      <c r="F288" s="8">
        <f t="shared" si="27"/>
        <v>5.0029231875000054E-3</v>
      </c>
      <c r="G288">
        <f t="shared" si="28"/>
        <v>0</v>
      </c>
      <c r="H288" s="8">
        <f t="shared" si="24"/>
        <v>127.03688347545258</v>
      </c>
      <c r="I288">
        <v>0.7</v>
      </c>
      <c r="J288">
        <f t="shared" si="25"/>
        <v>5.0029231875000054E-3</v>
      </c>
      <c r="L288" s="75">
        <v>64.2</v>
      </c>
      <c r="M288">
        <f>0.5*(L288+L265)*(H288-H265)/100</f>
        <v>36.787680469152491</v>
      </c>
    </row>
    <row r="289" spans="1:13" x14ac:dyDescent="0.25">
      <c r="A289" s="2">
        <v>43113</v>
      </c>
      <c r="B289">
        <v>0.03</v>
      </c>
      <c r="C289" s="6">
        <v>0.328166833125</v>
      </c>
      <c r="D289" s="8">
        <f t="shared" si="26"/>
        <v>0.204719706375</v>
      </c>
      <c r="E289">
        <f t="shared" si="29"/>
        <v>1</v>
      </c>
      <c r="F289" s="8">
        <f t="shared" si="27"/>
        <v>0.2297167831875</v>
      </c>
      <c r="G289">
        <f t="shared" si="28"/>
        <v>0</v>
      </c>
      <c r="H289" s="8">
        <f t="shared" si="24"/>
        <v>127.03688347545258</v>
      </c>
      <c r="I289">
        <v>0.7</v>
      </c>
      <c r="J289">
        <f t="shared" si="25"/>
        <v>0.2297167831875</v>
      </c>
    </row>
    <row r="290" spans="1:13" x14ac:dyDescent="0.25">
      <c r="A290" s="2">
        <v>43114</v>
      </c>
      <c r="B290">
        <v>1.1000000000000001</v>
      </c>
      <c r="C290" s="6">
        <v>0.317221218448</v>
      </c>
      <c r="D290" s="8">
        <f t="shared" si="26"/>
        <v>0</v>
      </c>
      <c r="E290">
        <f t="shared" si="29"/>
        <v>1</v>
      </c>
      <c r="F290" s="8">
        <f t="shared" si="27"/>
        <v>0.22205485291359997</v>
      </c>
      <c r="G290">
        <f t="shared" si="28"/>
        <v>0.67322544071140011</v>
      </c>
      <c r="H290" s="8">
        <f t="shared" si="24"/>
        <v>127.71010891616399</v>
      </c>
      <c r="I290">
        <v>0.7</v>
      </c>
      <c r="J290">
        <f t="shared" si="25"/>
        <v>0.22205485291359997</v>
      </c>
    </row>
    <row r="291" spans="1:13" x14ac:dyDescent="0.25">
      <c r="A291" s="2">
        <v>43115</v>
      </c>
      <c r="B291">
        <v>0.56000000000000005</v>
      </c>
      <c r="C291" s="6">
        <v>0.42726773452799999</v>
      </c>
      <c r="D291" s="8">
        <f t="shared" si="26"/>
        <v>0</v>
      </c>
      <c r="E291">
        <f t="shared" si="29"/>
        <v>1</v>
      </c>
      <c r="F291" s="8">
        <f t="shared" si="27"/>
        <v>0.2990874141696</v>
      </c>
      <c r="G291">
        <f t="shared" si="28"/>
        <v>0.26091258583040006</v>
      </c>
      <c r="H291" s="8">
        <f t="shared" si="24"/>
        <v>127.97102150199439</v>
      </c>
      <c r="I291">
        <v>0.7</v>
      </c>
      <c r="J291">
        <f t="shared" si="25"/>
        <v>0.2990874141696</v>
      </c>
    </row>
    <row r="292" spans="1:13" x14ac:dyDescent="0.25">
      <c r="A292" s="2">
        <v>43116</v>
      </c>
      <c r="B292">
        <v>0.81</v>
      </c>
      <c r="C292" s="6">
        <v>0.38309727999999993</v>
      </c>
      <c r="D292" s="8">
        <f t="shared" si="26"/>
        <v>0</v>
      </c>
      <c r="E292">
        <f t="shared" si="29"/>
        <v>1</v>
      </c>
      <c r="F292" s="8">
        <f t="shared" si="27"/>
        <v>0.26816809599999991</v>
      </c>
      <c r="G292">
        <f t="shared" si="28"/>
        <v>0.54183190400000014</v>
      </c>
      <c r="H292" s="8">
        <f t="shared" si="24"/>
        <v>128.51285340599438</v>
      </c>
      <c r="I292">
        <v>0.7</v>
      </c>
      <c r="J292">
        <f t="shared" si="25"/>
        <v>0.26816809599999991</v>
      </c>
    </row>
    <row r="293" spans="1:13" x14ac:dyDescent="0.25">
      <c r="A293" s="2">
        <v>43117</v>
      </c>
      <c r="B293">
        <v>1.48</v>
      </c>
      <c r="C293" s="6">
        <v>0.43833945312500006</v>
      </c>
      <c r="D293" s="8">
        <f t="shared" si="26"/>
        <v>0</v>
      </c>
      <c r="E293">
        <f t="shared" si="29"/>
        <v>1</v>
      </c>
      <c r="F293" s="8">
        <f t="shared" si="27"/>
        <v>0.30683761718750002</v>
      </c>
      <c r="G293">
        <f t="shared" si="28"/>
        <v>1.1731623828125</v>
      </c>
      <c r="H293" s="8">
        <f t="shared" si="24"/>
        <v>129.68601578880688</v>
      </c>
      <c r="I293">
        <v>0.7</v>
      </c>
      <c r="J293">
        <f t="shared" si="25"/>
        <v>0.30683761718750002</v>
      </c>
    </row>
    <row r="294" spans="1:13" x14ac:dyDescent="0.25">
      <c r="A294" s="2">
        <v>43118</v>
      </c>
      <c r="B294">
        <v>1.18</v>
      </c>
      <c r="C294" s="6">
        <v>0.1656</v>
      </c>
      <c r="D294" s="8">
        <f t="shared" si="26"/>
        <v>0</v>
      </c>
      <c r="E294">
        <f t="shared" si="29"/>
        <v>1</v>
      </c>
      <c r="F294" s="8">
        <f t="shared" si="27"/>
        <v>0.11592</v>
      </c>
      <c r="G294">
        <f t="shared" si="28"/>
        <v>1.0640799999999999</v>
      </c>
      <c r="H294" s="8">
        <f t="shared" si="24"/>
        <v>130.75009578880687</v>
      </c>
      <c r="I294">
        <v>0.7</v>
      </c>
      <c r="J294">
        <f t="shared" si="25"/>
        <v>0.11592</v>
      </c>
    </row>
    <row r="295" spans="1:13" x14ac:dyDescent="0.25">
      <c r="A295" s="2">
        <v>43119</v>
      </c>
      <c r="B295">
        <v>0.44</v>
      </c>
      <c r="C295" s="6">
        <v>0.28447042357300006</v>
      </c>
      <c r="D295" s="8">
        <f t="shared" si="26"/>
        <v>0</v>
      </c>
      <c r="E295">
        <f t="shared" si="29"/>
        <v>1</v>
      </c>
      <c r="F295" s="8">
        <f t="shared" si="27"/>
        <v>0.19912929650110003</v>
      </c>
      <c r="G295">
        <f t="shared" si="28"/>
        <v>0.24087070349889997</v>
      </c>
      <c r="H295" s="8">
        <f t="shared" si="24"/>
        <v>130.99096649230577</v>
      </c>
      <c r="I295">
        <v>0.7</v>
      </c>
      <c r="J295">
        <f t="shared" si="25"/>
        <v>0.19912929650110003</v>
      </c>
    </row>
    <row r="296" spans="1:13" x14ac:dyDescent="0.25">
      <c r="A296" s="2">
        <v>43120</v>
      </c>
      <c r="B296">
        <v>0.46</v>
      </c>
      <c r="C296" s="6">
        <v>0.33912631500799995</v>
      </c>
      <c r="D296" s="8">
        <f t="shared" si="26"/>
        <v>0</v>
      </c>
      <c r="E296">
        <f t="shared" si="29"/>
        <v>1</v>
      </c>
      <c r="F296" s="8">
        <f t="shared" si="27"/>
        <v>0.23738842050559994</v>
      </c>
      <c r="G296">
        <f t="shared" si="28"/>
        <v>0.22261157949440008</v>
      </c>
      <c r="H296" s="8">
        <f t="shared" si="24"/>
        <v>131.21357807180019</v>
      </c>
      <c r="I296">
        <v>0.7</v>
      </c>
      <c r="J296">
        <f t="shared" si="25"/>
        <v>0.23738842050559994</v>
      </c>
    </row>
    <row r="297" spans="1:13" x14ac:dyDescent="0.25">
      <c r="A297" s="2">
        <v>43121</v>
      </c>
      <c r="B297">
        <v>3.36</v>
      </c>
      <c r="C297" s="6">
        <v>0.14421292404800001</v>
      </c>
      <c r="D297" s="8">
        <f t="shared" si="26"/>
        <v>0</v>
      </c>
      <c r="E297">
        <f t="shared" si="29"/>
        <v>1</v>
      </c>
      <c r="F297" s="8">
        <f t="shared" si="27"/>
        <v>0.10094904683360001</v>
      </c>
      <c r="G297">
        <f t="shared" si="28"/>
        <v>3.2590509531663998</v>
      </c>
      <c r="H297" s="8">
        <f t="shared" si="24"/>
        <v>134.47262902496658</v>
      </c>
      <c r="I297">
        <v>0.7</v>
      </c>
      <c r="J297">
        <f t="shared" si="25"/>
        <v>0.10094904683360001</v>
      </c>
    </row>
    <row r="298" spans="1:13" x14ac:dyDescent="0.25">
      <c r="A298" s="2">
        <v>43122</v>
      </c>
      <c r="B298">
        <v>0.84</v>
      </c>
      <c r="C298" s="6">
        <v>-0.22539621899199996</v>
      </c>
      <c r="D298" s="8">
        <f t="shared" si="26"/>
        <v>0</v>
      </c>
      <c r="E298">
        <f t="shared" si="29"/>
        <v>1</v>
      </c>
      <c r="F298" s="8">
        <f t="shared" si="27"/>
        <v>-0.15777735329439996</v>
      </c>
      <c r="G298">
        <f t="shared" si="28"/>
        <v>0.99777735329439987</v>
      </c>
      <c r="H298" s="8">
        <f t="shared" si="24"/>
        <v>135.47040637826098</v>
      </c>
      <c r="I298">
        <v>0.7</v>
      </c>
      <c r="J298">
        <f t="shared" si="25"/>
        <v>-0.15777735329439996</v>
      </c>
    </row>
    <row r="299" spans="1:13" x14ac:dyDescent="0.25">
      <c r="A299" s="2">
        <v>43123</v>
      </c>
      <c r="B299">
        <v>10.41</v>
      </c>
      <c r="C299" s="6">
        <v>8.051434188800001E-2</v>
      </c>
      <c r="D299" s="8">
        <f t="shared" si="26"/>
        <v>0</v>
      </c>
      <c r="E299">
        <f t="shared" si="29"/>
        <v>1</v>
      </c>
      <c r="F299" s="8">
        <f t="shared" si="27"/>
        <v>5.6360039321600004E-2</v>
      </c>
      <c r="G299">
        <f t="shared" si="28"/>
        <v>10.3536399606784</v>
      </c>
      <c r="H299" s="8">
        <f t="shared" si="24"/>
        <v>145.82404633893938</v>
      </c>
      <c r="I299">
        <v>0.7</v>
      </c>
      <c r="J299">
        <f t="shared" si="25"/>
        <v>5.6360039321600004E-2</v>
      </c>
    </row>
    <row r="300" spans="1:13" x14ac:dyDescent="0.25">
      <c r="A300" s="2">
        <v>43124</v>
      </c>
      <c r="B300">
        <v>0.39</v>
      </c>
      <c r="C300" s="6">
        <v>0.98944987892800007</v>
      </c>
      <c r="D300" s="8">
        <f t="shared" si="26"/>
        <v>0.30261491524960005</v>
      </c>
      <c r="E300">
        <f t="shared" si="29"/>
        <v>1</v>
      </c>
      <c r="F300" s="8">
        <f t="shared" si="27"/>
        <v>0.69261491524960006</v>
      </c>
      <c r="G300">
        <f t="shared" si="28"/>
        <v>0</v>
      </c>
      <c r="H300" s="8">
        <f t="shared" si="24"/>
        <v>145.82404633893938</v>
      </c>
      <c r="I300">
        <v>0.7</v>
      </c>
      <c r="J300">
        <f t="shared" si="25"/>
        <v>0.69261491524960006</v>
      </c>
    </row>
    <row r="301" spans="1:13" x14ac:dyDescent="0.25">
      <c r="A301" s="2">
        <v>43125</v>
      </c>
      <c r="B301">
        <v>0.33</v>
      </c>
      <c r="C301" s="6">
        <v>0.37208514341300003</v>
      </c>
      <c r="D301" s="8">
        <f t="shared" si="26"/>
        <v>0.23307451563870002</v>
      </c>
      <c r="E301">
        <f t="shared" si="29"/>
        <v>1</v>
      </c>
      <c r="F301" s="8">
        <f t="shared" si="27"/>
        <v>0.26045960038909999</v>
      </c>
      <c r="G301">
        <f t="shared" si="28"/>
        <v>0</v>
      </c>
      <c r="H301" s="8">
        <f t="shared" si="24"/>
        <v>145.82404633893938</v>
      </c>
      <c r="I301">
        <v>0.7</v>
      </c>
      <c r="J301">
        <f t="shared" si="25"/>
        <v>0.26045960038909999</v>
      </c>
    </row>
    <row r="302" spans="1:13" x14ac:dyDescent="0.25">
      <c r="A302" s="2">
        <v>43126</v>
      </c>
      <c r="B302">
        <v>0.05</v>
      </c>
      <c r="C302" s="6">
        <v>0.28447042357300006</v>
      </c>
      <c r="D302" s="8">
        <f t="shared" si="26"/>
        <v>0.38220381213980009</v>
      </c>
      <c r="E302">
        <f t="shared" si="29"/>
        <v>1</v>
      </c>
      <c r="F302" s="8">
        <f t="shared" si="27"/>
        <v>0.19912929650110003</v>
      </c>
      <c r="G302">
        <f t="shared" si="28"/>
        <v>0</v>
      </c>
      <c r="H302" s="8">
        <f t="shared" si="24"/>
        <v>145.82404633893938</v>
      </c>
      <c r="I302">
        <v>0.7</v>
      </c>
      <c r="J302">
        <f t="shared" si="25"/>
        <v>0.19912929650110003</v>
      </c>
      <c r="L302" s="75">
        <v>70.3</v>
      </c>
      <c r="M302">
        <f>0.5*(L302+L288)*(H302-H288)/100</f>
        <v>12.634367025694871</v>
      </c>
    </row>
    <row r="303" spans="1:13" x14ac:dyDescent="0.25">
      <c r="A303" s="2">
        <v>43127</v>
      </c>
      <c r="B303">
        <v>0.3</v>
      </c>
      <c r="C303" s="6">
        <v>0.71805624999999995</v>
      </c>
      <c r="D303" s="8">
        <f t="shared" si="26"/>
        <v>0.58484318713979988</v>
      </c>
      <c r="E303">
        <f t="shared" si="29"/>
        <v>1</v>
      </c>
      <c r="F303" s="8">
        <f t="shared" si="27"/>
        <v>0.50263937499999989</v>
      </c>
      <c r="G303">
        <f t="shared" si="28"/>
        <v>0</v>
      </c>
      <c r="H303" s="8">
        <f t="shared" si="24"/>
        <v>145.82404633893938</v>
      </c>
      <c r="I303">
        <v>0.7</v>
      </c>
      <c r="J303">
        <f t="shared" si="25"/>
        <v>0.50263937499999989</v>
      </c>
    </row>
    <row r="304" spans="1:13" x14ac:dyDescent="0.25">
      <c r="A304" s="2">
        <v>43128</v>
      </c>
      <c r="B304">
        <v>1.98</v>
      </c>
      <c r="C304" s="6">
        <v>0.89887814260800003</v>
      </c>
      <c r="D304" s="8">
        <f t="shared" si="26"/>
        <v>0</v>
      </c>
      <c r="E304">
        <f t="shared" si="29"/>
        <v>1</v>
      </c>
      <c r="F304" s="8">
        <f t="shared" si="27"/>
        <v>0.62921469982559997</v>
      </c>
      <c r="G304">
        <f t="shared" si="28"/>
        <v>0.76594211303460025</v>
      </c>
      <c r="H304" s="8">
        <f t="shared" si="24"/>
        <v>146.58998845197399</v>
      </c>
      <c r="I304">
        <v>0.7</v>
      </c>
      <c r="J304">
        <f t="shared" si="25"/>
        <v>0.62921469982559997</v>
      </c>
    </row>
    <row r="305" spans="1:10" x14ac:dyDescent="0.25">
      <c r="A305" s="2">
        <v>43129</v>
      </c>
      <c r="B305">
        <v>0.15</v>
      </c>
      <c r="C305" s="6">
        <v>0.72933207525299992</v>
      </c>
      <c r="D305" s="8">
        <f t="shared" si="26"/>
        <v>0.36053245267709988</v>
      </c>
      <c r="E305">
        <f t="shared" si="29"/>
        <v>1</v>
      </c>
      <c r="F305" s="8">
        <f t="shared" si="27"/>
        <v>0.5105324526770999</v>
      </c>
      <c r="G305">
        <f t="shared" si="28"/>
        <v>0</v>
      </c>
      <c r="H305" s="8">
        <f t="shared" si="24"/>
        <v>146.58998845197399</v>
      </c>
      <c r="I305">
        <v>0.7</v>
      </c>
      <c r="J305">
        <f t="shared" si="25"/>
        <v>0.5105324526770999</v>
      </c>
    </row>
    <row r="306" spans="1:10" x14ac:dyDescent="0.25">
      <c r="A306" s="2">
        <v>43130</v>
      </c>
      <c r="B306">
        <v>1.71</v>
      </c>
      <c r="C306" s="6">
        <v>0.76318555636800001</v>
      </c>
      <c r="D306" s="8">
        <f t="shared" si="26"/>
        <v>0</v>
      </c>
      <c r="E306">
        <f t="shared" si="29"/>
        <v>1</v>
      </c>
      <c r="F306" s="8">
        <f t="shared" si="27"/>
        <v>0.53422988945759997</v>
      </c>
      <c r="G306">
        <f t="shared" si="28"/>
        <v>0.81523765786530022</v>
      </c>
      <c r="H306" s="8">
        <f t="shared" si="24"/>
        <v>147.4052261098393</v>
      </c>
      <c r="I306">
        <v>0.7</v>
      </c>
      <c r="J306">
        <f t="shared" si="25"/>
        <v>0.53422988945759997</v>
      </c>
    </row>
    <row r="307" spans="1:10" x14ac:dyDescent="0.25">
      <c r="A307" s="2">
        <v>43131</v>
      </c>
      <c r="B307">
        <v>0.18</v>
      </c>
      <c r="C307" s="6">
        <v>0.71805624999999995</v>
      </c>
      <c r="D307" s="8">
        <f t="shared" si="26"/>
        <v>0.32263937499999989</v>
      </c>
      <c r="E307">
        <f t="shared" si="29"/>
        <v>1</v>
      </c>
      <c r="F307" s="8">
        <f t="shared" si="27"/>
        <v>0.50263937499999989</v>
      </c>
      <c r="G307">
        <f t="shared" si="28"/>
        <v>0</v>
      </c>
      <c r="H307" s="8">
        <f t="shared" si="24"/>
        <v>147.4052261098393</v>
      </c>
      <c r="I307">
        <v>0.7</v>
      </c>
      <c r="J307">
        <f t="shared" si="25"/>
        <v>0.50263937499999989</v>
      </c>
    </row>
    <row r="308" spans="1:10" x14ac:dyDescent="0.25">
      <c r="A308" s="2">
        <v>43132</v>
      </c>
      <c r="B308">
        <v>0.69</v>
      </c>
      <c r="C308" s="6">
        <v>0.83098847999999992</v>
      </c>
      <c r="D308" s="8">
        <f t="shared" si="26"/>
        <v>0.2143313109999998</v>
      </c>
      <c r="E308">
        <f t="shared" si="29"/>
        <v>1</v>
      </c>
      <c r="F308" s="8">
        <f t="shared" si="27"/>
        <v>0.58169193599999991</v>
      </c>
      <c r="G308">
        <f t="shared" si="28"/>
        <v>0</v>
      </c>
      <c r="H308" s="8">
        <f t="shared" si="24"/>
        <v>147.4052261098393</v>
      </c>
      <c r="I308">
        <v>0.7</v>
      </c>
      <c r="J308">
        <f t="shared" si="25"/>
        <v>0.58169193599999991</v>
      </c>
    </row>
    <row r="309" spans="1:10" x14ac:dyDescent="0.25">
      <c r="A309" s="2">
        <v>43133</v>
      </c>
      <c r="B309">
        <v>0.45</v>
      </c>
      <c r="C309" s="6">
        <v>0.60559807999999982</v>
      </c>
      <c r="D309" s="8">
        <f t="shared" si="26"/>
        <v>0.18824996699999968</v>
      </c>
      <c r="E309">
        <f t="shared" si="29"/>
        <v>1</v>
      </c>
      <c r="F309" s="8">
        <f t="shared" si="27"/>
        <v>0.42391865599999984</v>
      </c>
      <c r="G309">
        <f t="shared" si="28"/>
        <v>0</v>
      </c>
      <c r="H309" s="8">
        <f t="shared" si="24"/>
        <v>147.4052261098393</v>
      </c>
      <c r="I309">
        <v>0.7</v>
      </c>
      <c r="J309">
        <f t="shared" si="25"/>
        <v>0.42391865599999984</v>
      </c>
    </row>
    <row r="310" spans="1:10" x14ac:dyDescent="0.25">
      <c r="A310" s="2">
        <v>43134</v>
      </c>
      <c r="B310">
        <v>4.08</v>
      </c>
      <c r="C310" s="6">
        <v>0.14421292404800001</v>
      </c>
      <c r="D310" s="8">
        <f t="shared" si="26"/>
        <v>0</v>
      </c>
      <c r="E310">
        <f t="shared" si="29"/>
        <v>1</v>
      </c>
      <c r="F310" s="8">
        <f t="shared" si="27"/>
        <v>0.10094904683360001</v>
      </c>
      <c r="G310">
        <f t="shared" si="28"/>
        <v>3.7908009861664005</v>
      </c>
      <c r="H310" s="8">
        <f t="shared" si="24"/>
        <v>151.19602709600571</v>
      </c>
      <c r="I310">
        <v>0.7</v>
      </c>
      <c r="J310">
        <f t="shared" si="25"/>
        <v>0.10094904683360001</v>
      </c>
    </row>
    <row r="311" spans="1:10" x14ac:dyDescent="0.25">
      <c r="A311" s="2">
        <v>43135</v>
      </c>
      <c r="B311">
        <v>0.44</v>
      </c>
      <c r="C311" s="6">
        <v>0.36108575092799994</v>
      </c>
      <c r="D311" s="8">
        <f t="shared" si="26"/>
        <v>0</v>
      </c>
      <c r="E311">
        <f t="shared" si="29"/>
        <v>1</v>
      </c>
      <c r="F311" s="8">
        <f t="shared" si="27"/>
        <v>0.25276002564959993</v>
      </c>
      <c r="G311">
        <f t="shared" si="28"/>
        <v>0.18723997435040007</v>
      </c>
      <c r="H311" s="8">
        <f t="shared" si="24"/>
        <v>151.38326707035611</v>
      </c>
      <c r="I311">
        <v>0.7</v>
      </c>
      <c r="J311">
        <f t="shared" si="25"/>
        <v>0.25276002564959993</v>
      </c>
    </row>
    <row r="312" spans="1:10" x14ac:dyDescent="0.25">
      <c r="A312" s="2">
        <v>43136</v>
      </c>
      <c r="B312">
        <v>0.02</v>
      </c>
      <c r="C312" s="6">
        <v>0.30628975493299998</v>
      </c>
      <c r="D312" s="8">
        <f t="shared" si="26"/>
        <v>0.19440282845309997</v>
      </c>
      <c r="E312">
        <f t="shared" si="29"/>
        <v>1</v>
      </c>
      <c r="F312" s="8">
        <f t="shared" si="27"/>
        <v>0.21440282845309996</v>
      </c>
      <c r="G312">
        <f t="shared" si="28"/>
        <v>0</v>
      </c>
      <c r="H312" s="8">
        <f t="shared" si="24"/>
        <v>151.38326707035611</v>
      </c>
      <c r="I312">
        <v>0.7</v>
      </c>
      <c r="J312">
        <f t="shared" si="25"/>
        <v>0.21440282845309996</v>
      </c>
    </row>
    <row r="313" spans="1:10" x14ac:dyDescent="0.25">
      <c r="A313" s="2">
        <v>43137</v>
      </c>
      <c r="B313">
        <v>3.64</v>
      </c>
      <c r="C313" s="6">
        <v>0.66175288312500002</v>
      </c>
      <c r="D313" s="8">
        <f t="shared" si="26"/>
        <v>0</v>
      </c>
      <c r="E313">
        <f t="shared" si="29"/>
        <v>1</v>
      </c>
      <c r="F313" s="8">
        <f t="shared" si="27"/>
        <v>0.46322701818750001</v>
      </c>
      <c r="G313">
        <f t="shared" si="28"/>
        <v>2.9823701533594003</v>
      </c>
      <c r="H313" s="8">
        <f t="shared" si="24"/>
        <v>154.36563722371551</v>
      </c>
      <c r="I313">
        <v>0.7</v>
      </c>
      <c r="J313">
        <f t="shared" si="25"/>
        <v>0.46322701818750001</v>
      </c>
    </row>
    <row r="314" spans="1:10" x14ac:dyDescent="0.25">
      <c r="A314" s="2">
        <v>43138</v>
      </c>
      <c r="B314">
        <v>0.35</v>
      </c>
      <c r="C314" s="6">
        <v>0.47162011596800008</v>
      </c>
      <c r="D314" s="8">
        <f t="shared" si="26"/>
        <v>0</v>
      </c>
      <c r="E314">
        <f t="shared" si="29"/>
        <v>1</v>
      </c>
      <c r="F314" s="8">
        <f t="shared" si="27"/>
        <v>0.33013408117760001</v>
      </c>
      <c r="G314">
        <f t="shared" si="28"/>
        <v>1.9865918822399964E-2</v>
      </c>
      <c r="H314" s="8">
        <f t="shared" si="24"/>
        <v>154.38550314253791</v>
      </c>
      <c r="I314">
        <v>0.7</v>
      </c>
      <c r="J314">
        <f t="shared" si="25"/>
        <v>0.33013408117760001</v>
      </c>
    </row>
    <row r="315" spans="1:10" x14ac:dyDescent="0.25">
      <c r="A315" s="2">
        <v>43139</v>
      </c>
      <c r="B315">
        <v>2.4</v>
      </c>
      <c r="C315" s="6">
        <v>-3.2448081919999915E-3</v>
      </c>
      <c r="D315" s="8">
        <f t="shared" si="26"/>
        <v>0</v>
      </c>
      <c r="E315">
        <f t="shared" si="29"/>
        <v>1</v>
      </c>
      <c r="F315" s="8">
        <f t="shared" si="27"/>
        <v>-2.271365734399994E-3</v>
      </c>
      <c r="G315">
        <f t="shared" si="28"/>
        <v>2.4022713657343999</v>
      </c>
      <c r="H315" s="8">
        <f t="shared" si="24"/>
        <v>156.78777450827232</v>
      </c>
      <c r="I315">
        <v>0.7</v>
      </c>
      <c r="J315">
        <f t="shared" si="25"/>
        <v>-2.271365734399994E-3</v>
      </c>
    </row>
    <row r="316" spans="1:10" x14ac:dyDescent="0.25">
      <c r="A316" s="2">
        <v>43140</v>
      </c>
      <c r="B316">
        <v>0.56000000000000005</v>
      </c>
      <c r="C316" s="6">
        <v>0.70678515485299975</v>
      </c>
      <c r="D316" s="8">
        <f t="shared" si="26"/>
        <v>0</v>
      </c>
      <c r="E316">
        <f t="shared" si="29"/>
        <v>1</v>
      </c>
      <c r="F316" s="8">
        <f t="shared" si="27"/>
        <v>0.4947496083970998</v>
      </c>
      <c r="G316">
        <f t="shared" si="28"/>
        <v>6.5250391602900248E-2</v>
      </c>
      <c r="H316" s="8">
        <f t="shared" si="24"/>
        <v>156.85302489987521</v>
      </c>
      <c r="I316">
        <v>0.7</v>
      </c>
      <c r="J316">
        <f t="shared" si="25"/>
        <v>0.4947496083970998</v>
      </c>
    </row>
    <row r="317" spans="1:10" x14ac:dyDescent="0.25">
      <c r="A317" s="2">
        <v>43141</v>
      </c>
      <c r="B317">
        <v>16.61</v>
      </c>
      <c r="C317" s="6">
        <v>0.54962288312499996</v>
      </c>
      <c r="D317" s="8">
        <f t="shared" si="26"/>
        <v>0</v>
      </c>
      <c r="E317">
        <f t="shared" si="29"/>
        <v>1</v>
      </c>
      <c r="F317" s="8">
        <f t="shared" si="27"/>
        <v>0.38473601818749997</v>
      </c>
      <c r="G317">
        <f t="shared" si="28"/>
        <v>16.2252639818125</v>
      </c>
      <c r="H317" s="8">
        <f t="shared" si="24"/>
        <v>173.07828888168771</v>
      </c>
      <c r="I317">
        <v>0.7</v>
      </c>
      <c r="J317">
        <f t="shared" si="25"/>
        <v>0.38473601818749997</v>
      </c>
    </row>
    <row r="318" spans="1:10" x14ac:dyDescent="0.25">
      <c r="A318" s="2">
        <v>43142</v>
      </c>
      <c r="B318">
        <v>2.0099999999999998</v>
      </c>
      <c r="C318" s="6">
        <v>1.0460435186929999</v>
      </c>
      <c r="D318" s="8">
        <f t="shared" si="26"/>
        <v>0</v>
      </c>
      <c r="E318">
        <f t="shared" si="29"/>
        <v>1</v>
      </c>
      <c r="F318" s="8">
        <f t="shared" si="27"/>
        <v>0.73223046308509987</v>
      </c>
      <c r="G318">
        <f t="shared" si="28"/>
        <v>1.2777695369148998</v>
      </c>
      <c r="H318" s="8">
        <f t="shared" si="24"/>
        <v>174.3560584186026</v>
      </c>
      <c r="I318">
        <v>0.7</v>
      </c>
      <c r="J318">
        <f t="shared" si="25"/>
        <v>0.73223046308509987</v>
      </c>
    </row>
    <row r="319" spans="1:10" x14ac:dyDescent="0.25">
      <c r="A319" s="2">
        <v>43143</v>
      </c>
      <c r="B319">
        <v>0.39</v>
      </c>
      <c r="C319" s="6">
        <v>0.68425811389299984</v>
      </c>
      <c r="D319" s="8">
        <f t="shared" si="26"/>
        <v>8.898067972509982E-2</v>
      </c>
      <c r="E319">
        <f t="shared" si="29"/>
        <v>1</v>
      </c>
      <c r="F319" s="8">
        <f t="shared" si="27"/>
        <v>0.47898067972509983</v>
      </c>
      <c r="G319">
        <f t="shared" si="28"/>
        <v>0</v>
      </c>
      <c r="H319" s="8">
        <f t="shared" si="24"/>
        <v>174.3560584186026</v>
      </c>
      <c r="I319">
        <v>0.7</v>
      </c>
      <c r="J319">
        <f t="shared" si="25"/>
        <v>0.47898067972509983</v>
      </c>
    </row>
    <row r="320" spans="1:10" x14ac:dyDescent="0.25">
      <c r="A320" s="2">
        <v>43144</v>
      </c>
      <c r="B320">
        <v>2.59</v>
      </c>
      <c r="C320" s="6">
        <v>0.51613718732799996</v>
      </c>
      <c r="D320" s="8">
        <f t="shared" si="26"/>
        <v>0</v>
      </c>
      <c r="E320">
        <f t="shared" si="29"/>
        <v>1</v>
      </c>
      <c r="F320" s="8">
        <f t="shared" si="27"/>
        <v>0.36129603112959996</v>
      </c>
      <c r="G320">
        <f t="shared" si="28"/>
        <v>2.1397232891452997</v>
      </c>
      <c r="H320" s="8">
        <f t="shared" si="24"/>
        <v>176.49578170774791</v>
      </c>
      <c r="I320">
        <v>0.7</v>
      </c>
      <c r="J320">
        <f t="shared" si="25"/>
        <v>0.36129603112959996</v>
      </c>
    </row>
    <row r="321" spans="1:13" x14ac:dyDescent="0.25">
      <c r="A321" s="2">
        <v>43145</v>
      </c>
      <c r="B321">
        <v>3.63</v>
      </c>
      <c r="C321" s="6">
        <v>0.72933207525299992</v>
      </c>
      <c r="D321" s="8">
        <f t="shared" si="26"/>
        <v>0</v>
      </c>
      <c r="E321">
        <f t="shared" si="29"/>
        <v>1</v>
      </c>
      <c r="F321" s="8">
        <f t="shared" si="27"/>
        <v>0.5105324526770999</v>
      </c>
      <c r="G321">
        <f t="shared" si="28"/>
        <v>3.1194675473229001</v>
      </c>
      <c r="H321" s="8">
        <f t="shared" si="24"/>
        <v>179.61524925507081</v>
      </c>
      <c r="I321">
        <v>0.7</v>
      </c>
      <c r="J321">
        <f t="shared" si="25"/>
        <v>0.5105324526770999</v>
      </c>
    </row>
    <row r="322" spans="1:13" x14ac:dyDescent="0.25">
      <c r="A322" s="2">
        <v>43146</v>
      </c>
      <c r="B322">
        <v>0.23</v>
      </c>
      <c r="C322" s="6">
        <v>0.95548443469299993</v>
      </c>
      <c r="D322" s="8">
        <f t="shared" si="26"/>
        <v>0.43883910428509998</v>
      </c>
      <c r="E322">
        <f t="shared" si="29"/>
        <v>1</v>
      </c>
      <c r="F322" s="8">
        <f t="shared" si="27"/>
        <v>0.66883910428509996</v>
      </c>
      <c r="G322">
        <f t="shared" si="28"/>
        <v>0</v>
      </c>
      <c r="H322" s="8">
        <f t="shared" si="24"/>
        <v>179.61524925507081</v>
      </c>
      <c r="I322">
        <v>0.7</v>
      </c>
      <c r="J322">
        <f t="shared" si="25"/>
        <v>0.66883910428509996</v>
      </c>
    </row>
    <row r="323" spans="1:13" x14ac:dyDescent="0.25">
      <c r="A323" s="2">
        <v>43147</v>
      </c>
      <c r="B323">
        <v>0.25</v>
      </c>
      <c r="C323" s="6">
        <v>0.66175288312500002</v>
      </c>
      <c r="D323" s="8">
        <f t="shared" si="26"/>
        <v>0.65206612247259998</v>
      </c>
      <c r="E323">
        <f t="shared" si="29"/>
        <v>1</v>
      </c>
      <c r="F323" s="8">
        <f t="shared" si="27"/>
        <v>0.46322701818750001</v>
      </c>
      <c r="G323">
        <f t="shared" si="28"/>
        <v>0</v>
      </c>
      <c r="H323" s="8">
        <f t="shared" ref="H323:H386" si="30">H322+G323</f>
        <v>179.61524925507081</v>
      </c>
      <c r="I323">
        <v>0.7</v>
      </c>
      <c r="J323">
        <f t="shared" ref="J323:J386" si="31">I323*C323</f>
        <v>0.46322701818750001</v>
      </c>
    </row>
    <row r="324" spans="1:13" x14ac:dyDescent="0.25">
      <c r="A324" s="2">
        <v>43148</v>
      </c>
      <c r="B324">
        <v>0</v>
      </c>
      <c r="C324" s="6">
        <v>0.59438766477299998</v>
      </c>
      <c r="D324" s="8">
        <f t="shared" ref="D324:D362" si="32">MAX((D323+F324-B324),0)</f>
        <v>1.0681374878137</v>
      </c>
      <c r="E324">
        <f t="shared" si="29"/>
        <v>1</v>
      </c>
      <c r="F324" s="8">
        <f t="shared" ref="F324:F387" si="33">E324*J324</f>
        <v>0.41607136534109995</v>
      </c>
      <c r="G324">
        <f t="shared" ref="G324:G387" si="34">IF(D324=0,B324-F324-D323,0)</f>
        <v>0</v>
      </c>
      <c r="H324" s="8">
        <f t="shared" si="30"/>
        <v>179.61524925507081</v>
      </c>
      <c r="I324">
        <v>0.7</v>
      </c>
      <c r="J324">
        <f t="shared" si="31"/>
        <v>0.41607136534109995</v>
      </c>
    </row>
    <row r="325" spans="1:13" x14ac:dyDescent="0.25">
      <c r="A325" s="2">
        <v>43149</v>
      </c>
      <c r="B325">
        <v>7.09</v>
      </c>
      <c r="C325" s="6">
        <v>0.19781681349300001</v>
      </c>
      <c r="D325" s="8">
        <f t="shared" si="32"/>
        <v>0</v>
      </c>
      <c r="E325">
        <f t="shared" ref="E325:E388" si="35">IF(D324&gt;$Q$2,1-(D324-$Q$2)/($Q$1-$Q$2),1)</f>
        <v>1</v>
      </c>
      <c r="F325" s="8">
        <f t="shared" si="33"/>
        <v>0.13847176944510001</v>
      </c>
      <c r="G325">
        <f t="shared" si="34"/>
        <v>5.8833907427412004</v>
      </c>
      <c r="H325" s="8">
        <f t="shared" si="30"/>
        <v>185.49863999781201</v>
      </c>
      <c r="I325">
        <v>0.7</v>
      </c>
      <c r="J325">
        <f t="shared" si="31"/>
        <v>0.13847176944510001</v>
      </c>
    </row>
    <row r="326" spans="1:13" x14ac:dyDescent="0.25">
      <c r="A326" s="2">
        <v>43150</v>
      </c>
      <c r="B326">
        <v>5.96</v>
      </c>
      <c r="C326" s="6">
        <v>6.9968619333000012E-2</v>
      </c>
      <c r="D326" s="8">
        <f t="shared" si="32"/>
        <v>0</v>
      </c>
      <c r="E326">
        <f t="shared" si="35"/>
        <v>1</v>
      </c>
      <c r="F326" s="8">
        <f t="shared" si="33"/>
        <v>4.8978033533100006E-2</v>
      </c>
      <c r="G326">
        <f t="shared" si="34"/>
        <v>5.9110219664669001</v>
      </c>
      <c r="H326" s="8">
        <f t="shared" si="30"/>
        <v>191.40966196427891</v>
      </c>
      <c r="I326">
        <v>0.7</v>
      </c>
      <c r="J326">
        <f t="shared" si="31"/>
        <v>4.8978033533100006E-2</v>
      </c>
    </row>
    <row r="327" spans="1:13" x14ac:dyDescent="0.25">
      <c r="A327" s="2">
        <v>43151</v>
      </c>
      <c r="B327">
        <v>0.02</v>
      </c>
      <c r="C327" s="6">
        <v>1.0347272971680002</v>
      </c>
      <c r="D327" s="8">
        <f t="shared" si="32"/>
        <v>0.70430910801760005</v>
      </c>
      <c r="E327">
        <f t="shared" si="35"/>
        <v>1</v>
      </c>
      <c r="F327" s="8">
        <f t="shared" si="33"/>
        <v>0.72430910801760007</v>
      </c>
      <c r="G327">
        <f t="shared" si="34"/>
        <v>0</v>
      </c>
      <c r="H327" s="8">
        <f t="shared" si="30"/>
        <v>191.40966196427891</v>
      </c>
      <c r="I327">
        <v>0.7</v>
      </c>
      <c r="J327">
        <f t="shared" si="31"/>
        <v>0.72430910801760007</v>
      </c>
    </row>
    <row r="328" spans="1:13" x14ac:dyDescent="0.25">
      <c r="A328" s="2">
        <v>43152</v>
      </c>
      <c r="B328">
        <v>0.09</v>
      </c>
      <c r="C328" s="6">
        <v>0.83098847999999992</v>
      </c>
      <c r="D328" s="8">
        <f t="shared" si="32"/>
        <v>1.1960010440175999</v>
      </c>
      <c r="E328">
        <f t="shared" si="35"/>
        <v>1</v>
      </c>
      <c r="F328" s="8">
        <f t="shared" si="33"/>
        <v>0.58169193599999991</v>
      </c>
      <c r="G328">
        <f t="shared" si="34"/>
        <v>0</v>
      </c>
      <c r="H328" s="8">
        <f t="shared" si="30"/>
        <v>191.40966196427891</v>
      </c>
      <c r="I328">
        <v>0.7</v>
      </c>
      <c r="J328">
        <f t="shared" si="31"/>
        <v>0.58169193599999991</v>
      </c>
    </row>
    <row r="329" spans="1:13" x14ac:dyDescent="0.25">
      <c r="A329" s="2">
        <v>43153</v>
      </c>
      <c r="B329">
        <v>0.06</v>
      </c>
      <c r="C329" s="6">
        <v>0.56080203724800004</v>
      </c>
      <c r="D329" s="8">
        <f t="shared" si="32"/>
        <v>1.5285624700911997</v>
      </c>
      <c r="E329">
        <f t="shared" si="35"/>
        <v>1</v>
      </c>
      <c r="F329" s="8">
        <f t="shared" si="33"/>
        <v>0.39256142607360001</v>
      </c>
      <c r="G329">
        <f t="shared" si="34"/>
        <v>0</v>
      </c>
      <c r="H329" s="8">
        <f t="shared" si="30"/>
        <v>191.40966196427891</v>
      </c>
      <c r="I329">
        <v>0.7</v>
      </c>
      <c r="J329">
        <f t="shared" si="31"/>
        <v>0.39256142607360001</v>
      </c>
    </row>
    <row r="330" spans="1:13" x14ac:dyDescent="0.25">
      <c r="A330" s="2">
        <v>43154</v>
      </c>
      <c r="B330">
        <v>0</v>
      </c>
      <c r="C330" s="6">
        <v>0.84229871717299987</v>
      </c>
      <c r="D330" s="8">
        <f t="shared" si="32"/>
        <v>2.1181715721122996</v>
      </c>
      <c r="E330">
        <f t="shared" si="35"/>
        <v>1</v>
      </c>
      <c r="F330" s="8">
        <f t="shared" si="33"/>
        <v>0.58960910202109984</v>
      </c>
      <c r="G330">
        <f t="shared" si="34"/>
        <v>0</v>
      </c>
      <c r="H330" s="8">
        <f t="shared" si="30"/>
        <v>191.40966196427891</v>
      </c>
      <c r="I330">
        <v>0.7</v>
      </c>
      <c r="J330">
        <f t="shared" si="31"/>
        <v>0.58960910202109984</v>
      </c>
      <c r="L330" s="75">
        <v>77</v>
      </c>
      <c r="M330">
        <f>0.5*(L330+L302)*(H330-H302)/100</f>
        <v>33.57380590806256</v>
      </c>
    </row>
    <row r="331" spans="1:13" x14ac:dyDescent="0.25">
      <c r="A331" s="2">
        <v>43155</v>
      </c>
      <c r="B331">
        <v>0</v>
      </c>
      <c r="C331" s="6">
        <v>0.93284043381299986</v>
      </c>
      <c r="D331" s="8">
        <f t="shared" si="32"/>
        <v>2.7711598757813993</v>
      </c>
      <c r="E331">
        <f t="shared" si="35"/>
        <v>1</v>
      </c>
      <c r="F331" s="8">
        <f t="shared" si="33"/>
        <v>0.65298830366909988</v>
      </c>
      <c r="G331">
        <f t="shared" si="34"/>
        <v>0</v>
      </c>
      <c r="H331" s="8">
        <f t="shared" si="30"/>
        <v>191.40966196427891</v>
      </c>
      <c r="I331">
        <v>0.7</v>
      </c>
      <c r="J331">
        <f t="shared" si="31"/>
        <v>0.65298830366909988</v>
      </c>
    </row>
    <row r="332" spans="1:13" x14ac:dyDescent="0.25">
      <c r="A332" s="2">
        <v>43156</v>
      </c>
      <c r="B332">
        <v>7.0000000000000007E-2</v>
      </c>
      <c r="C332" s="6">
        <v>0.86492550813300006</v>
      </c>
      <c r="D332" s="8">
        <f t="shared" si="32"/>
        <v>3.3066077314744997</v>
      </c>
      <c r="E332">
        <f t="shared" si="35"/>
        <v>1</v>
      </c>
      <c r="F332" s="8">
        <f t="shared" si="33"/>
        <v>0.6054478556931</v>
      </c>
      <c r="G332">
        <f t="shared" si="34"/>
        <v>0</v>
      </c>
      <c r="H332" s="8">
        <f t="shared" si="30"/>
        <v>191.40966196427891</v>
      </c>
      <c r="I332">
        <v>0.7</v>
      </c>
      <c r="J332">
        <f t="shared" si="31"/>
        <v>0.6054478556931</v>
      </c>
    </row>
    <row r="333" spans="1:13" x14ac:dyDescent="0.25">
      <c r="A333" s="2">
        <v>43157</v>
      </c>
      <c r="B333">
        <v>1.67</v>
      </c>
      <c r="C333" s="6">
        <v>0.81968064853299982</v>
      </c>
      <c r="D333" s="8">
        <f t="shared" si="32"/>
        <v>2.2103841854475998</v>
      </c>
      <c r="E333">
        <f t="shared" si="35"/>
        <v>1</v>
      </c>
      <c r="F333" s="8">
        <f t="shared" si="33"/>
        <v>0.57377645397309984</v>
      </c>
      <c r="G333">
        <f t="shared" si="34"/>
        <v>0</v>
      </c>
      <c r="H333" s="8">
        <f t="shared" si="30"/>
        <v>191.40966196427891</v>
      </c>
      <c r="I333">
        <v>0.7</v>
      </c>
      <c r="J333">
        <f t="shared" si="31"/>
        <v>0.57377645397309984</v>
      </c>
    </row>
    <row r="334" spans="1:13" x14ac:dyDescent="0.25">
      <c r="A334" s="2">
        <v>43158</v>
      </c>
      <c r="B334">
        <v>4.26</v>
      </c>
      <c r="C334" s="6">
        <v>0.79707311085299981</v>
      </c>
      <c r="D334" s="8">
        <f t="shared" si="32"/>
        <v>0</v>
      </c>
      <c r="E334">
        <f t="shared" si="35"/>
        <v>1</v>
      </c>
      <c r="F334" s="8">
        <f t="shared" si="33"/>
        <v>0.55795117759709978</v>
      </c>
      <c r="G334">
        <f t="shared" si="34"/>
        <v>1.4916646369553002</v>
      </c>
      <c r="H334" s="8">
        <f t="shared" si="30"/>
        <v>192.90132660123422</v>
      </c>
      <c r="I334">
        <v>0.7</v>
      </c>
      <c r="J334">
        <f t="shared" si="31"/>
        <v>0.55795117759709978</v>
      </c>
    </row>
    <row r="335" spans="1:13" x14ac:dyDescent="0.25">
      <c r="A335" s="2">
        <v>43159</v>
      </c>
      <c r="B335">
        <v>0.01</v>
      </c>
      <c r="C335" s="6">
        <v>0.59438766477299998</v>
      </c>
      <c r="D335" s="8">
        <f t="shared" si="32"/>
        <v>0.40607136534109994</v>
      </c>
      <c r="E335">
        <f t="shared" si="35"/>
        <v>1</v>
      </c>
      <c r="F335" s="8">
        <f t="shared" si="33"/>
        <v>0.41607136534109995</v>
      </c>
      <c r="G335">
        <f t="shared" si="34"/>
        <v>0</v>
      </c>
      <c r="H335" s="8">
        <f t="shared" si="30"/>
        <v>192.90132660123422</v>
      </c>
      <c r="I335">
        <v>0.7</v>
      </c>
      <c r="J335">
        <f t="shared" si="31"/>
        <v>0.41607136534109995</v>
      </c>
    </row>
    <row r="336" spans="1:13" x14ac:dyDescent="0.25">
      <c r="A336" s="2">
        <v>43160</v>
      </c>
      <c r="B336">
        <v>0.25</v>
      </c>
      <c r="C336" s="6">
        <v>0.44942226932799995</v>
      </c>
      <c r="D336" s="8">
        <f t="shared" si="32"/>
        <v>0.4706669538706999</v>
      </c>
      <c r="E336">
        <f t="shared" si="35"/>
        <v>1</v>
      </c>
      <c r="F336" s="8">
        <f t="shared" si="33"/>
        <v>0.31459558852959996</v>
      </c>
      <c r="G336">
        <f t="shared" si="34"/>
        <v>0</v>
      </c>
      <c r="H336" s="8">
        <f t="shared" si="30"/>
        <v>192.90132660123422</v>
      </c>
      <c r="I336">
        <v>0.7</v>
      </c>
      <c r="J336">
        <f t="shared" si="31"/>
        <v>0.31459558852959996</v>
      </c>
    </row>
    <row r="337" spans="1:13" x14ac:dyDescent="0.25">
      <c r="A337" s="2">
        <v>43161</v>
      </c>
      <c r="B337">
        <v>1.22</v>
      </c>
      <c r="C337" s="6">
        <v>0.50499341021300004</v>
      </c>
      <c r="D337" s="8">
        <f t="shared" si="32"/>
        <v>0</v>
      </c>
      <c r="E337">
        <f t="shared" si="35"/>
        <v>1</v>
      </c>
      <c r="F337" s="8">
        <f t="shared" si="33"/>
        <v>0.3534953871491</v>
      </c>
      <c r="G337">
        <f t="shared" si="34"/>
        <v>0.39583765898020007</v>
      </c>
      <c r="H337" s="8">
        <f t="shared" si="30"/>
        <v>193.29716426021443</v>
      </c>
      <c r="I337">
        <v>0.7</v>
      </c>
      <c r="J337">
        <f t="shared" si="31"/>
        <v>0.3534953871491</v>
      </c>
    </row>
    <row r="338" spans="1:13" x14ac:dyDescent="0.25">
      <c r="A338" s="2">
        <v>43162</v>
      </c>
      <c r="B338">
        <v>0.62</v>
      </c>
      <c r="C338" s="6">
        <v>0.42726773452799999</v>
      </c>
      <c r="D338" s="8">
        <f t="shared" si="32"/>
        <v>0</v>
      </c>
      <c r="E338">
        <f t="shared" si="35"/>
        <v>1</v>
      </c>
      <c r="F338" s="8">
        <f t="shared" si="33"/>
        <v>0.2990874141696</v>
      </c>
      <c r="G338">
        <f t="shared" si="34"/>
        <v>0.3209125858304</v>
      </c>
      <c r="H338" s="8">
        <f t="shared" si="30"/>
        <v>193.61807684604483</v>
      </c>
      <c r="I338">
        <v>0.7</v>
      </c>
      <c r="J338">
        <f t="shared" si="31"/>
        <v>0.2990874141696</v>
      </c>
    </row>
    <row r="339" spans="1:13" x14ac:dyDescent="0.25">
      <c r="A339" s="2">
        <v>43163</v>
      </c>
      <c r="B339">
        <v>9.99</v>
      </c>
      <c r="C339" s="6">
        <v>0.28447042357300006</v>
      </c>
      <c r="D339" s="8">
        <f t="shared" si="32"/>
        <v>0</v>
      </c>
      <c r="E339">
        <f t="shared" si="35"/>
        <v>1</v>
      </c>
      <c r="F339" s="8">
        <f t="shared" si="33"/>
        <v>0.19912929650110003</v>
      </c>
      <c r="G339">
        <f t="shared" si="34"/>
        <v>9.7908707034989</v>
      </c>
      <c r="H339" s="8">
        <f t="shared" si="30"/>
        <v>203.40894754954374</v>
      </c>
      <c r="I339">
        <v>0.7</v>
      </c>
      <c r="J339">
        <f t="shared" si="31"/>
        <v>0.19912929650110003</v>
      </c>
    </row>
    <row r="340" spans="1:13" x14ac:dyDescent="0.25">
      <c r="A340" s="2">
        <v>43164</v>
      </c>
      <c r="B340">
        <v>14.4</v>
      </c>
      <c r="C340" s="6">
        <v>-3.4279469386999988E-2</v>
      </c>
      <c r="D340" s="8">
        <f t="shared" si="32"/>
        <v>0</v>
      </c>
      <c r="E340">
        <f t="shared" si="35"/>
        <v>1</v>
      </c>
      <c r="F340" s="8">
        <f t="shared" si="33"/>
        <v>-2.3995628570899988E-2</v>
      </c>
      <c r="G340">
        <f t="shared" si="34"/>
        <v>14.4239956285709</v>
      </c>
      <c r="H340" s="8">
        <f t="shared" si="30"/>
        <v>217.83294317811465</v>
      </c>
      <c r="I340">
        <v>0.7</v>
      </c>
      <c r="J340">
        <f t="shared" si="31"/>
        <v>-2.3995628570899988E-2</v>
      </c>
    </row>
    <row r="341" spans="1:13" x14ac:dyDescent="0.25">
      <c r="A341" s="2">
        <v>43165</v>
      </c>
      <c r="B341">
        <v>4.07</v>
      </c>
      <c r="C341" s="6">
        <v>-3.4279469386999988E-2</v>
      </c>
      <c r="D341" s="8">
        <f t="shared" si="32"/>
        <v>0</v>
      </c>
      <c r="E341">
        <f t="shared" si="35"/>
        <v>1</v>
      </c>
      <c r="F341" s="8">
        <f t="shared" si="33"/>
        <v>-2.3995628570899988E-2</v>
      </c>
      <c r="G341">
        <f t="shared" si="34"/>
        <v>4.0939956285709007</v>
      </c>
      <c r="H341" s="8">
        <f t="shared" si="30"/>
        <v>221.92693880668554</v>
      </c>
      <c r="I341">
        <v>0.7</v>
      </c>
      <c r="J341">
        <f t="shared" si="31"/>
        <v>-2.3995628570899988E-2</v>
      </c>
    </row>
    <row r="342" spans="1:13" x14ac:dyDescent="0.25">
      <c r="A342" s="2">
        <v>43166</v>
      </c>
      <c r="B342">
        <v>0.56000000000000005</v>
      </c>
      <c r="C342" s="6">
        <v>0.60559807999999982</v>
      </c>
      <c r="D342" s="8">
        <f t="shared" si="32"/>
        <v>0</v>
      </c>
      <c r="E342">
        <f t="shared" si="35"/>
        <v>1</v>
      </c>
      <c r="F342" s="8">
        <f t="shared" si="33"/>
        <v>0.42391865599999984</v>
      </c>
      <c r="G342">
        <f t="shared" si="34"/>
        <v>0.13608134400000022</v>
      </c>
      <c r="H342" s="8">
        <f t="shared" si="30"/>
        <v>222.06302015068553</v>
      </c>
      <c r="I342">
        <v>0.7</v>
      </c>
      <c r="J342">
        <f t="shared" si="31"/>
        <v>0.42391865599999984</v>
      </c>
      <c r="L342" s="75">
        <v>76</v>
      </c>
      <c r="M342">
        <f>0.5*(L342+L330)*(H342-H330)/100</f>
        <v>23.449819012601065</v>
      </c>
    </row>
    <row r="343" spans="1:13" x14ac:dyDescent="0.25">
      <c r="A343" s="2">
        <v>43167</v>
      </c>
      <c r="B343">
        <v>0.03</v>
      </c>
      <c r="C343" s="6">
        <v>1.1025957166079998</v>
      </c>
      <c r="D343" s="8">
        <f t="shared" si="32"/>
        <v>0.74181700162559983</v>
      </c>
      <c r="E343">
        <f t="shared" si="35"/>
        <v>1</v>
      </c>
      <c r="F343" s="8">
        <f t="shared" si="33"/>
        <v>0.77181700162559985</v>
      </c>
      <c r="G343">
        <f t="shared" si="34"/>
        <v>0</v>
      </c>
      <c r="H343" s="8">
        <f t="shared" si="30"/>
        <v>222.06302015068553</v>
      </c>
      <c r="I343">
        <v>0.7</v>
      </c>
      <c r="J343">
        <f t="shared" si="31"/>
        <v>0.77181700162559985</v>
      </c>
    </row>
    <row r="344" spans="1:13" x14ac:dyDescent="0.25">
      <c r="A344" s="2">
        <v>43168</v>
      </c>
      <c r="B344">
        <v>5.4</v>
      </c>
      <c r="C344" s="6">
        <v>1.2267434331249998</v>
      </c>
      <c r="D344" s="8">
        <f t="shared" si="32"/>
        <v>0</v>
      </c>
      <c r="E344">
        <f t="shared" si="35"/>
        <v>1</v>
      </c>
      <c r="F344" s="8">
        <f t="shared" si="33"/>
        <v>0.85872040318749976</v>
      </c>
      <c r="G344">
        <f t="shared" si="34"/>
        <v>3.7994625951869012</v>
      </c>
      <c r="H344" s="8">
        <f t="shared" si="30"/>
        <v>225.86248274587243</v>
      </c>
      <c r="I344">
        <v>0.7</v>
      </c>
      <c r="J344">
        <f t="shared" si="31"/>
        <v>0.85872040318749976</v>
      </c>
    </row>
    <row r="345" spans="1:13" x14ac:dyDescent="0.25">
      <c r="A345" s="2">
        <v>43169</v>
      </c>
      <c r="B345">
        <v>6.32</v>
      </c>
      <c r="C345" s="6">
        <v>0.10166763508799999</v>
      </c>
      <c r="D345" s="8">
        <f t="shared" si="32"/>
        <v>0</v>
      </c>
      <c r="E345">
        <f t="shared" si="35"/>
        <v>1</v>
      </c>
      <c r="F345" s="8">
        <f t="shared" si="33"/>
        <v>7.1167344561599982E-2</v>
      </c>
      <c r="G345">
        <f t="shared" si="34"/>
        <v>6.2488326554384006</v>
      </c>
      <c r="H345" s="8">
        <f t="shared" si="30"/>
        <v>232.11131540131083</v>
      </c>
      <c r="I345">
        <v>0.7</v>
      </c>
      <c r="J345">
        <f t="shared" si="31"/>
        <v>7.1167344561599982E-2</v>
      </c>
    </row>
    <row r="346" spans="1:13" x14ac:dyDescent="0.25">
      <c r="A346" s="2">
        <v>43170</v>
      </c>
      <c r="B346">
        <v>0.3</v>
      </c>
      <c r="C346" s="6">
        <v>0.40515867636799996</v>
      </c>
      <c r="D346" s="8">
        <f t="shared" si="32"/>
        <v>0</v>
      </c>
      <c r="E346">
        <f t="shared" si="35"/>
        <v>1</v>
      </c>
      <c r="F346" s="8">
        <f t="shared" si="33"/>
        <v>0.28361107345759995</v>
      </c>
      <c r="G346">
        <f t="shared" si="34"/>
        <v>1.638892654240004E-2</v>
      </c>
      <c r="H346" s="8">
        <f t="shared" si="30"/>
        <v>232.12770432785322</v>
      </c>
      <c r="I346">
        <v>0.7</v>
      </c>
      <c r="J346">
        <f t="shared" si="31"/>
        <v>0.28361107345759995</v>
      </c>
    </row>
    <row r="347" spans="1:13" x14ac:dyDescent="0.25">
      <c r="A347" s="2">
        <v>43171</v>
      </c>
      <c r="B347">
        <v>0.19</v>
      </c>
      <c r="C347" s="6">
        <v>0.25185473228800004</v>
      </c>
      <c r="D347" s="8">
        <f t="shared" si="32"/>
        <v>0</v>
      </c>
      <c r="E347">
        <f t="shared" si="35"/>
        <v>1</v>
      </c>
      <c r="F347" s="8">
        <f t="shared" si="33"/>
        <v>0.1762983126016</v>
      </c>
      <c r="G347">
        <f t="shared" si="34"/>
        <v>1.3701687398399998E-2</v>
      </c>
      <c r="H347" s="8">
        <f t="shared" si="30"/>
        <v>232.14140601525162</v>
      </c>
      <c r="I347">
        <v>0.7</v>
      </c>
      <c r="J347">
        <f t="shared" si="31"/>
        <v>0.1762983126016</v>
      </c>
    </row>
    <row r="348" spans="1:13" x14ac:dyDescent="0.25">
      <c r="A348" s="2">
        <v>43172</v>
      </c>
      <c r="B348">
        <v>0.32</v>
      </c>
      <c r="C348" s="6">
        <v>0.59438766477299998</v>
      </c>
      <c r="D348" s="8">
        <f t="shared" si="32"/>
        <v>9.6071365341099946E-2</v>
      </c>
      <c r="E348">
        <f t="shared" si="35"/>
        <v>1</v>
      </c>
      <c r="F348" s="8">
        <f t="shared" si="33"/>
        <v>0.41607136534109995</v>
      </c>
      <c r="G348">
        <f t="shared" si="34"/>
        <v>0</v>
      </c>
      <c r="H348" s="8">
        <f t="shared" si="30"/>
        <v>232.14140601525162</v>
      </c>
      <c r="I348">
        <v>0.7</v>
      </c>
      <c r="J348">
        <f t="shared" si="31"/>
        <v>0.41607136534109995</v>
      </c>
    </row>
    <row r="349" spans="1:13" x14ac:dyDescent="0.25">
      <c r="A349" s="2">
        <v>43173</v>
      </c>
      <c r="B349">
        <v>0.11</v>
      </c>
      <c r="C349" s="6">
        <v>0.89887814260800003</v>
      </c>
      <c r="D349" s="8">
        <f t="shared" si="32"/>
        <v>0.61528606516669992</v>
      </c>
      <c r="E349">
        <f t="shared" si="35"/>
        <v>1</v>
      </c>
      <c r="F349" s="8">
        <f t="shared" si="33"/>
        <v>0.62921469982559997</v>
      </c>
      <c r="G349">
        <f t="shared" si="34"/>
        <v>0</v>
      </c>
      <c r="H349" s="8">
        <f t="shared" si="30"/>
        <v>232.14140601525162</v>
      </c>
      <c r="I349">
        <v>0.7</v>
      </c>
      <c r="J349">
        <f t="shared" si="31"/>
        <v>0.62921469982559997</v>
      </c>
    </row>
    <row r="350" spans="1:13" x14ac:dyDescent="0.25">
      <c r="A350" s="2">
        <v>43174</v>
      </c>
      <c r="B350">
        <v>13.01</v>
      </c>
      <c r="C350" s="6">
        <v>0.88755923312499996</v>
      </c>
      <c r="D350" s="8">
        <f t="shared" si="32"/>
        <v>0</v>
      </c>
      <c r="E350">
        <f t="shared" si="35"/>
        <v>1</v>
      </c>
      <c r="F350" s="8">
        <f t="shared" si="33"/>
        <v>0.62129146318749995</v>
      </c>
      <c r="G350">
        <f t="shared" si="34"/>
        <v>11.7734224716458</v>
      </c>
      <c r="H350" s="8">
        <f t="shared" si="30"/>
        <v>243.91482848689742</v>
      </c>
      <c r="I350">
        <v>0.7</v>
      </c>
      <c r="J350">
        <f t="shared" si="31"/>
        <v>0.62129146318749995</v>
      </c>
    </row>
    <row r="351" spans="1:13" x14ac:dyDescent="0.25">
      <c r="A351" s="2">
        <v>43175</v>
      </c>
      <c r="B351">
        <v>7.84</v>
      </c>
      <c r="C351" s="6">
        <v>0.81968064853299982</v>
      </c>
      <c r="D351" s="8">
        <f t="shared" si="32"/>
        <v>0</v>
      </c>
      <c r="E351">
        <f t="shared" si="35"/>
        <v>1</v>
      </c>
      <c r="F351" s="8">
        <f t="shared" si="33"/>
        <v>0.57377645397309984</v>
      </c>
      <c r="G351">
        <f t="shared" si="34"/>
        <v>7.2662235460269002</v>
      </c>
      <c r="H351" s="8">
        <f t="shared" si="30"/>
        <v>251.18105203292433</v>
      </c>
      <c r="I351">
        <v>0.7</v>
      </c>
      <c r="J351">
        <f t="shared" si="31"/>
        <v>0.57377645397309984</v>
      </c>
    </row>
    <row r="352" spans="1:13" x14ac:dyDescent="0.25">
      <c r="A352" s="2">
        <v>43176</v>
      </c>
      <c r="B352">
        <v>0.48</v>
      </c>
      <c r="C352" s="6">
        <v>1.181652024533</v>
      </c>
      <c r="D352" s="8">
        <f t="shared" si="32"/>
        <v>0.34715641717309997</v>
      </c>
      <c r="E352">
        <f t="shared" si="35"/>
        <v>1</v>
      </c>
      <c r="F352" s="8">
        <f t="shared" si="33"/>
        <v>0.82715641717309996</v>
      </c>
      <c r="G352">
        <f t="shared" si="34"/>
        <v>0</v>
      </c>
      <c r="H352" s="8">
        <f t="shared" si="30"/>
        <v>251.18105203292433</v>
      </c>
      <c r="I352">
        <v>0.7</v>
      </c>
      <c r="J352">
        <f t="shared" si="31"/>
        <v>0.82715641717309996</v>
      </c>
    </row>
    <row r="353" spans="1:11" x14ac:dyDescent="0.25">
      <c r="A353" s="2">
        <v>43177</v>
      </c>
      <c r="B353">
        <v>1.3</v>
      </c>
      <c r="C353" s="6">
        <v>0.86492550813300006</v>
      </c>
      <c r="D353" s="8">
        <f t="shared" si="32"/>
        <v>0</v>
      </c>
      <c r="E353">
        <f t="shared" si="35"/>
        <v>1</v>
      </c>
      <c r="F353" s="8">
        <f t="shared" si="33"/>
        <v>0.6054478556931</v>
      </c>
      <c r="G353">
        <f t="shared" si="34"/>
        <v>0.34739572713380007</v>
      </c>
      <c r="H353" s="8">
        <f t="shared" si="30"/>
        <v>251.52844776005813</v>
      </c>
      <c r="I353">
        <v>0.7</v>
      </c>
      <c r="J353">
        <f t="shared" si="31"/>
        <v>0.6054478556931</v>
      </c>
    </row>
    <row r="354" spans="1:11" x14ac:dyDescent="0.25">
      <c r="A354" s="2">
        <v>43178</v>
      </c>
      <c r="B354">
        <v>0.42</v>
      </c>
      <c r="C354" s="6">
        <v>1.2717592192530001</v>
      </c>
      <c r="D354" s="8">
        <f t="shared" si="32"/>
        <v>0.47023145347709999</v>
      </c>
      <c r="E354">
        <f t="shared" si="35"/>
        <v>1</v>
      </c>
      <c r="F354" s="8">
        <f t="shared" si="33"/>
        <v>0.89023145347709998</v>
      </c>
      <c r="G354">
        <f t="shared" si="34"/>
        <v>0</v>
      </c>
      <c r="H354" s="8">
        <f t="shared" si="30"/>
        <v>251.52844776005813</v>
      </c>
      <c r="I354">
        <v>0.7</v>
      </c>
      <c r="J354">
        <f t="shared" si="31"/>
        <v>0.89023145347709998</v>
      </c>
    </row>
    <row r="355" spans="1:11" x14ac:dyDescent="0.25">
      <c r="A355" s="2">
        <v>43179</v>
      </c>
      <c r="B355">
        <v>0</v>
      </c>
      <c r="C355" s="6">
        <v>1.50641088</v>
      </c>
      <c r="D355" s="8">
        <f t="shared" si="32"/>
        <v>1.5247190694770998</v>
      </c>
      <c r="E355">
        <f t="shared" si="35"/>
        <v>1</v>
      </c>
      <c r="F355" s="8">
        <f t="shared" si="33"/>
        <v>1.0544876159999998</v>
      </c>
      <c r="G355">
        <f t="shared" si="34"/>
        <v>0</v>
      </c>
      <c r="H355" s="8">
        <f t="shared" si="30"/>
        <v>251.52844776005813</v>
      </c>
      <c r="I355">
        <v>0.7</v>
      </c>
      <c r="J355">
        <f t="shared" si="31"/>
        <v>1.0544876159999998</v>
      </c>
    </row>
    <row r="356" spans="1:11" x14ac:dyDescent="0.25">
      <c r="A356" s="2">
        <v>43180</v>
      </c>
      <c r="B356">
        <v>0.17</v>
      </c>
      <c r="C356" s="6">
        <v>1.05735808</v>
      </c>
      <c r="D356" s="8">
        <f t="shared" si="32"/>
        <v>2.0948697254770998</v>
      </c>
      <c r="E356">
        <f t="shared" si="35"/>
        <v>1</v>
      </c>
      <c r="F356" s="8">
        <f t="shared" si="33"/>
        <v>0.74015065599999996</v>
      </c>
      <c r="G356">
        <f t="shared" si="34"/>
        <v>0</v>
      </c>
      <c r="H356" s="8">
        <f t="shared" si="30"/>
        <v>251.52844776005813</v>
      </c>
      <c r="I356">
        <v>0.7</v>
      </c>
      <c r="J356">
        <f t="shared" si="31"/>
        <v>0.74015065599999996</v>
      </c>
    </row>
    <row r="357" spans="1:11" x14ac:dyDescent="0.25">
      <c r="A357" s="2">
        <v>43181</v>
      </c>
      <c r="B357">
        <v>2.75</v>
      </c>
      <c r="C357" s="6">
        <v>1.6058641170929999</v>
      </c>
      <c r="D357" s="8">
        <f t="shared" si="32"/>
        <v>0.46897460744219988</v>
      </c>
      <c r="E357">
        <f t="shared" si="35"/>
        <v>1</v>
      </c>
      <c r="F357" s="8">
        <f t="shared" si="33"/>
        <v>1.1241048819650998</v>
      </c>
      <c r="G357">
        <f t="shared" si="34"/>
        <v>0</v>
      </c>
      <c r="H357" s="8">
        <f t="shared" si="30"/>
        <v>251.52844776005813</v>
      </c>
      <c r="I357">
        <v>0.7</v>
      </c>
      <c r="J357">
        <f t="shared" si="31"/>
        <v>1.1241048819650998</v>
      </c>
    </row>
    <row r="358" spans="1:11" x14ac:dyDescent="0.25">
      <c r="A358" s="2">
        <v>43182</v>
      </c>
      <c r="B358">
        <v>0.11</v>
      </c>
      <c r="C358" s="6">
        <v>1.550707363328</v>
      </c>
      <c r="D358" s="8">
        <f t="shared" si="32"/>
        <v>1.4444697617717996</v>
      </c>
      <c r="E358">
        <f t="shared" si="35"/>
        <v>1</v>
      </c>
      <c r="F358" s="8">
        <f t="shared" si="33"/>
        <v>1.0854951543295999</v>
      </c>
      <c r="G358">
        <f t="shared" si="34"/>
        <v>0</v>
      </c>
      <c r="H358" s="8">
        <f t="shared" si="30"/>
        <v>251.52844776005813</v>
      </c>
      <c r="I358">
        <v>0.7</v>
      </c>
      <c r="J358">
        <f t="shared" si="31"/>
        <v>1.0854951543295999</v>
      </c>
    </row>
    <row r="359" spans="1:11" x14ac:dyDescent="0.25">
      <c r="A359" s="2">
        <v>43183</v>
      </c>
      <c r="B359">
        <v>0.01</v>
      </c>
      <c r="C359" s="6">
        <v>1.8882165831249997</v>
      </c>
      <c r="D359" s="8">
        <f t="shared" si="32"/>
        <v>2.7562213699592997</v>
      </c>
      <c r="E359">
        <f t="shared" si="35"/>
        <v>1</v>
      </c>
      <c r="F359" s="8">
        <f t="shared" si="33"/>
        <v>1.3217516081874998</v>
      </c>
      <c r="G359">
        <f t="shared" si="34"/>
        <v>0</v>
      </c>
      <c r="H359" s="8">
        <f t="shared" si="30"/>
        <v>251.52844776005813</v>
      </c>
      <c r="I359">
        <v>0.7</v>
      </c>
      <c r="J359">
        <f t="shared" si="31"/>
        <v>1.3217516081874998</v>
      </c>
    </row>
    <row r="360" spans="1:11" x14ac:dyDescent="0.25">
      <c r="A360" s="2">
        <v>43184</v>
      </c>
      <c r="B360">
        <v>0.06</v>
      </c>
      <c r="C360" s="6">
        <v>1.8237853736529999</v>
      </c>
      <c r="D360" s="8">
        <f t="shared" si="32"/>
        <v>3.9728711315163996</v>
      </c>
      <c r="E360">
        <f t="shared" si="35"/>
        <v>1</v>
      </c>
      <c r="F360" s="8">
        <f t="shared" si="33"/>
        <v>1.2766497615570997</v>
      </c>
      <c r="G360">
        <f t="shared" si="34"/>
        <v>0</v>
      </c>
      <c r="H360" s="8">
        <f t="shared" si="30"/>
        <v>251.52844776005813</v>
      </c>
      <c r="I360">
        <v>0.7</v>
      </c>
      <c r="J360">
        <f t="shared" si="31"/>
        <v>1.2766497615570997</v>
      </c>
    </row>
    <row r="361" spans="1:11" x14ac:dyDescent="0.25">
      <c r="A361" s="2">
        <v>43185</v>
      </c>
      <c r="B361">
        <v>3.57</v>
      </c>
      <c r="C361" s="6">
        <v>1.5948525383679999</v>
      </c>
      <c r="D361" s="8">
        <f t="shared" si="32"/>
        <v>1.5192679083739997</v>
      </c>
      <c r="E361">
        <f t="shared" si="35"/>
        <v>1</v>
      </c>
      <c r="F361" s="8">
        <f t="shared" si="33"/>
        <v>1.1163967768575997</v>
      </c>
      <c r="G361">
        <f t="shared" si="34"/>
        <v>0</v>
      </c>
      <c r="H361" s="8">
        <f t="shared" si="30"/>
        <v>251.52844776005813</v>
      </c>
      <c r="I361">
        <v>0.7</v>
      </c>
      <c r="J361">
        <f t="shared" si="31"/>
        <v>1.1163967768575997</v>
      </c>
    </row>
    <row r="362" spans="1:11" x14ac:dyDescent="0.25">
      <c r="A362" s="2">
        <v>43186</v>
      </c>
      <c r="B362">
        <v>1.74</v>
      </c>
      <c r="C362" s="6">
        <v>1.0234096179729999</v>
      </c>
      <c r="D362" s="8">
        <f t="shared" si="32"/>
        <v>0.49565464095509948</v>
      </c>
      <c r="E362">
        <f t="shared" si="35"/>
        <v>1</v>
      </c>
      <c r="F362" s="8">
        <f t="shared" si="33"/>
        <v>0.71638673258109986</v>
      </c>
      <c r="G362">
        <f t="shared" si="34"/>
        <v>0</v>
      </c>
      <c r="H362" s="8">
        <f t="shared" si="30"/>
        <v>251.52844776005813</v>
      </c>
      <c r="I362">
        <v>0.7</v>
      </c>
      <c r="J362">
        <f t="shared" si="31"/>
        <v>0.71638673258109986</v>
      </c>
    </row>
    <row r="363" spans="1:11" x14ac:dyDescent="0.25">
      <c r="A363" s="2">
        <v>43187</v>
      </c>
      <c r="B363">
        <v>2.61</v>
      </c>
      <c r="C363" s="6">
        <v>1.4953142142129996</v>
      </c>
      <c r="D363" s="8">
        <f>MAX((D362+F363-B363-K363),0)</f>
        <v>0</v>
      </c>
      <c r="E363">
        <f t="shared" si="35"/>
        <v>1</v>
      </c>
      <c r="F363" s="8">
        <f t="shared" si="33"/>
        <v>0.7476571071064998</v>
      </c>
      <c r="G363">
        <f t="shared" si="34"/>
        <v>1.3666882519384005</v>
      </c>
      <c r="H363" s="8">
        <f t="shared" si="30"/>
        <v>252.89513601199653</v>
      </c>
      <c r="I363">
        <v>0.5</v>
      </c>
      <c r="J363">
        <f t="shared" si="31"/>
        <v>0.7476571071064998</v>
      </c>
      <c r="K363">
        <f>IF(D362&gt;40,30,0)</f>
        <v>0</v>
      </c>
    </row>
    <row r="364" spans="1:11" x14ac:dyDescent="0.25">
      <c r="A364" s="2">
        <v>43188</v>
      </c>
      <c r="B364">
        <v>2.29</v>
      </c>
      <c r="C364" s="6">
        <v>1.5948525383679999</v>
      </c>
      <c r="D364" s="8">
        <f t="shared" ref="D364:D427" si="36">MAX((D363+F364-B364-K364),0)</f>
        <v>0</v>
      </c>
      <c r="E364">
        <f t="shared" si="35"/>
        <v>1</v>
      </c>
      <c r="F364" s="8">
        <f t="shared" si="33"/>
        <v>0.79742626918399995</v>
      </c>
      <c r="G364">
        <f t="shared" si="34"/>
        <v>1.4925737308160001</v>
      </c>
      <c r="H364" s="8">
        <f t="shared" si="30"/>
        <v>254.38770974281252</v>
      </c>
      <c r="I364">
        <v>0.5</v>
      </c>
      <c r="J364">
        <f t="shared" si="31"/>
        <v>0.79742626918399995</v>
      </c>
      <c r="K364">
        <f t="shared" ref="K364:K427" si="37">IF(D363&gt;40,30,0)</f>
        <v>0</v>
      </c>
    </row>
    <row r="365" spans="1:11" x14ac:dyDescent="0.25">
      <c r="A365" s="2">
        <v>43189</v>
      </c>
      <c r="B365">
        <v>12.38</v>
      </c>
      <c r="C365" s="6">
        <v>0.91019812421299995</v>
      </c>
      <c r="D365" s="8">
        <f t="shared" si="36"/>
        <v>0</v>
      </c>
      <c r="E365">
        <f t="shared" si="35"/>
        <v>1</v>
      </c>
      <c r="F365" s="8">
        <f t="shared" si="33"/>
        <v>0.45509906210649997</v>
      </c>
      <c r="G365">
        <f t="shared" si="34"/>
        <v>11.924900937893501</v>
      </c>
      <c r="H365" s="8">
        <f t="shared" si="30"/>
        <v>266.31261068070603</v>
      </c>
      <c r="I365">
        <v>0.5</v>
      </c>
      <c r="J365">
        <f t="shared" si="31"/>
        <v>0.45509906210649997</v>
      </c>
      <c r="K365">
        <f t="shared" si="37"/>
        <v>0</v>
      </c>
    </row>
    <row r="366" spans="1:11" x14ac:dyDescent="0.25">
      <c r="A366" s="2">
        <v>43190</v>
      </c>
      <c r="B366">
        <v>2.16</v>
      </c>
      <c r="C366" s="6">
        <v>0.85361113460799998</v>
      </c>
      <c r="D366" s="8">
        <f t="shared" si="36"/>
        <v>0</v>
      </c>
      <c r="E366">
        <f t="shared" si="35"/>
        <v>1</v>
      </c>
      <c r="F366" s="8">
        <f t="shared" si="33"/>
        <v>0.42680556730399999</v>
      </c>
      <c r="G366">
        <f t="shared" si="34"/>
        <v>1.733194432696</v>
      </c>
      <c r="H366" s="8">
        <f t="shared" si="30"/>
        <v>268.04580511340203</v>
      </c>
      <c r="I366">
        <v>0.5</v>
      </c>
      <c r="J366">
        <f t="shared" si="31"/>
        <v>0.42680556730399999</v>
      </c>
      <c r="K366">
        <f t="shared" si="37"/>
        <v>0</v>
      </c>
    </row>
    <row r="367" spans="1:11" x14ac:dyDescent="0.25">
      <c r="A367" s="2">
        <v>43191</v>
      </c>
      <c r="B367">
        <v>0.27</v>
      </c>
      <c r="C367" s="6">
        <v>1.2380049223679996</v>
      </c>
      <c r="D367" s="8">
        <f t="shared" si="36"/>
        <v>0.3490024611839998</v>
      </c>
      <c r="E367">
        <f t="shared" si="35"/>
        <v>1</v>
      </c>
      <c r="F367" s="8">
        <f t="shared" si="33"/>
        <v>0.61900246118399982</v>
      </c>
      <c r="G367">
        <f t="shared" si="34"/>
        <v>0</v>
      </c>
      <c r="H367" s="8">
        <f t="shared" si="30"/>
        <v>268.04580511340203</v>
      </c>
      <c r="I367">
        <v>0.5</v>
      </c>
      <c r="J367">
        <f t="shared" si="31"/>
        <v>0.61900246118399982</v>
      </c>
      <c r="K367">
        <f t="shared" si="37"/>
        <v>0</v>
      </c>
    </row>
    <row r="368" spans="1:11" x14ac:dyDescent="0.25">
      <c r="A368" s="2">
        <v>43192</v>
      </c>
      <c r="B368">
        <v>14.56</v>
      </c>
      <c r="C368" s="6">
        <v>0.60559807999999982</v>
      </c>
      <c r="D368" s="8">
        <f t="shared" si="36"/>
        <v>0</v>
      </c>
      <c r="E368">
        <f t="shared" si="35"/>
        <v>1</v>
      </c>
      <c r="F368" s="8">
        <f t="shared" si="33"/>
        <v>0.30279903999999991</v>
      </c>
      <c r="G368">
        <f t="shared" si="34"/>
        <v>13.908198498816001</v>
      </c>
      <c r="H368" s="8">
        <f t="shared" si="30"/>
        <v>281.954003612218</v>
      </c>
      <c r="I368">
        <v>0.5</v>
      </c>
      <c r="J368">
        <f t="shared" si="31"/>
        <v>0.30279903999999991</v>
      </c>
      <c r="K368">
        <f t="shared" si="37"/>
        <v>0</v>
      </c>
    </row>
    <row r="369" spans="1:11" x14ac:dyDescent="0.25">
      <c r="A369" s="2">
        <v>43193</v>
      </c>
      <c r="B369">
        <v>9.39</v>
      </c>
      <c r="C369" s="6">
        <v>0.328166833125</v>
      </c>
      <c r="D369" s="8">
        <f t="shared" si="36"/>
        <v>0</v>
      </c>
      <c r="E369">
        <f t="shared" si="35"/>
        <v>1</v>
      </c>
      <c r="F369" s="8">
        <f t="shared" si="33"/>
        <v>0.1640834165625</v>
      </c>
      <c r="G369">
        <f t="shared" si="34"/>
        <v>9.2259165834375008</v>
      </c>
      <c r="H369" s="8">
        <f t="shared" si="30"/>
        <v>291.17992019565548</v>
      </c>
      <c r="I369">
        <v>0.5</v>
      </c>
      <c r="J369">
        <f t="shared" si="31"/>
        <v>0.1640834165625</v>
      </c>
      <c r="K369">
        <f t="shared" si="37"/>
        <v>0</v>
      </c>
    </row>
    <row r="370" spans="1:11" x14ac:dyDescent="0.25">
      <c r="A370" s="2">
        <v>43194</v>
      </c>
      <c r="B370">
        <v>22.62</v>
      </c>
      <c r="C370" s="6">
        <v>0.69551902924799991</v>
      </c>
      <c r="D370" s="8">
        <f t="shared" si="36"/>
        <v>0</v>
      </c>
      <c r="E370">
        <f t="shared" si="35"/>
        <v>1</v>
      </c>
      <c r="F370" s="8">
        <f t="shared" si="33"/>
        <v>0.34775951462399995</v>
      </c>
      <c r="G370">
        <f t="shared" si="34"/>
        <v>22.272240485376003</v>
      </c>
      <c r="H370" s="8">
        <f t="shared" si="30"/>
        <v>313.4521606810315</v>
      </c>
      <c r="I370">
        <v>0.5</v>
      </c>
      <c r="J370">
        <f t="shared" si="31"/>
        <v>0.34775951462399995</v>
      </c>
      <c r="K370">
        <f t="shared" si="37"/>
        <v>0</v>
      </c>
    </row>
    <row r="371" spans="1:11" x14ac:dyDescent="0.25">
      <c r="A371" s="2">
        <v>43195</v>
      </c>
      <c r="B371">
        <v>0.61</v>
      </c>
      <c r="C371" s="6">
        <v>2.3146182855679998</v>
      </c>
      <c r="D371" s="8">
        <f t="shared" si="36"/>
        <v>0.54730914278399989</v>
      </c>
      <c r="E371">
        <f t="shared" si="35"/>
        <v>1</v>
      </c>
      <c r="F371" s="8">
        <f t="shared" si="33"/>
        <v>1.1573091427839999</v>
      </c>
      <c r="G371">
        <f t="shared" si="34"/>
        <v>0</v>
      </c>
      <c r="H371" s="8">
        <f t="shared" si="30"/>
        <v>313.4521606810315</v>
      </c>
      <c r="I371">
        <v>0.5</v>
      </c>
      <c r="J371">
        <f t="shared" si="31"/>
        <v>1.1573091427839999</v>
      </c>
      <c r="K371">
        <f t="shared" si="37"/>
        <v>0</v>
      </c>
    </row>
    <row r="372" spans="1:11" x14ac:dyDescent="0.25">
      <c r="A372" s="2">
        <v>43196</v>
      </c>
      <c r="B372">
        <v>0.03</v>
      </c>
      <c r="C372" s="6">
        <v>1.1929313274879998</v>
      </c>
      <c r="D372" s="8">
        <f t="shared" si="36"/>
        <v>1.1137748065279998</v>
      </c>
      <c r="E372">
        <f t="shared" si="35"/>
        <v>1</v>
      </c>
      <c r="F372" s="8">
        <f t="shared" si="33"/>
        <v>0.5964656637439999</v>
      </c>
      <c r="G372">
        <f t="shared" si="34"/>
        <v>0</v>
      </c>
      <c r="H372" s="8">
        <f t="shared" si="30"/>
        <v>313.4521606810315</v>
      </c>
      <c r="I372">
        <v>0.5</v>
      </c>
      <c r="J372">
        <f t="shared" si="31"/>
        <v>0.5964656637439999</v>
      </c>
      <c r="K372">
        <f t="shared" si="37"/>
        <v>0</v>
      </c>
    </row>
    <row r="373" spans="1:11" x14ac:dyDescent="0.25">
      <c r="A373" s="2">
        <v>43197</v>
      </c>
      <c r="B373">
        <v>4.75</v>
      </c>
      <c r="C373" s="6">
        <v>0.87624161484799989</v>
      </c>
      <c r="D373" s="8">
        <f t="shared" si="36"/>
        <v>0</v>
      </c>
      <c r="E373">
        <f t="shared" si="35"/>
        <v>1</v>
      </c>
      <c r="F373" s="8">
        <f t="shared" si="33"/>
        <v>0.43812080742399995</v>
      </c>
      <c r="G373">
        <f t="shared" si="34"/>
        <v>3.1981043860480001</v>
      </c>
      <c r="H373" s="8">
        <f t="shared" si="30"/>
        <v>316.65026506707949</v>
      </c>
      <c r="I373">
        <v>0.5</v>
      </c>
      <c r="J373">
        <f t="shared" si="31"/>
        <v>0.43812080742399995</v>
      </c>
      <c r="K373">
        <f t="shared" si="37"/>
        <v>0</v>
      </c>
    </row>
    <row r="374" spans="1:11" x14ac:dyDescent="0.25">
      <c r="A374" s="2">
        <v>43198</v>
      </c>
      <c r="B374">
        <v>0.66</v>
      </c>
      <c r="C374" s="6">
        <v>1.5617582031249999</v>
      </c>
      <c r="D374" s="8">
        <f t="shared" si="36"/>
        <v>0.12087910156249992</v>
      </c>
      <c r="E374">
        <f t="shared" si="35"/>
        <v>1</v>
      </c>
      <c r="F374" s="8">
        <f t="shared" si="33"/>
        <v>0.78087910156249996</v>
      </c>
      <c r="G374">
        <f t="shared" si="34"/>
        <v>0</v>
      </c>
      <c r="H374" s="8">
        <f t="shared" si="30"/>
        <v>316.65026506707949</v>
      </c>
      <c r="I374">
        <v>0.5</v>
      </c>
      <c r="J374">
        <f t="shared" si="31"/>
        <v>0.78087910156249996</v>
      </c>
      <c r="K374">
        <f t="shared" si="37"/>
        <v>0</v>
      </c>
    </row>
    <row r="375" spans="1:11" x14ac:dyDescent="0.25">
      <c r="A375" s="2">
        <v>43199</v>
      </c>
      <c r="B375">
        <v>0.54</v>
      </c>
      <c r="C375" s="6">
        <v>1.50641088</v>
      </c>
      <c r="D375" s="8">
        <f t="shared" si="36"/>
        <v>0.33408454156249989</v>
      </c>
      <c r="E375">
        <f t="shared" si="35"/>
        <v>1</v>
      </c>
      <c r="F375" s="8">
        <f t="shared" si="33"/>
        <v>0.75320544</v>
      </c>
      <c r="G375">
        <f t="shared" si="34"/>
        <v>0</v>
      </c>
      <c r="H375" s="8">
        <f t="shared" si="30"/>
        <v>316.65026506707949</v>
      </c>
      <c r="I375">
        <v>0.5</v>
      </c>
      <c r="J375">
        <f t="shared" si="31"/>
        <v>0.75320544</v>
      </c>
      <c r="K375">
        <f t="shared" si="37"/>
        <v>0</v>
      </c>
    </row>
    <row r="376" spans="1:11" x14ac:dyDescent="0.25">
      <c r="A376" s="2">
        <v>43200</v>
      </c>
      <c r="B376">
        <v>6.68</v>
      </c>
      <c r="C376" s="6">
        <v>0.47162011596800008</v>
      </c>
      <c r="D376" s="8">
        <f t="shared" si="36"/>
        <v>0</v>
      </c>
      <c r="E376">
        <f t="shared" si="35"/>
        <v>1</v>
      </c>
      <c r="F376" s="8">
        <f t="shared" si="33"/>
        <v>0.23581005798400004</v>
      </c>
      <c r="G376">
        <f t="shared" si="34"/>
        <v>6.1101054004535005</v>
      </c>
      <c r="H376" s="8">
        <f t="shared" si="30"/>
        <v>322.76037046753299</v>
      </c>
      <c r="I376">
        <v>0.5</v>
      </c>
      <c r="J376">
        <f t="shared" si="31"/>
        <v>0.23581005798400004</v>
      </c>
      <c r="K376">
        <f t="shared" si="37"/>
        <v>0</v>
      </c>
    </row>
    <row r="377" spans="1:11" x14ac:dyDescent="0.25">
      <c r="A377" s="2">
        <v>43201</v>
      </c>
      <c r="B377">
        <v>0.3</v>
      </c>
      <c r="C377" s="6">
        <v>0.83098847999999992</v>
      </c>
      <c r="D377" s="8">
        <f t="shared" si="36"/>
        <v>0.11549423999999997</v>
      </c>
      <c r="E377">
        <f t="shared" si="35"/>
        <v>1</v>
      </c>
      <c r="F377" s="8">
        <f t="shared" si="33"/>
        <v>0.41549423999999996</v>
      </c>
      <c r="G377">
        <f t="shared" si="34"/>
        <v>0</v>
      </c>
      <c r="H377" s="8">
        <f t="shared" si="30"/>
        <v>322.76037046753299</v>
      </c>
      <c r="I377">
        <v>0.5</v>
      </c>
      <c r="J377">
        <f t="shared" si="31"/>
        <v>0.41549423999999996</v>
      </c>
      <c r="K377">
        <f t="shared" si="37"/>
        <v>0</v>
      </c>
    </row>
    <row r="378" spans="1:11" x14ac:dyDescent="0.25">
      <c r="A378" s="2">
        <v>43202</v>
      </c>
      <c r="B378">
        <v>4.72</v>
      </c>
      <c r="C378" s="6">
        <v>1.012090684928</v>
      </c>
      <c r="D378" s="8">
        <f t="shared" si="36"/>
        <v>0</v>
      </c>
      <c r="E378">
        <f t="shared" si="35"/>
        <v>1</v>
      </c>
      <c r="F378" s="8">
        <f t="shared" si="33"/>
        <v>0.50604534246400001</v>
      </c>
      <c r="G378">
        <f t="shared" si="34"/>
        <v>4.0984604175359998</v>
      </c>
      <c r="H378" s="10">
        <f t="shared" si="30"/>
        <v>326.85883088506898</v>
      </c>
      <c r="I378">
        <v>0.5</v>
      </c>
      <c r="J378">
        <f t="shared" si="31"/>
        <v>0.50604534246400001</v>
      </c>
      <c r="K378">
        <f t="shared" si="37"/>
        <v>0</v>
      </c>
    </row>
    <row r="379" spans="1:11" x14ac:dyDescent="0.25">
      <c r="A379" s="2">
        <v>43203</v>
      </c>
      <c r="B379">
        <v>0.02</v>
      </c>
      <c r="C379" s="6">
        <v>0.50499341021300004</v>
      </c>
      <c r="D379" s="8">
        <f t="shared" si="36"/>
        <v>0.23249670510650003</v>
      </c>
      <c r="E379">
        <f t="shared" si="35"/>
        <v>1</v>
      </c>
      <c r="F379" s="8">
        <f t="shared" si="33"/>
        <v>0.25249670510650002</v>
      </c>
      <c r="G379">
        <f t="shared" si="34"/>
        <v>0</v>
      </c>
      <c r="H379" s="8">
        <f t="shared" si="30"/>
        <v>326.85883088506898</v>
      </c>
      <c r="I379">
        <v>0.5</v>
      </c>
      <c r="J379">
        <f t="shared" si="31"/>
        <v>0.25249670510650002</v>
      </c>
      <c r="K379">
        <f t="shared" si="37"/>
        <v>0</v>
      </c>
    </row>
    <row r="380" spans="1:11" x14ac:dyDescent="0.25">
      <c r="A380" s="2">
        <v>43204</v>
      </c>
      <c r="B380">
        <v>0</v>
      </c>
      <c r="C380" s="6">
        <v>2.0680944327680004</v>
      </c>
      <c r="D380" s="8">
        <f t="shared" si="36"/>
        <v>1.2665439214905003</v>
      </c>
      <c r="E380">
        <f t="shared" si="35"/>
        <v>1</v>
      </c>
      <c r="F380" s="8">
        <f t="shared" si="33"/>
        <v>1.0340472163840002</v>
      </c>
      <c r="G380">
        <f t="shared" si="34"/>
        <v>0</v>
      </c>
      <c r="H380" s="8">
        <f t="shared" si="30"/>
        <v>326.85883088506898</v>
      </c>
      <c r="I380">
        <v>0.5</v>
      </c>
      <c r="J380">
        <f t="shared" si="31"/>
        <v>1.0340472163840002</v>
      </c>
      <c r="K380">
        <f t="shared" si="37"/>
        <v>0</v>
      </c>
    </row>
    <row r="381" spans="1:11" x14ac:dyDescent="0.25">
      <c r="A381" s="2">
        <v>43205</v>
      </c>
      <c r="B381">
        <v>1.18</v>
      </c>
      <c r="C381" s="6">
        <v>2.2944277566880005</v>
      </c>
      <c r="D381" s="8">
        <f t="shared" si="36"/>
        <v>1.2337577998345004</v>
      </c>
      <c r="E381">
        <f t="shared" si="35"/>
        <v>1</v>
      </c>
      <c r="F381" s="8">
        <f t="shared" si="33"/>
        <v>1.1472138783440002</v>
      </c>
      <c r="G381">
        <f t="shared" si="34"/>
        <v>0</v>
      </c>
      <c r="H381" s="8">
        <f t="shared" si="30"/>
        <v>326.85883088506898</v>
      </c>
      <c r="I381">
        <v>0.5</v>
      </c>
      <c r="J381">
        <f t="shared" si="31"/>
        <v>1.1472138783440002</v>
      </c>
      <c r="K381">
        <f t="shared" si="37"/>
        <v>0</v>
      </c>
    </row>
    <row r="382" spans="1:11" x14ac:dyDescent="0.25">
      <c r="A382" s="2">
        <v>43206</v>
      </c>
      <c r="B382">
        <v>0</v>
      </c>
      <c r="C382" s="6">
        <v>2.223245179733</v>
      </c>
      <c r="D382" s="8">
        <f t="shared" si="36"/>
        <v>2.3453803897010004</v>
      </c>
      <c r="E382">
        <f t="shared" si="35"/>
        <v>1</v>
      </c>
      <c r="F382" s="8">
        <f t="shared" si="33"/>
        <v>1.1116225898665</v>
      </c>
      <c r="G382">
        <f t="shared" si="34"/>
        <v>0</v>
      </c>
      <c r="H382" s="8">
        <f t="shared" si="30"/>
        <v>326.85883088506898</v>
      </c>
      <c r="I382">
        <v>0.5</v>
      </c>
      <c r="J382">
        <f t="shared" si="31"/>
        <v>1.1116225898665</v>
      </c>
      <c r="K382">
        <f t="shared" si="37"/>
        <v>0</v>
      </c>
    </row>
    <row r="383" spans="1:11" x14ac:dyDescent="0.25">
      <c r="A383" s="2">
        <v>43207</v>
      </c>
      <c r="B383">
        <v>0.6</v>
      </c>
      <c r="C383" s="6">
        <v>2.1719178597280004</v>
      </c>
      <c r="D383" s="8">
        <f t="shared" si="36"/>
        <v>2.8313393195650005</v>
      </c>
      <c r="E383">
        <f t="shared" si="35"/>
        <v>1</v>
      </c>
      <c r="F383" s="8">
        <f t="shared" si="33"/>
        <v>1.0859589298640002</v>
      </c>
      <c r="G383">
        <f t="shared" si="34"/>
        <v>0</v>
      </c>
      <c r="H383" s="8">
        <f t="shared" si="30"/>
        <v>326.85883088506898</v>
      </c>
      <c r="I383">
        <v>0.5</v>
      </c>
      <c r="J383">
        <f t="shared" si="31"/>
        <v>1.0859589298640002</v>
      </c>
      <c r="K383">
        <f t="shared" si="37"/>
        <v>0</v>
      </c>
    </row>
    <row r="384" spans="1:11" x14ac:dyDescent="0.25">
      <c r="A384" s="2">
        <v>43208</v>
      </c>
      <c r="B384">
        <v>0.01</v>
      </c>
      <c r="C384" s="6">
        <v>2.0156176398129997</v>
      </c>
      <c r="D384" s="8">
        <f t="shared" si="36"/>
        <v>3.8291481394715006</v>
      </c>
      <c r="E384">
        <f t="shared" si="35"/>
        <v>1</v>
      </c>
      <c r="F384" s="8">
        <f t="shared" si="33"/>
        <v>1.0078088199064998</v>
      </c>
      <c r="G384">
        <f t="shared" si="34"/>
        <v>0</v>
      </c>
      <c r="H384" s="8">
        <f t="shared" si="30"/>
        <v>326.85883088506898</v>
      </c>
      <c r="I384">
        <v>0.5</v>
      </c>
      <c r="J384">
        <f t="shared" si="31"/>
        <v>1.0078088199064998</v>
      </c>
      <c r="K384">
        <f t="shared" si="37"/>
        <v>0</v>
      </c>
    </row>
    <row r="385" spans="1:11" x14ac:dyDescent="0.25">
      <c r="A385" s="2">
        <v>43209</v>
      </c>
      <c r="B385">
        <v>0</v>
      </c>
      <c r="C385" s="6">
        <v>3.9089966629279997</v>
      </c>
      <c r="D385" s="8">
        <f t="shared" si="36"/>
        <v>5.7836464709355004</v>
      </c>
      <c r="E385">
        <f t="shared" si="35"/>
        <v>1</v>
      </c>
      <c r="F385" s="8">
        <f t="shared" si="33"/>
        <v>1.9544983314639999</v>
      </c>
      <c r="G385">
        <f t="shared" si="34"/>
        <v>0</v>
      </c>
      <c r="H385" s="8">
        <f t="shared" si="30"/>
        <v>326.85883088506898</v>
      </c>
      <c r="I385">
        <v>0.5</v>
      </c>
      <c r="J385">
        <f t="shared" si="31"/>
        <v>1.9544983314639999</v>
      </c>
      <c r="K385">
        <f t="shared" si="37"/>
        <v>0</v>
      </c>
    </row>
    <row r="386" spans="1:11" x14ac:dyDescent="0.25">
      <c r="A386" s="2">
        <v>43210</v>
      </c>
      <c r="B386">
        <v>0</v>
      </c>
      <c r="C386" s="6">
        <v>3.6753219388529992</v>
      </c>
      <c r="D386" s="8">
        <f t="shared" si="36"/>
        <v>7.621307440362</v>
      </c>
      <c r="E386">
        <f t="shared" si="35"/>
        <v>1</v>
      </c>
      <c r="F386" s="8">
        <f t="shared" si="33"/>
        <v>1.8376609694264996</v>
      </c>
      <c r="G386">
        <f t="shared" si="34"/>
        <v>0</v>
      </c>
      <c r="H386" s="8">
        <f t="shared" si="30"/>
        <v>326.85883088506898</v>
      </c>
      <c r="I386">
        <v>0.5</v>
      </c>
      <c r="J386">
        <f t="shared" si="31"/>
        <v>1.8376609694264996</v>
      </c>
      <c r="K386">
        <f t="shared" si="37"/>
        <v>0</v>
      </c>
    </row>
    <row r="387" spans="1:11" x14ac:dyDescent="0.25">
      <c r="A387" s="2">
        <v>43211</v>
      </c>
      <c r="B387">
        <v>1.88</v>
      </c>
      <c r="C387" s="6">
        <v>3.4963241031679999</v>
      </c>
      <c r="D387" s="8">
        <f t="shared" si="36"/>
        <v>7.4894694919459992</v>
      </c>
      <c r="E387">
        <f t="shared" si="35"/>
        <v>1</v>
      </c>
      <c r="F387" s="8">
        <f t="shared" si="33"/>
        <v>1.748162051584</v>
      </c>
      <c r="G387">
        <f t="shared" si="34"/>
        <v>0</v>
      </c>
      <c r="H387" s="8">
        <f t="shared" ref="H387:H450" si="38">H386+G387</f>
        <v>326.85883088506898</v>
      </c>
      <c r="I387">
        <v>0.5</v>
      </c>
      <c r="J387">
        <f t="shared" ref="J387:J450" si="39">I387*C387</f>
        <v>1.748162051584</v>
      </c>
      <c r="K387">
        <f t="shared" si="37"/>
        <v>0</v>
      </c>
    </row>
    <row r="388" spans="1:11" x14ac:dyDescent="0.25">
      <c r="A388" s="2">
        <v>43212</v>
      </c>
      <c r="B388">
        <v>0.54</v>
      </c>
      <c r="C388" s="6">
        <v>2.3447796180529998</v>
      </c>
      <c r="D388" s="8">
        <f t="shared" si="36"/>
        <v>8.1218593009724991</v>
      </c>
      <c r="E388">
        <f t="shared" si="35"/>
        <v>1</v>
      </c>
      <c r="F388" s="8">
        <f t="shared" ref="F388:F451" si="40">E388*J388</f>
        <v>1.1723898090264999</v>
      </c>
      <c r="G388">
        <f t="shared" ref="G388:G451" si="41">IF(D388=0,B388-F388-D387,0)</f>
        <v>0</v>
      </c>
      <c r="H388" s="8">
        <f t="shared" si="38"/>
        <v>326.85883088506898</v>
      </c>
      <c r="I388">
        <v>0.5</v>
      </c>
      <c r="J388">
        <f t="shared" si="39"/>
        <v>1.1723898090264999</v>
      </c>
      <c r="K388">
        <f t="shared" si="37"/>
        <v>0</v>
      </c>
    </row>
    <row r="389" spans="1:11" x14ac:dyDescent="0.25">
      <c r="A389" s="2">
        <v>43213</v>
      </c>
      <c r="B389">
        <v>2.06</v>
      </c>
      <c r="C389" s="6">
        <v>2.5997519531249993</v>
      </c>
      <c r="D389" s="8">
        <f t="shared" si="36"/>
        <v>7.3617352775349989</v>
      </c>
      <c r="E389">
        <f t="shared" ref="E389:E452" si="42">IF(D388&gt;$Q$2,1-(D388-$Q$2)/($Q$1-$Q$2),1)</f>
        <v>1</v>
      </c>
      <c r="F389" s="8">
        <f t="shared" si="40"/>
        <v>1.2998759765624996</v>
      </c>
      <c r="G389">
        <f t="shared" si="41"/>
        <v>0</v>
      </c>
      <c r="H389" s="8">
        <f t="shared" si="38"/>
        <v>326.85883088506898</v>
      </c>
      <c r="I389">
        <v>0.5</v>
      </c>
      <c r="J389">
        <f t="shared" si="39"/>
        <v>1.2998759765624996</v>
      </c>
      <c r="K389">
        <f t="shared" si="37"/>
        <v>0</v>
      </c>
    </row>
    <row r="390" spans="1:11" x14ac:dyDescent="0.25">
      <c r="A390" s="2">
        <v>43214</v>
      </c>
      <c r="B390">
        <v>0.39</v>
      </c>
      <c r="C390" s="6">
        <v>2.3648036020530001</v>
      </c>
      <c r="D390" s="8">
        <f t="shared" si="36"/>
        <v>8.1541370785614991</v>
      </c>
      <c r="E390">
        <f t="shared" si="42"/>
        <v>1</v>
      </c>
      <c r="F390" s="8">
        <f t="shared" si="40"/>
        <v>1.1824018010265001</v>
      </c>
      <c r="G390">
        <f t="shared" si="41"/>
        <v>0</v>
      </c>
      <c r="H390" s="8">
        <f t="shared" si="38"/>
        <v>326.85883088506898</v>
      </c>
      <c r="I390">
        <v>0.5</v>
      </c>
      <c r="J390">
        <f t="shared" si="39"/>
        <v>1.1824018010265001</v>
      </c>
      <c r="K390">
        <f t="shared" si="37"/>
        <v>0</v>
      </c>
    </row>
    <row r="391" spans="1:11" x14ac:dyDescent="0.25">
      <c r="A391" s="2">
        <v>43215</v>
      </c>
      <c r="B391">
        <v>1.24</v>
      </c>
      <c r="C391" s="6">
        <v>2.9421693618080003</v>
      </c>
      <c r="D391" s="8">
        <f t="shared" si="36"/>
        <v>8.3852217594654999</v>
      </c>
      <c r="E391">
        <f t="shared" si="42"/>
        <v>1</v>
      </c>
      <c r="F391" s="8">
        <f t="shared" si="40"/>
        <v>1.4710846809040001</v>
      </c>
      <c r="G391">
        <f t="shared" si="41"/>
        <v>0</v>
      </c>
      <c r="H391" s="8">
        <f t="shared" si="38"/>
        <v>326.85883088506898</v>
      </c>
      <c r="I391">
        <v>0.5</v>
      </c>
      <c r="J391">
        <f t="shared" si="39"/>
        <v>1.4710846809040001</v>
      </c>
      <c r="K391">
        <f t="shared" si="37"/>
        <v>0</v>
      </c>
    </row>
    <row r="392" spans="1:11" x14ac:dyDescent="0.25">
      <c r="A392" s="2">
        <v>43216</v>
      </c>
      <c r="B392">
        <v>0.03</v>
      </c>
      <c r="C392" s="6">
        <v>2.7040743316479996</v>
      </c>
      <c r="D392" s="8">
        <f t="shared" si="36"/>
        <v>9.7072589252894996</v>
      </c>
      <c r="E392">
        <f t="shared" si="42"/>
        <v>1</v>
      </c>
      <c r="F392" s="8">
        <f t="shared" si="40"/>
        <v>1.3520371658239998</v>
      </c>
      <c r="G392">
        <f t="shared" si="41"/>
        <v>0</v>
      </c>
      <c r="H392" s="8">
        <f t="shared" si="38"/>
        <v>326.85883088506898</v>
      </c>
      <c r="I392">
        <v>0.5</v>
      </c>
      <c r="J392">
        <f t="shared" si="39"/>
        <v>1.3520371658239998</v>
      </c>
      <c r="K392">
        <f t="shared" si="37"/>
        <v>0</v>
      </c>
    </row>
    <row r="393" spans="1:11" x14ac:dyDescent="0.25">
      <c r="A393" s="2">
        <v>43217</v>
      </c>
      <c r="B393">
        <v>0.55000000000000004</v>
      </c>
      <c r="C393" s="6">
        <v>2.3648036020530001</v>
      </c>
      <c r="D393" s="8">
        <f t="shared" si="36"/>
        <v>10.339660726316</v>
      </c>
      <c r="E393">
        <f t="shared" si="42"/>
        <v>1</v>
      </c>
      <c r="F393" s="8">
        <f t="shared" si="40"/>
        <v>1.1824018010265001</v>
      </c>
      <c r="G393">
        <f t="shared" si="41"/>
        <v>0</v>
      </c>
      <c r="H393" s="8">
        <f t="shared" si="38"/>
        <v>326.85883088506898</v>
      </c>
      <c r="I393">
        <v>0.5</v>
      </c>
      <c r="J393">
        <f t="shared" si="39"/>
        <v>1.1824018010265001</v>
      </c>
      <c r="K393">
        <f t="shared" si="37"/>
        <v>0</v>
      </c>
    </row>
    <row r="394" spans="1:11" x14ac:dyDescent="0.25">
      <c r="A394" s="2">
        <v>43218</v>
      </c>
      <c r="B394">
        <v>0.21</v>
      </c>
      <c r="C394" s="6">
        <v>2.0889811877279998</v>
      </c>
      <c r="D394" s="8">
        <f t="shared" si="36"/>
        <v>11.174151320179998</v>
      </c>
      <c r="E394">
        <f t="shared" si="42"/>
        <v>1</v>
      </c>
      <c r="F394" s="8">
        <f t="shared" si="40"/>
        <v>1.0444905938639999</v>
      </c>
      <c r="G394">
        <f t="shared" si="41"/>
        <v>0</v>
      </c>
      <c r="H394" s="8">
        <f t="shared" si="38"/>
        <v>326.85883088506898</v>
      </c>
      <c r="I394">
        <v>0.5</v>
      </c>
      <c r="J394">
        <f t="shared" si="39"/>
        <v>1.0444905938639999</v>
      </c>
      <c r="K394">
        <f t="shared" si="37"/>
        <v>0</v>
      </c>
    </row>
    <row r="395" spans="1:11" x14ac:dyDescent="0.25">
      <c r="A395" s="2">
        <v>43219</v>
      </c>
      <c r="B395">
        <v>0.26</v>
      </c>
      <c r="C395" s="6">
        <v>2.7321548703729999</v>
      </c>
      <c r="D395" s="8">
        <f t="shared" si="36"/>
        <v>12.280228755366499</v>
      </c>
      <c r="E395">
        <f t="shared" si="42"/>
        <v>1</v>
      </c>
      <c r="F395" s="8">
        <f t="shared" si="40"/>
        <v>1.3660774351864999</v>
      </c>
      <c r="G395">
        <f t="shared" si="41"/>
        <v>0</v>
      </c>
      <c r="H395" s="8">
        <f t="shared" si="38"/>
        <v>326.85883088506898</v>
      </c>
      <c r="I395">
        <v>0.5</v>
      </c>
      <c r="J395">
        <f t="shared" si="39"/>
        <v>1.3660774351864999</v>
      </c>
      <c r="K395">
        <f t="shared" si="37"/>
        <v>0</v>
      </c>
    </row>
    <row r="396" spans="1:11" x14ac:dyDescent="0.25">
      <c r="A396" s="2">
        <v>43220</v>
      </c>
      <c r="B396">
        <v>0.09</v>
      </c>
      <c r="C396" s="6">
        <v>2.92427488</v>
      </c>
      <c r="D396" s="8">
        <f t="shared" si="36"/>
        <v>13.652366195366499</v>
      </c>
      <c r="E396">
        <f t="shared" si="42"/>
        <v>1</v>
      </c>
      <c r="F396" s="8">
        <f t="shared" si="40"/>
        <v>1.46213744</v>
      </c>
      <c r="G396">
        <f t="shared" si="41"/>
        <v>0</v>
      </c>
      <c r="H396" s="8">
        <f t="shared" si="38"/>
        <v>326.85883088506898</v>
      </c>
      <c r="I396">
        <v>0.5</v>
      </c>
      <c r="J396">
        <f t="shared" si="39"/>
        <v>1.46213744</v>
      </c>
      <c r="K396">
        <f t="shared" si="37"/>
        <v>0</v>
      </c>
    </row>
    <row r="397" spans="1:11" x14ac:dyDescent="0.25">
      <c r="A397" s="2">
        <v>43221</v>
      </c>
      <c r="B397">
        <v>3.39</v>
      </c>
      <c r="C397" s="6">
        <v>2.7786021370879999</v>
      </c>
      <c r="D397" s="8">
        <f t="shared" si="36"/>
        <v>11.651667263910499</v>
      </c>
      <c r="E397">
        <f t="shared" si="42"/>
        <v>1</v>
      </c>
      <c r="F397" s="8">
        <f t="shared" si="40"/>
        <v>1.3893010685439999</v>
      </c>
      <c r="G397">
        <f t="shared" si="41"/>
        <v>0</v>
      </c>
      <c r="H397" s="8">
        <f t="shared" si="38"/>
        <v>326.85883088506898</v>
      </c>
      <c r="I397">
        <v>0.5</v>
      </c>
      <c r="J397">
        <f t="shared" si="39"/>
        <v>1.3893010685439999</v>
      </c>
      <c r="K397">
        <f t="shared" si="37"/>
        <v>0</v>
      </c>
    </row>
    <row r="398" spans="1:11" x14ac:dyDescent="0.25">
      <c r="A398" s="2">
        <v>43222</v>
      </c>
      <c r="B398">
        <v>0.47</v>
      </c>
      <c r="C398" s="6">
        <v>2.243664233973</v>
      </c>
      <c r="D398" s="8">
        <f t="shared" si="36"/>
        <v>12.303499380896998</v>
      </c>
      <c r="E398">
        <f t="shared" si="42"/>
        <v>1</v>
      </c>
      <c r="F398" s="8">
        <f t="shared" si="40"/>
        <v>1.1218321169865</v>
      </c>
      <c r="G398">
        <f t="shared" si="41"/>
        <v>0</v>
      </c>
      <c r="H398" s="8">
        <f t="shared" si="38"/>
        <v>326.85883088506898</v>
      </c>
      <c r="I398">
        <v>0.5</v>
      </c>
      <c r="J398">
        <f t="shared" si="39"/>
        <v>1.1218321169865</v>
      </c>
      <c r="K398">
        <f t="shared" si="37"/>
        <v>0</v>
      </c>
    </row>
    <row r="399" spans="1:11" x14ac:dyDescent="0.25">
      <c r="A399" s="2">
        <v>43223</v>
      </c>
      <c r="B399">
        <v>0.04</v>
      </c>
      <c r="C399" s="6">
        <v>2.3648036020530001</v>
      </c>
      <c r="D399" s="8">
        <f t="shared" si="36"/>
        <v>13.445901181923499</v>
      </c>
      <c r="E399">
        <f t="shared" si="42"/>
        <v>1</v>
      </c>
      <c r="F399" s="8">
        <f t="shared" si="40"/>
        <v>1.1824018010265001</v>
      </c>
      <c r="G399">
        <f t="shared" si="41"/>
        <v>0</v>
      </c>
      <c r="H399" s="8">
        <f t="shared" si="38"/>
        <v>326.85883088506898</v>
      </c>
      <c r="I399">
        <v>0.5</v>
      </c>
      <c r="J399">
        <f t="shared" si="39"/>
        <v>1.1824018010265001</v>
      </c>
      <c r="K399">
        <f t="shared" si="37"/>
        <v>0</v>
      </c>
    </row>
    <row r="400" spans="1:11" x14ac:dyDescent="0.25">
      <c r="A400" s="2">
        <v>43224</v>
      </c>
      <c r="B400">
        <v>0.01</v>
      </c>
      <c r="C400" s="6">
        <v>2.5997519531249993</v>
      </c>
      <c r="D400" s="8">
        <f t="shared" si="36"/>
        <v>14.735777158486</v>
      </c>
      <c r="E400">
        <f t="shared" si="42"/>
        <v>1</v>
      </c>
      <c r="F400" s="8">
        <f t="shared" si="40"/>
        <v>1.2998759765624996</v>
      </c>
      <c r="G400">
        <f t="shared" si="41"/>
        <v>0</v>
      </c>
      <c r="H400" s="8">
        <f t="shared" si="38"/>
        <v>326.85883088506898</v>
      </c>
      <c r="I400">
        <v>0.5</v>
      </c>
      <c r="J400">
        <f t="shared" si="39"/>
        <v>1.2998759765624996</v>
      </c>
      <c r="K400">
        <f t="shared" si="37"/>
        <v>0</v>
      </c>
    </row>
    <row r="401" spans="1:11" x14ac:dyDescent="0.25">
      <c r="A401" s="2">
        <v>43225</v>
      </c>
      <c r="B401">
        <v>0</v>
      </c>
      <c r="C401" s="6">
        <v>3.5592583188479998</v>
      </c>
      <c r="D401" s="8">
        <f t="shared" si="36"/>
        <v>16.515406317909999</v>
      </c>
      <c r="E401">
        <f t="shared" si="42"/>
        <v>1</v>
      </c>
      <c r="F401" s="8">
        <f t="shared" si="40"/>
        <v>1.7796291594239999</v>
      </c>
      <c r="G401">
        <f t="shared" si="41"/>
        <v>0</v>
      </c>
      <c r="H401" s="8">
        <f t="shared" si="38"/>
        <v>326.85883088506898</v>
      </c>
      <c r="I401">
        <v>0.5</v>
      </c>
      <c r="J401">
        <f t="shared" si="39"/>
        <v>1.7796291594239999</v>
      </c>
      <c r="K401">
        <f t="shared" si="37"/>
        <v>0</v>
      </c>
    </row>
    <row r="402" spans="1:11" x14ac:dyDescent="0.25">
      <c r="A402" s="2">
        <v>43226</v>
      </c>
      <c r="B402">
        <v>0</v>
      </c>
      <c r="C402" s="6">
        <v>4.1163079299999996</v>
      </c>
      <c r="D402" s="8">
        <f t="shared" si="36"/>
        <v>18.573560282909998</v>
      </c>
      <c r="E402">
        <f t="shared" si="42"/>
        <v>1</v>
      </c>
      <c r="F402" s="8">
        <f t="shared" si="40"/>
        <v>2.0581539649999998</v>
      </c>
      <c r="G402">
        <f t="shared" si="41"/>
        <v>0</v>
      </c>
      <c r="H402" s="8">
        <f t="shared" si="38"/>
        <v>326.85883088506898</v>
      </c>
      <c r="I402">
        <v>0.5</v>
      </c>
      <c r="J402">
        <f t="shared" si="39"/>
        <v>2.0581539649999998</v>
      </c>
      <c r="K402">
        <f t="shared" si="37"/>
        <v>0</v>
      </c>
    </row>
    <row r="403" spans="1:11" x14ac:dyDescent="0.25">
      <c r="A403" s="2">
        <v>43227</v>
      </c>
      <c r="B403">
        <v>0</v>
      </c>
      <c r="C403" s="6">
        <v>3.6829781012479996</v>
      </c>
      <c r="D403" s="8">
        <f t="shared" si="36"/>
        <v>20.415049333533997</v>
      </c>
      <c r="E403">
        <f t="shared" si="42"/>
        <v>1</v>
      </c>
      <c r="F403" s="8">
        <f t="shared" si="40"/>
        <v>1.8414890506239998</v>
      </c>
      <c r="G403">
        <f t="shared" si="41"/>
        <v>0</v>
      </c>
      <c r="H403" s="8">
        <f t="shared" si="38"/>
        <v>326.85883088506898</v>
      </c>
      <c r="I403">
        <v>0.5</v>
      </c>
      <c r="J403">
        <f t="shared" si="39"/>
        <v>1.8414890506239998</v>
      </c>
      <c r="K403">
        <f t="shared" si="37"/>
        <v>0</v>
      </c>
    </row>
    <row r="404" spans="1:11" x14ac:dyDescent="0.25">
      <c r="A404" s="2">
        <v>43228</v>
      </c>
      <c r="B404">
        <v>0.75</v>
      </c>
      <c r="C404" s="6">
        <v>3.1770963967730004</v>
      </c>
      <c r="D404" s="8">
        <f t="shared" si="36"/>
        <v>21.253597531920498</v>
      </c>
      <c r="E404">
        <f t="shared" si="42"/>
        <v>1</v>
      </c>
      <c r="F404" s="8">
        <f t="shared" si="40"/>
        <v>1.5885481983865002</v>
      </c>
      <c r="G404">
        <f t="shared" si="41"/>
        <v>0</v>
      </c>
      <c r="H404" s="8">
        <f t="shared" si="38"/>
        <v>326.85883088506898</v>
      </c>
      <c r="I404">
        <v>0.5</v>
      </c>
      <c r="J404">
        <f t="shared" si="39"/>
        <v>1.5885481983865002</v>
      </c>
      <c r="K404">
        <f t="shared" si="37"/>
        <v>0</v>
      </c>
    </row>
    <row r="405" spans="1:11" x14ac:dyDescent="0.25">
      <c r="A405" s="2">
        <v>43229</v>
      </c>
      <c r="B405">
        <v>2.4500000000000002</v>
      </c>
      <c r="C405" s="6">
        <v>2.4835220277329997</v>
      </c>
      <c r="D405" s="8">
        <f t="shared" si="36"/>
        <v>20.045358545787</v>
      </c>
      <c r="E405">
        <f t="shared" si="42"/>
        <v>1</v>
      </c>
      <c r="F405" s="8">
        <f t="shared" si="40"/>
        <v>1.2417610138664998</v>
      </c>
      <c r="G405">
        <f t="shared" si="41"/>
        <v>0</v>
      </c>
      <c r="H405" s="8">
        <f t="shared" si="38"/>
        <v>326.85883088506898</v>
      </c>
      <c r="I405">
        <v>0.5</v>
      </c>
      <c r="J405">
        <f t="shared" si="39"/>
        <v>1.2417610138664998</v>
      </c>
      <c r="K405">
        <f t="shared" si="37"/>
        <v>0</v>
      </c>
    </row>
    <row r="406" spans="1:11" x14ac:dyDescent="0.25">
      <c r="A406" s="2">
        <v>43230</v>
      </c>
      <c r="B406">
        <v>0.14000000000000001</v>
      </c>
      <c r="C406" s="6">
        <v>3.551433233125</v>
      </c>
      <c r="D406" s="8">
        <f t="shared" si="36"/>
        <v>21.681075162349501</v>
      </c>
      <c r="E406">
        <f t="shared" si="42"/>
        <v>1</v>
      </c>
      <c r="F406" s="8">
        <f t="shared" si="40"/>
        <v>1.7757166165625</v>
      </c>
      <c r="G406">
        <f t="shared" si="41"/>
        <v>0</v>
      </c>
      <c r="H406" s="8">
        <f t="shared" si="38"/>
        <v>326.85883088506898</v>
      </c>
      <c r="I406">
        <v>0.5</v>
      </c>
      <c r="J406">
        <f t="shared" si="39"/>
        <v>1.7757166165625</v>
      </c>
      <c r="K406">
        <f t="shared" si="37"/>
        <v>0</v>
      </c>
    </row>
    <row r="407" spans="1:11" x14ac:dyDescent="0.25">
      <c r="A407" s="2">
        <v>43231</v>
      </c>
      <c r="B407">
        <v>0.21</v>
      </c>
      <c r="C407" s="6">
        <v>2.3747903768479999</v>
      </c>
      <c r="D407" s="8">
        <f t="shared" si="36"/>
        <v>22.658470350773499</v>
      </c>
      <c r="E407">
        <f t="shared" si="42"/>
        <v>1</v>
      </c>
      <c r="F407" s="8">
        <f t="shared" si="40"/>
        <v>1.1873951884239999</v>
      </c>
      <c r="G407">
        <f t="shared" si="41"/>
        <v>0</v>
      </c>
      <c r="H407" s="8">
        <f t="shared" si="38"/>
        <v>326.85883088506898</v>
      </c>
      <c r="I407">
        <v>0.5</v>
      </c>
      <c r="J407">
        <f t="shared" si="39"/>
        <v>1.1873951884239999</v>
      </c>
      <c r="K407">
        <f t="shared" si="37"/>
        <v>0</v>
      </c>
    </row>
    <row r="408" spans="1:11" x14ac:dyDescent="0.25">
      <c r="A408" s="2">
        <v>43232</v>
      </c>
      <c r="B408">
        <v>9.2100000000000009</v>
      </c>
      <c r="C408" s="6">
        <v>3.4963241031679999</v>
      </c>
      <c r="D408" s="8">
        <f t="shared" si="36"/>
        <v>15.196632402357498</v>
      </c>
      <c r="E408">
        <f t="shared" si="42"/>
        <v>1</v>
      </c>
      <c r="F408" s="8">
        <f t="shared" si="40"/>
        <v>1.748162051584</v>
      </c>
      <c r="G408">
        <f t="shared" si="41"/>
        <v>0</v>
      </c>
      <c r="H408" s="8">
        <f t="shared" si="38"/>
        <v>326.85883088506898</v>
      </c>
      <c r="I408">
        <v>0.5</v>
      </c>
      <c r="J408">
        <f t="shared" si="39"/>
        <v>1.748162051584</v>
      </c>
      <c r="K408">
        <f t="shared" si="37"/>
        <v>0</v>
      </c>
    </row>
    <row r="409" spans="1:11" x14ac:dyDescent="0.25">
      <c r="A409" s="2">
        <v>43233</v>
      </c>
      <c r="B409">
        <v>0.05</v>
      </c>
      <c r="C409" s="6">
        <v>3.1686104494079999</v>
      </c>
      <c r="D409" s="8">
        <f t="shared" si="36"/>
        <v>16.730937627061497</v>
      </c>
      <c r="E409">
        <f t="shared" si="42"/>
        <v>1</v>
      </c>
      <c r="F409" s="8">
        <f t="shared" si="40"/>
        <v>1.5843052247039999</v>
      </c>
      <c r="G409">
        <f t="shared" si="41"/>
        <v>0</v>
      </c>
      <c r="H409" s="8">
        <f t="shared" si="38"/>
        <v>326.85883088506898</v>
      </c>
      <c r="I409">
        <v>0.5</v>
      </c>
      <c r="J409">
        <f t="shared" si="39"/>
        <v>1.5843052247039999</v>
      </c>
      <c r="K409">
        <f t="shared" si="37"/>
        <v>0</v>
      </c>
    </row>
    <row r="410" spans="1:11" x14ac:dyDescent="0.25">
      <c r="A410" s="2">
        <v>43234</v>
      </c>
      <c r="B410">
        <v>0</v>
      </c>
      <c r="C410" s="6">
        <v>4.4537465331250008</v>
      </c>
      <c r="D410" s="8">
        <f t="shared" si="36"/>
        <v>18.957810893623996</v>
      </c>
      <c r="E410">
        <f t="shared" si="42"/>
        <v>1</v>
      </c>
      <c r="F410" s="8">
        <f t="shared" si="40"/>
        <v>2.2268732665625004</v>
      </c>
      <c r="G410">
        <f t="shared" si="41"/>
        <v>0</v>
      </c>
      <c r="H410" s="8">
        <f t="shared" si="38"/>
        <v>326.85883088506898</v>
      </c>
      <c r="I410">
        <v>0.5</v>
      </c>
      <c r="J410">
        <f t="shared" si="39"/>
        <v>2.2268732665625004</v>
      </c>
      <c r="K410">
        <f t="shared" si="37"/>
        <v>0</v>
      </c>
    </row>
    <row r="411" spans="1:11" x14ac:dyDescent="0.25">
      <c r="A411" s="2">
        <v>43235</v>
      </c>
      <c r="B411">
        <v>1.47</v>
      </c>
      <c r="C411" s="6">
        <v>3.9461505069330007</v>
      </c>
      <c r="D411" s="8">
        <f t="shared" si="36"/>
        <v>19.460886147090498</v>
      </c>
      <c r="E411">
        <f t="shared" si="42"/>
        <v>1</v>
      </c>
      <c r="F411" s="8">
        <f t="shared" si="40"/>
        <v>1.9730752534665004</v>
      </c>
      <c r="G411">
        <f t="shared" si="41"/>
        <v>0</v>
      </c>
      <c r="H411" s="8">
        <f t="shared" si="38"/>
        <v>326.85883088506898</v>
      </c>
      <c r="I411">
        <v>0.5</v>
      </c>
      <c r="J411">
        <f t="shared" si="39"/>
        <v>1.9730752534665004</v>
      </c>
      <c r="K411">
        <f t="shared" si="37"/>
        <v>0</v>
      </c>
    </row>
    <row r="412" spans="1:11" x14ac:dyDescent="0.25">
      <c r="A412" s="2">
        <v>43236</v>
      </c>
      <c r="B412">
        <v>0</v>
      </c>
      <c r="C412" s="6">
        <v>4.0202188454930008</v>
      </c>
      <c r="D412" s="8">
        <f t="shared" si="36"/>
        <v>21.470995569836997</v>
      </c>
      <c r="E412">
        <f t="shared" si="42"/>
        <v>1</v>
      </c>
      <c r="F412" s="8">
        <f t="shared" si="40"/>
        <v>2.0101094227465004</v>
      </c>
      <c r="G412">
        <f t="shared" si="41"/>
        <v>0</v>
      </c>
      <c r="H412" s="8">
        <f t="shared" si="38"/>
        <v>326.85883088506898</v>
      </c>
      <c r="I412">
        <v>0.5</v>
      </c>
      <c r="J412">
        <f t="shared" si="39"/>
        <v>2.0101094227465004</v>
      </c>
      <c r="K412">
        <f t="shared" si="37"/>
        <v>0</v>
      </c>
    </row>
    <row r="413" spans="1:11" x14ac:dyDescent="0.25">
      <c r="A413" s="2">
        <v>43237</v>
      </c>
      <c r="B413">
        <v>0</v>
      </c>
      <c r="C413" s="6">
        <v>4.0350074956529998</v>
      </c>
      <c r="D413" s="8">
        <f t="shared" si="36"/>
        <v>23.488499317663496</v>
      </c>
      <c r="E413">
        <f t="shared" si="42"/>
        <v>1</v>
      </c>
      <c r="F413" s="8">
        <f t="shared" si="40"/>
        <v>2.0175037478264999</v>
      </c>
      <c r="G413">
        <f t="shared" si="41"/>
        <v>0</v>
      </c>
      <c r="H413" s="8">
        <f t="shared" si="38"/>
        <v>326.85883088506898</v>
      </c>
      <c r="I413">
        <v>0.5</v>
      </c>
      <c r="J413">
        <f t="shared" si="39"/>
        <v>2.0175037478264999</v>
      </c>
      <c r="K413">
        <f t="shared" si="37"/>
        <v>0</v>
      </c>
    </row>
    <row r="414" spans="1:11" x14ac:dyDescent="0.25">
      <c r="A414" s="2">
        <v>43238</v>
      </c>
      <c r="B414">
        <v>0</v>
      </c>
      <c r="C414" s="6">
        <v>4.1606960558080006</v>
      </c>
      <c r="D414" s="8">
        <f t="shared" si="36"/>
        <v>25.658995760110002</v>
      </c>
      <c r="E414">
        <f t="shared" si="42"/>
        <v>1</v>
      </c>
      <c r="F414" s="8">
        <f t="shared" si="40"/>
        <v>2.170496442446507</v>
      </c>
      <c r="G414">
        <f t="shared" si="41"/>
        <v>0</v>
      </c>
      <c r="H414" s="8">
        <f t="shared" si="38"/>
        <v>326.85883088506898</v>
      </c>
      <c r="I414">
        <v>0.52166666666666661</v>
      </c>
      <c r="J414">
        <f t="shared" si="39"/>
        <v>2.170496442446507</v>
      </c>
      <c r="K414">
        <f t="shared" si="37"/>
        <v>0</v>
      </c>
    </row>
    <row r="415" spans="1:11" x14ac:dyDescent="0.25">
      <c r="A415" s="2">
        <v>43239</v>
      </c>
      <c r="B415">
        <v>0</v>
      </c>
      <c r="C415" s="6">
        <v>4.2274644531250001</v>
      </c>
      <c r="D415" s="8">
        <f t="shared" si="36"/>
        <v>27.955918112974587</v>
      </c>
      <c r="E415">
        <f t="shared" si="42"/>
        <v>1</v>
      </c>
      <c r="F415" s="8">
        <f t="shared" si="40"/>
        <v>2.2969223528645828</v>
      </c>
      <c r="G415">
        <f t="shared" si="41"/>
        <v>0</v>
      </c>
      <c r="H415" s="8">
        <f t="shared" si="38"/>
        <v>326.85883088506898</v>
      </c>
      <c r="I415">
        <v>0.54333333333333322</v>
      </c>
      <c r="J415">
        <f t="shared" si="39"/>
        <v>2.2969223528645828</v>
      </c>
      <c r="K415">
        <f t="shared" si="37"/>
        <v>0</v>
      </c>
    </row>
    <row r="416" spans="1:11" x14ac:dyDescent="0.25">
      <c r="A416" s="2">
        <v>43240</v>
      </c>
      <c r="B416">
        <v>0</v>
      </c>
      <c r="C416" s="6">
        <v>2.8520000916480002</v>
      </c>
      <c r="D416" s="8">
        <f t="shared" si="36"/>
        <v>29.567298164755705</v>
      </c>
      <c r="E416">
        <f t="shared" si="42"/>
        <v>1</v>
      </c>
      <c r="F416" s="8">
        <f t="shared" si="40"/>
        <v>1.6113800517811196</v>
      </c>
      <c r="G416">
        <f t="shared" si="41"/>
        <v>0</v>
      </c>
      <c r="H416" s="8">
        <f t="shared" si="38"/>
        <v>326.85883088506898</v>
      </c>
      <c r="I416">
        <v>0.56499999999999984</v>
      </c>
      <c r="J416">
        <f t="shared" si="39"/>
        <v>1.6113800517811196</v>
      </c>
      <c r="K416">
        <f t="shared" si="37"/>
        <v>0</v>
      </c>
    </row>
    <row r="417" spans="1:11" x14ac:dyDescent="0.25">
      <c r="A417" s="2">
        <v>43241</v>
      </c>
      <c r="B417">
        <v>0.53</v>
      </c>
      <c r="C417" s="6">
        <v>3.8118204662129997</v>
      </c>
      <c r="D417" s="8">
        <f t="shared" si="36"/>
        <v>31.273566171600663</v>
      </c>
      <c r="E417">
        <f t="shared" si="42"/>
        <v>1</v>
      </c>
      <c r="F417" s="8">
        <f t="shared" si="40"/>
        <v>2.2362680068449592</v>
      </c>
      <c r="G417">
        <f t="shared" si="41"/>
        <v>0</v>
      </c>
      <c r="H417" s="8">
        <f t="shared" si="38"/>
        <v>326.85883088506898</v>
      </c>
      <c r="I417">
        <v>0.58666666666666645</v>
      </c>
      <c r="J417">
        <f t="shared" si="39"/>
        <v>2.2362680068449592</v>
      </c>
      <c r="K417">
        <f t="shared" si="37"/>
        <v>0</v>
      </c>
    </row>
    <row r="418" spans="1:11" x14ac:dyDescent="0.25">
      <c r="A418" s="2">
        <v>43242</v>
      </c>
      <c r="B418">
        <v>0.5</v>
      </c>
      <c r="C418" s="6">
        <v>1.5174986762929998</v>
      </c>
      <c r="D418" s="8">
        <f t="shared" si="36"/>
        <v>31.696711199678901</v>
      </c>
      <c r="E418">
        <f t="shared" si="42"/>
        <v>1</v>
      </c>
      <c r="F418" s="8">
        <f t="shared" si="40"/>
        <v>0.92314502807824117</v>
      </c>
      <c r="G418">
        <f t="shared" si="41"/>
        <v>0</v>
      </c>
      <c r="H418" s="8">
        <f t="shared" si="38"/>
        <v>326.85883088506898</v>
      </c>
      <c r="I418">
        <v>0.60833333333333306</v>
      </c>
      <c r="J418">
        <f t="shared" si="39"/>
        <v>0.92314502807824117</v>
      </c>
      <c r="K418">
        <f t="shared" si="37"/>
        <v>0</v>
      </c>
    </row>
    <row r="419" spans="1:11" x14ac:dyDescent="0.25">
      <c r="A419" s="2">
        <v>43243</v>
      </c>
      <c r="B419">
        <v>0.03</v>
      </c>
      <c r="C419" s="6">
        <v>1.8989090810879998</v>
      </c>
      <c r="D419" s="8">
        <f t="shared" si="36"/>
        <v>32.863023920764341</v>
      </c>
      <c r="E419">
        <f t="shared" si="42"/>
        <v>1</v>
      </c>
      <c r="F419" s="8">
        <f t="shared" si="40"/>
        <v>1.1963127210854392</v>
      </c>
      <c r="G419">
        <f t="shared" si="41"/>
        <v>0</v>
      </c>
      <c r="H419" s="8">
        <f t="shared" si="38"/>
        <v>326.85883088506898</v>
      </c>
      <c r="I419">
        <v>0.62999999999999967</v>
      </c>
      <c r="J419">
        <f t="shared" si="39"/>
        <v>1.1963127210854392</v>
      </c>
      <c r="K419">
        <f t="shared" si="37"/>
        <v>0</v>
      </c>
    </row>
    <row r="420" spans="1:11" x14ac:dyDescent="0.25">
      <c r="A420" s="2">
        <v>43244</v>
      </c>
      <c r="B420">
        <v>0.06</v>
      </c>
      <c r="C420" s="6">
        <v>3.1345052462079996</v>
      </c>
      <c r="D420" s="8">
        <f t="shared" si="36"/>
        <v>34.845676506209884</v>
      </c>
      <c r="E420">
        <f t="shared" si="42"/>
        <v>1</v>
      </c>
      <c r="F420" s="8">
        <f t="shared" si="40"/>
        <v>2.0426525854455453</v>
      </c>
      <c r="G420">
        <f t="shared" si="41"/>
        <v>0</v>
      </c>
      <c r="H420" s="8">
        <f t="shared" si="38"/>
        <v>326.85883088506898</v>
      </c>
      <c r="I420">
        <v>0.65166666666666628</v>
      </c>
      <c r="J420">
        <f t="shared" si="39"/>
        <v>2.0426525854455453</v>
      </c>
      <c r="K420">
        <f t="shared" si="37"/>
        <v>0</v>
      </c>
    </row>
    <row r="421" spans="1:11" x14ac:dyDescent="0.25">
      <c r="A421" s="2">
        <v>43245</v>
      </c>
      <c r="B421">
        <v>0.74</v>
      </c>
      <c r="C421" s="6">
        <v>3.5278874721279996</v>
      </c>
      <c r="D421" s="8">
        <f t="shared" si="36"/>
        <v>36.48112073744273</v>
      </c>
      <c r="E421">
        <f t="shared" si="42"/>
        <v>1</v>
      </c>
      <c r="F421" s="8">
        <f t="shared" si="40"/>
        <v>2.3754442312328514</v>
      </c>
      <c r="G421">
        <f t="shared" si="41"/>
        <v>0</v>
      </c>
      <c r="H421" s="8">
        <f t="shared" si="38"/>
        <v>326.85883088506898</v>
      </c>
      <c r="I421">
        <v>0.6733333333333329</v>
      </c>
      <c r="J421">
        <f t="shared" si="39"/>
        <v>2.3754442312328514</v>
      </c>
      <c r="K421">
        <f t="shared" si="37"/>
        <v>0</v>
      </c>
    </row>
    <row r="422" spans="1:11" x14ac:dyDescent="0.25">
      <c r="A422" s="2">
        <v>43246</v>
      </c>
      <c r="B422">
        <v>0</v>
      </c>
      <c r="C422" s="6">
        <v>3.6291799331249996</v>
      </c>
      <c r="D422" s="8">
        <f t="shared" si="36"/>
        <v>39.003400790964605</v>
      </c>
      <c r="E422">
        <f t="shared" si="42"/>
        <v>1</v>
      </c>
      <c r="F422" s="8">
        <f t="shared" si="40"/>
        <v>2.522280053521873</v>
      </c>
      <c r="G422">
        <f t="shared" si="41"/>
        <v>0</v>
      </c>
      <c r="H422" s="8">
        <f t="shared" si="38"/>
        <v>326.85883088506898</v>
      </c>
      <c r="I422">
        <v>0.69499999999999951</v>
      </c>
      <c r="J422">
        <f t="shared" si="39"/>
        <v>2.522280053521873</v>
      </c>
      <c r="K422">
        <f t="shared" si="37"/>
        <v>0</v>
      </c>
    </row>
    <row r="423" spans="1:11" x14ac:dyDescent="0.25">
      <c r="A423" s="2">
        <v>43247</v>
      </c>
      <c r="B423">
        <v>0.05</v>
      </c>
      <c r="C423" s="6">
        <v>3.9906212980530009</v>
      </c>
      <c r="D423" s="8">
        <f t="shared" si="36"/>
        <v>41.813346054569259</v>
      </c>
      <c r="E423">
        <f t="shared" si="42"/>
        <v>1</v>
      </c>
      <c r="F423" s="8">
        <f t="shared" si="40"/>
        <v>2.8599452636046485</v>
      </c>
      <c r="G423">
        <f t="shared" si="41"/>
        <v>0</v>
      </c>
      <c r="H423" s="8">
        <f t="shared" si="38"/>
        <v>326.85883088506898</v>
      </c>
      <c r="I423">
        <v>0.71666666666666612</v>
      </c>
      <c r="J423">
        <f t="shared" si="39"/>
        <v>2.8599452636046485</v>
      </c>
      <c r="K423">
        <f t="shared" si="37"/>
        <v>0</v>
      </c>
    </row>
    <row r="424" spans="1:11" x14ac:dyDescent="0.25">
      <c r="A424" s="2">
        <v>43248</v>
      </c>
      <c r="B424">
        <v>0.1</v>
      </c>
      <c r="C424" s="6">
        <v>3.736316812933</v>
      </c>
      <c r="D424" s="8">
        <f t="shared" si="36"/>
        <v>14.349983981912864</v>
      </c>
      <c r="E424">
        <f t="shared" si="42"/>
        <v>0.95577204744953026</v>
      </c>
      <c r="F424" s="8">
        <f t="shared" si="40"/>
        <v>2.6366379273436062</v>
      </c>
      <c r="G424">
        <f t="shared" si="41"/>
        <v>0</v>
      </c>
      <c r="H424" s="8">
        <f t="shared" si="38"/>
        <v>326.85883088506898</v>
      </c>
      <c r="I424">
        <v>0.73833333333333273</v>
      </c>
      <c r="J424">
        <f t="shared" si="39"/>
        <v>2.7586472468821959</v>
      </c>
      <c r="K424">
        <f>IF(D423&gt;40,30,0)</f>
        <v>30</v>
      </c>
    </row>
    <row r="425" spans="1:11" x14ac:dyDescent="0.25">
      <c r="A425" s="2">
        <v>43249</v>
      </c>
      <c r="B425">
        <v>0.12</v>
      </c>
      <c r="C425" s="6">
        <v>2.1201978575730003</v>
      </c>
      <c r="D425" s="8">
        <f t="shared" si="36"/>
        <v>15.841334353668344</v>
      </c>
      <c r="E425">
        <f t="shared" si="42"/>
        <v>1</v>
      </c>
      <c r="F425" s="8">
        <f t="shared" si="40"/>
        <v>1.6113503717554789</v>
      </c>
      <c r="G425">
        <f t="shared" si="41"/>
        <v>0</v>
      </c>
      <c r="H425" s="8">
        <f t="shared" si="38"/>
        <v>326.85883088506898</v>
      </c>
      <c r="I425">
        <v>0.75999999999999934</v>
      </c>
      <c r="J425">
        <f t="shared" si="39"/>
        <v>1.6113503717554789</v>
      </c>
      <c r="K425">
        <f t="shared" si="37"/>
        <v>0</v>
      </c>
    </row>
    <row r="426" spans="1:11" x14ac:dyDescent="0.25">
      <c r="A426" s="2">
        <v>43250</v>
      </c>
      <c r="B426">
        <v>0.84</v>
      </c>
      <c r="C426" s="6">
        <v>1.7153984875729997</v>
      </c>
      <c r="D426" s="8">
        <f t="shared" si="36"/>
        <v>16.342204171454572</v>
      </c>
      <c r="E426">
        <f t="shared" si="42"/>
        <v>1</v>
      </c>
      <c r="F426" s="8">
        <f t="shared" si="40"/>
        <v>1.3408698177862268</v>
      </c>
      <c r="G426">
        <f t="shared" si="41"/>
        <v>0</v>
      </c>
      <c r="H426" s="8">
        <f t="shared" si="38"/>
        <v>326.85883088506898</v>
      </c>
      <c r="I426">
        <v>0.78166666666666595</v>
      </c>
      <c r="J426">
        <f t="shared" si="39"/>
        <v>1.3408698177862268</v>
      </c>
      <c r="K426">
        <f t="shared" si="37"/>
        <v>0</v>
      </c>
    </row>
    <row r="427" spans="1:11" x14ac:dyDescent="0.25">
      <c r="A427" s="2">
        <v>43251</v>
      </c>
      <c r="B427">
        <v>0.06</v>
      </c>
      <c r="C427" s="6">
        <v>2.3045312831249998</v>
      </c>
      <c r="D427" s="8">
        <f t="shared" si="36"/>
        <v>18.133510968898321</v>
      </c>
      <c r="E427">
        <f t="shared" si="42"/>
        <v>1</v>
      </c>
      <c r="F427" s="8">
        <f t="shared" si="40"/>
        <v>1.851306797443748</v>
      </c>
      <c r="G427">
        <f t="shared" si="41"/>
        <v>0</v>
      </c>
      <c r="H427" s="8">
        <f t="shared" si="38"/>
        <v>326.85883088506898</v>
      </c>
      <c r="I427">
        <v>0.80333333333333257</v>
      </c>
      <c r="J427">
        <f t="shared" si="39"/>
        <v>1.851306797443748</v>
      </c>
      <c r="K427">
        <f t="shared" si="37"/>
        <v>0</v>
      </c>
    </row>
    <row r="428" spans="1:11" x14ac:dyDescent="0.25">
      <c r="A428" s="2">
        <v>43252</v>
      </c>
      <c r="B428">
        <v>0</v>
      </c>
      <c r="C428" s="6">
        <v>3.3761224241329999</v>
      </c>
      <c r="D428" s="8">
        <f t="shared" ref="D428:D491" si="43">MAX((D427+F428-B428-K428),0)</f>
        <v>20.918811968808043</v>
      </c>
      <c r="E428">
        <f t="shared" si="42"/>
        <v>1</v>
      </c>
      <c r="F428" s="8">
        <f t="shared" si="40"/>
        <v>2.785300999909722</v>
      </c>
      <c r="G428">
        <f t="shared" si="41"/>
        <v>0</v>
      </c>
      <c r="H428" s="8">
        <f t="shared" si="38"/>
        <v>326.85883088506898</v>
      </c>
      <c r="I428">
        <v>0.82499999999999918</v>
      </c>
      <c r="J428">
        <f t="shared" si="39"/>
        <v>2.785300999909722</v>
      </c>
      <c r="K428">
        <f t="shared" ref="K428:K491" si="44">IF(D427&gt;40,30,0)</f>
        <v>0</v>
      </c>
    </row>
    <row r="429" spans="1:11" x14ac:dyDescent="0.25">
      <c r="A429" s="2">
        <v>43253</v>
      </c>
      <c r="B429">
        <v>8.2899999999999991</v>
      </c>
      <c r="C429" s="6">
        <v>2.5997519531249993</v>
      </c>
      <c r="D429" s="8">
        <f t="shared" si="43"/>
        <v>14.829935289120542</v>
      </c>
      <c r="E429">
        <f t="shared" si="42"/>
        <v>1</v>
      </c>
      <c r="F429" s="8">
        <f t="shared" si="40"/>
        <v>2.2011233203124969</v>
      </c>
      <c r="G429">
        <f t="shared" si="41"/>
        <v>0</v>
      </c>
      <c r="H429" s="8">
        <f t="shared" si="38"/>
        <v>326.85883088506898</v>
      </c>
      <c r="I429">
        <v>0.84666666666666579</v>
      </c>
      <c r="J429">
        <f t="shared" si="39"/>
        <v>2.2011233203124969</v>
      </c>
      <c r="K429">
        <f t="shared" si="44"/>
        <v>0</v>
      </c>
    </row>
    <row r="430" spans="1:11" x14ac:dyDescent="0.25">
      <c r="A430" s="2">
        <v>43254</v>
      </c>
      <c r="B430">
        <v>0.71</v>
      </c>
      <c r="C430" s="6">
        <v>0.94416233000000005</v>
      </c>
      <c r="D430" s="8">
        <f t="shared" si="43"/>
        <v>14.939782912337208</v>
      </c>
      <c r="E430">
        <f t="shared" si="42"/>
        <v>1</v>
      </c>
      <c r="F430" s="8">
        <f t="shared" si="40"/>
        <v>0.81984762321666582</v>
      </c>
      <c r="G430">
        <f t="shared" si="41"/>
        <v>0</v>
      </c>
      <c r="H430" s="8">
        <f t="shared" si="38"/>
        <v>326.85883088506898</v>
      </c>
      <c r="I430">
        <v>0.8683333333333324</v>
      </c>
      <c r="J430">
        <f t="shared" si="39"/>
        <v>0.81984762321666582</v>
      </c>
      <c r="K430">
        <f t="shared" si="44"/>
        <v>0</v>
      </c>
    </row>
    <row r="431" spans="1:11" x14ac:dyDescent="0.25">
      <c r="A431" s="2">
        <v>43255</v>
      </c>
      <c r="B431">
        <v>0.48</v>
      </c>
      <c r="C431" s="6">
        <v>1.9309055433330002</v>
      </c>
      <c r="D431" s="8">
        <f t="shared" si="43"/>
        <v>16.178288845903577</v>
      </c>
      <c r="E431">
        <f t="shared" si="42"/>
        <v>1</v>
      </c>
      <c r="F431" s="8">
        <f t="shared" si="40"/>
        <v>1.7185059335663684</v>
      </c>
      <c r="G431">
        <f t="shared" si="41"/>
        <v>0</v>
      </c>
      <c r="H431" s="8">
        <f t="shared" si="38"/>
        <v>326.85883088506898</v>
      </c>
      <c r="I431">
        <v>0.88999999999999901</v>
      </c>
      <c r="J431">
        <f t="shared" si="39"/>
        <v>1.7185059335663684</v>
      </c>
      <c r="K431">
        <f t="shared" si="44"/>
        <v>0</v>
      </c>
    </row>
    <row r="432" spans="1:11" x14ac:dyDescent="0.25">
      <c r="A432" s="2">
        <v>43256</v>
      </c>
      <c r="B432">
        <v>0.13</v>
      </c>
      <c r="C432" s="6">
        <v>3.5670718601329994</v>
      </c>
      <c r="D432" s="8">
        <f t="shared" si="43"/>
        <v>19.300269358391493</v>
      </c>
      <c r="E432">
        <f t="shared" si="42"/>
        <v>1</v>
      </c>
      <c r="F432" s="8">
        <f t="shared" si="40"/>
        <v>3.251980512487914</v>
      </c>
      <c r="G432">
        <f t="shared" si="41"/>
        <v>0</v>
      </c>
      <c r="H432" s="8">
        <f t="shared" si="38"/>
        <v>326.85883088506898</v>
      </c>
      <c r="I432">
        <v>0.91166666666666563</v>
      </c>
      <c r="J432">
        <f t="shared" si="39"/>
        <v>3.251980512487914</v>
      </c>
      <c r="K432">
        <f t="shared" si="44"/>
        <v>0</v>
      </c>
    </row>
    <row r="433" spans="1:11" x14ac:dyDescent="0.25">
      <c r="A433" s="2">
        <v>43257</v>
      </c>
      <c r="B433">
        <v>0</v>
      </c>
      <c r="C433" s="6">
        <v>3.2693999999999996</v>
      </c>
      <c r="D433" s="8">
        <f t="shared" si="43"/>
        <v>22.351709358391489</v>
      </c>
      <c r="E433">
        <f t="shared" si="42"/>
        <v>1</v>
      </c>
      <c r="F433" s="8">
        <f t="shared" si="40"/>
        <v>3.0514399999999959</v>
      </c>
      <c r="G433">
        <f t="shared" si="41"/>
        <v>0</v>
      </c>
      <c r="H433" s="8">
        <f t="shared" si="38"/>
        <v>326.85883088506898</v>
      </c>
      <c r="I433">
        <v>0.93333333333333224</v>
      </c>
      <c r="J433">
        <f t="shared" si="39"/>
        <v>3.0514399999999959</v>
      </c>
      <c r="K433">
        <f t="shared" si="44"/>
        <v>0</v>
      </c>
    </row>
    <row r="434" spans="1:11" x14ac:dyDescent="0.25">
      <c r="A434" s="2">
        <v>43258</v>
      </c>
      <c r="B434">
        <v>0</v>
      </c>
      <c r="C434" s="6">
        <v>4.0423999999999998</v>
      </c>
      <c r="D434" s="8">
        <f t="shared" si="43"/>
        <v>26.212201358391482</v>
      </c>
      <c r="E434">
        <f t="shared" si="42"/>
        <v>1</v>
      </c>
      <c r="F434" s="8">
        <f t="shared" si="40"/>
        <v>3.8604919999999949</v>
      </c>
      <c r="G434">
        <f t="shared" si="41"/>
        <v>0</v>
      </c>
      <c r="H434" s="8">
        <f t="shared" si="38"/>
        <v>326.85883088506898</v>
      </c>
      <c r="I434">
        <v>0.95499999999999885</v>
      </c>
      <c r="J434">
        <f t="shared" si="39"/>
        <v>3.8604919999999949</v>
      </c>
      <c r="K434">
        <f t="shared" si="44"/>
        <v>0</v>
      </c>
    </row>
    <row r="435" spans="1:11" x14ac:dyDescent="0.25">
      <c r="A435" s="2">
        <v>43259</v>
      </c>
      <c r="B435">
        <v>0</v>
      </c>
      <c r="C435" s="6">
        <v>3.4325900799999998</v>
      </c>
      <c r="D435" s="8">
        <f t="shared" si="43"/>
        <v>29.564697669858145</v>
      </c>
      <c r="E435">
        <f t="shared" si="42"/>
        <v>1</v>
      </c>
      <c r="F435" s="8">
        <f t="shared" si="40"/>
        <v>3.3524963114666622</v>
      </c>
      <c r="G435">
        <f t="shared" si="41"/>
        <v>0</v>
      </c>
      <c r="H435" s="8">
        <f t="shared" si="38"/>
        <v>326.85883088506898</v>
      </c>
      <c r="I435">
        <v>0.97666666666666546</v>
      </c>
      <c r="J435">
        <f t="shared" si="39"/>
        <v>3.3524963114666622</v>
      </c>
      <c r="K435">
        <f t="shared" si="44"/>
        <v>0</v>
      </c>
    </row>
    <row r="436" spans="1:11" x14ac:dyDescent="0.25">
      <c r="A436" s="2">
        <v>43260</v>
      </c>
      <c r="B436">
        <v>0.06</v>
      </c>
      <c r="C436" s="6">
        <v>3.021841541093</v>
      </c>
      <c r="D436" s="8">
        <f t="shared" si="43"/>
        <v>32.52150280838265</v>
      </c>
      <c r="E436">
        <f t="shared" si="42"/>
        <v>1</v>
      </c>
      <c r="F436" s="8">
        <f t="shared" si="40"/>
        <v>3.0168051385245076</v>
      </c>
      <c r="G436">
        <f t="shared" si="41"/>
        <v>0</v>
      </c>
      <c r="H436" s="8">
        <f t="shared" si="38"/>
        <v>326.85883088506898</v>
      </c>
      <c r="I436">
        <v>0.99833333333333207</v>
      </c>
      <c r="J436">
        <f t="shared" si="39"/>
        <v>3.0168051385245076</v>
      </c>
      <c r="K436">
        <f t="shared" si="44"/>
        <v>0</v>
      </c>
    </row>
    <row r="437" spans="1:11" x14ac:dyDescent="0.25">
      <c r="A437" s="2">
        <v>43261</v>
      </c>
      <c r="B437">
        <v>2.76</v>
      </c>
      <c r="C437" s="6">
        <v>2.7600762558879999</v>
      </c>
      <c r="D437" s="8">
        <f t="shared" si="43"/>
        <v>32.576780589388406</v>
      </c>
      <c r="E437">
        <f t="shared" si="42"/>
        <v>1</v>
      </c>
      <c r="F437" s="8">
        <f t="shared" si="40"/>
        <v>2.8152777810057561</v>
      </c>
      <c r="G437">
        <f t="shared" si="41"/>
        <v>0</v>
      </c>
      <c r="H437" s="8">
        <f t="shared" si="38"/>
        <v>326.85883088506898</v>
      </c>
      <c r="I437">
        <v>1.0199999999999987</v>
      </c>
      <c r="J437">
        <f t="shared" si="39"/>
        <v>2.8152777810057561</v>
      </c>
      <c r="K437">
        <f t="shared" si="44"/>
        <v>0</v>
      </c>
    </row>
    <row r="438" spans="1:11" x14ac:dyDescent="0.25">
      <c r="A438" s="2">
        <v>43262</v>
      </c>
      <c r="B438">
        <v>0.32</v>
      </c>
      <c r="C438" s="6">
        <v>2.223245179733</v>
      </c>
      <c r="D438" s="8">
        <f t="shared" si="43"/>
        <v>34.57266098494361</v>
      </c>
      <c r="E438">
        <f t="shared" si="42"/>
        <v>1</v>
      </c>
      <c r="F438" s="8">
        <f t="shared" si="40"/>
        <v>2.3158803955552054</v>
      </c>
      <c r="G438">
        <f t="shared" si="41"/>
        <v>0</v>
      </c>
      <c r="H438" s="8">
        <f t="shared" si="38"/>
        <v>326.85883088506898</v>
      </c>
      <c r="I438">
        <v>1.0416666666666654</v>
      </c>
      <c r="J438">
        <f t="shared" si="39"/>
        <v>2.3158803955552054</v>
      </c>
      <c r="K438">
        <f t="shared" si="44"/>
        <v>0</v>
      </c>
    </row>
    <row r="439" spans="1:11" x14ac:dyDescent="0.25">
      <c r="A439" s="2">
        <v>43263</v>
      </c>
      <c r="B439">
        <v>0.11</v>
      </c>
      <c r="C439" s="6">
        <v>3.1686104494079999</v>
      </c>
      <c r="D439" s="8">
        <f t="shared" si="43"/>
        <v>37.831950096147445</v>
      </c>
      <c r="E439">
        <f t="shared" si="42"/>
        <v>1</v>
      </c>
      <c r="F439" s="8">
        <f t="shared" si="40"/>
        <v>3.3692891112038361</v>
      </c>
      <c r="G439">
        <f t="shared" si="41"/>
        <v>0</v>
      </c>
      <c r="H439" s="8">
        <f t="shared" si="38"/>
        <v>326.85883088506898</v>
      </c>
      <c r="I439">
        <v>1.0633333333333321</v>
      </c>
      <c r="J439">
        <f t="shared" si="39"/>
        <v>3.3692891112038361</v>
      </c>
      <c r="K439">
        <f t="shared" si="44"/>
        <v>0</v>
      </c>
    </row>
    <row r="440" spans="1:11" x14ac:dyDescent="0.25">
      <c r="A440" s="2">
        <v>43264</v>
      </c>
      <c r="B440">
        <v>0.46</v>
      </c>
      <c r="C440" s="6">
        <v>3.3025030983680002</v>
      </c>
      <c r="D440" s="8">
        <f t="shared" si="43"/>
        <v>40.955165957876723</v>
      </c>
      <c r="E440">
        <f t="shared" si="42"/>
        <v>1</v>
      </c>
      <c r="F440" s="8">
        <f t="shared" si="40"/>
        <v>3.5832158617292764</v>
      </c>
      <c r="G440">
        <f t="shared" si="41"/>
        <v>0</v>
      </c>
      <c r="H440" s="8">
        <f t="shared" si="38"/>
        <v>326.85883088506898</v>
      </c>
      <c r="I440">
        <v>1.0849999999999989</v>
      </c>
      <c r="J440">
        <f t="shared" si="39"/>
        <v>3.5832158617292764</v>
      </c>
      <c r="K440">
        <f t="shared" si="44"/>
        <v>0</v>
      </c>
    </row>
    <row r="441" spans="1:11" x14ac:dyDescent="0.25">
      <c r="A441" s="2">
        <v>43265</v>
      </c>
      <c r="B441">
        <v>0.16</v>
      </c>
      <c r="C441" s="6">
        <v>3.440602542693</v>
      </c>
      <c r="D441" s="8">
        <f t="shared" si="43"/>
        <v>14.51406146995641</v>
      </c>
      <c r="E441">
        <f t="shared" si="42"/>
        <v>0.97670326932007989</v>
      </c>
      <c r="F441" s="8">
        <f t="shared" si="40"/>
        <v>3.7188955120796807</v>
      </c>
      <c r="G441">
        <f t="shared" si="41"/>
        <v>0</v>
      </c>
      <c r="H441" s="8">
        <f t="shared" si="38"/>
        <v>326.85883088506898</v>
      </c>
      <c r="I441">
        <v>1.1066666666666656</v>
      </c>
      <c r="J441">
        <f t="shared" si="39"/>
        <v>3.8076001472469163</v>
      </c>
      <c r="K441">
        <f t="shared" si="44"/>
        <v>30</v>
      </c>
    </row>
    <row r="442" spans="1:11" x14ac:dyDescent="0.25">
      <c r="A442" s="2">
        <v>43266</v>
      </c>
      <c r="B442">
        <v>0.01</v>
      </c>
      <c r="C442" s="6">
        <v>2.6379343838930001</v>
      </c>
      <c r="D442" s="8">
        <f t="shared" si="43"/>
        <v>17.480530766449007</v>
      </c>
      <c r="E442">
        <f t="shared" si="42"/>
        <v>1</v>
      </c>
      <c r="F442" s="8">
        <f t="shared" si="40"/>
        <v>2.9764692964925992</v>
      </c>
      <c r="G442">
        <f t="shared" si="41"/>
        <v>0</v>
      </c>
      <c r="H442" s="8">
        <f t="shared" si="38"/>
        <v>326.85883088506898</v>
      </c>
      <c r="I442">
        <v>1.1283333333333323</v>
      </c>
      <c r="J442">
        <f t="shared" si="39"/>
        <v>2.9764692964925992</v>
      </c>
      <c r="K442">
        <f t="shared" si="44"/>
        <v>0</v>
      </c>
    </row>
    <row r="443" spans="1:11" x14ac:dyDescent="0.25">
      <c r="A443" s="2">
        <v>43267</v>
      </c>
      <c r="B443">
        <v>6.65</v>
      </c>
      <c r="C443" s="6">
        <v>2.3847602782929997</v>
      </c>
      <c r="D443" s="8">
        <f t="shared" si="43"/>
        <v>13.573005086485955</v>
      </c>
      <c r="E443">
        <f t="shared" si="42"/>
        <v>1</v>
      </c>
      <c r="F443" s="8">
        <f t="shared" si="40"/>
        <v>2.7424743200369472</v>
      </c>
      <c r="G443">
        <f t="shared" si="41"/>
        <v>0</v>
      </c>
      <c r="H443" s="8">
        <f t="shared" si="38"/>
        <v>326.85883088506898</v>
      </c>
      <c r="I443">
        <v>1.149999999999999</v>
      </c>
      <c r="J443">
        <f t="shared" si="39"/>
        <v>2.7424743200369472</v>
      </c>
      <c r="K443">
        <f t="shared" si="44"/>
        <v>0</v>
      </c>
    </row>
    <row r="444" spans="1:11" x14ac:dyDescent="0.25">
      <c r="A444" s="2">
        <v>43268</v>
      </c>
      <c r="B444">
        <v>0.18</v>
      </c>
      <c r="C444" s="6">
        <v>2.8792342331249996</v>
      </c>
      <c r="D444" s="8">
        <f t="shared" si="43"/>
        <v>16.704124454579706</v>
      </c>
      <c r="E444">
        <f t="shared" si="42"/>
        <v>1</v>
      </c>
      <c r="F444" s="8">
        <f t="shared" si="40"/>
        <v>3.3111193680937494</v>
      </c>
      <c r="G444">
        <f t="shared" si="41"/>
        <v>0</v>
      </c>
      <c r="H444" s="8">
        <f t="shared" si="38"/>
        <v>326.85883088506898</v>
      </c>
      <c r="I444">
        <v>1.1499999999999999</v>
      </c>
      <c r="J444">
        <f t="shared" si="39"/>
        <v>3.3111193680937494</v>
      </c>
      <c r="K444">
        <f t="shared" si="44"/>
        <v>0</v>
      </c>
    </row>
    <row r="445" spans="1:11" x14ac:dyDescent="0.25">
      <c r="A445" s="2">
        <v>43269</v>
      </c>
      <c r="B445">
        <v>0.1</v>
      </c>
      <c r="C445" s="6">
        <v>2.888277260288</v>
      </c>
      <c r="D445" s="8">
        <f t="shared" si="43"/>
        <v>19.925643303910903</v>
      </c>
      <c r="E445">
        <f t="shared" si="42"/>
        <v>1</v>
      </c>
      <c r="F445" s="8">
        <f t="shared" si="40"/>
        <v>3.3215188493311998</v>
      </c>
      <c r="G445">
        <f t="shared" si="41"/>
        <v>0</v>
      </c>
      <c r="H445" s="8">
        <f t="shared" si="38"/>
        <v>326.85883088506898</v>
      </c>
      <c r="I445">
        <v>1.1499999999999999</v>
      </c>
      <c r="J445">
        <f t="shared" si="39"/>
        <v>3.3215188493311998</v>
      </c>
      <c r="K445">
        <f t="shared" si="44"/>
        <v>0</v>
      </c>
    </row>
    <row r="446" spans="1:11" x14ac:dyDescent="0.25">
      <c r="A446" s="2">
        <v>43270</v>
      </c>
      <c r="B446">
        <v>19.27</v>
      </c>
      <c r="C446" s="6">
        <v>2.83375625</v>
      </c>
      <c r="D446" s="8">
        <f t="shared" si="43"/>
        <v>3.9144629914109039</v>
      </c>
      <c r="E446">
        <f t="shared" si="42"/>
        <v>1</v>
      </c>
      <c r="F446" s="8">
        <f t="shared" si="40"/>
        <v>3.2588196874999995</v>
      </c>
      <c r="G446">
        <f t="shared" si="41"/>
        <v>0</v>
      </c>
      <c r="H446" s="8">
        <f t="shared" si="38"/>
        <v>326.85883088506898</v>
      </c>
      <c r="I446">
        <v>1.1499999999999999</v>
      </c>
      <c r="J446">
        <f t="shared" si="39"/>
        <v>3.2588196874999995</v>
      </c>
      <c r="K446">
        <f t="shared" si="44"/>
        <v>0</v>
      </c>
    </row>
    <row r="447" spans="1:11" x14ac:dyDescent="0.25">
      <c r="A447" s="2">
        <v>43271</v>
      </c>
      <c r="B447">
        <v>0.62</v>
      </c>
      <c r="C447" s="6">
        <v>2.7040743316479996</v>
      </c>
      <c r="D447" s="8">
        <f t="shared" si="43"/>
        <v>6.4041484728061038</v>
      </c>
      <c r="E447">
        <f t="shared" si="42"/>
        <v>1</v>
      </c>
      <c r="F447" s="8">
        <f t="shared" si="40"/>
        <v>3.1096854813951995</v>
      </c>
      <c r="G447">
        <f t="shared" si="41"/>
        <v>0</v>
      </c>
      <c r="H447" s="8">
        <f t="shared" si="38"/>
        <v>326.85883088506898</v>
      </c>
      <c r="I447">
        <v>1.1499999999999999</v>
      </c>
      <c r="J447">
        <f t="shared" si="39"/>
        <v>3.1096854813951995</v>
      </c>
      <c r="K447">
        <f t="shared" si="44"/>
        <v>0</v>
      </c>
    </row>
    <row r="448" spans="1:11" x14ac:dyDescent="0.25">
      <c r="A448" s="2">
        <v>43272</v>
      </c>
      <c r="B448">
        <v>0.02</v>
      </c>
      <c r="C448" s="6">
        <v>4.4002188308480008</v>
      </c>
      <c r="D448" s="8">
        <f t="shared" si="43"/>
        <v>11.444400128281305</v>
      </c>
      <c r="E448">
        <f t="shared" si="42"/>
        <v>1</v>
      </c>
      <c r="F448" s="8">
        <f t="shared" si="40"/>
        <v>5.0602516554752004</v>
      </c>
      <c r="G448">
        <f t="shared" si="41"/>
        <v>0</v>
      </c>
      <c r="H448" s="8">
        <f t="shared" si="38"/>
        <v>326.85883088506898</v>
      </c>
      <c r="I448">
        <v>1.1499999999999999</v>
      </c>
      <c r="J448">
        <f t="shared" si="39"/>
        <v>5.0602516554752004</v>
      </c>
      <c r="K448">
        <f t="shared" si="44"/>
        <v>0</v>
      </c>
    </row>
    <row r="449" spans="1:11" x14ac:dyDescent="0.25">
      <c r="A449" s="2">
        <v>43273</v>
      </c>
      <c r="B449">
        <v>0</v>
      </c>
      <c r="C449" s="6">
        <v>4.4383953342930003</v>
      </c>
      <c r="D449" s="8">
        <f t="shared" si="43"/>
        <v>16.548554762718254</v>
      </c>
      <c r="E449">
        <f t="shared" si="42"/>
        <v>1</v>
      </c>
      <c r="F449" s="8">
        <f t="shared" si="40"/>
        <v>5.1041546344369495</v>
      </c>
      <c r="G449">
        <f t="shared" si="41"/>
        <v>0</v>
      </c>
      <c r="H449" s="8">
        <f t="shared" si="38"/>
        <v>326.85883088506898</v>
      </c>
      <c r="I449">
        <v>1.1499999999999999</v>
      </c>
      <c r="J449">
        <f t="shared" si="39"/>
        <v>5.1041546344369495</v>
      </c>
      <c r="K449">
        <f t="shared" si="44"/>
        <v>0</v>
      </c>
    </row>
    <row r="450" spans="1:11" x14ac:dyDescent="0.25">
      <c r="A450" s="2">
        <v>43274</v>
      </c>
      <c r="B450">
        <v>0</v>
      </c>
      <c r="C450" s="6">
        <v>3.9758092001329999</v>
      </c>
      <c r="D450" s="8">
        <f t="shared" si="43"/>
        <v>21.120735342871203</v>
      </c>
      <c r="E450">
        <f t="shared" si="42"/>
        <v>1</v>
      </c>
      <c r="F450" s="8">
        <f t="shared" si="40"/>
        <v>4.5721805801529491</v>
      </c>
      <c r="G450">
        <f t="shared" si="41"/>
        <v>0</v>
      </c>
      <c r="H450" s="8">
        <f t="shared" si="38"/>
        <v>326.85883088506898</v>
      </c>
      <c r="I450">
        <v>1.1499999999999999</v>
      </c>
      <c r="J450">
        <f t="shared" si="39"/>
        <v>4.5721805801529491</v>
      </c>
      <c r="K450">
        <f t="shared" si="44"/>
        <v>0</v>
      </c>
    </row>
    <row r="451" spans="1:11" x14ac:dyDescent="0.25">
      <c r="A451" s="2">
        <v>43275</v>
      </c>
      <c r="B451">
        <v>0</v>
      </c>
      <c r="C451" s="6">
        <v>5.0206501867730022</v>
      </c>
      <c r="D451" s="8">
        <f t="shared" si="43"/>
        <v>26.894483057660153</v>
      </c>
      <c r="E451">
        <f t="shared" si="42"/>
        <v>1</v>
      </c>
      <c r="F451" s="8">
        <f t="shared" si="40"/>
        <v>5.7737477147889518</v>
      </c>
      <c r="G451">
        <f t="shared" si="41"/>
        <v>0</v>
      </c>
      <c r="H451" s="8">
        <f t="shared" ref="H451:H514" si="45">H450+G451</f>
        <v>326.85883088506898</v>
      </c>
      <c r="I451">
        <v>1.1499999999999999</v>
      </c>
      <c r="J451">
        <f t="shared" ref="J451:J514" si="46">I451*C451</f>
        <v>5.7737477147889518</v>
      </c>
      <c r="K451">
        <f t="shared" si="44"/>
        <v>0</v>
      </c>
    </row>
    <row r="452" spans="1:11" x14ac:dyDescent="0.25">
      <c r="A452" s="2">
        <v>43276</v>
      </c>
      <c r="B452">
        <v>0</v>
      </c>
      <c r="C452" s="6">
        <v>4.6505356799999999</v>
      </c>
      <c r="D452" s="8">
        <f t="shared" si="43"/>
        <v>32.242599089660153</v>
      </c>
      <c r="E452">
        <f t="shared" si="42"/>
        <v>1</v>
      </c>
      <c r="F452" s="8">
        <f t="shared" ref="F452:F515" si="47">E452*J452</f>
        <v>5.3481160319999992</v>
      </c>
      <c r="G452">
        <f t="shared" ref="G452:G515" si="48">IF(D452=0,B452-F452-D451,0)</f>
        <v>0</v>
      </c>
      <c r="H452" s="8">
        <f t="shared" si="45"/>
        <v>326.85883088506898</v>
      </c>
      <c r="I452">
        <v>1.1499999999999999</v>
      </c>
      <c r="J452">
        <f t="shared" si="46"/>
        <v>5.3481160319999992</v>
      </c>
      <c r="K452">
        <f t="shared" si="44"/>
        <v>0</v>
      </c>
    </row>
    <row r="453" spans="1:11" x14ac:dyDescent="0.25">
      <c r="A453" s="2">
        <v>43277</v>
      </c>
      <c r="B453">
        <v>0</v>
      </c>
      <c r="C453" s="6">
        <v>3.9535699758080005</v>
      </c>
      <c r="D453" s="8">
        <f t="shared" si="43"/>
        <v>36.789204561839355</v>
      </c>
      <c r="E453">
        <f t="shared" ref="E453:E516" si="49">IF(D452&gt;$Q$2,1-(D452-$Q$2)/($Q$1-$Q$2),1)</f>
        <v>1</v>
      </c>
      <c r="F453" s="8">
        <f t="shared" si="47"/>
        <v>4.5466054721792002</v>
      </c>
      <c r="G453">
        <f t="shared" si="48"/>
        <v>0</v>
      </c>
      <c r="H453" s="8">
        <f t="shared" si="45"/>
        <v>326.85883088506898</v>
      </c>
      <c r="I453">
        <v>1.1499999999999999</v>
      </c>
      <c r="J453">
        <f t="shared" si="46"/>
        <v>4.5466054721792002</v>
      </c>
      <c r="K453">
        <f t="shared" si="44"/>
        <v>0</v>
      </c>
    </row>
    <row r="454" spans="1:11" x14ac:dyDescent="0.25">
      <c r="A454" s="2">
        <v>43278</v>
      </c>
      <c r="B454">
        <v>0</v>
      </c>
      <c r="C454" s="6">
        <v>4.4768665470880009</v>
      </c>
      <c r="D454" s="8">
        <f t="shared" si="43"/>
        <v>41.937601090990555</v>
      </c>
      <c r="E454">
        <f t="shared" si="49"/>
        <v>1</v>
      </c>
      <c r="F454" s="8">
        <f t="shared" si="47"/>
        <v>5.1483965291512011</v>
      </c>
      <c r="G454">
        <f t="shared" si="48"/>
        <v>0</v>
      </c>
      <c r="H454" s="8">
        <f t="shared" si="45"/>
        <v>326.85883088506898</v>
      </c>
      <c r="I454">
        <v>1.1499999999999999</v>
      </c>
      <c r="J454">
        <f t="shared" si="46"/>
        <v>5.1483965291512011</v>
      </c>
      <c r="K454">
        <f t="shared" si="44"/>
        <v>0</v>
      </c>
    </row>
    <row r="455" spans="1:11" x14ac:dyDescent="0.25">
      <c r="A455" s="2">
        <v>43279</v>
      </c>
      <c r="B455">
        <v>0</v>
      </c>
      <c r="C455" s="6">
        <v>3.9609861195730005</v>
      </c>
      <c r="D455" s="8">
        <f t="shared" si="43"/>
        <v>16.277466038726686</v>
      </c>
      <c r="E455">
        <f t="shared" si="49"/>
        <v>0.95274143680510848</v>
      </c>
      <c r="F455" s="8">
        <f t="shared" si="47"/>
        <v>4.3398649477361326</v>
      </c>
      <c r="G455">
        <f t="shared" si="48"/>
        <v>0</v>
      </c>
      <c r="H455" s="8">
        <f t="shared" si="45"/>
        <v>326.85883088506898</v>
      </c>
      <c r="I455">
        <v>1.1499999999999999</v>
      </c>
      <c r="J455">
        <f t="shared" si="46"/>
        <v>4.5551340375089504</v>
      </c>
      <c r="K455">
        <f t="shared" si="44"/>
        <v>30</v>
      </c>
    </row>
    <row r="456" spans="1:11" x14ac:dyDescent="0.25">
      <c r="A456" s="2">
        <v>43280</v>
      </c>
      <c r="B456">
        <v>0</v>
      </c>
      <c r="C456" s="6">
        <v>3.9980237182880001</v>
      </c>
      <c r="D456" s="8">
        <f t="shared" si="43"/>
        <v>20.875193314757887</v>
      </c>
      <c r="E456">
        <f t="shared" si="49"/>
        <v>1</v>
      </c>
      <c r="F456" s="8">
        <f t="shared" si="47"/>
        <v>4.5977272760311996</v>
      </c>
      <c r="G456">
        <f t="shared" si="48"/>
        <v>0</v>
      </c>
      <c r="H456" s="8">
        <f t="shared" si="45"/>
        <v>326.85883088506898</v>
      </c>
      <c r="I456">
        <v>1.1499999999999999</v>
      </c>
      <c r="J456">
        <f t="shared" si="46"/>
        <v>4.5977272760311996</v>
      </c>
      <c r="K456">
        <f t="shared" si="44"/>
        <v>0</v>
      </c>
    </row>
    <row r="457" spans="1:11" x14ac:dyDescent="0.25">
      <c r="A457" s="2">
        <v>43281</v>
      </c>
      <c r="B457">
        <v>0</v>
      </c>
      <c r="C457" s="6">
        <v>4.3623032072530012</v>
      </c>
      <c r="D457" s="8">
        <f t="shared" si="43"/>
        <v>25.891842003098837</v>
      </c>
      <c r="E457">
        <f t="shared" si="49"/>
        <v>1</v>
      </c>
      <c r="F457" s="8">
        <f t="shared" si="47"/>
        <v>5.0166486883409513</v>
      </c>
      <c r="G457">
        <f t="shared" si="48"/>
        <v>0</v>
      </c>
      <c r="H457" s="8">
        <f t="shared" si="45"/>
        <v>326.85883088506898</v>
      </c>
      <c r="I457">
        <v>1.1499999999999999</v>
      </c>
      <c r="J457">
        <f t="shared" si="46"/>
        <v>5.0166486883409513</v>
      </c>
      <c r="K457">
        <f t="shared" si="44"/>
        <v>0</v>
      </c>
    </row>
    <row r="458" spans="1:11" x14ac:dyDescent="0.25">
      <c r="A458" s="2">
        <v>43282</v>
      </c>
      <c r="B458">
        <v>0</v>
      </c>
      <c r="C458" s="6">
        <v>3.8866524590930003</v>
      </c>
      <c r="D458" s="8">
        <f t="shared" si="43"/>
        <v>30.361492331055786</v>
      </c>
      <c r="E458">
        <f t="shared" si="49"/>
        <v>1</v>
      </c>
      <c r="F458" s="8">
        <f t="shared" si="47"/>
        <v>4.4696503279569502</v>
      </c>
      <c r="G458">
        <f t="shared" si="48"/>
        <v>0</v>
      </c>
      <c r="H458" s="8">
        <f t="shared" si="45"/>
        <v>326.85883088506898</v>
      </c>
      <c r="I458">
        <v>1.1499999999999999</v>
      </c>
      <c r="J458">
        <f t="shared" si="46"/>
        <v>4.4696503279569502</v>
      </c>
      <c r="K458">
        <f t="shared" si="44"/>
        <v>0</v>
      </c>
    </row>
    <row r="459" spans="1:11" x14ac:dyDescent="0.25">
      <c r="A459" s="2">
        <v>43283</v>
      </c>
      <c r="B459">
        <v>0</v>
      </c>
      <c r="C459" s="6">
        <v>3.4645607009279997</v>
      </c>
      <c r="D459" s="8">
        <f t="shared" si="43"/>
        <v>34.345737137122988</v>
      </c>
      <c r="E459">
        <f t="shared" si="49"/>
        <v>1</v>
      </c>
      <c r="F459" s="8">
        <f t="shared" si="47"/>
        <v>3.9842448060671996</v>
      </c>
      <c r="G459">
        <f t="shared" si="48"/>
        <v>0</v>
      </c>
      <c r="H459" s="8">
        <f t="shared" si="45"/>
        <v>326.85883088506898</v>
      </c>
      <c r="I459">
        <v>1.1499999999999999</v>
      </c>
      <c r="J459">
        <f t="shared" si="46"/>
        <v>3.9842448060671996</v>
      </c>
      <c r="K459">
        <f t="shared" si="44"/>
        <v>0</v>
      </c>
    </row>
    <row r="460" spans="1:11" x14ac:dyDescent="0.25">
      <c r="A460" s="2">
        <v>43284</v>
      </c>
      <c r="B460">
        <v>0</v>
      </c>
      <c r="C460" s="6">
        <v>4.1681016038130005</v>
      </c>
      <c r="D460" s="8">
        <f t="shared" si="43"/>
        <v>39.139053981507942</v>
      </c>
      <c r="E460">
        <f t="shared" si="49"/>
        <v>1</v>
      </c>
      <c r="F460" s="8">
        <f t="shared" si="47"/>
        <v>4.7933168443849503</v>
      </c>
      <c r="G460">
        <f t="shared" si="48"/>
        <v>0</v>
      </c>
      <c r="H460" s="8">
        <f t="shared" si="45"/>
        <v>326.85883088506898</v>
      </c>
      <c r="I460">
        <v>1.1499999999999999</v>
      </c>
      <c r="J460">
        <f t="shared" si="46"/>
        <v>4.7933168443849503</v>
      </c>
      <c r="K460">
        <f t="shared" si="44"/>
        <v>0</v>
      </c>
    </row>
    <row r="461" spans="1:11" x14ac:dyDescent="0.25">
      <c r="A461" s="2">
        <v>43285</v>
      </c>
      <c r="B461">
        <v>0</v>
      </c>
      <c r="C461" s="6">
        <v>3.871731656773</v>
      </c>
      <c r="D461" s="8">
        <f t="shared" si="43"/>
        <v>43.591545386796895</v>
      </c>
      <c r="E461">
        <f t="shared" si="49"/>
        <v>1</v>
      </c>
      <c r="F461" s="8">
        <f t="shared" si="47"/>
        <v>4.4524914052889493</v>
      </c>
      <c r="G461">
        <f t="shared" si="48"/>
        <v>0</v>
      </c>
      <c r="H461" s="8">
        <f t="shared" si="45"/>
        <v>326.85883088506898</v>
      </c>
      <c r="I461">
        <v>1.1499999999999999</v>
      </c>
      <c r="J461">
        <f t="shared" si="46"/>
        <v>4.4524914052889493</v>
      </c>
      <c r="K461">
        <f t="shared" si="44"/>
        <v>0</v>
      </c>
    </row>
    <row r="462" spans="1:11" x14ac:dyDescent="0.25">
      <c r="A462" s="2">
        <v>43286</v>
      </c>
      <c r="B462">
        <v>0</v>
      </c>
      <c r="C462" s="6">
        <v>3.8866524590930003</v>
      </c>
      <c r="D462" s="8">
        <f t="shared" si="43"/>
        <v>17.669660299730211</v>
      </c>
      <c r="E462">
        <f t="shared" si="49"/>
        <v>0.91240133202934404</v>
      </c>
      <c r="F462" s="8">
        <f t="shared" si="47"/>
        <v>4.0781149129333158</v>
      </c>
      <c r="G462">
        <f t="shared" si="48"/>
        <v>0</v>
      </c>
      <c r="H462" s="8">
        <f t="shared" si="45"/>
        <v>326.85883088506898</v>
      </c>
      <c r="I462">
        <v>1.1499999999999999</v>
      </c>
      <c r="J462">
        <f t="shared" si="46"/>
        <v>4.4696503279569502</v>
      </c>
      <c r="K462">
        <f t="shared" si="44"/>
        <v>30</v>
      </c>
    </row>
    <row r="463" spans="1:11" x14ac:dyDescent="0.25">
      <c r="A463" s="2">
        <v>43287</v>
      </c>
      <c r="B463">
        <v>0</v>
      </c>
      <c r="C463" s="6">
        <v>4.0423999999999998</v>
      </c>
      <c r="D463" s="8">
        <f t="shared" si="43"/>
        <v>22.31842029973021</v>
      </c>
      <c r="E463">
        <f t="shared" si="49"/>
        <v>1</v>
      </c>
      <c r="F463" s="8">
        <f t="shared" si="47"/>
        <v>4.6487599999999993</v>
      </c>
      <c r="G463">
        <f t="shared" si="48"/>
        <v>0</v>
      </c>
      <c r="H463" s="8">
        <f t="shared" si="45"/>
        <v>326.85883088506898</v>
      </c>
      <c r="I463">
        <v>1.1499999999999999</v>
      </c>
      <c r="J463">
        <f t="shared" si="46"/>
        <v>4.6487599999999993</v>
      </c>
      <c r="K463">
        <f t="shared" si="44"/>
        <v>0</v>
      </c>
    </row>
    <row r="464" spans="1:11" x14ac:dyDescent="0.25">
      <c r="A464" s="2">
        <v>43288</v>
      </c>
      <c r="B464">
        <v>0</v>
      </c>
      <c r="C464" s="6">
        <v>4.0350074956529998</v>
      </c>
      <c r="D464" s="8">
        <f t="shared" si="43"/>
        <v>26.95867891973116</v>
      </c>
      <c r="E464">
        <f t="shared" si="49"/>
        <v>1</v>
      </c>
      <c r="F464" s="8">
        <f t="shared" si="47"/>
        <v>4.6402586200009495</v>
      </c>
      <c r="G464">
        <f t="shared" si="48"/>
        <v>0</v>
      </c>
      <c r="H464" s="8">
        <f t="shared" si="45"/>
        <v>326.85883088506898</v>
      </c>
      <c r="I464">
        <v>1.1499999999999999</v>
      </c>
      <c r="J464">
        <f t="shared" si="46"/>
        <v>4.6402586200009495</v>
      </c>
      <c r="K464">
        <f t="shared" si="44"/>
        <v>0</v>
      </c>
    </row>
    <row r="465" spans="1:11" x14ac:dyDescent="0.25">
      <c r="A465" s="2">
        <v>43289</v>
      </c>
      <c r="B465">
        <v>0.05</v>
      </c>
      <c r="C465" s="6">
        <v>3.5670718601329994</v>
      </c>
      <c r="D465" s="8">
        <f t="shared" si="43"/>
        <v>31.010811558884107</v>
      </c>
      <c r="E465">
        <f t="shared" si="49"/>
        <v>1</v>
      </c>
      <c r="F465" s="8">
        <f t="shared" si="47"/>
        <v>4.1021326391529493</v>
      </c>
      <c r="G465">
        <f t="shared" si="48"/>
        <v>0</v>
      </c>
      <c r="H465" s="8">
        <f t="shared" si="45"/>
        <v>326.85883088506898</v>
      </c>
      <c r="I465">
        <v>1.1499999999999999</v>
      </c>
      <c r="J465">
        <f t="shared" si="46"/>
        <v>4.1021326391529493</v>
      </c>
      <c r="K465">
        <f t="shared" si="44"/>
        <v>0</v>
      </c>
    </row>
    <row r="466" spans="1:11" x14ac:dyDescent="0.25">
      <c r="A466" s="2">
        <v>43290</v>
      </c>
      <c r="B466">
        <v>0.11</v>
      </c>
      <c r="C466" s="6">
        <v>2.6284152007679999</v>
      </c>
      <c r="D466" s="8">
        <f t="shared" si="43"/>
        <v>33.923489039767304</v>
      </c>
      <c r="E466">
        <f t="shared" si="49"/>
        <v>1</v>
      </c>
      <c r="F466" s="8">
        <f t="shared" si="47"/>
        <v>3.0226774808831998</v>
      </c>
      <c r="G466">
        <f t="shared" si="48"/>
        <v>0</v>
      </c>
      <c r="H466" s="8">
        <f t="shared" si="45"/>
        <v>326.85883088506898</v>
      </c>
      <c r="I466">
        <v>1.1499999999999999</v>
      </c>
      <c r="J466">
        <f t="shared" si="46"/>
        <v>3.0226774808831998</v>
      </c>
      <c r="K466">
        <f t="shared" si="44"/>
        <v>0</v>
      </c>
    </row>
    <row r="467" spans="1:11" x14ac:dyDescent="0.25">
      <c r="A467" s="2">
        <v>43291</v>
      </c>
      <c r="B467">
        <v>0</v>
      </c>
      <c r="C467" s="6">
        <v>2.7970573771679996</v>
      </c>
      <c r="D467" s="8">
        <f t="shared" si="43"/>
        <v>37.1401050235105</v>
      </c>
      <c r="E467">
        <f t="shared" si="49"/>
        <v>1</v>
      </c>
      <c r="F467" s="8">
        <f t="shared" si="47"/>
        <v>3.2166159837431993</v>
      </c>
      <c r="G467">
        <f t="shared" si="48"/>
        <v>0</v>
      </c>
      <c r="H467" s="8">
        <f t="shared" si="45"/>
        <v>326.85883088506898</v>
      </c>
      <c r="I467">
        <v>1.1499999999999999</v>
      </c>
      <c r="J467">
        <f t="shared" si="46"/>
        <v>3.2166159837431993</v>
      </c>
      <c r="K467">
        <f t="shared" si="44"/>
        <v>0</v>
      </c>
    </row>
    <row r="468" spans="1:11" x14ac:dyDescent="0.25">
      <c r="A468" s="2">
        <v>43292</v>
      </c>
      <c r="B468">
        <v>0.1</v>
      </c>
      <c r="C468" s="6">
        <v>3.1430558831249997</v>
      </c>
      <c r="D468" s="8">
        <f t="shared" si="43"/>
        <v>40.654619289104247</v>
      </c>
      <c r="E468">
        <f t="shared" si="49"/>
        <v>1</v>
      </c>
      <c r="F468" s="8">
        <f t="shared" si="47"/>
        <v>3.6145142655937494</v>
      </c>
      <c r="G468">
        <f t="shared" si="48"/>
        <v>0</v>
      </c>
      <c r="H468" s="8">
        <f t="shared" si="45"/>
        <v>326.85883088506898</v>
      </c>
      <c r="I468">
        <v>1.1499999999999999</v>
      </c>
      <c r="J468">
        <f t="shared" si="46"/>
        <v>3.6145142655937494</v>
      </c>
      <c r="K468">
        <f t="shared" si="44"/>
        <v>0</v>
      </c>
    </row>
    <row r="469" spans="1:11" x14ac:dyDescent="0.25">
      <c r="A469" s="2">
        <v>43293</v>
      </c>
      <c r="B469">
        <v>0.03</v>
      </c>
      <c r="C469" s="6">
        <v>2.1924964014079995</v>
      </c>
      <c r="D469" s="8">
        <f t="shared" si="43"/>
        <v>13.105733126308778</v>
      </c>
      <c r="E469">
        <f t="shared" si="49"/>
        <v>0.98403367587550616</v>
      </c>
      <c r="F469" s="8">
        <f t="shared" si="47"/>
        <v>2.4811138372045329</v>
      </c>
      <c r="G469">
        <f t="shared" si="48"/>
        <v>0</v>
      </c>
      <c r="H469" s="8">
        <f t="shared" si="45"/>
        <v>326.85883088506898</v>
      </c>
      <c r="I469">
        <v>1.1499999999999999</v>
      </c>
      <c r="J469">
        <f t="shared" si="46"/>
        <v>2.5213708616191992</v>
      </c>
      <c r="K469">
        <f>IF(D468&gt;40,30,0)</f>
        <v>30</v>
      </c>
    </row>
    <row r="470" spans="1:11" x14ac:dyDescent="0.25">
      <c r="A470" s="2">
        <v>43294</v>
      </c>
      <c r="B470">
        <v>0.02</v>
      </c>
      <c r="C470" s="6">
        <v>3.2776984032529994</v>
      </c>
      <c r="D470" s="8">
        <f t="shared" si="43"/>
        <v>16.855086290049726</v>
      </c>
      <c r="E470">
        <f t="shared" si="49"/>
        <v>1</v>
      </c>
      <c r="F470" s="8">
        <f t="shared" si="47"/>
        <v>3.769353163740949</v>
      </c>
      <c r="G470">
        <f t="shared" si="48"/>
        <v>0</v>
      </c>
      <c r="H470" s="8">
        <f t="shared" si="45"/>
        <v>326.85883088506898</v>
      </c>
      <c r="I470">
        <v>1.1499999999999999</v>
      </c>
      <c r="J470">
        <f t="shared" si="46"/>
        <v>3.769353163740949</v>
      </c>
      <c r="K470">
        <f t="shared" si="44"/>
        <v>0</v>
      </c>
    </row>
    <row r="471" spans="1:11" x14ac:dyDescent="0.25">
      <c r="A471" s="2">
        <v>43295</v>
      </c>
      <c r="B471">
        <v>0</v>
      </c>
      <c r="C471" s="6">
        <v>4.3095968660480004</v>
      </c>
      <c r="D471" s="8">
        <f t="shared" si="43"/>
        <v>21.811122686004929</v>
      </c>
      <c r="E471">
        <f t="shared" si="49"/>
        <v>1</v>
      </c>
      <c r="F471" s="8">
        <f t="shared" si="47"/>
        <v>4.9560363959552003</v>
      </c>
      <c r="G471">
        <f t="shared" si="48"/>
        <v>0</v>
      </c>
      <c r="H471" s="8">
        <f t="shared" si="45"/>
        <v>326.85883088506898</v>
      </c>
      <c r="I471">
        <v>1.1499999999999999</v>
      </c>
      <c r="J471">
        <f t="shared" si="46"/>
        <v>4.9560363959552003</v>
      </c>
      <c r="K471">
        <f t="shared" si="44"/>
        <v>0</v>
      </c>
    </row>
    <row r="472" spans="1:11" x14ac:dyDescent="0.25">
      <c r="A472" s="2">
        <v>43296</v>
      </c>
      <c r="B472">
        <v>0.73</v>
      </c>
      <c r="C472" s="6">
        <v>3.8493098853280006</v>
      </c>
      <c r="D472" s="8">
        <f t="shared" si="43"/>
        <v>25.507829054132127</v>
      </c>
      <c r="E472">
        <f t="shared" si="49"/>
        <v>1</v>
      </c>
      <c r="F472" s="8">
        <f t="shared" si="47"/>
        <v>4.4267063681272001</v>
      </c>
      <c r="G472">
        <f t="shared" si="48"/>
        <v>0</v>
      </c>
      <c r="H472" s="8">
        <f t="shared" si="45"/>
        <v>326.85883088506898</v>
      </c>
      <c r="I472">
        <v>1.1499999999999999</v>
      </c>
      <c r="J472">
        <f t="shared" si="46"/>
        <v>4.4267063681272001</v>
      </c>
      <c r="K472">
        <f t="shared" si="44"/>
        <v>0</v>
      </c>
    </row>
    <row r="473" spans="1:11" x14ac:dyDescent="0.25">
      <c r="A473" s="2">
        <v>43297</v>
      </c>
      <c r="B473">
        <v>7.57</v>
      </c>
      <c r="C473" s="6">
        <v>2.4737231150079997</v>
      </c>
      <c r="D473" s="8">
        <f t="shared" si="43"/>
        <v>20.782610636391325</v>
      </c>
      <c r="E473">
        <f t="shared" si="49"/>
        <v>1</v>
      </c>
      <c r="F473" s="8">
        <f t="shared" si="47"/>
        <v>2.8447815822591993</v>
      </c>
      <c r="G473">
        <f t="shared" si="48"/>
        <v>0</v>
      </c>
      <c r="H473" s="8">
        <f t="shared" si="45"/>
        <v>326.85883088506898</v>
      </c>
      <c r="I473">
        <v>1.1499999999999999</v>
      </c>
      <c r="J473">
        <f t="shared" si="46"/>
        <v>2.8447815822591993</v>
      </c>
      <c r="K473">
        <f t="shared" si="44"/>
        <v>0</v>
      </c>
    </row>
    <row r="474" spans="1:11" x14ac:dyDescent="0.25">
      <c r="A474" s="2">
        <v>43298</v>
      </c>
      <c r="B474">
        <v>0.44</v>
      </c>
      <c r="C474" s="6">
        <v>2.7693480304530005</v>
      </c>
      <c r="D474" s="8">
        <f t="shared" si="43"/>
        <v>23.527360871412274</v>
      </c>
      <c r="E474">
        <f t="shared" si="49"/>
        <v>1</v>
      </c>
      <c r="F474" s="8">
        <f t="shared" si="47"/>
        <v>3.1847502350209504</v>
      </c>
      <c r="G474">
        <f t="shared" si="48"/>
        <v>0</v>
      </c>
      <c r="H474" s="8">
        <f t="shared" si="45"/>
        <v>326.85883088506898</v>
      </c>
      <c r="I474">
        <v>1.1499999999999999</v>
      </c>
      <c r="J474">
        <f t="shared" si="46"/>
        <v>3.1847502350209504</v>
      </c>
      <c r="K474">
        <f t="shared" si="44"/>
        <v>0</v>
      </c>
    </row>
    <row r="475" spans="1:11" x14ac:dyDescent="0.25">
      <c r="A475" s="2">
        <v>43299</v>
      </c>
      <c r="B475">
        <v>0.04</v>
      </c>
      <c r="C475" s="6">
        <v>2.8520000916480002</v>
      </c>
      <c r="D475" s="8">
        <f t="shared" si="43"/>
        <v>26.767160976807475</v>
      </c>
      <c r="E475">
        <f t="shared" si="49"/>
        <v>1</v>
      </c>
      <c r="F475" s="8">
        <f t="shared" si="47"/>
        <v>3.2798001053951999</v>
      </c>
      <c r="G475">
        <f t="shared" si="48"/>
        <v>0</v>
      </c>
      <c r="H475" s="8">
        <f t="shared" si="45"/>
        <v>326.85883088506898</v>
      </c>
      <c r="I475">
        <v>1.1499999999999999</v>
      </c>
      <c r="J475">
        <f t="shared" si="46"/>
        <v>3.2798001053951999</v>
      </c>
      <c r="K475">
        <f t="shared" si="44"/>
        <v>0</v>
      </c>
    </row>
    <row r="476" spans="1:11" x14ac:dyDescent="0.25">
      <c r="A476" s="2">
        <v>43300</v>
      </c>
      <c r="B476">
        <v>0.04</v>
      </c>
      <c r="C476" s="6">
        <v>3.392324983125</v>
      </c>
      <c r="D476" s="8">
        <f t="shared" si="43"/>
        <v>30.628334707401226</v>
      </c>
      <c r="E476">
        <f t="shared" si="49"/>
        <v>1</v>
      </c>
      <c r="F476" s="8">
        <f t="shared" si="47"/>
        <v>3.9011737305937495</v>
      </c>
      <c r="G476">
        <f t="shared" si="48"/>
        <v>0</v>
      </c>
      <c r="H476" s="8">
        <f t="shared" si="45"/>
        <v>326.85883088506898</v>
      </c>
      <c r="I476">
        <v>1.1499999999999999</v>
      </c>
      <c r="J476">
        <f t="shared" si="46"/>
        <v>3.9011737305937495</v>
      </c>
      <c r="K476">
        <f t="shared" si="44"/>
        <v>0</v>
      </c>
    </row>
    <row r="477" spans="1:11" x14ac:dyDescent="0.25">
      <c r="A477" s="2">
        <v>43301</v>
      </c>
      <c r="B477">
        <v>2.71</v>
      </c>
      <c r="C477" s="6">
        <v>1.8989090810879998</v>
      </c>
      <c r="D477" s="8">
        <f t="shared" si="43"/>
        <v>30.102080150652426</v>
      </c>
      <c r="E477">
        <f t="shared" si="49"/>
        <v>1</v>
      </c>
      <c r="F477" s="8">
        <f t="shared" si="47"/>
        <v>2.1837454432511998</v>
      </c>
      <c r="G477">
        <f t="shared" si="48"/>
        <v>0</v>
      </c>
      <c r="H477" s="8">
        <f t="shared" si="45"/>
        <v>326.85883088506898</v>
      </c>
      <c r="I477">
        <v>1.1499999999999999</v>
      </c>
      <c r="J477">
        <f t="shared" si="46"/>
        <v>2.1837454432511998</v>
      </c>
      <c r="K477">
        <f t="shared" si="44"/>
        <v>0</v>
      </c>
    </row>
    <row r="478" spans="1:11" x14ac:dyDescent="0.25">
      <c r="A478" s="2">
        <v>43302</v>
      </c>
      <c r="B478">
        <v>0.01</v>
      </c>
      <c r="C478" s="6">
        <v>2.9421693618080003</v>
      </c>
      <c r="D478" s="8">
        <f t="shared" si="43"/>
        <v>33.475574916731631</v>
      </c>
      <c r="E478">
        <f t="shared" si="49"/>
        <v>1</v>
      </c>
      <c r="F478" s="8">
        <f t="shared" si="47"/>
        <v>3.3834947660791999</v>
      </c>
      <c r="G478">
        <f t="shared" si="48"/>
        <v>0</v>
      </c>
      <c r="H478" s="8">
        <f t="shared" si="45"/>
        <v>326.85883088506898</v>
      </c>
      <c r="I478">
        <v>1.1499999999999999</v>
      </c>
      <c r="J478">
        <f t="shared" si="46"/>
        <v>3.3834947660791999</v>
      </c>
      <c r="K478">
        <f t="shared" si="44"/>
        <v>0</v>
      </c>
    </row>
    <row r="479" spans="1:11" x14ac:dyDescent="0.25">
      <c r="A479" s="2">
        <v>43303</v>
      </c>
      <c r="B479">
        <v>0</v>
      </c>
      <c r="C479" s="6">
        <v>3.7666094373330004</v>
      </c>
      <c r="D479" s="8">
        <f t="shared" si="43"/>
        <v>37.807175769664582</v>
      </c>
      <c r="E479">
        <f t="shared" si="49"/>
        <v>1</v>
      </c>
      <c r="F479" s="8">
        <f t="shared" si="47"/>
        <v>4.3316008529329499</v>
      </c>
      <c r="G479">
        <f t="shared" si="48"/>
        <v>0</v>
      </c>
      <c r="H479" s="8">
        <f t="shared" si="45"/>
        <v>326.85883088506898</v>
      </c>
      <c r="I479">
        <v>1.1499999999999999</v>
      </c>
      <c r="J479">
        <f t="shared" si="46"/>
        <v>4.3316008529329499</v>
      </c>
      <c r="K479">
        <f t="shared" si="44"/>
        <v>0</v>
      </c>
    </row>
    <row r="480" spans="1:11" x14ac:dyDescent="0.25">
      <c r="A480" s="2">
        <v>43304</v>
      </c>
      <c r="B480">
        <v>0</v>
      </c>
      <c r="C480" s="6">
        <v>3.7439020799999994</v>
      </c>
      <c r="D480" s="8">
        <f t="shared" si="43"/>
        <v>42.112663161664578</v>
      </c>
      <c r="E480">
        <f t="shared" si="49"/>
        <v>1</v>
      </c>
      <c r="F480" s="8">
        <f t="shared" si="47"/>
        <v>4.305487391999999</v>
      </c>
      <c r="G480">
        <f t="shared" si="48"/>
        <v>0</v>
      </c>
      <c r="H480" s="8">
        <f t="shared" si="45"/>
        <v>326.85883088506898</v>
      </c>
      <c r="I480">
        <v>1.1499999999999999</v>
      </c>
      <c r="J480">
        <f t="shared" si="46"/>
        <v>4.305487391999999</v>
      </c>
      <c r="K480">
        <f t="shared" si="44"/>
        <v>0</v>
      </c>
    </row>
    <row r="481" spans="1:11" x14ac:dyDescent="0.25">
      <c r="A481" s="2">
        <v>43305</v>
      </c>
      <c r="B481">
        <v>0</v>
      </c>
      <c r="C481" s="6">
        <v>3.2444131578929998</v>
      </c>
      <c r="D481" s="8">
        <f t="shared" si="43"/>
        <v>15.65148207412237</v>
      </c>
      <c r="E481">
        <f t="shared" si="49"/>
        <v>0.94847163020330294</v>
      </c>
      <c r="F481" s="8">
        <f t="shared" si="47"/>
        <v>3.5388189124577925</v>
      </c>
      <c r="G481">
        <f t="shared" si="48"/>
        <v>0</v>
      </c>
      <c r="H481" s="8">
        <f t="shared" si="45"/>
        <v>326.85883088506898</v>
      </c>
      <c r="I481">
        <v>1.1499999999999999</v>
      </c>
      <c r="J481">
        <f t="shared" si="46"/>
        <v>3.7310751315769495</v>
      </c>
      <c r="K481">
        <f t="shared" si="44"/>
        <v>30</v>
      </c>
    </row>
    <row r="482" spans="1:11" x14ac:dyDescent="0.25">
      <c r="A482" s="2">
        <v>43306</v>
      </c>
      <c r="B482">
        <v>0</v>
      </c>
      <c r="C482" s="6">
        <v>4.0128222919680008</v>
      </c>
      <c r="D482" s="8">
        <f t="shared" si="43"/>
        <v>20.26622770988557</v>
      </c>
      <c r="E482">
        <f t="shared" si="49"/>
        <v>1</v>
      </c>
      <c r="F482" s="8">
        <f t="shared" si="47"/>
        <v>4.6147456357632004</v>
      </c>
      <c r="G482">
        <f t="shared" si="48"/>
        <v>0</v>
      </c>
      <c r="H482" s="8">
        <f t="shared" si="45"/>
        <v>326.85883088506898</v>
      </c>
      <c r="I482">
        <v>1.1499999999999999</v>
      </c>
      <c r="J482">
        <f t="shared" si="46"/>
        <v>4.6147456357632004</v>
      </c>
      <c r="K482">
        <f t="shared" si="44"/>
        <v>0</v>
      </c>
    </row>
    <row r="483" spans="1:11" x14ac:dyDescent="0.25">
      <c r="A483" s="2">
        <v>43307</v>
      </c>
      <c r="B483">
        <v>0.1</v>
      </c>
      <c r="C483" s="6">
        <v>3.7892474482080001</v>
      </c>
      <c r="D483" s="8">
        <f t="shared" si="43"/>
        <v>24.523862275324767</v>
      </c>
      <c r="E483">
        <f t="shared" si="49"/>
        <v>1</v>
      </c>
      <c r="F483" s="8">
        <f t="shared" si="47"/>
        <v>4.3576345654391995</v>
      </c>
      <c r="G483">
        <f t="shared" si="48"/>
        <v>0</v>
      </c>
      <c r="H483" s="8">
        <f t="shared" si="45"/>
        <v>326.85883088506898</v>
      </c>
      <c r="I483">
        <v>1.1499999999999999</v>
      </c>
      <c r="J483">
        <f t="shared" si="46"/>
        <v>4.3576345654391995</v>
      </c>
      <c r="K483">
        <f t="shared" si="44"/>
        <v>0</v>
      </c>
    </row>
    <row r="484" spans="1:11" x14ac:dyDescent="0.25">
      <c r="A484" s="2">
        <v>43308</v>
      </c>
      <c r="B484">
        <v>10.07</v>
      </c>
      <c r="C484" s="6">
        <v>3.7135103994880003</v>
      </c>
      <c r="D484" s="8">
        <f t="shared" si="43"/>
        <v>18.724399234735966</v>
      </c>
      <c r="E484">
        <f t="shared" si="49"/>
        <v>1</v>
      </c>
      <c r="F484" s="8">
        <f t="shared" si="47"/>
        <v>4.2705369594112002</v>
      </c>
      <c r="G484">
        <f t="shared" si="48"/>
        <v>0</v>
      </c>
      <c r="H484" s="8">
        <f t="shared" si="45"/>
        <v>326.85883088506898</v>
      </c>
      <c r="I484">
        <v>1.1499999999999999</v>
      </c>
      <c r="J484">
        <f t="shared" si="46"/>
        <v>4.2705369594112002</v>
      </c>
      <c r="K484">
        <f t="shared" si="44"/>
        <v>0</v>
      </c>
    </row>
    <row r="485" spans="1:11" x14ac:dyDescent="0.25">
      <c r="A485" s="2">
        <v>43309</v>
      </c>
      <c r="B485">
        <v>2.33</v>
      </c>
      <c r="C485" s="6">
        <v>2.7414796800000003</v>
      </c>
      <c r="D485" s="8">
        <f t="shared" si="43"/>
        <v>19.547100866735967</v>
      </c>
      <c r="E485">
        <f t="shared" si="49"/>
        <v>1</v>
      </c>
      <c r="F485" s="8">
        <f t="shared" si="47"/>
        <v>3.1527016320000003</v>
      </c>
      <c r="G485">
        <f t="shared" si="48"/>
        <v>0</v>
      </c>
      <c r="H485" s="8">
        <f t="shared" si="45"/>
        <v>326.85883088506898</v>
      </c>
      <c r="I485">
        <v>1.1499999999999999</v>
      </c>
      <c r="J485">
        <f t="shared" si="46"/>
        <v>3.1527016320000003</v>
      </c>
      <c r="K485">
        <f t="shared" si="44"/>
        <v>0</v>
      </c>
    </row>
    <row r="486" spans="1:11" x14ac:dyDescent="0.25">
      <c r="A486" s="2">
        <v>43310</v>
      </c>
      <c r="B486">
        <v>3.75</v>
      </c>
      <c r="C486" s="6">
        <v>1.8775107531680002</v>
      </c>
      <c r="D486" s="8">
        <f t="shared" si="43"/>
        <v>17.956238232879166</v>
      </c>
      <c r="E486">
        <f t="shared" si="49"/>
        <v>1</v>
      </c>
      <c r="F486" s="8">
        <f t="shared" si="47"/>
        <v>2.1591373661432001</v>
      </c>
      <c r="G486">
        <f t="shared" si="48"/>
        <v>0</v>
      </c>
      <c r="H486" s="8">
        <f t="shared" si="45"/>
        <v>326.85883088506898</v>
      </c>
      <c r="I486">
        <v>1.1499999999999999</v>
      </c>
      <c r="J486">
        <f t="shared" si="46"/>
        <v>2.1591373661432001</v>
      </c>
      <c r="K486">
        <f t="shared" si="44"/>
        <v>0</v>
      </c>
    </row>
    <row r="487" spans="1:11" x14ac:dyDescent="0.25">
      <c r="A487" s="2">
        <v>43311</v>
      </c>
      <c r="B487">
        <v>6.66</v>
      </c>
      <c r="C487" s="6">
        <v>3.2024584186879994</v>
      </c>
      <c r="D487" s="8">
        <f t="shared" si="43"/>
        <v>14.979065414370364</v>
      </c>
      <c r="E487">
        <f t="shared" si="49"/>
        <v>1</v>
      </c>
      <c r="F487" s="8">
        <f t="shared" si="47"/>
        <v>3.682827181491199</v>
      </c>
      <c r="G487">
        <f t="shared" si="48"/>
        <v>0</v>
      </c>
      <c r="H487" s="8">
        <f t="shared" si="45"/>
        <v>326.85883088506898</v>
      </c>
      <c r="I487">
        <v>1.1499999999999999</v>
      </c>
      <c r="J487">
        <f t="shared" si="46"/>
        <v>3.682827181491199</v>
      </c>
      <c r="K487">
        <f t="shared" si="44"/>
        <v>0</v>
      </c>
    </row>
    <row r="488" spans="1:11" x14ac:dyDescent="0.25">
      <c r="A488" s="2">
        <v>43312</v>
      </c>
      <c r="B488">
        <v>0.14000000000000001</v>
      </c>
      <c r="C488" s="94">
        <v>2.4900000000000002</v>
      </c>
      <c r="D488" s="8">
        <f t="shared" si="43"/>
        <v>17.702565414370362</v>
      </c>
      <c r="E488">
        <f t="shared" si="49"/>
        <v>1</v>
      </c>
      <c r="F488" s="8">
        <f t="shared" si="47"/>
        <v>2.8635000000000002</v>
      </c>
      <c r="G488">
        <f t="shared" si="48"/>
        <v>0</v>
      </c>
      <c r="H488" s="8">
        <f t="shared" si="45"/>
        <v>326.85883088506898</v>
      </c>
      <c r="I488">
        <v>1.1499999999999999</v>
      </c>
      <c r="J488">
        <f t="shared" si="46"/>
        <v>2.8635000000000002</v>
      </c>
      <c r="K488">
        <f t="shared" si="44"/>
        <v>0</v>
      </c>
    </row>
    <row r="489" spans="1:11" x14ac:dyDescent="0.25">
      <c r="A489" s="2">
        <v>43313</v>
      </c>
      <c r="B489">
        <v>2</v>
      </c>
      <c r="C489" s="6">
        <v>2.4442229257329995</v>
      </c>
      <c r="D489" s="8">
        <f t="shared" si="43"/>
        <v>18.513421778963313</v>
      </c>
      <c r="E489">
        <f t="shared" si="49"/>
        <v>1</v>
      </c>
      <c r="F489" s="8">
        <f t="shared" si="47"/>
        <v>2.8108563645929494</v>
      </c>
      <c r="G489">
        <f t="shared" si="48"/>
        <v>0</v>
      </c>
      <c r="H489" s="8">
        <f t="shared" si="45"/>
        <v>326.85883088506898</v>
      </c>
      <c r="I489">
        <v>1.1499999999999999</v>
      </c>
      <c r="J489">
        <f t="shared" si="46"/>
        <v>2.8108563645929494</v>
      </c>
      <c r="K489">
        <f t="shared" si="44"/>
        <v>0</v>
      </c>
    </row>
    <row r="490" spans="1:11" x14ac:dyDescent="0.25">
      <c r="A490" s="2">
        <v>43314</v>
      </c>
      <c r="B490">
        <v>0</v>
      </c>
      <c r="C490" s="6">
        <v>3.236053408768</v>
      </c>
      <c r="D490" s="8">
        <f t="shared" si="43"/>
        <v>22.234883199046511</v>
      </c>
      <c r="E490">
        <f t="shared" si="49"/>
        <v>1</v>
      </c>
      <c r="F490" s="8">
        <f t="shared" si="47"/>
        <v>3.7214614200831995</v>
      </c>
      <c r="G490">
        <f t="shared" si="48"/>
        <v>0</v>
      </c>
      <c r="H490" s="8">
        <f t="shared" si="45"/>
        <v>326.85883088506898</v>
      </c>
      <c r="I490">
        <v>1.1499999999999999</v>
      </c>
      <c r="J490">
        <f t="shared" si="46"/>
        <v>3.7214614200831995</v>
      </c>
      <c r="K490">
        <f t="shared" si="44"/>
        <v>0</v>
      </c>
    </row>
    <row r="491" spans="1:11" x14ac:dyDescent="0.25">
      <c r="A491" s="2">
        <v>43315</v>
      </c>
      <c r="B491">
        <v>0</v>
      </c>
      <c r="C491" s="6">
        <v>2.8701737099679994</v>
      </c>
      <c r="D491" s="8">
        <f t="shared" si="43"/>
        <v>25.535582965509711</v>
      </c>
      <c r="E491">
        <f t="shared" si="49"/>
        <v>1</v>
      </c>
      <c r="F491" s="8">
        <f t="shared" si="47"/>
        <v>3.300699766463199</v>
      </c>
      <c r="G491">
        <f t="shared" si="48"/>
        <v>0</v>
      </c>
      <c r="H491" s="8">
        <f t="shared" si="45"/>
        <v>326.85883088506898</v>
      </c>
      <c r="I491">
        <v>1.1499999999999999</v>
      </c>
      <c r="J491">
        <f t="shared" si="46"/>
        <v>3.300699766463199</v>
      </c>
      <c r="K491">
        <f t="shared" si="44"/>
        <v>0</v>
      </c>
    </row>
    <row r="492" spans="1:11" x14ac:dyDescent="0.25">
      <c r="A492" s="2">
        <v>43316</v>
      </c>
      <c r="B492">
        <v>0</v>
      </c>
      <c r="C492" s="6">
        <v>3.2276781331250004</v>
      </c>
      <c r="D492" s="8">
        <f t="shared" ref="D492:D540" si="50">MAX((D491+F492-B492-K492),0)</f>
        <v>29.247412818603461</v>
      </c>
      <c r="E492">
        <f t="shared" si="49"/>
        <v>1</v>
      </c>
      <c r="F492" s="8">
        <f t="shared" si="47"/>
        <v>3.7118298530937501</v>
      </c>
      <c r="G492">
        <f t="shared" si="48"/>
        <v>0</v>
      </c>
      <c r="H492" s="8">
        <f t="shared" si="45"/>
        <v>326.85883088506898</v>
      </c>
      <c r="I492">
        <v>1.1499999999999999</v>
      </c>
      <c r="J492">
        <f t="shared" si="46"/>
        <v>3.7118298530937501</v>
      </c>
      <c r="K492">
        <f t="shared" ref="K492:K540" si="51">IF(D491&gt;40,30,0)</f>
        <v>0</v>
      </c>
    </row>
    <row r="493" spans="1:11" x14ac:dyDescent="0.25">
      <c r="A493" s="2">
        <v>43317</v>
      </c>
      <c r="B493">
        <v>0</v>
      </c>
      <c r="C493" s="6">
        <v>3.543596478607999</v>
      </c>
      <c r="D493" s="8">
        <f t="shared" si="50"/>
        <v>33.322548769002658</v>
      </c>
      <c r="E493">
        <f t="shared" si="49"/>
        <v>1</v>
      </c>
      <c r="F493" s="8">
        <f t="shared" si="47"/>
        <v>4.0751359503991988</v>
      </c>
      <c r="G493">
        <f t="shared" si="48"/>
        <v>0</v>
      </c>
      <c r="H493" s="8">
        <f t="shared" si="45"/>
        <v>326.85883088506898</v>
      </c>
      <c r="I493">
        <v>1.1499999999999999</v>
      </c>
      <c r="J493">
        <f t="shared" si="46"/>
        <v>4.0751359503991988</v>
      </c>
      <c r="K493">
        <f t="shared" si="51"/>
        <v>0</v>
      </c>
    </row>
    <row r="494" spans="1:11" x14ac:dyDescent="0.25">
      <c r="A494" s="2">
        <v>43318</v>
      </c>
      <c r="B494">
        <v>0</v>
      </c>
      <c r="C494" s="6">
        <v>3.359863535173</v>
      </c>
      <c r="D494" s="8">
        <f t="shared" si="50"/>
        <v>37.186391834451605</v>
      </c>
      <c r="E494">
        <f t="shared" si="49"/>
        <v>1</v>
      </c>
      <c r="F494" s="8">
        <f t="shared" si="47"/>
        <v>3.8638430654489495</v>
      </c>
      <c r="G494">
        <f t="shared" si="48"/>
        <v>0</v>
      </c>
      <c r="H494" s="8">
        <f t="shared" si="45"/>
        <v>326.85883088506898</v>
      </c>
      <c r="I494">
        <v>1.1499999999999999</v>
      </c>
      <c r="J494">
        <f t="shared" si="46"/>
        <v>3.8638430654489495</v>
      </c>
      <c r="K494">
        <f t="shared" si="51"/>
        <v>0</v>
      </c>
    </row>
    <row r="495" spans="1:11" x14ac:dyDescent="0.25">
      <c r="A495" s="2">
        <v>43319</v>
      </c>
      <c r="B495">
        <v>0</v>
      </c>
      <c r="C495" s="6">
        <v>2.7693480304530005</v>
      </c>
      <c r="D495" s="8">
        <f t="shared" si="50"/>
        <v>40.371142069472555</v>
      </c>
      <c r="E495">
        <f t="shared" si="49"/>
        <v>1</v>
      </c>
      <c r="F495" s="8">
        <f t="shared" si="47"/>
        <v>3.1847502350209504</v>
      </c>
      <c r="G495">
        <f t="shared" si="48"/>
        <v>0</v>
      </c>
      <c r="H495" s="8">
        <f t="shared" si="45"/>
        <v>326.85883088506898</v>
      </c>
      <c r="I495">
        <v>1.1499999999999999</v>
      </c>
      <c r="J495">
        <f t="shared" si="46"/>
        <v>3.1847502350209504</v>
      </c>
      <c r="K495">
        <f t="shared" si="51"/>
        <v>0</v>
      </c>
    </row>
    <row r="496" spans="1:11" x14ac:dyDescent="0.25">
      <c r="A496" s="2">
        <v>43320</v>
      </c>
      <c r="B496">
        <v>0.14000000000000001</v>
      </c>
      <c r="C496" s="6">
        <v>3.4486017291679998</v>
      </c>
      <c r="D496" s="8">
        <f t="shared" si="50"/>
        <v>14.161133829724719</v>
      </c>
      <c r="E496">
        <f t="shared" si="49"/>
        <v>0.99094775440310845</v>
      </c>
      <c r="F496" s="8">
        <f t="shared" si="47"/>
        <v>3.9299917602521619</v>
      </c>
      <c r="G496">
        <f t="shared" si="48"/>
        <v>0</v>
      </c>
      <c r="H496" s="8">
        <f t="shared" si="45"/>
        <v>326.85883088506898</v>
      </c>
      <c r="I496">
        <v>1.1499999999999999</v>
      </c>
      <c r="J496">
        <f t="shared" si="46"/>
        <v>3.9658919885431994</v>
      </c>
      <c r="K496">
        <f t="shared" si="51"/>
        <v>30</v>
      </c>
    </row>
    <row r="497" spans="1:11" x14ac:dyDescent="0.25">
      <c r="A497" s="2">
        <v>43321</v>
      </c>
      <c r="B497">
        <v>0.08</v>
      </c>
      <c r="C497" s="6">
        <v>3.5748739826079996</v>
      </c>
      <c r="D497" s="8">
        <f t="shared" si="50"/>
        <v>18.192238909723919</v>
      </c>
      <c r="E497">
        <f t="shared" si="49"/>
        <v>1</v>
      </c>
      <c r="F497" s="8">
        <f t="shared" si="47"/>
        <v>4.1111050799991995</v>
      </c>
      <c r="G497">
        <f t="shared" si="48"/>
        <v>0</v>
      </c>
      <c r="H497" s="8">
        <f t="shared" si="45"/>
        <v>326.85883088506898</v>
      </c>
      <c r="I497">
        <v>1.1499999999999999</v>
      </c>
      <c r="J497">
        <f t="shared" si="46"/>
        <v>4.1111050799991995</v>
      </c>
      <c r="K497">
        <f t="shared" si="51"/>
        <v>0</v>
      </c>
    </row>
    <row r="498" spans="1:11" x14ac:dyDescent="0.25">
      <c r="A498" s="2">
        <v>43322</v>
      </c>
      <c r="B498">
        <v>2.77</v>
      </c>
      <c r="C498" s="6">
        <v>2.4933036440480003</v>
      </c>
      <c r="D498" s="8">
        <f t="shared" si="50"/>
        <v>18.289538100379119</v>
      </c>
      <c r="E498">
        <f t="shared" si="49"/>
        <v>1</v>
      </c>
      <c r="F498" s="8">
        <f t="shared" si="47"/>
        <v>2.8672991906552001</v>
      </c>
      <c r="G498">
        <f t="shared" si="48"/>
        <v>0</v>
      </c>
      <c r="H498" s="8">
        <f t="shared" si="45"/>
        <v>326.85883088506898</v>
      </c>
      <c r="I498">
        <v>1.1499999999999999</v>
      </c>
      <c r="J498">
        <f t="shared" si="46"/>
        <v>2.8672991906552001</v>
      </c>
      <c r="K498">
        <f t="shared" si="51"/>
        <v>0</v>
      </c>
    </row>
    <row r="499" spans="1:11" x14ac:dyDescent="0.25">
      <c r="A499" s="2">
        <v>43323</v>
      </c>
      <c r="B499">
        <v>3.52</v>
      </c>
      <c r="C499" s="6">
        <v>2.9063109182880003</v>
      </c>
      <c r="D499" s="8">
        <f t="shared" si="50"/>
        <v>18.111795656410319</v>
      </c>
      <c r="E499">
        <f t="shared" si="49"/>
        <v>1</v>
      </c>
      <c r="F499" s="8">
        <f t="shared" si="47"/>
        <v>3.3422575560312002</v>
      </c>
      <c r="G499">
        <f t="shared" si="48"/>
        <v>0</v>
      </c>
      <c r="H499" s="8">
        <f t="shared" si="45"/>
        <v>326.85883088506898</v>
      </c>
      <c r="I499">
        <v>1.1499999999999999</v>
      </c>
      <c r="J499">
        <f t="shared" si="46"/>
        <v>3.3422575560312002</v>
      </c>
      <c r="K499">
        <f t="shared" si="51"/>
        <v>0</v>
      </c>
    </row>
    <row r="500" spans="1:11" x14ac:dyDescent="0.25">
      <c r="A500" s="2">
        <v>43324</v>
      </c>
      <c r="B500">
        <v>7.06</v>
      </c>
      <c r="C500" s="6">
        <v>1.2605129944479998</v>
      </c>
      <c r="D500" s="8">
        <f t="shared" si="50"/>
        <v>12.501385600025518</v>
      </c>
      <c r="E500">
        <f t="shared" si="49"/>
        <v>1</v>
      </c>
      <c r="F500" s="8">
        <f t="shared" si="47"/>
        <v>1.4495899436151995</v>
      </c>
      <c r="G500">
        <f t="shared" si="48"/>
        <v>0</v>
      </c>
      <c r="H500" s="8">
        <f t="shared" si="45"/>
        <v>326.85883088506898</v>
      </c>
      <c r="I500">
        <v>1.1499999999999999</v>
      </c>
      <c r="J500">
        <f t="shared" si="46"/>
        <v>1.4495899436151995</v>
      </c>
      <c r="K500">
        <f t="shared" si="51"/>
        <v>0</v>
      </c>
    </row>
    <row r="501" spans="1:11" x14ac:dyDescent="0.25">
      <c r="A501" s="2">
        <v>43325</v>
      </c>
      <c r="B501">
        <v>2.4300000000000002</v>
      </c>
      <c r="C501" s="6">
        <v>1.350320601488</v>
      </c>
      <c r="D501" s="8">
        <f t="shared" si="50"/>
        <v>11.624254291736719</v>
      </c>
      <c r="E501">
        <f t="shared" si="49"/>
        <v>1</v>
      </c>
      <c r="F501" s="8">
        <f t="shared" si="47"/>
        <v>1.5528686917112</v>
      </c>
      <c r="G501">
        <f t="shared" si="48"/>
        <v>0</v>
      </c>
      <c r="H501" s="8">
        <f t="shared" si="45"/>
        <v>326.85883088506898</v>
      </c>
      <c r="I501">
        <v>1.1499999999999999</v>
      </c>
      <c r="J501">
        <f t="shared" si="46"/>
        <v>1.5528686917112</v>
      </c>
      <c r="K501">
        <f t="shared" si="51"/>
        <v>0</v>
      </c>
    </row>
    <row r="502" spans="1:11" x14ac:dyDescent="0.25">
      <c r="A502" s="2">
        <v>43326</v>
      </c>
      <c r="B502">
        <v>0.76</v>
      </c>
      <c r="C502" s="6">
        <v>2.1201978575730003</v>
      </c>
      <c r="D502" s="8">
        <f t="shared" si="50"/>
        <v>13.30248182794567</v>
      </c>
      <c r="E502">
        <f t="shared" si="49"/>
        <v>1</v>
      </c>
      <c r="F502" s="8">
        <f t="shared" si="47"/>
        <v>2.4382275362089501</v>
      </c>
      <c r="G502">
        <f t="shared" si="48"/>
        <v>0</v>
      </c>
      <c r="H502" s="8">
        <f t="shared" si="45"/>
        <v>326.85883088506898</v>
      </c>
      <c r="I502">
        <v>1.1499999999999999</v>
      </c>
      <c r="J502">
        <f t="shared" si="46"/>
        <v>2.4382275362089501</v>
      </c>
      <c r="K502">
        <f t="shared" si="51"/>
        <v>0</v>
      </c>
    </row>
    <row r="503" spans="1:11" x14ac:dyDescent="0.25">
      <c r="A503" s="2">
        <v>43327</v>
      </c>
      <c r="B503">
        <v>1.32</v>
      </c>
      <c r="C503" s="6">
        <v>3.1686104494079999</v>
      </c>
      <c r="D503" s="8">
        <f t="shared" si="50"/>
        <v>15.62638384476487</v>
      </c>
      <c r="E503">
        <f t="shared" si="49"/>
        <v>1</v>
      </c>
      <c r="F503" s="8">
        <f t="shared" si="47"/>
        <v>3.6439020168191996</v>
      </c>
      <c r="G503">
        <f t="shared" si="48"/>
        <v>0</v>
      </c>
      <c r="H503" s="8">
        <f t="shared" si="45"/>
        <v>326.85883088506898</v>
      </c>
      <c r="I503">
        <v>1.1499999999999999</v>
      </c>
      <c r="J503">
        <f t="shared" si="46"/>
        <v>3.6439020168191996</v>
      </c>
      <c r="K503">
        <f t="shared" si="51"/>
        <v>0</v>
      </c>
    </row>
    <row r="504" spans="1:11" x14ac:dyDescent="0.25">
      <c r="A504" s="2">
        <v>43328</v>
      </c>
      <c r="B504">
        <v>0.5</v>
      </c>
      <c r="C504" s="6">
        <v>3.3680000686079996</v>
      </c>
      <c r="D504" s="8">
        <f t="shared" si="50"/>
        <v>18.999583923664069</v>
      </c>
      <c r="E504">
        <f t="shared" si="49"/>
        <v>1</v>
      </c>
      <c r="F504" s="8">
        <f t="shared" si="47"/>
        <v>3.8732000788991994</v>
      </c>
      <c r="G504">
        <f t="shared" si="48"/>
        <v>0</v>
      </c>
      <c r="H504" s="8">
        <f t="shared" si="45"/>
        <v>326.85883088506898</v>
      </c>
      <c r="I504">
        <v>1.1499999999999999</v>
      </c>
      <c r="J504">
        <f t="shared" si="46"/>
        <v>3.8732000788991994</v>
      </c>
      <c r="K504">
        <f t="shared" si="51"/>
        <v>0</v>
      </c>
    </row>
    <row r="505" spans="1:11" x14ac:dyDescent="0.25">
      <c r="A505" s="2">
        <v>43329</v>
      </c>
      <c r="B505">
        <v>0.25</v>
      </c>
      <c r="C505" s="6">
        <v>2.0261423585279998</v>
      </c>
      <c r="D505" s="8">
        <f t="shared" si="50"/>
        <v>21.07964763597127</v>
      </c>
      <c r="E505">
        <f t="shared" si="49"/>
        <v>1</v>
      </c>
      <c r="F505" s="8">
        <f t="shared" si="47"/>
        <v>2.3300637123071994</v>
      </c>
      <c r="G505">
        <f t="shared" si="48"/>
        <v>0</v>
      </c>
      <c r="H505" s="8">
        <f t="shared" si="45"/>
        <v>326.85883088506898</v>
      </c>
      <c r="I505">
        <v>1.1499999999999999</v>
      </c>
      <c r="J505">
        <f t="shared" si="46"/>
        <v>2.3300637123071994</v>
      </c>
      <c r="K505">
        <f t="shared" si="51"/>
        <v>0</v>
      </c>
    </row>
    <row r="506" spans="1:11" x14ac:dyDescent="0.25">
      <c r="A506" s="2">
        <v>43330</v>
      </c>
      <c r="B506">
        <v>13.29</v>
      </c>
      <c r="C506" s="6">
        <v>2.2027619331250001</v>
      </c>
      <c r="D506" s="8">
        <f t="shared" si="50"/>
        <v>10.322823859065021</v>
      </c>
      <c r="E506">
        <f t="shared" si="49"/>
        <v>1</v>
      </c>
      <c r="F506" s="8">
        <f t="shared" si="47"/>
        <v>2.5331762230937498</v>
      </c>
      <c r="G506">
        <f t="shared" si="48"/>
        <v>0</v>
      </c>
      <c r="H506" s="8">
        <f t="shared" si="45"/>
        <v>326.85883088506898</v>
      </c>
      <c r="I506">
        <v>1.1499999999999999</v>
      </c>
      <c r="J506">
        <f t="shared" si="46"/>
        <v>2.5331762230937498</v>
      </c>
      <c r="K506">
        <f t="shared" si="51"/>
        <v>0</v>
      </c>
    </row>
    <row r="507" spans="1:11" x14ac:dyDescent="0.25">
      <c r="A507" s="2">
        <v>43331</v>
      </c>
      <c r="B507">
        <v>1.42</v>
      </c>
      <c r="C507" s="6">
        <v>1.6278566394130001</v>
      </c>
      <c r="D507" s="8">
        <f t="shared" si="50"/>
        <v>10.774858994389971</v>
      </c>
      <c r="E507">
        <f t="shared" si="49"/>
        <v>1</v>
      </c>
      <c r="F507" s="8">
        <f t="shared" si="47"/>
        <v>1.87203513532495</v>
      </c>
      <c r="G507">
        <f t="shared" si="48"/>
        <v>0</v>
      </c>
      <c r="H507" s="8">
        <f t="shared" si="45"/>
        <v>326.85883088506898</v>
      </c>
      <c r="I507">
        <v>1.1499999999999999</v>
      </c>
      <c r="J507">
        <f t="shared" si="46"/>
        <v>1.87203513532495</v>
      </c>
      <c r="K507">
        <f t="shared" si="51"/>
        <v>0</v>
      </c>
    </row>
    <row r="508" spans="1:11" x14ac:dyDescent="0.25">
      <c r="A508" s="2">
        <v>43332</v>
      </c>
      <c r="B508">
        <v>1.49</v>
      </c>
      <c r="C508" s="6">
        <v>1.8667916970930001</v>
      </c>
      <c r="D508" s="8">
        <f t="shared" si="50"/>
        <v>11.431669446046921</v>
      </c>
      <c r="E508">
        <f t="shared" si="49"/>
        <v>1</v>
      </c>
      <c r="F508" s="8">
        <f t="shared" si="47"/>
        <v>2.1468104516569499</v>
      </c>
      <c r="G508">
        <f t="shared" si="48"/>
        <v>0</v>
      </c>
      <c r="H508" s="8">
        <f t="shared" si="45"/>
        <v>326.85883088506898</v>
      </c>
      <c r="I508">
        <v>1.1499999999999999</v>
      </c>
      <c r="J508">
        <f t="shared" si="46"/>
        <v>2.1468104516569499</v>
      </c>
      <c r="K508">
        <f t="shared" si="51"/>
        <v>0</v>
      </c>
    </row>
    <row r="509" spans="1:11" x14ac:dyDescent="0.25">
      <c r="A509" s="2">
        <v>43333</v>
      </c>
      <c r="B509">
        <v>0.3</v>
      </c>
      <c r="C509" s="6">
        <v>1.9945247831249997</v>
      </c>
      <c r="D509" s="8">
        <f t="shared" si="50"/>
        <v>13.425372946640671</v>
      </c>
      <c r="E509">
        <f t="shared" si="49"/>
        <v>1</v>
      </c>
      <c r="F509" s="8">
        <f t="shared" si="47"/>
        <v>2.2937035005937494</v>
      </c>
      <c r="G509">
        <f t="shared" si="48"/>
        <v>0</v>
      </c>
      <c r="H509" s="8">
        <f t="shared" si="45"/>
        <v>326.85883088506898</v>
      </c>
      <c r="I509">
        <v>1.1499999999999999</v>
      </c>
      <c r="J509">
        <f t="shared" si="46"/>
        <v>2.2937035005937494</v>
      </c>
      <c r="K509">
        <f t="shared" si="51"/>
        <v>0</v>
      </c>
    </row>
    <row r="510" spans="1:11" x14ac:dyDescent="0.25">
      <c r="A510" s="2">
        <v>43334</v>
      </c>
      <c r="B510">
        <v>0.67</v>
      </c>
      <c r="C510" s="6">
        <v>2.6379343838930001</v>
      </c>
      <c r="D510" s="8">
        <f t="shared" si="50"/>
        <v>15.788997488117621</v>
      </c>
      <c r="E510">
        <f t="shared" si="49"/>
        <v>1</v>
      </c>
      <c r="F510" s="8">
        <f t="shared" si="47"/>
        <v>3.03362454147695</v>
      </c>
      <c r="G510">
        <f t="shared" si="48"/>
        <v>0</v>
      </c>
      <c r="H510" s="8">
        <f t="shared" si="45"/>
        <v>326.85883088506898</v>
      </c>
      <c r="I510">
        <v>1.1499999999999999</v>
      </c>
      <c r="J510">
        <f t="shared" si="46"/>
        <v>3.03362454147695</v>
      </c>
      <c r="K510">
        <f t="shared" si="51"/>
        <v>0</v>
      </c>
    </row>
    <row r="511" spans="1:11" x14ac:dyDescent="0.25">
      <c r="A511" s="2">
        <v>43335</v>
      </c>
      <c r="B511">
        <v>3.54</v>
      </c>
      <c r="C511" s="6">
        <v>2.2538495300000001</v>
      </c>
      <c r="D511" s="8">
        <f t="shared" si="50"/>
        <v>14.840924447617621</v>
      </c>
      <c r="E511">
        <f t="shared" si="49"/>
        <v>1</v>
      </c>
      <c r="F511" s="8">
        <f t="shared" si="47"/>
        <v>2.5919269594999998</v>
      </c>
      <c r="G511">
        <f t="shared" si="48"/>
        <v>0</v>
      </c>
      <c r="H511" s="8">
        <f t="shared" si="45"/>
        <v>326.85883088506898</v>
      </c>
      <c r="I511">
        <v>1.1499999999999999</v>
      </c>
      <c r="J511">
        <f t="shared" si="46"/>
        <v>2.5919269594999998</v>
      </c>
      <c r="K511">
        <f t="shared" si="51"/>
        <v>0</v>
      </c>
    </row>
    <row r="512" spans="1:11" x14ac:dyDescent="0.25">
      <c r="A512" s="2">
        <v>43336</v>
      </c>
      <c r="B512">
        <v>1.52</v>
      </c>
      <c r="C512" s="6">
        <v>3.1173549413279997</v>
      </c>
      <c r="D512" s="8">
        <f t="shared" si="50"/>
        <v>16.90588263014482</v>
      </c>
      <c r="E512">
        <f t="shared" si="49"/>
        <v>1</v>
      </c>
      <c r="F512" s="8">
        <f t="shared" si="47"/>
        <v>3.5849581825271994</v>
      </c>
      <c r="G512">
        <f t="shared" si="48"/>
        <v>0</v>
      </c>
      <c r="H512" s="8">
        <f t="shared" si="45"/>
        <v>326.85883088506898</v>
      </c>
      <c r="I512">
        <v>1.1499999999999999</v>
      </c>
      <c r="J512">
        <f t="shared" si="46"/>
        <v>3.5849581825271994</v>
      </c>
      <c r="K512">
        <f t="shared" si="51"/>
        <v>0</v>
      </c>
    </row>
    <row r="513" spans="1:11" x14ac:dyDescent="0.25">
      <c r="A513" s="2">
        <v>43337</v>
      </c>
      <c r="B513">
        <v>0.1</v>
      </c>
      <c r="C513" s="6">
        <v>3.0306085703679999</v>
      </c>
      <c r="D513" s="8">
        <f t="shared" si="50"/>
        <v>20.291082486068017</v>
      </c>
      <c r="E513">
        <f t="shared" si="49"/>
        <v>1</v>
      </c>
      <c r="F513" s="8">
        <f t="shared" si="47"/>
        <v>3.4851998559231996</v>
      </c>
      <c r="G513">
        <f t="shared" si="48"/>
        <v>0</v>
      </c>
      <c r="H513" s="8">
        <f t="shared" si="45"/>
        <v>326.85883088506898</v>
      </c>
      <c r="I513">
        <v>1.1499999999999999</v>
      </c>
      <c r="J513">
        <f t="shared" si="46"/>
        <v>3.4851998559231996</v>
      </c>
      <c r="K513">
        <f t="shared" si="51"/>
        <v>0</v>
      </c>
    </row>
    <row r="514" spans="1:11" x14ac:dyDescent="0.25">
      <c r="A514" s="2">
        <v>43338</v>
      </c>
      <c r="B514">
        <v>1.49</v>
      </c>
      <c r="C514" s="6">
        <v>1.0007707031249999</v>
      </c>
      <c r="D514" s="8">
        <f t="shared" si="50"/>
        <v>19.95196879466177</v>
      </c>
      <c r="E514">
        <f t="shared" si="49"/>
        <v>1</v>
      </c>
      <c r="F514" s="8">
        <f t="shared" si="47"/>
        <v>1.1508863085937497</v>
      </c>
      <c r="G514">
        <f t="shared" si="48"/>
        <v>0</v>
      </c>
      <c r="H514" s="8">
        <f t="shared" si="45"/>
        <v>326.85883088506898</v>
      </c>
      <c r="I514">
        <v>1.1499999999999999</v>
      </c>
      <c r="J514">
        <f t="shared" si="46"/>
        <v>1.1508863085937497</v>
      </c>
      <c r="K514">
        <f t="shared" si="51"/>
        <v>0</v>
      </c>
    </row>
    <row r="515" spans="1:11" x14ac:dyDescent="0.25">
      <c r="A515" s="2">
        <v>43339</v>
      </c>
      <c r="B515">
        <v>0.1</v>
      </c>
      <c r="C515" s="6">
        <v>2.1305728395679999</v>
      </c>
      <c r="D515" s="8">
        <f t="shared" si="50"/>
        <v>22.302127560164969</v>
      </c>
      <c r="E515">
        <f t="shared" si="49"/>
        <v>1</v>
      </c>
      <c r="F515" s="8">
        <f t="shared" si="47"/>
        <v>2.4501587655031996</v>
      </c>
      <c r="G515">
        <f t="shared" si="48"/>
        <v>0</v>
      </c>
      <c r="H515" s="8">
        <f t="shared" ref="H515:H578" si="52">H514+G515</f>
        <v>326.85883088506898</v>
      </c>
      <c r="I515">
        <v>1.1499999999999999</v>
      </c>
      <c r="J515">
        <f t="shared" ref="J515:J578" si="53">I515*C515</f>
        <v>2.4501587655031996</v>
      </c>
      <c r="K515">
        <f t="shared" si="51"/>
        <v>0</v>
      </c>
    </row>
    <row r="516" spans="1:11" x14ac:dyDescent="0.25">
      <c r="A516" s="2">
        <v>43340</v>
      </c>
      <c r="B516">
        <v>0</v>
      </c>
      <c r="C516" s="6">
        <v>2.2130115480479997</v>
      </c>
      <c r="D516" s="8">
        <f t="shared" si="50"/>
        <v>24.847090840420169</v>
      </c>
      <c r="E516">
        <f t="shared" si="49"/>
        <v>1</v>
      </c>
      <c r="F516" s="8">
        <f t="shared" ref="F516:F579" si="54">E516*J516</f>
        <v>2.5449632802551996</v>
      </c>
      <c r="G516">
        <f t="shared" ref="G516:G579" si="55">IF(D516=0,B516-F516-D515,0)</f>
        <v>0</v>
      </c>
      <c r="H516" s="8">
        <f t="shared" si="52"/>
        <v>326.85883088506898</v>
      </c>
      <c r="I516">
        <v>1.1499999999999999</v>
      </c>
      <c r="J516">
        <f t="shared" si="53"/>
        <v>2.5449632802551996</v>
      </c>
      <c r="K516">
        <f t="shared" si="51"/>
        <v>0</v>
      </c>
    </row>
    <row r="517" spans="1:11" x14ac:dyDescent="0.25">
      <c r="A517" s="2">
        <v>43341</v>
      </c>
      <c r="B517">
        <v>0.08</v>
      </c>
      <c r="C517" s="6">
        <v>3.2444131578929998</v>
      </c>
      <c r="D517" s="8">
        <f t="shared" si="50"/>
        <v>28.498165971997121</v>
      </c>
      <c r="E517">
        <f t="shared" ref="E517:E580" si="56">IF(D516&gt;$Q$2,1-(D516-$Q$2)/($Q$1-$Q$2),1)</f>
        <v>1</v>
      </c>
      <c r="F517" s="8">
        <f t="shared" si="54"/>
        <v>3.7310751315769495</v>
      </c>
      <c r="G517">
        <f t="shared" si="55"/>
        <v>0</v>
      </c>
      <c r="H517" s="8">
        <f t="shared" si="52"/>
        <v>326.85883088506898</v>
      </c>
      <c r="I517">
        <v>1.1499999999999999</v>
      </c>
      <c r="J517">
        <f>I517*C517</f>
        <v>3.7310751315769495</v>
      </c>
      <c r="K517">
        <f t="shared" si="51"/>
        <v>0</v>
      </c>
    </row>
    <row r="518" spans="1:11" x14ac:dyDescent="0.25">
      <c r="A518" s="2">
        <v>43342</v>
      </c>
      <c r="B518">
        <v>0.08</v>
      </c>
      <c r="C518" s="6">
        <v>2.6284152007679999</v>
      </c>
      <c r="D518" s="8">
        <f t="shared" si="50"/>
        <v>31.440843452880323</v>
      </c>
      <c r="E518">
        <f t="shared" si="56"/>
        <v>1</v>
      </c>
      <c r="F518" s="8">
        <f t="shared" si="54"/>
        <v>3.0226774808831998</v>
      </c>
      <c r="G518">
        <f t="shared" si="55"/>
        <v>0</v>
      </c>
      <c r="H518" s="8">
        <f t="shared" si="52"/>
        <v>326.85883088506898</v>
      </c>
      <c r="I518">
        <v>1.1499999999999999</v>
      </c>
      <c r="J518">
        <f t="shared" ref="J518:J545" si="57">I518*C518</f>
        <v>3.0226774808831998</v>
      </c>
      <c r="K518">
        <f t="shared" si="51"/>
        <v>0</v>
      </c>
    </row>
    <row r="519" spans="1:11" x14ac:dyDescent="0.25">
      <c r="A519" s="2">
        <v>43343</v>
      </c>
      <c r="B519">
        <v>0.19</v>
      </c>
      <c r="C519" s="6">
        <v>3.0306085703679999</v>
      </c>
      <c r="D519" s="8">
        <f t="shared" si="50"/>
        <v>34.736043308803524</v>
      </c>
      <c r="E519">
        <f t="shared" si="56"/>
        <v>1</v>
      </c>
      <c r="F519" s="8">
        <f t="shared" si="54"/>
        <v>3.4851998559231996</v>
      </c>
      <c r="G519">
        <f t="shared" si="55"/>
        <v>0</v>
      </c>
      <c r="H519" s="8">
        <f t="shared" si="52"/>
        <v>326.85883088506898</v>
      </c>
      <c r="I519">
        <v>1.1499999999999999</v>
      </c>
      <c r="J519">
        <f t="shared" si="57"/>
        <v>3.4851998559231996</v>
      </c>
      <c r="K519">
        <f t="shared" si="51"/>
        <v>0</v>
      </c>
    </row>
    <row r="520" spans="1:11" x14ac:dyDescent="0.25">
      <c r="A520" s="2">
        <v>43344</v>
      </c>
      <c r="B520">
        <v>0</v>
      </c>
      <c r="C520" s="6">
        <v>1.4397031512479999</v>
      </c>
      <c r="D520" s="8">
        <f t="shared" si="50"/>
        <v>36.391701932738727</v>
      </c>
      <c r="E520">
        <f t="shared" si="56"/>
        <v>1</v>
      </c>
      <c r="F520" s="8">
        <f t="shared" si="54"/>
        <v>1.6556586239351998</v>
      </c>
      <c r="G520">
        <f t="shared" si="55"/>
        <v>0</v>
      </c>
      <c r="H520" s="8">
        <f t="shared" si="52"/>
        <v>326.85883088506898</v>
      </c>
      <c r="I520">
        <v>1.1499999999999999</v>
      </c>
      <c r="J520">
        <f t="shared" si="57"/>
        <v>1.6556586239351998</v>
      </c>
      <c r="K520">
        <f t="shared" si="51"/>
        <v>0</v>
      </c>
    </row>
    <row r="521" spans="1:11" x14ac:dyDescent="0.25">
      <c r="A521" s="2">
        <v>43345</v>
      </c>
      <c r="B521">
        <v>7.8</v>
      </c>
      <c r="C521" s="6">
        <v>1.9415436799999999</v>
      </c>
      <c r="D521" s="8">
        <f t="shared" si="50"/>
        <v>30.751669276738728</v>
      </c>
      <c r="E521">
        <f t="shared" si="56"/>
        <v>1</v>
      </c>
      <c r="F521" s="8">
        <f t="shared" si="54"/>
        <v>2.1599673439999996</v>
      </c>
      <c r="G521">
        <f t="shared" si="55"/>
        <v>0</v>
      </c>
      <c r="H521" s="8">
        <f t="shared" si="52"/>
        <v>326.85883088506898</v>
      </c>
      <c r="I521">
        <v>1.1124999999999998</v>
      </c>
      <c r="J521">
        <f t="shared" si="57"/>
        <v>2.1599673439999996</v>
      </c>
      <c r="K521">
        <f t="shared" si="51"/>
        <v>0</v>
      </c>
    </row>
    <row r="522" spans="1:11" x14ac:dyDescent="0.25">
      <c r="A522" s="2">
        <v>43346</v>
      </c>
      <c r="B522">
        <v>7.8</v>
      </c>
      <c r="C522" s="6">
        <v>0.87624161484799989</v>
      </c>
      <c r="D522" s="8">
        <f t="shared" si="50"/>
        <v>23.893629012700327</v>
      </c>
      <c r="E522">
        <f t="shared" si="56"/>
        <v>1</v>
      </c>
      <c r="F522" s="8">
        <f t="shared" si="54"/>
        <v>0.94195973596159965</v>
      </c>
      <c r="G522">
        <f t="shared" si="55"/>
        <v>0</v>
      </c>
      <c r="H522" s="8">
        <f t="shared" si="52"/>
        <v>326.85883088506898</v>
      </c>
      <c r="I522">
        <v>1.0749999999999997</v>
      </c>
      <c r="J522">
        <f t="shared" si="57"/>
        <v>0.94195973596159965</v>
      </c>
      <c r="K522">
        <f t="shared" si="51"/>
        <v>0</v>
      </c>
    </row>
    <row r="523" spans="1:11" x14ac:dyDescent="0.25">
      <c r="A523" s="2">
        <v>43347</v>
      </c>
      <c r="B523">
        <v>0</v>
      </c>
      <c r="C523" s="6">
        <v>1.973374644533</v>
      </c>
      <c r="D523" s="8">
        <f t="shared" si="50"/>
        <v>25.941005206403315</v>
      </c>
      <c r="E523">
        <f t="shared" si="56"/>
        <v>1</v>
      </c>
      <c r="F523" s="8">
        <f t="shared" si="54"/>
        <v>2.0473761937029868</v>
      </c>
      <c r="G523">
        <f t="shared" si="55"/>
        <v>0</v>
      </c>
      <c r="H523" s="8">
        <f t="shared" si="52"/>
        <v>326.85883088506898</v>
      </c>
      <c r="I523">
        <v>1.0374999999999996</v>
      </c>
      <c r="J523">
        <f t="shared" si="57"/>
        <v>2.0473761937029868</v>
      </c>
      <c r="K523">
        <f t="shared" si="51"/>
        <v>0</v>
      </c>
    </row>
    <row r="524" spans="1:11" x14ac:dyDescent="0.25">
      <c r="A524" s="2">
        <v>43348</v>
      </c>
      <c r="B524">
        <v>0</v>
      </c>
      <c r="C524" s="6">
        <v>2.5901623521279999</v>
      </c>
      <c r="D524" s="8">
        <f t="shared" si="50"/>
        <v>28.531167558531315</v>
      </c>
      <c r="E524">
        <f t="shared" si="56"/>
        <v>1</v>
      </c>
      <c r="F524" s="8">
        <f t="shared" si="54"/>
        <v>2.5901623521279991</v>
      </c>
      <c r="G524">
        <f t="shared" si="55"/>
        <v>0</v>
      </c>
      <c r="H524" s="8">
        <f t="shared" si="52"/>
        <v>326.85883088506898</v>
      </c>
      <c r="I524">
        <v>0.99999999999999967</v>
      </c>
      <c r="J524">
        <f t="shared" si="57"/>
        <v>2.5901623521279991</v>
      </c>
      <c r="K524">
        <f t="shared" si="51"/>
        <v>0</v>
      </c>
    </row>
    <row r="525" spans="1:11" x14ac:dyDescent="0.25">
      <c r="A525" s="2">
        <v>43349</v>
      </c>
      <c r="B525">
        <v>8.8000000000000007</v>
      </c>
      <c r="C525" s="6">
        <v>2.2640185897329994</v>
      </c>
      <c r="D525" s="8">
        <f t="shared" si="50"/>
        <v>21.910285451149324</v>
      </c>
      <c r="E525">
        <f t="shared" si="56"/>
        <v>1</v>
      </c>
      <c r="F525" s="8">
        <f t="shared" si="54"/>
        <v>2.1791178926180113</v>
      </c>
      <c r="G525">
        <f t="shared" si="55"/>
        <v>0</v>
      </c>
      <c r="H525" s="8">
        <f t="shared" si="52"/>
        <v>326.85883088506898</v>
      </c>
      <c r="I525">
        <v>0.96249999999999969</v>
      </c>
      <c r="J525">
        <f t="shared" si="57"/>
        <v>2.1791178926180113</v>
      </c>
      <c r="K525">
        <f t="shared" si="51"/>
        <v>0</v>
      </c>
    </row>
    <row r="526" spans="1:11" x14ac:dyDescent="0.25">
      <c r="A526" s="2">
        <v>43350</v>
      </c>
      <c r="B526">
        <v>3.4</v>
      </c>
      <c r="C526" s="6">
        <v>1.693579372933</v>
      </c>
      <c r="D526" s="8">
        <f t="shared" si="50"/>
        <v>20.076846371112349</v>
      </c>
      <c r="E526">
        <f t="shared" si="56"/>
        <v>1</v>
      </c>
      <c r="F526" s="8">
        <f t="shared" si="54"/>
        <v>1.5665609199630246</v>
      </c>
      <c r="G526">
        <f t="shared" si="55"/>
        <v>0</v>
      </c>
      <c r="H526" s="8">
        <f t="shared" si="52"/>
        <v>326.85883088506898</v>
      </c>
      <c r="I526">
        <v>0.92499999999999971</v>
      </c>
      <c r="J526">
        <f t="shared" si="57"/>
        <v>1.5665609199630246</v>
      </c>
      <c r="K526">
        <f t="shared" si="51"/>
        <v>0</v>
      </c>
    </row>
    <row r="527" spans="1:11" x14ac:dyDescent="0.25">
      <c r="A527" s="2">
        <v>43351</v>
      </c>
      <c r="B527">
        <v>0.4</v>
      </c>
      <c r="C527" s="6">
        <v>1.8453143364529998</v>
      </c>
      <c r="D527" s="8">
        <f t="shared" si="50"/>
        <v>21.314562844714388</v>
      </c>
      <c r="E527">
        <f t="shared" si="56"/>
        <v>1</v>
      </c>
      <c r="F527" s="8">
        <f t="shared" si="54"/>
        <v>1.6377164736020369</v>
      </c>
      <c r="G527">
        <f t="shared" si="55"/>
        <v>0</v>
      </c>
      <c r="H527" s="8">
        <f t="shared" si="52"/>
        <v>326.85883088506898</v>
      </c>
      <c r="I527">
        <v>0.88749999999999973</v>
      </c>
      <c r="J527">
        <f t="shared" si="57"/>
        <v>1.6377164736020369</v>
      </c>
      <c r="K527">
        <f t="shared" si="51"/>
        <v>0</v>
      </c>
    </row>
    <row r="528" spans="1:11" x14ac:dyDescent="0.25">
      <c r="A528" s="2">
        <v>43352</v>
      </c>
      <c r="B528">
        <v>0.6</v>
      </c>
      <c r="C528" s="6">
        <v>2.2843077612529998</v>
      </c>
      <c r="D528" s="8">
        <f t="shared" si="50"/>
        <v>22.656224441779436</v>
      </c>
      <c r="E528">
        <f t="shared" si="56"/>
        <v>1</v>
      </c>
      <c r="F528" s="8">
        <f t="shared" si="54"/>
        <v>1.9416615970650493</v>
      </c>
      <c r="G528">
        <f t="shared" si="55"/>
        <v>0</v>
      </c>
      <c r="H528" s="8">
        <f t="shared" si="52"/>
        <v>326.85883088506898</v>
      </c>
      <c r="I528">
        <v>0.84999999999999976</v>
      </c>
      <c r="J528">
        <f t="shared" si="57"/>
        <v>1.9416615970650493</v>
      </c>
      <c r="K528">
        <f t="shared" si="51"/>
        <v>0</v>
      </c>
    </row>
    <row r="529" spans="1:11" x14ac:dyDescent="0.25">
      <c r="A529" s="2">
        <v>43353</v>
      </c>
      <c r="B529">
        <v>8.4</v>
      </c>
      <c r="C529" s="6">
        <v>2.1305728395679999</v>
      </c>
      <c r="D529" s="8">
        <f t="shared" si="50"/>
        <v>15.987314873928435</v>
      </c>
      <c r="E529">
        <f t="shared" si="56"/>
        <v>1</v>
      </c>
      <c r="F529" s="8">
        <f t="shared" si="54"/>
        <v>1.7310904321489995</v>
      </c>
      <c r="G529">
        <f t="shared" si="55"/>
        <v>0</v>
      </c>
      <c r="H529" s="8">
        <f t="shared" si="52"/>
        <v>326.85883088506898</v>
      </c>
      <c r="I529">
        <v>0.81249999999999978</v>
      </c>
      <c r="J529">
        <f t="shared" si="57"/>
        <v>1.7310904321489995</v>
      </c>
      <c r="K529">
        <f t="shared" si="51"/>
        <v>0</v>
      </c>
    </row>
    <row r="530" spans="1:11" x14ac:dyDescent="0.25">
      <c r="A530" s="2">
        <v>43354</v>
      </c>
      <c r="B530">
        <v>0</v>
      </c>
      <c r="C530" s="6">
        <v>2.5225444126129992</v>
      </c>
      <c r="D530" s="8">
        <f t="shared" si="50"/>
        <v>17.942286793703509</v>
      </c>
      <c r="E530">
        <f t="shared" si="56"/>
        <v>1</v>
      </c>
      <c r="F530" s="8">
        <f t="shared" si="54"/>
        <v>1.9549719197750739</v>
      </c>
      <c r="G530">
        <f t="shared" si="55"/>
        <v>0</v>
      </c>
      <c r="H530" s="8">
        <f t="shared" si="52"/>
        <v>326.85883088506898</v>
      </c>
      <c r="I530">
        <v>0.7749999999999998</v>
      </c>
      <c r="J530">
        <f t="shared" si="57"/>
        <v>1.9549719197750739</v>
      </c>
      <c r="K530">
        <f t="shared" si="51"/>
        <v>0</v>
      </c>
    </row>
    <row r="531" spans="1:11" x14ac:dyDescent="0.25">
      <c r="A531" s="2">
        <v>43355</v>
      </c>
      <c r="B531">
        <v>0</v>
      </c>
      <c r="C531" s="6">
        <v>2.7507868073329997</v>
      </c>
      <c r="D531" s="8">
        <f t="shared" si="50"/>
        <v>19.970992064111595</v>
      </c>
      <c r="E531">
        <f t="shared" si="56"/>
        <v>1</v>
      </c>
      <c r="F531" s="8">
        <f t="shared" si="54"/>
        <v>2.028705270408087</v>
      </c>
      <c r="G531">
        <f t="shared" si="55"/>
        <v>0</v>
      </c>
      <c r="H531" s="8">
        <f t="shared" si="52"/>
        <v>326.85883088506898</v>
      </c>
      <c r="I531">
        <v>0.73749999999999982</v>
      </c>
      <c r="J531">
        <f t="shared" si="57"/>
        <v>2.028705270408087</v>
      </c>
      <c r="K531">
        <f t="shared" si="51"/>
        <v>0</v>
      </c>
    </row>
    <row r="532" spans="1:11" x14ac:dyDescent="0.25">
      <c r="A532" s="2">
        <v>43356</v>
      </c>
      <c r="B532">
        <v>0</v>
      </c>
      <c r="C532" s="6">
        <v>1.8882165831249997</v>
      </c>
      <c r="D532" s="8">
        <f t="shared" si="50"/>
        <v>21.292743672299096</v>
      </c>
      <c r="E532">
        <f t="shared" si="56"/>
        <v>1</v>
      </c>
      <c r="F532" s="8">
        <f t="shared" si="54"/>
        <v>1.3217516081874996</v>
      </c>
      <c r="G532">
        <f t="shared" si="55"/>
        <v>0</v>
      </c>
      <c r="H532" s="8">
        <f t="shared" si="52"/>
        <v>326.85883088506898</v>
      </c>
      <c r="I532">
        <v>0.69999999999999984</v>
      </c>
      <c r="J532">
        <f t="shared" si="57"/>
        <v>1.3217516081874996</v>
      </c>
      <c r="K532">
        <f t="shared" si="51"/>
        <v>0</v>
      </c>
    </row>
    <row r="533" spans="1:11" x14ac:dyDescent="0.25">
      <c r="A533" s="2">
        <v>43357</v>
      </c>
      <c r="B533">
        <v>0</v>
      </c>
      <c r="C533" s="6">
        <v>1.7480407102879998</v>
      </c>
      <c r="D533" s="8">
        <f t="shared" si="50"/>
        <v>22.450820642864898</v>
      </c>
      <c r="E533">
        <f t="shared" si="56"/>
        <v>1</v>
      </c>
      <c r="F533" s="8">
        <f t="shared" si="54"/>
        <v>1.1580769705657996</v>
      </c>
      <c r="G533">
        <f t="shared" si="55"/>
        <v>0</v>
      </c>
      <c r="H533" s="8">
        <f t="shared" si="52"/>
        <v>326.85883088506898</v>
      </c>
      <c r="I533">
        <v>0.66249999999999987</v>
      </c>
      <c r="J533">
        <f t="shared" si="57"/>
        <v>1.1580769705657996</v>
      </c>
      <c r="K533">
        <f t="shared" si="51"/>
        <v>0</v>
      </c>
    </row>
    <row r="534" spans="1:11" x14ac:dyDescent="0.25">
      <c r="A534" s="2">
        <v>43358</v>
      </c>
      <c r="B534">
        <v>0</v>
      </c>
      <c r="C534" s="6">
        <v>1.6278566394130001</v>
      </c>
      <c r="D534" s="8">
        <f t="shared" si="50"/>
        <v>23.468231042498022</v>
      </c>
      <c r="E534">
        <f t="shared" si="56"/>
        <v>1</v>
      </c>
      <c r="F534" s="8">
        <f t="shared" si="54"/>
        <v>1.017410399633125</v>
      </c>
      <c r="G534">
        <f t="shared" si="55"/>
        <v>0</v>
      </c>
      <c r="H534" s="8">
        <f t="shared" si="52"/>
        <v>326.85883088506898</v>
      </c>
      <c r="I534">
        <v>0.62499999999999989</v>
      </c>
      <c r="J534">
        <f t="shared" si="57"/>
        <v>1.017410399633125</v>
      </c>
      <c r="K534">
        <f t="shared" si="51"/>
        <v>0</v>
      </c>
    </row>
    <row r="535" spans="1:11" x14ac:dyDescent="0.25">
      <c r="A535" s="2">
        <v>43359</v>
      </c>
      <c r="B535">
        <v>0</v>
      </c>
      <c r="C535" s="6">
        <v>1.973374644533</v>
      </c>
      <c r="D535" s="8">
        <f t="shared" si="50"/>
        <v>24.627588646161161</v>
      </c>
      <c r="E535">
        <f t="shared" si="56"/>
        <v>1</v>
      </c>
      <c r="F535" s="8">
        <f t="shared" si="54"/>
        <v>1.1593576036631374</v>
      </c>
      <c r="G535">
        <f t="shared" si="55"/>
        <v>0</v>
      </c>
      <c r="H535" s="8">
        <f t="shared" si="52"/>
        <v>326.85883088506898</v>
      </c>
      <c r="I535">
        <v>0.58749999999999991</v>
      </c>
      <c r="J535">
        <f t="shared" si="57"/>
        <v>1.1593576036631374</v>
      </c>
      <c r="K535">
        <f t="shared" si="51"/>
        <v>0</v>
      </c>
    </row>
    <row r="536" spans="1:11" x14ac:dyDescent="0.25">
      <c r="A536" s="2">
        <v>43360</v>
      </c>
      <c r="B536">
        <v>0</v>
      </c>
      <c r="C536" s="6">
        <v>1.3615184216530001</v>
      </c>
      <c r="D536" s="8">
        <f t="shared" si="50"/>
        <v>25.376423778070311</v>
      </c>
      <c r="E536">
        <f t="shared" si="56"/>
        <v>1</v>
      </c>
      <c r="F536" s="8">
        <f t="shared" si="54"/>
        <v>0.74883513190914996</v>
      </c>
      <c r="G536">
        <f t="shared" si="55"/>
        <v>0</v>
      </c>
      <c r="H536" s="8">
        <f t="shared" si="52"/>
        <v>326.85883088506898</v>
      </c>
      <c r="I536">
        <v>0.54999999999999993</v>
      </c>
      <c r="J536">
        <f t="shared" si="57"/>
        <v>0.74883513190914996</v>
      </c>
      <c r="K536">
        <f t="shared" si="51"/>
        <v>0</v>
      </c>
    </row>
    <row r="537" spans="1:11" x14ac:dyDescent="0.25">
      <c r="A537" s="2">
        <v>43361</v>
      </c>
      <c r="B537">
        <v>0</v>
      </c>
      <c r="C537" s="6">
        <v>2.2027619331250001</v>
      </c>
      <c r="D537" s="8">
        <f t="shared" si="50"/>
        <v>26.505339268796874</v>
      </c>
      <c r="E537">
        <f t="shared" si="56"/>
        <v>1</v>
      </c>
      <c r="F537" s="8">
        <f t="shared" si="54"/>
        <v>1.1289154907265624</v>
      </c>
      <c r="G537">
        <f t="shared" si="55"/>
        <v>0</v>
      </c>
      <c r="H537" s="8">
        <f t="shared" si="52"/>
        <v>326.85883088506898</v>
      </c>
      <c r="I537">
        <v>0.51249999999999996</v>
      </c>
      <c r="J537">
        <f t="shared" si="57"/>
        <v>1.1289154907265624</v>
      </c>
      <c r="K537">
        <f t="shared" si="51"/>
        <v>0</v>
      </c>
    </row>
    <row r="538" spans="1:11" x14ac:dyDescent="0.25">
      <c r="A538" s="2">
        <v>43362</v>
      </c>
      <c r="B538">
        <v>0</v>
      </c>
      <c r="C538" s="6">
        <v>2.1924964014079995</v>
      </c>
      <c r="D538" s="8">
        <f t="shared" si="50"/>
        <v>27.546775059465674</v>
      </c>
      <c r="E538">
        <f t="shared" si="56"/>
        <v>1</v>
      </c>
      <c r="F538" s="8">
        <f t="shared" si="54"/>
        <v>1.0414357906687997</v>
      </c>
      <c r="G538">
        <f t="shared" si="55"/>
        <v>0</v>
      </c>
      <c r="H538" s="8">
        <f t="shared" si="52"/>
        <v>326.85883088506898</v>
      </c>
      <c r="I538">
        <v>0.47499999999999998</v>
      </c>
      <c r="J538">
        <f t="shared" si="57"/>
        <v>1.0414357906687997</v>
      </c>
      <c r="K538">
        <f t="shared" si="51"/>
        <v>0</v>
      </c>
    </row>
    <row r="539" spans="1:11" x14ac:dyDescent="0.25">
      <c r="A539" s="2">
        <v>43363</v>
      </c>
      <c r="B539">
        <v>0</v>
      </c>
      <c r="C539" s="6">
        <v>2.161604989013</v>
      </c>
      <c r="D539" s="8">
        <f t="shared" si="50"/>
        <v>28.492477242158863</v>
      </c>
      <c r="E539">
        <f t="shared" si="56"/>
        <v>1</v>
      </c>
      <c r="F539" s="8">
        <f t="shared" si="54"/>
        <v>0.94570218269318751</v>
      </c>
      <c r="G539">
        <f t="shared" si="55"/>
        <v>0</v>
      </c>
      <c r="H539" s="8">
        <f t="shared" si="52"/>
        <v>326.85883088506898</v>
      </c>
      <c r="I539">
        <v>0.4375</v>
      </c>
      <c r="J539">
        <f t="shared" si="57"/>
        <v>0.94570218269318751</v>
      </c>
      <c r="K539">
        <f t="shared" si="51"/>
        <v>0</v>
      </c>
    </row>
    <row r="540" spans="1:11" x14ac:dyDescent="0.25">
      <c r="A540" s="2">
        <v>43364</v>
      </c>
      <c r="B540">
        <v>0</v>
      </c>
      <c r="C540" s="6">
        <v>2.1512764800000004</v>
      </c>
      <c r="D540" s="8">
        <f t="shared" si="50"/>
        <v>29.352987834158863</v>
      </c>
      <c r="E540">
        <f t="shared" si="56"/>
        <v>1</v>
      </c>
      <c r="F540" s="8">
        <f t="shared" si="54"/>
        <v>0.86051059200000024</v>
      </c>
      <c r="G540">
        <f t="shared" si="55"/>
        <v>0</v>
      </c>
      <c r="H540" s="8">
        <f t="shared" si="52"/>
        <v>326.85883088506898</v>
      </c>
      <c r="I540">
        <v>0.4</v>
      </c>
      <c r="J540">
        <f t="shared" si="57"/>
        <v>0.86051059200000024</v>
      </c>
      <c r="K540">
        <f t="shared" si="51"/>
        <v>0</v>
      </c>
    </row>
    <row r="541" spans="1:11" x14ac:dyDescent="0.25">
      <c r="A541" s="2">
        <v>43365</v>
      </c>
      <c r="B541">
        <v>0</v>
      </c>
      <c r="C541" s="6">
        <v>2.1201978575730003</v>
      </c>
      <c r="D541" s="8">
        <f t="shared" ref="D541:D604" si="58">MAX((D540+F541-B541),0)</f>
        <v>30.837126334459963</v>
      </c>
      <c r="E541">
        <f t="shared" si="56"/>
        <v>1</v>
      </c>
      <c r="F541" s="8">
        <f t="shared" si="54"/>
        <v>1.4841385003011001</v>
      </c>
      <c r="G541">
        <f t="shared" si="55"/>
        <v>0</v>
      </c>
      <c r="H541" s="8">
        <f t="shared" si="52"/>
        <v>326.85883088506898</v>
      </c>
      <c r="I541">
        <v>0.7</v>
      </c>
      <c r="J541">
        <f t="shared" si="57"/>
        <v>1.4841385003011001</v>
      </c>
    </row>
    <row r="542" spans="1:11" x14ac:dyDescent="0.25">
      <c r="A542" s="2">
        <v>43366</v>
      </c>
      <c r="B542">
        <v>0</v>
      </c>
      <c r="C542" s="6">
        <v>1.8345562499999999</v>
      </c>
      <c r="D542" s="8">
        <f t="shared" si="58"/>
        <v>32.121315709459964</v>
      </c>
      <c r="E542">
        <f t="shared" si="56"/>
        <v>1</v>
      </c>
      <c r="F542" s="8">
        <f t="shared" si="54"/>
        <v>1.2841893749999997</v>
      </c>
      <c r="G542">
        <f t="shared" si="55"/>
        <v>0</v>
      </c>
      <c r="H542" s="8">
        <f t="shared" si="52"/>
        <v>326.85883088506898</v>
      </c>
      <c r="I542">
        <v>0.7</v>
      </c>
      <c r="J542">
        <f>I542*C542</f>
        <v>1.2841893749999997</v>
      </c>
    </row>
    <row r="543" spans="1:11" x14ac:dyDescent="0.25">
      <c r="A543" s="2">
        <v>43367</v>
      </c>
      <c r="B543">
        <v>0</v>
      </c>
      <c r="C543" s="6">
        <v>2.1098075361279998</v>
      </c>
      <c r="D543" s="8">
        <f t="shared" si="58"/>
        <v>33.598180984749561</v>
      </c>
      <c r="E543">
        <f t="shared" si="56"/>
        <v>1</v>
      </c>
      <c r="F543" s="8">
        <f t="shared" si="54"/>
        <v>1.4768652752895997</v>
      </c>
      <c r="G543">
        <f t="shared" si="55"/>
        <v>0</v>
      </c>
      <c r="H543" s="8">
        <f t="shared" si="52"/>
        <v>326.85883088506898</v>
      </c>
      <c r="I543">
        <v>0.7</v>
      </c>
      <c r="J543">
        <f t="shared" si="57"/>
        <v>1.4768652752895997</v>
      </c>
    </row>
    <row r="544" spans="1:11" x14ac:dyDescent="0.25">
      <c r="A544" s="2">
        <v>43368</v>
      </c>
      <c r="B544">
        <v>0</v>
      </c>
      <c r="C544" s="6">
        <v>1.3838934509329999</v>
      </c>
      <c r="D544" s="8">
        <f t="shared" si="58"/>
        <v>34.566906400402658</v>
      </c>
      <c r="E544">
        <f t="shared" si="56"/>
        <v>1</v>
      </c>
      <c r="F544" s="8">
        <f t="shared" si="54"/>
        <v>0.96872541565309989</v>
      </c>
      <c r="G544">
        <f t="shared" si="55"/>
        <v>0</v>
      </c>
      <c r="H544" s="8">
        <f t="shared" si="52"/>
        <v>326.85883088506898</v>
      </c>
      <c r="I544">
        <v>0.7</v>
      </c>
      <c r="J544">
        <f t="shared" si="57"/>
        <v>0.96872541565309989</v>
      </c>
    </row>
    <row r="545" spans="1:19" x14ac:dyDescent="0.25">
      <c r="A545" s="2">
        <v>43369</v>
      </c>
      <c r="B545">
        <v>0.2</v>
      </c>
      <c r="C545" s="6">
        <v>1.7262908799999996</v>
      </c>
      <c r="D545" s="8">
        <f t="shared" si="58"/>
        <v>35.575310016402653</v>
      </c>
      <c r="E545">
        <f t="shared" si="56"/>
        <v>1</v>
      </c>
      <c r="F545" s="8">
        <f t="shared" si="54"/>
        <v>1.2084036159999996</v>
      </c>
      <c r="G545">
        <f t="shared" si="55"/>
        <v>0</v>
      </c>
      <c r="H545" s="8">
        <f t="shared" si="52"/>
        <v>326.85883088506898</v>
      </c>
      <c r="I545">
        <v>0.7</v>
      </c>
      <c r="J545">
        <f t="shared" si="57"/>
        <v>1.2084036159999996</v>
      </c>
    </row>
    <row r="546" spans="1:19" x14ac:dyDescent="0.25">
      <c r="A546" s="2">
        <v>43370</v>
      </c>
      <c r="B546">
        <v>0</v>
      </c>
      <c r="C546" s="6">
        <v>1.7153984875729997</v>
      </c>
      <c r="D546" s="8">
        <f t="shared" si="58"/>
        <v>36.776088957703756</v>
      </c>
      <c r="E546">
        <f t="shared" si="56"/>
        <v>1</v>
      </c>
      <c r="F546" s="8">
        <f t="shared" si="54"/>
        <v>1.2007789413010996</v>
      </c>
      <c r="G546">
        <f t="shared" si="55"/>
        <v>0</v>
      </c>
      <c r="H546" s="8">
        <f t="shared" si="52"/>
        <v>326.85883088506898</v>
      </c>
      <c r="I546">
        <v>0.7</v>
      </c>
      <c r="J546">
        <f t="shared" si="53"/>
        <v>1.2007789413010996</v>
      </c>
    </row>
    <row r="547" spans="1:19" x14ac:dyDescent="0.25">
      <c r="A547" s="2">
        <v>43371</v>
      </c>
      <c r="B547">
        <v>7.6</v>
      </c>
      <c r="C547" s="6">
        <v>1.9521679743729998</v>
      </c>
      <c r="D547" s="8">
        <f t="shared" si="58"/>
        <v>30.542606539764854</v>
      </c>
      <c r="E547">
        <f t="shared" si="56"/>
        <v>1</v>
      </c>
      <c r="F547" s="8">
        <f t="shared" si="54"/>
        <v>1.3665175820610997</v>
      </c>
      <c r="G547">
        <f t="shared" si="55"/>
        <v>0</v>
      </c>
      <c r="H547" s="8">
        <f t="shared" si="52"/>
        <v>326.85883088506898</v>
      </c>
      <c r="I547">
        <v>0.7</v>
      </c>
      <c r="J547">
        <f t="shared" si="53"/>
        <v>1.3665175820610997</v>
      </c>
    </row>
    <row r="548" spans="1:19" x14ac:dyDescent="0.25">
      <c r="A548" s="2">
        <v>43372</v>
      </c>
      <c r="B548">
        <v>0</v>
      </c>
      <c r="C548" s="6">
        <v>1.973374644533</v>
      </c>
      <c r="D548" s="8">
        <f t="shared" si="58"/>
        <v>31.923968790937955</v>
      </c>
      <c r="E548">
        <f t="shared" si="56"/>
        <v>1</v>
      </c>
      <c r="F548" s="8">
        <f t="shared" si="54"/>
        <v>1.3813622511730999</v>
      </c>
      <c r="G548">
        <f t="shared" si="55"/>
        <v>0</v>
      </c>
      <c r="H548" s="8">
        <f t="shared" si="52"/>
        <v>326.85883088506898</v>
      </c>
      <c r="I548">
        <v>0.7</v>
      </c>
      <c r="J548">
        <f t="shared" si="53"/>
        <v>1.3813622511730999</v>
      </c>
    </row>
    <row r="549" spans="1:19" x14ac:dyDescent="0.25">
      <c r="A549" s="12">
        <v>43373</v>
      </c>
      <c r="B549" s="13">
        <v>0.4</v>
      </c>
      <c r="C549" s="14">
        <v>1.7153984875729997</v>
      </c>
      <c r="D549" s="15">
        <f t="shared" si="58"/>
        <v>32.724747732239059</v>
      </c>
      <c r="E549" s="13">
        <f t="shared" si="56"/>
        <v>1</v>
      </c>
      <c r="F549" s="8">
        <f t="shared" si="54"/>
        <v>1.2007789413010996</v>
      </c>
      <c r="G549" s="13">
        <f t="shared" si="55"/>
        <v>0</v>
      </c>
      <c r="H549" s="15">
        <f t="shared" si="52"/>
        <v>326.85883088506898</v>
      </c>
      <c r="I549">
        <v>0.7</v>
      </c>
      <c r="J549">
        <f t="shared" si="53"/>
        <v>1.2007789413010996</v>
      </c>
      <c r="L549" s="105" t="s">
        <v>12</v>
      </c>
      <c r="M549" s="105"/>
      <c r="N549" s="105"/>
      <c r="O549" s="105" t="s">
        <v>13</v>
      </c>
      <c r="P549" s="105"/>
      <c r="Q549" s="105"/>
      <c r="R549" t="s">
        <v>35</v>
      </c>
      <c r="S549" t="s">
        <v>36</v>
      </c>
    </row>
    <row r="550" spans="1:19" x14ac:dyDescent="0.25">
      <c r="A550" s="16">
        <v>43374</v>
      </c>
      <c r="B550" s="17">
        <v>3</v>
      </c>
      <c r="C550" s="18">
        <v>1.5174986762929998</v>
      </c>
      <c r="D550" s="19">
        <f t="shared" si="58"/>
        <v>30.786996805644158</v>
      </c>
      <c r="E550" s="17">
        <f t="shared" si="56"/>
        <v>1</v>
      </c>
      <c r="F550" s="8">
        <f t="shared" si="54"/>
        <v>1.0622490734050998</v>
      </c>
      <c r="G550" s="17">
        <f t="shared" si="55"/>
        <v>0</v>
      </c>
      <c r="H550" s="17">
        <v>0</v>
      </c>
      <c r="I550">
        <v>0.7</v>
      </c>
      <c r="J550">
        <f t="shared" si="53"/>
        <v>1.0622490734050998</v>
      </c>
      <c r="L550" s="38" t="s">
        <v>14</v>
      </c>
      <c r="M550" s="38" t="s">
        <v>15</v>
      </c>
      <c r="N550" t="s">
        <v>16</v>
      </c>
      <c r="O550" s="38" t="s">
        <v>14</v>
      </c>
      <c r="P550" s="38" t="s">
        <v>15</v>
      </c>
      <c r="Q550" t="s">
        <v>16</v>
      </c>
      <c r="R550">
        <f>STDEVA(N551,Q551)</f>
        <v>1.8103148050053568</v>
      </c>
      <c r="S550">
        <f>R550/SQRT(2)</f>
        <v>1.2800858747016901</v>
      </c>
    </row>
    <row r="551" spans="1:19" x14ac:dyDescent="0.25">
      <c r="A551" s="2">
        <v>43375</v>
      </c>
      <c r="B551">
        <v>0</v>
      </c>
      <c r="C551" s="6">
        <v>2.0261423585279998</v>
      </c>
      <c r="D551" s="8">
        <f t="shared" si="58"/>
        <v>32.205296456613759</v>
      </c>
      <c r="E551">
        <f t="shared" si="56"/>
        <v>1</v>
      </c>
      <c r="F551" s="8">
        <f t="shared" si="54"/>
        <v>1.4182996509695998</v>
      </c>
      <c r="G551">
        <f t="shared" si="55"/>
        <v>0</v>
      </c>
      <c r="H551">
        <f t="shared" si="52"/>
        <v>0</v>
      </c>
      <c r="I551">
        <v>0.7</v>
      </c>
      <c r="J551">
        <f t="shared" si="53"/>
        <v>1.4182996509695998</v>
      </c>
      <c r="L551">
        <v>0</v>
      </c>
      <c r="N551">
        <f>SUM(M607:M721)</f>
        <v>109.23649243447262</v>
      </c>
      <c r="Q551">
        <f>SUM(P607:P733)</f>
        <v>111.796664183876</v>
      </c>
    </row>
    <row r="552" spans="1:19" x14ac:dyDescent="0.25">
      <c r="A552" s="2">
        <v>43376</v>
      </c>
      <c r="B552">
        <v>0</v>
      </c>
      <c r="C552" s="6">
        <v>0.93284043381299986</v>
      </c>
      <c r="D552" s="8">
        <f t="shared" si="58"/>
        <v>32.858284760282856</v>
      </c>
      <c r="E552">
        <f t="shared" si="56"/>
        <v>1</v>
      </c>
      <c r="F552" s="8">
        <f t="shared" si="54"/>
        <v>0.65298830366909988</v>
      </c>
      <c r="G552">
        <f t="shared" si="55"/>
        <v>0</v>
      </c>
      <c r="H552">
        <f t="shared" si="52"/>
        <v>0</v>
      </c>
      <c r="I552">
        <v>0.7</v>
      </c>
      <c r="J552">
        <f t="shared" si="53"/>
        <v>0.65298830366909988</v>
      </c>
    </row>
    <row r="553" spans="1:19" x14ac:dyDescent="0.25">
      <c r="A553" s="2">
        <v>43377</v>
      </c>
      <c r="B553">
        <v>4.4000000000000004</v>
      </c>
      <c r="C553" s="6">
        <v>1.5285774539679997</v>
      </c>
      <c r="D553" s="8">
        <f t="shared" si="58"/>
        <v>29.528288978060459</v>
      </c>
      <c r="E553">
        <f t="shared" si="56"/>
        <v>1</v>
      </c>
      <c r="F553" s="8">
        <f t="shared" si="54"/>
        <v>1.0700042177775997</v>
      </c>
      <c r="G553">
        <f t="shared" si="55"/>
        <v>0</v>
      </c>
      <c r="H553">
        <f t="shared" si="52"/>
        <v>0</v>
      </c>
      <c r="I553">
        <v>0.7</v>
      </c>
      <c r="J553">
        <f t="shared" si="53"/>
        <v>1.0700042177775997</v>
      </c>
      <c r="O553">
        <f>AVERAGE(N551,Q551)</f>
        <v>110.51657830917432</v>
      </c>
    </row>
    <row r="554" spans="1:19" x14ac:dyDescent="0.25">
      <c r="A554" s="2">
        <v>43378</v>
      </c>
      <c r="B554">
        <v>0.2</v>
      </c>
      <c r="C554" s="6">
        <v>1.2154772158879996</v>
      </c>
      <c r="D554" s="8">
        <f t="shared" si="58"/>
        <v>30.179123029182058</v>
      </c>
      <c r="E554">
        <f t="shared" si="56"/>
        <v>1</v>
      </c>
      <c r="F554" s="8">
        <f t="shared" si="54"/>
        <v>0.85083405112159971</v>
      </c>
      <c r="G554">
        <f t="shared" si="55"/>
        <v>0</v>
      </c>
      <c r="H554">
        <f t="shared" si="52"/>
        <v>0</v>
      </c>
      <c r="I554">
        <v>0.7</v>
      </c>
      <c r="J554">
        <f t="shared" si="53"/>
        <v>0.85083405112159971</v>
      </c>
    </row>
    <row r="555" spans="1:19" x14ac:dyDescent="0.25">
      <c r="A555" s="2">
        <v>43379</v>
      </c>
      <c r="B555">
        <v>0</v>
      </c>
      <c r="C555" s="6">
        <v>1.2492615026930001</v>
      </c>
      <c r="D555" s="8">
        <f t="shared" si="58"/>
        <v>31.053606081067159</v>
      </c>
      <c r="E555">
        <f t="shared" si="56"/>
        <v>1</v>
      </c>
      <c r="F555" s="8">
        <f t="shared" si="54"/>
        <v>0.8744830518851</v>
      </c>
      <c r="G555">
        <f t="shared" si="55"/>
        <v>0</v>
      </c>
      <c r="H555">
        <f t="shared" si="52"/>
        <v>0</v>
      </c>
      <c r="I555">
        <v>0.7</v>
      </c>
      <c r="J555">
        <f t="shared" si="53"/>
        <v>0.8744830518851</v>
      </c>
    </row>
    <row r="556" spans="1:19" x14ac:dyDescent="0.25">
      <c r="A556" s="2">
        <v>43380</v>
      </c>
      <c r="B556">
        <v>0.4</v>
      </c>
      <c r="C556" s="6">
        <v>0.80837544948799989</v>
      </c>
      <c r="D556" s="8">
        <f t="shared" si="58"/>
        <v>31.219468895708761</v>
      </c>
      <c r="E556">
        <f t="shared" si="56"/>
        <v>1</v>
      </c>
      <c r="F556" s="8">
        <f t="shared" si="54"/>
        <v>0.56586281464159993</v>
      </c>
      <c r="G556">
        <f t="shared" si="55"/>
        <v>0</v>
      </c>
      <c r="H556">
        <f t="shared" si="52"/>
        <v>0</v>
      </c>
      <c r="I556">
        <v>0.7</v>
      </c>
      <c r="J556">
        <f t="shared" si="53"/>
        <v>0.56586281464159993</v>
      </c>
    </row>
    <row r="557" spans="1:19" x14ac:dyDescent="0.25">
      <c r="A557" s="2">
        <v>43381</v>
      </c>
      <c r="B557">
        <v>0</v>
      </c>
      <c r="C557" s="6">
        <v>1.406239900773</v>
      </c>
      <c r="D557" s="8">
        <f t="shared" si="58"/>
        <v>32.203836826249862</v>
      </c>
      <c r="E557">
        <f t="shared" si="56"/>
        <v>1</v>
      </c>
      <c r="F557" s="8">
        <f t="shared" si="54"/>
        <v>0.98436793054109994</v>
      </c>
      <c r="G557">
        <f t="shared" si="55"/>
        <v>0</v>
      </c>
      <c r="H557">
        <f t="shared" si="52"/>
        <v>0</v>
      </c>
      <c r="I557">
        <v>0.7</v>
      </c>
      <c r="J557">
        <f t="shared" si="53"/>
        <v>0.98436793054109994</v>
      </c>
    </row>
    <row r="558" spans="1:19" x14ac:dyDescent="0.25">
      <c r="A558" s="2">
        <v>43382</v>
      </c>
      <c r="B558">
        <v>0</v>
      </c>
      <c r="C558" s="6">
        <v>1.2829999999999999</v>
      </c>
      <c r="D558" s="8">
        <f t="shared" si="58"/>
        <v>33.101936826249862</v>
      </c>
      <c r="E558">
        <f t="shared" si="56"/>
        <v>1</v>
      </c>
      <c r="F558" s="8">
        <f t="shared" si="54"/>
        <v>0.8980999999999999</v>
      </c>
      <c r="G558">
        <f t="shared" si="55"/>
        <v>0</v>
      </c>
      <c r="H558">
        <f t="shared" si="52"/>
        <v>0</v>
      </c>
      <c r="I558">
        <v>0.7</v>
      </c>
      <c r="J558">
        <f t="shared" si="53"/>
        <v>0.8980999999999999</v>
      </c>
    </row>
    <row r="559" spans="1:19" x14ac:dyDescent="0.25">
      <c r="A559" s="2">
        <v>43383</v>
      </c>
      <c r="B559">
        <v>0</v>
      </c>
      <c r="C559" s="6">
        <v>1.5285774539679997</v>
      </c>
      <c r="D559" s="8">
        <f t="shared" si="58"/>
        <v>34.171941044027463</v>
      </c>
      <c r="E559">
        <f t="shared" si="56"/>
        <v>1</v>
      </c>
      <c r="F559" s="8">
        <f t="shared" si="54"/>
        <v>1.0700042177775997</v>
      </c>
      <c r="G559">
        <f t="shared" si="55"/>
        <v>0</v>
      </c>
      <c r="H559">
        <f t="shared" si="52"/>
        <v>0</v>
      </c>
      <c r="I559">
        <v>0.7</v>
      </c>
      <c r="J559">
        <f t="shared" si="53"/>
        <v>1.0700042177775997</v>
      </c>
    </row>
    <row r="560" spans="1:19" x14ac:dyDescent="0.25">
      <c r="A560" s="2">
        <v>43384</v>
      </c>
      <c r="B560">
        <v>0.4</v>
      </c>
      <c r="C560" s="6">
        <v>0.89887814260800003</v>
      </c>
      <c r="D560" s="8">
        <f t="shared" si="58"/>
        <v>34.401155743853067</v>
      </c>
      <c r="E560">
        <f t="shared" si="56"/>
        <v>1</v>
      </c>
      <c r="F560" s="8">
        <f t="shared" si="54"/>
        <v>0.62921469982559997</v>
      </c>
      <c r="G560">
        <f t="shared" si="55"/>
        <v>0</v>
      </c>
      <c r="H560">
        <f t="shared" si="52"/>
        <v>0</v>
      </c>
      <c r="I560">
        <v>0.7</v>
      </c>
      <c r="J560">
        <f t="shared" si="53"/>
        <v>0.62921469982559997</v>
      </c>
    </row>
    <row r="561" spans="1:10" x14ac:dyDescent="0.25">
      <c r="A561" s="2">
        <v>43385</v>
      </c>
      <c r="B561">
        <v>6.4</v>
      </c>
      <c r="C561" s="6">
        <v>0.94416233000000005</v>
      </c>
      <c r="D561" s="8">
        <f t="shared" si="58"/>
        <v>28.662069374853068</v>
      </c>
      <c r="E561">
        <f t="shared" si="56"/>
        <v>1</v>
      </c>
      <c r="F561" s="8">
        <f t="shared" si="54"/>
        <v>0.660913631</v>
      </c>
      <c r="G561">
        <f t="shared" si="55"/>
        <v>0</v>
      </c>
      <c r="H561">
        <f t="shared" si="52"/>
        <v>0</v>
      </c>
      <c r="I561">
        <v>0.7</v>
      </c>
      <c r="J561">
        <f t="shared" si="53"/>
        <v>0.660913631</v>
      </c>
    </row>
    <row r="562" spans="1:10" x14ac:dyDescent="0.25">
      <c r="A562" s="2">
        <v>43386</v>
      </c>
      <c r="B562">
        <v>12</v>
      </c>
      <c r="C562" s="6">
        <v>0.44942226932799995</v>
      </c>
      <c r="D562" s="8">
        <f t="shared" si="58"/>
        <v>16.976664963382667</v>
      </c>
      <c r="E562">
        <f t="shared" si="56"/>
        <v>1</v>
      </c>
      <c r="F562" s="8">
        <f t="shared" si="54"/>
        <v>0.31459558852959996</v>
      </c>
      <c r="G562">
        <f t="shared" si="55"/>
        <v>0</v>
      </c>
      <c r="H562">
        <f t="shared" si="52"/>
        <v>0</v>
      </c>
      <c r="I562">
        <v>0.7</v>
      </c>
      <c r="J562">
        <f t="shared" si="53"/>
        <v>0.31459558852959996</v>
      </c>
    </row>
    <row r="563" spans="1:10" x14ac:dyDescent="0.25">
      <c r="A563" s="2">
        <v>43387</v>
      </c>
      <c r="B563">
        <v>0.2</v>
      </c>
      <c r="C563" s="6">
        <v>0.89887814260800003</v>
      </c>
      <c r="D563" s="8">
        <f t="shared" si="58"/>
        <v>17.405879663208268</v>
      </c>
      <c r="E563">
        <f t="shared" si="56"/>
        <v>1</v>
      </c>
      <c r="F563" s="8">
        <f t="shared" si="54"/>
        <v>0.62921469982559997</v>
      </c>
      <c r="G563">
        <f t="shared" si="55"/>
        <v>0</v>
      </c>
      <c r="H563">
        <f t="shared" si="52"/>
        <v>0</v>
      </c>
      <c r="I563">
        <v>0.7</v>
      </c>
      <c r="J563">
        <f t="shared" si="53"/>
        <v>0.62921469982559997</v>
      </c>
    </row>
    <row r="564" spans="1:10" x14ac:dyDescent="0.25">
      <c r="A564" s="2">
        <v>43388</v>
      </c>
      <c r="B564">
        <v>0</v>
      </c>
      <c r="C564" s="6">
        <v>0.67300265076800003</v>
      </c>
      <c r="D564" s="8">
        <f t="shared" si="58"/>
        <v>17.876981518745868</v>
      </c>
      <c r="E564">
        <f t="shared" si="56"/>
        <v>1</v>
      </c>
      <c r="F564" s="8">
        <f t="shared" si="54"/>
        <v>0.47110185553759998</v>
      </c>
      <c r="G564">
        <f t="shared" si="55"/>
        <v>0</v>
      </c>
      <c r="H564">
        <f t="shared" si="52"/>
        <v>0</v>
      </c>
      <c r="I564">
        <v>0.7</v>
      </c>
      <c r="J564">
        <f t="shared" si="53"/>
        <v>0.47110185553759998</v>
      </c>
    </row>
    <row r="565" spans="1:10" x14ac:dyDescent="0.25">
      <c r="A565" s="2">
        <v>43389</v>
      </c>
      <c r="B565">
        <v>0</v>
      </c>
      <c r="C565" s="6">
        <v>0.62804020468799993</v>
      </c>
      <c r="D565" s="8">
        <f t="shared" si="58"/>
        <v>18.316609662027467</v>
      </c>
      <c r="E565">
        <f t="shared" si="56"/>
        <v>1</v>
      </c>
      <c r="F565" s="8">
        <f t="shared" si="54"/>
        <v>0.43962814328159994</v>
      </c>
      <c r="G565">
        <f t="shared" si="55"/>
        <v>0</v>
      </c>
      <c r="H565">
        <f t="shared" si="52"/>
        <v>0</v>
      </c>
      <c r="I565">
        <v>0.7</v>
      </c>
      <c r="J565">
        <f t="shared" si="53"/>
        <v>0.43962814328159994</v>
      </c>
    </row>
    <row r="566" spans="1:10" x14ac:dyDescent="0.25">
      <c r="A566" s="2">
        <v>43390</v>
      </c>
      <c r="B566">
        <v>0.2</v>
      </c>
      <c r="C566" s="6">
        <v>0.83098847999999992</v>
      </c>
      <c r="D566" s="8">
        <f t="shared" si="58"/>
        <v>18.698301598027466</v>
      </c>
      <c r="E566">
        <f t="shared" si="56"/>
        <v>1</v>
      </c>
      <c r="F566" s="8">
        <f t="shared" si="54"/>
        <v>0.58169193599999991</v>
      </c>
      <c r="G566">
        <f t="shared" si="55"/>
        <v>0</v>
      </c>
      <c r="H566">
        <f t="shared" si="52"/>
        <v>0</v>
      </c>
      <c r="I566">
        <v>0.7</v>
      </c>
      <c r="J566">
        <f t="shared" si="53"/>
        <v>0.58169193599999991</v>
      </c>
    </row>
    <row r="567" spans="1:10" x14ac:dyDescent="0.25">
      <c r="A567" s="2">
        <v>43391</v>
      </c>
      <c r="B567">
        <v>0</v>
      </c>
      <c r="C567" s="6">
        <v>0.77447793312499991</v>
      </c>
      <c r="D567" s="8">
        <f t="shared" si="58"/>
        <v>19.240436151214965</v>
      </c>
      <c r="E567">
        <f t="shared" si="56"/>
        <v>1</v>
      </c>
      <c r="F567" s="8">
        <f t="shared" si="54"/>
        <v>0.54213455318749992</v>
      </c>
      <c r="G567">
        <f t="shared" si="55"/>
        <v>0</v>
      </c>
      <c r="H567">
        <f t="shared" si="52"/>
        <v>0</v>
      </c>
      <c r="I567">
        <v>0.7</v>
      </c>
      <c r="J567">
        <f t="shared" si="53"/>
        <v>0.54213455318749992</v>
      </c>
    </row>
    <row r="568" spans="1:10" x14ac:dyDescent="0.25">
      <c r="A568" s="2">
        <v>43392</v>
      </c>
      <c r="B568">
        <v>0</v>
      </c>
      <c r="C568" s="6">
        <v>0.38309727999999993</v>
      </c>
      <c r="D568" s="8">
        <f t="shared" si="58"/>
        <v>19.508604247214965</v>
      </c>
      <c r="E568">
        <f t="shared" si="56"/>
        <v>1</v>
      </c>
      <c r="F568" s="8">
        <f t="shared" si="54"/>
        <v>0.26816809599999991</v>
      </c>
      <c r="G568">
        <f t="shared" si="55"/>
        <v>0</v>
      </c>
      <c r="H568">
        <f t="shared" si="52"/>
        <v>0</v>
      </c>
      <c r="I568">
        <v>0.7</v>
      </c>
      <c r="J568">
        <f t="shared" si="53"/>
        <v>0.26816809599999991</v>
      </c>
    </row>
    <row r="569" spans="1:10" x14ac:dyDescent="0.25">
      <c r="A569" s="2">
        <v>43393</v>
      </c>
      <c r="B569">
        <v>0</v>
      </c>
      <c r="C569" s="6">
        <v>0.60559807999999982</v>
      </c>
      <c r="D569" s="8">
        <f t="shared" si="58"/>
        <v>19.932522903214966</v>
      </c>
      <c r="E569">
        <f t="shared" si="56"/>
        <v>1</v>
      </c>
      <c r="F569" s="8">
        <f t="shared" si="54"/>
        <v>0.42391865599999984</v>
      </c>
      <c r="G569">
        <f t="shared" si="55"/>
        <v>0</v>
      </c>
      <c r="H569">
        <f t="shared" si="52"/>
        <v>0</v>
      </c>
      <c r="I569">
        <v>0.7</v>
      </c>
      <c r="J569">
        <f t="shared" si="53"/>
        <v>0.42391865599999984</v>
      </c>
    </row>
    <row r="570" spans="1:10" x14ac:dyDescent="0.25">
      <c r="A570" s="2">
        <v>43394</v>
      </c>
      <c r="B570">
        <v>0</v>
      </c>
      <c r="C570" s="6">
        <v>1.0912897962129997</v>
      </c>
      <c r="D570" s="8">
        <f t="shared" si="58"/>
        <v>20.696425760564065</v>
      </c>
      <c r="E570">
        <f t="shared" si="56"/>
        <v>1</v>
      </c>
      <c r="F570" s="8">
        <f t="shared" si="54"/>
        <v>0.7639028573490998</v>
      </c>
      <c r="G570">
        <f t="shared" si="55"/>
        <v>0</v>
      </c>
      <c r="H570">
        <f t="shared" si="52"/>
        <v>0</v>
      </c>
      <c r="I570">
        <v>0.7</v>
      </c>
      <c r="J570">
        <f t="shared" si="53"/>
        <v>0.7639028573490998</v>
      </c>
    </row>
    <row r="571" spans="1:10" x14ac:dyDescent="0.25">
      <c r="A571" s="2">
        <v>43395</v>
      </c>
      <c r="B571">
        <v>0</v>
      </c>
      <c r="C571" s="6">
        <v>1.3054645272480001</v>
      </c>
      <c r="D571" s="8">
        <f t="shared" si="58"/>
        <v>21.610250929637665</v>
      </c>
      <c r="E571">
        <f t="shared" si="56"/>
        <v>1</v>
      </c>
      <c r="F571" s="8">
        <f t="shared" si="54"/>
        <v>0.91382516907360001</v>
      </c>
      <c r="G571">
        <f t="shared" si="55"/>
        <v>0</v>
      </c>
      <c r="H571">
        <f t="shared" si="52"/>
        <v>0</v>
      </c>
      <c r="I571">
        <v>0.7</v>
      </c>
      <c r="J571">
        <f t="shared" si="53"/>
        <v>0.91382516907360001</v>
      </c>
    </row>
    <row r="572" spans="1:10" x14ac:dyDescent="0.25">
      <c r="A572" s="2">
        <v>43396</v>
      </c>
      <c r="B572">
        <v>0</v>
      </c>
      <c r="C572" s="6">
        <v>1.5948525383679999</v>
      </c>
      <c r="D572" s="8">
        <f t="shared" si="58"/>
        <v>22.726647706495264</v>
      </c>
      <c r="E572">
        <f t="shared" si="56"/>
        <v>1</v>
      </c>
      <c r="F572" s="8">
        <f t="shared" si="54"/>
        <v>1.1163967768575997</v>
      </c>
      <c r="G572">
        <f t="shared" si="55"/>
        <v>0</v>
      </c>
      <c r="H572">
        <f t="shared" si="52"/>
        <v>0</v>
      </c>
      <c r="I572">
        <v>0.7</v>
      </c>
      <c r="J572">
        <f t="shared" si="53"/>
        <v>1.1163967768575997</v>
      </c>
    </row>
    <row r="573" spans="1:10" x14ac:dyDescent="0.25">
      <c r="A573" s="2">
        <v>43397</v>
      </c>
      <c r="B573">
        <v>0</v>
      </c>
      <c r="C573" s="6">
        <v>1.181652024533</v>
      </c>
      <c r="D573" s="8">
        <f t="shared" si="58"/>
        <v>23.553804123668364</v>
      </c>
      <c r="E573">
        <f t="shared" si="56"/>
        <v>1</v>
      </c>
      <c r="F573" s="8">
        <f t="shared" si="54"/>
        <v>0.82715641717309996</v>
      </c>
      <c r="G573">
        <f t="shared" si="55"/>
        <v>0</v>
      </c>
      <c r="H573">
        <f t="shared" si="52"/>
        <v>0</v>
      </c>
      <c r="I573">
        <v>0.7</v>
      </c>
      <c r="J573">
        <f t="shared" si="53"/>
        <v>0.82715641717309996</v>
      </c>
    </row>
    <row r="574" spans="1:10" x14ac:dyDescent="0.25">
      <c r="A574" s="2">
        <v>43398</v>
      </c>
      <c r="B574">
        <v>0.8</v>
      </c>
      <c r="C574" s="6">
        <v>1.0912897962129997</v>
      </c>
      <c r="D574" s="8">
        <f t="shared" si="58"/>
        <v>23.517706981017461</v>
      </c>
      <c r="E574">
        <f t="shared" si="56"/>
        <v>1</v>
      </c>
      <c r="F574" s="8">
        <f t="shared" si="54"/>
        <v>0.7639028573490998</v>
      </c>
      <c r="G574">
        <f t="shared" si="55"/>
        <v>0</v>
      </c>
      <c r="H574">
        <f t="shared" si="52"/>
        <v>0</v>
      </c>
      <c r="I574">
        <v>0.7</v>
      </c>
      <c r="J574">
        <f t="shared" si="53"/>
        <v>0.7639028573490998</v>
      </c>
    </row>
    <row r="575" spans="1:10" x14ac:dyDescent="0.25">
      <c r="A575" s="2">
        <v>43399</v>
      </c>
      <c r="B575">
        <v>1</v>
      </c>
      <c r="C575" s="6">
        <v>1.125199400848</v>
      </c>
      <c r="D575" s="8">
        <f t="shared" si="58"/>
        <v>23.30534656161106</v>
      </c>
      <c r="E575">
        <f t="shared" si="56"/>
        <v>1</v>
      </c>
      <c r="F575" s="8">
        <f t="shared" si="54"/>
        <v>0.78763958059359995</v>
      </c>
      <c r="G575">
        <f t="shared" si="55"/>
        <v>0</v>
      </c>
      <c r="H575">
        <f t="shared" si="52"/>
        <v>0</v>
      </c>
      <c r="I575">
        <v>0.7</v>
      </c>
      <c r="J575">
        <f t="shared" si="53"/>
        <v>0.78763958059359995</v>
      </c>
    </row>
    <row r="576" spans="1:10" x14ac:dyDescent="0.25">
      <c r="A576" s="2">
        <v>43400</v>
      </c>
      <c r="B576">
        <v>1.4</v>
      </c>
      <c r="C576" s="6">
        <v>1.2154772158879996</v>
      </c>
      <c r="D576" s="8">
        <f t="shared" si="58"/>
        <v>22.75618061273266</v>
      </c>
      <c r="E576">
        <f t="shared" si="56"/>
        <v>1</v>
      </c>
      <c r="F576" s="8">
        <f t="shared" si="54"/>
        <v>0.85083405112159971</v>
      </c>
      <c r="G576">
        <f t="shared" si="55"/>
        <v>0</v>
      </c>
      <c r="H576">
        <f t="shared" si="52"/>
        <v>0</v>
      </c>
      <c r="I576">
        <v>0.7</v>
      </c>
      <c r="J576">
        <f t="shared" si="53"/>
        <v>0.85083405112159971</v>
      </c>
    </row>
    <row r="577" spans="1:10" x14ac:dyDescent="0.25">
      <c r="A577" s="2">
        <v>43401</v>
      </c>
      <c r="B577">
        <v>3.2</v>
      </c>
      <c r="C577" s="6">
        <v>0.74061239244799992</v>
      </c>
      <c r="D577" s="8">
        <f t="shared" si="58"/>
        <v>20.074609287446261</v>
      </c>
      <c r="E577">
        <f t="shared" si="56"/>
        <v>1</v>
      </c>
      <c r="F577" s="8">
        <f t="shared" si="54"/>
        <v>0.51842867471359988</v>
      </c>
      <c r="G577">
        <f t="shared" si="55"/>
        <v>0</v>
      </c>
      <c r="H577">
        <f t="shared" si="52"/>
        <v>0</v>
      </c>
      <c r="I577">
        <v>0.7</v>
      </c>
      <c r="J577">
        <f t="shared" si="53"/>
        <v>0.51842867471359988</v>
      </c>
    </row>
    <row r="578" spans="1:10" x14ac:dyDescent="0.25">
      <c r="A578" s="2">
        <v>43402</v>
      </c>
      <c r="B578">
        <v>1.2</v>
      </c>
      <c r="C578" s="6">
        <v>0.78577386188800014</v>
      </c>
      <c r="D578" s="8">
        <f t="shared" si="58"/>
        <v>19.424650990767862</v>
      </c>
      <c r="E578">
        <f t="shared" si="56"/>
        <v>1</v>
      </c>
      <c r="F578" s="8">
        <f t="shared" si="54"/>
        <v>0.55004170332160007</v>
      </c>
      <c r="G578">
        <f t="shared" si="55"/>
        <v>0</v>
      </c>
      <c r="H578">
        <f t="shared" si="52"/>
        <v>0</v>
      </c>
      <c r="I578">
        <v>0.7</v>
      </c>
      <c r="J578">
        <f t="shared" si="53"/>
        <v>0.55004170332160007</v>
      </c>
    </row>
    <row r="579" spans="1:10" x14ac:dyDescent="0.25">
      <c r="A579" s="2">
        <v>43403</v>
      </c>
      <c r="B579">
        <v>2.4</v>
      </c>
      <c r="C579" s="6">
        <v>0.43833945312500006</v>
      </c>
      <c r="D579" s="8">
        <f t="shared" si="58"/>
        <v>17.331488607955365</v>
      </c>
      <c r="E579">
        <f t="shared" si="56"/>
        <v>1</v>
      </c>
      <c r="F579" s="8">
        <f t="shared" si="54"/>
        <v>0.30683761718750002</v>
      </c>
      <c r="G579">
        <f t="shared" si="55"/>
        <v>0</v>
      </c>
      <c r="H579">
        <f t="shared" ref="H579:H642" si="59">H578+G579</f>
        <v>0</v>
      </c>
      <c r="I579">
        <v>0.7</v>
      </c>
      <c r="J579">
        <f t="shared" ref="J579:J642" si="60">I579*C579</f>
        <v>0.30683761718750002</v>
      </c>
    </row>
    <row r="580" spans="1:10" x14ac:dyDescent="0.25">
      <c r="A580" s="2">
        <v>43404</v>
      </c>
      <c r="B580">
        <v>2.8</v>
      </c>
      <c r="C580" s="6">
        <v>0.35009938141300001</v>
      </c>
      <c r="D580" s="8">
        <f t="shared" si="58"/>
        <v>14.776558174944462</v>
      </c>
      <c r="E580">
        <f t="shared" si="56"/>
        <v>1</v>
      </c>
      <c r="F580" s="8">
        <f t="shared" ref="F580:F643" si="61">E580*J580</f>
        <v>0.24506956698909999</v>
      </c>
      <c r="G580">
        <f t="shared" ref="G580:G643" si="62">IF(D580=0,B580-F580-D579,0)</f>
        <v>0</v>
      </c>
      <c r="H580">
        <f t="shared" si="59"/>
        <v>0</v>
      </c>
      <c r="I580">
        <v>0.7</v>
      </c>
      <c r="J580">
        <f t="shared" si="60"/>
        <v>0.24506956698909999</v>
      </c>
    </row>
    <row r="581" spans="1:10" x14ac:dyDescent="0.25">
      <c r="A581" s="2">
        <v>43405</v>
      </c>
      <c r="B581">
        <v>0.2</v>
      </c>
      <c r="C581" s="6">
        <v>0.460515913173</v>
      </c>
      <c r="D581" s="8">
        <f t="shared" si="58"/>
        <v>14.898919314165562</v>
      </c>
      <c r="E581">
        <f t="shared" ref="E581:E644" si="63">IF(D580&gt;$Q$2,1-(D580-$Q$2)/($Q$1-$Q$2),1)</f>
        <v>1</v>
      </c>
      <c r="F581" s="8">
        <f t="shared" si="61"/>
        <v>0.32236113922109999</v>
      </c>
      <c r="G581">
        <f t="shared" si="62"/>
        <v>0</v>
      </c>
      <c r="H581">
        <f t="shared" si="59"/>
        <v>0</v>
      </c>
      <c r="I581">
        <v>0.7</v>
      </c>
      <c r="J581">
        <f t="shared" si="60"/>
        <v>0.32236113922109999</v>
      </c>
    </row>
    <row r="582" spans="1:10" x14ac:dyDescent="0.25">
      <c r="A582" s="2">
        <v>43406</v>
      </c>
      <c r="B582">
        <v>1</v>
      </c>
      <c r="C582" s="6">
        <v>0.33912631500799995</v>
      </c>
      <c r="D582" s="8">
        <f t="shared" si="58"/>
        <v>14.136307734671162</v>
      </c>
      <c r="E582">
        <f t="shared" si="63"/>
        <v>1</v>
      </c>
      <c r="F582" s="8">
        <f t="shared" si="61"/>
        <v>0.23738842050559994</v>
      </c>
      <c r="G582">
        <f t="shared" si="62"/>
        <v>0</v>
      </c>
      <c r="H582">
        <f t="shared" si="59"/>
        <v>0</v>
      </c>
      <c r="I582">
        <v>0.7</v>
      </c>
      <c r="J582">
        <f t="shared" si="60"/>
        <v>0.23738842050559994</v>
      </c>
    </row>
    <row r="583" spans="1:10" x14ac:dyDescent="0.25">
      <c r="A583" s="2">
        <v>43407</v>
      </c>
      <c r="B583">
        <v>0.2</v>
      </c>
      <c r="C583" s="6">
        <v>0.70678515485299975</v>
      </c>
      <c r="D583" s="8">
        <f t="shared" si="58"/>
        <v>14.431057343068263</v>
      </c>
      <c r="E583">
        <f t="shared" si="63"/>
        <v>1</v>
      </c>
      <c r="F583" s="8">
        <f t="shared" si="61"/>
        <v>0.4947496083970998</v>
      </c>
      <c r="G583">
        <f t="shared" si="62"/>
        <v>0</v>
      </c>
      <c r="H583">
        <f t="shared" si="59"/>
        <v>0</v>
      </c>
      <c r="I583">
        <v>0.7</v>
      </c>
      <c r="J583">
        <f t="shared" si="60"/>
        <v>0.4947496083970998</v>
      </c>
    </row>
    <row r="584" spans="1:10" x14ac:dyDescent="0.25">
      <c r="A584" s="2">
        <v>43408</v>
      </c>
      <c r="B584">
        <v>0.2</v>
      </c>
      <c r="C584" s="6">
        <v>0.54962288312499996</v>
      </c>
      <c r="D584" s="8">
        <f t="shared" si="58"/>
        <v>14.615793361255763</v>
      </c>
      <c r="E584">
        <f t="shared" si="63"/>
        <v>1</v>
      </c>
      <c r="F584" s="8">
        <f t="shared" si="61"/>
        <v>0.38473601818749997</v>
      </c>
      <c r="G584">
        <f t="shared" si="62"/>
        <v>0</v>
      </c>
      <c r="H584">
        <f t="shared" si="59"/>
        <v>0</v>
      </c>
      <c r="I584">
        <v>0.7</v>
      </c>
      <c r="J584">
        <f t="shared" si="60"/>
        <v>0.38473601818749997</v>
      </c>
    </row>
    <row r="585" spans="1:10" x14ac:dyDescent="0.25">
      <c r="A585" s="2">
        <v>43409</v>
      </c>
      <c r="B585">
        <v>0.4</v>
      </c>
      <c r="C585" s="6">
        <v>8.051434188800001E-2</v>
      </c>
      <c r="D585" s="8">
        <f t="shared" si="58"/>
        <v>14.272153400577363</v>
      </c>
      <c r="E585">
        <f t="shared" si="63"/>
        <v>1</v>
      </c>
      <c r="F585" s="8">
        <f t="shared" si="61"/>
        <v>5.6360039321600004E-2</v>
      </c>
      <c r="G585">
        <f t="shared" si="62"/>
        <v>0</v>
      </c>
      <c r="H585">
        <f t="shared" si="59"/>
        <v>0</v>
      </c>
      <c r="I585">
        <v>0.7</v>
      </c>
      <c r="J585">
        <f t="shared" si="60"/>
        <v>5.6360039321600004E-2</v>
      </c>
    </row>
    <row r="586" spans="1:10" x14ac:dyDescent="0.25">
      <c r="A586" s="2">
        <v>43410</v>
      </c>
      <c r="B586">
        <v>0</v>
      </c>
      <c r="C586" s="6">
        <v>0.30628975493299998</v>
      </c>
      <c r="D586" s="8">
        <f t="shared" si="58"/>
        <v>14.486556229030462</v>
      </c>
      <c r="E586">
        <f t="shared" si="63"/>
        <v>1</v>
      </c>
      <c r="F586" s="8">
        <f t="shared" si="61"/>
        <v>0.21440282845309996</v>
      </c>
      <c r="G586">
        <f t="shared" si="62"/>
        <v>0</v>
      </c>
      <c r="H586">
        <f t="shared" si="59"/>
        <v>0</v>
      </c>
      <c r="I586">
        <v>0.7</v>
      </c>
      <c r="J586">
        <f t="shared" si="60"/>
        <v>0.21440282845309996</v>
      </c>
    </row>
    <row r="587" spans="1:10" x14ac:dyDescent="0.25">
      <c r="A587" s="2">
        <v>43411</v>
      </c>
      <c r="B587">
        <v>3.2</v>
      </c>
      <c r="C587" s="6">
        <v>0.53845218420800001</v>
      </c>
      <c r="D587" s="8">
        <f t="shared" si="58"/>
        <v>11.663472757976063</v>
      </c>
      <c r="E587">
        <f t="shared" si="63"/>
        <v>1</v>
      </c>
      <c r="F587" s="8">
        <f t="shared" si="61"/>
        <v>0.37691652894559996</v>
      </c>
      <c r="G587">
        <f t="shared" si="62"/>
        <v>0</v>
      </c>
      <c r="H587">
        <f t="shared" si="59"/>
        <v>0</v>
      </c>
      <c r="I587">
        <v>0.7</v>
      </c>
      <c r="J587">
        <f t="shared" si="60"/>
        <v>0.37691652894559996</v>
      </c>
    </row>
    <row r="588" spans="1:10" x14ac:dyDescent="0.25">
      <c r="A588" s="2">
        <v>43412</v>
      </c>
      <c r="B588">
        <v>0</v>
      </c>
      <c r="C588" s="6">
        <v>0.42726773452799999</v>
      </c>
      <c r="D588" s="8">
        <f t="shared" si="58"/>
        <v>11.962560172145663</v>
      </c>
      <c r="E588">
        <f t="shared" si="63"/>
        <v>1</v>
      </c>
      <c r="F588" s="8">
        <f t="shared" si="61"/>
        <v>0.2990874141696</v>
      </c>
      <c r="G588">
        <f t="shared" si="62"/>
        <v>0</v>
      </c>
      <c r="H588">
        <f t="shared" si="59"/>
        <v>0</v>
      </c>
      <c r="I588">
        <v>0.7</v>
      </c>
      <c r="J588">
        <f t="shared" si="60"/>
        <v>0.2990874141696</v>
      </c>
    </row>
    <row r="589" spans="1:10" x14ac:dyDescent="0.25">
      <c r="A589" s="2">
        <v>43413</v>
      </c>
      <c r="B589">
        <v>3.4</v>
      </c>
      <c r="C589" s="6">
        <v>0.76318555636800001</v>
      </c>
      <c r="D589" s="8">
        <f t="shared" si="58"/>
        <v>9.0967900616032633</v>
      </c>
      <c r="E589">
        <f t="shared" si="63"/>
        <v>1</v>
      </c>
      <c r="F589" s="8">
        <f t="shared" si="61"/>
        <v>0.53422988945759997</v>
      </c>
      <c r="G589">
        <f t="shared" si="62"/>
        <v>0</v>
      </c>
      <c r="H589">
        <f t="shared" si="59"/>
        <v>0</v>
      </c>
      <c r="I589">
        <v>0.7</v>
      </c>
      <c r="J589">
        <f t="shared" si="60"/>
        <v>0.53422988945759997</v>
      </c>
    </row>
    <row r="590" spans="1:10" x14ac:dyDescent="0.25">
      <c r="A590" s="2">
        <v>43414</v>
      </c>
      <c r="B590">
        <v>1.4</v>
      </c>
      <c r="C590" s="6">
        <v>0.527290199013</v>
      </c>
      <c r="D590" s="8">
        <f t="shared" si="58"/>
        <v>8.0658932009123632</v>
      </c>
      <c r="E590">
        <f t="shared" si="63"/>
        <v>1</v>
      </c>
      <c r="F590" s="8">
        <f t="shared" si="61"/>
        <v>0.36910313930909999</v>
      </c>
      <c r="G590">
        <f t="shared" si="62"/>
        <v>0</v>
      </c>
      <c r="H590">
        <f t="shared" si="59"/>
        <v>0</v>
      </c>
      <c r="I590">
        <v>0.7</v>
      </c>
      <c r="J590">
        <f t="shared" si="60"/>
        <v>0.36910313930909999</v>
      </c>
    </row>
    <row r="591" spans="1:10" x14ac:dyDescent="0.25">
      <c r="A591" s="2">
        <v>43415</v>
      </c>
      <c r="B591">
        <v>0.6</v>
      </c>
      <c r="C591" s="6">
        <v>6.9968619333000012E-2</v>
      </c>
      <c r="D591" s="8">
        <f t="shared" si="58"/>
        <v>7.5148712344454633</v>
      </c>
      <c r="E591">
        <f t="shared" si="63"/>
        <v>1</v>
      </c>
      <c r="F591" s="8">
        <f t="shared" si="61"/>
        <v>4.8978033533100006E-2</v>
      </c>
      <c r="G591">
        <f t="shared" si="62"/>
        <v>0</v>
      </c>
      <c r="H591">
        <f t="shared" si="59"/>
        <v>0</v>
      </c>
      <c r="I591">
        <v>0.7</v>
      </c>
      <c r="J591">
        <f t="shared" si="60"/>
        <v>4.8978033533100006E-2</v>
      </c>
    </row>
    <row r="592" spans="1:10" x14ac:dyDescent="0.25">
      <c r="A592" s="2">
        <v>43416</v>
      </c>
      <c r="B592">
        <v>0.2</v>
      </c>
      <c r="C592" s="6">
        <v>0.25185473228800004</v>
      </c>
      <c r="D592" s="8">
        <f t="shared" si="58"/>
        <v>7.4911695470470629</v>
      </c>
      <c r="E592">
        <f t="shared" si="63"/>
        <v>1</v>
      </c>
      <c r="F592" s="8">
        <f t="shared" si="61"/>
        <v>0.1762983126016</v>
      </c>
      <c r="G592">
        <f t="shared" si="62"/>
        <v>0</v>
      </c>
      <c r="H592">
        <f t="shared" si="59"/>
        <v>0</v>
      </c>
      <c r="I592">
        <v>0.7</v>
      </c>
      <c r="J592">
        <f t="shared" si="60"/>
        <v>0.1762983126016</v>
      </c>
    </row>
    <row r="593" spans="1:16" x14ac:dyDescent="0.25">
      <c r="A593" s="2">
        <v>43417</v>
      </c>
      <c r="B593">
        <v>2.4</v>
      </c>
      <c r="C593" s="6">
        <v>0.38309727999999993</v>
      </c>
      <c r="D593" s="8">
        <f t="shared" si="58"/>
        <v>5.3593376430470627</v>
      </c>
      <c r="E593">
        <f t="shared" si="63"/>
        <v>1</v>
      </c>
      <c r="F593" s="8">
        <f t="shared" si="61"/>
        <v>0.26816809599999991</v>
      </c>
      <c r="G593">
        <f t="shared" si="62"/>
        <v>0</v>
      </c>
      <c r="H593">
        <f t="shared" si="59"/>
        <v>0</v>
      </c>
      <c r="I593">
        <v>0.7</v>
      </c>
      <c r="J593">
        <f t="shared" si="60"/>
        <v>0.26816809599999991</v>
      </c>
    </row>
    <row r="594" spans="1:16" x14ac:dyDescent="0.25">
      <c r="A594" s="2">
        <v>43418</v>
      </c>
      <c r="B594">
        <v>0</v>
      </c>
      <c r="C594" s="6">
        <v>0.47162011596800008</v>
      </c>
      <c r="D594" s="8">
        <f t="shared" si="58"/>
        <v>5.6894717242246626</v>
      </c>
      <c r="E594">
        <f t="shared" si="63"/>
        <v>1</v>
      </c>
      <c r="F594" s="8">
        <f t="shared" si="61"/>
        <v>0.33013408117760001</v>
      </c>
      <c r="G594">
        <f t="shared" si="62"/>
        <v>0</v>
      </c>
      <c r="H594">
        <f t="shared" si="59"/>
        <v>0</v>
      </c>
      <c r="I594">
        <v>0.7</v>
      </c>
      <c r="J594">
        <f t="shared" si="60"/>
        <v>0.33013408117760001</v>
      </c>
    </row>
    <row r="595" spans="1:16" x14ac:dyDescent="0.25">
      <c r="A595" s="2">
        <v>43419</v>
      </c>
      <c r="B595">
        <v>0</v>
      </c>
      <c r="C595" s="6">
        <v>0.460515913173</v>
      </c>
      <c r="D595" s="8">
        <f t="shared" si="58"/>
        <v>6.011832863445763</v>
      </c>
      <c r="E595">
        <f t="shared" si="63"/>
        <v>1</v>
      </c>
      <c r="F595" s="8">
        <f t="shared" si="61"/>
        <v>0.32236113922109999</v>
      </c>
      <c r="G595">
        <f t="shared" si="62"/>
        <v>0</v>
      </c>
      <c r="H595">
        <f t="shared" si="59"/>
        <v>0</v>
      </c>
      <c r="I595">
        <v>0.7</v>
      </c>
      <c r="J595">
        <f t="shared" si="60"/>
        <v>0.32236113922109999</v>
      </c>
    </row>
    <row r="596" spans="1:16" x14ac:dyDescent="0.25">
      <c r="A596" s="2">
        <v>43420</v>
      </c>
      <c r="B596">
        <v>0</v>
      </c>
      <c r="C596" s="6">
        <v>4.8940588373000006E-2</v>
      </c>
      <c r="D596" s="8">
        <f t="shared" si="58"/>
        <v>6.0460912753068632</v>
      </c>
      <c r="E596">
        <f t="shared" si="63"/>
        <v>1</v>
      </c>
      <c r="F596" s="8">
        <f t="shared" si="61"/>
        <v>3.4258411861099999E-2</v>
      </c>
      <c r="G596">
        <f t="shared" si="62"/>
        <v>0</v>
      </c>
      <c r="H596">
        <f t="shared" si="59"/>
        <v>0</v>
      </c>
      <c r="I596">
        <v>0.7</v>
      </c>
      <c r="J596">
        <f t="shared" si="60"/>
        <v>3.4258411861099999E-2</v>
      </c>
    </row>
    <row r="597" spans="1:16" x14ac:dyDescent="0.25">
      <c r="A597" s="2">
        <v>43421</v>
      </c>
      <c r="B597">
        <v>0</v>
      </c>
      <c r="C597" s="6">
        <v>0.29537272780799995</v>
      </c>
      <c r="D597" s="8">
        <f t="shared" si="58"/>
        <v>6.252852184772463</v>
      </c>
      <c r="E597">
        <f t="shared" si="63"/>
        <v>1</v>
      </c>
      <c r="F597" s="8">
        <f t="shared" si="61"/>
        <v>0.20676090946559994</v>
      </c>
      <c r="G597">
        <f t="shared" si="62"/>
        <v>0</v>
      </c>
      <c r="H597">
        <f t="shared" si="59"/>
        <v>0</v>
      </c>
      <c r="I597">
        <v>0.7</v>
      </c>
      <c r="J597">
        <f t="shared" si="60"/>
        <v>0.20676090946559994</v>
      </c>
    </row>
    <row r="598" spans="1:16" x14ac:dyDescent="0.25">
      <c r="A598" s="2">
        <v>43422</v>
      </c>
      <c r="B598">
        <v>0</v>
      </c>
      <c r="C598" s="6">
        <v>0.25185473228800004</v>
      </c>
      <c r="D598" s="8">
        <f t="shared" si="58"/>
        <v>6.4291504973740627</v>
      </c>
      <c r="E598">
        <f t="shared" si="63"/>
        <v>1</v>
      </c>
      <c r="F598" s="8">
        <f t="shared" si="61"/>
        <v>0.1762983126016</v>
      </c>
      <c r="G598">
        <f t="shared" si="62"/>
        <v>0</v>
      </c>
      <c r="H598">
        <f t="shared" si="59"/>
        <v>0</v>
      </c>
      <c r="I598">
        <v>0.7</v>
      </c>
      <c r="J598">
        <f t="shared" si="60"/>
        <v>0.1762983126016</v>
      </c>
    </row>
    <row r="599" spans="1:16" x14ac:dyDescent="0.25">
      <c r="A599" s="2">
        <v>43423</v>
      </c>
      <c r="B599">
        <v>2.8</v>
      </c>
      <c r="C599" s="6">
        <v>0.57198938933300003</v>
      </c>
      <c r="D599" s="8">
        <f t="shared" si="58"/>
        <v>4.029543069907163</v>
      </c>
      <c r="E599">
        <f t="shared" si="63"/>
        <v>1</v>
      </c>
      <c r="F599" s="8">
        <f t="shared" si="61"/>
        <v>0.40039257253310001</v>
      </c>
      <c r="G599">
        <f t="shared" si="62"/>
        <v>0</v>
      </c>
      <c r="H599">
        <f t="shared" si="59"/>
        <v>0</v>
      </c>
      <c r="I599">
        <v>0.7</v>
      </c>
      <c r="J599">
        <f t="shared" si="60"/>
        <v>0.40039257253310001</v>
      </c>
    </row>
    <row r="600" spans="1:16" x14ac:dyDescent="0.25">
      <c r="A600" s="2">
        <v>43424</v>
      </c>
      <c r="B600">
        <v>6.6</v>
      </c>
      <c r="C600" s="6">
        <v>0.88755923312499996</v>
      </c>
      <c r="D600" s="8">
        <f t="shared" si="58"/>
        <v>0</v>
      </c>
      <c r="E600">
        <f t="shared" si="63"/>
        <v>1</v>
      </c>
      <c r="F600" s="8">
        <f t="shared" si="61"/>
        <v>0.62129146318749995</v>
      </c>
      <c r="G600">
        <f t="shared" si="62"/>
        <v>1.9491654669053364</v>
      </c>
      <c r="H600">
        <f t="shared" si="59"/>
        <v>1.9491654669053364</v>
      </c>
      <c r="I600">
        <v>0.7</v>
      </c>
      <c r="J600">
        <f t="shared" si="60"/>
        <v>0.62129146318749995</v>
      </c>
    </row>
    <row r="601" spans="1:16" x14ac:dyDescent="0.25">
      <c r="A601" s="2">
        <v>43425</v>
      </c>
      <c r="B601">
        <v>5.8</v>
      </c>
      <c r="C601" s="6">
        <v>0.56080203724800004</v>
      </c>
      <c r="D601" s="8">
        <f t="shared" si="58"/>
        <v>0</v>
      </c>
      <c r="E601">
        <f t="shared" si="63"/>
        <v>1</v>
      </c>
      <c r="F601" s="8">
        <f t="shared" si="61"/>
        <v>0.39256142607360001</v>
      </c>
      <c r="G601">
        <f t="shared" si="62"/>
        <v>5.4074385739263997</v>
      </c>
      <c r="H601">
        <f t="shared" si="59"/>
        <v>7.3566040408317361</v>
      </c>
      <c r="I601">
        <v>0.7</v>
      </c>
      <c r="J601">
        <f t="shared" si="60"/>
        <v>0.39256142607360001</v>
      </c>
    </row>
    <row r="602" spans="1:16" x14ac:dyDescent="0.25">
      <c r="A602" s="2">
        <v>43426</v>
      </c>
      <c r="B602">
        <v>3</v>
      </c>
      <c r="C602" s="6">
        <v>-3.2448081919999915E-3</v>
      </c>
      <c r="D602" s="8">
        <f t="shared" si="58"/>
        <v>0</v>
      </c>
      <c r="E602">
        <f t="shared" si="63"/>
        <v>1</v>
      </c>
      <c r="F602" s="8">
        <f t="shared" si="61"/>
        <v>-2.271365734399994E-3</v>
      </c>
      <c r="G602">
        <f t="shared" si="62"/>
        <v>3.0022713657344</v>
      </c>
      <c r="H602">
        <f t="shared" si="59"/>
        <v>10.358875406566137</v>
      </c>
      <c r="I602">
        <v>0.7</v>
      </c>
      <c r="J602">
        <f t="shared" si="60"/>
        <v>-2.271365734399994E-3</v>
      </c>
    </row>
    <row r="603" spans="1:16" x14ac:dyDescent="0.25">
      <c r="A603" s="2">
        <v>43427</v>
      </c>
      <c r="B603">
        <v>0.2</v>
      </c>
      <c r="C603" s="6">
        <v>-1.3613388186999991E-2</v>
      </c>
      <c r="D603" s="8">
        <f t="shared" si="58"/>
        <v>0</v>
      </c>
      <c r="E603">
        <f t="shared" si="63"/>
        <v>1</v>
      </c>
      <c r="F603" s="8">
        <f t="shared" si="61"/>
        <v>-9.5293717308999933E-3</v>
      </c>
      <c r="G603">
        <f t="shared" si="62"/>
        <v>0.2095293717309</v>
      </c>
      <c r="H603">
        <f t="shared" si="59"/>
        <v>10.568404778297037</v>
      </c>
      <c r="I603">
        <v>0.7</v>
      </c>
      <c r="J603">
        <f t="shared" si="60"/>
        <v>-9.5293717308999933E-3</v>
      </c>
    </row>
    <row r="604" spans="1:16" x14ac:dyDescent="0.25">
      <c r="A604" s="2">
        <v>43428</v>
      </c>
      <c r="B604">
        <v>3.8</v>
      </c>
      <c r="C604" s="6">
        <v>0.19781681349300001</v>
      </c>
      <c r="D604" s="8">
        <f t="shared" si="58"/>
        <v>0</v>
      </c>
      <c r="E604">
        <f t="shared" si="63"/>
        <v>1</v>
      </c>
      <c r="F604" s="8">
        <f t="shared" si="61"/>
        <v>0.13847176944510001</v>
      </c>
      <c r="G604">
        <f t="shared" si="62"/>
        <v>3.6615282305548997</v>
      </c>
      <c r="H604">
        <f t="shared" si="59"/>
        <v>14.229933008851937</v>
      </c>
      <c r="I604">
        <v>0.7</v>
      </c>
      <c r="J604">
        <f t="shared" si="60"/>
        <v>0.13847176944510001</v>
      </c>
    </row>
    <row r="605" spans="1:16" x14ac:dyDescent="0.25">
      <c r="A605" s="2">
        <v>43429</v>
      </c>
      <c r="B605">
        <v>5.4</v>
      </c>
      <c r="C605" s="6">
        <v>0.38309727999999993</v>
      </c>
      <c r="D605" s="8">
        <f t="shared" ref="D605:D668" si="64">MAX((D604+F605-B605),0)</f>
        <v>0</v>
      </c>
      <c r="E605">
        <f t="shared" si="63"/>
        <v>1</v>
      </c>
      <c r="F605" s="8">
        <f t="shared" si="61"/>
        <v>0.26816809599999991</v>
      </c>
      <c r="G605">
        <f t="shared" si="62"/>
        <v>5.1318319040000002</v>
      </c>
      <c r="H605">
        <f t="shared" si="59"/>
        <v>19.361764912851939</v>
      </c>
      <c r="I605">
        <v>0.7</v>
      </c>
      <c r="J605">
        <f t="shared" si="60"/>
        <v>0.26816809599999991</v>
      </c>
    </row>
    <row r="606" spans="1:16" x14ac:dyDescent="0.25">
      <c r="A606" s="2">
        <v>43430</v>
      </c>
      <c r="B606">
        <v>8.8000000000000007</v>
      </c>
      <c r="C606" s="6">
        <v>0.14421292404800001</v>
      </c>
      <c r="D606" s="8">
        <f t="shared" si="64"/>
        <v>0</v>
      </c>
      <c r="E606">
        <f t="shared" si="63"/>
        <v>1</v>
      </c>
      <c r="F606" s="8">
        <f t="shared" si="61"/>
        <v>0.10094904683360001</v>
      </c>
      <c r="G606">
        <f t="shared" si="62"/>
        <v>8.6990509531664006</v>
      </c>
      <c r="H606">
        <f t="shared" si="59"/>
        <v>28.060815866018338</v>
      </c>
      <c r="I606">
        <v>0.7</v>
      </c>
      <c r="J606">
        <f t="shared" si="60"/>
        <v>0.10094904683360001</v>
      </c>
    </row>
    <row r="607" spans="1:16" x14ac:dyDescent="0.25">
      <c r="A607" s="2">
        <v>43431</v>
      </c>
      <c r="B607">
        <v>5</v>
      </c>
      <c r="C607" s="6">
        <v>0.13354753509299999</v>
      </c>
      <c r="D607" s="8">
        <f t="shared" si="64"/>
        <v>0</v>
      </c>
      <c r="E607">
        <f t="shared" si="63"/>
        <v>1</v>
      </c>
      <c r="F607" s="8">
        <f t="shared" si="61"/>
        <v>9.3483274565099986E-2</v>
      </c>
      <c r="G607">
        <f t="shared" si="62"/>
        <v>4.9065167254348996</v>
      </c>
      <c r="H607" s="10">
        <f t="shared" si="59"/>
        <v>32.967332591453236</v>
      </c>
      <c r="I607">
        <v>0.7</v>
      </c>
      <c r="J607">
        <f t="shared" si="60"/>
        <v>9.3483274565099986E-2</v>
      </c>
      <c r="L607" s="42">
        <v>59.6</v>
      </c>
      <c r="M607">
        <f>0.5*(L607+L551)*(H607-H551)/100</f>
        <v>9.8242651122530642</v>
      </c>
      <c r="O607" s="76">
        <v>57.1</v>
      </c>
      <c r="P607">
        <f>0.5*(O607+O551)*(H607-H551)/100</f>
        <v>9.4121734548598983</v>
      </c>
    </row>
    <row r="608" spans="1:16" x14ac:dyDescent="0.25">
      <c r="A608" s="2">
        <v>43432</v>
      </c>
      <c r="B608">
        <v>3</v>
      </c>
      <c r="C608" s="6">
        <v>0.317221218448</v>
      </c>
      <c r="D608" s="8">
        <f t="shared" si="64"/>
        <v>0</v>
      </c>
      <c r="E608">
        <f t="shared" si="63"/>
        <v>1</v>
      </c>
      <c r="F608" s="8">
        <f t="shared" si="61"/>
        <v>0.22205485291359997</v>
      </c>
      <c r="G608">
        <f t="shared" si="62"/>
        <v>2.7779451470863998</v>
      </c>
      <c r="H608" s="8">
        <f t="shared" si="59"/>
        <v>35.745277738539635</v>
      </c>
      <c r="I608">
        <v>0.7</v>
      </c>
      <c r="J608">
        <f t="shared" si="60"/>
        <v>0.22205485291359997</v>
      </c>
    </row>
    <row r="609" spans="1:16" x14ac:dyDescent="0.25">
      <c r="A609" s="2">
        <v>43433</v>
      </c>
      <c r="B609">
        <v>0.6</v>
      </c>
      <c r="C609" s="6">
        <v>0.81968064853299982</v>
      </c>
      <c r="D609" s="8">
        <f t="shared" si="64"/>
        <v>0</v>
      </c>
      <c r="E609">
        <f t="shared" si="63"/>
        <v>1</v>
      </c>
      <c r="F609" s="8">
        <f t="shared" si="61"/>
        <v>0.57377645397309984</v>
      </c>
      <c r="G609">
        <f t="shared" si="62"/>
        <v>2.6223546026900135E-2</v>
      </c>
      <c r="H609" s="8">
        <f t="shared" si="59"/>
        <v>35.771501284566533</v>
      </c>
      <c r="I609">
        <v>0.7</v>
      </c>
      <c r="J609">
        <f t="shared" si="60"/>
        <v>0.57377645397309984</v>
      </c>
    </row>
    <row r="610" spans="1:16" x14ac:dyDescent="0.25">
      <c r="A610" s="2">
        <v>43434</v>
      </c>
      <c r="B610">
        <v>0.2</v>
      </c>
      <c r="C610" s="6">
        <v>0.84229871717299987</v>
      </c>
      <c r="D610" s="8">
        <f t="shared" si="64"/>
        <v>0.38960910202109983</v>
      </c>
      <c r="E610">
        <f t="shared" si="63"/>
        <v>1</v>
      </c>
      <c r="F610" s="8">
        <f t="shared" si="61"/>
        <v>0.58960910202109984</v>
      </c>
      <c r="G610">
        <f t="shared" si="62"/>
        <v>0</v>
      </c>
      <c r="H610" s="8">
        <f t="shared" si="59"/>
        <v>35.771501284566533</v>
      </c>
      <c r="I610">
        <v>0.7</v>
      </c>
      <c r="J610">
        <f t="shared" si="60"/>
        <v>0.58960910202109984</v>
      </c>
    </row>
    <row r="611" spans="1:16" x14ac:dyDescent="0.25">
      <c r="A611" s="2">
        <v>43435</v>
      </c>
      <c r="B611">
        <v>1.6</v>
      </c>
      <c r="C611" s="6">
        <v>4.8940588373000006E-2</v>
      </c>
      <c r="D611" s="8">
        <f t="shared" si="64"/>
        <v>0</v>
      </c>
      <c r="E611">
        <f t="shared" si="63"/>
        <v>1</v>
      </c>
      <c r="F611" s="8">
        <f t="shared" si="61"/>
        <v>3.4258411861099999E-2</v>
      </c>
      <c r="G611">
        <f t="shared" si="62"/>
        <v>1.1761324861178002</v>
      </c>
      <c r="H611" s="8">
        <f t="shared" si="59"/>
        <v>36.947633770684334</v>
      </c>
      <c r="I611">
        <v>0.7</v>
      </c>
      <c r="J611">
        <f t="shared" si="60"/>
        <v>3.4258411861099999E-2</v>
      </c>
    </row>
    <row r="612" spans="1:16" x14ac:dyDescent="0.25">
      <c r="A612" s="2">
        <v>43436</v>
      </c>
      <c r="B612">
        <v>6.6</v>
      </c>
      <c r="C612" s="6">
        <v>-0.16612779827199997</v>
      </c>
      <c r="D612" s="8">
        <f t="shared" si="64"/>
        <v>0</v>
      </c>
      <c r="E612">
        <f t="shared" si="63"/>
        <v>1</v>
      </c>
      <c r="F612" s="8">
        <f t="shared" si="61"/>
        <v>-0.11628945879039997</v>
      </c>
      <c r="G612">
        <f t="shared" si="62"/>
        <v>6.7162894587903992</v>
      </c>
      <c r="H612" s="8">
        <f t="shared" si="59"/>
        <v>43.663923229474733</v>
      </c>
      <c r="I612">
        <v>0.7</v>
      </c>
      <c r="J612">
        <f t="shared" si="60"/>
        <v>-0.11628945879039997</v>
      </c>
    </row>
    <row r="613" spans="1:16" x14ac:dyDescent="0.25">
      <c r="A613" s="2">
        <v>43437</v>
      </c>
      <c r="B613">
        <v>0</v>
      </c>
      <c r="C613" s="6">
        <v>0.36108575092799994</v>
      </c>
      <c r="D613" s="8">
        <f t="shared" si="64"/>
        <v>0.25276002564959993</v>
      </c>
      <c r="E613">
        <f t="shared" si="63"/>
        <v>1</v>
      </c>
      <c r="F613" s="8">
        <f t="shared" si="61"/>
        <v>0.25276002564959993</v>
      </c>
      <c r="G613">
        <f t="shared" si="62"/>
        <v>0</v>
      </c>
      <c r="H613" s="8">
        <f t="shared" si="59"/>
        <v>43.663923229474733</v>
      </c>
      <c r="I613">
        <v>0.7</v>
      </c>
      <c r="J613">
        <f t="shared" si="60"/>
        <v>0.25276002564959993</v>
      </c>
    </row>
    <row r="614" spans="1:16" x14ac:dyDescent="0.25">
      <c r="A614" s="2">
        <v>43438</v>
      </c>
      <c r="B614">
        <v>0.2</v>
      </c>
      <c r="C614" s="6">
        <v>0.27358312999999995</v>
      </c>
      <c r="D614" s="8">
        <f t="shared" si="64"/>
        <v>0.24426821664959991</v>
      </c>
      <c r="E614">
        <f t="shared" si="63"/>
        <v>1</v>
      </c>
      <c r="F614" s="8">
        <f t="shared" si="61"/>
        <v>0.19150819099999997</v>
      </c>
      <c r="G614">
        <f t="shared" si="62"/>
        <v>0</v>
      </c>
      <c r="H614" s="8">
        <f t="shared" si="59"/>
        <v>43.663923229474733</v>
      </c>
      <c r="I614">
        <v>0.7</v>
      </c>
      <c r="J614">
        <f t="shared" si="60"/>
        <v>0.19150819099999997</v>
      </c>
    </row>
    <row r="615" spans="1:16" x14ac:dyDescent="0.25">
      <c r="A615" s="2">
        <v>43439</v>
      </c>
      <c r="B615">
        <v>7.8</v>
      </c>
      <c r="C615" s="6">
        <v>-0.15614765698699995</v>
      </c>
      <c r="D615" s="8">
        <f t="shared" si="64"/>
        <v>0</v>
      </c>
      <c r="E615">
        <f t="shared" si="63"/>
        <v>1</v>
      </c>
      <c r="F615" s="8">
        <f t="shared" si="61"/>
        <v>-0.10930335989089995</v>
      </c>
      <c r="G615">
        <f t="shared" si="62"/>
        <v>7.6650351432413002</v>
      </c>
      <c r="H615" s="8">
        <f t="shared" si="59"/>
        <v>51.328958372716031</v>
      </c>
      <c r="I615">
        <v>0.7</v>
      </c>
      <c r="J615">
        <f t="shared" si="60"/>
        <v>-0.10930335989089995</v>
      </c>
    </row>
    <row r="616" spans="1:16" x14ac:dyDescent="0.25">
      <c r="A616" s="2">
        <v>43440</v>
      </c>
      <c r="B616">
        <v>3</v>
      </c>
      <c r="C616" s="6">
        <v>0.14421292404800001</v>
      </c>
      <c r="D616" s="8">
        <f t="shared" si="64"/>
        <v>0</v>
      </c>
      <c r="E616">
        <f t="shared" si="63"/>
        <v>1</v>
      </c>
      <c r="F616" s="8">
        <f t="shared" si="61"/>
        <v>0.10094904683360001</v>
      </c>
      <c r="G616">
        <f t="shared" si="62"/>
        <v>2.8990509531663999</v>
      </c>
      <c r="H616" s="8">
        <f t="shared" si="59"/>
        <v>54.228009325882432</v>
      </c>
      <c r="I616">
        <v>0.7</v>
      </c>
      <c r="J616">
        <f t="shared" si="60"/>
        <v>0.10094904683360001</v>
      </c>
      <c r="L616" s="42">
        <v>79.400000000000006</v>
      </c>
      <c r="M616">
        <f>0.5*(L616+L607)*(H616-H607)/100</f>
        <v>14.776170330428293</v>
      </c>
      <c r="O616" s="76">
        <v>90.2</v>
      </c>
      <c r="P616">
        <f>0.5*(O616+O607)*(H616-H607)/100</f>
        <v>15.658488414907104</v>
      </c>
    </row>
    <row r="617" spans="1:16" x14ac:dyDescent="0.25">
      <c r="A617" s="2">
        <v>43441</v>
      </c>
      <c r="B617">
        <v>0</v>
      </c>
      <c r="C617" s="6">
        <v>0.75189696469300005</v>
      </c>
      <c r="D617" s="8">
        <f t="shared" si="64"/>
        <v>0.52632787528509994</v>
      </c>
      <c r="E617">
        <f t="shared" si="63"/>
        <v>1</v>
      </c>
      <c r="F617" s="8">
        <f t="shared" si="61"/>
        <v>0.52632787528509994</v>
      </c>
      <c r="G617">
        <f t="shared" si="62"/>
        <v>0</v>
      </c>
      <c r="H617" s="8">
        <f t="shared" si="59"/>
        <v>54.228009325882432</v>
      </c>
      <c r="I617">
        <v>0.7</v>
      </c>
      <c r="J617">
        <f t="shared" si="60"/>
        <v>0.52632787528509994</v>
      </c>
    </row>
    <row r="618" spans="1:16" x14ac:dyDescent="0.25">
      <c r="A618" s="2">
        <v>43442</v>
      </c>
      <c r="B618">
        <v>0</v>
      </c>
      <c r="C618" s="6">
        <v>0.74061239244799992</v>
      </c>
      <c r="D618" s="8">
        <f t="shared" si="64"/>
        <v>1.0447565499986999</v>
      </c>
      <c r="E618">
        <f t="shared" si="63"/>
        <v>1</v>
      </c>
      <c r="F618" s="8">
        <f t="shared" si="61"/>
        <v>0.51842867471359988</v>
      </c>
      <c r="G618">
        <f t="shared" si="62"/>
        <v>0</v>
      </c>
      <c r="H618" s="8">
        <f t="shared" si="59"/>
        <v>54.228009325882432</v>
      </c>
      <c r="I618">
        <v>0.7</v>
      </c>
      <c r="J618">
        <f t="shared" si="60"/>
        <v>0.51842867471359988</v>
      </c>
    </row>
    <row r="619" spans="1:16" x14ac:dyDescent="0.25">
      <c r="A619" s="2">
        <v>43443</v>
      </c>
      <c r="B619">
        <v>0</v>
      </c>
      <c r="C619" s="6">
        <v>0.38309727999999993</v>
      </c>
      <c r="D619" s="8">
        <f t="shared" si="64"/>
        <v>1.3129246459986998</v>
      </c>
      <c r="E619">
        <f t="shared" si="63"/>
        <v>1</v>
      </c>
      <c r="F619" s="8">
        <f t="shared" si="61"/>
        <v>0.26816809599999991</v>
      </c>
      <c r="G619">
        <f t="shared" si="62"/>
        <v>0</v>
      </c>
      <c r="H619" s="8">
        <f t="shared" si="59"/>
        <v>54.228009325882432</v>
      </c>
      <c r="I619">
        <v>0.7</v>
      </c>
      <c r="J619">
        <f t="shared" si="60"/>
        <v>0.26816809599999991</v>
      </c>
    </row>
    <row r="620" spans="1:16" x14ac:dyDescent="0.25">
      <c r="A620" s="2">
        <v>43444</v>
      </c>
      <c r="B620">
        <v>0.2</v>
      </c>
      <c r="C620" s="6">
        <v>0.24101421005300003</v>
      </c>
      <c r="D620" s="8">
        <f t="shared" si="64"/>
        <v>1.2816345930358</v>
      </c>
      <c r="E620">
        <f t="shared" si="63"/>
        <v>1</v>
      </c>
      <c r="F620" s="8">
        <f t="shared" si="61"/>
        <v>0.16870994703710002</v>
      </c>
      <c r="G620">
        <f t="shared" si="62"/>
        <v>0</v>
      </c>
      <c r="H620" s="8">
        <f t="shared" si="59"/>
        <v>54.228009325882432</v>
      </c>
      <c r="I620">
        <v>0.7</v>
      </c>
      <c r="J620">
        <f t="shared" si="60"/>
        <v>0.16870994703710002</v>
      </c>
    </row>
    <row r="621" spans="1:16" x14ac:dyDescent="0.25">
      <c r="A621" s="2">
        <v>43445</v>
      </c>
      <c r="B621">
        <v>0</v>
      </c>
      <c r="C621" s="6">
        <v>3.8458910208000005E-2</v>
      </c>
      <c r="D621" s="8">
        <f t="shared" si="64"/>
        <v>1.3085558301814</v>
      </c>
      <c r="E621">
        <f t="shared" si="63"/>
        <v>1</v>
      </c>
      <c r="F621" s="8">
        <f t="shared" si="61"/>
        <v>2.6921237145600001E-2</v>
      </c>
      <c r="G621">
        <f t="shared" si="62"/>
        <v>0</v>
      </c>
      <c r="H621" s="8">
        <f t="shared" si="59"/>
        <v>54.228009325882432</v>
      </c>
      <c r="I621">
        <v>0.7</v>
      </c>
      <c r="J621">
        <f t="shared" si="60"/>
        <v>2.6921237145600001E-2</v>
      </c>
    </row>
    <row r="622" spans="1:16" x14ac:dyDescent="0.25">
      <c r="A622" s="2">
        <v>43446</v>
      </c>
      <c r="B622">
        <v>0</v>
      </c>
      <c r="C622" s="6">
        <v>0.50499341021300004</v>
      </c>
      <c r="D622" s="8">
        <f t="shared" si="64"/>
        <v>1.6620512173305</v>
      </c>
      <c r="E622">
        <f t="shared" si="63"/>
        <v>1</v>
      </c>
      <c r="F622" s="8">
        <f t="shared" si="61"/>
        <v>0.3534953871491</v>
      </c>
      <c r="G622">
        <f t="shared" si="62"/>
        <v>0</v>
      </c>
      <c r="H622" s="8">
        <f t="shared" si="59"/>
        <v>54.228009325882432</v>
      </c>
      <c r="I622">
        <v>0.7</v>
      </c>
      <c r="J622">
        <f t="shared" si="60"/>
        <v>0.3534953871491</v>
      </c>
    </row>
    <row r="623" spans="1:16" x14ac:dyDescent="0.25">
      <c r="A623" s="2">
        <v>43447</v>
      </c>
      <c r="B623">
        <v>0</v>
      </c>
      <c r="C623" s="6">
        <v>0.50499341021300004</v>
      </c>
      <c r="D623" s="8">
        <f t="shared" si="64"/>
        <v>2.0155466044796002</v>
      </c>
      <c r="E623">
        <f t="shared" si="63"/>
        <v>1</v>
      </c>
      <c r="F623" s="8">
        <f t="shared" si="61"/>
        <v>0.3534953871491</v>
      </c>
      <c r="G623">
        <f t="shared" si="62"/>
        <v>0</v>
      </c>
      <c r="H623" s="8">
        <f t="shared" si="59"/>
        <v>54.228009325882432</v>
      </c>
      <c r="I623">
        <v>0.7</v>
      </c>
      <c r="J623">
        <f t="shared" si="60"/>
        <v>0.3534953871491</v>
      </c>
    </row>
    <row r="624" spans="1:16" x14ac:dyDescent="0.25">
      <c r="A624" s="2">
        <v>43448</v>
      </c>
      <c r="B624">
        <v>0</v>
      </c>
      <c r="C624" s="6">
        <v>0.30628975493299998</v>
      </c>
      <c r="D624" s="8">
        <f t="shared" si="64"/>
        <v>2.2299494329327003</v>
      </c>
      <c r="E624">
        <f t="shared" si="63"/>
        <v>1</v>
      </c>
      <c r="F624" s="8">
        <f t="shared" si="61"/>
        <v>0.21440282845309996</v>
      </c>
      <c r="G624">
        <f t="shared" si="62"/>
        <v>0</v>
      </c>
      <c r="H624" s="8">
        <f t="shared" si="59"/>
        <v>54.228009325882432</v>
      </c>
      <c r="I624">
        <v>0.7</v>
      </c>
      <c r="J624">
        <f t="shared" si="60"/>
        <v>0.21440282845309996</v>
      </c>
      <c r="L624" s="42">
        <v>81</v>
      </c>
      <c r="M624">
        <f>0.5*(L624+L616)*(H624-H616)/100</f>
        <v>0</v>
      </c>
      <c r="O624" s="76">
        <v>86.4</v>
      </c>
      <c r="P624">
        <f>0.5*(O624+O616)*(H624-H616)/100</f>
        <v>0</v>
      </c>
    </row>
    <row r="625" spans="1:16" x14ac:dyDescent="0.25">
      <c r="A625" s="2">
        <v>43449</v>
      </c>
      <c r="B625">
        <v>17.8</v>
      </c>
      <c r="C625" s="6">
        <v>0.87624161484799989</v>
      </c>
      <c r="D625" s="8">
        <f t="shared" si="64"/>
        <v>0</v>
      </c>
      <c r="E625">
        <f t="shared" si="63"/>
        <v>1</v>
      </c>
      <c r="F625" s="8">
        <f t="shared" si="61"/>
        <v>0.61336913039359986</v>
      </c>
      <c r="G625">
        <f t="shared" si="62"/>
        <v>14.9566814366737</v>
      </c>
      <c r="H625" s="8">
        <f t="shared" si="59"/>
        <v>69.18469076255613</v>
      </c>
      <c r="I625">
        <v>0.7</v>
      </c>
      <c r="J625">
        <f t="shared" si="60"/>
        <v>0.61336913039359986</v>
      </c>
    </row>
    <row r="626" spans="1:16" x14ac:dyDescent="0.25">
      <c r="A626" s="2">
        <v>43450</v>
      </c>
      <c r="B626">
        <v>3.8</v>
      </c>
      <c r="C626" s="6">
        <v>0.10166763508799999</v>
      </c>
      <c r="D626" s="8">
        <f t="shared" si="64"/>
        <v>0</v>
      </c>
      <c r="E626">
        <f t="shared" si="63"/>
        <v>1</v>
      </c>
      <c r="F626" s="8">
        <f t="shared" si="61"/>
        <v>7.1167344561599982E-2</v>
      </c>
      <c r="G626">
        <f t="shared" si="62"/>
        <v>3.7288326554383997</v>
      </c>
      <c r="H626" s="8">
        <f t="shared" si="59"/>
        <v>72.913523417994526</v>
      </c>
      <c r="I626">
        <v>0.7</v>
      </c>
      <c r="J626">
        <f t="shared" si="60"/>
        <v>7.1167344561599982E-2</v>
      </c>
    </row>
    <row r="627" spans="1:16" x14ac:dyDescent="0.25">
      <c r="A627" s="2">
        <v>43451</v>
      </c>
      <c r="B627">
        <v>0.2</v>
      </c>
      <c r="C627" s="6">
        <v>-0.10583006987199998</v>
      </c>
      <c r="D627" s="8">
        <f t="shared" si="64"/>
        <v>0</v>
      </c>
      <c r="E627">
        <f t="shared" si="63"/>
        <v>1</v>
      </c>
      <c r="F627" s="8">
        <f t="shared" si="61"/>
        <v>-7.4081048910399988E-2</v>
      </c>
      <c r="G627">
        <f t="shared" si="62"/>
        <v>0.27408104891039997</v>
      </c>
      <c r="H627" s="8">
        <f t="shared" si="59"/>
        <v>73.187604466904929</v>
      </c>
      <c r="I627">
        <v>0.7</v>
      </c>
      <c r="J627">
        <f t="shared" si="60"/>
        <v>-7.4081048910399988E-2</v>
      </c>
    </row>
    <row r="628" spans="1:16" x14ac:dyDescent="0.25">
      <c r="A628" s="2">
        <v>43452</v>
      </c>
      <c r="B628">
        <v>2</v>
      </c>
      <c r="C628" s="6">
        <v>0.21938198312500001</v>
      </c>
      <c r="D628" s="8">
        <f t="shared" si="64"/>
        <v>0</v>
      </c>
      <c r="E628">
        <f t="shared" si="63"/>
        <v>1</v>
      </c>
      <c r="F628" s="8">
        <f t="shared" si="61"/>
        <v>0.15356738818749999</v>
      </c>
      <c r="G628">
        <f t="shared" si="62"/>
        <v>1.8464326118125001</v>
      </c>
      <c r="H628" s="8">
        <f t="shared" si="59"/>
        <v>75.034037078717432</v>
      </c>
      <c r="I628">
        <v>0.7</v>
      </c>
      <c r="J628">
        <f t="shared" si="60"/>
        <v>0.15356738818749999</v>
      </c>
    </row>
    <row r="629" spans="1:16" x14ac:dyDescent="0.25">
      <c r="A629" s="2">
        <v>43453</v>
      </c>
      <c r="B629">
        <v>0.4</v>
      </c>
      <c r="C629" s="6">
        <v>-3.2448081919999915E-3</v>
      </c>
      <c r="D629" s="8">
        <f t="shared" si="64"/>
        <v>0</v>
      </c>
      <c r="E629">
        <f t="shared" si="63"/>
        <v>1</v>
      </c>
      <c r="F629" s="8">
        <f t="shared" si="61"/>
        <v>-2.271365734399994E-3</v>
      </c>
      <c r="G629">
        <f t="shared" si="62"/>
        <v>0.40227136573440003</v>
      </c>
      <c r="H629" s="8">
        <f t="shared" si="59"/>
        <v>75.436308444451839</v>
      </c>
      <c r="I629">
        <v>0.7</v>
      </c>
      <c r="J629">
        <f t="shared" si="60"/>
        <v>-2.271365734399994E-3</v>
      </c>
    </row>
    <row r="630" spans="1:16" x14ac:dyDescent="0.25">
      <c r="A630" s="2">
        <v>43454</v>
      </c>
      <c r="B630">
        <v>0</v>
      </c>
      <c r="C630" s="6">
        <v>-5.4848608106999985E-2</v>
      </c>
      <c r="D630" s="8">
        <f t="shared" si="64"/>
        <v>0</v>
      </c>
      <c r="E630">
        <f t="shared" si="63"/>
        <v>1</v>
      </c>
      <c r="F630" s="8">
        <f t="shared" si="61"/>
        <v>-3.8394025674899988E-2</v>
      </c>
      <c r="G630">
        <f t="shared" si="62"/>
        <v>3.8394025674899988E-2</v>
      </c>
      <c r="H630" s="8">
        <f t="shared" si="59"/>
        <v>75.474702470126743</v>
      </c>
      <c r="I630">
        <v>0.7</v>
      </c>
      <c r="J630">
        <f t="shared" si="60"/>
        <v>-3.8394025674899988E-2</v>
      </c>
    </row>
    <row r="631" spans="1:16" x14ac:dyDescent="0.25">
      <c r="A631" s="2">
        <v>43455</v>
      </c>
      <c r="B631">
        <v>0.2</v>
      </c>
      <c r="C631" s="6">
        <v>-8.5514806271999991E-2</v>
      </c>
      <c r="D631" s="8">
        <f t="shared" si="64"/>
        <v>0</v>
      </c>
      <c r="E631">
        <f t="shared" si="63"/>
        <v>1</v>
      </c>
      <c r="F631" s="8">
        <f t="shared" si="61"/>
        <v>-5.9860364390399989E-2</v>
      </c>
      <c r="G631">
        <f t="shared" si="62"/>
        <v>0.2598603643904</v>
      </c>
      <c r="H631" s="8">
        <f t="shared" si="59"/>
        <v>75.734562834517149</v>
      </c>
      <c r="I631">
        <v>0.7</v>
      </c>
      <c r="J631">
        <f t="shared" si="60"/>
        <v>-5.9860364390399989E-2</v>
      </c>
      <c r="L631" s="42">
        <v>76.8</v>
      </c>
      <c r="M631">
        <f>0.5*(L631+L624)*(H631-H624)/100</f>
        <v>16.968670718312794</v>
      </c>
      <c r="O631" s="76">
        <v>87.7</v>
      </c>
      <c r="P631">
        <f>0.5*(O631+O624)*(H631-H624)/100</f>
        <v>18.721454829266523</v>
      </c>
    </row>
    <row r="632" spans="1:16" x14ac:dyDescent="0.25">
      <c r="A632" s="2">
        <v>43456</v>
      </c>
      <c r="B632">
        <v>0</v>
      </c>
      <c r="C632" s="6">
        <v>0.1656</v>
      </c>
      <c r="D632" s="8">
        <f t="shared" si="64"/>
        <v>0.11592</v>
      </c>
      <c r="E632">
        <f t="shared" si="63"/>
        <v>1</v>
      </c>
      <c r="F632" s="8">
        <f t="shared" si="61"/>
        <v>0.11592</v>
      </c>
      <c r="G632">
        <f t="shared" si="62"/>
        <v>0</v>
      </c>
      <c r="H632" s="8">
        <f t="shared" si="59"/>
        <v>75.734562834517149</v>
      </c>
      <c r="I632">
        <v>0.7</v>
      </c>
      <c r="J632">
        <f t="shared" si="60"/>
        <v>0.11592</v>
      </c>
    </row>
    <row r="633" spans="1:16" x14ac:dyDescent="0.25">
      <c r="A633" s="2">
        <v>43457</v>
      </c>
      <c r="B633">
        <v>0.2</v>
      </c>
      <c r="C633" s="6">
        <v>0.21938198312500001</v>
      </c>
      <c r="D633" s="8">
        <f t="shared" si="64"/>
        <v>6.9487388187499943E-2</v>
      </c>
      <c r="E633">
        <f t="shared" si="63"/>
        <v>1</v>
      </c>
      <c r="F633" s="8">
        <f t="shared" si="61"/>
        <v>0.15356738818749999</v>
      </c>
      <c r="G633">
        <f t="shared" si="62"/>
        <v>0</v>
      </c>
      <c r="H633" s="8">
        <f t="shared" si="59"/>
        <v>75.734562834517149</v>
      </c>
      <c r="I633">
        <v>0.7</v>
      </c>
      <c r="J633">
        <f t="shared" si="60"/>
        <v>0.15356738818749999</v>
      </c>
    </row>
    <row r="634" spans="1:16" x14ac:dyDescent="0.25">
      <c r="A634" s="2">
        <v>43458</v>
      </c>
      <c r="B634">
        <v>0.2</v>
      </c>
      <c r="C634" s="6">
        <v>0.12290131916800001</v>
      </c>
      <c r="D634" s="8">
        <f t="shared" si="64"/>
        <v>0</v>
      </c>
      <c r="E634">
        <f t="shared" si="63"/>
        <v>1</v>
      </c>
      <c r="F634" s="8">
        <f t="shared" si="61"/>
        <v>8.6030923417600005E-2</v>
      </c>
      <c r="G634">
        <f t="shared" si="62"/>
        <v>4.4481688394900062E-2</v>
      </c>
      <c r="H634" s="8">
        <f t="shared" si="59"/>
        <v>75.779044522912045</v>
      </c>
      <c r="I634">
        <v>0.7</v>
      </c>
      <c r="J634">
        <f t="shared" si="60"/>
        <v>8.6030923417600005E-2</v>
      </c>
    </row>
    <row r="635" spans="1:16" x14ac:dyDescent="0.25">
      <c r="A635" s="2">
        <v>43459</v>
      </c>
      <c r="B635">
        <v>0</v>
      </c>
      <c r="C635" s="6">
        <v>-0.26429972491200004</v>
      </c>
      <c r="D635" s="8">
        <f t="shared" si="64"/>
        <v>0</v>
      </c>
      <c r="E635">
        <f t="shared" si="63"/>
        <v>1</v>
      </c>
      <c r="F635" s="8">
        <f t="shared" si="61"/>
        <v>-0.18500980743840001</v>
      </c>
      <c r="G635">
        <f t="shared" si="62"/>
        <v>0.18500980743840001</v>
      </c>
      <c r="H635" s="8">
        <f t="shared" si="59"/>
        <v>75.96405433035045</v>
      </c>
      <c r="I635">
        <v>0.7</v>
      </c>
      <c r="J635">
        <f t="shared" si="60"/>
        <v>-0.18500980743840001</v>
      </c>
    </row>
    <row r="636" spans="1:16" x14ac:dyDescent="0.25">
      <c r="A636" s="2">
        <v>43460</v>
      </c>
      <c r="B636">
        <v>0</v>
      </c>
      <c r="C636" s="6">
        <v>0.10166763508799999</v>
      </c>
      <c r="D636" s="8">
        <f t="shared" si="64"/>
        <v>7.1167344561599982E-2</v>
      </c>
      <c r="E636">
        <f t="shared" si="63"/>
        <v>1</v>
      </c>
      <c r="F636" s="8">
        <f t="shared" si="61"/>
        <v>7.1167344561599982E-2</v>
      </c>
      <c r="G636">
        <f t="shared" si="62"/>
        <v>0</v>
      </c>
      <c r="H636" s="8">
        <f t="shared" si="59"/>
        <v>75.96405433035045</v>
      </c>
      <c r="I636">
        <v>0.7</v>
      </c>
      <c r="J636">
        <f t="shared" si="60"/>
        <v>7.1167344561599982E-2</v>
      </c>
    </row>
    <row r="637" spans="1:16" x14ac:dyDescent="0.25">
      <c r="A637" s="2">
        <v>43461</v>
      </c>
      <c r="B637">
        <v>0</v>
      </c>
      <c r="C637" s="6">
        <v>-3.4279469386999988E-2</v>
      </c>
      <c r="D637" s="8">
        <f t="shared" si="64"/>
        <v>4.7171715990699997E-2</v>
      </c>
      <c r="E637">
        <f t="shared" si="63"/>
        <v>1</v>
      </c>
      <c r="F637" s="8">
        <f t="shared" si="61"/>
        <v>-2.3995628570899988E-2</v>
      </c>
      <c r="G637">
        <f t="shared" si="62"/>
        <v>0</v>
      </c>
      <c r="H637" s="8">
        <f t="shared" si="59"/>
        <v>75.96405433035045</v>
      </c>
      <c r="I637">
        <v>0.7</v>
      </c>
      <c r="J637">
        <f t="shared" si="60"/>
        <v>-2.3995628570899988E-2</v>
      </c>
    </row>
    <row r="638" spans="1:16" x14ac:dyDescent="0.25">
      <c r="A638" s="2">
        <v>43462</v>
      </c>
      <c r="B638">
        <v>1</v>
      </c>
      <c r="C638" s="6">
        <v>0.15489718045299999</v>
      </c>
      <c r="D638" s="8">
        <f t="shared" si="64"/>
        <v>0</v>
      </c>
      <c r="E638">
        <f t="shared" si="63"/>
        <v>1</v>
      </c>
      <c r="F638" s="8">
        <f t="shared" si="61"/>
        <v>0.1084280263171</v>
      </c>
      <c r="G638">
        <f t="shared" si="62"/>
        <v>0.84440025769219995</v>
      </c>
      <c r="H638" s="8">
        <f t="shared" si="59"/>
        <v>76.80845458804265</v>
      </c>
      <c r="I638">
        <v>0.7</v>
      </c>
      <c r="J638">
        <f t="shared" si="60"/>
        <v>0.1084280263171</v>
      </c>
    </row>
    <row r="639" spans="1:16" x14ac:dyDescent="0.25">
      <c r="A639" s="2">
        <v>43463</v>
      </c>
      <c r="B639">
        <v>0.4</v>
      </c>
      <c r="C639" s="6">
        <v>0.56080203724800004</v>
      </c>
      <c r="D639" s="8">
        <f t="shared" si="64"/>
        <v>0</v>
      </c>
      <c r="E639">
        <f t="shared" si="63"/>
        <v>1</v>
      </c>
      <c r="F639" s="8">
        <f t="shared" si="61"/>
        <v>0.39256142607360001</v>
      </c>
      <c r="G639">
        <f t="shared" si="62"/>
        <v>7.4385739264000161E-3</v>
      </c>
      <c r="H639" s="8">
        <f t="shared" si="59"/>
        <v>76.815893161969043</v>
      </c>
      <c r="I639">
        <v>0.7</v>
      </c>
      <c r="J639">
        <f t="shared" si="60"/>
        <v>0.39256142607360001</v>
      </c>
    </row>
    <row r="640" spans="1:16" x14ac:dyDescent="0.25">
      <c r="A640" s="2">
        <v>43464</v>
      </c>
      <c r="B640">
        <v>0</v>
      </c>
      <c r="C640" s="6">
        <v>0.41620738477300001</v>
      </c>
      <c r="D640" s="8">
        <f t="shared" si="64"/>
        <v>0.2913451693411</v>
      </c>
      <c r="E640">
        <f t="shared" si="63"/>
        <v>1</v>
      </c>
      <c r="F640" s="8">
        <f t="shared" si="61"/>
        <v>0.2913451693411</v>
      </c>
      <c r="G640">
        <f t="shared" si="62"/>
        <v>0</v>
      </c>
      <c r="H640" s="8">
        <f t="shared" si="59"/>
        <v>76.815893161969043</v>
      </c>
      <c r="I640">
        <v>0.7</v>
      </c>
      <c r="J640">
        <f t="shared" si="60"/>
        <v>0.2913451693411</v>
      </c>
    </row>
    <row r="641" spans="1:16" x14ac:dyDescent="0.25">
      <c r="A641" s="2">
        <v>43465</v>
      </c>
      <c r="B641">
        <v>0</v>
      </c>
      <c r="C641" s="6">
        <v>0.71805624999999995</v>
      </c>
      <c r="D641" s="8">
        <f t="shared" si="64"/>
        <v>0.79398454434109988</v>
      </c>
      <c r="E641">
        <f t="shared" si="63"/>
        <v>1</v>
      </c>
      <c r="F641" s="8">
        <f t="shared" si="61"/>
        <v>0.50263937499999989</v>
      </c>
      <c r="G641">
        <f t="shared" si="62"/>
        <v>0</v>
      </c>
      <c r="H641" s="8">
        <f t="shared" si="59"/>
        <v>76.815893161969043</v>
      </c>
      <c r="I641">
        <v>0.7</v>
      </c>
      <c r="J641">
        <f t="shared" si="60"/>
        <v>0.50263937499999989</v>
      </c>
    </row>
    <row r="642" spans="1:16" x14ac:dyDescent="0.25">
      <c r="A642" s="2">
        <v>43466</v>
      </c>
      <c r="B642">
        <v>0</v>
      </c>
      <c r="C642" s="6">
        <v>0.48273461029300002</v>
      </c>
      <c r="D642" s="8">
        <f t="shared" si="64"/>
        <v>1.1318987715461999</v>
      </c>
      <c r="E642">
        <f t="shared" si="63"/>
        <v>1</v>
      </c>
      <c r="F642" s="8">
        <f t="shared" si="61"/>
        <v>0.3379142272051</v>
      </c>
      <c r="G642">
        <f t="shared" si="62"/>
        <v>0</v>
      </c>
      <c r="H642" s="8">
        <f t="shared" si="59"/>
        <v>76.815893161969043</v>
      </c>
      <c r="I642">
        <v>0.7</v>
      </c>
      <c r="J642">
        <f t="shared" si="60"/>
        <v>0.3379142272051</v>
      </c>
    </row>
    <row r="643" spans="1:16" x14ac:dyDescent="0.25">
      <c r="A643" s="2">
        <v>43467</v>
      </c>
      <c r="B643">
        <v>0</v>
      </c>
      <c r="C643" s="6">
        <v>0.30628975493299998</v>
      </c>
      <c r="D643" s="8">
        <f t="shared" si="64"/>
        <v>1.3463015999992998</v>
      </c>
      <c r="E643">
        <f t="shared" si="63"/>
        <v>1</v>
      </c>
      <c r="F643" s="8">
        <f t="shared" si="61"/>
        <v>0.21440282845309996</v>
      </c>
      <c r="G643">
        <f t="shared" si="62"/>
        <v>0</v>
      </c>
      <c r="H643" s="8">
        <f t="shared" ref="H643:H706" si="65">H642+G643</f>
        <v>76.815893161969043</v>
      </c>
      <c r="I643">
        <v>0.7</v>
      </c>
      <c r="J643">
        <f t="shared" ref="J643:J706" si="66">I643*C643</f>
        <v>0.21440282845309996</v>
      </c>
      <c r="L643" s="42">
        <v>70.7</v>
      </c>
      <c r="M643">
        <f>0.5*(L643+L631)*(H643-H631)/100</f>
        <v>0.79748111649577214</v>
      </c>
      <c r="O643" s="76">
        <v>87.4</v>
      </c>
      <c r="P643">
        <f>0.5*(O643+O631)*(H643-H631)/100</f>
        <v>0.94670470168413356</v>
      </c>
    </row>
    <row r="644" spans="1:16" x14ac:dyDescent="0.25">
      <c r="A644" s="2">
        <v>43468</v>
      </c>
      <c r="B644">
        <v>0</v>
      </c>
      <c r="C644" s="6">
        <v>0.12290131916800001</v>
      </c>
      <c r="D644" s="8">
        <f t="shared" si="64"/>
        <v>1.4323325234168998</v>
      </c>
      <c r="E644">
        <f t="shared" si="63"/>
        <v>1</v>
      </c>
      <c r="F644" s="8">
        <f t="shared" ref="F644:F707" si="67">E644*J644</f>
        <v>8.6030923417600005E-2</v>
      </c>
      <c r="G644">
        <f t="shared" ref="G644:G707" si="68">IF(D644=0,B644-F644-D643,0)</f>
        <v>0</v>
      </c>
      <c r="H644" s="8">
        <f t="shared" si="65"/>
        <v>76.815893161969043</v>
      </c>
      <c r="I644">
        <v>0.7</v>
      </c>
      <c r="J644">
        <f t="shared" si="66"/>
        <v>8.6030923417600005E-2</v>
      </c>
    </row>
    <row r="645" spans="1:16" x14ac:dyDescent="0.25">
      <c r="A645" s="2">
        <v>43469</v>
      </c>
      <c r="B645">
        <v>0</v>
      </c>
      <c r="C645" s="6">
        <v>0.24101421005300003</v>
      </c>
      <c r="D645" s="8">
        <f t="shared" si="64"/>
        <v>1.6010424704539998</v>
      </c>
      <c r="E645">
        <f t="shared" ref="E645:E708" si="69">IF(D644&gt;$Q$2,1-(D644-$Q$2)/($Q$1-$Q$2),1)</f>
        <v>1</v>
      </c>
      <c r="F645" s="8">
        <f t="shared" si="67"/>
        <v>0.16870994703710002</v>
      </c>
      <c r="G645">
        <f t="shared" si="68"/>
        <v>0</v>
      </c>
      <c r="H645" s="8">
        <f t="shared" si="65"/>
        <v>76.815893161969043</v>
      </c>
      <c r="I645">
        <v>0.7</v>
      </c>
      <c r="J645">
        <f t="shared" si="66"/>
        <v>0.16870994703710002</v>
      </c>
    </row>
    <row r="646" spans="1:16" x14ac:dyDescent="0.25">
      <c r="A646" s="2">
        <v>43470</v>
      </c>
      <c r="B646">
        <v>0</v>
      </c>
      <c r="C646" s="6">
        <v>0.14421292404800001</v>
      </c>
      <c r="D646" s="8">
        <f t="shared" si="64"/>
        <v>1.7019915172875999</v>
      </c>
      <c r="E646">
        <f t="shared" si="69"/>
        <v>1</v>
      </c>
      <c r="F646" s="8">
        <f t="shared" si="67"/>
        <v>0.10094904683360001</v>
      </c>
      <c r="G646">
        <f t="shared" si="68"/>
        <v>0</v>
      </c>
      <c r="H646" s="8">
        <f t="shared" si="65"/>
        <v>76.815893161969043</v>
      </c>
      <c r="I646">
        <v>0.7</v>
      </c>
      <c r="J646">
        <f t="shared" si="66"/>
        <v>0.10094904683360001</v>
      </c>
    </row>
    <row r="647" spans="1:16" x14ac:dyDescent="0.25">
      <c r="A647" s="2">
        <v>43471</v>
      </c>
      <c r="B647">
        <v>1.4</v>
      </c>
      <c r="C647" s="6">
        <v>3.8458910208000005E-2</v>
      </c>
      <c r="D647" s="8">
        <f t="shared" si="64"/>
        <v>0.32891275443320001</v>
      </c>
      <c r="E647">
        <f t="shared" si="69"/>
        <v>1</v>
      </c>
      <c r="F647" s="8">
        <f t="shared" si="67"/>
        <v>2.6921237145600001E-2</v>
      </c>
      <c r="G647">
        <f t="shared" si="68"/>
        <v>0</v>
      </c>
      <c r="H647" s="8">
        <f t="shared" si="65"/>
        <v>76.815893161969043</v>
      </c>
      <c r="I647">
        <v>0.7</v>
      </c>
      <c r="J647">
        <f t="shared" si="66"/>
        <v>2.6921237145600001E-2</v>
      </c>
    </row>
    <row r="648" spans="1:16" x14ac:dyDescent="0.25">
      <c r="A648" s="2">
        <v>43472</v>
      </c>
      <c r="B648">
        <v>0.2</v>
      </c>
      <c r="C648" s="6">
        <v>0.93284043381299986</v>
      </c>
      <c r="D648" s="8">
        <f t="shared" si="64"/>
        <v>0.78190105810229982</v>
      </c>
      <c r="E648">
        <f t="shared" si="69"/>
        <v>1</v>
      </c>
      <c r="F648" s="8">
        <f t="shared" si="67"/>
        <v>0.65298830366909988</v>
      </c>
      <c r="G648">
        <f t="shared" si="68"/>
        <v>0</v>
      </c>
      <c r="H648" s="8">
        <f t="shared" si="65"/>
        <v>76.815893161969043</v>
      </c>
      <c r="I648">
        <v>0.7</v>
      </c>
      <c r="J648">
        <f t="shared" si="66"/>
        <v>0.65298830366909988</v>
      </c>
    </row>
    <row r="649" spans="1:16" x14ac:dyDescent="0.25">
      <c r="A649" s="2">
        <v>43473</v>
      </c>
      <c r="B649">
        <v>0.6</v>
      </c>
      <c r="C649" s="6">
        <v>0.56080203724800004</v>
      </c>
      <c r="D649" s="8">
        <f t="shared" si="64"/>
        <v>0.57446248417589996</v>
      </c>
      <c r="E649">
        <f t="shared" si="69"/>
        <v>1</v>
      </c>
      <c r="F649" s="8">
        <f t="shared" si="67"/>
        <v>0.39256142607360001</v>
      </c>
      <c r="G649">
        <f t="shared" si="68"/>
        <v>0</v>
      </c>
      <c r="H649" s="8">
        <f t="shared" si="65"/>
        <v>76.815893161969043</v>
      </c>
      <c r="I649">
        <v>0.7</v>
      </c>
      <c r="J649">
        <f t="shared" si="66"/>
        <v>0.39256142607360001</v>
      </c>
    </row>
    <row r="650" spans="1:16" x14ac:dyDescent="0.25">
      <c r="A650" s="2">
        <v>43474</v>
      </c>
      <c r="B650">
        <v>0</v>
      </c>
      <c r="C650" s="6">
        <v>0.25185473228800004</v>
      </c>
      <c r="D650" s="8">
        <f t="shared" si="64"/>
        <v>0.75076079677749996</v>
      </c>
      <c r="E650">
        <f t="shared" si="69"/>
        <v>1</v>
      </c>
      <c r="F650" s="8">
        <f t="shared" si="67"/>
        <v>0.1762983126016</v>
      </c>
      <c r="G650">
        <f t="shared" si="68"/>
        <v>0</v>
      </c>
      <c r="H650" s="8">
        <f t="shared" si="65"/>
        <v>76.815893161969043</v>
      </c>
      <c r="I650">
        <v>0.7</v>
      </c>
      <c r="J650">
        <f t="shared" si="66"/>
        <v>0.1762983126016</v>
      </c>
    </row>
    <row r="651" spans="1:16" x14ac:dyDescent="0.25">
      <c r="A651" s="2">
        <v>43475</v>
      </c>
      <c r="B651">
        <v>0</v>
      </c>
      <c r="C651" s="6">
        <v>0.26271113613300001</v>
      </c>
      <c r="D651" s="8">
        <f t="shared" si="64"/>
        <v>0.93465859207059998</v>
      </c>
      <c r="E651">
        <f t="shared" si="69"/>
        <v>1</v>
      </c>
      <c r="F651" s="8">
        <f t="shared" si="67"/>
        <v>0.18389779529309999</v>
      </c>
      <c r="G651">
        <f t="shared" si="68"/>
        <v>0</v>
      </c>
      <c r="H651" s="8">
        <f t="shared" si="65"/>
        <v>76.815893161969043</v>
      </c>
      <c r="I651">
        <v>0.7</v>
      </c>
      <c r="J651">
        <f t="shared" si="66"/>
        <v>0.18389779529309999</v>
      </c>
    </row>
    <row r="652" spans="1:16" x14ac:dyDescent="0.25">
      <c r="A652" s="2">
        <v>43476</v>
      </c>
      <c r="B652">
        <v>0</v>
      </c>
      <c r="C652" s="6">
        <v>0.36108575092799994</v>
      </c>
      <c r="D652" s="8">
        <f t="shared" si="64"/>
        <v>1.1874186177202</v>
      </c>
      <c r="E652">
        <f t="shared" si="69"/>
        <v>1</v>
      </c>
      <c r="F652" s="8">
        <f t="shared" si="67"/>
        <v>0.25276002564959993</v>
      </c>
      <c r="G652">
        <f t="shared" si="68"/>
        <v>0</v>
      </c>
      <c r="H652" s="8">
        <f t="shared" si="65"/>
        <v>76.815893161969043</v>
      </c>
      <c r="I652">
        <v>0.7</v>
      </c>
      <c r="J652">
        <f t="shared" si="66"/>
        <v>0.25276002564959993</v>
      </c>
    </row>
    <row r="653" spans="1:16" x14ac:dyDescent="0.25">
      <c r="A653" s="2">
        <v>43477</v>
      </c>
      <c r="B653">
        <v>0</v>
      </c>
      <c r="C653" s="6">
        <v>0.70678515485299975</v>
      </c>
      <c r="D653" s="8">
        <f t="shared" si="64"/>
        <v>1.6821682261172999</v>
      </c>
      <c r="E653">
        <f t="shared" si="69"/>
        <v>1</v>
      </c>
      <c r="F653" s="8">
        <f t="shared" si="67"/>
        <v>0.4947496083970998</v>
      </c>
      <c r="G653">
        <f t="shared" si="68"/>
        <v>0</v>
      </c>
      <c r="H653" s="8">
        <f t="shared" si="65"/>
        <v>76.815893161969043</v>
      </c>
      <c r="I653">
        <v>0.7</v>
      </c>
      <c r="J653">
        <f t="shared" si="66"/>
        <v>0.4947496083970998</v>
      </c>
    </row>
    <row r="654" spans="1:16" x14ac:dyDescent="0.25">
      <c r="A654" s="2">
        <v>43478</v>
      </c>
      <c r="B654">
        <v>2.6</v>
      </c>
      <c r="C654" s="6">
        <v>0.88755923312499996</v>
      </c>
      <c r="D654" s="8">
        <f t="shared" si="64"/>
        <v>0</v>
      </c>
      <c r="E654">
        <f t="shared" si="69"/>
        <v>1</v>
      </c>
      <c r="F654" s="8">
        <f t="shared" si="67"/>
        <v>0.62129146318749995</v>
      </c>
      <c r="G654">
        <f t="shared" si="68"/>
        <v>0.29654031069520026</v>
      </c>
      <c r="H654" s="8">
        <f t="shared" si="65"/>
        <v>77.11243347266425</v>
      </c>
      <c r="I654">
        <v>0.7</v>
      </c>
      <c r="J654">
        <f t="shared" si="66"/>
        <v>0.62129146318749995</v>
      </c>
    </row>
    <row r="655" spans="1:16" x14ac:dyDescent="0.25">
      <c r="A655" s="2">
        <v>43479</v>
      </c>
      <c r="B655">
        <v>0</v>
      </c>
      <c r="C655" s="6">
        <v>0.15489718045299999</v>
      </c>
      <c r="D655" s="8">
        <f t="shared" si="64"/>
        <v>0.1084280263171</v>
      </c>
      <c r="E655">
        <f t="shared" si="69"/>
        <v>1</v>
      </c>
      <c r="F655" s="8">
        <f t="shared" si="67"/>
        <v>0.1084280263171</v>
      </c>
      <c r="G655">
        <f t="shared" si="68"/>
        <v>0</v>
      </c>
      <c r="H655" s="8">
        <f t="shared" si="65"/>
        <v>77.11243347266425</v>
      </c>
      <c r="I655">
        <v>0.7</v>
      </c>
      <c r="J655">
        <f t="shared" si="66"/>
        <v>0.1084280263171</v>
      </c>
    </row>
    <row r="656" spans="1:16" x14ac:dyDescent="0.25">
      <c r="A656" s="2">
        <v>43480</v>
      </c>
      <c r="B656">
        <v>0.6</v>
      </c>
      <c r="C656" s="6">
        <v>0.79707311085299981</v>
      </c>
      <c r="D656" s="8">
        <f t="shared" si="64"/>
        <v>6.6379203914199825E-2</v>
      </c>
      <c r="E656">
        <f t="shared" si="69"/>
        <v>1</v>
      </c>
      <c r="F656" s="8">
        <f t="shared" si="67"/>
        <v>0.55795117759709978</v>
      </c>
      <c r="G656">
        <f t="shared" si="68"/>
        <v>0</v>
      </c>
      <c r="H656" s="8">
        <f t="shared" si="65"/>
        <v>77.11243347266425</v>
      </c>
      <c r="I656">
        <v>0.7</v>
      </c>
      <c r="J656">
        <f t="shared" si="66"/>
        <v>0.55795117759709978</v>
      </c>
    </row>
    <row r="657" spans="1:16" x14ac:dyDescent="0.25">
      <c r="A657" s="2">
        <v>43481</v>
      </c>
      <c r="B657">
        <v>1</v>
      </c>
      <c r="C657" s="6">
        <v>0.74061239244799992</v>
      </c>
      <c r="D657" s="8">
        <f t="shared" si="64"/>
        <v>0</v>
      </c>
      <c r="E657">
        <f t="shared" si="69"/>
        <v>1</v>
      </c>
      <c r="F657" s="8">
        <f t="shared" si="67"/>
        <v>0.51842867471359988</v>
      </c>
      <c r="G657">
        <f t="shared" si="68"/>
        <v>0.4151921213722003</v>
      </c>
      <c r="H657" s="8">
        <f t="shared" si="65"/>
        <v>77.527625594036451</v>
      </c>
      <c r="I657">
        <v>0.7</v>
      </c>
      <c r="J657">
        <f t="shared" si="66"/>
        <v>0.51842867471359988</v>
      </c>
    </row>
    <row r="658" spans="1:16" x14ac:dyDescent="0.25">
      <c r="A658" s="2">
        <v>43482</v>
      </c>
      <c r="B658">
        <v>0</v>
      </c>
      <c r="C658" s="6">
        <v>0.639271413653</v>
      </c>
      <c r="D658" s="8">
        <f t="shared" si="64"/>
        <v>0.44748998955709995</v>
      </c>
      <c r="E658">
        <f t="shared" si="69"/>
        <v>1</v>
      </c>
      <c r="F658" s="8">
        <f t="shared" si="67"/>
        <v>0.44748998955709995</v>
      </c>
      <c r="G658">
        <f t="shared" si="68"/>
        <v>0</v>
      </c>
      <c r="H658" s="8">
        <f t="shared" si="65"/>
        <v>77.527625594036451</v>
      </c>
      <c r="I658">
        <v>0.7</v>
      </c>
      <c r="J658">
        <f t="shared" si="66"/>
        <v>0.44748998955709995</v>
      </c>
      <c r="O658" s="76">
        <v>85.4</v>
      </c>
      <c r="P658">
        <f>0.5*(O658+O643)*(H658-H643)/100</f>
        <v>0.61493682130623983</v>
      </c>
    </row>
    <row r="659" spans="1:16" x14ac:dyDescent="0.25">
      <c r="A659" s="2">
        <v>43483</v>
      </c>
      <c r="B659">
        <v>0</v>
      </c>
      <c r="C659" s="6">
        <v>0.317221218448</v>
      </c>
      <c r="D659" s="8">
        <f t="shared" si="64"/>
        <v>0.6695448424706999</v>
      </c>
      <c r="E659">
        <f t="shared" si="69"/>
        <v>1</v>
      </c>
      <c r="F659" s="8">
        <f t="shared" si="67"/>
        <v>0.22205485291359997</v>
      </c>
      <c r="G659">
        <f t="shared" si="68"/>
        <v>0</v>
      </c>
      <c r="H659" s="8">
        <f t="shared" si="65"/>
        <v>77.527625594036451</v>
      </c>
      <c r="I659">
        <v>0.7</v>
      </c>
      <c r="J659">
        <f t="shared" si="66"/>
        <v>0.22205485291359997</v>
      </c>
    </row>
    <row r="660" spans="1:16" x14ac:dyDescent="0.25">
      <c r="A660" s="2">
        <v>43484</v>
      </c>
      <c r="B660">
        <v>0</v>
      </c>
      <c r="C660" s="6">
        <v>0.1656</v>
      </c>
      <c r="D660" s="8">
        <f t="shared" si="64"/>
        <v>0.78546484247069992</v>
      </c>
      <c r="E660">
        <f t="shared" si="69"/>
        <v>1</v>
      </c>
      <c r="F660" s="8">
        <f t="shared" si="67"/>
        <v>0.11592</v>
      </c>
      <c r="G660">
        <f t="shared" si="68"/>
        <v>0</v>
      </c>
      <c r="H660" s="8">
        <f t="shared" si="65"/>
        <v>77.527625594036451</v>
      </c>
      <c r="I660">
        <v>0.7</v>
      </c>
      <c r="J660">
        <f t="shared" si="66"/>
        <v>0.11592</v>
      </c>
    </row>
    <row r="661" spans="1:16" x14ac:dyDescent="0.25">
      <c r="A661" s="2">
        <v>43485</v>
      </c>
      <c r="B661">
        <v>0.2</v>
      </c>
      <c r="C661" s="6">
        <v>0.23018986228800001</v>
      </c>
      <c r="D661" s="8">
        <f t="shared" si="64"/>
        <v>0.74659774607229989</v>
      </c>
      <c r="E661">
        <f t="shared" si="69"/>
        <v>1</v>
      </c>
      <c r="F661" s="8">
        <f t="shared" si="67"/>
        <v>0.16113290360159999</v>
      </c>
      <c r="G661">
        <f t="shared" si="68"/>
        <v>0</v>
      </c>
      <c r="H661" s="8">
        <f t="shared" si="65"/>
        <v>77.527625594036451</v>
      </c>
      <c r="I661">
        <v>0.7</v>
      </c>
      <c r="J661">
        <f t="shared" si="66"/>
        <v>0.16113290360159999</v>
      </c>
    </row>
    <row r="662" spans="1:16" x14ac:dyDescent="0.25">
      <c r="A662" s="2">
        <v>43486</v>
      </c>
      <c r="B662">
        <v>1</v>
      </c>
      <c r="C662" s="6">
        <v>0.25185473228800004</v>
      </c>
      <c r="D662" s="8">
        <f t="shared" si="64"/>
        <v>0</v>
      </c>
      <c r="E662">
        <f t="shared" si="69"/>
        <v>1</v>
      </c>
      <c r="F662" s="8">
        <f t="shared" si="67"/>
        <v>0.1762983126016</v>
      </c>
      <c r="G662">
        <f t="shared" si="68"/>
        <v>7.7103941326100101E-2</v>
      </c>
      <c r="H662" s="8">
        <f t="shared" si="65"/>
        <v>77.604729535362551</v>
      </c>
      <c r="I662">
        <v>0.7</v>
      </c>
      <c r="J662">
        <f t="shared" si="66"/>
        <v>0.1762983126016</v>
      </c>
    </row>
    <row r="663" spans="1:16" x14ac:dyDescent="0.25">
      <c r="A663" s="2">
        <v>43487</v>
      </c>
      <c r="B663">
        <v>0</v>
      </c>
      <c r="C663" s="6">
        <v>0.328166833125</v>
      </c>
      <c r="D663" s="8">
        <f t="shared" si="64"/>
        <v>0.2297167831875</v>
      </c>
      <c r="E663">
        <f t="shared" si="69"/>
        <v>1</v>
      </c>
      <c r="F663" s="8">
        <f t="shared" si="67"/>
        <v>0.2297167831875</v>
      </c>
      <c r="G663">
        <f t="shared" si="68"/>
        <v>0</v>
      </c>
      <c r="H663" s="8">
        <f t="shared" si="65"/>
        <v>77.604729535362551</v>
      </c>
      <c r="I663">
        <v>0.7</v>
      </c>
      <c r="J663">
        <f t="shared" si="66"/>
        <v>0.2297167831875</v>
      </c>
    </row>
    <row r="664" spans="1:16" x14ac:dyDescent="0.25">
      <c r="A664" s="2">
        <v>43488</v>
      </c>
      <c r="B664">
        <v>0.2</v>
      </c>
      <c r="C664" s="6">
        <v>0.37208514341300003</v>
      </c>
      <c r="D664" s="8">
        <f t="shared" si="64"/>
        <v>0.29017638357659997</v>
      </c>
      <c r="E664">
        <f t="shared" si="69"/>
        <v>1</v>
      </c>
      <c r="F664" s="8">
        <f t="shared" si="67"/>
        <v>0.26045960038909999</v>
      </c>
      <c r="G664">
        <f t="shared" si="68"/>
        <v>0</v>
      </c>
      <c r="H664" s="8">
        <f t="shared" si="65"/>
        <v>77.604729535362551</v>
      </c>
      <c r="I664">
        <v>0.7</v>
      </c>
      <c r="J664">
        <f t="shared" si="66"/>
        <v>0.26045960038909999</v>
      </c>
    </row>
    <row r="665" spans="1:16" x14ac:dyDescent="0.25">
      <c r="A665" s="2">
        <v>43489</v>
      </c>
      <c r="B665">
        <v>0.4</v>
      </c>
      <c r="C665" s="6">
        <v>-8.5514806271999991E-2</v>
      </c>
      <c r="D665" s="8">
        <f t="shared" si="64"/>
        <v>0</v>
      </c>
      <c r="E665">
        <f t="shared" si="69"/>
        <v>1</v>
      </c>
      <c r="F665" s="8">
        <f t="shared" si="67"/>
        <v>-5.9860364390399989E-2</v>
      </c>
      <c r="G665">
        <f t="shared" si="68"/>
        <v>0.16968398081380004</v>
      </c>
      <c r="H665" s="8">
        <f t="shared" si="65"/>
        <v>77.774413516176352</v>
      </c>
      <c r="I665">
        <v>0.7</v>
      </c>
      <c r="J665">
        <f t="shared" si="66"/>
        <v>-5.9860364390399989E-2</v>
      </c>
    </row>
    <row r="666" spans="1:16" x14ac:dyDescent="0.25">
      <c r="A666" s="2">
        <v>43490</v>
      </c>
      <c r="B666">
        <v>0</v>
      </c>
      <c r="C666" s="6">
        <v>-0.321685297152</v>
      </c>
      <c r="D666" s="8">
        <f t="shared" si="64"/>
        <v>0</v>
      </c>
      <c r="E666">
        <f t="shared" si="69"/>
        <v>1</v>
      </c>
      <c r="F666" s="8">
        <f t="shared" si="67"/>
        <v>-0.2251797080064</v>
      </c>
      <c r="G666">
        <f t="shared" si="68"/>
        <v>0.2251797080064</v>
      </c>
      <c r="H666" s="8">
        <f t="shared" si="65"/>
        <v>77.999593224182746</v>
      </c>
      <c r="I666">
        <v>0.7</v>
      </c>
      <c r="J666">
        <f t="shared" si="66"/>
        <v>-0.2251797080064</v>
      </c>
    </row>
    <row r="667" spans="1:16" x14ac:dyDescent="0.25">
      <c r="A667" s="2">
        <v>43491</v>
      </c>
      <c r="B667">
        <v>3.4</v>
      </c>
      <c r="C667" s="6">
        <v>0.76318555636800001</v>
      </c>
      <c r="D667" s="8">
        <f t="shared" si="64"/>
        <v>0</v>
      </c>
      <c r="E667">
        <f t="shared" si="69"/>
        <v>1</v>
      </c>
      <c r="F667" s="8">
        <f t="shared" si="67"/>
        <v>0.53422988945759997</v>
      </c>
      <c r="G667">
        <f t="shared" si="68"/>
        <v>2.8657701105424001</v>
      </c>
      <c r="H667" s="8">
        <f t="shared" si="65"/>
        <v>80.865363334725146</v>
      </c>
      <c r="I667">
        <v>0.7</v>
      </c>
      <c r="J667">
        <f t="shared" si="66"/>
        <v>0.53422988945759997</v>
      </c>
    </row>
    <row r="668" spans="1:16" x14ac:dyDescent="0.25">
      <c r="A668" s="2">
        <v>43492</v>
      </c>
      <c r="B668">
        <v>6</v>
      </c>
      <c r="C668" s="6">
        <v>1.1477909166079998</v>
      </c>
      <c r="D668" s="8">
        <f t="shared" si="64"/>
        <v>0</v>
      </c>
      <c r="E668">
        <f t="shared" si="69"/>
        <v>1</v>
      </c>
      <c r="F668" s="8">
        <f t="shared" si="67"/>
        <v>0.80345364162559985</v>
      </c>
      <c r="G668">
        <f t="shared" si="68"/>
        <v>5.1965463583744</v>
      </c>
      <c r="H668" s="8">
        <f t="shared" si="65"/>
        <v>86.061909693099551</v>
      </c>
      <c r="I668">
        <v>0.7</v>
      </c>
      <c r="J668">
        <f t="shared" si="66"/>
        <v>0.80345364162559985</v>
      </c>
    </row>
    <row r="669" spans="1:16" x14ac:dyDescent="0.25">
      <c r="A669" s="2">
        <v>43493</v>
      </c>
      <c r="B669">
        <v>0.2</v>
      </c>
      <c r="C669" s="6">
        <v>0.58318468340799989</v>
      </c>
      <c r="D669" s="8">
        <f t="shared" ref="D669:D732" si="70">MAX((D668+F669-B669),0)</f>
        <v>0.2082292783855999</v>
      </c>
      <c r="E669">
        <f t="shared" si="69"/>
        <v>1</v>
      </c>
      <c r="F669" s="8">
        <f t="shared" si="67"/>
        <v>0.40822927838559991</v>
      </c>
      <c r="G669">
        <f t="shared" si="68"/>
        <v>0</v>
      </c>
      <c r="H669" s="8">
        <f t="shared" si="65"/>
        <v>86.061909693099551</v>
      </c>
      <c r="I669">
        <v>0.7</v>
      </c>
      <c r="J669">
        <f t="shared" si="66"/>
        <v>0.40822927838559991</v>
      </c>
    </row>
    <row r="670" spans="1:16" x14ac:dyDescent="0.25">
      <c r="A670" s="2">
        <v>43494</v>
      </c>
      <c r="B670">
        <v>1.4</v>
      </c>
      <c r="C670" s="6">
        <v>0.19781681349300001</v>
      </c>
      <c r="D670" s="8">
        <f t="shared" si="70"/>
        <v>0</v>
      </c>
      <c r="E670">
        <f t="shared" si="69"/>
        <v>1</v>
      </c>
      <c r="F670" s="8">
        <f t="shared" si="67"/>
        <v>0.13847176944510001</v>
      </c>
      <c r="G670">
        <f t="shared" si="68"/>
        <v>1.0532989521692999</v>
      </c>
      <c r="H670" s="8">
        <f t="shared" si="65"/>
        <v>87.115208645268851</v>
      </c>
      <c r="I670">
        <v>0.7</v>
      </c>
      <c r="J670">
        <f t="shared" si="66"/>
        <v>0.13847176944510001</v>
      </c>
    </row>
    <row r="671" spans="1:16" x14ac:dyDescent="0.25">
      <c r="A671" s="2">
        <v>43495</v>
      </c>
      <c r="B671">
        <v>0</v>
      </c>
      <c r="C671" s="6">
        <v>0.37208514341300003</v>
      </c>
      <c r="D671" s="8">
        <f t="shared" si="70"/>
        <v>0.26045960038909999</v>
      </c>
      <c r="E671">
        <f t="shared" si="69"/>
        <v>1</v>
      </c>
      <c r="F671" s="8">
        <f t="shared" si="67"/>
        <v>0.26045960038909999</v>
      </c>
      <c r="G671">
        <f t="shared" si="68"/>
        <v>0</v>
      </c>
      <c r="H671" s="8">
        <f t="shared" si="65"/>
        <v>87.115208645268851</v>
      </c>
      <c r="I671">
        <v>0.7</v>
      </c>
      <c r="J671">
        <f t="shared" si="66"/>
        <v>0.26045960038909999</v>
      </c>
    </row>
    <row r="672" spans="1:16" x14ac:dyDescent="0.25">
      <c r="A672" s="2">
        <v>43496</v>
      </c>
      <c r="B672">
        <v>0.2</v>
      </c>
      <c r="C672" s="6">
        <v>0.29537272780799995</v>
      </c>
      <c r="D672" s="8">
        <f t="shared" si="70"/>
        <v>0.26722050985469992</v>
      </c>
      <c r="E672">
        <f t="shared" si="69"/>
        <v>1</v>
      </c>
      <c r="F672" s="8">
        <f t="shared" si="67"/>
        <v>0.20676090946559994</v>
      </c>
      <c r="G672">
        <f t="shared" si="68"/>
        <v>0</v>
      </c>
      <c r="H672" s="8">
        <f t="shared" si="65"/>
        <v>87.115208645268851</v>
      </c>
      <c r="I672">
        <v>0.7</v>
      </c>
      <c r="J672">
        <f t="shared" si="66"/>
        <v>0.20676090946559994</v>
      </c>
      <c r="O672" s="76">
        <v>83.5</v>
      </c>
      <c r="P672">
        <f>0.5*(O672+O658)*(H672-H658)/100</f>
        <v>8.0967138867657624</v>
      </c>
    </row>
    <row r="673" spans="1:16" x14ac:dyDescent="0.25">
      <c r="A673" s="2">
        <v>43497</v>
      </c>
      <c r="B673">
        <v>1.4</v>
      </c>
      <c r="C673" s="6">
        <v>0.30628975493299998</v>
      </c>
      <c r="D673" s="8">
        <f t="shared" si="70"/>
        <v>0</v>
      </c>
      <c r="E673">
        <f t="shared" si="69"/>
        <v>1</v>
      </c>
      <c r="F673" s="8">
        <f t="shared" si="67"/>
        <v>0.21440282845309996</v>
      </c>
      <c r="G673">
        <f t="shared" si="68"/>
        <v>0.91837666169220011</v>
      </c>
      <c r="H673" s="8">
        <f t="shared" si="65"/>
        <v>88.033585306961058</v>
      </c>
      <c r="I673">
        <v>0.7</v>
      </c>
      <c r="J673">
        <f t="shared" si="66"/>
        <v>0.21440282845309996</v>
      </c>
    </row>
    <row r="674" spans="1:16" x14ac:dyDescent="0.25">
      <c r="A674" s="2">
        <v>43498</v>
      </c>
      <c r="B674">
        <v>1.8</v>
      </c>
      <c r="C674" s="6">
        <v>0.30628975493299998</v>
      </c>
      <c r="D674" s="8">
        <f t="shared" si="70"/>
        <v>0</v>
      </c>
      <c r="E674">
        <f t="shared" si="69"/>
        <v>1</v>
      </c>
      <c r="F674" s="8">
        <f t="shared" si="67"/>
        <v>0.21440282845309996</v>
      </c>
      <c r="G674">
        <f t="shared" si="68"/>
        <v>1.5855971715469002</v>
      </c>
      <c r="H674" s="8">
        <f t="shared" si="65"/>
        <v>89.619182478507952</v>
      </c>
      <c r="I674">
        <v>0.7</v>
      </c>
      <c r="J674">
        <f t="shared" si="66"/>
        <v>0.21440282845309996</v>
      </c>
    </row>
    <row r="675" spans="1:16" x14ac:dyDescent="0.25">
      <c r="A675" s="2">
        <v>43499</v>
      </c>
      <c r="B675">
        <v>1.2</v>
      </c>
      <c r="C675" s="6">
        <v>0.1656</v>
      </c>
      <c r="D675" s="8">
        <f t="shared" si="70"/>
        <v>0</v>
      </c>
      <c r="E675">
        <f t="shared" si="69"/>
        <v>1</v>
      </c>
      <c r="F675" s="8">
        <f t="shared" si="67"/>
        <v>0.11592</v>
      </c>
      <c r="G675">
        <f t="shared" si="68"/>
        <v>1.0840799999999999</v>
      </c>
      <c r="H675" s="8">
        <f t="shared" si="65"/>
        <v>90.703262478507952</v>
      </c>
      <c r="I675">
        <v>0.7</v>
      </c>
      <c r="J675">
        <f t="shared" si="66"/>
        <v>0.11592</v>
      </c>
    </row>
    <row r="676" spans="1:16" x14ac:dyDescent="0.25">
      <c r="A676" s="2">
        <v>43500</v>
      </c>
      <c r="B676">
        <v>0</v>
      </c>
      <c r="C676" s="6">
        <v>0.44942226932799995</v>
      </c>
      <c r="D676" s="8">
        <f t="shared" si="70"/>
        <v>0.31459558852959996</v>
      </c>
      <c r="E676">
        <f t="shared" si="69"/>
        <v>1</v>
      </c>
      <c r="F676" s="8">
        <f t="shared" si="67"/>
        <v>0.31459558852959996</v>
      </c>
      <c r="G676">
        <f t="shared" si="68"/>
        <v>0</v>
      </c>
      <c r="H676" s="8">
        <f t="shared" si="65"/>
        <v>90.703262478507952</v>
      </c>
      <c r="I676">
        <v>0.7</v>
      </c>
      <c r="J676">
        <f t="shared" si="66"/>
        <v>0.31459558852959996</v>
      </c>
    </row>
    <row r="677" spans="1:16" x14ac:dyDescent="0.25">
      <c r="A677" s="2">
        <v>43501</v>
      </c>
      <c r="B677">
        <v>6</v>
      </c>
      <c r="C677" s="6">
        <v>2.7999212533000008E-2</v>
      </c>
      <c r="D677" s="8">
        <f t="shared" si="70"/>
        <v>0</v>
      </c>
      <c r="E677">
        <f t="shared" si="69"/>
        <v>1</v>
      </c>
      <c r="F677" s="8">
        <f t="shared" si="67"/>
        <v>1.9599448773100003E-2</v>
      </c>
      <c r="G677">
        <f t="shared" si="68"/>
        <v>5.6658049626973002</v>
      </c>
      <c r="H677" s="8">
        <f t="shared" si="65"/>
        <v>96.369067441205246</v>
      </c>
      <c r="I677">
        <v>0.7</v>
      </c>
      <c r="J677">
        <f t="shared" si="66"/>
        <v>1.9599448773100003E-2</v>
      </c>
    </row>
    <row r="678" spans="1:16" x14ac:dyDescent="0.25">
      <c r="A678" s="2">
        <v>43502</v>
      </c>
      <c r="B678">
        <v>3.2</v>
      </c>
      <c r="C678" s="6">
        <v>4.8940588373000006E-2</v>
      </c>
      <c r="D678" s="8">
        <f t="shared" si="70"/>
        <v>0</v>
      </c>
      <c r="E678">
        <f t="shared" si="69"/>
        <v>1</v>
      </c>
      <c r="F678" s="8">
        <f t="shared" si="67"/>
        <v>3.4258411861099999E-2</v>
      </c>
      <c r="G678">
        <f t="shared" si="68"/>
        <v>3.1657415881389004</v>
      </c>
      <c r="H678" s="8">
        <f t="shared" si="65"/>
        <v>99.534809029344146</v>
      </c>
      <c r="I678">
        <v>0.7</v>
      </c>
      <c r="J678">
        <f t="shared" si="66"/>
        <v>3.4258411861099999E-2</v>
      </c>
    </row>
    <row r="679" spans="1:16" x14ac:dyDescent="0.25">
      <c r="A679" s="2">
        <v>43503</v>
      </c>
      <c r="B679">
        <v>0</v>
      </c>
      <c r="C679" s="6">
        <v>0.28447042357300006</v>
      </c>
      <c r="D679" s="8">
        <f t="shared" si="70"/>
        <v>0.19912929650110003</v>
      </c>
      <c r="E679">
        <f t="shared" si="69"/>
        <v>1</v>
      </c>
      <c r="F679" s="8">
        <f t="shared" si="67"/>
        <v>0.19912929650110003</v>
      </c>
      <c r="G679">
        <f t="shared" si="68"/>
        <v>0</v>
      </c>
      <c r="H679" s="8">
        <f t="shared" si="65"/>
        <v>99.534809029344146</v>
      </c>
      <c r="I679">
        <v>0.7</v>
      </c>
      <c r="J679">
        <f t="shared" si="66"/>
        <v>0.19912929650110003</v>
      </c>
    </row>
    <row r="680" spans="1:16" x14ac:dyDescent="0.25">
      <c r="A680" s="2">
        <v>43504</v>
      </c>
      <c r="B680">
        <v>2</v>
      </c>
      <c r="C680" s="6">
        <v>1.2717592192530001</v>
      </c>
      <c r="D680" s="8">
        <f t="shared" si="70"/>
        <v>0</v>
      </c>
      <c r="E680">
        <f t="shared" si="69"/>
        <v>1</v>
      </c>
      <c r="F680" s="8">
        <f t="shared" si="67"/>
        <v>0.89023145347709998</v>
      </c>
      <c r="G680">
        <f t="shared" si="68"/>
        <v>0.91063925002180013</v>
      </c>
      <c r="H680" s="8">
        <f t="shared" si="65"/>
        <v>100.44544827936595</v>
      </c>
      <c r="I680">
        <v>0.7</v>
      </c>
      <c r="J680">
        <f t="shared" si="66"/>
        <v>0.89023145347709998</v>
      </c>
      <c r="L680" s="42">
        <v>86.6</v>
      </c>
      <c r="M680">
        <f>0.5*(L680+L643)*(H680-H643)/100</f>
        <v>18.584645099832667</v>
      </c>
      <c r="O680" s="76">
        <v>91.1</v>
      </c>
      <c r="P680">
        <f>0.5*(O680+O672)*(H680-H672)/100</f>
        <v>11.637299200566765</v>
      </c>
    </row>
    <row r="681" spans="1:16" x14ac:dyDescent="0.25">
      <c r="A681" s="2">
        <v>43505</v>
      </c>
      <c r="B681">
        <v>0.2</v>
      </c>
      <c r="C681" s="6">
        <v>1.2267434331249998</v>
      </c>
      <c r="D681" s="8">
        <f t="shared" si="70"/>
        <v>0.6587204031874998</v>
      </c>
      <c r="E681">
        <f t="shared" si="69"/>
        <v>1</v>
      </c>
      <c r="F681" s="8">
        <f t="shared" si="67"/>
        <v>0.85872040318749976</v>
      </c>
      <c r="G681">
        <f t="shared" si="68"/>
        <v>0</v>
      </c>
      <c r="H681" s="8">
        <f t="shared" si="65"/>
        <v>100.44544827936595</v>
      </c>
      <c r="I681">
        <v>0.7</v>
      </c>
      <c r="J681">
        <f t="shared" si="66"/>
        <v>0.85872040318749976</v>
      </c>
    </row>
    <row r="682" spans="1:16" x14ac:dyDescent="0.25">
      <c r="A682" s="2">
        <v>43506</v>
      </c>
      <c r="B682">
        <v>0.6</v>
      </c>
      <c r="C682" s="6">
        <v>0.66175288312500002</v>
      </c>
      <c r="D682" s="8">
        <f t="shared" si="70"/>
        <v>0.52194742137499983</v>
      </c>
      <c r="E682">
        <f t="shared" si="69"/>
        <v>1</v>
      </c>
      <c r="F682" s="8">
        <f t="shared" si="67"/>
        <v>0.46322701818750001</v>
      </c>
      <c r="G682">
        <f t="shared" si="68"/>
        <v>0</v>
      </c>
      <c r="H682" s="8">
        <f t="shared" si="65"/>
        <v>100.44544827936595</v>
      </c>
      <c r="I682">
        <v>0.7</v>
      </c>
      <c r="J682">
        <f t="shared" si="66"/>
        <v>0.46322701818750001</v>
      </c>
    </row>
    <row r="683" spans="1:16" x14ac:dyDescent="0.25">
      <c r="A683" s="2">
        <v>43507</v>
      </c>
      <c r="B683">
        <v>0</v>
      </c>
      <c r="C683" s="6">
        <v>0.460515913173</v>
      </c>
      <c r="D683" s="8">
        <f t="shared" si="70"/>
        <v>0.84430856059609982</v>
      </c>
      <c r="E683">
        <f t="shared" si="69"/>
        <v>1</v>
      </c>
      <c r="F683" s="8">
        <f t="shared" si="67"/>
        <v>0.32236113922109999</v>
      </c>
      <c r="G683">
        <f t="shared" si="68"/>
        <v>0</v>
      </c>
      <c r="H683" s="8">
        <f t="shared" si="65"/>
        <v>100.44544827936595</v>
      </c>
      <c r="I683">
        <v>0.7</v>
      </c>
      <c r="J683">
        <f t="shared" si="66"/>
        <v>0.32236113922109999</v>
      </c>
    </row>
    <row r="684" spans="1:16" x14ac:dyDescent="0.25">
      <c r="A684" s="2">
        <v>43508</v>
      </c>
      <c r="B684">
        <v>0</v>
      </c>
      <c r="C684" s="6">
        <v>0.47162011596800008</v>
      </c>
      <c r="D684" s="8">
        <f t="shared" si="70"/>
        <v>1.1744426417736999</v>
      </c>
      <c r="E684">
        <f t="shared" si="69"/>
        <v>1</v>
      </c>
      <c r="F684" s="8">
        <f t="shared" si="67"/>
        <v>0.33013408117760001</v>
      </c>
      <c r="G684">
        <f t="shared" si="68"/>
        <v>0</v>
      </c>
      <c r="H684" s="8">
        <f t="shared" si="65"/>
        <v>100.44544827936595</v>
      </c>
      <c r="I684">
        <v>0.7</v>
      </c>
      <c r="J684">
        <f t="shared" si="66"/>
        <v>0.33013408117760001</v>
      </c>
    </row>
    <row r="685" spans="1:16" x14ac:dyDescent="0.25">
      <c r="A685" s="2">
        <v>43509</v>
      </c>
      <c r="B685">
        <v>0</v>
      </c>
      <c r="C685" s="6">
        <v>0.62804020468799993</v>
      </c>
      <c r="D685" s="8">
        <f t="shared" si="70"/>
        <v>1.6140707850552998</v>
      </c>
      <c r="E685">
        <f t="shared" si="69"/>
        <v>1</v>
      </c>
      <c r="F685" s="8">
        <f t="shared" si="67"/>
        <v>0.43962814328159994</v>
      </c>
      <c r="G685">
        <f t="shared" si="68"/>
        <v>0</v>
      </c>
      <c r="H685" s="8">
        <f t="shared" si="65"/>
        <v>100.44544827936595</v>
      </c>
      <c r="I685">
        <v>0.7</v>
      </c>
      <c r="J685">
        <f t="shared" si="66"/>
        <v>0.43962814328159994</v>
      </c>
    </row>
    <row r="686" spans="1:16" x14ac:dyDescent="0.25">
      <c r="A686" s="2">
        <v>43510</v>
      </c>
      <c r="B686">
        <v>0</v>
      </c>
      <c r="C686" s="6">
        <v>0.78577386188800014</v>
      </c>
      <c r="D686" s="8">
        <f t="shared" si="70"/>
        <v>2.1641124883769001</v>
      </c>
      <c r="E686">
        <f t="shared" si="69"/>
        <v>1</v>
      </c>
      <c r="F686" s="8">
        <f t="shared" si="67"/>
        <v>0.55004170332160007</v>
      </c>
      <c r="G686">
        <f t="shared" si="68"/>
        <v>0</v>
      </c>
      <c r="H686" s="8">
        <f t="shared" si="65"/>
        <v>100.44544827936595</v>
      </c>
      <c r="I686">
        <v>0.7</v>
      </c>
      <c r="J686">
        <f t="shared" si="66"/>
        <v>0.55004170332160007</v>
      </c>
    </row>
    <row r="687" spans="1:16" x14ac:dyDescent="0.25">
      <c r="A687" s="2">
        <v>43511</v>
      </c>
      <c r="B687">
        <v>0</v>
      </c>
      <c r="C687" s="6">
        <v>0.89887814260800003</v>
      </c>
      <c r="D687" s="8">
        <f t="shared" si="70"/>
        <v>2.7933271882024999</v>
      </c>
      <c r="E687">
        <f t="shared" si="69"/>
        <v>1</v>
      </c>
      <c r="F687" s="8">
        <f t="shared" si="67"/>
        <v>0.62921469982559997</v>
      </c>
      <c r="G687">
        <f t="shared" si="68"/>
        <v>0</v>
      </c>
      <c r="H687" s="8">
        <f t="shared" si="65"/>
        <v>100.44544827936595</v>
      </c>
      <c r="I687">
        <v>0.7</v>
      </c>
      <c r="J687">
        <f t="shared" si="66"/>
        <v>0.62921469982559997</v>
      </c>
    </row>
    <row r="688" spans="1:16" x14ac:dyDescent="0.25">
      <c r="A688" s="2">
        <v>43512</v>
      </c>
      <c r="B688">
        <v>0</v>
      </c>
      <c r="C688" s="6">
        <v>0.88755923312499996</v>
      </c>
      <c r="D688" s="8">
        <f t="shared" si="70"/>
        <v>3.4146186513899996</v>
      </c>
      <c r="E688">
        <f t="shared" si="69"/>
        <v>1</v>
      </c>
      <c r="F688" s="8">
        <f t="shared" si="67"/>
        <v>0.62129146318749995</v>
      </c>
      <c r="G688">
        <f t="shared" si="68"/>
        <v>0</v>
      </c>
      <c r="H688" s="8">
        <f t="shared" si="65"/>
        <v>100.44544827936595</v>
      </c>
      <c r="I688">
        <v>0.7</v>
      </c>
      <c r="J688">
        <f t="shared" si="66"/>
        <v>0.62129146318749995</v>
      </c>
    </row>
    <row r="689" spans="1:16" x14ac:dyDescent="0.25">
      <c r="A689" s="2">
        <v>43513</v>
      </c>
      <c r="B689">
        <v>0</v>
      </c>
      <c r="C689" s="6">
        <v>1.2380049223679996</v>
      </c>
      <c r="D689" s="8">
        <f t="shared" si="70"/>
        <v>4.2812220970475998</v>
      </c>
      <c r="E689">
        <f t="shared" si="69"/>
        <v>1</v>
      </c>
      <c r="F689" s="8">
        <f t="shared" si="67"/>
        <v>0.86660344565759972</v>
      </c>
      <c r="G689">
        <f t="shared" si="68"/>
        <v>0</v>
      </c>
      <c r="H689" s="8">
        <f t="shared" si="65"/>
        <v>100.44544827936595</v>
      </c>
      <c r="I689">
        <v>0.7</v>
      </c>
      <c r="J689">
        <f t="shared" si="66"/>
        <v>0.86660344565759972</v>
      </c>
    </row>
    <row r="690" spans="1:16" x14ac:dyDescent="0.25">
      <c r="A690" s="2">
        <v>43514</v>
      </c>
      <c r="B690">
        <v>0</v>
      </c>
      <c r="C690" s="6">
        <v>1.1703687299999999</v>
      </c>
      <c r="D690" s="8">
        <f t="shared" si="70"/>
        <v>5.1004802080475997</v>
      </c>
      <c r="E690">
        <f t="shared" si="69"/>
        <v>1</v>
      </c>
      <c r="F690" s="8">
        <f t="shared" si="67"/>
        <v>0.8192581109999999</v>
      </c>
      <c r="G690">
        <f t="shared" si="68"/>
        <v>0</v>
      </c>
      <c r="H690" s="8">
        <f t="shared" si="65"/>
        <v>100.44544827936595</v>
      </c>
      <c r="I690">
        <v>0.7</v>
      </c>
      <c r="J690">
        <f t="shared" si="66"/>
        <v>0.8192581109999999</v>
      </c>
      <c r="L690" s="42">
        <v>81.5</v>
      </c>
      <c r="M690">
        <f>0.5*(L690+L680)*(H690-H680)/100</f>
        <v>0</v>
      </c>
      <c r="O690" s="76">
        <v>87.8</v>
      </c>
      <c r="P690">
        <f>0.5*(O690+O680)*(H690-H680)/100</f>
        <v>0</v>
      </c>
    </row>
    <row r="691" spans="1:16" x14ac:dyDescent="0.25">
      <c r="A691" s="2">
        <v>43515</v>
      </c>
      <c r="B691">
        <v>1.6</v>
      </c>
      <c r="C691" s="6">
        <v>0.70678515485299975</v>
      </c>
      <c r="D691" s="8">
        <f t="shared" si="70"/>
        <v>3.9952298164446991</v>
      </c>
      <c r="E691">
        <f t="shared" si="69"/>
        <v>1</v>
      </c>
      <c r="F691" s="8">
        <f t="shared" si="67"/>
        <v>0.4947496083970998</v>
      </c>
      <c r="G691">
        <f t="shared" si="68"/>
        <v>0</v>
      </c>
      <c r="H691" s="8">
        <f t="shared" si="65"/>
        <v>100.44544827936595</v>
      </c>
      <c r="I691">
        <v>0.7</v>
      </c>
      <c r="J691">
        <f t="shared" si="66"/>
        <v>0.4947496083970998</v>
      </c>
    </row>
    <row r="692" spans="1:16" x14ac:dyDescent="0.25">
      <c r="A692" s="2">
        <v>43516</v>
      </c>
      <c r="B692">
        <v>0</v>
      </c>
      <c r="C692" s="6">
        <v>0.69551902924799991</v>
      </c>
      <c r="D692" s="8">
        <f t="shared" si="70"/>
        <v>4.4820931369182988</v>
      </c>
      <c r="E692">
        <f t="shared" si="69"/>
        <v>1</v>
      </c>
      <c r="F692" s="8">
        <f t="shared" si="67"/>
        <v>0.48686332047359993</v>
      </c>
      <c r="G692">
        <f t="shared" si="68"/>
        <v>0</v>
      </c>
      <c r="H692" s="8">
        <f t="shared" si="65"/>
        <v>100.44544827936595</v>
      </c>
      <c r="I692">
        <v>0.7</v>
      </c>
      <c r="J692">
        <f t="shared" si="66"/>
        <v>0.48686332047359993</v>
      </c>
    </row>
    <row r="693" spans="1:16" x14ac:dyDescent="0.25">
      <c r="A693" s="2">
        <v>43517</v>
      </c>
      <c r="B693">
        <v>0</v>
      </c>
      <c r="C693" s="6">
        <v>0.74061239244799992</v>
      </c>
      <c r="D693" s="8">
        <f t="shared" si="70"/>
        <v>5.0005218116318986</v>
      </c>
      <c r="E693">
        <f t="shared" si="69"/>
        <v>1</v>
      </c>
      <c r="F693" s="8">
        <f t="shared" si="67"/>
        <v>0.51842867471359988</v>
      </c>
      <c r="G693">
        <f t="shared" si="68"/>
        <v>0</v>
      </c>
      <c r="H693" s="8">
        <f t="shared" si="65"/>
        <v>100.44544827936595</v>
      </c>
      <c r="I693">
        <v>0.7</v>
      </c>
      <c r="J693">
        <f t="shared" si="66"/>
        <v>0.51842867471359988</v>
      </c>
    </row>
    <row r="694" spans="1:16" x14ac:dyDescent="0.25">
      <c r="A694" s="2">
        <v>43518</v>
      </c>
      <c r="B694">
        <v>0</v>
      </c>
      <c r="C694" s="6">
        <v>0.70678515485299975</v>
      </c>
      <c r="D694" s="8">
        <f t="shared" si="70"/>
        <v>5.495271420028998</v>
      </c>
      <c r="E694">
        <f t="shared" si="69"/>
        <v>1</v>
      </c>
      <c r="F694" s="8">
        <f t="shared" si="67"/>
        <v>0.4947496083970998</v>
      </c>
      <c r="G694">
        <f t="shared" si="68"/>
        <v>0</v>
      </c>
      <c r="H694" s="8">
        <f t="shared" si="65"/>
        <v>100.44544827936595</v>
      </c>
      <c r="I694">
        <v>0.7</v>
      </c>
      <c r="J694">
        <f t="shared" si="66"/>
        <v>0.4947496083970998</v>
      </c>
    </row>
    <row r="695" spans="1:16" x14ac:dyDescent="0.25">
      <c r="A695" s="2">
        <v>43519</v>
      </c>
      <c r="B695">
        <v>0</v>
      </c>
      <c r="C695" s="6">
        <v>1.0234096179729999</v>
      </c>
      <c r="D695" s="8">
        <f t="shared" si="70"/>
        <v>6.2116581526100978</v>
      </c>
      <c r="E695">
        <f t="shared" si="69"/>
        <v>1</v>
      </c>
      <c r="F695" s="8">
        <f t="shared" si="67"/>
        <v>0.71638673258109986</v>
      </c>
      <c r="G695">
        <f t="shared" si="68"/>
        <v>0</v>
      </c>
      <c r="H695" s="8">
        <f t="shared" si="65"/>
        <v>100.44544827936595</v>
      </c>
      <c r="I695">
        <v>0.7</v>
      </c>
      <c r="J695">
        <f t="shared" si="66"/>
        <v>0.71638673258109986</v>
      </c>
    </row>
    <row r="696" spans="1:16" x14ac:dyDescent="0.25">
      <c r="A696" s="2">
        <v>43520</v>
      </c>
      <c r="B696">
        <v>0</v>
      </c>
      <c r="C696" s="6">
        <v>0.61681567693299999</v>
      </c>
      <c r="D696" s="8">
        <f t="shared" si="70"/>
        <v>6.6434291264631975</v>
      </c>
      <c r="E696">
        <f t="shared" si="69"/>
        <v>1</v>
      </c>
      <c r="F696" s="8">
        <f t="shared" si="67"/>
        <v>0.43177097385309998</v>
      </c>
      <c r="G696">
        <f t="shared" si="68"/>
        <v>0</v>
      </c>
      <c r="H696" s="8">
        <f t="shared" si="65"/>
        <v>100.44544827936595</v>
      </c>
      <c r="I696">
        <v>0.7</v>
      </c>
      <c r="J696">
        <f t="shared" si="66"/>
        <v>0.43177097385309998</v>
      </c>
    </row>
    <row r="697" spans="1:16" x14ac:dyDescent="0.25">
      <c r="A697" s="2">
        <v>43521</v>
      </c>
      <c r="B697">
        <v>0.2</v>
      </c>
      <c r="C697" s="6">
        <v>0.93284043381299986</v>
      </c>
      <c r="D697" s="8">
        <f t="shared" si="70"/>
        <v>7.0964174301322975</v>
      </c>
      <c r="E697">
        <f t="shared" si="69"/>
        <v>1</v>
      </c>
      <c r="F697" s="8">
        <f t="shared" si="67"/>
        <v>0.65298830366909988</v>
      </c>
      <c r="G697">
        <f t="shared" si="68"/>
        <v>0</v>
      </c>
      <c r="H697" s="8">
        <f t="shared" si="65"/>
        <v>100.44544827936595</v>
      </c>
      <c r="I697">
        <v>0.7</v>
      </c>
      <c r="J697">
        <f t="shared" si="66"/>
        <v>0.65298830366909988</v>
      </c>
    </row>
    <row r="698" spans="1:16" x14ac:dyDescent="0.25">
      <c r="A698" s="2">
        <v>43522</v>
      </c>
      <c r="B698">
        <v>0</v>
      </c>
      <c r="C698" s="6">
        <v>1.1703687299999999</v>
      </c>
      <c r="D698" s="8">
        <f t="shared" si="70"/>
        <v>7.9156755411322974</v>
      </c>
      <c r="E698">
        <f t="shared" si="69"/>
        <v>1</v>
      </c>
      <c r="F698" s="8">
        <f t="shared" si="67"/>
        <v>0.8192581109999999</v>
      </c>
      <c r="G698">
        <f t="shared" si="68"/>
        <v>0</v>
      </c>
      <c r="H698" s="8">
        <f t="shared" si="65"/>
        <v>100.44544827936595</v>
      </c>
      <c r="I698">
        <v>0.7</v>
      </c>
      <c r="J698">
        <f t="shared" si="66"/>
        <v>0.8192581109999999</v>
      </c>
    </row>
    <row r="699" spans="1:16" x14ac:dyDescent="0.25">
      <c r="A699" s="2">
        <v>43523</v>
      </c>
      <c r="B699">
        <v>0.2</v>
      </c>
      <c r="C699" s="6">
        <v>1.1477909166079998</v>
      </c>
      <c r="D699" s="8">
        <f t="shared" si="70"/>
        <v>8.5191291827578972</v>
      </c>
      <c r="E699">
        <f t="shared" si="69"/>
        <v>1</v>
      </c>
      <c r="F699" s="8">
        <f t="shared" si="67"/>
        <v>0.80345364162559985</v>
      </c>
      <c r="G699">
        <f t="shared" si="68"/>
        <v>0</v>
      </c>
      <c r="H699" s="8">
        <f t="shared" si="65"/>
        <v>100.44544827936595</v>
      </c>
      <c r="I699">
        <v>0.7</v>
      </c>
      <c r="J699">
        <f t="shared" si="66"/>
        <v>0.80345364162559985</v>
      </c>
    </row>
    <row r="700" spans="1:16" x14ac:dyDescent="0.25">
      <c r="A700" s="2">
        <v>43524</v>
      </c>
      <c r="B700">
        <v>0.2</v>
      </c>
      <c r="C700" s="6">
        <v>0.12290131916800001</v>
      </c>
      <c r="D700" s="8">
        <f t="shared" si="70"/>
        <v>8.4051601061754972</v>
      </c>
      <c r="E700">
        <f t="shared" si="69"/>
        <v>1</v>
      </c>
      <c r="F700" s="8">
        <f t="shared" si="67"/>
        <v>8.6030923417600005E-2</v>
      </c>
      <c r="G700">
        <f t="shared" si="68"/>
        <v>0</v>
      </c>
      <c r="H700" s="8">
        <f t="shared" si="65"/>
        <v>100.44544827936595</v>
      </c>
      <c r="I700">
        <v>0.7</v>
      </c>
      <c r="J700">
        <f t="shared" si="66"/>
        <v>8.6030923417600005E-2</v>
      </c>
      <c r="O700" s="76">
        <v>87.8</v>
      </c>
      <c r="P700">
        <f>0.5*(O700+O690)*(H700-H690)/100</f>
        <v>0</v>
      </c>
    </row>
    <row r="701" spans="1:16" x14ac:dyDescent="0.25">
      <c r="A701" s="2">
        <v>43525</v>
      </c>
      <c r="B701">
        <v>0</v>
      </c>
      <c r="C701" s="6">
        <v>0.41620738477300001</v>
      </c>
      <c r="D701" s="8">
        <f t="shared" si="70"/>
        <v>8.6965052755165964</v>
      </c>
      <c r="E701">
        <f t="shared" si="69"/>
        <v>1</v>
      </c>
      <c r="F701" s="8">
        <f t="shared" si="67"/>
        <v>0.2913451693411</v>
      </c>
      <c r="G701">
        <f t="shared" si="68"/>
        <v>0</v>
      </c>
      <c r="H701" s="8">
        <f t="shared" si="65"/>
        <v>100.44544827936595</v>
      </c>
      <c r="I701">
        <v>0.7</v>
      </c>
      <c r="J701">
        <f t="shared" si="66"/>
        <v>0.2913451693411</v>
      </c>
    </row>
    <row r="702" spans="1:16" x14ac:dyDescent="0.25">
      <c r="A702" s="2">
        <v>43526</v>
      </c>
      <c r="B702">
        <v>0.2</v>
      </c>
      <c r="C702" s="6">
        <v>1.1477909166079998</v>
      </c>
      <c r="D702" s="8">
        <f t="shared" si="70"/>
        <v>9.299958917142197</v>
      </c>
      <c r="E702">
        <f t="shared" si="69"/>
        <v>1</v>
      </c>
      <c r="F702" s="8">
        <f t="shared" si="67"/>
        <v>0.80345364162559985</v>
      </c>
      <c r="G702">
        <f t="shared" si="68"/>
        <v>0</v>
      </c>
      <c r="H702" s="8">
        <f t="shared" si="65"/>
        <v>100.44544827936595</v>
      </c>
      <c r="I702">
        <v>0.7</v>
      </c>
      <c r="J702">
        <f t="shared" si="66"/>
        <v>0.80345364162559985</v>
      </c>
    </row>
    <row r="703" spans="1:16" x14ac:dyDescent="0.25">
      <c r="A703" s="2">
        <v>43527</v>
      </c>
      <c r="B703">
        <v>19.399999999999999</v>
      </c>
      <c r="C703" s="6">
        <v>1.6058641170929999</v>
      </c>
      <c r="D703" s="8">
        <f t="shared" si="70"/>
        <v>0</v>
      </c>
      <c r="E703">
        <f t="shared" si="69"/>
        <v>1</v>
      </c>
      <c r="F703" s="8">
        <f t="shared" si="67"/>
        <v>1.1241048819650998</v>
      </c>
      <c r="G703">
        <f t="shared" si="68"/>
        <v>8.9759362008927024</v>
      </c>
      <c r="H703" s="8">
        <f t="shared" si="65"/>
        <v>109.42138448025865</v>
      </c>
      <c r="I703">
        <v>0.7</v>
      </c>
      <c r="J703">
        <f t="shared" si="66"/>
        <v>1.1241048819650998</v>
      </c>
    </row>
    <row r="704" spans="1:16" x14ac:dyDescent="0.25">
      <c r="A704" s="2">
        <v>43528</v>
      </c>
      <c r="B704">
        <v>0.2</v>
      </c>
      <c r="C704" s="6">
        <v>1.3615184216530001</v>
      </c>
      <c r="D704" s="8">
        <f t="shared" si="70"/>
        <v>0.7530628951570999</v>
      </c>
      <c r="E704">
        <f t="shared" si="69"/>
        <v>1</v>
      </c>
      <c r="F704" s="8">
        <f t="shared" si="67"/>
        <v>0.95306289515709997</v>
      </c>
      <c r="G704">
        <f t="shared" si="68"/>
        <v>0</v>
      </c>
      <c r="H704" s="8">
        <f t="shared" si="65"/>
        <v>109.42138448025865</v>
      </c>
      <c r="I704">
        <v>0.7</v>
      </c>
      <c r="J704">
        <f t="shared" si="66"/>
        <v>0.95306289515709997</v>
      </c>
    </row>
    <row r="705" spans="1:13" x14ac:dyDescent="0.25">
      <c r="A705" s="2">
        <v>43529</v>
      </c>
      <c r="B705">
        <v>19.2</v>
      </c>
      <c r="C705" s="6">
        <v>0.53845218420800001</v>
      </c>
      <c r="D705" s="8">
        <f t="shared" si="70"/>
        <v>0</v>
      </c>
      <c r="E705">
        <f t="shared" si="69"/>
        <v>1</v>
      </c>
      <c r="F705" s="8">
        <f t="shared" si="67"/>
        <v>0.37691652894559996</v>
      </c>
      <c r="G705">
        <f t="shared" si="68"/>
        <v>18.070020575897299</v>
      </c>
      <c r="H705" s="8">
        <f t="shared" si="65"/>
        <v>127.49140505615595</v>
      </c>
      <c r="I705">
        <v>0.7</v>
      </c>
      <c r="J705">
        <f t="shared" si="66"/>
        <v>0.37691652894559996</v>
      </c>
    </row>
    <row r="706" spans="1:13" x14ac:dyDescent="0.25">
      <c r="A706" s="2">
        <v>43530</v>
      </c>
      <c r="B706">
        <v>10.8</v>
      </c>
      <c r="C706" s="6">
        <v>0.40515867636799996</v>
      </c>
      <c r="D706" s="8">
        <f t="shared" si="70"/>
        <v>0</v>
      </c>
      <c r="E706">
        <f t="shared" si="69"/>
        <v>1</v>
      </c>
      <c r="F706" s="8">
        <f t="shared" si="67"/>
        <v>0.28361107345759995</v>
      </c>
      <c r="G706">
        <f t="shared" si="68"/>
        <v>10.516388926542401</v>
      </c>
      <c r="H706" s="8">
        <f t="shared" si="65"/>
        <v>138.00779398269836</v>
      </c>
      <c r="I706">
        <v>0.7</v>
      </c>
      <c r="J706">
        <f t="shared" si="66"/>
        <v>0.28361107345759995</v>
      </c>
    </row>
    <row r="707" spans="1:13" x14ac:dyDescent="0.25">
      <c r="A707" s="2">
        <v>43531</v>
      </c>
      <c r="B707">
        <v>6.2</v>
      </c>
      <c r="C707" s="6">
        <v>0.95548443469299993</v>
      </c>
      <c r="D707" s="8">
        <f t="shared" si="70"/>
        <v>0</v>
      </c>
      <c r="E707">
        <f t="shared" si="69"/>
        <v>1</v>
      </c>
      <c r="F707" s="8">
        <f t="shared" si="67"/>
        <v>0.66883910428509996</v>
      </c>
      <c r="G707">
        <f t="shared" si="68"/>
        <v>5.5311608957149003</v>
      </c>
      <c r="H707" s="8">
        <f t="shared" ref="H707:H770" si="71">H706+G707</f>
        <v>143.53895487841325</v>
      </c>
      <c r="I707">
        <v>0.7</v>
      </c>
      <c r="J707">
        <f t="shared" ref="J707:J770" si="72">I707*C707</f>
        <v>0.66883910428509996</v>
      </c>
    </row>
    <row r="708" spans="1:13" x14ac:dyDescent="0.25">
      <c r="A708" s="2">
        <v>43532</v>
      </c>
      <c r="B708">
        <v>1</v>
      </c>
      <c r="C708" s="6">
        <v>1.1929313274879998</v>
      </c>
      <c r="D708" s="8">
        <f t="shared" si="70"/>
        <v>0</v>
      </c>
      <c r="E708">
        <f t="shared" si="69"/>
        <v>1</v>
      </c>
      <c r="F708" s="8">
        <f t="shared" ref="F708:F771" si="73">E708*J708</f>
        <v>0.83505192924159977</v>
      </c>
      <c r="G708">
        <f t="shared" ref="G708:G771" si="74">IF(D708=0,B708-F708-D707,0)</f>
        <v>0.16494807075840023</v>
      </c>
      <c r="H708" s="8">
        <f t="shared" si="71"/>
        <v>143.70390294917166</v>
      </c>
      <c r="I708">
        <v>0.7</v>
      </c>
      <c r="J708">
        <f t="shared" si="72"/>
        <v>0.83505192924159977</v>
      </c>
    </row>
    <row r="709" spans="1:13" x14ac:dyDescent="0.25">
      <c r="A709" s="2">
        <v>43533</v>
      </c>
      <c r="B709">
        <v>0</v>
      </c>
      <c r="C709" s="6">
        <v>1.39507033</v>
      </c>
      <c r="D709" s="8">
        <f t="shared" si="70"/>
        <v>0.97654923099999991</v>
      </c>
      <c r="E709">
        <f t="shared" ref="E709:E772" si="75">IF(D708&gt;$Q$2,1-(D708-$Q$2)/($Q$1-$Q$2),1)</f>
        <v>1</v>
      </c>
      <c r="F709" s="8">
        <f t="shared" si="73"/>
        <v>0.97654923099999991</v>
      </c>
      <c r="G709">
        <f t="shared" si="74"/>
        <v>0</v>
      </c>
      <c r="H709" s="8">
        <f t="shared" si="71"/>
        <v>143.70390294917166</v>
      </c>
      <c r="I709">
        <v>0.7</v>
      </c>
      <c r="J709">
        <f t="shared" si="72"/>
        <v>0.97654923099999991</v>
      </c>
    </row>
    <row r="710" spans="1:13" x14ac:dyDescent="0.25">
      <c r="A710" s="2">
        <v>43534</v>
      </c>
      <c r="B710">
        <v>1.4</v>
      </c>
      <c r="C710" s="6">
        <v>1.1477909166079998</v>
      </c>
      <c r="D710" s="8">
        <f t="shared" si="70"/>
        <v>0.38000287262559995</v>
      </c>
      <c r="E710">
        <f t="shared" si="75"/>
        <v>1</v>
      </c>
      <c r="F710" s="8">
        <f t="shared" si="73"/>
        <v>0.80345364162559985</v>
      </c>
      <c r="G710">
        <f t="shared" si="74"/>
        <v>0</v>
      </c>
      <c r="H710" s="8">
        <f t="shared" si="71"/>
        <v>143.70390294917166</v>
      </c>
      <c r="I710">
        <v>0.7</v>
      </c>
      <c r="J710">
        <f t="shared" si="72"/>
        <v>0.80345364162559985</v>
      </c>
    </row>
    <row r="711" spans="1:13" x14ac:dyDescent="0.25">
      <c r="A711" s="2">
        <v>43535</v>
      </c>
      <c r="B711">
        <v>1.2</v>
      </c>
      <c r="C711" s="6">
        <v>1.5727994405279999</v>
      </c>
      <c r="D711" s="8">
        <f t="shared" si="70"/>
        <v>0.28096248099519983</v>
      </c>
      <c r="E711">
        <f t="shared" si="75"/>
        <v>1</v>
      </c>
      <c r="F711" s="8">
        <f t="shared" si="73"/>
        <v>1.1009596083695998</v>
      </c>
      <c r="G711">
        <f t="shared" si="74"/>
        <v>0</v>
      </c>
      <c r="H711" s="8">
        <f t="shared" si="71"/>
        <v>143.70390294917166</v>
      </c>
      <c r="I711">
        <v>0.7</v>
      </c>
      <c r="J711">
        <f t="shared" si="72"/>
        <v>1.1009596083695998</v>
      </c>
    </row>
    <row r="712" spans="1:13" x14ac:dyDescent="0.25">
      <c r="A712" s="2">
        <v>43536</v>
      </c>
      <c r="B712">
        <v>4.8</v>
      </c>
      <c r="C712" s="6">
        <v>2.0471479299999999</v>
      </c>
      <c r="D712" s="8">
        <f t="shared" si="70"/>
        <v>0</v>
      </c>
      <c r="E712">
        <f t="shared" si="75"/>
        <v>1</v>
      </c>
      <c r="F712" s="8">
        <f t="shared" si="73"/>
        <v>1.4330035509999999</v>
      </c>
      <c r="G712">
        <f t="shared" si="74"/>
        <v>3.0860339680048003</v>
      </c>
      <c r="H712" s="8">
        <f t="shared" si="71"/>
        <v>146.78993691717648</v>
      </c>
      <c r="I712">
        <v>0.7</v>
      </c>
      <c r="J712">
        <f t="shared" si="72"/>
        <v>1.4330035509999999</v>
      </c>
    </row>
    <row r="713" spans="1:13" x14ac:dyDescent="0.25">
      <c r="A713" s="2">
        <v>43537</v>
      </c>
      <c r="B713">
        <v>1.4</v>
      </c>
      <c r="C713" s="6">
        <v>2.1305728395679999</v>
      </c>
      <c r="D713" s="8">
        <f t="shared" si="70"/>
        <v>9.1400987697599856E-2</v>
      </c>
      <c r="E713">
        <f t="shared" si="75"/>
        <v>1</v>
      </c>
      <c r="F713" s="8">
        <f t="shared" si="73"/>
        <v>1.4914009876975998</v>
      </c>
      <c r="G713">
        <f t="shared" si="74"/>
        <v>0</v>
      </c>
      <c r="H713" s="8">
        <f t="shared" si="71"/>
        <v>146.78993691717648</v>
      </c>
      <c r="I713">
        <v>0.7</v>
      </c>
      <c r="J713">
        <f t="shared" si="72"/>
        <v>1.4914009876975998</v>
      </c>
    </row>
    <row r="714" spans="1:13" x14ac:dyDescent="0.25">
      <c r="A714" s="2">
        <v>43538</v>
      </c>
      <c r="B714">
        <v>0</v>
      </c>
      <c r="C714" s="6">
        <v>2.0156176398129997</v>
      </c>
      <c r="D714" s="8">
        <f t="shared" si="70"/>
        <v>1.5023333355666995</v>
      </c>
      <c r="E714">
        <f t="shared" si="75"/>
        <v>1</v>
      </c>
      <c r="F714" s="8">
        <f t="shared" si="73"/>
        <v>1.4109323478690996</v>
      </c>
      <c r="G714">
        <f t="shared" si="74"/>
        <v>0</v>
      </c>
      <c r="H714" s="8">
        <f t="shared" si="71"/>
        <v>146.78993691717648</v>
      </c>
      <c r="I714">
        <v>0.7</v>
      </c>
      <c r="J714">
        <f t="shared" si="72"/>
        <v>1.4109323478690996</v>
      </c>
    </row>
    <row r="715" spans="1:13" x14ac:dyDescent="0.25">
      <c r="A715" s="2">
        <v>43539</v>
      </c>
      <c r="B715">
        <v>5.8</v>
      </c>
      <c r="C715" s="6">
        <v>1.7588979020529998</v>
      </c>
      <c r="D715" s="8">
        <f t="shared" si="70"/>
        <v>0</v>
      </c>
      <c r="E715">
        <f t="shared" si="75"/>
        <v>1</v>
      </c>
      <c r="F715" s="8">
        <f t="shared" si="73"/>
        <v>1.2312285314370999</v>
      </c>
      <c r="G715">
        <f t="shared" si="74"/>
        <v>3.0664381329962009</v>
      </c>
      <c r="H715" s="8">
        <f t="shared" si="71"/>
        <v>149.85637505017269</v>
      </c>
      <c r="I715">
        <v>0.7</v>
      </c>
      <c r="J715">
        <f t="shared" si="72"/>
        <v>1.2312285314370999</v>
      </c>
      <c r="L715" s="42">
        <v>83.3</v>
      </c>
      <c r="M715">
        <f>0.5*(L715+L690)*(H715-H690)/100</f>
        <v>40.714603659144757</v>
      </c>
    </row>
    <row r="716" spans="1:13" x14ac:dyDescent="0.25">
      <c r="A716" s="2">
        <v>43540</v>
      </c>
      <c r="B716">
        <v>10.4</v>
      </c>
      <c r="C716" s="6">
        <v>1.1929313274879998</v>
      </c>
      <c r="D716" s="8">
        <f t="shared" si="70"/>
        <v>0</v>
      </c>
      <c r="E716">
        <f t="shared" si="75"/>
        <v>1</v>
      </c>
      <c r="F716" s="8">
        <f t="shared" si="73"/>
        <v>0.83505192924159977</v>
      </c>
      <c r="G716">
        <f t="shared" si="74"/>
        <v>9.5649480707584011</v>
      </c>
      <c r="H716" s="8">
        <f t="shared" si="71"/>
        <v>159.42132312093108</v>
      </c>
      <c r="I716">
        <v>0.7</v>
      </c>
      <c r="J716">
        <f t="shared" si="72"/>
        <v>0.83505192924159977</v>
      </c>
    </row>
    <row r="717" spans="1:13" x14ac:dyDescent="0.25">
      <c r="A717" s="2">
        <v>43541</v>
      </c>
      <c r="B717">
        <v>0</v>
      </c>
      <c r="C717" s="6">
        <v>1.7371716621329998</v>
      </c>
      <c r="D717" s="8">
        <f t="shared" si="70"/>
        <v>1.2160201634930998</v>
      </c>
      <c r="E717">
        <f t="shared" si="75"/>
        <v>1</v>
      </c>
      <c r="F717" s="8">
        <f t="shared" si="73"/>
        <v>1.2160201634930998</v>
      </c>
      <c r="G717">
        <f t="shared" si="74"/>
        <v>0</v>
      </c>
      <c r="H717" s="8">
        <f t="shared" si="71"/>
        <v>159.42132312093108</v>
      </c>
      <c r="I717">
        <v>0.7</v>
      </c>
      <c r="J717">
        <f t="shared" si="72"/>
        <v>1.2160201634930998</v>
      </c>
    </row>
    <row r="718" spans="1:13" x14ac:dyDescent="0.25">
      <c r="A718" s="2">
        <v>43542</v>
      </c>
      <c r="B718">
        <v>0.2</v>
      </c>
      <c r="C718" s="6">
        <v>1.0007707031249999</v>
      </c>
      <c r="D718" s="8">
        <f t="shared" si="70"/>
        <v>1.7165596556805998</v>
      </c>
      <c r="E718">
        <f t="shared" si="75"/>
        <v>1</v>
      </c>
      <c r="F718" s="8">
        <f t="shared" si="73"/>
        <v>0.70053949218749989</v>
      </c>
      <c r="G718">
        <f t="shared" si="74"/>
        <v>0</v>
      </c>
      <c r="H718" s="8">
        <f t="shared" si="71"/>
        <v>159.42132312093108</v>
      </c>
      <c r="I718">
        <v>0.7</v>
      </c>
      <c r="J718">
        <f t="shared" si="72"/>
        <v>0.70053949218749989</v>
      </c>
    </row>
    <row r="719" spans="1:13" x14ac:dyDescent="0.25">
      <c r="A719" s="2">
        <v>43543</v>
      </c>
      <c r="B719">
        <v>0</v>
      </c>
      <c r="C719" s="6">
        <v>0.85361113460799998</v>
      </c>
      <c r="D719" s="8">
        <f t="shared" si="70"/>
        <v>2.3140874499061996</v>
      </c>
      <c r="E719">
        <f t="shared" si="75"/>
        <v>1</v>
      </c>
      <c r="F719" s="8">
        <f t="shared" si="73"/>
        <v>0.59752779422559998</v>
      </c>
      <c r="G719">
        <f t="shared" si="74"/>
        <v>0</v>
      </c>
      <c r="H719" s="8">
        <f t="shared" si="71"/>
        <v>159.42132312093108</v>
      </c>
      <c r="I719">
        <v>0.7</v>
      </c>
      <c r="J719">
        <f t="shared" si="72"/>
        <v>0.59752779422559998</v>
      </c>
    </row>
    <row r="720" spans="1:13" x14ac:dyDescent="0.25">
      <c r="A720" s="2">
        <v>43544</v>
      </c>
      <c r="B720">
        <v>0</v>
      </c>
      <c r="C720" s="6">
        <v>1.3615184216530001</v>
      </c>
      <c r="D720" s="8">
        <f t="shared" si="70"/>
        <v>3.2671503450632997</v>
      </c>
      <c r="E720">
        <f t="shared" si="75"/>
        <v>1</v>
      </c>
      <c r="F720" s="8">
        <f t="shared" si="73"/>
        <v>0.95306289515709997</v>
      </c>
      <c r="G720">
        <f t="shared" si="74"/>
        <v>0</v>
      </c>
      <c r="H720" s="8">
        <f t="shared" si="71"/>
        <v>159.42132312093108</v>
      </c>
      <c r="I720">
        <v>0.7</v>
      </c>
      <c r="J720">
        <f t="shared" si="72"/>
        <v>0.95306289515709997</v>
      </c>
    </row>
    <row r="721" spans="1:16" x14ac:dyDescent="0.25">
      <c r="A721" s="2">
        <v>43545</v>
      </c>
      <c r="B721">
        <v>0</v>
      </c>
      <c r="C721" s="6">
        <v>1.550707363328</v>
      </c>
      <c r="D721" s="8">
        <f t="shared" si="70"/>
        <v>4.3526454993928994</v>
      </c>
      <c r="E721">
        <f t="shared" si="75"/>
        <v>1</v>
      </c>
      <c r="F721" s="8">
        <f t="shared" si="73"/>
        <v>1.0854951543295999</v>
      </c>
      <c r="G721">
        <f t="shared" si="74"/>
        <v>0</v>
      </c>
      <c r="H721" s="8">
        <f t="shared" si="71"/>
        <v>159.42132312093108</v>
      </c>
      <c r="I721">
        <v>0.7</v>
      </c>
      <c r="J721">
        <f t="shared" si="72"/>
        <v>1.0854951543295999</v>
      </c>
      <c r="L721" s="42">
        <v>75</v>
      </c>
      <c r="M721">
        <f>0.5*(L721+L715)*(H721-H715)/100</f>
        <v>7.5706563980052666</v>
      </c>
      <c r="O721" s="76">
        <v>70.599999999999994</v>
      </c>
      <c r="P721">
        <f>0.5*(O721+O700)*(H721-H700)/100</f>
        <v>46.708892874519577</v>
      </c>
    </row>
    <row r="722" spans="1:16" x14ac:dyDescent="0.25">
      <c r="A722" s="2">
        <v>43546</v>
      </c>
      <c r="B722">
        <v>0.4</v>
      </c>
      <c r="C722" s="6">
        <v>1.5948525383679999</v>
      </c>
      <c r="D722" s="8">
        <f t="shared" si="70"/>
        <v>5.0690422762504985</v>
      </c>
      <c r="E722">
        <f t="shared" si="75"/>
        <v>1</v>
      </c>
      <c r="F722" s="8">
        <f t="shared" si="73"/>
        <v>1.1163967768575997</v>
      </c>
      <c r="G722">
        <f t="shared" si="74"/>
        <v>0</v>
      </c>
      <c r="H722" s="8">
        <f t="shared" si="71"/>
        <v>159.42132312093108</v>
      </c>
      <c r="I722">
        <v>0.7</v>
      </c>
      <c r="J722">
        <f t="shared" si="72"/>
        <v>1.1163967768575997</v>
      </c>
    </row>
    <row r="723" spans="1:16" x14ac:dyDescent="0.25">
      <c r="A723" s="2">
        <v>43547</v>
      </c>
      <c r="B723">
        <v>0</v>
      </c>
      <c r="C723" s="6">
        <v>1.7371716621329998</v>
      </c>
      <c r="D723" s="8">
        <f t="shared" si="70"/>
        <v>6.2850624397435979</v>
      </c>
      <c r="E723">
        <f t="shared" si="75"/>
        <v>1</v>
      </c>
      <c r="F723" s="8">
        <f t="shared" si="73"/>
        <v>1.2160201634930998</v>
      </c>
      <c r="G723">
        <f t="shared" si="74"/>
        <v>0</v>
      </c>
      <c r="H723" s="8">
        <f t="shared" si="71"/>
        <v>159.42132312093108</v>
      </c>
      <c r="I723">
        <v>0.7</v>
      </c>
      <c r="J723">
        <f t="shared" si="72"/>
        <v>1.2160201634930998</v>
      </c>
    </row>
    <row r="724" spans="1:16" x14ac:dyDescent="0.25">
      <c r="A724" s="2">
        <v>43548</v>
      </c>
      <c r="B724">
        <v>0</v>
      </c>
      <c r="C724" s="6">
        <v>1.769743116288</v>
      </c>
      <c r="D724" s="8">
        <f t="shared" si="70"/>
        <v>7.5238826211451979</v>
      </c>
      <c r="E724">
        <f t="shared" si="75"/>
        <v>1</v>
      </c>
      <c r="F724" s="8">
        <f t="shared" si="73"/>
        <v>1.2388201814016</v>
      </c>
      <c r="G724">
        <f t="shared" si="74"/>
        <v>0</v>
      </c>
      <c r="H724" s="8">
        <f t="shared" si="71"/>
        <v>159.42132312093108</v>
      </c>
      <c r="I724">
        <v>0.7</v>
      </c>
      <c r="J724">
        <f t="shared" si="72"/>
        <v>1.2388201814016</v>
      </c>
    </row>
    <row r="725" spans="1:16" x14ac:dyDescent="0.25">
      <c r="A725" s="2">
        <v>43549</v>
      </c>
      <c r="B725">
        <v>0</v>
      </c>
      <c r="C725" s="6">
        <v>2.1409324054929999</v>
      </c>
      <c r="D725" s="8">
        <f t="shared" si="70"/>
        <v>9.0225353049902974</v>
      </c>
      <c r="E725">
        <f t="shared" si="75"/>
        <v>1</v>
      </c>
      <c r="F725" s="8">
        <f t="shared" si="73"/>
        <v>1.4986526838450998</v>
      </c>
      <c r="G725">
        <f t="shared" si="74"/>
        <v>0</v>
      </c>
      <c r="H725" s="8">
        <f t="shared" si="71"/>
        <v>159.42132312093108</v>
      </c>
      <c r="I725">
        <v>0.7</v>
      </c>
      <c r="J725">
        <f t="shared" si="72"/>
        <v>1.4986526838450998</v>
      </c>
    </row>
    <row r="726" spans="1:16" x14ac:dyDescent="0.25">
      <c r="A726" s="2">
        <v>43550</v>
      </c>
      <c r="B726">
        <v>0</v>
      </c>
      <c r="C726" s="6">
        <v>1.5948525383679999</v>
      </c>
      <c r="D726" s="8">
        <f t="shared" si="70"/>
        <v>10.138932081847898</v>
      </c>
      <c r="E726">
        <f t="shared" si="75"/>
        <v>1</v>
      </c>
      <c r="F726" s="8">
        <f t="shared" si="73"/>
        <v>1.1163967768575997</v>
      </c>
      <c r="G726">
        <f t="shared" si="74"/>
        <v>0</v>
      </c>
      <c r="H726" s="8">
        <f t="shared" si="71"/>
        <v>159.42132312093108</v>
      </c>
      <c r="I726">
        <v>0.7</v>
      </c>
      <c r="J726">
        <f t="shared" si="72"/>
        <v>1.1163967768575997</v>
      </c>
    </row>
    <row r="727" spans="1:16" x14ac:dyDescent="0.25">
      <c r="A727" s="2">
        <v>43551</v>
      </c>
      <c r="B727">
        <v>0</v>
      </c>
      <c r="C727" s="6">
        <v>1.5727994405279999</v>
      </c>
      <c r="D727" s="8">
        <f t="shared" si="70"/>
        <v>11.239891690217497</v>
      </c>
      <c r="E727">
        <f t="shared" si="75"/>
        <v>1</v>
      </c>
      <c r="F727" s="8">
        <f t="shared" si="73"/>
        <v>1.1009596083695998</v>
      </c>
      <c r="G727">
        <f t="shared" si="74"/>
        <v>0</v>
      </c>
      <c r="H727" s="8">
        <f t="shared" si="71"/>
        <v>159.42132312093108</v>
      </c>
      <c r="I727">
        <v>0.7</v>
      </c>
      <c r="J727">
        <f t="shared" si="72"/>
        <v>1.1009596083695998</v>
      </c>
    </row>
    <row r="728" spans="1:16" x14ac:dyDescent="0.25">
      <c r="A728" s="2">
        <v>43552</v>
      </c>
      <c r="B728">
        <v>0</v>
      </c>
      <c r="C728" s="6">
        <v>1.5285774539679997</v>
      </c>
      <c r="D728" s="8">
        <f t="shared" si="70"/>
        <v>12.309895907995097</v>
      </c>
      <c r="E728">
        <f t="shared" si="75"/>
        <v>1</v>
      </c>
      <c r="F728" s="8">
        <f t="shared" si="73"/>
        <v>1.0700042177775997</v>
      </c>
      <c r="G728">
        <f t="shared" si="74"/>
        <v>0</v>
      </c>
      <c r="H728" s="8">
        <f t="shared" si="71"/>
        <v>159.42132312093108</v>
      </c>
      <c r="I728">
        <v>0.7</v>
      </c>
      <c r="J728">
        <f t="shared" si="72"/>
        <v>1.0700042177775997</v>
      </c>
    </row>
    <row r="729" spans="1:16" x14ac:dyDescent="0.25">
      <c r="A729" s="2">
        <v>43553</v>
      </c>
      <c r="B729">
        <v>0</v>
      </c>
      <c r="C729" s="6">
        <v>2.2334627630079997</v>
      </c>
      <c r="D729" s="8">
        <f t="shared" si="70"/>
        <v>13.890070812823257</v>
      </c>
      <c r="E729">
        <f t="shared" si="75"/>
        <v>1</v>
      </c>
      <c r="F729" s="8">
        <f t="shared" si="73"/>
        <v>1.5801749048281597</v>
      </c>
      <c r="G729">
        <f t="shared" si="74"/>
        <v>0</v>
      </c>
      <c r="H729" s="8">
        <f t="shared" si="71"/>
        <v>159.42132312093108</v>
      </c>
      <c r="I729">
        <v>0.70749999999999991</v>
      </c>
      <c r="J729">
        <f t="shared" si="72"/>
        <v>1.5801749048281597</v>
      </c>
    </row>
    <row r="730" spans="1:16" x14ac:dyDescent="0.25">
      <c r="A730" s="2">
        <v>43554</v>
      </c>
      <c r="B730">
        <v>0.4</v>
      </c>
      <c r="C730" s="6">
        <v>1.350320601488</v>
      </c>
      <c r="D730" s="8">
        <f t="shared" si="70"/>
        <v>14.455550042887177</v>
      </c>
      <c r="E730">
        <f t="shared" si="75"/>
        <v>1</v>
      </c>
      <c r="F730" s="8">
        <f t="shared" si="73"/>
        <v>0.96547923006391989</v>
      </c>
      <c r="G730">
        <f t="shared" si="74"/>
        <v>0</v>
      </c>
      <c r="H730" s="8">
        <f t="shared" si="71"/>
        <v>159.42132312093108</v>
      </c>
      <c r="I730">
        <v>0.71499999999999986</v>
      </c>
      <c r="J730">
        <f t="shared" si="72"/>
        <v>0.96547923006391989</v>
      </c>
    </row>
    <row r="731" spans="1:16" x14ac:dyDescent="0.25">
      <c r="A731" s="2">
        <v>43555</v>
      </c>
      <c r="B731">
        <v>0</v>
      </c>
      <c r="C731" s="6">
        <v>1.8022057014929997</v>
      </c>
      <c r="D731" s="8">
        <f t="shared" si="70"/>
        <v>15.75764366221587</v>
      </c>
      <c r="E731">
        <f t="shared" si="75"/>
        <v>1</v>
      </c>
      <c r="F731" s="8">
        <f t="shared" si="73"/>
        <v>1.3020936193286921</v>
      </c>
      <c r="G731">
        <f t="shared" si="74"/>
        <v>0</v>
      </c>
      <c r="H731" s="8">
        <f t="shared" si="71"/>
        <v>159.42132312093108</v>
      </c>
      <c r="I731">
        <v>0.72249999999999981</v>
      </c>
      <c r="J731">
        <f t="shared" si="72"/>
        <v>1.3020936193286921</v>
      </c>
    </row>
    <row r="732" spans="1:16" x14ac:dyDescent="0.25">
      <c r="A732" s="2">
        <v>43556</v>
      </c>
      <c r="B732">
        <v>6.2</v>
      </c>
      <c r="C732" s="6">
        <v>1.6717153331250001</v>
      </c>
      <c r="D732" s="8">
        <f t="shared" si="70"/>
        <v>10.777995855397119</v>
      </c>
      <c r="E732">
        <f t="shared" si="75"/>
        <v>1</v>
      </c>
      <c r="F732" s="8">
        <f t="shared" si="73"/>
        <v>1.2203521931812498</v>
      </c>
      <c r="G732">
        <f t="shared" si="74"/>
        <v>0</v>
      </c>
      <c r="H732" s="8">
        <f t="shared" si="71"/>
        <v>159.42132312093108</v>
      </c>
      <c r="I732">
        <v>0.72999999999999976</v>
      </c>
      <c r="J732">
        <f t="shared" si="72"/>
        <v>1.2203521931812498</v>
      </c>
      <c r="O732" s="76">
        <v>64.2</v>
      </c>
      <c r="P732">
        <f>0.5*(O732+O721)*(H732-H721)/100</f>
        <v>0</v>
      </c>
    </row>
    <row r="733" spans="1:16" x14ac:dyDescent="0.25">
      <c r="A733" s="2">
        <v>43557</v>
      </c>
      <c r="B733">
        <v>34.200000000000003</v>
      </c>
      <c r="C733" s="6">
        <v>1.4953142142129996</v>
      </c>
      <c r="D733" s="8">
        <f t="shared" ref="D733:D796" si="76">MAX((D732+F733-B733),0)</f>
        <v>0</v>
      </c>
      <c r="E733">
        <f t="shared" si="75"/>
        <v>1</v>
      </c>
      <c r="F733" s="8">
        <f t="shared" si="73"/>
        <v>1.1027942329820868</v>
      </c>
      <c r="G733">
        <f t="shared" si="74"/>
        <v>22.319209911620799</v>
      </c>
      <c r="H733" s="8">
        <f t="shared" si="71"/>
        <v>181.74053303255187</v>
      </c>
      <c r="I733">
        <v>0.73749999999999971</v>
      </c>
      <c r="J733">
        <f t="shared" si="72"/>
        <v>1.1027942329820868</v>
      </c>
    </row>
    <row r="734" spans="1:16" x14ac:dyDescent="0.25">
      <c r="A734" s="2">
        <v>43558</v>
      </c>
      <c r="B734">
        <v>9.4</v>
      </c>
      <c r="C734" s="6">
        <v>1.2492615026930001</v>
      </c>
      <c r="D734" s="8">
        <f t="shared" si="76"/>
        <v>0</v>
      </c>
      <c r="E734">
        <f t="shared" si="75"/>
        <v>1</v>
      </c>
      <c r="F734" s="8">
        <f t="shared" si="73"/>
        <v>0.93069981950628466</v>
      </c>
      <c r="G734">
        <f t="shared" si="74"/>
        <v>8.4693001804937165</v>
      </c>
      <c r="H734" s="10">
        <f t="shared" si="71"/>
        <v>190.20983321304558</v>
      </c>
      <c r="I734">
        <v>0.74499999999999966</v>
      </c>
      <c r="J734">
        <f t="shared" si="72"/>
        <v>0.93069981950628466</v>
      </c>
    </row>
    <row r="735" spans="1:16" x14ac:dyDescent="0.25">
      <c r="A735" s="2">
        <v>43559</v>
      </c>
      <c r="B735">
        <v>0</v>
      </c>
      <c r="C735" s="6">
        <v>1.5948525383679999</v>
      </c>
      <c r="D735" s="8">
        <f t="shared" si="76"/>
        <v>1.2001265351219192</v>
      </c>
      <c r="E735">
        <f t="shared" si="75"/>
        <v>1</v>
      </c>
      <c r="F735" s="8">
        <f t="shared" si="73"/>
        <v>1.2001265351219192</v>
      </c>
      <c r="G735">
        <f t="shared" si="74"/>
        <v>0</v>
      </c>
      <c r="H735" s="8">
        <f t="shared" si="71"/>
        <v>190.20983321304558</v>
      </c>
      <c r="I735">
        <v>0.75249999999999961</v>
      </c>
      <c r="J735">
        <f t="shared" si="72"/>
        <v>1.2001265351219192</v>
      </c>
    </row>
    <row r="736" spans="1:16" x14ac:dyDescent="0.25">
      <c r="A736" s="2">
        <v>43560</v>
      </c>
      <c r="B736">
        <v>1.2</v>
      </c>
      <c r="C736" s="6">
        <v>2.1201978575730003</v>
      </c>
      <c r="D736" s="8">
        <f t="shared" si="76"/>
        <v>1.6114769068773989</v>
      </c>
      <c r="E736">
        <f t="shared" si="75"/>
        <v>1</v>
      </c>
      <c r="F736" s="8">
        <f t="shared" si="73"/>
        <v>1.6113503717554793</v>
      </c>
      <c r="G736">
        <f t="shared" si="74"/>
        <v>0</v>
      </c>
      <c r="H736" s="8">
        <f t="shared" si="71"/>
        <v>190.20983321304558</v>
      </c>
      <c r="I736">
        <v>0.75999999999999956</v>
      </c>
      <c r="J736">
        <f t="shared" si="72"/>
        <v>1.6113503717554793</v>
      </c>
    </row>
    <row r="737" spans="1:10" x14ac:dyDescent="0.25">
      <c r="A737" s="2">
        <v>43561</v>
      </c>
      <c r="B737">
        <v>1</v>
      </c>
      <c r="C737" s="6">
        <v>0.36108575092799994</v>
      </c>
      <c r="D737" s="8">
        <f t="shared" si="76"/>
        <v>0.88861022071463869</v>
      </c>
      <c r="E737">
        <f t="shared" si="75"/>
        <v>1</v>
      </c>
      <c r="F737" s="8">
        <f t="shared" si="73"/>
        <v>0.27713331383723977</v>
      </c>
      <c r="G737">
        <f t="shared" si="74"/>
        <v>0</v>
      </c>
      <c r="H737" s="8">
        <f t="shared" si="71"/>
        <v>190.20983321304558</v>
      </c>
      <c r="I737">
        <v>0.76749999999999952</v>
      </c>
      <c r="J737">
        <f t="shared" si="72"/>
        <v>0.27713331383723977</v>
      </c>
    </row>
    <row r="738" spans="1:10" x14ac:dyDescent="0.25">
      <c r="A738" s="2">
        <v>43562</v>
      </c>
      <c r="B738">
        <v>0</v>
      </c>
      <c r="C738" s="6">
        <v>0.527290199013</v>
      </c>
      <c r="D738" s="8">
        <f t="shared" si="76"/>
        <v>1.2972601249497133</v>
      </c>
      <c r="E738">
        <f t="shared" si="75"/>
        <v>1</v>
      </c>
      <c r="F738" s="8">
        <f t="shared" si="73"/>
        <v>0.40864990423507475</v>
      </c>
      <c r="G738">
        <f t="shared" si="74"/>
        <v>0</v>
      </c>
      <c r="H738" s="8">
        <f t="shared" si="71"/>
        <v>190.20983321304558</v>
      </c>
      <c r="I738">
        <v>0.77499999999999947</v>
      </c>
      <c r="J738">
        <f t="shared" si="72"/>
        <v>0.40864990423507475</v>
      </c>
    </row>
    <row r="739" spans="1:10" x14ac:dyDescent="0.25">
      <c r="A739" s="2">
        <v>43563</v>
      </c>
      <c r="B739">
        <v>0</v>
      </c>
      <c r="C739" s="6">
        <v>1.2942351608530001</v>
      </c>
      <c r="D739" s="8">
        <f t="shared" si="76"/>
        <v>2.3099991383171852</v>
      </c>
      <c r="E739">
        <f t="shared" si="75"/>
        <v>1</v>
      </c>
      <c r="F739" s="8">
        <f t="shared" si="73"/>
        <v>1.0127390133674719</v>
      </c>
      <c r="G739">
        <f t="shared" si="74"/>
        <v>0</v>
      </c>
      <c r="H739" s="8">
        <f t="shared" si="71"/>
        <v>190.20983321304558</v>
      </c>
      <c r="I739">
        <v>0.78249999999999942</v>
      </c>
      <c r="J739">
        <f t="shared" si="72"/>
        <v>1.0127390133674719</v>
      </c>
    </row>
    <row r="740" spans="1:10" x14ac:dyDescent="0.25">
      <c r="A740" s="2">
        <v>43564</v>
      </c>
      <c r="B740">
        <v>0</v>
      </c>
      <c r="C740" s="6">
        <v>2.2130115480479997</v>
      </c>
      <c r="D740" s="8">
        <f t="shared" si="76"/>
        <v>4.0582782612751034</v>
      </c>
      <c r="E740">
        <f t="shared" si="75"/>
        <v>1</v>
      </c>
      <c r="F740" s="8">
        <f t="shared" si="73"/>
        <v>1.7482791229579184</v>
      </c>
      <c r="G740">
        <f t="shared" si="74"/>
        <v>0</v>
      </c>
      <c r="H740" s="8">
        <f t="shared" si="71"/>
        <v>190.20983321304558</v>
      </c>
      <c r="I740">
        <v>0.78999999999999937</v>
      </c>
      <c r="J740">
        <f t="shared" si="72"/>
        <v>1.7482791229579184</v>
      </c>
    </row>
    <row r="741" spans="1:10" x14ac:dyDescent="0.25">
      <c r="A741" s="2">
        <v>43565</v>
      </c>
      <c r="B741">
        <v>0</v>
      </c>
      <c r="C741" s="6">
        <v>1.8775107531680002</v>
      </c>
      <c r="D741" s="8">
        <f t="shared" si="76"/>
        <v>5.5555930869265824</v>
      </c>
      <c r="E741">
        <f t="shared" si="75"/>
        <v>1</v>
      </c>
      <c r="F741" s="8">
        <f t="shared" si="73"/>
        <v>1.4973148256514788</v>
      </c>
      <c r="G741">
        <f t="shared" si="74"/>
        <v>0</v>
      </c>
      <c r="H741" s="8">
        <f t="shared" si="71"/>
        <v>190.20983321304558</v>
      </c>
      <c r="I741">
        <v>0.79749999999999932</v>
      </c>
      <c r="J741">
        <f t="shared" si="72"/>
        <v>1.4973148256514788</v>
      </c>
    </row>
    <row r="742" spans="1:10" x14ac:dyDescent="0.25">
      <c r="A742" s="2">
        <v>43566</v>
      </c>
      <c r="B742">
        <v>0</v>
      </c>
      <c r="C742" s="6">
        <v>2.6474359299999999</v>
      </c>
      <c r="D742" s="8">
        <f t="shared" si="76"/>
        <v>7.686779010576581</v>
      </c>
      <c r="E742">
        <f t="shared" si="75"/>
        <v>1</v>
      </c>
      <c r="F742" s="8">
        <f t="shared" si="73"/>
        <v>2.1311859236499981</v>
      </c>
      <c r="G742">
        <f t="shared" si="74"/>
        <v>0</v>
      </c>
      <c r="H742" s="8">
        <f t="shared" si="71"/>
        <v>190.20983321304558</v>
      </c>
      <c r="I742">
        <v>0.80499999999999927</v>
      </c>
      <c r="J742">
        <f t="shared" si="72"/>
        <v>2.1311859236499981</v>
      </c>
    </row>
    <row r="743" spans="1:10" x14ac:dyDescent="0.25">
      <c r="A743" s="2">
        <v>43567</v>
      </c>
      <c r="B743">
        <v>0</v>
      </c>
      <c r="C743" s="6">
        <v>1.50641088</v>
      </c>
      <c r="D743" s="8">
        <f t="shared" si="76"/>
        <v>8.9107378505765791</v>
      </c>
      <c r="E743">
        <f t="shared" si="75"/>
        <v>1</v>
      </c>
      <c r="F743" s="8">
        <f t="shared" si="73"/>
        <v>1.2239588399999988</v>
      </c>
      <c r="G743">
        <f t="shared" si="74"/>
        <v>0</v>
      </c>
      <c r="H743" s="8">
        <f t="shared" si="71"/>
        <v>190.20983321304558</v>
      </c>
      <c r="I743">
        <v>0.81249999999999922</v>
      </c>
      <c r="J743">
        <f t="shared" si="72"/>
        <v>1.2239588399999988</v>
      </c>
    </row>
    <row r="744" spans="1:10" x14ac:dyDescent="0.25">
      <c r="A744" s="2">
        <v>43568</v>
      </c>
      <c r="B744">
        <v>0</v>
      </c>
      <c r="C744" s="6">
        <v>2.2130115480479997</v>
      </c>
      <c r="D744" s="8">
        <f t="shared" si="76"/>
        <v>10.725407319975936</v>
      </c>
      <c r="E744">
        <f t="shared" si="75"/>
        <v>1</v>
      </c>
      <c r="F744" s="8">
        <f t="shared" si="73"/>
        <v>1.8146694693993579</v>
      </c>
      <c r="G744">
        <f t="shared" si="74"/>
        <v>0</v>
      </c>
      <c r="H744" s="8">
        <f t="shared" si="71"/>
        <v>190.20983321304558</v>
      </c>
      <c r="I744">
        <v>0.81999999999999917</v>
      </c>
      <c r="J744">
        <f t="shared" si="72"/>
        <v>1.8146694693993579</v>
      </c>
    </row>
    <row r="745" spans="1:10" x14ac:dyDescent="0.25">
      <c r="A745" s="2">
        <v>43569</v>
      </c>
      <c r="B745">
        <v>0</v>
      </c>
      <c r="C745" s="6">
        <v>1.5285774539679997</v>
      </c>
      <c r="D745" s="8">
        <f t="shared" si="76"/>
        <v>11.990305163134455</v>
      </c>
      <c r="E745">
        <f t="shared" si="75"/>
        <v>1</v>
      </c>
      <c r="F745" s="8">
        <f t="shared" si="73"/>
        <v>1.2648978431585185</v>
      </c>
      <c r="G745">
        <f t="shared" si="74"/>
        <v>0</v>
      </c>
      <c r="H745" s="8">
        <f t="shared" si="71"/>
        <v>190.20983321304558</v>
      </c>
      <c r="I745">
        <v>0.82749999999999913</v>
      </c>
      <c r="J745">
        <f t="shared" si="72"/>
        <v>1.2648978431585185</v>
      </c>
    </row>
    <row r="746" spans="1:10" x14ac:dyDescent="0.25">
      <c r="A746" s="2">
        <v>43570</v>
      </c>
      <c r="B746">
        <v>0</v>
      </c>
      <c r="C746" s="6">
        <v>1.4397031512479999</v>
      </c>
      <c r="D746" s="8">
        <f t="shared" si="76"/>
        <v>13.192457294426534</v>
      </c>
      <c r="E746">
        <f t="shared" si="75"/>
        <v>1</v>
      </c>
      <c r="F746" s="8">
        <f t="shared" si="73"/>
        <v>1.2021521312920787</v>
      </c>
      <c r="G746">
        <f t="shared" si="74"/>
        <v>0</v>
      </c>
      <c r="H746" s="8">
        <f t="shared" si="71"/>
        <v>190.20983321304558</v>
      </c>
      <c r="I746">
        <v>0.83499999999999908</v>
      </c>
      <c r="J746">
        <f t="shared" si="72"/>
        <v>1.2021521312920787</v>
      </c>
    </row>
    <row r="747" spans="1:10" x14ac:dyDescent="0.25">
      <c r="A747" s="2">
        <v>43571</v>
      </c>
      <c r="B747">
        <v>0</v>
      </c>
      <c r="C747" s="6">
        <v>0.93284043381299986</v>
      </c>
      <c r="D747" s="8">
        <f t="shared" si="76"/>
        <v>13.978375359913985</v>
      </c>
      <c r="E747">
        <f t="shared" si="75"/>
        <v>1</v>
      </c>
      <c r="F747" s="8">
        <f t="shared" si="73"/>
        <v>0.78591806548745147</v>
      </c>
      <c r="G747">
        <f t="shared" si="74"/>
        <v>0</v>
      </c>
      <c r="H747" s="8">
        <f t="shared" si="71"/>
        <v>190.20983321304558</v>
      </c>
      <c r="I747">
        <v>0.84249999999999903</v>
      </c>
      <c r="J747">
        <f t="shared" si="72"/>
        <v>0.78591806548745147</v>
      </c>
    </row>
    <row r="748" spans="1:10" x14ac:dyDescent="0.25">
      <c r="A748" s="2">
        <v>43572</v>
      </c>
      <c r="B748">
        <v>0</v>
      </c>
      <c r="C748" s="6">
        <v>2.1924964014079995</v>
      </c>
      <c r="D748" s="8">
        <f t="shared" si="76"/>
        <v>15.841997301110782</v>
      </c>
      <c r="E748">
        <f t="shared" si="75"/>
        <v>1</v>
      </c>
      <c r="F748" s="8">
        <f t="shared" si="73"/>
        <v>1.8636219411967974</v>
      </c>
      <c r="G748">
        <f t="shared" si="74"/>
        <v>0</v>
      </c>
      <c r="H748" s="8">
        <f t="shared" si="71"/>
        <v>190.20983321304558</v>
      </c>
      <c r="I748">
        <v>0.84999999999999898</v>
      </c>
      <c r="J748">
        <f t="shared" si="72"/>
        <v>1.8636219411967974</v>
      </c>
    </row>
    <row r="749" spans="1:10" x14ac:dyDescent="0.25">
      <c r="A749" s="2">
        <v>43573</v>
      </c>
      <c r="B749">
        <v>0.2</v>
      </c>
      <c r="C749" s="6">
        <v>2.5225444126129992</v>
      </c>
      <c r="D749" s="8">
        <f t="shared" si="76"/>
        <v>17.805079134926427</v>
      </c>
      <c r="E749">
        <f t="shared" si="75"/>
        <v>1</v>
      </c>
      <c r="F749" s="8">
        <f t="shared" si="73"/>
        <v>2.1630818338156441</v>
      </c>
      <c r="G749">
        <f t="shared" si="74"/>
        <v>0</v>
      </c>
      <c r="H749" s="8">
        <f t="shared" si="71"/>
        <v>190.20983321304558</v>
      </c>
      <c r="I749">
        <v>0.85749999999999893</v>
      </c>
      <c r="J749">
        <f t="shared" si="72"/>
        <v>2.1630818338156441</v>
      </c>
    </row>
    <row r="750" spans="1:10" x14ac:dyDescent="0.25">
      <c r="A750" s="2">
        <v>43574</v>
      </c>
      <c r="B750">
        <v>0</v>
      </c>
      <c r="C750" s="6">
        <v>3.5200149778129997</v>
      </c>
      <c r="D750" s="8">
        <f t="shared" si="76"/>
        <v>20.849892090734667</v>
      </c>
      <c r="E750">
        <f t="shared" si="75"/>
        <v>1</v>
      </c>
      <c r="F750" s="8">
        <f t="shared" si="73"/>
        <v>3.0448129558082409</v>
      </c>
      <c r="G750">
        <f t="shared" si="74"/>
        <v>0</v>
      </c>
      <c r="H750" s="8">
        <f t="shared" si="71"/>
        <v>190.20983321304558</v>
      </c>
      <c r="I750">
        <v>0.86499999999999888</v>
      </c>
      <c r="J750">
        <f t="shared" si="72"/>
        <v>3.0448129558082409</v>
      </c>
    </row>
    <row r="751" spans="1:10" x14ac:dyDescent="0.25">
      <c r="A751" s="2">
        <v>43575</v>
      </c>
      <c r="B751">
        <v>0</v>
      </c>
      <c r="C751" s="6">
        <v>4.0719626951680006</v>
      </c>
      <c r="D751" s="8">
        <f t="shared" si="76"/>
        <v>24.402679542268743</v>
      </c>
      <c r="E751">
        <f t="shared" si="75"/>
        <v>1</v>
      </c>
      <c r="F751" s="8">
        <f t="shared" si="73"/>
        <v>3.5527874515340758</v>
      </c>
      <c r="G751">
        <f t="shared" si="74"/>
        <v>0</v>
      </c>
      <c r="H751" s="8">
        <f t="shared" si="71"/>
        <v>190.20983321304558</v>
      </c>
      <c r="I751">
        <v>0.87249999999999883</v>
      </c>
      <c r="J751">
        <f t="shared" si="72"/>
        <v>3.5527874515340758</v>
      </c>
    </row>
    <row r="752" spans="1:10" x14ac:dyDescent="0.25">
      <c r="A752" s="2">
        <v>43576</v>
      </c>
      <c r="B752">
        <v>0</v>
      </c>
      <c r="C752" s="6">
        <v>3.8941052800000007</v>
      </c>
      <c r="D752" s="8">
        <f t="shared" si="76"/>
        <v>27.829492188668738</v>
      </c>
      <c r="E752">
        <f t="shared" si="75"/>
        <v>1</v>
      </c>
      <c r="F752" s="8">
        <f t="shared" si="73"/>
        <v>3.4268126463999957</v>
      </c>
      <c r="G752">
        <f t="shared" si="74"/>
        <v>0</v>
      </c>
      <c r="H752" s="8">
        <f t="shared" si="71"/>
        <v>190.20983321304558</v>
      </c>
      <c r="I752">
        <v>0.87999999999999878</v>
      </c>
      <c r="J752">
        <f t="shared" si="72"/>
        <v>3.4268126463999957</v>
      </c>
    </row>
    <row r="753" spans="1:10" x14ac:dyDescent="0.25">
      <c r="A753" s="2">
        <v>43577</v>
      </c>
      <c r="B753">
        <v>0</v>
      </c>
      <c r="C753" s="6">
        <v>3.7514791687730003</v>
      </c>
      <c r="D753" s="8">
        <f t="shared" si="76"/>
        <v>31.158929950954771</v>
      </c>
      <c r="E753">
        <f t="shared" si="75"/>
        <v>1</v>
      </c>
      <c r="F753" s="8">
        <f t="shared" si="73"/>
        <v>3.3294377622860329</v>
      </c>
      <c r="G753">
        <f t="shared" si="74"/>
        <v>0</v>
      </c>
      <c r="H753" s="8">
        <f t="shared" si="71"/>
        <v>190.20983321304558</v>
      </c>
      <c r="I753">
        <v>0.88749999999999873</v>
      </c>
      <c r="J753">
        <f t="shared" si="72"/>
        <v>3.3294377622860329</v>
      </c>
    </row>
    <row r="754" spans="1:10" x14ac:dyDescent="0.25">
      <c r="A754" s="2">
        <v>43578</v>
      </c>
      <c r="B754">
        <v>0</v>
      </c>
      <c r="C754" s="6">
        <v>2.6946787831250001</v>
      </c>
      <c r="D754" s="8">
        <f t="shared" si="76"/>
        <v>33.570667461851642</v>
      </c>
      <c r="E754">
        <f t="shared" si="75"/>
        <v>1</v>
      </c>
      <c r="F754" s="8">
        <f t="shared" si="73"/>
        <v>2.4117375108968715</v>
      </c>
      <c r="G754">
        <f t="shared" si="74"/>
        <v>0</v>
      </c>
      <c r="H754" s="8">
        <f t="shared" si="71"/>
        <v>190.20983321304558</v>
      </c>
      <c r="I754">
        <v>0.89499999999999869</v>
      </c>
      <c r="J754">
        <f t="shared" si="72"/>
        <v>2.4117375108968715</v>
      </c>
    </row>
    <row r="755" spans="1:10" x14ac:dyDescent="0.25">
      <c r="A755" s="2">
        <v>43579</v>
      </c>
      <c r="B755">
        <v>0.2</v>
      </c>
      <c r="C755" s="6">
        <v>1.2605129944479998</v>
      </c>
      <c r="D755" s="8">
        <f t="shared" si="76"/>
        <v>34.508280439340957</v>
      </c>
      <c r="E755">
        <f t="shared" si="75"/>
        <v>1</v>
      </c>
      <c r="F755" s="8">
        <f t="shared" si="73"/>
        <v>1.137612977489318</v>
      </c>
      <c r="G755">
        <f t="shared" si="74"/>
        <v>0</v>
      </c>
      <c r="H755" s="8">
        <f t="shared" si="71"/>
        <v>190.20983321304558</v>
      </c>
      <c r="I755">
        <v>0.90249999999999864</v>
      </c>
      <c r="J755">
        <f t="shared" si="72"/>
        <v>1.137612977489318</v>
      </c>
    </row>
    <row r="756" spans="1:10" x14ac:dyDescent="0.25">
      <c r="A756" s="2">
        <v>43580</v>
      </c>
      <c r="B756">
        <v>2.4</v>
      </c>
      <c r="C756" s="6">
        <v>2.182215020613</v>
      </c>
      <c r="D756" s="8">
        <f t="shared" si="76"/>
        <v>34.094096108098789</v>
      </c>
      <c r="E756">
        <f t="shared" si="75"/>
        <v>1</v>
      </c>
      <c r="F756" s="8">
        <f t="shared" si="73"/>
        <v>1.985815668757827</v>
      </c>
      <c r="G756">
        <f t="shared" si="74"/>
        <v>0</v>
      </c>
      <c r="H756" s="8">
        <f t="shared" si="71"/>
        <v>190.20983321304558</v>
      </c>
      <c r="I756">
        <v>0.90999999999999859</v>
      </c>
      <c r="J756">
        <f t="shared" si="72"/>
        <v>1.985815668757827</v>
      </c>
    </row>
    <row r="757" spans="1:10" x14ac:dyDescent="0.25">
      <c r="A757" s="2">
        <v>43581</v>
      </c>
      <c r="B757">
        <v>2.4</v>
      </c>
      <c r="C757" s="6">
        <v>2.4933036440480003</v>
      </c>
      <c r="D757" s="8">
        <f t="shared" si="76"/>
        <v>33.981702201512825</v>
      </c>
      <c r="E757">
        <f t="shared" si="75"/>
        <v>1</v>
      </c>
      <c r="F757" s="8">
        <f t="shared" si="73"/>
        <v>2.2876060934140368</v>
      </c>
      <c r="G757">
        <f t="shared" si="74"/>
        <v>0</v>
      </c>
      <c r="H757" s="8">
        <f t="shared" si="71"/>
        <v>190.20983321304558</v>
      </c>
      <c r="I757">
        <v>0.91749999999999854</v>
      </c>
      <c r="J757">
        <f t="shared" si="72"/>
        <v>2.2876060934140368</v>
      </c>
    </row>
    <row r="758" spans="1:10" x14ac:dyDescent="0.25">
      <c r="A758" s="2">
        <v>43582</v>
      </c>
      <c r="B758">
        <v>0</v>
      </c>
      <c r="C758" s="6">
        <v>2.888277260288</v>
      </c>
      <c r="D758" s="8">
        <f t="shared" si="76"/>
        <v>36.653358667279221</v>
      </c>
      <c r="E758">
        <f t="shared" si="75"/>
        <v>1</v>
      </c>
      <c r="F758" s="8">
        <f t="shared" si="73"/>
        <v>2.6716564657663957</v>
      </c>
      <c r="G758">
        <f t="shared" si="74"/>
        <v>0</v>
      </c>
      <c r="H758" s="8">
        <f t="shared" si="71"/>
        <v>190.20983321304558</v>
      </c>
      <c r="I758">
        <v>0.92499999999999849</v>
      </c>
      <c r="J758">
        <f t="shared" si="72"/>
        <v>2.6716564657663957</v>
      </c>
    </row>
    <row r="759" spans="1:10" x14ac:dyDescent="0.25">
      <c r="A759" s="2">
        <v>43583</v>
      </c>
      <c r="B759">
        <v>0</v>
      </c>
      <c r="C759" s="6">
        <v>3.0741905371730001</v>
      </c>
      <c r="D759" s="8">
        <f t="shared" si="76"/>
        <v>39.520041343193036</v>
      </c>
      <c r="E759">
        <f t="shared" si="75"/>
        <v>1</v>
      </c>
      <c r="F759" s="8">
        <f t="shared" si="73"/>
        <v>2.8666826759138178</v>
      </c>
      <c r="G759">
        <f t="shared" si="74"/>
        <v>0</v>
      </c>
      <c r="H759" s="8">
        <f t="shared" si="71"/>
        <v>190.20983321304558</v>
      </c>
      <c r="I759">
        <v>0.93249999999999844</v>
      </c>
      <c r="J759">
        <f t="shared" si="72"/>
        <v>2.8666826759138178</v>
      </c>
    </row>
    <row r="760" spans="1:10" x14ac:dyDescent="0.25">
      <c r="A760" s="2">
        <v>43584</v>
      </c>
      <c r="B760">
        <v>0.2</v>
      </c>
      <c r="C760" s="6">
        <v>2.6093239717279997</v>
      </c>
      <c r="D760" s="8">
        <f t="shared" si="76"/>
        <v>41.772805876617348</v>
      </c>
      <c r="E760">
        <f t="shared" si="75"/>
        <v>1</v>
      </c>
      <c r="F760" s="8">
        <f t="shared" si="73"/>
        <v>2.4527645334243156</v>
      </c>
      <c r="G760">
        <f t="shared" si="74"/>
        <v>0</v>
      </c>
      <c r="H760" s="8">
        <f t="shared" si="71"/>
        <v>190.20983321304558</v>
      </c>
      <c r="I760">
        <v>0.93999999999999839</v>
      </c>
      <c r="J760">
        <f t="shared" si="72"/>
        <v>2.4527645334243156</v>
      </c>
    </row>
    <row r="761" spans="1:10" x14ac:dyDescent="0.25">
      <c r="A761" s="2">
        <v>43585</v>
      </c>
      <c r="B761">
        <v>0</v>
      </c>
      <c r="C761" s="6">
        <v>2.7878385831249997</v>
      </c>
      <c r="D761" s="8">
        <f t="shared" si="76"/>
        <v>44.300067664603759</v>
      </c>
      <c r="E761">
        <f t="shared" si="75"/>
        <v>0.95676083227762565</v>
      </c>
      <c r="F761" s="8">
        <f t="shared" si="73"/>
        <v>2.5272617879864137</v>
      </c>
      <c r="G761">
        <f t="shared" si="74"/>
        <v>0</v>
      </c>
      <c r="H761" s="8">
        <f t="shared" si="71"/>
        <v>190.20983321304558</v>
      </c>
      <c r="I761">
        <v>0.94749999999999834</v>
      </c>
      <c r="J761">
        <f t="shared" si="72"/>
        <v>2.6414770575109325</v>
      </c>
    </row>
    <row r="762" spans="1:10" x14ac:dyDescent="0.25">
      <c r="A762" s="2">
        <v>43586</v>
      </c>
      <c r="B762">
        <v>1.8</v>
      </c>
      <c r="C762" s="6">
        <v>1.6388373089279997</v>
      </c>
      <c r="D762" s="8">
        <f t="shared" si="76"/>
        <v>43.901011165110916</v>
      </c>
      <c r="E762">
        <f t="shared" si="75"/>
        <v>0.89512030086332295</v>
      </c>
      <c r="F762" s="8">
        <f t="shared" si="73"/>
        <v>1.400943500507152</v>
      </c>
      <c r="G762">
        <f t="shared" si="74"/>
        <v>0</v>
      </c>
      <c r="H762" s="8">
        <f t="shared" si="71"/>
        <v>190.20983321304558</v>
      </c>
      <c r="I762">
        <v>0.95499999999999829</v>
      </c>
      <c r="J762">
        <f t="shared" si="72"/>
        <v>1.5650896300262369</v>
      </c>
    </row>
    <row r="763" spans="1:10" x14ac:dyDescent="0.25">
      <c r="A763" s="2">
        <v>43587</v>
      </c>
      <c r="B763">
        <v>1</v>
      </c>
      <c r="C763" s="6">
        <v>1.7480407102879998</v>
      </c>
      <c r="D763" s="8">
        <f t="shared" si="76"/>
        <v>44.423417200211759</v>
      </c>
      <c r="E763">
        <f t="shared" si="75"/>
        <v>0.90485338621680689</v>
      </c>
      <c r="F763" s="8">
        <f t="shared" si="73"/>
        <v>1.5224060351008413</v>
      </c>
      <c r="G763">
        <f t="shared" si="74"/>
        <v>0</v>
      </c>
      <c r="H763" s="8">
        <f t="shared" si="71"/>
        <v>190.20983321304558</v>
      </c>
      <c r="I763">
        <v>0.96249999999999825</v>
      </c>
      <c r="J763">
        <f t="shared" si="72"/>
        <v>1.6824891836521967</v>
      </c>
    </row>
    <row r="764" spans="1:10" x14ac:dyDescent="0.25">
      <c r="A764" s="2">
        <v>43588</v>
      </c>
      <c r="B764">
        <v>0</v>
      </c>
      <c r="C764" s="6">
        <v>2.4244702732529997</v>
      </c>
      <c r="D764" s="8">
        <f t="shared" si="76"/>
        <v>46.521428726172871</v>
      </c>
      <c r="E764">
        <f t="shared" si="75"/>
        <v>0.89211177560459121</v>
      </c>
      <c r="F764" s="8">
        <f t="shared" si="73"/>
        <v>2.0980115259611094</v>
      </c>
      <c r="G764">
        <f t="shared" si="74"/>
        <v>0</v>
      </c>
      <c r="H764" s="8">
        <f t="shared" si="71"/>
        <v>190.20983321304558</v>
      </c>
      <c r="I764">
        <v>0.9699999999999982</v>
      </c>
      <c r="J764">
        <f t="shared" si="72"/>
        <v>2.3517361650554052</v>
      </c>
    </row>
    <row r="765" spans="1:10" x14ac:dyDescent="0.25">
      <c r="A765" s="2">
        <v>43589</v>
      </c>
      <c r="B765">
        <v>0.6</v>
      </c>
      <c r="C765" s="6">
        <v>2.6188783923729999</v>
      </c>
      <c r="D765" s="8">
        <f t="shared" si="76"/>
        <v>48.07419808323305</v>
      </c>
      <c r="E765">
        <f t="shared" si="75"/>
        <v>0.84094076277627139</v>
      </c>
      <c r="F765" s="8">
        <f t="shared" si="73"/>
        <v>2.152769357060182</v>
      </c>
      <c r="G765">
        <f t="shared" si="74"/>
        <v>0</v>
      </c>
      <c r="H765" s="8">
        <f t="shared" si="71"/>
        <v>190.20983321304558</v>
      </c>
      <c r="I765">
        <v>0.97749999999999815</v>
      </c>
      <c r="J765">
        <f t="shared" si="72"/>
        <v>2.5599536285446027</v>
      </c>
    </row>
    <row r="766" spans="1:10" x14ac:dyDescent="0.25">
      <c r="A766" s="2">
        <v>43590</v>
      </c>
      <c r="B766">
        <v>0.4</v>
      </c>
      <c r="C766" s="6">
        <v>2.3045312831249998</v>
      </c>
      <c r="D766" s="8">
        <f t="shared" si="76"/>
        <v>49.497133752283759</v>
      </c>
      <c r="E766">
        <f t="shared" si="75"/>
        <v>0.80306833943334022</v>
      </c>
      <c r="F766" s="8">
        <f t="shared" si="73"/>
        <v>1.8229356690507044</v>
      </c>
      <c r="G766">
        <f t="shared" si="74"/>
        <v>0</v>
      </c>
      <c r="H766" s="8">
        <f t="shared" si="71"/>
        <v>190.20983321304558</v>
      </c>
      <c r="I766">
        <v>0.9849999999999981</v>
      </c>
      <c r="J766">
        <f t="shared" si="72"/>
        <v>2.2699633138781206</v>
      </c>
    </row>
    <row r="767" spans="1:10" x14ac:dyDescent="0.25">
      <c r="A767" s="2">
        <v>43591</v>
      </c>
      <c r="B767">
        <v>0</v>
      </c>
      <c r="C767" s="6">
        <v>2.0366524846130001</v>
      </c>
      <c r="D767" s="8">
        <f t="shared" si="76"/>
        <v>51.050284676301402</v>
      </c>
      <c r="E767">
        <f t="shared" si="75"/>
        <v>0.76836259140771324</v>
      </c>
      <c r="F767" s="8">
        <f t="shared" si="73"/>
        <v>1.5531509240176429</v>
      </c>
      <c r="G767">
        <f t="shared" si="74"/>
        <v>0</v>
      </c>
      <c r="H767" s="8">
        <f t="shared" si="71"/>
        <v>190.20983321304558</v>
      </c>
      <c r="I767">
        <v>0.99249999999999805</v>
      </c>
      <c r="J767">
        <f t="shared" si="72"/>
        <v>2.0213775909783984</v>
      </c>
    </row>
    <row r="768" spans="1:10" x14ac:dyDescent="0.25">
      <c r="A768" s="2">
        <v>43592</v>
      </c>
      <c r="B768">
        <v>4.5999999999999996</v>
      </c>
      <c r="C768" s="6">
        <v>2.2027619331250001</v>
      </c>
      <c r="D768" s="8">
        <f t="shared" si="76"/>
        <v>48.059360111008075</v>
      </c>
      <c r="E768">
        <f t="shared" si="75"/>
        <v>0.73048086155362435</v>
      </c>
      <c r="F768" s="8">
        <f t="shared" si="73"/>
        <v>1.6090754347066738</v>
      </c>
      <c r="G768">
        <f t="shared" si="74"/>
        <v>0</v>
      </c>
      <c r="H768" s="8">
        <f t="shared" si="71"/>
        <v>190.20983321304558</v>
      </c>
      <c r="I768">
        <v>0.999999999999998</v>
      </c>
      <c r="J768">
        <f t="shared" si="72"/>
        <v>2.2027619331249957</v>
      </c>
    </row>
    <row r="769" spans="1:10" x14ac:dyDescent="0.25">
      <c r="A769" s="2">
        <v>43593</v>
      </c>
      <c r="B769">
        <v>6</v>
      </c>
      <c r="C769" s="6">
        <v>1.350320601488</v>
      </c>
      <c r="D769" s="8">
        <f t="shared" si="76"/>
        <v>43.152385180601136</v>
      </c>
      <c r="E769">
        <f t="shared" si="75"/>
        <v>0.80343024119492501</v>
      </c>
      <c r="F769" s="8">
        <f t="shared" si="73"/>
        <v>1.0930250695930579</v>
      </c>
      <c r="G769">
        <f t="shared" si="74"/>
        <v>0</v>
      </c>
      <c r="H769" s="8">
        <f t="shared" si="71"/>
        <v>190.20983321304558</v>
      </c>
      <c r="I769">
        <v>1.0074999999999981</v>
      </c>
      <c r="J769">
        <f t="shared" si="72"/>
        <v>1.3604480059991575</v>
      </c>
    </row>
    <row r="770" spans="1:10" x14ac:dyDescent="0.25">
      <c r="A770" s="2">
        <v>43594</v>
      </c>
      <c r="B770">
        <v>0</v>
      </c>
      <c r="C770" s="6">
        <v>2.4244702732529997</v>
      </c>
      <c r="D770" s="8">
        <f t="shared" si="76"/>
        <v>45.424015017157465</v>
      </c>
      <c r="E770">
        <f t="shared" si="75"/>
        <v>0.92311255657070401</v>
      </c>
      <c r="F770" s="8">
        <f t="shared" si="73"/>
        <v>2.2716298365563294</v>
      </c>
      <c r="G770">
        <f t="shared" si="74"/>
        <v>0</v>
      </c>
      <c r="H770" s="8">
        <f t="shared" si="71"/>
        <v>190.20983321304558</v>
      </c>
      <c r="I770">
        <v>1.0149999999999981</v>
      </c>
      <c r="J770">
        <f t="shared" si="72"/>
        <v>2.4608373273517903</v>
      </c>
    </row>
    <row r="771" spans="1:10" x14ac:dyDescent="0.25">
      <c r="A771" s="2">
        <v>43595</v>
      </c>
      <c r="B771">
        <v>0</v>
      </c>
      <c r="C771" s="6">
        <v>2.7228123762080001</v>
      </c>
      <c r="D771" s="8">
        <f t="shared" si="76"/>
        <v>47.839776814272895</v>
      </c>
      <c r="E771">
        <f t="shared" si="75"/>
        <v>0.86770695080103744</v>
      </c>
      <c r="F771" s="8">
        <f t="shared" si="73"/>
        <v>2.415761797115429</v>
      </c>
      <c r="G771">
        <f t="shared" si="74"/>
        <v>0</v>
      </c>
      <c r="H771" s="8">
        <f t="shared" ref="H771:H834" si="77">H770+G771</f>
        <v>190.20983321304558</v>
      </c>
      <c r="I771">
        <v>1.0224999999999982</v>
      </c>
      <c r="J771">
        <f t="shared" ref="J771:J834" si="78">I771*C771</f>
        <v>2.7840756546726753</v>
      </c>
    </row>
    <row r="772" spans="1:10" x14ac:dyDescent="0.25">
      <c r="A772" s="2">
        <v>43596</v>
      </c>
      <c r="B772">
        <v>0</v>
      </c>
      <c r="C772" s="6">
        <v>2.9153015981330004</v>
      </c>
      <c r="D772" s="8">
        <f t="shared" si="76"/>
        <v>50.268367380059019</v>
      </c>
      <c r="E772">
        <f t="shared" si="75"/>
        <v>0.80878593135919763</v>
      </c>
      <c r="F772" s="8">
        <f t="shared" ref="F772:F835" si="79">E772*J772</f>
        <v>2.4285905657861204</v>
      </c>
      <c r="G772">
        <f t="shared" ref="G772:G835" si="80">IF(D772=0,B772-F772-D771,0)</f>
        <v>0</v>
      </c>
      <c r="H772" s="8">
        <f t="shared" si="77"/>
        <v>190.20983321304558</v>
      </c>
      <c r="I772">
        <v>1.0299999999999983</v>
      </c>
      <c r="J772">
        <f t="shared" si="78"/>
        <v>3.0027606460769851</v>
      </c>
    </row>
    <row r="773" spans="1:10" x14ac:dyDescent="0.25">
      <c r="A773" s="2">
        <v>43597</v>
      </c>
      <c r="B773">
        <v>0</v>
      </c>
      <c r="C773" s="6">
        <v>4.0128222919680008</v>
      </c>
      <c r="D773" s="8">
        <f t="shared" si="76"/>
        <v>53.388979629146583</v>
      </c>
      <c r="E773">
        <f t="shared" ref="E773:E836" si="81">IF(D772&gt;$Q$2,1-(D772-$Q$2)/($Q$1-$Q$2),1)</f>
        <v>0.74955201512051173</v>
      </c>
      <c r="F773" s="8">
        <f t="shared" si="79"/>
        <v>3.120612249087563</v>
      </c>
      <c r="G773">
        <f t="shared" si="80"/>
        <v>0</v>
      </c>
      <c r="H773" s="8">
        <f t="shared" si="77"/>
        <v>190.20983321304558</v>
      </c>
      <c r="I773">
        <v>1.0374999999999983</v>
      </c>
      <c r="J773">
        <f t="shared" si="78"/>
        <v>4.1633031279167945</v>
      </c>
    </row>
    <row r="774" spans="1:10" x14ac:dyDescent="0.25">
      <c r="A774" s="2">
        <v>43598</v>
      </c>
      <c r="B774">
        <v>0</v>
      </c>
      <c r="C774" s="6">
        <v>4.2572491974929996</v>
      </c>
      <c r="D774" s="8">
        <f t="shared" si="76"/>
        <v>56.384994484268248</v>
      </c>
      <c r="E774">
        <f t="shared" si="81"/>
        <v>0.67343952124032724</v>
      </c>
      <c r="F774" s="8">
        <f t="shared" si="79"/>
        <v>2.9960148551216683</v>
      </c>
      <c r="G774">
        <f t="shared" si="80"/>
        <v>0</v>
      </c>
      <c r="H774" s="8">
        <f t="shared" si="77"/>
        <v>190.20983321304558</v>
      </c>
      <c r="I774">
        <v>1.0449999999999984</v>
      </c>
      <c r="J774">
        <f t="shared" si="78"/>
        <v>4.4488254113801773</v>
      </c>
    </row>
    <row r="775" spans="1:10" x14ac:dyDescent="0.25">
      <c r="A775" s="2">
        <v>43599</v>
      </c>
      <c r="B775">
        <v>0</v>
      </c>
      <c r="C775" s="6">
        <v>4.6505356799999999</v>
      </c>
      <c r="D775" s="8">
        <f t="shared" si="76"/>
        <v>59.323599164476988</v>
      </c>
      <c r="E775">
        <f t="shared" si="81"/>
        <v>0.60036598818857934</v>
      </c>
      <c r="F775" s="8">
        <f t="shared" si="79"/>
        <v>2.9386046802087384</v>
      </c>
      <c r="G775">
        <f t="shared" si="80"/>
        <v>0</v>
      </c>
      <c r="H775" s="8">
        <f t="shared" si="77"/>
        <v>190.20983321304558</v>
      </c>
      <c r="I775">
        <v>1.0524999999999984</v>
      </c>
      <c r="J775">
        <f t="shared" si="78"/>
        <v>4.8946888031999931</v>
      </c>
    </row>
    <row r="776" spans="1:10" x14ac:dyDescent="0.25">
      <c r="A776" s="2">
        <v>43600</v>
      </c>
      <c r="B776">
        <v>0</v>
      </c>
      <c r="C776" s="6">
        <v>4.4307375508479989</v>
      </c>
      <c r="D776" s="8">
        <f t="shared" si="76"/>
        <v>61.806647694675419</v>
      </c>
      <c r="E776">
        <f t="shared" si="81"/>
        <v>0.52869270330543938</v>
      </c>
      <c r="F776" s="8">
        <f t="shared" si="79"/>
        <v>2.4830485301984315</v>
      </c>
      <c r="G776">
        <f t="shared" si="80"/>
        <v>0</v>
      </c>
      <c r="H776" s="8">
        <f t="shared" si="77"/>
        <v>190.20983321304558</v>
      </c>
      <c r="I776">
        <v>1.0599999999999985</v>
      </c>
      <c r="J776">
        <f t="shared" si="78"/>
        <v>4.696581803898872</v>
      </c>
    </row>
    <row r="777" spans="1:10" x14ac:dyDescent="0.25">
      <c r="A777" s="2">
        <v>43601</v>
      </c>
      <c r="B777">
        <v>0</v>
      </c>
      <c r="C777" s="6">
        <v>4.2200304097280004</v>
      </c>
      <c r="D777" s="8">
        <f t="shared" si="76"/>
        <v>63.915520772593133</v>
      </c>
      <c r="E777">
        <f t="shared" si="81"/>
        <v>0.46813054403230681</v>
      </c>
      <c r="F777" s="8">
        <f t="shared" si="79"/>
        <v>2.1088730779177167</v>
      </c>
      <c r="G777">
        <f t="shared" si="80"/>
        <v>0</v>
      </c>
      <c r="H777" s="8">
        <f t="shared" si="77"/>
        <v>190.20983321304558</v>
      </c>
      <c r="I777">
        <v>1.0674999999999986</v>
      </c>
      <c r="J777">
        <f t="shared" si="78"/>
        <v>4.504882462384634</v>
      </c>
    </row>
    <row r="778" spans="1:10" x14ac:dyDescent="0.25">
      <c r="A778" s="2">
        <v>43602</v>
      </c>
      <c r="B778">
        <v>3.4</v>
      </c>
      <c r="C778" s="6">
        <v>3.0655077473279992</v>
      </c>
      <c r="D778" s="8">
        <f t="shared" si="76"/>
        <v>61.888704886934129</v>
      </c>
      <c r="E778">
        <f t="shared" si="81"/>
        <v>0.41669461530260654</v>
      </c>
      <c r="F778" s="8">
        <f t="shared" si="79"/>
        <v>1.3731841143409989</v>
      </c>
      <c r="G778">
        <f t="shared" si="80"/>
        <v>0</v>
      </c>
      <c r="H778" s="8">
        <f t="shared" si="77"/>
        <v>190.20983321304558</v>
      </c>
      <c r="I778">
        <v>1.0749999999999986</v>
      </c>
      <c r="J778">
        <f t="shared" si="78"/>
        <v>3.295420828377595</v>
      </c>
    </row>
    <row r="779" spans="1:10" x14ac:dyDescent="0.25">
      <c r="A779" s="2">
        <v>43603</v>
      </c>
      <c r="B779">
        <v>0.2</v>
      </c>
      <c r="C779" s="6">
        <v>1.0799814181280001</v>
      </c>
      <c r="D779" s="8">
        <f t="shared" si="76"/>
        <v>62.23364709901572</v>
      </c>
      <c r="E779">
        <f t="shared" si="81"/>
        <v>0.46612914909916758</v>
      </c>
      <c r="F779" s="8">
        <f t="shared" si="79"/>
        <v>0.54494221208159699</v>
      </c>
      <c r="G779">
        <f t="shared" si="80"/>
        <v>0</v>
      </c>
      <c r="H779" s="8">
        <f t="shared" si="77"/>
        <v>190.20983321304558</v>
      </c>
      <c r="I779">
        <v>1.0824999999999987</v>
      </c>
      <c r="J779">
        <f t="shared" si="78"/>
        <v>1.1690798851235586</v>
      </c>
    </row>
    <row r="780" spans="1:10" x14ac:dyDescent="0.25">
      <c r="A780" s="2">
        <v>43604</v>
      </c>
      <c r="B780">
        <v>0</v>
      </c>
      <c r="C780" s="6">
        <v>2.3747903768479999</v>
      </c>
      <c r="D780" s="8">
        <f t="shared" si="76"/>
        <v>63.418454615181382</v>
      </c>
      <c r="E780">
        <f t="shared" si="81"/>
        <v>0.4577159244142508</v>
      </c>
      <c r="F780" s="8">
        <f t="shared" si="79"/>
        <v>1.1848075161656622</v>
      </c>
      <c r="G780">
        <f t="shared" si="80"/>
        <v>0</v>
      </c>
      <c r="H780" s="8">
        <f t="shared" si="77"/>
        <v>190.20983321304558</v>
      </c>
      <c r="I780">
        <v>1.0899999999999987</v>
      </c>
      <c r="J780">
        <f t="shared" si="78"/>
        <v>2.5885215107643167</v>
      </c>
    </row>
    <row r="781" spans="1:10" x14ac:dyDescent="0.25">
      <c r="A781" s="2">
        <v>43605</v>
      </c>
      <c r="B781">
        <v>0.6</v>
      </c>
      <c r="C781" s="6">
        <v>2.1512764800000004</v>
      </c>
      <c r="D781" s="8">
        <f t="shared" si="76"/>
        <v>63.830905460610232</v>
      </c>
      <c r="E781">
        <f t="shared" si="81"/>
        <v>0.42881818011752726</v>
      </c>
      <c r="F781" s="8">
        <f t="shared" si="79"/>
        <v>1.012450845428855</v>
      </c>
      <c r="G781">
        <f t="shared" si="80"/>
        <v>0</v>
      </c>
      <c r="H781" s="8">
        <f t="shared" si="77"/>
        <v>190.20983321304558</v>
      </c>
      <c r="I781">
        <v>1.0974999999999988</v>
      </c>
      <c r="J781">
        <f t="shared" si="78"/>
        <v>2.3610259367999977</v>
      </c>
    </row>
    <row r="782" spans="1:10" x14ac:dyDescent="0.25">
      <c r="A782" s="2">
        <v>43606</v>
      </c>
      <c r="B782">
        <v>3.2</v>
      </c>
      <c r="C782" s="6">
        <v>2.7321548703729999</v>
      </c>
      <c r="D782" s="8">
        <f t="shared" si="76"/>
        <v>61.895150117161094</v>
      </c>
      <c r="E782">
        <f t="shared" si="81"/>
        <v>0.41875840339975046</v>
      </c>
      <c r="F782" s="8">
        <f t="shared" si="79"/>
        <v>1.2642446565508645</v>
      </c>
      <c r="G782">
        <f t="shared" si="80"/>
        <v>0</v>
      </c>
      <c r="H782" s="8">
        <f t="shared" si="77"/>
        <v>190.20983321304558</v>
      </c>
      <c r="I782">
        <v>1.1049999999999989</v>
      </c>
      <c r="J782">
        <f t="shared" si="78"/>
        <v>3.0190311317621616</v>
      </c>
    </row>
    <row r="783" spans="1:10" x14ac:dyDescent="0.25">
      <c r="A783" s="2">
        <v>43607</v>
      </c>
      <c r="B783">
        <v>0</v>
      </c>
      <c r="C783" s="6">
        <v>3.8791946443679999</v>
      </c>
      <c r="D783" s="8">
        <f t="shared" si="76"/>
        <v>63.906100540904916</v>
      </c>
      <c r="E783">
        <f t="shared" si="81"/>
        <v>0.46597194836192457</v>
      </c>
      <c r="F783" s="8">
        <f t="shared" si="79"/>
        <v>2.0109504237438194</v>
      </c>
      <c r="G783">
        <f t="shared" si="80"/>
        <v>0</v>
      </c>
      <c r="H783" s="8">
        <f t="shared" si="77"/>
        <v>190.20983321304558</v>
      </c>
      <c r="I783">
        <v>1.1124999999999989</v>
      </c>
      <c r="J783">
        <f t="shared" si="78"/>
        <v>4.3156040418593955</v>
      </c>
    </row>
    <row r="784" spans="1:10" x14ac:dyDescent="0.25">
      <c r="A784" s="2">
        <v>43608</v>
      </c>
      <c r="B784">
        <v>0</v>
      </c>
      <c r="C784" s="6">
        <v>4.3623032072530012</v>
      </c>
      <c r="D784" s="8">
        <f t="shared" si="76"/>
        <v>65.943101153759926</v>
      </c>
      <c r="E784">
        <f t="shared" si="81"/>
        <v>0.41692437705109964</v>
      </c>
      <c r="F784" s="8">
        <f t="shared" si="79"/>
        <v>2.0370006128550062</v>
      </c>
      <c r="G784">
        <f t="shared" si="80"/>
        <v>0</v>
      </c>
      <c r="H784" s="8">
        <f t="shared" si="77"/>
        <v>190.20983321304558</v>
      </c>
      <c r="I784">
        <v>1.119999999999999</v>
      </c>
      <c r="J784">
        <f t="shared" si="78"/>
        <v>4.8857795921233569</v>
      </c>
    </row>
    <row r="785" spans="1:10" x14ac:dyDescent="0.25">
      <c r="A785" s="2">
        <v>43609</v>
      </c>
      <c r="B785">
        <v>0</v>
      </c>
      <c r="C785" s="6">
        <v>3.9313008331250003</v>
      </c>
      <c r="D785" s="8">
        <f t="shared" si="76"/>
        <v>67.570914125668736</v>
      </c>
      <c r="E785">
        <f t="shared" si="81"/>
        <v>0.3672414352741481</v>
      </c>
      <c r="F785" s="8">
        <f t="shared" si="79"/>
        <v>1.6278129719088159</v>
      </c>
      <c r="G785">
        <f t="shared" si="80"/>
        <v>0</v>
      </c>
      <c r="H785" s="8">
        <f t="shared" si="77"/>
        <v>190.20983321304558</v>
      </c>
      <c r="I785">
        <v>1.1274999999999991</v>
      </c>
      <c r="J785">
        <f t="shared" si="78"/>
        <v>4.432541689348434</v>
      </c>
    </row>
    <row r="786" spans="1:10" x14ac:dyDescent="0.25">
      <c r="A786" s="2">
        <v>43610</v>
      </c>
      <c r="B786">
        <v>12</v>
      </c>
      <c r="C786" s="6">
        <v>2.223245179733</v>
      </c>
      <c r="D786" s="8">
        <f t="shared" si="76"/>
        <v>56.397419753656578</v>
      </c>
      <c r="E786">
        <f t="shared" si="81"/>
        <v>0.32753867986173812</v>
      </c>
      <c r="F786" s="8">
        <f t="shared" si="79"/>
        <v>0.82650562798784599</v>
      </c>
      <c r="G786">
        <f t="shared" si="80"/>
        <v>0</v>
      </c>
      <c r="H786" s="8">
        <f t="shared" si="77"/>
        <v>190.20983321304558</v>
      </c>
      <c r="I786">
        <v>1.1349999999999991</v>
      </c>
      <c r="J786">
        <f t="shared" si="78"/>
        <v>2.523383278996953</v>
      </c>
    </row>
    <row r="787" spans="1:10" x14ac:dyDescent="0.25">
      <c r="A787" s="2">
        <v>43611</v>
      </c>
      <c r="B787">
        <v>2.6</v>
      </c>
      <c r="C787" s="6">
        <v>2.9510906209329995</v>
      </c>
      <c r="D787" s="8">
        <f t="shared" si="76"/>
        <v>55.820604559985306</v>
      </c>
      <c r="E787">
        <f t="shared" si="81"/>
        <v>0.60006293283764445</v>
      </c>
      <c r="F787" s="8">
        <f t="shared" si="79"/>
        <v>2.023184806328727</v>
      </c>
      <c r="G787">
        <f t="shared" si="80"/>
        <v>0</v>
      </c>
      <c r="H787" s="8">
        <f t="shared" si="77"/>
        <v>190.20983321304558</v>
      </c>
      <c r="I787">
        <v>1.1424999999999992</v>
      </c>
      <c r="J787">
        <f t="shared" si="78"/>
        <v>3.3716210344159494</v>
      </c>
    </row>
    <row r="788" spans="1:10" x14ac:dyDescent="0.25">
      <c r="A788" s="2">
        <v>43612</v>
      </c>
      <c r="B788">
        <v>0.4</v>
      </c>
      <c r="C788" s="6">
        <v>2.1719178597280004</v>
      </c>
      <c r="D788" s="8">
        <f t="shared" si="76"/>
        <v>56.954524449041891</v>
      </c>
      <c r="E788">
        <f t="shared" si="81"/>
        <v>0.61413159609791945</v>
      </c>
      <c r="F788" s="8">
        <f t="shared" si="79"/>
        <v>1.5339198890565831</v>
      </c>
      <c r="G788">
        <f t="shared" si="80"/>
        <v>0</v>
      </c>
      <c r="H788" s="8">
        <f t="shared" si="77"/>
        <v>190.20983321304558</v>
      </c>
      <c r="I788">
        <v>1.1499999999999992</v>
      </c>
      <c r="J788">
        <f t="shared" si="78"/>
        <v>2.4977055386871987</v>
      </c>
    </row>
    <row r="789" spans="1:10" x14ac:dyDescent="0.25">
      <c r="A789" s="2">
        <v>43613</v>
      </c>
      <c r="B789">
        <v>1</v>
      </c>
      <c r="C789" s="6">
        <v>2.1098075361279998</v>
      </c>
      <c r="D789" s="8">
        <f t="shared" si="76"/>
        <v>57.377476262609498</v>
      </c>
      <c r="E789">
        <f t="shared" si="81"/>
        <v>0.58647501343800268</v>
      </c>
      <c r="F789" s="8">
        <f t="shared" si="79"/>
        <v>1.422951813567608</v>
      </c>
      <c r="G789">
        <f t="shared" si="80"/>
        <v>0</v>
      </c>
      <c r="H789" s="8">
        <f t="shared" si="77"/>
        <v>190.20983321304558</v>
      </c>
      <c r="I789">
        <v>1.1499999999999999</v>
      </c>
      <c r="J789">
        <f t="shared" si="78"/>
        <v>2.4262786665471996</v>
      </c>
    </row>
    <row r="790" spans="1:10" x14ac:dyDescent="0.25">
      <c r="A790" s="2">
        <v>43614</v>
      </c>
      <c r="B790">
        <v>1.2</v>
      </c>
      <c r="C790" s="6">
        <v>2.2640185897329994</v>
      </c>
      <c r="D790" s="8">
        <f t="shared" si="76"/>
        <v>57.67757645308609</v>
      </c>
      <c r="E790">
        <f t="shared" si="81"/>
        <v>0.57615911554610988</v>
      </c>
      <c r="F790" s="8">
        <f t="shared" si="79"/>
        <v>1.5001001904765932</v>
      </c>
      <c r="G790">
        <f t="shared" si="80"/>
        <v>0</v>
      </c>
      <c r="H790" s="8">
        <f t="shared" si="77"/>
        <v>190.20983321304558</v>
      </c>
      <c r="I790">
        <v>1.1499999999999999</v>
      </c>
      <c r="J790">
        <f t="shared" si="78"/>
        <v>2.6036213781929489</v>
      </c>
    </row>
    <row r="791" spans="1:10" x14ac:dyDescent="0.25">
      <c r="A791" s="2">
        <v>43615</v>
      </c>
      <c r="B791">
        <v>9.4</v>
      </c>
      <c r="C791" s="6">
        <v>1.5838309327729998</v>
      </c>
      <c r="D791" s="8">
        <f t="shared" si="76"/>
        <v>49.313664068133917</v>
      </c>
      <c r="E791">
        <f t="shared" si="81"/>
        <v>0.56883959870521728</v>
      </c>
      <c r="F791" s="8">
        <f t="shared" si="79"/>
        <v>1.0360876150478284</v>
      </c>
      <c r="G791">
        <f t="shared" si="80"/>
        <v>0</v>
      </c>
      <c r="H791" s="8">
        <f t="shared" si="77"/>
        <v>190.20983321304558</v>
      </c>
      <c r="I791">
        <v>1.1499999999999999</v>
      </c>
      <c r="J791">
        <f t="shared" si="78"/>
        <v>1.8214055726889495</v>
      </c>
    </row>
    <row r="792" spans="1:10" x14ac:dyDescent="0.25">
      <c r="A792" s="2">
        <v>43616</v>
      </c>
      <c r="B792">
        <v>0.2</v>
      </c>
      <c r="C792" s="6">
        <v>1.417402001408</v>
      </c>
      <c r="D792" s="8">
        <f t="shared" si="76"/>
        <v>50.37339863794319</v>
      </c>
      <c r="E792">
        <f t="shared" si="81"/>
        <v>0.7728374617528313</v>
      </c>
      <c r="F792" s="8">
        <f t="shared" si="79"/>
        <v>1.2597345698092728</v>
      </c>
      <c r="G792">
        <f t="shared" si="80"/>
        <v>0</v>
      </c>
      <c r="H792" s="8">
        <f t="shared" si="77"/>
        <v>190.20983321304558</v>
      </c>
      <c r="I792">
        <v>1.1499999999999999</v>
      </c>
      <c r="J792">
        <f t="shared" si="78"/>
        <v>1.6300123016191999</v>
      </c>
    </row>
    <row r="793" spans="1:10" x14ac:dyDescent="0.25">
      <c r="A793" s="2">
        <v>43617</v>
      </c>
      <c r="B793">
        <v>0.6</v>
      </c>
      <c r="C793" s="6">
        <v>2.6284152007679999</v>
      </c>
      <c r="D793" s="8">
        <f t="shared" si="76"/>
        <v>52.031309327042599</v>
      </c>
      <c r="E793">
        <f t="shared" si="81"/>
        <v>0.74699027712333677</v>
      </c>
      <c r="F793" s="8">
        <f t="shared" si="79"/>
        <v>2.2579106890994107</v>
      </c>
      <c r="G793">
        <f t="shared" si="80"/>
        <v>0</v>
      </c>
      <c r="H793" s="8">
        <f t="shared" si="77"/>
        <v>190.20983321304558</v>
      </c>
      <c r="I793">
        <v>1.1499999999999999</v>
      </c>
      <c r="J793">
        <f t="shared" si="78"/>
        <v>3.0226774808831998</v>
      </c>
    </row>
    <row r="794" spans="1:10" x14ac:dyDescent="0.25">
      <c r="A794" s="2">
        <v>43618</v>
      </c>
      <c r="B794">
        <v>0.2</v>
      </c>
      <c r="C794" s="6">
        <v>2.7878385831249997</v>
      </c>
      <c r="D794" s="8">
        <f t="shared" si="76"/>
        <v>54.096529780573974</v>
      </c>
      <c r="E794">
        <f t="shared" si="81"/>
        <v>0.70655343104774149</v>
      </c>
      <c r="F794" s="8">
        <f t="shared" si="79"/>
        <v>2.2652204535313789</v>
      </c>
      <c r="G794">
        <f t="shared" si="80"/>
        <v>0</v>
      </c>
      <c r="H794" s="8">
        <f t="shared" si="77"/>
        <v>190.20983321304558</v>
      </c>
      <c r="I794">
        <v>1.1499999999999999</v>
      </c>
      <c r="J794">
        <f t="shared" si="78"/>
        <v>3.2060143705937492</v>
      </c>
    </row>
    <row r="795" spans="1:10" x14ac:dyDescent="0.25">
      <c r="A795" s="2">
        <v>43619</v>
      </c>
      <c r="B795">
        <v>0</v>
      </c>
      <c r="C795" s="6">
        <v>2.7228123762080001</v>
      </c>
      <c r="D795" s="8">
        <f t="shared" si="76"/>
        <v>56.151189949546072</v>
      </c>
      <c r="E795">
        <f t="shared" si="81"/>
        <v>0.6561822004738056</v>
      </c>
      <c r="F795" s="8">
        <f t="shared" si="79"/>
        <v>2.0546601689720982</v>
      </c>
      <c r="G795">
        <f t="shared" si="80"/>
        <v>0</v>
      </c>
      <c r="H795" s="8">
        <f t="shared" si="77"/>
        <v>190.20983321304558</v>
      </c>
      <c r="I795">
        <v>1.1499999999999999</v>
      </c>
      <c r="J795">
        <f t="shared" si="78"/>
        <v>3.1312342326392</v>
      </c>
    </row>
    <row r="796" spans="1:10" x14ac:dyDescent="0.25">
      <c r="A796" s="2">
        <v>43620</v>
      </c>
      <c r="B796">
        <v>8.1999999999999993</v>
      </c>
      <c r="C796" s="6">
        <v>2.6474359299999999</v>
      </c>
      <c r="D796" s="8">
        <f t="shared" si="76"/>
        <v>49.796396716061054</v>
      </c>
      <c r="E796">
        <f t="shared" si="81"/>
        <v>0.60606853781594938</v>
      </c>
      <c r="F796" s="8">
        <f t="shared" si="79"/>
        <v>1.8452067665149841</v>
      </c>
      <c r="G796">
        <f t="shared" si="80"/>
        <v>0</v>
      </c>
      <c r="H796" s="8">
        <f t="shared" si="77"/>
        <v>190.20983321304558</v>
      </c>
      <c r="I796">
        <v>1.1499999999999999</v>
      </c>
      <c r="J796">
        <f t="shared" si="78"/>
        <v>3.0445513194999996</v>
      </c>
    </row>
    <row r="797" spans="1:10" x14ac:dyDescent="0.25">
      <c r="A797" s="2">
        <v>43621</v>
      </c>
      <c r="B797">
        <v>0</v>
      </c>
      <c r="C797" s="6">
        <v>2.6093239717279997</v>
      </c>
      <c r="D797" s="8">
        <f t="shared" ref="D797:D860" si="82">MAX((D796+F797-B797),0)</f>
        <v>52.080137119988692</v>
      </c>
      <c r="E797">
        <f t="shared" si="81"/>
        <v>0.76106349473021817</v>
      </c>
      <c r="F797" s="8">
        <f t="shared" si="79"/>
        <v>2.283740403927641</v>
      </c>
      <c r="G797">
        <f t="shared" si="80"/>
        <v>0</v>
      </c>
      <c r="H797" s="8">
        <f t="shared" si="77"/>
        <v>190.20983321304558</v>
      </c>
      <c r="I797">
        <v>1.1499999999999999</v>
      </c>
      <c r="J797">
        <f t="shared" si="78"/>
        <v>3.0007225674871996</v>
      </c>
    </row>
    <row r="798" spans="1:10" x14ac:dyDescent="0.25">
      <c r="A798" s="2">
        <v>43622</v>
      </c>
      <c r="B798">
        <v>0</v>
      </c>
      <c r="C798" s="6">
        <v>3.6906248818929992</v>
      </c>
      <c r="D798" s="8">
        <f t="shared" si="82"/>
        <v>55.073849811568913</v>
      </c>
      <c r="E798">
        <f t="shared" si="81"/>
        <v>0.70536250926856847</v>
      </c>
      <c r="F798" s="8">
        <f t="shared" si="79"/>
        <v>2.9937126915802188</v>
      </c>
      <c r="G798">
        <f t="shared" si="80"/>
        <v>0</v>
      </c>
      <c r="H798" s="8">
        <f t="shared" si="77"/>
        <v>190.20983321304558</v>
      </c>
      <c r="I798">
        <v>1.1499999999999999</v>
      </c>
      <c r="J798">
        <f t="shared" si="78"/>
        <v>4.2442186141769485</v>
      </c>
    </row>
    <row r="799" spans="1:10" x14ac:dyDescent="0.25">
      <c r="A799" s="2">
        <v>43623</v>
      </c>
      <c r="B799">
        <v>8.4</v>
      </c>
      <c r="C799" s="6">
        <v>2.83375625</v>
      </c>
      <c r="D799" s="8">
        <f t="shared" si="82"/>
        <v>48.734548559255281</v>
      </c>
      <c r="E799">
        <f t="shared" si="81"/>
        <v>0.63234512654709962</v>
      </c>
      <c r="F799" s="8">
        <f t="shared" si="79"/>
        <v>2.060698747686367</v>
      </c>
      <c r="G799">
        <f t="shared" si="80"/>
        <v>0</v>
      </c>
      <c r="H799" s="8">
        <f t="shared" si="77"/>
        <v>190.20983321304558</v>
      </c>
      <c r="I799">
        <v>1.1499999999999999</v>
      </c>
      <c r="J799">
        <f t="shared" si="78"/>
        <v>3.2588196874999995</v>
      </c>
    </row>
    <row r="800" spans="1:10" x14ac:dyDescent="0.25">
      <c r="A800" s="2">
        <v>43624</v>
      </c>
      <c r="B800">
        <v>0.2</v>
      </c>
      <c r="C800" s="6">
        <v>1.7805762331249999</v>
      </c>
      <c r="D800" s="8">
        <f t="shared" si="82"/>
        <v>50.145981739362711</v>
      </c>
      <c r="E800">
        <f t="shared" si="81"/>
        <v>0.78696223026206635</v>
      </c>
      <c r="F800" s="8">
        <f t="shared" si="79"/>
        <v>1.6114331801074304</v>
      </c>
      <c r="G800">
        <f t="shared" si="80"/>
        <v>0</v>
      </c>
      <c r="H800" s="8">
        <f t="shared" si="77"/>
        <v>190.20983321304558</v>
      </c>
      <c r="I800">
        <v>1.1499999999999999</v>
      </c>
      <c r="J800">
        <f t="shared" si="78"/>
        <v>2.0476626680937495</v>
      </c>
    </row>
    <row r="801" spans="1:10" x14ac:dyDescent="0.25">
      <c r="A801" s="2">
        <v>43625</v>
      </c>
      <c r="B801">
        <v>0</v>
      </c>
      <c r="C801" s="6">
        <v>3.4004053806079999</v>
      </c>
      <c r="D801" s="8">
        <f t="shared" si="82"/>
        <v>53.088752353091387</v>
      </c>
      <c r="E801">
        <f t="shared" si="81"/>
        <v>0.75253703074725098</v>
      </c>
      <c r="F801" s="8">
        <f t="shared" si="79"/>
        <v>2.942770613728678</v>
      </c>
      <c r="G801">
        <f t="shared" si="80"/>
        <v>0</v>
      </c>
      <c r="H801" s="8">
        <f t="shared" si="77"/>
        <v>190.20983321304558</v>
      </c>
      <c r="I801">
        <v>1.1499999999999999</v>
      </c>
      <c r="J801">
        <f t="shared" si="78"/>
        <v>3.9104661876991997</v>
      </c>
    </row>
    <row r="802" spans="1:10" x14ac:dyDescent="0.25">
      <c r="A802" s="2">
        <v>43626</v>
      </c>
      <c r="B802">
        <v>0</v>
      </c>
      <c r="C802" s="6">
        <v>3.6214541178879998</v>
      </c>
      <c r="D802" s="8">
        <f t="shared" si="82"/>
        <v>55.923903527121439</v>
      </c>
      <c r="E802">
        <f t="shared" si="81"/>
        <v>0.68076213772947836</v>
      </c>
      <c r="F802" s="8">
        <f t="shared" si="79"/>
        <v>2.8351511740300555</v>
      </c>
      <c r="G802">
        <f t="shared" si="80"/>
        <v>0</v>
      </c>
      <c r="H802" s="8">
        <f t="shared" si="77"/>
        <v>190.20983321304558</v>
      </c>
      <c r="I802">
        <v>1.1499999999999999</v>
      </c>
      <c r="J802">
        <f t="shared" si="78"/>
        <v>4.1646722355711994</v>
      </c>
    </row>
    <row r="803" spans="1:10" x14ac:dyDescent="0.25">
      <c r="A803" s="2">
        <v>43627</v>
      </c>
      <c r="B803">
        <v>0.6</v>
      </c>
      <c r="C803" s="6">
        <v>2.3747903768479999</v>
      </c>
      <c r="D803" s="8">
        <f t="shared" si="82"/>
        <v>56.994221660819235</v>
      </c>
      <c r="E803">
        <f t="shared" si="81"/>
        <v>0.61161210909459907</v>
      </c>
      <c r="F803" s="8">
        <f t="shared" si="79"/>
        <v>1.670318133697797</v>
      </c>
      <c r="G803">
        <f t="shared" si="80"/>
        <v>0</v>
      </c>
      <c r="H803" s="8">
        <f t="shared" si="77"/>
        <v>190.20983321304558</v>
      </c>
      <c r="I803">
        <v>1.1499999999999999</v>
      </c>
      <c r="J803">
        <f t="shared" si="78"/>
        <v>2.7310089333751995</v>
      </c>
    </row>
    <row r="804" spans="1:10" x14ac:dyDescent="0.25">
      <c r="A804" s="2">
        <v>43628</v>
      </c>
      <c r="B804">
        <v>46.8</v>
      </c>
      <c r="C804" s="6">
        <v>1.973374644533</v>
      </c>
      <c r="D804" s="8">
        <f t="shared" si="82"/>
        <v>11.522959549632446</v>
      </c>
      <c r="E804">
        <f t="shared" si="81"/>
        <v>0.58550678876050644</v>
      </c>
      <c r="F804" s="8">
        <f t="shared" si="79"/>
        <v>1.3287378888132111</v>
      </c>
      <c r="G804">
        <f t="shared" si="80"/>
        <v>0</v>
      </c>
      <c r="H804" s="8">
        <f t="shared" si="77"/>
        <v>190.20983321304558</v>
      </c>
      <c r="I804">
        <v>1.1499999999999999</v>
      </c>
      <c r="J804">
        <f t="shared" si="78"/>
        <v>2.2693808412129499</v>
      </c>
    </row>
    <row r="805" spans="1:10" x14ac:dyDescent="0.25">
      <c r="A805" s="2">
        <v>43629</v>
      </c>
      <c r="B805">
        <v>3.8</v>
      </c>
      <c r="C805" s="6">
        <v>1.5174986762929998</v>
      </c>
      <c r="D805" s="8">
        <f t="shared" si="82"/>
        <v>9.4680830273693957</v>
      </c>
      <c r="E805">
        <f t="shared" si="81"/>
        <v>1</v>
      </c>
      <c r="F805" s="8">
        <f t="shared" si="79"/>
        <v>1.7451234777369498</v>
      </c>
      <c r="G805">
        <f t="shared" si="80"/>
        <v>0</v>
      </c>
      <c r="H805" s="8">
        <f t="shared" si="77"/>
        <v>190.20983321304558</v>
      </c>
      <c r="I805">
        <v>1.1499999999999999</v>
      </c>
      <c r="J805">
        <f t="shared" si="78"/>
        <v>1.7451234777369498</v>
      </c>
    </row>
    <row r="806" spans="1:10" x14ac:dyDescent="0.25">
      <c r="A806" s="2">
        <v>43630</v>
      </c>
      <c r="B806">
        <v>0</v>
      </c>
      <c r="C806" s="6">
        <v>2.6569198286130002</v>
      </c>
      <c r="D806" s="8">
        <f t="shared" si="82"/>
        <v>12.523540830274346</v>
      </c>
      <c r="E806">
        <f t="shared" si="81"/>
        <v>1</v>
      </c>
      <c r="F806" s="8">
        <f t="shared" si="79"/>
        <v>3.0554578029049502</v>
      </c>
      <c r="G806">
        <f t="shared" si="80"/>
        <v>0</v>
      </c>
      <c r="H806" s="8">
        <f t="shared" si="77"/>
        <v>190.20983321304558</v>
      </c>
      <c r="I806">
        <v>1.1499999999999999</v>
      </c>
      <c r="J806">
        <f t="shared" si="78"/>
        <v>3.0554578029049502</v>
      </c>
    </row>
    <row r="807" spans="1:10" x14ac:dyDescent="0.25">
      <c r="A807" s="2">
        <v>43631</v>
      </c>
      <c r="B807">
        <v>1</v>
      </c>
      <c r="C807" s="6">
        <v>2.6852655538079993</v>
      </c>
      <c r="D807" s="8">
        <f t="shared" si="82"/>
        <v>14.611596217153545</v>
      </c>
      <c r="E807">
        <f t="shared" si="81"/>
        <v>1</v>
      </c>
      <c r="F807" s="8">
        <f t="shared" si="79"/>
        <v>3.0880553868791991</v>
      </c>
      <c r="G807">
        <f t="shared" si="80"/>
        <v>0</v>
      </c>
      <c r="H807" s="8">
        <f t="shared" si="77"/>
        <v>190.20983321304558</v>
      </c>
      <c r="I807">
        <v>1.1499999999999999</v>
      </c>
      <c r="J807">
        <f t="shared" si="78"/>
        <v>3.0880553868791991</v>
      </c>
    </row>
    <row r="808" spans="1:10" x14ac:dyDescent="0.25">
      <c r="A808" s="2">
        <v>43632</v>
      </c>
      <c r="B808">
        <v>1.4</v>
      </c>
      <c r="C808" s="6">
        <v>3.4884022919729998</v>
      </c>
      <c r="D808" s="8">
        <f t="shared" si="82"/>
        <v>17.223258852922498</v>
      </c>
      <c r="E808">
        <f t="shared" si="81"/>
        <v>1</v>
      </c>
      <c r="F808" s="8">
        <f t="shared" si="79"/>
        <v>4.0116626357689498</v>
      </c>
      <c r="G808">
        <f t="shared" si="80"/>
        <v>0</v>
      </c>
      <c r="H808" s="8">
        <f t="shared" si="77"/>
        <v>190.20983321304558</v>
      </c>
      <c r="I808">
        <v>1.1499999999999999</v>
      </c>
      <c r="J808">
        <f t="shared" si="78"/>
        <v>4.0116626357689498</v>
      </c>
    </row>
    <row r="809" spans="1:10" x14ac:dyDescent="0.25">
      <c r="A809" s="2">
        <v>43633</v>
      </c>
      <c r="B809">
        <v>0</v>
      </c>
      <c r="C809" s="6">
        <v>3.8268352342930001</v>
      </c>
      <c r="D809" s="8">
        <f t="shared" si="82"/>
        <v>21.624119372359448</v>
      </c>
      <c r="E809">
        <f t="shared" si="81"/>
        <v>1</v>
      </c>
      <c r="F809" s="8">
        <f t="shared" si="79"/>
        <v>4.4008605194369501</v>
      </c>
      <c r="G809">
        <f t="shared" si="80"/>
        <v>0</v>
      </c>
      <c r="H809" s="8">
        <f t="shared" si="77"/>
        <v>190.20983321304558</v>
      </c>
      <c r="I809">
        <v>1.1499999999999999</v>
      </c>
      <c r="J809">
        <f t="shared" si="78"/>
        <v>4.4008605194369501</v>
      </c>
    </row>
    <row r="810" spans="1:10" x14ac:dyDescent="0.25">
      <c r="A810" s="2">
        <v>43634</v>
      </c>
      <c r="B810">
        <v>0</v>
      </c>
      <c r="C810" s="6">
        <v>3.9758092001329999</v>
      </c>
      <c r="D810" s="8">
        <f t="shared" si="82"/>
        <v>26.196299952512398</v>
      </c>
      <c r="E810">
        <f t="shared" si="81"/>
        <v>1</v>
      </c>
      <c r="F810" s="8">
        <f t="shared" si="79"/>
        <v>4.5721805801529491</v>
      </c>
      <c r="G810">
        <f t="shared" si="80"/>
        <v>0</v>
      </c>
      <c r="H810" s="8">
        <f t="shared" si="77"/>
        <v>190.20983321304558</v>
      </c>
      <c r="I810">
        <v>1.1499999999999999</v>
      </c>
      <c r="J810">
        <f t="shared" si="78"/>
        <v>4.5721805801529491</v>
      </c>
    </row>
    <row r="811" spans="1:10" x14ac:dyDescent="0.25">
      <c r="A811" s="2">
        <v>43635</v>
      </c>
      <c r="B811">
        <v>0</v>
      </c>
      <c r="C811" s="6">
        <v>3.2108807096530003</v>
      </c>
      <c r="D811" s="8">
        <f t="shared" si="82"/>
        <v>29.888812768613349</v>
      </c>
      <c r="E811">
        <f t="shared" si="81"/>
        <v>1</v>
      </c>
      <c r="F811" s="8">
        <f t="shared" si="79"/>
        <v>3.6925128161009502</v>
      </c>
      <c r="G811">
        <f t="shared" si="80"/>
        <v>0</v>
      </c>
      <c r="H811" s="8">
        <f t="shared" si="77"/>
        <v>190.20983321304558</v>
      </c>
      <c r="I811">
        <v>1.1499999999999999</v>
      </c>
      <c r="J811">
        <f t="shared" si="78"/>
        <v>3.6925128161009502</v>
      </c>
    </row>
    <row r="812" spans="1:10" x14ac:dyDescent="0.25">
      <c r="A812" s="2">
        <v>43636</v>
      </c>
      <c r="B812">
        <v>0</v>
      </c>
      <c r="C812" s="6">
        <v>3.6522957204479995</v>
      </c>
      <c r="D812" s="8">
        <f t="shared" si="82"/>
        <v>34.088952847128546</v>
      </c>
      <c r="E812">
        <f t="shared" si="81"/>
        <v>1</v>
      </c>
      <c r="F812" s="8">
        <f t="shared" si="79"/>
        <v>4.200140078515199</v>
      </c>
      <c r="G812">
        <f t="shared" si="80"/>
        <v>0</v>
      </c>
      <c r="H812" s="8">
        <f t="shared" si="77"/>
        <v>190.20983321304558</v>
      </c>
      <c r="I812">
        <v>1.1499999999999999</v>
      </c>
      <c r="J812">
        <f t="shared" si="78"/>
        <v>4.200140078515199</v>
      </c>
    </row>
    <row r="813" spans="1:10" x14ac:dyDescent="0.25">
      <c r="A813" s="2">
        <v>43637</v>
      </c>
      <c r="B813">
        <v>0</v>
      </c>
      <c r="C813" s="6">
        <v>4.0128222919680008</v>
      </c>
      <c r="D813" s="8">
        <f t="shared" si="82"/>
        <v>38.703698482891745</v>
      </c>
      <c r="E813">
        <f t="shared" si="81"/>
        <v>1</v>
      </c>
      <c r="F813" s="8">
        <f t="shared" si="79"/>
        <v>4.6147456357632004</v>
      </c>
      <c r="G813">
        <f t="shared" si="80"/>
        <v>0</v>
      </c>
      <c r="H813" s="8">
        <f t="shared" si="77"/>
        <v>190.20983321304558</v>
      </c>
      <c r="I813">
        <v>1.1499999999999999</v>
      </c>
      <c r="J813">
        <f t="shared" si="78"/>
        <v>4.6147456357632004</v>
      </c>
    </row>
    <row r="814" spans="1:10" x14ac:dyDescent="0.25">
      <c r="A814" s="2">
        <v>43638</v>
      </c>
      <c r="B814">
        <v>0</v>
      </c>
      <c r="C814" s="6">
        <v>3.3271737648529998</v>
      </c>
      <c r="D814" s="8">
        <f t="shared" si="82"/>
        <v>42.529948312472698</v>
      </c>
      <c r="E814">
        <f t="shared" si="81"/>
        <v>1</v>
      </c>
      <c r="F814" s="8">
        <f t="shared" si="79"/>
        <v>3.8262498295809495</v>
      </c>
      <c r="G814">
        <f t="shared" si="80"/>
        <v>0</v>
      </c>
      <c r="H814" s="8">
        <f t="shared" si="77"/>
        <v>190.20983321304558</v>
      </c>
      <c r="I814">
        <v>1.1499999999999999</v>
      </c>
      <c r="J814">
        <f t="shared" si="78"/>
        <v>3.8262498295809495</v>
      </c>
    </row>
    <row r="815" spans="1:10" x14ac:dyDescent="0.25">
      <c r="A815" s="2">
        <v>43639</v>
      </c>
      <c r="B815">
        <v>9.8000000000000007</v>
      </c>
      <c r="C815" s="6">
        <v>2.5997519531249993</v>
      </c>
      <c r="D815" s="8">
        <f t="shared" si="82"/>
        <v>35.535179551818771</v>
      </c>
      <c r="E815">
        <f t="shared" si="81"/>
        <v>0.93829394359822693</v>
      </c>
      <c r="F815" s="8">
        <f t="shared" si="79"/>
        <v>2.8052312393460754</v>
      </c>
      <c r="G815">
        <f t="shared" si="80"/>
        <v>0</v>
      </c>
      <c r="H815" s="8">
        <f t="shared" si="77"/>
        <v>190.20983321304558</v>
      </c>
      <c r="I815">
        <v>1.1499999999999999</v>
      </c>
      <c r="J815">
        <f t="shared" si="78"/>
        <v>2.9897147460937488</v>
      </c>
    </row>
    <row r="816" spans="1:10" x14ac:dyDescent="0.25">
      <c r="A816" s="2">
        <v>43640</v>
      </c>
      <c r="B816">
        <v>1</v>
      </c>
      <c r="C816" s="6">
        <v>1.0234096179729999</v>
      </c>
      <c r="D816" s="8">
        <f t="shared" si="82"/>
        <v>35.712100612487724</v>
      </c>
      <c r="E816">
        <f t="shared" si="81"/>
        <v>1</v>
      </c>
      <c r="F816" s="8">
        <f t="shared" si="79"/>
        <v>1.1769210606689497</v>
      </c>
      <c r="G816">
        <f t="shared" si="80"/>
        <v>0</v>
      </c>
      <c r="H816" s="8">
        <f t="shared" si="77"/>
        <v>190.20983321304558</v>
      </c>
      <c r="I816">
        <v>1.1499999999999999</v>
      </c>
      <c r="J816">
        <f t="shared" si="78"/>
        <v>1.1769210606689497</v>
      </c>
    </row>
    <row r="817" spans="1:10" x14ac:dyDescent="0.25">
      <c r="A817" s="2">
        <v>43641</v>
      </c>
      <c r="B817">
        <v>0</v>
      </c>
      <c r="C817" s="6">
        <v>2.0680944327680004</v>
      </c>
      <c r="D817" s="8">
        <f t="shared" si="82"/>
        <v>38.090409210170925</v>
      </c>
      <c r="E817">
        <f t="shared" si="81"/>
        <v>1</v>
      </c>
      <c r="F817" s="8">
        <f t="shared" si="79"/>
        <v>2.3783085976832004</v>
      </c>
      <c r="G817">
        <f t="shared" si="80"/>
        <v>0</v>
      </c>
      <c r="H817" s="8">
        <f t="shared" si="77"/>
        <v>190.20983321304558</v>
      </c>
      <c r="I817">
        <v>1.1499999999999999</v>
      </c>
      <c r="J817">
        <f t="shared" si="78"/>
        <v>2.3783085976832004</v>
      </c>
    </row>
    <row r="818" spans="1:10" x14ac:dyDescent="0.25">
      <c r="A818" s="2">
        <v>43642</v>
      </c>
      <c r="B818">
        <v>0</v>
      </c>
      <c r="C818" s="6">
        <v>3.5592583188479998</v>
      </c>
      <c r="D818" s="8">
        <f t="shared" si="82"/>
        <v>42.183556276846126</v>
      </c>
      <c r="E818">
        <f t="shared" si="81"/>
        <v>1</v>
      </c>
      <c r="F818" s="8">
        <f t="shared" si="79"/>
        <v>4.0931470666751997</v>
      </c>
      <c r="G818">
        <f t="shared" si="80"/>
        <v>0</v>
      </c>
      <c r="H818" s="8">
        <f t="shared" si="77"/>
        <v>190.20983321304558</v>
      </c>
      <c r="I818">
        <v>1.1499999999999999</v>
      </c>
      <c r="J818">
        <f t="shared" si="78"/>
        <v>4.0931470666751997</v>
      </c>
    </row>
    <row r="819" spans="1:10" x14ac:dyDescent="0.25">
      <c r="A819" s="2">
        <v>43643</v>
      </c>
      <c r="B819">
        <v>0</v>
      </c>
      <c r="C819" s="6">
        <v>4.7158773422079996</v>
      </c>
      <c r="D819" s="8">
        <f t="shared" si="82"/>
        <v>47.317986168991986</v>
      </c>
      <c r="E819">
        <f t="shared" si="81"/>
        <v>0.94674252983302132</v>
      </c>
      <c r="F819" s="8">
        <f t="shared" si="79"/>
        <v>5.1344298921458602</v>
      </c>
      <c r="G819">
        <f t="shared" si="80"/>
        <v>0</v>
      </c>
      <c r="H819" s="8">
        <f t="shared" si="77"/>
        <v>190.20983321304558</v>
      </c>
      <c r="I819">
        <v>1.1499999999999999</v>
      </c>
      <c r="J819">
        <f t="shared" si="78"/>
        <v>5.4232589435391994</v>
      </c>
    </row>
    <row r="820" spans="1:10" x14ac:dyDescent="0.25">
      <c r="A820" s="2">
        <v>43644</v>
      </c>
      <c r="B820">
        <v>0</v>
      </c>
      <c r="C820" s="6">
        <v>3.7211211256530001</v>
      </c>
      <c r="D820" s="8">
        <f t="shared" si="82"/>
        <v>50.833475954461875</v>
      </c>
      <c r="E820">
        <f t="shared" si="81"/>
        <v>0.82151253246361011</v>
      </c>
      <c r="F820" s="8">
        <f t="shared" si="79"/>
        <v>3.515489785469891</v>
      </c>
      <c r="G820">
        <f t="shared" si="80"/>
        <v>0</v>
      </c>
      <c r="H820" s="8">
        <f t="shared" si="77"/>
        <v>190.20983321304558</v>
      </c>
      <c r="I820">
        <v>1.1499999999999999</v>
      </c>
      <c r="J820">
        <f t="shared" si="78"/>
        <v>4.2792892945009502</v>
      </c>
    </row>
    <row r="821" spans="1:10" x14ac:dyDescent="0.25">
      <c r="A821" s="2">
        <v>43645</v>
      </c>
      <c r="B821">
        <v>0.4</v>
      </c>
      <c r="C821" s="6">
        <v>3.2276781331250004</v>
      </c>
      <c r="D821" s="8">
        <f t="shared" si="82"/>
        <v>53.164524845103315</v>
      </c>
      <c r="E821">
        <f t="shared" si="81"/>
        <v>0.73576887915946654</v>
      </c>
      <c r="F821" s="8">
        <f t="shared" si="79"/>
        <v>2.7310488906414361</v>
      </c>
      <c r="G821">
        <f t="shared" si="80"/>
        <v>0</v>
      </c>
      <c r="H821" s="8">
        <f t="shared" si="77"/>
        <v>190.20983321304558</v>
      </c>
      <c r="I821">
        <v>1.1499999999999999</v>
      </c>
      <c r="J821">
        <f t="shared" si="78"/>
        <v>3.7118298530937501</v>
      </c>
    </row>
    <row r="822" spans="1:10" x14ac:dyDescent="0.25">
      <c r="A822" s="2">
        <v>43646</v>
      </c>
      <c r="B822">
        <v>0</v>
      </c>
      <c r="C822" s="6">
        <v>3.8493098853280006</v>
      </c>
      <c r="D822" s="8">
        <f t="shared" si="82"/>
        <v>56.16987789700643</v>
      </c>
      <c r="E822">
        <f t="shared" si="81"/>
        <v>0.67891402816821178</v>
      </c>
      <c r="F822" s="8">
        <f t="shared" si="79"/>
        <v>3.0053530519031124</v>
      </c>
      <c r="G822">
        <f t="shared" si="80"/>
        <v>0</v>
      </c>
      <c r="H822" s="8">
        <f t="shared" si="77"/>
        <v>190.20983321304558</v>
      </c>
      <c r="I822">
        <v>1.1499999999999999</v>
      </c>
      <c r="J822">
        <f t="shared" si="78"/>
        <v>4.4267063681272001</v>
      </c>
    </row>
    <row r="823" spans="1:10" x14ac:dyDescent="0.25">
      <c r="A823" s="2">
        <v>43647</v>
      </c>
      <c r="B823">
        <v>0.2</v>
      </c>
      <c r="C823" s="95">
        <v>3.6829781012479996</v>
      </c>
      <c r="D823" s="8">
        <f t="shared" si="82"/>
        <v>58.534905100668261</v>
      </c>
      <c r="E823">
        <f t="shared" si="81"/>
        <v>0.60561273421935535</v>
      </c>
      <c r="F823" s="8">
        <f t="shared" si="79"/>
        <v>2.5650272036618325</v>
      </c>
      <c r="G823">
        <f t="shared" si="80"/>
        <v>0</v>
      </c>
      <c r="H823" s="8">
        <f t="shared" si="77"/>
        <v>190.20983321304558</v>
      </c>
      <c r="I823">
        <v>1.1499999999999999</v>
      </c>
      <c r="J823">
        <f t="shared" si="78"/>
        <v>4.2354248164351995</v>
      </c>
    </row>
    <row r="824" spans="1:10" x14ac:dyDescent="0.25">
      <c r="A824" s="2">
        <v>43648</v>
      </c>
      <c r="B824">
        <v>0</v>
      </c>
      <c r="C824" s="95">
        <v>3.5592583188479998</v>
      </c>
      <c r="D824" s="8">
        <f t="shared" si="82"/>
        <v>60.777659668711671</v>
      </c>
      <c r="E824">
        <f t="shared" si="81"/>
        <v>0.54792914388614</v>
      </c>
      <c r="F824" s="8">
        <f t="shared" si="79"/>
        <v>2.2427545680434076</v>
      </c>
      <c r="G824">
        <f t="shared" si="80"/>
        <v>0</v>
      </c>
      <c r="H824" s="8">
        <f t="shared" si="77"/>
        <v>190.20983321304558</v>
      </c>
      <c r="I824">
        <v>1.1499999999999999</v>
      </c>
      <c r="J824">
        <f t="shared" si="78"/>
        <v>4.0931470666751997</v>
      </c>
    </row>
    <row r="825" spans="1:10" x14ac:dyDescent="0.25">
      <c r="A825" s="2">
        <v>43649</v>
      </c>
      <c r="B825">
        <v>0</v>
      </c>
      <c r="C825" s="95">
        <v>3.8493098853280006</v>
      </c>
      <c r="D825" s="8">
        <f t="shared" si="82"/>
        <v>62.961034369271417</v>
      </c>
      <c r="E825">
        <f t="shared" si="81"/>
        <v>0.49322781295825191</v>
      </c>
      <c r="F825" s="8">
        <f t="shared" si="79"/>
        <v>2.1833747005597455</v>
      </c>
      <c r="G825">
        <f t="shared" si="80"/>
        <v>0</v>
      </c>
      <c r="H825" s="8">
        <f t="shared" si="77"/>
        <v>190.20983321304558</v>
      </c>
      <c r="I825">
        <v>1.1499999999999999</v>
      </c>
      <c r="J825">
        <f t="shared" si="78"/>
        <v>4.4267063681272001</v>
      </c>
    </row>
    <row r="826" spans="1:10" x14ac:dyDescent="0.25">
      <c r="A826" s="2">
        <v>43650</v>
      </c>
      <c r="B826">
        <v>1.4</v>
      </c>
      <c r="C826" s="95">
        <v>2.8792342331249996</v>
      </c>
      <c r="D826" s="8">
        <f t="shared" si="82"/>
        <v>63.017843356595385</v>
      </c>
      <c r="E826">
        <f t="shared" si="81"/>
        <v>0.43997477148118491</v>
      </c>
      <c r="F826" s="8">
        <f t="shared" si="79"/>
        <v>1.4568089873239727</v>
      </c>
      <c r="G826">
        <f t="shared" si="80"/>
        <v>0</v>
      </c>
      <c r="H826" s="8">
        <f t="shared" si="77"/>
        <v>190.20983321304558</v>
      </c>
      <c r="I826">
        <v>1.1499999999999999</v>
      </c>
      <c r="J826">
        <f t="shared" si="78"/>
        <v>3.3111193680937494</v>
      </c>
    </row>
    <row r="827" spans="1:10" x14ac:dyDescent="0.25">
      <c r="A827" s="2">
        <v>43651</v>
      </c>
      <c r="B827">
        <v>2.2000000000000002</v>
      </c>
      <c r="C827" s="95">
        <v>2.933230791573</v>
      </c>
      <c r="D827" s="8">
        <f t="shared" si="82"/>
        <v>62.297299159037379</v>
      </c>
      <c r="E827">
        <f t="shared" si="81"/>
        <v>0.43858918642450284</v>
      </c>
      <c r="F827" s="8">
        <f t="shared" si="79"/>
        <v>1.4794558024419979</v>
      </c>
      <c r="G827">
        <f t="shared" si="80"/>
        <v>0</v>
      </c>
      <c r="H827" s="8">
        <f t="shared" si="77"/>
        <v>190.20983321304558</v>
      </c>
      <c r="I827">
        <v>1.1499999999999999</v>
      </c>
      <c r="J827">
        <f t="shared" si="78"/>
        <v>3.37321541030895</v>
      </c>
    </row>
    <row r="828" spans="1:10" x14ac:dyDescent="0.25">
      <c r="A828" s="2">
        <v>43652</v>
      </c>
      <c r="B828">
        <v>0</v>
      </c>
      <c r="C828" s="95">
        <v>3.1686104494079999</v>
      </c>
      <c r="D828" s="8">
        <f t="shared" si="82"/>
        <v>63.959514020362988</v>
      </c>
      <c r="E828">
        <f t="shared" si="81"/>
        <v>0.45616343514542979</v>
      </c>
      <c r="F828" s="8">
        <f t="shared" si="79"/>
        <v>1.6622148613256058</v>
      </c>
      <c r="G828">
        <f t="shared" si="80"/>
        <v>0</v>
      </c>
      <c r="H828" s="8">
        <f t="shared" si="77"/>
        <v>190.20983321304558</v>
      </c>
      <c r="I828">
        <v>1.1499999999999999</v>
      </c>
      <c r="J828">
        <f t="shared" si="78"/>
        <v>3.6439020168191996</v>
      </c>
    </row>
    <row r="829" spans="1:10" x14ac:dyDescent="0.25">
      <c r="A829" s="2">
        <v>43653</v>
      </c>
      <c r="B829">
        <v>0</v>
      </c>
      <c r="C829" s="95">
        <v>2.8610956694929999</v>
      </c>
      <c r="D829" s="8">
        <f t="shared" si="82"/>
        <v>65.327017184722862</v>
      </c>
      <c r="E829">
        <f t="shared" si="81"/>
        <v>0.41562160925943936</v>
      </c>
      <c r="F829" s="8">
        <f t="shared" si="79"/>
        <v>1.3675031643598774</v>
      </c>
      <c r="G829">
        <f t="shared" si="80"/>
        <v>0</v>
      </c>
      <c r="H829" s="8">
        <f t="shared" si="77"/>
        <v>190.20983321304558</v>
      </c>
      <c r="I829">
        <v>1.1499999999999999</v>
      </c>
      <c r="J829">
        <f t="shared" si="78"/>
        <v>3.2902600199169494</v>
      </c>
    </row>
    <row r="830" spans="1:10" x14ac:dyDescent="0.25">
      <c r="A830" s="2">
        <v>43654</v>
      </c>
      <c r="B830">
        <v>1</v>
      </c>
      <c r="C830" s="95">
        <v>2.7507868073329997</v>
      </c>
      <c r="D830" s="8">
        <f t="shared" si="82"/>
        <v>65.536285221644675</v>
      </c>
      <c r="E830">
        <f t="shared" si="81"/>
        <v>0.38226787354334479</v>
      </c>
      <c r="F830" s="8">
        <f t="shared" si="79"/>
        <v>1.2092680369218132</v>
      </c>
      <c r="G830">
        <f t="shared" si="80"/>
        <v>0</v>
      </c>
      <c r="H830" s="8">
        <f t="shared" si="77"/>
        <v>190.20983321304558</v>
      </c>
      <c r="I830">
        <v>1.1499999999999999</v>
      </c>
      <c r="J830">
        <f t="shared" si="78"/>
        <v>3.1634048284329497</v>
      </c>
    </row>
    <row r="831" spans="1:10" x14ac:dyDescent="0.25">
      <c r="A831" s="2">
        <v>43655</v>
      </c>
      <c r="B831">
        <v>14.4</v>
      </c>
      <c r="C831" s="95">
        <v>1.2380049223679996</v>
      </c>
      <c r="D831" s="8">
        <f t="shared" si="82"/>
        <v>51.673255423248413</v>
      </c>
      <c r="E831">
        <f t="shared" si="81"/>
        <v>0.37716377508183718</v>
      </c>
      <c r="F831" s="8">
        <f t="shared" si="79"/>
        <v>0.5369702016037432</v>
      </c>
      <c r="G831">
        <f t="shared" si="80"/>
        <v>0</v>
      </c>
      <c r="H831" s="8">
        <f t="shared" si="77"/>
        <v>190.20983321304558</v>
      </c>
      <c r="I831">
        <v>1.1499999999999999</v>
      </c>
      <c r="J831">
        <f t="shared" si="78"/>
        <v>1.4237056607231995</v>
      </c>
    </row>
    <row r="832" spans="1:10" x14ac:dyDescent="0.25">
      <c r="A832" s="2">
        <v>43656</v>
      </c>
      <c r="B832">
        <v>2.6</v>
      </c>
      <c r="C832" s="95">
        <v>2.7786021370879999</v>
      </c>
      <c r="D832" s="8">
        <f t="shared" si="82"/>
        <v>51.35887636051708</v>
      </c>
      <c r="E832">
        <f t="shared" si="81"/>
        <v>0.71528645309150218</v>
      </c>
      <c r="F832" s="8">
        <f t="shared" si="79"/>
        <v>2.2856209372686647</v>
      </c>
      <c r="G832">
        <f t="shared" si="80"/>
        <v>0</v>
      </c>
      <c r="H832" s="8">
        <f t="shared" si="77"/>
        <v>190.20983321304558</v>
      </c>
      <c r="I832">
        <v>1.1499999999999999</v>
      </c>
      <c r="J832">
        <f t="shared" si="78"/>
        <v>3.1953924576511996</v>
      </c>
    </row>
    <row r="833" spans="1:10" x14ac:dyDescent="0.25">
      <c r="A833" s="2">
        <v>43657</v>
      </c>
      <c r="B833">
        <v>2.2000000000000002</v>
      </c>
      <c r="C833" s="95">
        <v>2.9510906209329995</v>
      </c>
      <c r="D833" s="8">
        <f t="shared" si="82"/>
        <v>51.612405342501283</v>
      </c>
      <c r="E833">
        <f t="shared" si="81"/>
        <v>0.72295423510933954</v>
      </c>
      <c r="F833" s="8">
        <f t="shared" si="79"/>
        <v>2.4535289819842068</v>
      </c>
      <c r="G833">
        <f t="shared" si="80"/>
        <v>0</v>
      </c>
      <c r="H833" s="8">
        <f t="shared" si="77"/>
        <v>190.20983321304558</v>
      </c>
      <c r="I833">
        <v>1.1499999999999999</v>
      </c>
      <c r="J833">
        <f t="shared" si="78"/>
        <v>3.3937542140729491</v>
      </c>
    </row>
    <row r="834" spans="1:10" x14ac:dyDescent="0.25">
      <c r="A834" s="2">
        <v>43658</v>
      </c>
      <c r="B834">
        <v>0.8</v>
      </c>
      <c r="C834" s="95">
        <v>2.2843077612529998</v>
      </c>
      <c r="D834" s="8">
        <f t="shared" si="82"/>
        <v>52.695328687496009</v>
      </c>
      <c r="E834">
        <f t="shared" si="81"/>
        <v>0.71677060140240778</v>
      </c>
      <c r="F834" s="8">
        <f t="shared" si="79"/>
        <v>1.8829233449947254</v>
      </c>
      <c r="G834">
        <f t="shared" si="80"/>
        <v>0</v>
      </c>
      <c r="H834" s="8">
        <f t="shared" si="77"/>
        <v>190.20983321304558</v>
      </c>
      <c r="I834">
        <v>1.1499999999999999</v>
      </c>
      <c r="J834">
        <f t="shared" si="78"/>
        <v>2.6269539254409495</v>
      </c>
    </row>
    <row r="835" spans="1:10" x14ac:dyDescent="0.25">
      <c r="A835" s="2">
        <v>43659</v>
      </c>
      <c r="B835">
        <v>0.2</v>
      </c>
      <c r="C835" s="95">
        <v>2.1512764800000004</v>
      </c>
      <c r="D835" s="8">
        <f t="shared" si="82"/>
        <v>54.203251851374752</v>
      </c>
      <c r="E835">
        <f t="shared" si="81"/>
        <v>0.69035783689034125</v>
      </c>
      <c r="F835" s="8">
        <f t="shared" si="79"/>
        <v>1.7079231638787478</v>
      </c>
      <c r="G835">
        <f t="shared" si="80"/>
        <v>0</v>
      </c>
      <c r="H835" s="8">
        <f t="shared" ref="H835:H898" si="83">H834+G835</f>
        <v>190.20983321304558</v>
      </c>
      <c r="I835">
        <v>1.1499999999999999</v>
      </c>
      <c r="J835">
        <f t="shared" ref="J835:J898" si="84">I835*C835</f>
        <v>2.4739679520000002</v>
      </c>
    </row>
    <row r="836" spans="1:10" x14ac:dyDescent="0.25">
      <c r="A836" s="2">
        <v>43660</v>
      </c>
      <c r="B836">
        <v>0</v>
      </c>
      <c r="C836" s="95">
        <v>3.2276781331250004</v>
      </c>
      <c r="D836" s="8">
        <f t="shared" si="82"/>
        <v>56.62922672317724</v>
      </c>
      <c r="E836">
        <f t="shared" si="81"/>
        <v>0.65357922313720118</v>
      </c>
      <c r="F836" s="8">
        <f t="shared" ref="F836:F899" si="85">E836*J836</f>
        <v>2.4259748718024849</v>
      </c>
      <c r="G836">
        <f t="shared" ref="G836:G899" si="86">IF(D836=0,B836-F836-D835,0)</f>
        <v>0</v>
      </c>
      <c r="H836" s="8">
        <f t="shared" si="83"/>
        <v>190.20983321304558</v>
      </c>
      <c r="I836">
        <v>1.1499999999999999</v>
      </c>
      <c r="J836">
        <f t="shared" si="84"/>
        <v>3.7118298530937501</v>
      </c>
    </row>
    <row r="837" spans="1:10" x14ac:dyDescent="0.25">
      <c r="A837" s="2">
        <v>43661</v>
      </c>
      <c r="B837">
        <v>0</v>
      </c>
      <c r="C837" s="95">
        <v>3.7741629332479993</v>
      </c>
      <c r="D837" s="8">
        <f t="shared" si="82"/>
        <v>59.209133053161914</v>
      </c>
      <c r="E837">
        <f t="shared" ref="E837:E900" si="87">IF(D836&gt;$Q$2,1-(D836-$Q$2)/($Q$1-$Q$2),1)</f>
        <v>0.59440910431275018</v>
      </c>
      <c r="F837" s="8">
        <f t="shared" si="85"/>
        <v>2.5799063299846741</v>
      </c>
      <c r="G837">
        <f t="shared" si="86"/>
        <v>0</v>
      </c>
      <c r="H837" s="8">
        <f t="shared" si="83"/>
        <v>190.20983321304558</v>
      </c>
      <c r="I837">
        <v>1.1499999999999999</v>
      </c>
      <c r="J837">
        <f t="shared" si="84"/>
        <v>4.3402873732351992</v>
      </c>
    </row>
    <row r="838" spans="1:10" x14ac:dyDescent="0.25">
      <c r="A838" s="2">
        <v>43662</v>
      </c>
      <c r="B838">
        <v>6.4</v>
      </c>
      <c r="C838" s="95">
        <v>2.7507868073329997</v>
      </c>
      <c r="D838" s="8">
        <f t="shared" si="82"/>
        <v>54.490433875487952</v>
      </c>
      <c r="E838">
        <f t="shared" si="87"/>
        <v>0.53148455967897767</v>
      </c>
      <c r="F838" s="8">
        <f t="shared" si="85"/>
        <v>1.6813008223260382</v>
      </c>
      <c r="G838">
        <f t="shared" si="86"/>
        <v>0</v>
      </c>
      <c r="H838" s="8">
        <f t="shared" si="83"/>
        <v>190.20983321304558</v>
      </c>
      <c r="I838">
        <v>1.1499999999999999</v>
      </c>
      <c r="J838">
        <f t="shared" si="84"/>
        <v>3.1634048284329497</v>
      </c>
    </row>
    <row r="839" spans="1:10" x14ac:dyDescent="0.25">
      <c r="A839" s="2">
        <v>43663</v>
      </c>
      <c r="B839">
        <v>3.6</v>
      </c>
      <c r="C839" s="95">
        <v>1.8667916970930001</v>
      </c>
      <c r="D839" s="8">
        <f t="shared" si="82"/>
        <v>52.278507378536574</v>
      </c>
      <c r="E839">
        <f t="shared" si="87"/>
        <v>0.64657478352468412</v>
      </c>
      <c r="F839" s="8">
        <f t="shared" si="85"/>
        <v>1.3880735030486218</v>
      </c>
      <c r="G839">
        <f t="shared" si="86"/>
        <v>0</v>
      </c>
      <c r="H839" s="8">
        <f t="shared" si="83"/>
        <v>190.20983321304558</v>
      </c>
      <c r="I839">
        <v>1.1499999999999999</v>
      </c>
      <c r="J839">
        <f t="shared" si="84"/>
        <v>2.1468104516569499</v>
      </c>
    </row>
    <row r="840" spans="1:10" x14ac:dyDescent="0.25">
      <c r="A840" s="2">
        <v>43664</v>
      </c>
      <c r="B840">
        <v>0</v>
      </c>
      <c r="C840" s="95">
        <v>3.2776984032529994</v>
      </c>
      <c r="D840" s="8">
        <f t="shared" si="82"/>
        <v>54.919030526831101</v>
      </c>
      <c r="E840">
        <f t="shared" si="87"/>
        <v>0.70052421027959577</v>
      </c>
      <c r="F840" s="8">
        <f t="shared" si="85"/>
        <v>2.6405231482945242</v>
      </c>
      <c r="G840">
        <f t="shared" si="86"/>
        <v>0</v>
      </c>
      <c r="H840" s="8">
        <f t="shared" si="83"/>
        <v>190.20983321304558</v>
      </c>
      <c r="I840">
        <v>1.1499999999999999</v>
      </c>
      <c r="J840">
        <f t="shared" si="84"/>
        <v>3.769353163740949</v>
      </c>
    </row>
    <row r="841" spans="1:10" x14ac:dyDescent="0.25">
      <c r="A841" s="2">
        <v>43665</v>
      </c>
      <c r="B841">
        <v>14.2</v>
      </c>
      <c r="C841" s="95">
        <v>2.6474359299999999</v>
      </c>
      <c r="D841" s="8">
        <f t="shared" si="82"/>
        <v>42.655734185937817</v>
      </c>
      <c r="E841">
        <f t="shared" si="87"/>
        <v>0.63612120666265604</v>
      </c>
      <c r="F841" s="8">
        <f t="shared" si="85"/>
        <v>1.9367036591067213</v>
      </c>
      <c r="G841">
        <f t="shared" si="86"/>
        <v>0</v>
      </c>
      <c r="H841" s="8">
        <f t="shared" si="83"/>
        <v>190.20983321304558</v>
      </c>
      <c r="I841">
        <v>1.1499999999999999</v>
      </c>
      <c r="J841">
        <f t="shared" si="84"/>
        <v>3.0445513194999996</v>
      </c>
    </row>
    <row r="842" spans="1:10" x14ac:dyDescent="0.25">
      <c r="A842" s="2">
        <v>43666</v>
      </c>
      <c r="B842">
        <v>12.8</v>
      </c>
      <c r="C842" s="95">
        <v>3.2444131578929998</v>
      </c>
      <c r="D842" s="8">
        <f t="shared" si="82"/>
        <v>33.345132640021319</v>
      </c>
      <c r="E842">
        <f t="shared" si="87"/>
        <v>0.93522599546493135</v>
      </c>
      <c r="F842" s="8">
        <f t="shared" si="85"/>
        <v>3.4893984540835024</v>
      </c>
      <c r="G842">
        <f t="shared" si="86"/>
        <v>0</v>
      </c>
      <c r="H842" s="8">
        <f t="shared" si="83"/>
        <v>190.20983321304558</v>
      </c>
      <c r="I842">
        <v>1.1499999999999999</v>
      </c>
      <c r="J842">
        <f t="shared" si="84"/>
        <v>3.7310751315769495</v>
      </c>
    </row>
    <row r="843" spans="1:10" x14ac:dyDescent="0.25">
      <c r="A843" s="2">
        <v>43667</v>
      </c>
      <c r="B843">
        <v>5.6</v>
      </c>
      <c r="C843" s="95">
        <v>2.92427488</v>
      </c>
      <c r="D843" s="8">
        <f t="shared" si="82"/>
        <v>31.108048752021318</v>
      </c>
      <c r="E843">
        <f t="shared" si="87"/>
        <v>1</v>
      </c>
      <c r="F843" s="8">
        <f t="shared" si="85"/>
        <v>3.3629161119999997</v>
      </c>
      <c r="G843">
        <f t="shared" si="86"/>
        <v>0</v>
      </c>
      <c r="H843" s="8">
        <f t="shared" si="83"/>
        <v>190.20983321304558</v>
      </c>
      <c r="I843">
        <v>1.1499999999999999</v>
      </c>
      <c r="J843">
        <f t="shared" si="84"/>
        <v>3.3629161119999997</v>
      </c>
    </row>
    <row r="844" spans="1:10" x14ac:dyDescent="0.25">
      <c r="A844" s="2">
        <v>43668</v>
      </c>
      <c r="B844">
        <v>0</v>
      </c>
      <c r="C844" s="95">
        <v>3.4325900799999998</v>
      </c>
      <c r="D844" s="8">
        <f t="shared" si="82"/>
        <v>35.055527344021314</v>
      </c>
      <c r="E844">
        <f t="shared" si="87"/>
        <v>1</v>
      </c>
      <c r="F844" s="8">
        <f t="shared" si="85"/>
        <v>3.9474785919999995</v>
      </c>
      <c r="G844">
        <f t="shared" si="86"/>
        <v>0</v>
      </c>
      <c r="H844" s="8">
        <f t="shared" si="83"/>
        <v>190.20983321304558</v>
      </c>
      <c r="I844">
        <v>1.1499999999999999</v>
      </c>
      <c r="J844">
        <f t="shared" si="84"/>
        <v>3.9474785919999995</v>
      </c>
    </row>
    <row r="845" spans="1:10" x14ac:dyDescent="0.25">
      <c r="A845" s="2">
        <v>43669</v>
      </c>
      <c r="B845">
        <v>12.4</v>
      </c>
      <c r="C845" s="95">
        <v>3.9015532874130008</v>
      </c>
      <c r="D845" s="8">
        <f t="shared" si="82"/>
        <v>27.142313624546269</v>
      </c>
      <c r="E845">
        <f t="shared" si="87"/>
        <v>1</v>
      </c>
      <c r="F845" s="8">
        <f t="shared" si="85"/>
        <v>4.4867862805249503</v>
      </c>
      <c r="G845">
        <f t="shared" si="86"/>
        <v>0</v>
      </c>
      <c r="H845" s="8">
        <f t="shared" si="83"/>
        <v>190.20983321304558</v>
      </c>
      <c r="I845">
        <v>1.1499999999999999</v>
      </c>
      <c r="J845">
        <f t="shared" si="84"/>
        <v>4.4867862805249503</v>
      </c>
    </row>
    <row r="846" spans="1:10" x14ac:dyDescent="0.25">
      <c r="A846" s="2">
        <v>43670</v>
      </c>
      <c r="B846">
        <v>0</v>
      </c>
      <c r="C846" s="95">
        <v>3.613717798853</v>
      </c>
      <c r="D846" s="8">
        <f t="shared" si="82"/>
        <v>31.298089093227219</v>
      </c>
      <c r="E846">
        <f t="shared" si="87"/>
        <v>1</v>
      </c>
      <c r="F846" s="8">
        <f t="shared" si="85"/>
        <v>4.1557754686809494</v>
      </c>
      <c r="G846">
        <f t="shared" si="86"/>
        <v>0</v>
      </c>
      <c r="H846" s="8">
        <f t="shared" si="83"/>
        <v>190.20983321304558</v>
      </c>
      <c r="I846">
        <v>1.1499999999999999</v>
      </c>
      <c r="J846">
        <f t="shared" si="84"/>
        <v>4.1557754686809494</v>
      </c>
    </row>
    <row r="847" spans="1:10" x14ac:dyDescent="0.25">
      <c r="A847" s="2">
        <v>43671</v>
      </c>
      <c r="B847">
        <v>3</v>
      </c>
      <c r="C847" s="95">
        <v>3.7892474482080001</v>
      </c>
      <c r="D847" s="8">
        <f t="shared" si="82"/>
        <v>32.655723658666417</v>
      </c>
      <c r="E847">
        <f t="shared" si="87"/>
        <v>1</v>
      </c>
      <c r="F847" s="8">
        <f t="shared" si="85"/>
        <v>4.3576345654391995</v>
      </c>
      <c r="G847">
        <f t="shared" si="86"/>
        <v>0</v>
      </c>
      <c r="H847" s="8">
        <f t="shared" si="83"/>
        <v>190.20983321304558</v>
      </c>
      <c r="I847">
        <v>1.1499999999999999</v>
      </c>
      <c r="J847">
        <f t="shared" si="84"/>
        <v>4.3576345654391995</v>
      </c>
    </row>
    <row r="848" spans="1:10" x14ac:dyDescent="0.25">
      <c r="A848" s="2">
        <v>43672</v>
      </c>
      <c r="B848">
        <v>17</v>
      </c>
      <c r="C848" s="95">
        <v>2.5322565477280001</v>
      </c>
      <c r="D848" s="8">
        <f t="shared" si="82"/>
        <v>18.567818688553615</v>
      </c>
      <c r="E848">
        <f t="shared" si="87"/>
        <v>1</v>
      </c>
      <c r="F848" s="8">
        <f t="shared" si="85"/>
        <v>2.9120950298871997</v>
      </c>
      <c r="G848">
        <f t="shared" si="86"/>
        <v>0</v>
      </c>
      <c r="H848" s="8">
        <f t="shared" si="83"/>
        <v>190.20983321304558</v>
      </c>
      <c r="I848">
        <v>1.1499999999999999</v>
      </c>
      <c r="J848">
        <f t="shared" si="84"/>
        <v>2.9120950298871997</v>
      </c>
    </row>
    <row r="849" spans="1:10" x14ac:dyDescent="0.25">
      <c r="A849" s="2">
        <v>43673</v>
      </c>
      <c r="B849">
        <v>0</v>
      </c>
      <c r="C849" s="95">
        <v>1.7262908799999996</v>
      </c>
      <c r="D849" s="8">
        <f t="shared" si="82"/>
        <v>20.553053200553613</v>
      </c>
      <c r="E849">
        <f t="shared" si="87"/>
        <v>1</v>
      </c>
      <c r="F849" s="8">
        <f t="shared" si="85"/>
        <v>1.9852345119999995</v>
      </c>
      <c r="G849">
        <f t="shared" si="86"/>
        <v>0</v>
      </c>
      <c r="H849" s="8">
        <f t="shared" si="83"/>
        <v>190.20983321304558</v>
      </c>
      <c r="I849">
        <v>1.1499999999999999</v>
      </c>
      <c r="J849">
        <f t="shared" si="84"/>
        <v>1.9852345119999995</v>
      </c>
    </row>
    <row r="850" spans="1:10" x14ac:dyDescent="0.25">
      <c r="A850" s="2">
        <v>43674</v>
      </c>
      <c r="B850">
        <v>1</v>
      </c>
      <c r="C850" s="95">
        <v>2.243664233973</v>
      </c>
      <c r="D850" s="8">
        <f t="shared" si="82"/>
        <v>22.049129660848575</v>
      </c>
      <c r="E850">
        <f t="shared" si="87"/>
        <v>1</v>
      </c>
      <c r="F850" s="8">
        <f t="shared" si="85"/>
        <v>2.4960764602949621</v>
      </c>
      <c r="G850">
        <f t="shared" si="86"/>
        <v>0</v>
      </c>
      <c r="H850" s="8">
        <f t="shared" si="83"/>
        <v>190.20983321304558</v>
      </c>
      <c r="I850">
        <v>1.1124999999999998</v>
      </c>
      <c r="J850">
        <f t="shared" si="84"/>
        <v>2.4960764602949621</v>
      </c>
    </row>
    <row r="851" spans="1:10" x14ac:dyDescent="0.25">
      <c r="A851" s="2">
        <v>43675</v>
      </c>
      <c r="B851">
        <v>0</v>
      </c>
      <c r="C851" s="95">
        <v>1.8237853736529999</v>
      </c>
      <c r="D851" s="8">
        <f t="shared" si="82"/>
        <v>24.009698937525549</v>
      </c>
      <c r="E851">
        <f t="shared" si="87"/>
        <v>1</v>
      </c>
      <c r="F851" s="8">
        <f t="shared" si="85"/>
        <v>1.9605692766769744</v>
      </c>
      <c r="G851">
        <f t="shared" si="86"/>
        <v>0</v>
      </c>
      <c r="H851" s="8">
        <f t="shared" si="83"/>
        <v>190.20983321304558</v>
      </c>
      <c r="I851">
        <v>1.0749999999999997</v>
      </c>
      <c r="J851">
        <f t="shared" si="84"/>
        <v>1.9605692766769744</v>
      </c>
    </row>
    <row r="852" spans="1:10" x14ac:dyDescent="0.25">
      <c r="A852" s="2">
        <v>43676</v>
      </c>
      <c r="B852">
        <v>0.2</v>
      </c>
      <c r="C852" s="95">
        <v>2.7321548703729999</v>
      </c>
      <c r="D852" s="8">
        <f t="shared" si="82"/>
        <v>26.644309615537537</v>
      </c>
      <c r="E852">
        <f t="shared" si="87"/>
        <v>1</v>
      </c>
      <c r="F852" s="8">
        <f t="shared" si="85"/>
        <v>2.8346106780119862</v>
      </c>
      <c r="G852">
        <f t="shared" si="86"/>
        <v>0</v>
      </c>
      <c r="H852" s="8">
        <f t="shared" si="83"/>
        <v>190.20983321304558</v>
      </c>
      <c r="I852">
        <v>1.0374999999999996</v>
      </c>
      <c r="J852">
        <f t="shared" si="84"/>
        <v>2.8346106780119862</v>
      </c>
    </row>
    <row r="853" spans="1:10" x14ac:dyDescent="0.25">
      <c r="A853" s="2">
        <v>43677</v>
      </c>
      <c r="B853">
        <v>2.4</v>
      </c>
      <c r="C853" s="95">
        <v>2.6663860705279996</v>
      </c>
      <c r="D853" s="8">
        <f t="shared" si="82"/>
        <v>26.910695686065537</v>
      </c>
      <c r="E853">
        <f t="shared" si="87"/>
        <v>1</v>
      </c>
      <c r="F853" s="8">
        <f t="shared" si="85"/>
        <v>2.6663860705279987</v>
      </c>
      <c r="G853">
        <f t="shared" si="86"/>
        <v>0</v>
      </c>
      <c r="H853" s="8">
        <f t="shared" si="83"/>
        <v>190.20983321304558</v>
      </c>
      <c r="I853">
        <v>0.99999999999999967</v>
      </c>
      <c r="J853">
        <f t="shared" si="84"/>
        <v>2.6663860705279987</v>
      </c>
    </row>
    <row r="854" spans="1:10" x14ac:dyDescent="0.25">
      <c r="A854" s="2">
        <v>43678</v>
      </c>
      <c r="B854">
        <v>0.2</v>
      </c>
      <c r="C854" s="95">
        <v>2.5901623521279999</v>
      </c>
      <c r="D854" s="8">
        <f t="shared" si="82"/>
        <v>29.203726949988738</v>
      </c>
      <c r="E854">
        <f t="shared" si="87"/>
        <v>1</v>
      </c>
      <c r="F854" s="8">
        <f t="shared" si="85"/>
        <v>2.4930312639231991</v>
      </c>
      <c r="G854">
        <f t="shared" si="86"/>
        <v>0</v>
      </c>
      <c r="H854" s="8">
        <f t="shared" si="83"/>
        <v>190.20983321304558</v>
      </c>
      <c r="I854">
        <v>0.96249999999999969</v>
      </c>
      <c r="J854">
        <f t="shared" si="84"/>
        <v>2.4930312639231991</v>
      </c>
    </row>
    <row r="855" spans="1:10" x14ac:dyDescent="0.25">
      <c r="A855" s="2">
        <v>43679</v>
      </c>
      <c r="B855">
        <v>0.2</v>
      </c>
      <c r="C855" s="95">
        <v>2.161604989013</v>
      </c>
      <c r="D855" s="8">
        <f t="shared" si="82"/>
        <v>31.003211564825762</v>
      </c>
      <c r="E855">
        <f t="shared" si="87"/>
        <v>1</v>
      </c>
      <c r="F855" s="8">
        <f t="shared" si="85"/>
        <v>1.9994846148370244</v>
      </c>
      <c r="G855">
        <f t="shared" si="86"/>
        <v>0</v>
      </c>
      <c r="H855" s="8">
        <f t="shared" si="83"/>
        <v>190.20983321304558</v>
      </c>
      <c r="I855">
        <v>0.92499999999999971</v>
      </c>
      <c r="J855">
        <f t="shared" si="84"/>
        <v>1.9994846148370244</v>
      </c>
    </row>
    <row r="856" spans="1:10" x14ac:dyDescent="0.25">
      <c r="A856" s="2">
        <v>43680</v>
      </c>
      <c r="B856">
        <v>0</v>
      </c>
      <c r="C856" s="95">
        <v>2.9954383969279998</v>
      </c>
      <c r="D856" s="8">
        <f t="shared" si="82"/>
        <v>33.661663142099357</v>
      </c>
      <c r="E856">
        <f t="shared" si="87"/>
        <v>1</v>
      </c>
      <c r="F856" s="8">
        <f t="shared" si="85"/>
        <v>2.658451577273599</v>
      </c>
      <c r="G856">
        <f t="shared" si="86"/>
        <v>0</v>
      </c>
      <c r="H856" s="8">
        <f t="shared" si="83"/>
        <v>190.20983321304558</v>
      </c>
      <c r="I856">
        <v>0.88749999999999973</v>
      </c>
      <c r="J856">
        <f t="shared" si="84"/>
        <v>2.658451577273599</v>
      </c>
    </row>
    <row r="857" spans="1:10" x14ac:dyDescent="0.25">
      <c r="A857" s="2">
        <v>43681</v>
      </c>
      <c r="B857">
        <v>7.2</v>
      </c>
      <c r="C857" s="95">
        <v>2.5322565477280001</v>
      </c>
      <c r="D857" s="8">
        <f t="shared" si="82"/>
        <v>28.614081207668161</v>
      </c>
      <c r="E857">
        <f t="shared" si="87"/>
        <v>1</v>
      </c>
      <c r="F857" s="8">
        <f t="shared" si="85"/>
        <v>2.1524180655687997</v>
      </c>
      <c r="G857">
        <f t="shared" si="86"/>
        <v>0</v>
      </c>
      <c r="H857" s="8">
        <f t="shared" si="83"/>
        <v>190.20983321304558</v>
      </c>
      <c r="I857">
        <v>0.84999999999999976</v>
      </c>
      <c r="J857">
        <f t="shared" si="84"/>
        <v>2.1524180655687997</v>
      </c>
    </row>
    <row r="858" spans="1:10" x14ac:dyDescent="0.25">
      <c r="A858" s="2">
        <v>43682</v>
      </c>
      <c r="B858">
        <v>0.2</v>
      </c>
      <c r="C858" s="95">
        <v>3.3761224241329999</v>
      </c>
      <c r="D858" s="8">
        <f t="shared" si="82"/>
        <v>31.157180677276223</v>
      </c>
      <c r="E858">
        <f t="shared" si="87"/>
        <v>1</v>
      </c>
      <c r="F858" s="8">
        <f t="shared" si="85"/>
        <v>2.7430994696080617</v>
      </c>
      <c r="G858">
        <f t="shared" si="86"/>
        <v>0</v>
      </c>
      <c r="H858" s="8">
        <f t="shared" si="83"/>
        <v>190.20983321304558</v>
      </c>
      <c r="I858">
        <v>0.81249999999999978</v>
      </c>
      <c r="J858">
        <f t="shared" si="84"/>
        <v>2.7430994696080617</v>
      </c>
    </row>
    <row r="859" spans="1:10" x14ac:dyDescent="0.25">
      <c r="A859" s="2">
        <v>43683</v>
      </c>
      <c r="B859">
        <v>9.8000000000000007</v>
      </c>
      <c r="C859" s="95">
        <v>2.0261423585279998</v>
      </c>
      <c r="D859" s="8">
        <f t="shared" si="82"/>
        <v>22.927441005135424</v>
      </c>
      <c r="E859">
        <f t="shared" si="87"/>
        <v>1</v>
      </c>
      <c r="F859" s="8">
        <f t="shared" si="85"/>
        <v>1.5702603278591996</v>
      </c>
      <c r="G859">
        <f t="shared" si="86"/>
        <v>0</v>
      </c>
      <c r="H859" s="8">
        <f t="shared" si="83"/>
        <v>190.20983321304558</v>
      </c>
      <c r="I859">
        <v>0.7749999999999998</v>
      </c>
      <c r="J859">
        <f t="shared" si="84"/>
        <v>1.5702603278591996</v>
      </c>
    </row>
    <row r="860" spans="1:10" x14ac:dyDescent="0.25">
      <c r="A860" s="2">
        <v>43684</v>
      </c>
      <c r="B860">
        <v>3.2</v>
      </c>
      <c r="C860" s="95">
        <v>2.3146182855679998</v>
      </c>
      <c r="D860" s="8">
        <f t="shared" si="82"/>
        <v>21.434471990741823</v>
      </c>
      <c r="E860">
        <f t="shared" si="87"/>
        <v>1</v>
      </c>
      <c r="F860" s="8">
        <f t="shared" si="85"/>
        <v>1.7070309856063994</v>
      </c>
      <c r="G860">
        <f t="shared" si="86"/>
        <v>0</v>
      </c>
      <c r="H860" s="8">
        <f t="shared" si="83"/>
        <v>190.20983321304558</v>
      </c>
      <c r="I860">
        <v>0.73749999999999982</v>
      </c>
      <c r="J860">
        <f t="shared" si="84"/>
        <v>1.7070309856063994</v>
      </c>
    </row>
    <row r="861" spans="1:10" x14ac:dyDescent="0.25">
      <c r="A861" s="2">
        <v>43685</v>
      </c>
      <c r="B861">
        <v>11.6</v>
      </c>
      <c r="C861" s="95">
        <v>2.5419512450129997</v>
      </c>
      <c r="D861" s="8">
        <f t="shared" ref="D861:D924" si="88">MAX((D860+F861-B861),0)</f>
        <v>11.613837862250923</v>
      </c>
      <c r="E861">
        <f t="shared" si="87"/>
        <v>1</v>
      </c>
      <c r="F861" s="8">
        <f t="shared" si="85"/>
        <v>1.7793658715090994</v>
      </c>
      <c r="G861">
        <f t="shared" si="86"/>
        <v>0</v>
      </c>
      <c r="H861" s="8">
        <f t="shared" si="83"/>
        <v>190.20983321304558</v>
      </c>
      <c r="I861">
        <v>0.69999999999999984</v>
      </c>
      <c r="J861">
        <f t="shared" si="84"/>
        <v>1.7793658715090994</v>
      </c>
    </row>
    <row r="862" spans="1:10" x14ac:dyDescent="0.25">
      <c r="A862" s="2">
        <v>43686</v>
      </c>
      <c r="B862">
        <v>9.4</v>
      </c>
      <c r="C862" s="95">
        <v>1.7805762331249999</v>
      </c>
      <c r="D862" s="8">
        <f t="shared" si="88"/>
        <v>3.393469616696235</v>
      </c>
      <c r="E862">
        <f t="shared" si="87"/>
        <v>1</v>
      </c>
      <c r="F862" s="8">
        <f t="shared" si="85"/>
        <v>1.1796317544453121</v>
      </c>
      <c r="G862">
        <f t="shared" si="86"/>
        <v>0</v>
      </c>
      <c r="H862" s="11">
        <f t="shared" si="83"/>
        <v>190.20983321304558</v>
      </c>
      <c r="I862">
        <v>0.66249999999999987</v>
      </c>
      <c r="J862">
        <f t="shared" si="84"/>
        <v>1.1796317544453121</v>
      </c>
    </row>
    <row r="863" spans="1:10" x14ac:dyDescent="0.25">
      <c r="A863" s="2">
        <v>43687</v>
      </c>
      <c r="B863">
        <v>12.2</v>
      </c>
      <c r="C863" s="95">
        <v>1.7153984875729997</v>
      </c>
      <c r="D863" s="8">
        <f t="shared" si="88"/>
        <v>0</v>
      </c>
      <c r="E863">
        <f t="shared" si="87"/>
        <v>1</v>
      </c>
      <c r="F863" s="8">
        <f t="shared" si="85"/>
        <v>1.0721240547331246</v>
      </c>
      <c r="G863">
        <f t="shared" si="86"/>
        <v>7.734406328570639</v>
      </c>
      <c r="H863" s="10">
        <f t="shared" si="83"/>
        <v>197.94423954161621</v>
      </c>
      <c r="I863">
        <v>0.62499999999999989</v>
      </c>
      <c r="J863">
        <f t="shared" si="84"/>
        <v>1.0721240547331246</v>
      </c>
    </row>
    <row r="864" spans="1:10" x14ac:dyDescent="0.25">
      <c r="A864" s="2">
        <v>43688</v>
      </c>
      <c r="B864">
        <v>20.6</v>
      </c>
      <c r="C864" s="95">
        <v>1.2267434331249998</v>
      </c>
      <c r="D864" s="8">
        <f t="shared" si="88"/>
        <v>0</v>
      </c>
      <c r="E864">
        <f t="shared" si="87"/>
        <v>1</v>
      </c>
      <c r="F864" s="8">
        <f t="shared" si="85"/>
        <v>0.72071176696093731</v>
      </c>
      <c r="G864">
        <f t="shared" si="86"/>
        <v>19.879288233039063</v>
      </c>
      <c r="H864" s="10">
        <f t="shared" si="83"/>
        <v>217.82352777465528</v>
      </c>
      <c r="I864">
        <v>0.58749999999999991</v>
      </c>
      <c r="J864">
        <f t="shared" si="84"/>
        <v>0.72071176696093731</v>
      </c>
    </row>
    <row r="865" spans="1:10" x14ac:dyDescent="0.25">
      <c r="A865" s="2">
        <v>43689</v>
      </c>
      <c r="B865">
        <v>0.8</v>
      </c>
      <c r="C865" s="95">
        <v>2.8973028140529999</v>
      </c>
      <c r="D865" s="8">
        <f t="shared" si="88"/>
        <v>0.7935165477291497</v>
      </c>
      <c r="E865">
        <f t="shared" si="87"/>
        <v>1</v>
      </c>
      <c r="F865" s="8">
        <f t="shared" si="85"/>
        <v>1.5935165477291497</v>
      </c>
      <c r="G865">
        <f t="shared" si="86"/>
        <v>0</v>
      </c>
      <c r="H865" s="8">
        <f t="shared" si="83"/>
        <v>217.82352777465528</v>
      </c>
      <c r="I865">
        <v>0.54999999999999993</v>
      </c>
      <c r="J865">
        <f t="shared" si="84"/>
        <v>1.5935165477291497</v>
      </c>
    </row>
    <row r="866" spans="1:10" x14ac:dyDescent="0.25">
      <c r="A866" s="2">
        <v>43690</v>
      </c>
      <c r="B866">
        <v>0.6</v>
      </c>
      <c r="C866" s="95">
        <v>3.0130575300000002</v>
      </c>
      <c r="D866" s="8">
        <f t="shared" si="88"/>
        <v>1.7377085318541496</v>
      </c>
      <c r="E866">
        <f t="shared" si="87"/>
        <v>1</v>
      </c>
      <c r="F866" s="8">
        <f t="shared" si="85"/>
        <v>1.544191984125</v>
      </c>
      <c r="G866">
        <f t="shared" si="86"/>
        <v>0</v>
      </c>
      <c r="H866" s="8">
        <f t="shared" si="83"/>
        <v>217.82352777465528</v>
      </c>
      <c r="I866">
        <v>0.51249999999999996</v>
      </c>
      <c r="J866">
        <f t="shared" si="84"/>
        <v>1.544191984125</v>
      </c>
    </row>
    <row r="867" spans="1:10" x14ac:dyDescent="0.25">
      <c r="A867" s="2">
        <v>43691</v>
      </c>
      <c r="B867">
        <v>4</v>
      </c>
      <c r="C867" s="95">
        <v>1.8237853736529999</v>
      </c>
      <c r="D867" s="8">
        <f t="shared" si="88"/>
        <v>0</v>
      </c>
      <c r="E867">
        <f t="shared" si="87"/>
        <v>1</v>
      </c>
      <c r="F867" s="8">
        <f t="shared" si="85"/>
        <v>0.86629805248517489</v>
      </c>
      <c r="G867">
        <f t="shared" si="86"/>
        <v>1.3959934156606755</v>
      </c>
      <c r="H867" s="8">
        <f t="shared" si="83"/>
        <v>219.21952119031596</v>
      </c>
      <c r="I867">
        <v>0.47499999999999998</v>
      </c>
      <c r="J867">
        <f t="shared" si="84"/>
        <v>0.86629805248517489</v>
      </c>
    </row>
    <row r="868" spans="1:10" x14ac:dyDescent="0.25">
      <c r="A868" s="2">
        <v>43692</v>
      </c>
      <c r="B868">
        <v>2.8</v>
      </c>
      <c r="C868" s="95">
        <v>3.3680000686079996</v>
      </c>
      <c r="D868" s="8">
        <f t="shared" si="88"/>
        <v>0</v>
      </c>
      <c r="E868">
        <f t="shared" si="87"/>
        <v>1</v>
      </c>
      <c r="F868" s="8">
        <f t="shared" si="85"/>
        <v>1.4735000300159999</v>
      </c>
      <c r="G868">
        <f t="shared" si="86"/>
        <v>1.3264999699839999</v>
      </c>
      <c r="H868" s="8">
        <f t="shared" si="83"/>
        <v>220.54602116029997</v>
      </c>
      <c r="I868">
        <v>0.4375</v>
      </c>
      <c r="J868">
        <f t="shared" si="84"/>
        <v>1.4735000300159999</v>
      </c>
    </row>
    <row r="869" spans="1:10" x14ac:dyDescent="0.25">
      <c r="A869" s="26">
        <v>43693</v>
      </c>
      <c r="B869">
        <v>2</v>
      </c>
      <c r="C869" s="95">
        <v>2.4244702732529997</v>
      </c>
      <c r="D869" s="8">
        <f t="shared" si="88"/>
        <v>0</v>
      </c>
      <c r="E869">
        <f t="shared" si="87"/>
        <v>1</v>
      </c>
      <c r="F869" s="8">
        <f t="shared" si="85"/>
        <v>0.96978810930119996</v>
      </c>
      <c r="G869">
        <f t="shared" si="86"/>
        <v>1.0302118906988</v>
      </c>
      <c r="H869" s="8">
        <f t="shared" si="83"/>
        <v>221.57623305099878</v>
      </c>
      <c r="I869">
        <v>0.4</v>
      </c>
      <c r="J869">
        <f t="shared" si="84"/>
        <v>0.96978810930119996</v>
      </c>
    </row>
    <row r="870" spans="1:10" x14ac:dyDescent="0.25">
      <c r="A870" s="2">
        <v>43694</v>
      </c>
      <c r="B870">
        <v>0.4</v>
      </c>
      <c r="C870" s="95">
        <v>3.4325900799999998</v>
      </c>
      <c r="D870" s="8">
        <f t="shared" si="88"/>
        <v>2.0028130559999999</v>
      </c>
      <c r="E870">
        <f t="shared" si="87"/>
        <v>1</v>
      </c>
      <c r="F870" s="8">
        <f t="shared" si="85"/>
        <v>2.4028130559999998</v>
      </c>
      <c r="G870">
        <f t="shared" si="86"/>
        <v>0</v>
      </c>
      <c r="H870" s="8">
        <f t="shared" si="83"/>
        <v>221.57623305099878</v>
      </c>
      <c r="I870">
        <v>0.7</v>
      </c>
      <c r="J870">
        <f t="shared" si="84"/>
        <v>2.4028130559999998</v>
      </c>
    </row>
    <row r="871" spans="1:10" x14ac:dyDescent="0.25">
      <c r="A871" s="2">
        <v>43695</v>
      </c>
      <c r="B871">
        <v>0</v>
      </c>
      <c r="C871" s="95">
        <v>2.8701737099679994</v>
      </c>
      <c r="D871" s="8">
        <f t="shared" si="88"/>
        <v>4.0119346529775992</v>
      </c>
      <c r="E871">
        <f t="shared" si="87"/>
        <v>1</v>
      </c>
      <c r="F871" s="8">
        <f t="shared" si="85"/>
        <v>2.0091215969775993</v>
      </c>
      <c r="G871">
        <f t="shared" si="86"/>
        <v>0</v>
      </c>
      <c r="H871" s="8">
        <f t="shared" si="83"/>
        <v>221.57623305099878</v>
      </c>
      <c r="I871">
        <v>0.7</v>
      </c>
      <c r="J871">
        <f t="shared" si="84"/>
        <v>2.0091215969775993</v>
      </c>
    </row>
    <row r="872" spans="1:10" x14ac:dyDescent="0.25">
      <c r="A872" s="2">
        <v>43696</v>
      </c>
      <c r="B872">
        <v>0.6</v>
      </c>
      <c r="C872" s="95">
        <v>2.9777508530079997</v>
      </c>
      <c r="D872" s="8">
        <f t="shared" si="88"/>
        <v>5.4963602500831996</v>
      </c>
      <c r="E872">
        <f t="shared" si="87"/>
        <v>1</v>
      </c>
      <c r="F872" s="8">
        <f t="shared" si="85"/>
        <v>2.0844255971055996</v>
      </c>
      <c r="G872">
        <f t="shared" si="86"/>
        <v>0</v>
      </c>
      <c r="H872" s="8">
        <f t="shared" si="83"/>
        <v>221.57623305099878</v>
      </c>
      <c r="I872">
        <v>0.7</v>
      </c>
      <c r="J872">
        <f t="shared" si="84"/>
        <v>2.0844255971055996</v>
      </c>
    </row>
    <row r="873" spans="1:10" x14ac:dyDescent="0.25">
      <c r="A873" s="2">
        <v>43697</v>
      </c>
      <c r="B873">
        <v>4</v>
      </c>
      <c r="C873" s="95">
        <v>2.4244702732529997</v>
      </c>
      <c r="D873" s="8">
        <f t="shared" si="88"/>
        <v>3.193489441360299</v>
      </c>
      <c r="E873">
        <f t="shared" si="87"/>
        <v>1</v>
      </c>
      <c r="F873" s="8">
        <f t="shared" si="85"/>
        <v>1.6971291912770996</v>
      </c>
      <c r="G873">
        <f t="shared" si="86"/>
        <v>0</v>
      </c>
      <c r="H873" s="8">
        <f t="shared" si="83"/>
        <v>221.57623305099878</v>
      </c>
      <c r="I873">
        <v>0.7</v>
      </c>
      <c r="J873">
        <f t="shared" si="84"/>
        <v>1.6971291912770996</v>
      </c>
    </row>
    <row r="874" spans="1:10" x14ac:dyDescent="0.25">
      <c r="A874" s="2">
        <v>43698</v>
      </c>
      <c r="B874">
        <v>0.2</v>
      </c>
      <c r="C874" s="95">
        <v>2.6569198286130002</v>
      </c>
      <c r="D874" s="8">
        <f t="shared" si="88"/>
        <v>4.8533333213893988</v>
      </c>
      <c r="E874">
        <f t="shared" si="87"/>
        <v>1</v>
      </c>
      <c r="F874" s="8">
        <f t="shared" si="85"/>
        <v>1.8598438800290999</v>
      </c>
      <c r="G874">
        <f t="shared" si="86"/>
        <v>0</v>
      </c>
      <c r="H874" s="8">
        <f t="shared" si="83"/>
        <v>221.57623305099878</v>
      </c>
      <c r="I874">
        <v>0.7</v>
      </c>
      <c r="J874">
        <f t="shared" si="84"/>
        <v>1.8598438800290999</v>
      </c>
    </row>
    <row r="875" spans="1:10" x14ac:dyDescent="0.25">
      <c r="A875" s="2">
        <v>43699</v>
      </c>
      <c r="B875">
        <v>0</v>
      </c>
      <c r="C875" s="95">
        <v>2.6946787831250001</v>
      </c>
      <c r="D875" s="8">
        <f t="shared" si="88"/>
        <v>6.7396084695768987</v>
      </c>
      <c r="E875">
        <f t="shared" si="87"/>
        <v>1</v>
      </c>
      <c r="F875" s="8">
        <f t="shared" si="85"/>
        <v>1.8862751481875</v>
      </c>
      <c r="G875">
        <f t="shared" si="86"/>
        <v>0</v>
      </c>
      <c r="H875" s="8">
        <f t="shared" si="83"/>
        <v>221.57623305099878</v>
      </c>
      <c r="I875">
        <v>0.7</v>
      </c>
      <c r="J875">
        <f t="shared" si="84"/>
        <v>1.8862751481875</v>
      </c>
    </row>
    <row r="876" spans="1:10" x14ac:dyDescent="0.25">
      <c r="A876" s="2">
        <v>43700</v>
      </c>
      <c r="B876">
        <v>0</v>
      </c>
      <c r="C876" s="95">
        <v>3.392324983125</v>
      </c>
      <c r="D876" s="8">
        <f t="shared" si="88"/>
        <v>9.1142359577643983</v>
      </c>
      <c r="E876">
        <f t="shared" si="87"/>
        <v>1</v>
      </c>
      <c r="F876" s="8">
        <f t="shared" si="85"/>
        <v>2.3746274881875</v>
      </c>
      <c r="G876">
        <f t="shared" si="86"/>
        <v>0</v>
      </c>
      <c r="H876" s="8">
        <f t="shared" si="83"/>
        <v>221.57623305099878</v>
      </c>
      <c r="I876">
        <v>0.7</v>
      </c>
      <c r="J876">
        <f t="shared" si="84"/>
        <v>2.3746274881875</v>
      </c>
    </row>
    <row r="877" spans="1:10" x14ac:dyDescent="0.25">
      <c r="A877" s="2">
        <v>43701</v>
      </c>
      <c r="B877">
        <v>0.2</v>
      </c>
      <c r="C877" s="95">
        <v>3.9535699758080005</v>
      </c>
      <c r="D877" s="8">
        <f t="shared" si="88"/>
        <v>11.681734940829999</v>
      </c>
      <c r="E877">
        <f t="shared" si="87"/>
        <v>1</v>
      </c>
      <c r="F877" s="8">
        <f t="shared" si="85"/>
        <v>2.7674989830656003</v>
      </c>
      <c r="G877">
        <f t="shared" si="86"/>
        <v>0</v>
      </c>
      <c r="H877" s="8">
        <f t="shared" si="83"/>
        <v>221.57623305099878</v>
      </c>
      <c r="I877">
        <v>0.7</v>
      </c>
      <c r="J877">
        <f t="shared" si="84"/>
        <v>2.7674989830656003</v>
      </c>
    </row>
    <row r="878" spans="1:10" x14ac:dyDescent="0.25">
      <c r="A878" s="2">
        <v>43702</v>
      </c>
      <c r="B878">
        <v>0</v>
      </c>
      <c r="C878" s="95">
        <v>4.0128222919680008</v>
      </c>
      <c r="D878" s="8">
        <f t="shared" si="88"/>
        <v>14.4907105452076</v>
      </c>
      <c r="E878">
        <f t="shared" si="87"/>
        <v>1</v>
      </c>
      <c r="F878" s="8">
        <f t="shared" si="85"/>
        <v>2.8089756043776002</v>
      </c>
      <c r="G878">
        <f t="shared" si="86"/>
        <v>0</v>
      </c>
      <c r="H878" s="8">
        <f t="shared" si="83"/>
        <v>221.57623305099878</v>
      </c>
      <c r="I878">
        <v>0.7</v>
      </c>
      <c r="J878">
        <f t="shared" si="84"/>
        <v>2.8089756043776002</v>
      </c>
    </row>
    <row r="879" spans="1:10" x14ac:dyDescent="0.25">
      <c r="A879" s="2">
        <v>43703</v>
      </c>
      <c r="B879">
        <v>0</v>
      </c>
      <c r="C879" s="95">
        <v>3.2942498706929992</v>
      </c>
      <c r="D879" s="8">
        <f t="shared" si="88"/>
        <v>16.7966854546927</v>
      </c>
      <c r="E879">
        <f t="shared" si="87"/>
        <v>1</v>
      </c>
      <c r="F879" s="8">
        <f t="shared" si="85"/>
        <v>2.3059749094850992</v>
      </c>
      <c r="G879">
        <f t="shared" si="86"/>
        <v>0</v>
      </c>
      <c r="H879" s="8">
        <f t="shared" si="83"/>
        <v>221.57623305099878</v>
      </c>
      <c r="I879">
        <v>0.7</v>
      </c>
      <c r="J879">
        <f t="shared" si="84"/>
        <v>2.3059749094850992</v>
      </c>
    </row>
    <row r="880" spans="1:10" x14ac:dyDescent="0.25">
      <c r="A880" s="2">
        <v>43704</v>
      </c>
      <c r="B880">
        <v>6.8</v>
      </c>
      <c r="C880" s="95">
        <v>2.842886957653</v>
      </c>
      <c r="D880" s="8">
        <f t="shared" si="88"/>
        <v>11.986706325049798</v>
      </c>
      <c r="E880">
        <f t="shared" si="87"/>
        <v>1</v>
      </c>
      <c r="F880" s="8">
        <f t="shared" si="85"/>
        <v>1.9900208703570998</v>
      </c>
      <c r="G880">
        <f t="shared" si="86"/>
        <v>0</v>
      </c>
      <c r="H880" s="8">
        <f t="shared" si="83"/>
        <v>221.57623305099878</v>
      </c>
      <c r="I880">
        <v>0.7</v>
      </c>
      <c r="J880">
        <f t="shared" si="84"/>
        <v>1.9900208703570998</v>
      </c>
    </row>
    <row r="881" spans="1:10" x14ac:dyDescent="0.25">
      <c r="A881" s="2">
        <v>43705</v>
      </c>
      <c r="B881">
        <v>0.6</v>
      </c>
      <c r="C881" s="95">
        <v>2.2843077612529998</v>
      </c>
      <c r="D881" s="8">
        <f t="shared" si="88"/>
        <v>12.985721757926898</v>
      </c>
      <c r="E881">
        <f t="shared" si="87"/>
        <v>1</v>
      </c>
      <c r="F881" s="8">
        <f t="shared" si="85"/>
        <v>1.5990154328770998</v>
      </c>
      <c r="G881">
        <f t="shared" si="86"/>
        <v>0</v>
      </c>
      <c r="H881" s="8">
        <f t="shared" si="83"/>
        <v>221.57623305099878</v>
      </c>
      <c r="I881">
        <v>0.7</v>
      </c>
      <c r="J881">
        <f t="shared" si="84"/>
        <v>1.5990154328770998</v>
      </c>
    </row>
    <row r="882" spans="1:10" x14ac:dyDescent="0.25">
      <c r="A882" s="2">
        <v>43706</v>
      </c>
      <c r="B882">
        <v>0.4</v>
      </c>
      <c r="C882" s="95">
        <v>1.9415436799999999</v>
      </c>
      <c r="D882" s="8">
        <f t="shared" si="88"/>
        <v>13.944802333926898</v>
      </c>
      <c r="E882">
        <f t="shared" si="87"/>
        <v>1</v>
      </c>
      <c r="F882" s="8">
        <f t="shared" si="85"/>
        <v>1.3590805759999998</v>
      </c>
      <c r="G882">
        <f t="shared" si="86"/>
        <v>0</v>
      </c>
      <c r="H882" s="8">
        <f t="shared" si="83"/>
        <v>221.57623305099878</v>
      </c>
      <c r="I882">
        <v>0.7</v>
      </c>
      <c r="J882">
        <f t="shared" si="84"/>
        <v>1.3590805759999998</v>
      </c>
    </row>
    <row r="883" spans="1:10" x14ac:dyDescent="0.25">
      <c r="A883" s="2">
        <v>43707</v>
      </c>
      <c r="B883">
        <v>0.4</v>
      </c>
      <c r="C883" s="95">
        <v>1.693579372933</v>
      </c>
      <c r="D883" s="8">
        <f t="shared" si="88"/>
        <v>14.730307894979997</v>
      </c>
      <c r="E883">
        <f t="shared" si="87"/>
        <v>1</v>
      </c>
      <c r="F883" s="8">
        <f t="shared" si="85"/>
        <v>1.1855055610531</v>
      </c>
      <c r="G883">
        <f t="shared" si="86"/>
        <v>0</v>
      </c>
      <c r="H883" s="8">
        <f t="shared" si="83"/>
        <v>221.57623305099878</v>
      </c>
      <c r="I883">
        <v>0.7</v>
      </c>
      <c r="J883">
        <f t="shared" si="84"/>
        <v>1.1855055610531</v>
      </c>
    </row>
    <row r="884" spans="1:10" x14ac:dyDescent="0.25">
      <c r="A884" s="2">
        <v>43708</v>
      </c>
      <c r="B884">
        <v>0</v>
      </c>
      <c r="C884" s="95">
        <v>2.7970573771679996</v>
      </c>
      <c r="D884" s="8">
        <f t="shared" si="88"/>
        <v>16.688248058997598</v>
      </c>
      <c r="E884">
        <f t="shared" si="87"/>
        <v>1</v>
      </c>
      <c r="F884" s="8">
        <f t="shared" si="85"/>
        <v>1.9579401640175995</v>
      </c>
      <c r="G884">
        <f t="shared" si="86"/>
        <v>0</v>
      </c>
      <c r="H884" s="8">
        <f t="shared" si="83"/>
        <v>221.57623305099878</v>
      </c>
      <c r="I884">
        <v>0.7</v>
      </c>
      <c r="J884">
        <f t="shared" si="84"/>
        <v>1.9579401640175995</v>
      </c>
    </row>
    <row r="885" spans="1:10" x14ac:dyDescent="0.25">
      <c r="A885" s="2">
        <v>43709</v>
      </c>
      <c r="B885">
        <v>1.4</v>
      </c>
      <c r="C885" s="95">
        <v>2.6474359299999999</v>
      </c>
      <c r="D885" s="8">
        <f t="shared" si="88"/>
        <v>17.1414532099976</v>
      </c>
      <c r="E885">
        <f t="shared" si="87"/>
        <v>1</v>
      </c>
      <c r="F885" s="8">
        <f t="shared" si="85"/>
        <v>1.8532051509999998</v>
      </c>
      <c r="G885">
        <f t="shared" si="86"/>
        <v>0</v>
      </c>
      <c r="H885" s="8">
        <f t="shared" si="83"/>
        <v>221.57623305099878</v>
      </c>
      <c r="I885">
        <v>0.7</v>
      </c>
      <c r="J885">
        <f t="shared" si="84"/>
        <v>1.8532051509999998</v>
      </c>
    </row>
    <row r="886" spans="1:10" x14ac:dyDescent="0.25">
      <c r="A886" s="2">
        <v>43710</v>
      </c>
      <c r="B886">
        <v>0.2</v>
      </c>
      <c r="C886" s="95">
        <v>1.372709426688</v>
      </c>
      <c r="D886" s="8">
        <f t="shared" si="88"/>
        <v>17.902349808679201</v>
      </c>
      <c r="E886">
        <f t="shared" si="87"/>
        <v>1</v>
      </c>
      <c r="F886" s="8">
        <f t="shared" si="85"/>
        <v>0.96089659868159993</v>
      </c>
      <c r="G886">
        <f t="shared" si="86"/>
        <v>0</v>
      </c>
      <c r="H886" s="8">
        <f t="shared" si="83"/>
        <v>221.57623305099878</v>
      </c>
      <c r="I886">
        <v>0.7</v>
      </c>
      <c r="J886">
        <f t="shared" si="84"/>
        <v>0.96089659868159993</v>
      </c>
    </row>
    <row r="887" spans="1:10" x14ac:dyDescent="0.25">
      <c r="A887" s="2">
        <v>43711</v>
      </c>
      <c r="B887">
        <v>1.8</v>
      </c>
      <c r="C887" s="95">
        <v>1.2942351608530001</v>
      </c>
      <c r="D887" s="8">
        <f t="shared" si="88"/>
        <v>17.0083144212763</v>
      </c>
      <c r="E887">
        <f t="shared" si="87"/>
        <v>1</v>
      </c>
      <c r="F887" s="8">
        <f t="shared" si="85"/>
        <v>0.90596461259709993</v>
      </c>
      <c r="G887">
        <f t="shared" si="86"/>
        <v>0</v>
      </c>
      <c r="H887" s="8">
        <f t="shared" si="83"/>
        <v>221.57623305099878</v>
      </c>
      <c r="I887">
        <v>0.7</v>
      </c>
      <c r="J887">
        <f t="shared" si="84"/>
        <v>0.90596461259709993</v>
      </c>
    </row>
    <row r="888" spans="1:10" x14ac:dyDescent="0.25">
      <c r="A888" s="2">
        <v>43712</v>
      </c>
      <c r="B888">
        <v>6</v>
      </c>
      <c r="C888" s="95">
        <v>2.3648036020530001</v>
      </c>
      <c r="D888" s="8">
        <f t="shared" si="88"/>
        <v>12.663676942713401</v>
      </c>
      <c r="E888">
        <f t="shared" si="87"/>
        <v>1</v>
      </c>
      <c r="F888" s="8">
        <f t="shared" si="85"/>
        <v>1.6553625214370999</v>
      </c>
      <c r="G888">
        <f t="shared" si="86"/>
        <v>0</v>
      </c>
      <c r="H888" s="8">
        <f t="shared" si="83"/>
        <v>221.57623305099878</v>
      </c>
      <c r="I888">
        <v>0.7</v>
      </c>
      <c r="J888">
        <f t="shared" si="84"/>
        <v>1.6553625214370999</v>
      </c>
    </row>
    <row r="889" spans="1:10" x14ac:dyDescent="0.25">
      <c r="A889" s="2">
        <v>43713</v>
      </c>
      <c r="B889">
        <v>0</v>
      </c>
      <c r="C889" s="95">
        <v>2.6852655538079993</v>
      </c>
      <c r="D889" s="8">
        <f t="shared" si="88"/>
        <v>14.543362830379001</v>
      </c>
      <c r="E889">
        <f t="shared" si="87"/>
        <v>1</v>
      </c>
      <c r="F889" s="8">
        <f t="shared" si="85"/>
        <v>1.8796858876655993</v>
      </c>
      <c r="G889">
        <f t="shared" si="86"/>
        <v>0</v>
      </c>
      <c r="H889" s="8">
        <f t="shared" si="83"/>
        <v>221.57623305099878</v>
      </c>
      <c r="I889">
        <v>0.7</v>
      </c>
      <c r="J889">
        <f t="shared" si="84"/>
        <v>1.8796858876655993</v>
      </c>
    </row>
    <row r="890" spans="1:10" x14ac:dyDescent="0.25">
      <c r="A890" s="2">
        <v>43714</v>
      </c>
      <c r="B890">
        <v>0.4</v>
      </c>
      <c r="C890" s="95">
        <v>2.7228123762080001</v>
      </c>
      <c r="D890" s="8">
        <f t="shared" si="88"/>
        <v>16.049331493724601</v>
      </c>
      <c r="E890">
        <f t="shared" si="87"/>
        <v>1</v>
      </c>
      <c r="F890" s="8">
        <f t="shared" si="85"/>
        <v>1.9059686633455999</v>
      </c>
      <c r="G890">
        <f t="shared" si="86"/>
        <v>0</v>
      </c>
      <c r="H890" s="8">
        <f t="shared" si="83"/>
        <v>221.57623305099878</v>
      </c>
      <c r="I890">
        <v>0.7</v>
      </c>
      <c r="J890">
        <f t="shared" si="84"/>
        <v>1.9059686633455999</v>
      </c>
    </row>
    <row r="891" spans="1:10" x14ac:dyDescent="0.25">
      <c r="A891" s="2">
        <v>43715</v>
      </c>
      <c r="B891">
        <v>0.2</v>
      </c>
      <c r="C891" s="95">
        <v>2.6379343838930001</v>
      </c>
      <c r="D891" s="8">
        <f t="shared" si="88"/>
        <v>17.695885562449703</v>
      </c>
      <c r="E891">
        <f t="shared" si="87"/>
        <v>1</v>
      </c>
      <c r="F891" s="8">
        <f t="shared" si="85"/>
        <v>1.8465540687250999</v>
      </c>
      <c r="G891">
        <f t="shared" si="86"/>
        <v>0</v>
      </c>
      <c r="H891" s="8">
        <f t="shared" si="83"/>
        <v>221.57623305099878</v>
      </c>
      <c r="I891">
        <v>0.7</v>
      </c>
      <c r="J891">
        <f t="shared" si="84"/>
        <v>1.8465540687250999</v>
      </c>
    </row>
    <row r="892" spans="1:10" x14ac:dyDescent="0.25">
      <c r="A892" s="2">
        <v>43716</v>
      </c>
      <c r="B892">
        <v>5</v>
      </c>
      <c r="C892" s="95">
        <v>2.3747903768479999</v>
      </c>
      <c r="D892" s="8">
        <f t="shared" si="88"/>
        <v>14.358238826243301</v>
      </c>
      <c r="E892">
        <f t="shared" si="87"/>
        <v>1</v>
      </c>
      <c r="F892" s="8">
        <f t="shared" si="85"/>
        <v>1.6623532637935998</v>
      </c>
      <c r="G892">
        <f t="shared" si="86"/>
        <v>0</v>
      </c>
      <c r="H892" s="8">
        <f t="shared" si="83"/>
        <v>221.57623305099878</v>
      </c>
      <c r="I892">
        <v>0.7</v>
      </c>
      <c r="J892">
        <f t="shared" si="84"/>
        <v>1.6623532637935998</v>
      </c>
    </row>
    <row r="893" spans="1:10" x14ac:dyDescent="0.25">
      <c r="A893" s="2">
        <v>43717</v>
      </c>
      <c r="B893">
        <v>0.2</v>
      </c>
      <c r="C893" s="95">
        <v>0.68425811389299984</v>
      </c>
      <c r="D893" s="8">
        <f t="shared" si="88"/>
        <v>14.637219505968401</v>
      </c>
      <c r="E893">
        <f t="shared" si="87"/>
        <v>1</v>
      </c>
      <c r="F893" s="8">
        <f t="shared" si="85"/>
        <v>0.47898067972509983</v>
      </c>
      <c r="G893">
        <f t="shared" si="86"/>
        <v>0</v>
      </c>
      <c r="H893" s="8">
        <f t="shared" si="83"/>
        <v>221.57623305099878</v>
      </c>
      <c r="I893">
        <v>0.7</v>
      </c>
      <c r="J893">
        <f t="shared" si="84"/>
        <v>0.47898067972509983</v>
      </c>
    </row>
    <row r="894" spans="1:10" x14ac:dyDescent="0.25">
      <c r="A894" s="2">
        <v>43718</v>
      </c>
      <c r="B894">
        <v>1.2</v>
      </c>
      <c r="C894" s="95">
        <v>1.6388373089279997</v>
      </c>
      <c r="D894" s="8">
        <f t="shared" si="88"/>
        <v>14.584405622218002</v>
      </c>
      <c r="E894">
        <f t="shared" si="87"/>
        <v>1</v>
      </c>
      <c r="F894" s="8">
        <f t="shared" si="85"/>
        <v>1.1471861162495998</v>
      </c>
      <c r="G894">
        <f t="shared" si="86"/>
        <v>0</v>
      </c>
      <c r="H894" s="8">
        <f t="shared" si="83"/>
        <v>221.57623305099878</v>
      </c>
      <c r="I894">
        <v>0.7</v>
      </c>
      <c r="J894">
        <f t="shared" si="84"/>
        <v>1.1471861162495998</v>
      </c>
    </row>
    <row r="895" spans="1:10" x14ac:dyDescent="0.25">
      <c r="A895" s="2">
        <v>43719</v>
      </c>
      <c r="B895">
        <v>0</v>
      </c>
      <c r="C895" s="95">
        <v>2.6569198286130002</v>
      </c>
      <c r="D895" s="8">
        <f t="shared" si="88"/>
        <v>16.444249502247104</v>
      </c>
      <c r="E895">
        <f t="shared" si="87"/>
        <v>1</v>
      </c>
      <c r="F895" s="8">
        <f t="shared" si="85"/>
        <v>1.8598438800290999</v>
      </c>
      <c r="G895">
        <f t="shared" si="86"/>
        <v>0</v>
      </c>
      <c r="H895" s="8">
        <f t="shared" si="83"/>
        <v>221.57623305099878</v>
      </c>
      <c r="I895">
        <v>0.7</v>
      </c>
      <c r="J895">
        <f t="shared" si="84"/>
        <v>1.8598438800290999</v>
      </c>
    </row>
    <row r="896" spans="1:10" x14ac:dyDescent="0.25">
      <c r="A896" s="2">
        <v>43720</v>
      </c>
      <c r="B896">
        <v>2.8</v>
      </c>
      <c r="C896" s="95">
        <v>1.8345562499999999</v>
      </c>
      <c r="D896" s="8">
        <f t="shared" si="88"/>
        <v>14.928438877247103</v>
      </c>
      <c r="E896">
        <f t="shared" si="87"/>
        <v>1</v>
      </c>
      <c r="F896" s="8">
        <f t="shared" si="85"/>
        <v>1.2841893749999997</v>
      </c>
      <c r="G896">
        <f t="shared" si="86"/>
        <v>0</v>
      </c>
      <c r="H896" s="8">
        <f t="shared" si="83"/>
        <v>221.57623305099878</v>
      </c>
      <c r="I896">
        <v>0.7</v>
      </c>
      <c r="J896">
        <f t="shared" si="84"/>
        <v>1.2841893749999997</v>
      </c>
    </row>
    <row r="897" spans="1:10" x14ac:dyDescent="0.25">
      <c r="A897" s="2">
        <v>43721</v>
      </c>
      <c r="B897">
        <v>0</v>
      </c>
      <c r="C897" s="95">
        <v>2.9063109182880003</v>
      </c>
      <c r="D897" s="8">
        <f t="shared" si="88"/>
        <v>16.962856520048703</v>
      </c>
      <c r="E897">
        <f t="shared" si="87"/>
        <v>1</v>
      </c>
      <c r="F897" s="8">
        <f t="shared" si="85"/>
        <v>2.0344176428015999</v>
      </c>
      <c r="G897">
        <f t="shared" si="86"/>
        <v>0</v>
      </c>
      <c r="H897" s="8">
        <f t="shared" si="83"/>
        <v>221.57623305099878</v>
      </c>
      <c r="I897">
        <v>0.7</v>
      </c>
      <c r="J897">
        <f t="shared" si="84"/>
        <v>2.0344176428015999</v>
      </c>
    </row>
    <row r="898" spans="1:10" x14ac:dyDescent="0.25">
      <c r="A898" s="2">
        <v>43722</v>
      </c>
      <c r="B898">
        <v>0.4</v>
      </c>
      <c r="C898" s="95">
        <v>2.0050784178079999</v>
      </c>
      <c r="D898" s="8">
        <f t="shared" si="88"/>
        <v>17.966411412514304</v>
      </c>
      <c r="E898">
        <f t="shared" si="87"/>
        <v>1</v>
      </c>
      <c r="F898" s="8">
        <f t="shared" si="85"/>
        <v>1.4035548924655998</v>
      </c>
      <c r="G898">
        <f t="shared" si="86"/>
        <v>0</v>
      </c>
      <c r="H898" s="8">
        <f t="shared" si="83"/>
        <v>221.57623305099878</v>
      </c>
      <c r="I898">
        <v>0.7</v>
      </c>
      <c r="J898">
        <f t="shared" si="84"/>
        <v>1.4035548924655998</v>
      </c>
    </row>
    <row r="899" spans="1:10" x14ac:dyDescent="0.25">
      <c r="A899" s="2">
        <v>43723</v>
      </c>
      <c r="B899">
        <v>0.2</v>
      </c>
      <c r="C899" s="95">
        <v>1.9095881424530001</v>
      </c>
      <c r="D899" s="8">
        <f t="shared" si="88"/>
        <v>19.103123112231405</v>
      </c>
      <c r="E899">
        <f t="shared" si="87"/>
        <v>1</v>
      </c>
      <c r="F899" s="8">
        <f t="shared" si="85"/>
        <v>1.3367116997171</v>
      </c>
      <c r="G899">
        <f t="shared" si="86"/>
        <v>0</v>
      </c>
      <c r="H899" s="8">
        <f t="shared" ref="H899:H962" si="89">H898+G899</f>
        <v>221.57623305099878</v>
      </c>
      <c r="I899">
        <v>0.7</v>
      </c>
      <c r="J899">
        <f t="shared" ref="J899:J962" si="90">I899*C899</f>
        <v>1.3367116997171</v>
      </c>
    </row>
    <row r="900" spans="1:10" x14ac:dyDescent="0.25">
      <c r="A900" s="2">
        <v>43724</v>
      </c>
      <c r="B900">
        <v>0</v>
      </c>
      <c r="C900" s="95">
        <v>2.2944277566880005</v>
      </c>
      <c r="D900" s="8">
        <f t="shared" si="88"/>
        <v>20.709222541913004</v>
      </c>
      <c r="E900">
        <f t="shared" si="87"/>
        <v>1</v>
      </c>
      <c r="F900" s="8">
        <f t="shared" ref="F900:F963" si="91">E900*J900</f>
        <v>1.6060994296816002</v>
      </c>
      <c r="G900">
        <f t="shared" ref="G900:G963" si="92">IF(D900=0,B900-F900-D899,0)</f>
        <v>0</v>
      </c>
      <c r="H900" s="8">
        <f t="shared" si="89"/>
        <v>221.57623305099878</v>
      </c>
      <c r="I900">
        <v>0.7</v>
      </c>
      <c r="J900">
        <f t="shared" si="90"/>
        <v>1.6060994296816002</v>
      </c>
    </row>
    <row r="901" spans="1:10" x14ac:dyDescent="0.25">
      <c r="A901" s="2">
        <v>43725</v>
      </c>
      <c r="B901">
        <v>0</v>
      </c>
      <c r="C901" s="95">
        <v>2.4145683006879999</v>
      </c>
      <c r="D901" s="8">
        <f t="shared" si="88"/>
        <v>22.399420352394603</v>
      </c>
      <c r="E901">
        <f t="shared" ref="E901:E964" si="93">IF(D900&gt;$Q$2,1-(D900-$Q$2)/($Q$1-$Q$2),1)</f>
        <v>1</v>
      </c>
      <c r="F901" s="8">
        <f t="shared" si="91"/>
        <v>1.6901978104815998</v>
      </c>
      <c r="G901">
        <f t="shared" si="92"/>
        <v>0</v>
      </c>
      <c r="H901" s="8">
        <f t="shared" si="89"/>
        <v>221.57623305099878</v>
      </c>
      <c r="I901">
        <v>0.7</v>
      </c>
      <c r="J901">
        <f t="shared" si="90"/>
        <v>1.6901978104815998</v>
      </c>
    </row>
    <row r="902" spans="1:10" x14ac:dyDescent="0.25">
      <c r="A902" s="2">
        <v>43726</v>
      </c>
      <c r="B902">
        <v>0</v>
      </c>
      <c r="C902" s="95">
        <v>1.316687925893</v>
      </c>
      <c r="D902" s="8">
        <f t="shared" si="88"/>
        <v>23.321101900519704</v>
      </c>
      <c r="E902">
        <f t="shared" si="93"/>
        <v>1</v>
      </c>
      <c r="F902" s="8">
        <f t="shared" si="91"/>
        <v>0.92168154812509995</v>
      </c>
      <c r="G902">
        <f t="shared" si="92"/>
        <v>0</v>
      </c>
      <c r="H902" s="8">
        <f t="shared" si="89"/>
        <v>221.57623305099878</v>
      </c>
      <c r="I902">
        <v>0.7</v>
      </c>
      <c r="J902">
        <f t="shared" si="90"/>
        <v>0.92168154812509995</v>
      </c>
    </row>
    <row r="903" spans="1:10" x14ac:dyDescent="0.25">
      <c r="A903" s="2">
        <v>43727</v>
      </c>
      <c r="B903">
        <v>0.2</v>
      </c>
      <c r="C903" s="95">
        <v>2.0994019531250001</v>
      </c>
      <c r="D903" s="8">
        <f t="shared" si="88"/>
        <v>24.590683267707206</v>
      </c>
      <c r="E903">
        <f t="shared" si="93"/>
        <v>1</v>
      </c>
      <c r="F903" s="8">
        <f t="shared" si="91"/>
        <v>1.4695813671875</v>
      </c>
      <c r="G903">
        <f t="shared" si="92"/>
        <v>0</v>
      </c>
      <c r="H903" s="8">
        <f t="shared" si="89"/>
        <v>221.57623305099878</v>
      </c>
      <c r="I903">
        <v>0.7</v>
      </c>
      <c r="J903">
        <f t="shared" si="90"/>
        <v>1.4695813671875</v>
      </c>
    </row>
    <row r="904" spans="1:10" x14ac:dyDescent="0.25">
      <c r="A904" s="2">
        <v>43728</v>
      </c>
      <c r="B904">
        <v>0</v>
      </c>
      <c r="C904" s="95">
        <v>2.6474359299999999</v>
      </c>
      <c r="D904" s="8">
        <f t="shared" si="88"/>
        <v>26.443888418707207</v>
      </c>
      <c r="E904">
        <f t="shared" si="93"/>
        <v>1</v>
      </c>
      <c r="F904" s="8">
        <f t="shared" si="91"/>
        <v>1.8532051509999998</v>
      </c>
      <c r="G904">
        <f t="shared" si="92"/>
        <v>0</v>
      </c>
      <c r="H904" s="8">
        <f t="shared" si="89"/>
        <v>221.57623305099878</v>
      </c>
      <c r="I904">
        <v>0.7</v>
      </c>
      <c r="J904">
        <f t="shared" si="90"/>
        <v>1.8532051509999998</v>
      </c>
    </row>
    <row r="905" spans="1:10" x14ac:dyDescent="0.25">
      <c r="A905" s="2">
        <v>43729</v>
      </c>
      <c r="B905">
        <v>0</v>
      </c>
      <c r="C905" s="95">
        <v>2.6093239717279997</v>
      </c>
      <c r="D905" s="8">
        <f t="shared" si="88"/>
        <v>28.270415198916808</v>
      </c>
      <c r="E905">
        <f t="shared" si="93"/>
        <v>1</v>
      </c>
      <c r="F905" s="8">
        <f t="shared" si="91"/>
        <v>1.8265267802095997</v>
      </c>
      <c r="G905">
        <f t="shared" si="92"/>
        <v>0</v>
      </c>
      <c r="H905" s="8">
        <f t="shared" si="89"/>
        <v>221.57623305099878</v>
      </c>
      <c r="I905">
        <v>0.7</v>
      </c>
      <c r="J905">
        <f t="shared" si="90"/>
        <v>1.8265267802095997</v>
      </c>
    </row>
    <row r="906" spans="1:10" x14ac:dyDescent="0.25">
      <c r="A906" s="2">
        <v>43730</v>
      </c>
      <c r="B906">
        <v>4</v>
      </c>
      <c r="C906" s="95">
        <v>0.92151896012799983</v>
      </c>
      <c r="D906" s="8">
        <f t="shared" si="88"/>
        <v>24.915478471006409</v>
      </c>
      <c r="E906">
        <f t="shared" si="93"/>
        <v>1</v>
      </c>
      <c r="F906" s="8">
        <f t="shared" si="91"/>
        <v>0.64506327208959979</v>
      </c>
      <c r="G906">
        <f t="shared" si="92"/>
        <v>0</v>
      </c>
      <c r="H906" s="8">
        <f t="shared" si="89"/>
        <v>221.57623305099878</v>
      </c>
      <c r="I906">
        <v>0.7</v>
      </c>
      <c r="J906">
        <f t="shared" si="90"/>
        <v>0.64506327208959979</v>
      </c>
    </row>
    <row r="907" spans="1:10" x14ac:dyDescent="0.25">
      <c r="A907" s="2">
        <v>43731</v>
      </c>
      <c r="B907">
        <v>2.2000000000000002</v>
      </c>
      <c r="C907" s="95">
        <v>1.6168655300000001</v>
      </c>
      <c r="D907" s="8">
        <f t="shared" si="88"/>
        <v>23.847284342006411</v>
      </c>
      <c r="E907">
        <f t="shared" si="93"/>
        <v>1</v>
      </c>
      <c r="F907" s="8">
        <f t="shared" si="91"/>
        <v>1.1318058710000001</v>
      </c>
      <c r="G907">
        <f t="shared" si="92"/>
        <v>0</v>
      </c>
      <c r="H907" s="8">
        <f t="shared" si="89"/>
        <v>221.57623305099878</v>
      </c>
      <c r="I907">
        <v>0.7</v>
      </c>
      <c r="J907">
        <f t="shared" si="90"/>
        <v>1.1318058710000001</v>
      </c>
    </row>
    <row r="908" spans="1:10" x14ac:dyDescent="0.25">
      <c r="A908" s="2">
        <v>43732</v>
      </c>
      <c r="B908">
        <v>14.4</v>
      </c>
      <c r="C908" s="95">
        <v>0.77447793312499991</v>
      </c>
      <c r="D908" s="8">
        <f t="shared" si="88"/>
        <v>9.9894188951939089</v>
      </c>
      <c r="E908">
        <f t="shared" si="93"/>
        <v>1</v>
      </c>
      <c r="F908" s="8">
        <f t="shared" si="91"/>
        <v>0.54213455318749992</v>
      </c>
      <c r="G908">
        <f t="shared" si="92"/>
        <v>0</v>
      </c>
      <c r="H908" s="8">
        <f t="shared" si="89"/>
        <v>221.57623305099878</v>
      </c>
      <c r="I908">
        <v>0.7</v>
      </c>
      <c r="J908">
        <f t="shared" si="90"/>
        <v>0.54213455318749992</v>
      </c>
    </row>
    <row r="909" spans="1:10" x14ac:dyDescent="0.25">
      <c r="A909" s="2">
        <v>43733</v>
      </c>
      <c r="B909">
        <v>5.6</v>
      </c>
      <c r="C909" s="95">
        <v>0.74061239244799992</v>
      </c>
      <c r="D909" s="8">
        <f t="shared" si="88"/>
        <v>4.9078475699075099</v>
      </c>
      <c r="E909">
        <f t="shared" si="93"/>
        <v>1</v>
      </c>
      <c r="F909" s="8">
        <f t="shared" si="91"/>
        <v>0.51842867471359988</v>
      </c>
      <c r="G909">
        <f t="shared" si="92"/>
        <v>0</v>
      </c>
      <c r="H909" s="8">
        <f t="shared" si="89"/>
        <v>221.57623305099878</v>
      </c>
      <c r="I909">
        <v>0.7</v>
      </c>
      <c r="J909">
        <f t="shared" si="90"/>
        <v>0.51842867471359988</v>
      </c>
    </row>
    <row r="910" spans="1:10" x14ac:dyDescent="0.25">
      <c r="A910" s="2">
        <v>43734</v>
      </c>
      <c r="B910">
        <v>0.2</v>
      </c>
      <c r="C910" s="95">
        <v>1.2380049223679996</v>
      </c>
      <c r="D910" s="8">
        <f t="shared" si="88"/>
        <v>5.574451015565109</v>
      </c>
      <c r="E910">
        <f t="shared" si="93"/>
        <v>1</v>
      </c>
      <c r="F910" s="8">
        <f t="shared" si="91"/>
        <v>0.86660344565759972</v>
      </c>
      <c r="G910">
        <f t="shared" si="92"/>
        <v>0</v>
      </c>
      <c r="H910" s="8">
        <f t="shared" si="89"/>
        <v>221.57623305099878</v>
      </c>
      <c r="I910">
        <v>0.7</v>
      </c>
      <c r="J910">
        <f t="shared" si="90"/>
        <v>0.86660344565759972</v>
      </c>
    </row>
    <row r="911" spans="1:10" x14ac:dyDescent="0.25">
      <c r="A911" s="2">
        <v>43735</v>
      </c>
      <c r="B911">
        <v>10</v>
      </c>
      <c r="C911" s="95">
        <v>0.96680653516799986</v>
      </c>
      <c r="D911" s="8">
        <f t="shared" si="88"/>
        <v>0</v>
      </c>
      <c r="E911">
        <f t="shared" si="93"/>
        <v>1</v>
      </c>
      <c r="F911" s="8">
        <f t="shared" si="91"/>
        <v>0.67676457461759987</v>
      </c>
      <c r="G911">
        <f t="shared" si="92"/>
        <v>3.7487844098172909</v>
      </c>
      <c r="H911" s="8">
        <f t="shared" si="89"/>
        <v>225.32501746081607</v>
      </c>
      <c r="I911">
        <v>0.7</v>
      </c>
      <c r="J911">
        <f t="shared" si="90"/>
        <v>0.67676457461759987</v>
      </c>
    </row>
    <row r="912" spans="1:10" x14ac:dyDescent="0.25">
      <c r="A912" s="2">
        <v>43736</v>
      </c>
      <c r="B912">
        <v>0</v>
      </c>
      <c r="C912" s="95">
        <v>1.8560595220480001</v>
      </c>
      <c r="D912" s="8">
        <f t="shared" si="88"/>
        <v>1.2992416654335999</v>
      </c>
      <c r="E912">
        <f t="shared" si="93"/>
        <v>1</v>
      </c>
      <c r="F912" s="8">
        <f t="shared" si="91"/>
        <v>1.2992416654335999</v>
      </c>
      <c r="G912">
        <f t="shared" si="92"/>
        <v>0</v>
      </c>
      <c r="H912" s="8">
        <f t="shared" si="89"/>
        <v>225.32501746081607</v>
      </c>
      <c r="I912">
        <v>0.7</v>
      </c>
      <c r="J912">
        <f t="shared" si="90"/>
        <v>1.2992416654335999</v>
      </c>
    </row>
    <row r="913" spans="1:19" x14ac:dyDescent="0.25">
      <c r="A913" s="2">
        <v>43737</v>
      </c>
      <c r="B913">
        <v>0</v>
      </c>
      <c r="C913" s="95">
        <v>0.639271413653</v>
      </c>
      <c r="D913" s="8">
        <f t="shared" si="88"/>
        <v>1.7467316549906999</v>
      </c>
      <c r="E913">
        <f t="shared" si="93"/>
        <v>1</v>
      </c>
      <c r="F913" s="8">
        <f t="shared" si="91"/>
        <v>0.44748998955709995</v>
      </c>
      <c r="G913">
        <f t="shared" si="92"/>
        <v>0</v>
      </c>
      <c r="H913" s="8">
        <f t="shared" si="89"/>
        <v>225.32501746081607</v>
      </c>
      <c r="I913">
        <v>0.7</v>
      </c>
      <c r="J913">
        <f t="shared" si="90"/>
        <v>0.44748998955709995</v>
      </c>
    </row>
    <row r="914" spans="1:19" x14ac:dyDescent="0.25">
      <c r="A914" s="12">
        <v>43738</v>
      </c>
      <c r="B914" s="13">
        <v>2.2000000000000002</v>
      </c>
      <c r="C914" s="96">
        <v>1.1025957166079998</v>
      </c>
      <c r="D914" s="15">
        <f t="shared" si="88"/>
        <v>0.31854865661629983</v>
      </c>
      <c r="E914" s="13">
        <f t="shared" si="93"/>
        <v>1</v>
      </c>
      <c r="F914" s="8">
        <f t="shared" si="91"/>
        <v>0.77181700162559985</v>
      </c>
      <c r="G914" s="13">
        <f t="shared" si="92"/>
        <v>0</v>
      </c>
      <c r="H914" s="15">
        <f t="shared" si="89"/>
        <v>225.32501746081607</v>
      </c>
      <c r="I914">
        <v>0.7</v>
      </c>
      <c r="J914">
        <f t="shared" si="90"/>
        <v>0.77181700162559985</v>
      </c>
      <c r="L914" s="105" t="s">
        <v>12</v>
      </c>
      <c r="M914" s="105"/>
      <c r="N914" s="105"/>
      <c r="O914" s="105" t="s">
        <v>13</v>
      </c>
      <c r="P914" s="105"/>
      <c r="Q914" s="105"/>
      <c r="R914" t="s">
        <v>35</v>
      </c>
      <c r="S914" t="s">
        <v>36</v>
      </c>
    </row>
    <row r="915" spans="1:19" x14ac:dyDescent="0.25">
      <c r="A915" s="16">
        <v>43739</v>
      </c>
      <c r="B915" s="17">
        <v>0</v>
      </c>
      <c r="C915" s="97">
        <v>1.6388373089279997</v>
      </c>
      <c r="D915" s="19">
        <f t="shared" si="88"/>
        <v>1.4657347728658996</v>
      </c>
      <c r="E915" s="17">
        <f t="shared" si="93"/>
        <v>1</v>
      </c>
      <c r="F915" s="8">
        <f t="shared" si="91"/>
        <v>1.1471861162495998</v>
      </c>
      <c r="G915" s="17">
        <f t="shared" si="92"/>
        <v>0</v>
      </c>
      <c r="H915" s="19">
        <v>0</v>
      </c>
      <c r="I915">
        <v>0.7</v>
      </c>
      <c r="J915">
        <f t="shared" si="90"/>
        <v>1.1471861162495998</v>
      </c>
      <c r="L915" s="38" t="s">
        <v>14</v>
      </c>
      <c r="M915" s="38" t="s">
        <v>15</v>
      </c>
      <c r="N915" t="s">
        <v>16</v>
      </c>
      <c r="O915" s="38" t="s">
        <v>14</v>
      </c>
      <c r="P915" s="38" t="s">
        <v>15</v>
      </c>
      <c r="Q915" t="s">
        <v>16</v>
      </c>
      <c r="R915">
        <f>STDEVA(N916,Q916)</f>
        <v>16.385060025454429</v>
      </c>
      <c r="S915">
        <f>R915/SQRT(2)</f>
        <v>11.58598705414745</v>
      </c>
    </row>
    <row r="916" spans="1:19" x14ac:dyDescent="0.25">
      <c r="A916" s="2">
        <v>43740</v>
      </c>
      <c r="B916">
        <v>0</v>
      </c>
      <c r="C916" s="95">
        <v>1.6826529044479999</v>
      </c>
      <c r="D916" s="8">
        <f t="shared" si="88"/>
        <v>2.6435918059794994</v>
      </c>
      <c r="E916">
        <f t="shared" si="93"/>
        <v>1</v>
      </c>
      <c r="F916" s="8">
        <f t="shared" si="91"/>
        <v>1.1778570331135998</v>
      </c>
      <c r="G916">
        <f t="shared" si="92"/>
        <v>0</v>
      </c>
      <c r="H916" s="8">
        <f t="shared" si="89"/>
        <v>0</v>
      </c>
      <c r="I916">
        <v>0.7</v>
      </c>
      <c r="J916">
        <f t="shared" si="90"/>
        <v>1.1778570331135998</v>
      </c>
      <c r="N916">
        <f>SUM(M952:M1075)</f>
        <v>116.88909695340114</v>
      </c>
      <c r="Q916">
        <f>SUM(P952:P1076)</f>
        <v>93.71712284510636</v>
      </c>
    </row>
    <row r="917" spans="1:19" x14ac:dyDescent="0.25">
      <c r="A917" s="2">
        <v>43741</v>
      </c>
      <c r="B917">
        <v>7.2</v>
      </c>
      <c r="C917" s="95">
        <v>0.80837544948799989</v>
      </c>
      <c r="D917" s="8">
        <f t="shared" si="88"/>
        <v>0</v>
      </c>
      <c r="E917">
        <f t="shared" si="93"/>
        <v>1</v>
      </c>
      <c r="F917" s="8">
        <f t="shared" si="91"/>
        <v>0.56586281464159993</v>
      </c>
      <c r="G917">
        <f t="shared" si="92"/>
        <v>3.9905453793789012</v>
      </c>
      <c r="H917" s="8">
        <f t="shared" si="89"/>
        <v>3.9905453793789012</v>
      </c>
      <c r="I917">
        <v>0.7</v>
      </c>
      <c r="J917">
        <f t="shared" si="90"/>
        <v>0.56586281464159993</v>
      </c>
    </row>
    <row r="918" spans="1:19" x14ac:dyDescent="0.25">
      <c r="A918" s="2">
        <v>43742</v>
      </c>
      <c r="B918">
        <v>0</v>
      </c>
      <c r="C918" s="95">
        <v>0.28447042357300006</v>
      </c>
      <c r="D918" s="8">
        <f t="shared" si="88"/>
        <v>0.19912929650110003</v>
      </c>
      <c r="E918">
        <f t="shared" si="93"/>
        <v>1</v>
      </c>
      <c r="F918" s="8">
        <f t="shared" si="91"/>
        <v>0.19912929650110003</v>
      </c>
      <c r="G918">
        <f t="shared" si="92"/>
        <v>0</v>
      </c>
      <c r="H918" s="8">
        <f t="shared" si="89"/>
        <v>3.9905453793789012</v>
      </c>
      <c r="I918">
        <v>0.7</v>
      </c>
      <c r="J918">
        <f t="shared" si="90"/>
        <v>0.19912929650110003</v>
      </c>
      <c r="O918">
        <f>AVERAGE(N916,Q916)</f>
        <v>105.30310989925374</v>
      </c>
    </row>
    <row r="919" spans="1:19" x14ac:dyDescent="0.25">
      <c r="A919" s="2">
        <v>43743</v>
      </c>
      <c r="B919">
        <v>12.6</v>
      </c>
      <c r="C919" s="95">
        <v>0.21938198312500001</v>
      </c>
      <c r="D919" s="8">
        <f t="shared" si="88"/>
        <v>0</v>
      </c>
      <c r="E919">
        <f t="shared" si="93"/>
        <v>1</v>
      </c>
      <c r="F919" s="8">
        <f t="shared" si="91"/>
        <v>0.15356738818749999</v>
      </c>
      <c r="G919">
        <f t="shared" si="92"/>
        <v>12.247303315311399</v>
      </c>
      <c r="H919" s="8">
        <f t="shared" si="89"/>
        <v>16.2378486946903</v>
      </c>
      <c r="I919">
        <v>0.7</v>
      </c>
      <c r="J919">
        <f t="shared" si="90"/>
        <v>0.15356738818749999</v>
      </c>
    </row>
    <row r="920" spans="1:19" x14ac:dyDescent="0.25">
      <c r="A920" s="2">
        <v>43744</v>
      </c>
      <c r="B920">
        <v>1.6</v>
      </c>
      <c r="C920" s="95">
        <v>0.39412188309300006</v>
      </c>
      <c r="D920" s="8">
        <f t="shared" si="88"/>
        <v>0</v>
      </c>
      <c r="E920">
        <f t="shared" si="93"/>
        <v>1</v>
      </c>
      <c r="F920" s="8">
        <f t="shared" si="91"/>
        <v>0.27588531816510004</v>
      </c>
      <c r="G920">
        <f t="shared" si="92"/>
        <v>1.3241146818349001</v>
      </c>
      <c r="H920" s="8">
        <f t="shared" si="89"/>
        <v>17.561963376525199</v>
      </c>
      <c r="I920">
        <v>0.7</v>
      </c>
      <c r="J920">
        <f t="shared" si="90"/>
        <v>0.27588531816510004</v>
      </c>
    </row>
    <row r="921" spans="1:19" x14ac:dyDescent="0.25">
      <c r="A921" s="2">
        <v>43745</v>
      </c>
      <c r="B921">
        <v>0.4</v>
      </c>
      <c r="C921" s="95">
        <v>1.1138989831249999</v>
      </c>
      <c r="D921" s="8">
        <f t="shared" si="88"/>
        <v>0.37972928818749985</v>
      </c>
      <c r="E921">
        <f t="shared" si="93"/>
        <v>1</v>
      </c>
      <c r="F921" s="8">
        <f t="shared" si="91"/>
        <v>0.77972928818749987</v>
      </c>
      <c r="G921">
        <f t="shared" si="92"/>
        <v>0</v>
      </c>
      <c r="H921" s="8">
        <f t="shared" si="89"/>
        <v>17.561963376525199</v>
      </c>
      <c r="I921">
        <v>0.7</v>
      </c>
      <c r="J921">
        <f t="shared" si="90"/>
        <v>0.77972928818749987</v>
      </c>
    </row>
    <row r="922" spans="1:19" x14ac:dyDescent="0.25">
      <c r="A922" s="2">
        <v>43746</v>
      </c>
      <c r="B922">
        <v>0</v>
      </c>
      <c r="C922" s="95">
        <v>1.7480407102879998</v>
      </c>
      <c r="D922" s="8">
        <f t="shared" si="88"/>
        <v>1.6033577853890997</v>
      </c>
      <c r="E922">
        <f t="shared" si="93"/>
        <v>1</v>
      </c>
      <c r="F922" s="8">
        <f t="shared" si="91"/>
        <v>1.2236284972015998</v>
      </c>
      <c r="G922">
        <f t="shared" si="92"/>
        <v>0</v>
      </c>
      <c r="H922" s="8">
        <f t="shared" si="89"/>
        <v>17.561963376525199</v>
      </c>
      <c r="I922">
        <v>0.7</v>
      </c>
      <c r="J922">
        <f t="shared" si="90"/>
        <v>1.2236284972015998</v>
      </c>
    </row>
    <row r="923" spans="1:19" x14ac:dyDescent="0.25">
      <c r="A923" s="2">
        <v>43747</v>
      </c>
      <c r="B923">
        <v>0</v>
      </c>
      <c r="C923" s="95">
        <v>1.4508418831249998</v>
      </c>
      <c r="D923" s="8">
        <f t="shared" si="88"/>
        <v>2.6189471035765992</v>
      </c>
      <c r="E923">
        <f t="shared" si="93"/>
        <v>1</v>
      </c>
      <c r="F923" s="8">
        <f t="shared" si="91"/>
        <v>1.0155893181874998</v>
      </c>
      <c r="G923">
        <f t="shared" si="92"/>
        <v>0</v>
      </c>
      <c r="H923" s="8">
        <f t="shared" si="89"/>
        <v>17.561963376525199</v>
      </c>
      <c r="I923">
        <v>0.7</v>
      </c>
      <c r="J923">
        <f t="shared" si="90"/>
        <v>1.0155893181874998</v>
      </c>
    </row>
    <row r="924" spans="1:19" x14ac:dyDescent="0.25">
      <c r="A924" s="2">
        <v>43748</v>
      </c>
      <c r="B924">
        <v>4.5999999999999996</v>
      </c>
      <c r="C924" s="95">
        <v>1.4397031512479999</v>
      </c>
      <c r="D924" s="8">
        <f t="shared" si="88"/>
        <v>0</v>
      </c>
      <c r="E924">
        <f t="shared" si="93"/>
        <v>1</v>
      </c>
      <c r="F924" s="8">
        <f t="shared" si="91"/>
        <v>1.0077922058735997</v>
      </c>
      <c r="G924">
        <f t="shared" si="92"/>
        <v>0.97326069054980069</v>
      </c>
      <c r="H924" s="8">
        <f t="shared" si="89"/>
        <v>18.535224067074999</v>
      </c>
      <c r="I924">
        <v>0.7</v>
      </c>
      <c r="J924">
        <f t="shared" si="90"/>
        <v>1.0077922058735997</v>
      </c>
    </row>
    <row r="925" spans="1:19" x14ac:dyDescent="0.25">
      <c r="A925" s="2">
        <v>43749</v>
      </c>
      <c r="B925">
        <v>0</v>
      </c>
      <c r="C925" s="95">
        <v>1.7153984875729997</v>
      </c>
      <c r="D925" s="8">
        <f t="shared" ref="D925:D988" si="94">MAX((D924+F925-B925),0)</f>
        <v>1.2007789413010996</v>
      </c>
      <c r="E925">
        <f t="shared" si="93"/>
        <v>1</v>
      </c>
      <c r="F925" s="8">
        <f t="shared" si="91"/>
        <v>1.2007789413010996</v>
      </c>
      <c r="G925">
        <f t="shared" si="92"/>
        <v>0</v>
      </c>
      <c r="H925" s="8">
        <f t="shared" si="89"/>
        <v>18.535224067074999</v>
      </c>
      <c r="I925">
        <v>0.7</v>
      </c>
      <c r="J925">
        <f t="shared" si="90"/>
        <v>1.2007789413010996</v>
      </c>
    </row>
    <row r="926" spans="1:19" x14ac:dyDescent="0.25">
      <c r="A926" s="2">
        <v>43750</v>
      </c>
      <c r="B926">
        <v>0</v>
      </c>
      <c r="C926" s="95">
        <v>1.350320601488</v>
      </c>
      <c r="D926" s="8">
        <f t="shared" si="94"/>
        <v>2.1460033623426997</v>
      </c>
      <c r="E926">
        <f t="shared" si="93"/>
        <v>1</v>
      </c>
      <c r="F926" s="8">
        <f t="shared" si="91"/>
        <v>0.94522442104159998</v>
      </c>
      <c r="G926">
        <f t="shared" si="92"/>
        <v>0</v>
      </c>
      <c r="H926" s="8">
        <f t="shared" si="89"/>
        <v>18.535224067074999</v>
      </c>
      <c r="I926">
        <v>0.7</v>
      </c>
      <c r="J926">
        <f t="shared" si="90"/>
        <v>0.94522442104159998</v>
      </c>
    </row>
    <row r="927" spans="1:19" x14ac:dyDescent="0.25">
      <c r="A927" s="2">
        <v>43751</v>
      </c>
      <c r="B927">
        <v>9.1999999999999993</v>
      </c>
      <c r="C927" s="95">
        <v>0.12290131916800001</v>
      </c>
      <c r="D927" s="8">
        <f t="shared" si="94"/>
        <v>0</v>
      </c>
      <c r="E927">
        <f t="shared" si="93"/>
        <v>1</v>
      </c>
      <c r="F927" s="8">
        <f t="shared" si="91"/>
        <v>8.6030923417600005E-2</v>
      </c>
      <c r="G927">
        <f t="shared" si="92"/>
        <v>6.9679657142396998</v>
      </c>
      <c r="H927" s="8">
        <f t="shared" si="89"/>
        <v>25.503189781314699</v>
      </c>
      <c r="I927">
        <v>0.7</v>
      </c>
      <c r="J927">
        <f t="shared" si="90"/>
        <v>8.6030923417600005E-2</v>
      </c>
    </row>
    <row r="928" spans="1:19" x14ac:dyDescent="0.25">
      <c r="A928" s="2">
        <v>43752</v>
      </c>
      <c r="B928">
        <v>5.6</v>
      </c>
      <c r="C928" s="95">
        <v>0.74061239244799992</v>
      </c>
      <c r="D928" s="8">
        <f t="shared" si="94"/>
        <v>0</v>
      </c>
      <c r="E928">
        <f t="shared" si="93"/>
        <v>1</v>
      </c>
      <c r="F928" s="8">
        <f t="shared" si="91"/>
        <v>0.51842867471359988</v>
      </c>
      <c r="G928">
        <f t="shared" si="92"/>
        <v>5.0815713252863999</v>
      </c>
      <c r="H928" s="10">
        <f t="shared" si="89"/>
        <v>30.5847611066011</v>
      </c>
      <c r="I928">
        <v>0.7</v>
      </c>
      <c r="J928">
        <f t="shared" si="90"/>
        <v>0.51842867471359988</v>
      </c>
    </row>
    <row r="929" spans="1:10" x14ac:dyDescent="0.25">
      <c r="A929" s="2">
        <v>43753</v>
      </c>
      <c r="B929">
        <v>1.2</v>
      </c>
      <c r="C929" s="95">
        <v>0.43833945312500006</v>
      </c>
      <c r="D929" s="8">
        <f t="shared" si="94"/>
        <v>0</v>
      </c>
      <c r="E929">
        <f t="shared" si="93"/>
        <v>1</v>
      </c>
      <c r="F929" s="8">
        <f t="shared" si="91"/>
        <v>0.30683761718750002</v>
      </c>
      <c r="G929">
        <f t="shared" si="92"/>
        <v>0.89316238281249993</v>
      </c>
      <c r="H929" s="11">
        <f t="shared" si="89"/>
        <v>31.477923489413598</v>
      </c>
      <c r="I929">
        <v>0.7</v>
      </c>
      <c r="J929">
        <f t="shared" si="90"/>
        <v>0.30683761718750002</v>
      </c>
    </row>
    <row r="930" spans="1:10" x14ac:dyDescent="0.25">
      <c r="A930" s="2">
        <v>43754</v>
      </c>
      <c r="B930">
        <v>0.4</v>
      </c>
      <c r="C930" s="95">
        <v>0.66175288312500002</v>
      </c>
      <c r="D930" s="8">
        <f t="shared" si="94"/>
        <v>6.3227018187499984E-2</v>
      </c>
      <c r="E930">
        <f t="shared" si="93"/>
        <v>1</v>
      </c>
      <c r="F930" s="8">
        <f t="shared" si="91"/>
        <v>0.46322701818750001</v>
      </c>
      <c r="G930">
        <f t="shared" si="92"/>
        <v>0</v>
      </c>
      <c r="H930" s="8">
        <f t="shared" si="89"/>
        <v>31.477923489413598</v>
      </c>
      <c r="I930">
        <v>0.7</v>
      </c>
      <c r="J930">
        <f t="shared" si="90"/>
        <v>0.46322701818750001</v>
      </c>
    </row>
    <row r="931" spans="1:10" x14ac:dyDescent="0.25">
      <c r="A931" s="2">
        <v>43755</v>
      </c>
      <c r="B931">
        <v>0.6</v>
      </c>
      <c r="C931" s="95">
        <v>0.80837544948799989</v>
      </c>
      <c r="D931" s="8">
        <f t="shared" si="94"/>
        <v>2.9089832829099938E-2</v>
      </c>
      <c r="E931">
        <f t="shared" si="93"/>
        <v>1</v>
      </c>
      <c r="F931" s="8">
        <f t="shared" si="91"/>
        <v>0.56586281464159993</v>
      </c>
      <c r="G931">
        <f t="shared" si="92"/>
        <v>0</v>
      </c>
      <c r="H931" s="8">
        <f t="shared" si="89"/>
        <v>31.477923489413598</v>
      </c>
      <c r="I931">
        <v>0.7</v>
      </c>
      <c r="J931">
        <f t="shared" si="90"/>
        <v>0.56586281464159993</v>
      </c>
    </row>
    <row r="932" spans="1:10" x14ac:dyDescent="0.25">
      <c r="A932" s="2">
        <v>43756</v>
      </c>
      <c r="B932">
        <v>8.8000000000000007</v>
      </c>
      <c r="C932" s="95">
        <v>0.328166833125</v>
      </c>
      <c r="D932" s="8">
        <f t="shared" si="94"/>
        <v>0</v>
      </c>
      <c r="E932">
        <f t="shared" si="93"/>
        <v>1</v>
      </c>
      <c r="F932" s="8">
        <f t="shared" si="91"/>
        <v>0.2297167831875</v>
      </c>
      <c r="G932">
        <f t="shared" si="92"/>
        <v>8.5411933839833996</v>
      </c>
      <c r="H932" s="11">
        <f t="shared" si="89"/>
        <v>40.019116873396996</v>
      </c>
      <c r="I932">
        <v>0.7</v>
      </c>
      <c r="J932">
        <f t="shared" si="90"/>
        <v>0.2297167831875</v>
      </c>
    </row>
    <row r="933" spans="1:10" x14ac:dyDescent="0.25">
      <c r="A933" s="2">
        <v>43757</v>
      </c>
      <c r="B933">
        <v>17</v>
      </c>
      <c r="C933" s="95">
        <v>0.49385912999999992</v>
      </c>
      <c r="D933" s="8">
        <f t="shared" si="94"/>
        <v>0</v>
      </c>
      <c r="E933">
        <f t="shared" si="93"/>
        <v>1</v>
      </c>
      <c r="F933" s="8">
        <f t="shared" si="91"/>
        <v>0.34570139099999991</v>
      </c>
      <c r="G933">
        <f t="shared" si="92"/>
        <v>16.654298609000001</v>
      </c>
      <c r="H933" s="11">
        <f t="shared" si="89"/>
        <v>56.673415482396997</v>
      </c>
      <c r="I933">
        <v>0.7</v>
      </c>
      <c r="J933">
        <f t="shared" si="90"/>
        <v>0.34570139099999991</v>
      </c>
    </row>
    <row r="934" spans="1:10" x14ac:dyDescent="0.25">
      <c r="A934" s="2">
        <v>43758</v>
      </c>
      <c r="B934">
        <v>1</v>
      </c>
      <c r="C934" s="95">
        <v>0.98944987892800007</v>
      </c>
      <c r="D934" s="8">
        <f t="shared" si="94"/>
        <v>0</v>
      </c>
      <c r="E934">
        <f t="shared" si="93"/>
        <v>1</v>
      </c>
      <c r="F934" s="8">
        <f t="shared" si="91"/>
        <v>0.69261491524960006</v>
      </c>
      <c r="G934">
        <f t="shared" si="92"/>
        <v>0.30738508475039994</v>
      </c>
      <c r="H934" s="11">
        <f t="shared" si="89"/>
        <v>56.980800567147398</v>
      </c>
      <c r="I934">
        <v>0.7</v>
      </c>
      <c r="J934">
        <f t="shared" si="90"/>
        <v>0.69261491524960006</v>
      </c>
    </row>
    <row r="935" spans="1:10" x14ac:dyDescent="0.25">
      <c r="A935" s="2">
        <v>43759</v>
      </c>
      <c r="B935">
        <v>0</v>
      </c>
      <c r="C935" s="95">
        <v>0.74061239244799992</v>
      </c>
      <c r="D935" s="8">
        <f t="shared" si="94"/>
        <v>0.51842867471359988</v>
      </c>
      <c r="E935">
        <f t="shared" si="93"/>
        <v>1</v>
      </c>
      <c r="F935" s="8">
        <f t="shared" si="91"/>
        <v>0.51842867471359988</v>
      </c>
      <c r="G935">
        <f t="shared" si="92"/>
        <v>0</v>
      </c>
      <c r="H935" s="8">
        <f t="shared" si="89"/>
        <v>56.980800567147398</v>
      </c>
      <c r="I935">
        <v>0.7</v>
      </c>
      <c r="J935">
        <f t="shared" si="90"/>
        <v>0.51842867471359988</v>
      </c>
    </row>
    <row r="936" spans="1:10" x14ac:dyDescent="0.25">
      <c r="A936" s="2">
        <v>43760</v>
      </c>
      <c r="B936">
        <v>0</v>
      </c>
      <c r="C936" s="95">
        <v>0.78577386188800014</v>
      </c>
      <c r="D936" s="8">
        <f t="shared" si="94"/>
        <v>1.0684703780352001</v>
      </c>
      <c r="E936">
        <f t="shared" si="93"/>
        <v>1</v>
      </c>
      <c r="F936" s="8">
        <f t="shared" si="91"/>
        <v>0.55004170332160007</v>
      </c>
      <c r="G936">
        <f t="shared" si="92"/>
        <v>0</v>
      </c>
      <c r="H936" s="8">
        <f t="shared" si="89"/>
        <v>56.980800567147398</v>
      </c>
      <c r="I936">
        <v>0.7</v>
      </c>
      <c r="J936">
        <f t="shared" si="90"/>
        <v>0.55004170332160007</v>
      </c>
    </row>
    <row r="937" spans="1:10" x14ac:dyDescent="0.25">
      <c r="A937" s="2">
        <v>43761</v>
      </c>
      <c r="B937">
        <v>0</v>
      </c>
      <c r="C937" s="95">
        <v>0.69551902924799991</v>
      </c>
      <c r="D937" s="8">
        <f t="shared" si="94"/>
        <v>1.5553336985088</v>
      </c>
      <c r="E937">
        <f t="shared" si="93"/>
        <v>1</v>
      </c>
      <c r="F937" s="8">
        <f t="shared" si="91"/>
        <v>0.48686332047359993</v>
      </c>
      <c r="G937">
        <f t="shared" si="92"/>
        <v>0</v>
      </c>
      <c r="H937" s="8">
        <f t="shared" si="89"/>
        <v>56.980800567147398</v>
      </c>
      <c r="I937">
        <v>0.7</v>
      </c>
      <c r="J937">
        <f t="shared" si="90"/>
        <v>0.48686332047359993</v>
      </c>
    </row>
    <row r="938" spans="1:10" x14ac:dyDescent="0.25">
      <c r="A938" s="2">
        <v>43762</v>
      </c>
      <c r="B938">
        <v>0</v>
      </c>
      <c r="C938" s="95">
        <v>0.83098847999999992</v>
      </c>
      <c r="D938" s="8">
        <f t="shared" si="94"/>
        <v>2.1370256345087997</v>
      </c>
      <c r="E938">
        <f t="shared" si="93"/>
        <v>1</v>
      </c>
      <c r="F938" s="8">
        <f t="shared" si="91"/>
        <v>0.58169193599999991</v>
      </c>
      <c r="G938">
        <f t="shared" si="92"/>
        <v>0</v>
      </c>
      <c r="H938" s="8">
        <f t="shared" si="89"/>
        <v>56.980800567147398</v>
      </c>
      <c r="I938">
        <v>0.7</v>
      </c>
      <c r="J938">
        <f t="shared" si="90"/>
        <v>0.58169193599999991</v>
      </c>
    </row>
    <row r="939" spans="1:10" x14ac:dyDescent="0.25">
      <c r="A939" s="2">
        <v>43763</v>
      </c>
      <c r="B939">
        <v>2.4</v>
      </c>
      <c r="C939" s="95">
        <v>0.27358312999999995</v>
      </c>
      <c r="D939" s="8">
        <f t="shared" si="94"/>
        <v>0</v>
      </c>
      <c r="E939">
        <f t="shared" si="93"/>
        <v>1</v>
      </c>
      <c r="F939" s="8">
        <f t="shared" si="91"/>
        <v>0.19150819099999997</v>
      </c>
      <c r="G939">
        <f t="shared" si="92"/>
        <v>7.1466174491200185E-2</v>
      </c>
      <c r="H939" s="8">
        <f t="shared" si="89"/>
        <v>57.052266741638597</v>
      </c>
      <c r="I939">
        <v>0.7</v>
      </c>
      <c r="J939">
        <f t="shared" si="90"/>
        <v>0.19150819099999997</v>
      </c>
    </row>
    <row r="940" spans="1:10" x14ac:dyDescent="0.25">
      <c r="A940" s="2">
        <v>43764</v>
      </c>
      <c r="B940">
        <v>0</v>
      </c>
      <c r="C940" s="95">
        <v>0.75189696469300005</v>
      </c>
      <c r="D940" s="8">
        <f t="shared" si="94"/>
        <v>0.52632787528509994</v>
      </c>
      <c r="E940">
        <f t="shared" si="93"/>
        <v>1</v>
      </c>
      <c r="F940" s="8">
        <f t="shared" si="91"/>
        <v>0.52632787528509994</v>
      </c>
      <c r="G940">
        <f t="shared" si="92"/>
        <v>0</v>
      </c>
      <c r="H940" s="8">
        <f t="shared" si="89"/>
        <v>57.052266741638597</v>
      </c>
      <c r="I940">
        <v>0.7</v>
      </c>
      <c r="J940">
        <f t="shared" si="90"/>
        <v>0.52632787528509994</v>
      </c>
    </row>
    <row r="941" spans="1:10" x14ac:dyDescent="0.25">
      <c r="A941" s="2">
        <v>43765</v>
      </c>
      <c r="B941">
        <v>0</v>
      </c>
      <c r="C941" s="95">
        <v>1.0912897962129997</v>
      </c>
      <c r="D941" s="8">
        <f t="shared" si="94"/>
        <v>1.2902307326341997</v>
      </c>
      <c r="E941">
        <f t="shared" si="93"/>
        <v>1</v>
      </c>
      <c r="F941" s="8">
        <f t="shared" si="91"/>
        <v>0.7639028573490998</v>
      </c>
      <c r="G941">
        <f t="shared" si="92"/>
        <v>0</v>
      </c>
      <c r="H941" s="8">
        <f t="shared" si="89"/>
        <v>57.052266741638597</v>
      </c>
      <c r="I941">
        <v>0.7</v>
      </c>
      <c r="J941">
        <f t="shared" si="90"/>
        <v>0.7639028573490998</v>
      </c>
    </row>
    <row r="942" spans="1:10" x14ac:dyDescent="0.25">
      <c r="A942" s="2">
        <v>43766</v>
      </c>
      <c r="B942">
        <v>1.4</v>
      </c>
      <c r="C942" s="95">
        <v>0.58318468340799989</v>
      </c>
      <c r="D942" s="8">
        <f t="shared" si="94"/>
        <v>0.29846001101979969</v>
      </c>
      <c r="E942">
        <f t="shared" si="93"/>
        <v>1</v>
      </c>
      <c r="F942" s="8">
        <f t="shared" si="91"/>
        <v>0.40822927838559991</v>
      </c>
      <c r="G942">
        <f t="shared" si="92"/>
        <v>0</v>
      </c>
      <c r="H942" s="8">
        <f t="shared" si="89"/>
        <v>57.052266741638597</v>
      </c>
      <c r="I942">
        <v>0.7</v>
      </c>
      <c r="J942">
        <f t="shared" si="90"/>
        <v>0.40822927838559991</v>
      </c>
    </row>
    <row r="943" spans="1:10" x14ac:dyDescent="0.25">
      <c r="A943" s="2">
        <v>43767</v>
      </c>
      <c r="B943">
        <v>0.6</v>
      </c>
      <c r="C943" s="95">
        <v>0.328166833125</v>
      </c>
      <c r="D943" s="8">
        <f t="shared" si="94"/>
        <v>0</v>
      </c>
      <c r="E943">
        <f t="shared" si="93"/>
        <v>1</v>
      </c>
      <c r="F943" s="8">
        <f t="shared" si="91"/>
        <v>0.2297167831875</v>
      </c>
      <c r="G943">
        <f t="shared" si="92"/>
        <v>7.1823205792700295E-2</v>
      </c>
      <c r="H943" s="8">
        <f t="shared" si="89"/>
        <v>57.124089947431294</v>
      </c>
      <c r="I943">
        <v>0.7</v>
      </c>
      <c r="J943">
        <f t="shared" si="90"/>
        <v>0.2297167831875</v>
      </c>
    </row>
    <row r="944" spans="1:10" x14ac:dyDescent="0.25">
      <c r="A944" s="2">
        <v>43768</v>
      </c>
      <c r="B944">
        <v>0</v>
      </c>
      <c r="C944" s="95">
        <v>0.33912631500799995</v>
      </c>
      <c r="D944" s="8">
        <f t="shared" si="94"/>
        <v>0.23738842050559994</v>
      </c>
      <c r="E944">
        <f t="shared" si="93"/>
        <v>1</v>
      </c>
      <c r="F944" s="8">
        <f t="shared" si="91"/>
        <v>0.23738842050559994</v>
      </c>
      <c r="G944">
        <f t="shared" si="92"/>
        <v>0</v>
      </c>
      <c r="H944" s="8">
        <f t="shared" si="89"/>
        <v>57.124089947431294</v>
      </c>
      <c r="I944">
        <v>0.7</v>
      </c>
      <c r="J944">
        <f t="shared" si="90"/>
        <v>0.23738842050559994</v>
      </c>
    </row>
    <row r="945" spans="1:16" x14ac:dyDescent="0.25">
      <c r="A945" s="2">
        <v>43769</v>
      </c>
      <c r="B945">
        <v>3.8</v>
      </c>
      <c r="C945" s="95">
        <v>0.41620738477300001</v>
      </c>
      <c r="D945" s="8">
        <f t="shared" si="94"/>
        <v>0</v>
      </c>
      <c r="E945">
        <f t="shared" si="93"/>
        <v>1</v>
      </c>
      <c r="F945" s="8">
        <f t="shared" si="91"/>
        <v>0.2913451693411</v>
      </c>
      <c r="G945">
        <f t="shared" si="92"/>
        <v>3.2712664101533</v>
      </c>
      <c r="H945" s="8">
        <f t="shared" si="89"/>
        <v>60.395356357584596</v>
      </c>
      <c r="I945">
        <v>0.7</v>
      </c>
      <c r="J945">
        <f t="shared" si="90"/>
        <v>0.2913451693411</v>
      </c>
    </row>
    <row r="946" spans="1:16" x14ac:dyDescent="0.25">
      <c r="A946" s="2">
        <v>43770</v>
      </c>
      <c r="B946">
        <v>5.4</v>
      </c>
      <c r="C946" s="95">
        <v>-0.11594804042699998</v>
      </c>
      <c r="D946" s="8">
        <f t="shared" si="94"/>
        <v>0</v>
      </c>
      <c r="E946">
        <f t="shared" si="93"/>
        <v>1</v>
      </c>
      <c r="F946" s="8">
        <f t="shared" si="91"/>
        <v>-8.1163628298899976E-2</v>
      </c>
      <c r="G946">
        <f t="shared" si="92"/>
        <v>5.4811636282989005</v>
      </c>
      <c r="H946" s="8">
        <f t="shared" si="89"/>
        <v>65.87651998588349</v>
      </c>
      <c r="I946">
        <v>0.7</v>
      </c>
      <c r="J946">
        <f t="shared" si="90"/>
        <v>-8.1163628298899976E-2</v>
      </c>
    </row>
    <row r="947" spans="1:16" x14ac:dyDescent="0.25">
      <c r="A947" s="2">
        <v>43771</v>
      </c>
      <c r="B947">
        <v>7.8</v>
      </c>
      <c r="C947" s="95">
        <v>-1.3613388186999991E-2</v>
      </c>
      <c r="D947" s="8">
        <f t="shared" si="94"/>
        <v>0</v>
      </c>
      <c r="E947">
        <f t="shared" si="93"/>
        <v>1</v>
      </c>
      <c r="F947" s="8">
        <f t="shared" si="91"/>
        <v>-9.5293717308999933E-3</v>
      </c>
      <c r="G947">
        <f t="shared" si="92"/>
        <v>7.8095293717308998</v>
      </c>
      <c r="H947" s="8">
        <f t="shared" si="89"/>
        <v>73.686049357614394</v>
      </c>
      <c r="I947">
        <v>0.7</v>
      </c>
      <c r="J947">
        <f t="shared" si="90"/>
        <v>-9.5293717308999933E-3</v>
      </c>
    </row>
    <row r="948" spans="1:16" x14ac:dyDescent="0.25">
      <c r="A948" s="2">
        <v>43772</v>
      </c>
      <c r="B948">
        <v>0.4</v>
      </c>
      <c r="C948" s="95">
        <v>0.17632107965299998</v>
      </c>
      <c r="D948" s="8">
        <f t="shared" si="94"/>
        <v>0</v>
      </c>
      <c r="E948">
        <f t="shared" si="93"/>
        <v>1</v>
      </c>
      <c r="F948" s="8">
        <f t="shared" si="91"/>
        <v>0.12342475575709998</v>
      </c>
      <c r="G948">
        <f t="shared" si="92"/>
        <v>0.27657524424290003</v>
      </c>
      <c r="H948" s="8">
        <f t="shared" si="89"/>
        <v>73.9626246018573</v>
      </c>
      <c r="I948">
        <v>0.7</v>
      </c>
      <c r="J948">
        <f t="shared" si="90"/>
        <v>0.12342475575709998</v>
      </c>
    </row>
    <row r="949" spans="1:16" x14ac:dyDescent="0.25">
      <c r="A949" s="2">
        <v>43773</v>
      </c>
      <c r="B949">
        <v>9.1999999999999993</v>
      </c>
      <c r="C949" s="95">
        <v>0.25185473228800004</v>
      </c>
      <c r="D949" s="8">
        <f t="shared" si="94"/>
        <v>0</v>
      </c>
      <c r="E949">
        <f t="shared" si="93"/>
        <v>1</v>
      </c>
      <c r="F949" s="8">
        <f t="shared" si="91"/>
        <v>0.1762983126016</v>
      </c>
      <c r="G949">
        <f t="shared" si="92"/>
        <v>9.0237016873983986</v>
      </c>
      <c r="H949" s="8">
        <f t="shared" si="89"/>
        <v>82.9863262892557</v>
      </c>
      <c r="I949">
        <v>0.7</v>
      </c>
      <c r="J949">
        <f t="shared" si="90"/>
        <v>0.1762983126016</v>
      </c>
    </row>
    <row r="950" spans="1:16" x14ac:dyDescent="0.25">
      <c r="A950" s="2">
        <v>43774</v>
      </c>
      <c r="B950">
        <v>12.2</v>
      </c>
      <c r="C950" s="95">
        <v>0.639271413653</v>
      </c>
      <c r="D950" s="8">
        <f t="shared" si="94"/>
        <v>0</v>
      </c>
      <c r="E950">
        <f t="shared" si="93"/>
        <v>1</v>
      </c>
      <c r="F950" s="8">
        <f t="shared" si="91"/>
        <v>0.44748998955709995</v>
      </c>
      <c r="G950">
        <f t="shared" si="92"/>
        <v>11.752510010442899</v>
      </c>
      <c r="H950" s="8">
        <f t="shared" si="89"/>
        <v>94.738836299698605</v>
      </c>
      <c r="I950">
        <v>0.7</v>
      </c>
      <c r="J950">
        <f t="shared" si="90"/>
        <v>0.44748998955709995</v>
      </c>
    </row>
    <row r="951" spans="1:16" x14ac:dyDescent="0.25">
      <c r="A951" s="2">
        <v>43775</v>
      </c>
      <c r="B951">
        <v>4.8</v>
      </c>
      <c r="C951" s="95">
        <v>0.23018986228800001</v>
      </c>
      <c r="D951" s="8">
        <f t="shared" si="94"/>
        <v>0</v>
      </c>
      <c r="E951">
        <f t="shared" si="93"/>
        <v>1</v>
      </c>
      <c r="F951" s="8">
        <f t="shared" si="91"/>
        <v>0.16113290360159999</v>
      </c>
      <c r="G951">
        <f t="shared" si="92"/>
        <v>4.6388670963983998</v>
      </c>
      <c r="H951" s="8">
        <f t="shared" si="89"/>
        <v>99.377703396097004</v>
      </c>
      <c r="I951">
        <v>0.7</v>
      </c>
      <c r="J951">
        <f t="shared" si="90"/>
        <v>0.16113290360159999</v>
      </c>
    </row>
    <row r="952" spans="1:16" x14ac:dyDescent="0.25">
      <c r="A952" s="2">
        <v>43776</v>
      </c>
      <c r="B952">
        <v>2.6</v>
      </c>
      <c r="C952" s="95">
        <v>0.69551902924799991</v>
      </c>
      <c r="D952" s="8">
        <f t="shared" si="94"/>
        <v>0</v>
      </c>
      <c r="E952">
        <f t="shared" si="93"/>
        <v>1</v>
      </c>
      <c r="F952" s="8">
        <f t="shared" si="91"/>
        <v>0.48686332047359993</v>
      </c>
      <c r="G952">
        <f t="shared" si="92"/>
        <v>2.1131366795264004</v>
      </c>
      <c r="H952" s="8">
        <f t="shared" si="89"/>
        <v>101.49084007562341</v>
      </c>
      <c r="I952">
        <v>0.7</v>
      </c>
      <c r="J952">
        <f t="shared" si="90"/>
        <v>0.48686332047359993</v>
      </c>
      <c r="L952" s="77">
        <v>69.5</v>
      </c>
      <c r="M952">
        <f>0.5*(L952+L916)*(H952-H916)/100</f>
        <v>35.268066926279133</v>
      </c>
      <c r="O952" s="52">
        <v>70.7</v>
      </c>
      <c r="P952">
        <f>0.5*(O952+O916)*(H952-H916)/100</f>
        <v>35.877011966732873</v>
      </c>
    </row>
    <row r="953" spans="1:16" x14ac:dyDescent="0.25">
      <c r="A953" s="2">
        <v>43777</v>
      </c>
      <c r="B953">
        <v>0.2</v>
      </c>
      <c r="C953" s="95">
        <v>0.66175288312500002</v>
      </c>
      <c r="D953" s="8">
        <f t="shared" si="94"/>
        <v>0.26322701818749999</v>
      </c>
      <c r="E953">
        <f t="shared" si="93"/>
        <v>1</v>
      </c>
      <c r="F953" s="8">
        <f t="shared" si="91"/>
        <v>0.46322701818750001</v>
      </c>
      <c r="G953">
        <f t="shared" si="92"/>
        <v>0</v>
      </c>
      <c r="H953" s="8">
        <f t="shared" si="89"/>
        <v>101.49084007562341</v>
      </c>
      <c r="I953">
        <v>0.7</v>
      </c>
      <c r="J953">
        <f t="shared" si="90"/>
        <v>0.46322701818750001</v>
      </c>
    </row>
    <row r="954" spans="1:16" x14ac:dyDescent="0.25">
      <c r="A954" s="2">
        <v>43778</v>
      </c>
      <c r="B954">
        <v>0.2</v>
      </c>
      <c r="C954" s="95">
        <v>0.527290199013</v>
      </c>
      <c r="D954" s="8">
        <f t="shared" si="94"/>
        <v>0.43233015749660003</v>
      </c>
      <c r="E954">
        <f t="shared" si="93"/>
        <v>1</v>
      </c>
      <c r="F954" s="8">
        <f t="shared" si="91"/>
        <v>0.36910313930909999</v>
      </c>
      <c r="G954">
        <f t="shared" si="92"/>
        <v>0</v>
      </c>
      <c r="H954" s="8">
        <f t="shared" si="89"/>
        <v>101.49084007562341</v>
      </c>
      <c r="I954">
        <v>0.7</v>
      </c>
      <c r="J954">
        <f t="shared" si="90"/>
        <v>0.36910313930909999</v>
      </c>
    </row>
    <row r="955" spans="1:16" x14ac:dyDescent="0.25">
      <c r="A955" s="2">
        <v>43779</v>
      </c>
      <c r="B955">
        <v>3.2</v>
      </c>
      <c r="C955" s="95">
        <v>0.30628975493299998</v>
      </c>
      <c r="D955" s="8">
        <f t="shared" si="94"/>
        <v>0</v>
      </c>
      <c r="E955">
        <f t="shared" si="93"/>
        <v>1</v>
      </c>
      <c r="F955" s="8">
        <f t="shared" si="91"/>
        <v>0.21440282845309996</v>
      </c>
      <c r="G955">
        <f t="shared" si="92"/>
        <v>2.5532670140503</v>
      </c>
      <c r="H955" s="8">
        <f t="shared" si="89"/>
        <v>104.04410708967372</v>
      </c>
      <c r="I955">
        <v>0.7</v>
      </c>
      <c r="J955">
        <f t="shared" si="90"/>
        <v>0.21440282845309996</v>
      </c>
    </row>
    <row r="956" spans="1:16" x14ac:dyDescent="0.25">
      <c r="A956" s="2">
        <v>43780</v>
      </c>
      <c r="B956">
        <v>1.6</v>
      </c>
      <c r="C956" s="95">
        <v>0.44942226932799995</v>
      </c>
      <c r="D956" s="8">
        <f t="shared" si="94"/>
        <v>0</v>
      </c>
      <c r="E956">
        <f t="shared" si="93"/>
        <v>1</v>
      </c>
      <c r="F956" s="8">
        <f t="shared" si="91"/>
        <v>0.31459558852959996</v>
      </c>
      <c r="G956">
        <f t="shared" si="92"/>
        <v>1.2854044114704002</v>
      </c>
      <c r="H956" s="8">
        <f t="shared" si="89"/>
        <v>105.32951150114411</v>
      </c>
      <c r="I956">
        <v>0.7</v>
      </c>
      <c r="J956">
        <f t="shared" si="90"/>
        <v>0.31459558852959996</v>
      </c>
    </row>
    <row r="957" spans="1:16" x14ac:dyDescent="0.25">
      <c r="A957" s="2">
        <v>43781</v>
      </c>
      <c r="B957">
        <v>6</v>
      </c>
      <c r="C957" s="95">
        <v>0.51613718732799996</v>
      </c>
      <c r="D957" s="8">
        <f t="shared" si="94"/>
        <v>0</v>
      </c>
      <c r="E957">
        <f t="shared" si="93"/>
        <v>1</v>
      </c>
      <c r="F957" s="8">
        <f t="shared" si="91"/>
        <v>0.36129603112959996</v>
      </c>
      <c r="G957">
        <f t="shared" si="92"/>
        <v>5.6387039688704004</v>
      </c>
      <c r="H957" s="8">
        <f t="shared" si="89"/>
        <v>110.96821547001451</v>
      </c>
      <c r="I957">
        <v>0.7</v>
      </c>
      <c r="J957">
        <f t="shared" si="90"/>
        <v>0.36129603112959996</v>
      </c>
    </row>
    <row r="958" spans="1:16" x14ac:dyDescent="0.25">
      <c r="A958" s="2">
        <v>43782</v>
      </c>
      <c r="B958">
        <v>6.6</v>
      </c>
      <c r="C958" s="95">
        <v>0.41620738477300001</v>
      </c>
      <c r="D958" s="8">
        <f t="shared" si="94"/>
        <v>0</v>
      </c>
      <c r="E958">
        <f t="shared" si="93"/>
        <v>1</v>
      </c>
      <c r="F958" s="8">
        <f t="shared" si="91"/>
        <v>0.2913451693411</v>
      </c>
      <c r="G958">
        <f t="shared" si="92"/>
        <v>6.3086548306588996</v>
      </c>
      <c r="H958" s="8">
        <f t="shared" si="89"/>
        <v>117.27687030067341</v>
      </c>
      <c r="I958">
        <v>0.7</v>
      </c>
      <c r="J958">
        <f t="shared" si="90"/>
        <v>0.2913451693411</v>
      </c>
    </row>
    <row r="959" spans="1:16" x14ac:dyDescent="0.25">
      <c r="A959" s="2">
        <v>43783</v>
      </c>
      <c r="B959">
        <v>4.2</v>
      </c>
      <c r="C959" s="95">
        <v>0.39412188309300006</v>
      </c>
      <c r="D959" s="8">
        <f t="shared" si="94"/>
        <v>0</v>
      </c>
      <c r="E959">
        <f t="shared" si="93"/>
        <v>1</v>
      </c>
      <c r="F959" s="8">
        <f t="shared" si="91"/>
        <v>0.27588531816510004</v>
      </c>
      <c r="G959">
        <f t="shared" si="92"/>
        <v>3.9241146818349</v>
      </c>
      <c r="H959" s="8">
        <f t="shared" si="89"/>
        <v>121.2009849825083</v>
      </c>
      <c r="I959">
        <v>0.7</v>
      </c>
      <c r="J959">
        <f t="shared" si="90"/>
        <v>0.27588531816510004</v>
      </c>
    </row>
    <row r="960" spans="1:16" x14ac:dyDescent="0.25">
      <c r="A960" s="2">
        <v>43784</v>
      </c>
      <c r="B960">
        <v>2.4</v>
      </c>
      <c r="C960" s="95">
        <v>0.48273461029300002</v>
      </c>
      <c r="D960" s="8">
        <f t="shared" si="94"/>
        <v>0</v>
      </c>
      <c r="E960">
        <f t="shared" si="93"/>
        <v>1</v>
      </c>
      <c r="F960" s="8">
        <f t="shared" si="91"/>
        <v>0.3379142272051</v>
      </c>
      <c r="G960">
        <f t="shared" si="92"/>
        <v>2.0620857727948998</v>
      </c>
      <c r="H960" s="8">
        <f t="shared" si="89"/>
        <v>123.2630707553032</v>
      </c>
      <c r="I960">
        <v>0.7</v>
      </c>
      <c r="J960">
        <f t="shared" si="90"/>
        <v>0.3379142272051</v>
      </c>
    </row>
    <row r="961" spans="1:16" x14ac:dyDescent="0.25">
      <c r="A961" s="2">
        <v>43785</v>
      </c>
      <c r="B961">
        <v>8.8000000000000007</v>
      </c>
      <c r="C961" s="95">
        <v>9.1080784452999983E-2</v>
      </c>
      <c r="D961" s="8">
        <f t="shared" si="94"/>
        <v>0</v>
      </c>
      <c r="E961">
        <f t="shared" si="93"/>
        <v>1</v>
      </c>
      <c r="F961" s="8">
        <f t="shared" si="91"/>
        <v>6.3756549117099978E-2</v>
      </c>
      <c r="G961">
        <f t="shared" si="92"/>
        <v>8.7362434508829008</v>
      </c>
      <c r="H961" s="8">
        <f t="shared" si="89"/>
        <v>131.99931420618611</v>
      </c>
      <c r="I961">
        <v>0.7</v>
      </c>
      <c r="J961">
        <f t="shared" si="90"/>
        <v>6.3756549117099978E-2</v>
      </c>
    </row>
    <row r="962" spans="1:16" x14ac:dyDescent="0.25">
      <c r="A962" s="2">
        <v>43786</v>
      </c>
      <c r="B962">
        <v>0.4</v>
      </c>
      <c r="C962" s="95">
        <v>0.23018986228800001</v>
      </c>
      <c r="D962" s="8">
        <f t="shared" si="94"/>
        <v>0</v>
      </c>
      <c r="E962">
        <f t="shared" si="93"/>
        <v>1</v>
      </c>
      <c r="F962" s="8">
        <f t="shared" si="91"/>
        <v>0.16113290360159999</v>
      </c>
      <c r="G962">
        <f t="shared" si="92"/>
        <v>0.23886709639840004</v>
      </c>
      <c r="H962" s="8">
        <f t="shared" si="89"/>
        <v>132.23818130258451</v>
      </c>
      <c r="I962">
        <v>0.7</v>
      </c>
      <c r="J962">
        <f t="shared" si="90"/>
        <v>0.16113290360159999</v>
      </c>
    </row>
    <row r="963" spans="1:16" x14ac:dyDescent="0.25">
      <c r="A963" s="2">
        <v>43787</v>
      </c>
      <c r="B963">
        <v>0</v>
      </c>
      <c r="C963" s="95">
        <v>0.47162011596800008</v>
      </c>
      <c r="D963" s="8">
        <f t="shared" si="94"/>
        <v>0.33013408117760001</v>
      </c>
      <c r="E963">
        <f t="shared" si="93"/>
        <v>1</v>
      </c>
      <c r="F963" s="8">
        <f t="shared" si="91"/>
        <v>0.33013408117760001</v>
      </c>
      <c r="G963">
        <f t="shared" si="92"/>
        <v>0</v>
      </c>
      <c r="H963" s="8">
        <f t="shared" ref="H963:H1026" si="95">H962+G963</f>
        <v>132.23818130258451</v>
      </c>
      <c r="I963">
        <v>0.7</v>
      </c>
      <c r="J963">
        <f t="shared" ref="J963:J1026" si="96">I963*C963</f>
        <v>0.33013408117760001</v>
      </c>
    </row>
    <row r="964" spans="1:16" x14ac:dyDescent="0.25">
      <c r="A964" s="2">
        <v>43788</v>
      </c>
      <c r="B964">
        <v>0.2</v>
      </c>
      <c r="C964" s="95">
        <v>0.26271113613300001</v>
      </c>
      <c r="D964" s="8">
        <f t="shared" si="94"/>
        <v>0.31403187647070002</v>
      </c>
      <c r="E964">
        <f t="shared" si="93"/>
        <v>1</v>
      </c>
      <c r="F964" s="8">
        <f t="shared" ref="F964:F1027" si="97">E964*J964</f>
        <v>0.18389779529309999</v>
      </c>
      <c r="G964">
        <f t="shared" ref="G964:G1027" si="98">IF(D964=0,B964-F964-D963,0)</f>
        <v>0</v>
      </c>
      <c r="H964" s="8">
        <f t="shared" si="95"/>
        <v>132.23818130258451</v>
      </c>
      <c r="I964">
        <v>0.7</v>
      </c>
      <c r="J964">
        <f t="shared" si="96"/>
        <v>0.18389779529309999</v>
      </c>
    </row>
    <row r="965" spans="1:16" x14ac:dyDescent="0.25">
      <c r="A965" s="2">
        <v>43789</v>
      </c>
      <c r="B965">
        <v>0</v>
      </c>
      <c r="C965" s="95">
        <v>0.14421292404800001</v>
      </c>
      <c r="D965" s="8">
        <f t="shared" si="94"/>
        <v>0.41498092330430003</v>
      </c>
      <c r="E965">
        <f t="shared" ref="E965:E1028" si="99">IF(D964&gt;$Q$2,1-(D964-$Q$2)/($Q$1-$Q$2),1)</f>
        <v>1</v>
      </c>
      <c r="F965" s="8">
        <f t="shared" si="97"/>
        <v>0.10094904683360001</v>
      </c>
      <c r="G965">
        <f t="shared" si="98"/>
        <v>0</v>
      </c>
      <c r="H965" s="8">
        <f t="shared" si="95"/>
        <v>132.23818130258451</v>
      </c>
      <c r="I965">
        <v>0.7</v>
      </c>
      <c r="J965">
        <f t="shared" si="96"/>
        <v>0.10094904683360001</v>
      </c>
    </row>
    <row r="966" spans="1:16" x14ac:dyDescent="0.25">
      <c r="A966" s="2">
        <v>43790</v>
      </c>
      <c r="B966">
        <v>0.4</v>
      </c>
      <c r="C966" s="95">
        <v>0.28447042357300006</v>
      </c>
      <c r="D966" s="8">
        <f t="shared" si="94"/>
        <v>0.21411021980540001</v>
      </c>
      <c r="E966">
        <f t="shared" si="99"/>
        <v>1</v>
      </c>
      <c r="F966" s="8">
        <f t="shared" si="97"/>
        <v>0.19912929650110003</v>
      </c>
      <c r="G966">
        <f t="shared" si="98"/>
        <v>0</v>
      </c>
      <c r="H966" s="8">
        <f t="shared" si="95"/>
        <v>132.23818130258451</v>
      </c>
      <c r="I966">
        <v>0.7</v>
      </c>
      <c r="J966">
        <f t="shared" si="96"/>
        <v>0.19912929650110003</v>
      </c>
    </row>
    <row r="967" spans="1:16" x14ac:dyDescent="0.25">
      <c r="A967" s="2">
        <v>43791</v>
      </c>
      <c r="B967">
        <v>4</v>
      </c>
      <c r="C967" s="95">
        <v>-3.2448081919999915E-3</v>
      </c>
      <c r="D967" s="8">
        <f t="shared" si="94"/>
        <v>0</v>
      </c>
      <c r="E967">
        <f t="shared" si="99"/>
        <v>1</v>
      </c>
      <c r="F967" s="8">
        <f t="shared" si="97"/>
        <v>-2.271365734399994E-3</v>
      </c>
      <c r="G967">
        <f t="shared" si="98"/>
        <v>3.7881611459289997</v>
      </c>
      <c r="H967" s="8">
        <f t="shared" si="95"/>
        <v>136.0263424485135</v>
      </c>
      <c r="I967">
        <v>0.7</v>
      </c>
      <c r="J967">
        <f t="shared" si="96"/>
        <v>-2.271365734399994E-3</v>
      </c>
    </row>
    <row r="968" spans="1:16" x14ac:dyDescent="0.25">
      <c r="A968" s="2">
        <v>43792</v>
      </c>
      <c r="B968">
        <v>13.4</v>
      </c>
      <c r="C968" s="95">
        <v>-0.12603912243200002</v>
      </c>
      <c r="D968" s="8">
        <f t="shared" si="94"/>
        <v>0</v>
      </c>
      <c r="E968">
        <f t="shared" si="99"/>
        <v>1</v>
      </c>
      <c r="F968" s="8">
        <f t="shared" si="97"/>
        <v>-8.8227385702400005E-2</v>
      </c>
      <c r="G968">
        <f t="shared" si="98"/>
        <v>13.4882273857024</v>
      </c>
      <c r="H968" s="8">
        <f t="shared" si="95"/>
        <v>149.51456983421591</v>
      </c>
      <c r="I968">
        <v>0.7</v>
      </c>
      <c r="J968">
        <f t="shared" si="96"/>
        <v>-8.8227385702400005E-2</v>
      </c>
    </row>
    <row r="969" spans="1:16" x14ac:dyDescent="0.25">
      <c r="A969" s="2">
        <v>43793</v>
      </c>
      <c r="B969">
        <v>0.2</v>
      </c>
      <c r="C969" s="95">
        <v>-0.12603912243200002</v>
      </c>
      <c r="D969" s="8">
        <f t="shared" si="94"/>
        <v>0</v>
      </c>
      <c r="E969">
        <f t="shared" si="99"/>
        <v>1</v>
      </c>
      <c r="F969" s="8">
        <f t="shared" si="97"/>
        <v>-8.8227385702400005E-2</v>
      </c>
      <c r="G969">
        <f t="shared" si="98"/>
        <v>0.28822738570240003</v>
      </c>
      <c r="H969" s="8">
        <f t="shared" si="95"/>
        <v>149.80279721991832</v>
      </c>
      <c r="I969">
        <v>0.7</v>
      </c>
      <c r="J969">
        <f t="shared" si="96"/>
        <v>-8.8227385702400005E-2</v>
      </c>
    </row>
    <row r="970" spans="1:16" x14ac:dyDescent="0.25">
      <c r="A970" s="2">
        <v>43794</v>
      </c>
      <c r="B970">
        <v>2.4</v>
      </c>
      <c r="C970" s="95">
        <v>-0.19589531687499998</v>
      </c>
      <c r="D970" s="8">
        <f t="shared" si="94"/>
        <v>0</v>
      </c>
      <c r="E970">
        <f t="shared" si="99"/>
        <v>1</v>
      </c>
      <c r="F970" s="8">
        <f t="shared" si="97"/>
        <v>-0.13712672181249996</v>
      </c>
      <c r="G970">
        <f t="shared" si="98"/>
        <v>2.5371267218124998</v>
      </c>
      <c r="H970" s="8">
        <f t="shared" si="95"/>
        <v>152.33992394173083</v>
      </c>
      <c r="I970">
        <v>0.7</v>
      </c>
      <c r="J970">
        <f t="shared" si="96"/>
        <v>-0.13712672181249996</v>
      </c>
      <c r="L970" s="77">
        <v>65.900000000000006</v>
      </c>
      <c r="M970">
        <f>0.5*(L970+L952)*(H970-H952)/100</f>
        <v>34.424829777354724</v>
      </c>
      <c r="O970" s="52">
        <v>64</v>
      </c>
      <c r="P970">
        <f>0.5*(O970+O952)*(H970-H952)/100</f>
        <v>34.24685798382334</v>
      </c>
    </row>
    <row r="971" spans="1:16" x14ac:dyDescent="0.25">
      <c r="A971" s="2">
        <v>43795</v>
      </c>
      <c r="B971">
        <v>4.5999999999999996</v>
      </c>
      <c r="C971" s="95">
        <v>-0.16612779827199997</v>
      </c>
      <c r="D971" s="8">
        <f t="shared" si="94"/>
        <v>0</v>
      </c>
      <c r="E971">
        <f t="shared" si="99"/>
        <v>1</v>
      </c>
      <c r="F971" s="8">
        <f t="shared" si="97"/>
        <v>-0.11628945879039997</v>
      </c>
      <c r="G971">
        <f t="shared" si="98"/>
        <v>4.7162894587903992</v>
      </c>
      <c r="H971" s="8">
        <f t="shared" si="95"/>
        <v>157.05621340052124</v>
      </c>
      <c r="I971">
        <v>0.7</v>
      </c>
      <c r="J971">
        <f t="shared" si="96"/>
        <v>-0.11628945879039997</v>
      </c>
    </row>
    <row r="972" spans="1:16" x14ac:dyDescent="0.25">
      <c r="A972" s="2">
        <v>43796</v>
      </c>
      <c r="B972">
        <v>10.6</v>
      </c>
      <c r="C972" s="95">
        <v>-8.5514806271999991E-2</v>
      </c>
      <c r="D972" s="8">
        <f t="shared" si="94"/>
        <v>0</v>
      </c>
      <c r="E972">
        <f t="shared" si="99"/>
        <v>1</v>
      </c>
      <c r="F972" s="8">
        <f t="shared" si="97"/>
        <v>-5.9860364390399989E-2</v>
      </c>
      <c r="G972">
        <f t="shared" si="98"/>
        <v>10.659860364390399</v>
      </c>
      <c r="H972" s="8">
        <f t="shared" si="95"/>
        <v>167.71607376491164</v>
      </c>
      <c r="I972">
        <v>0.7</v>
      </c>
      <c r="J972">
        <f t="shared" si="96"/>
        <v>-5.9860364390399989E-2</v>
      </c>
    </row>
    <row r="973" spans="1:16" x14ac:dyDescent="0.25">
      <c r="A973" s="2">
        <v>43797</v>
      </c>
      <c r="B973">
        <v>2.4</v>
      </c>
      <c r="C973" s="95">
        <v>0.54962288312499996</v>
      </c>
      <c r="D973" s="8">
        <f t="shared" si="94"/>
        <v>0</v>
      </c>
      <c r="E973">
        <f t="shared" si="99"/>
        <v>1</v>
      </c>
      <c r="F973" s="8">
        <f t="shared" si="97"/>
        <v>0.38473601818749997</v>
      </c>
      <c r="G973">
        <f t="shared" si="98"/>
        <v>2.0152639818124998</v>
      </c>
      <c r="H973" s="8">
        <f t="shared" si="95"/>
        <v>169.73133774672414</v>
      </c>
      <c r="I973">
        <v>0.7</v>
      </c>
      <c r="J973">
        <f t="shared" si="96"/>
        <v>0.38473601818749997</v>
      </c>
    </row>
    <row r="974" spans="1:16" x14ac:dyDescent="0.25">
      <c r="A974" s="2">
        <v>43798</v>
      </c>
      <c r="B974">
        <v>0</v>
      </c>
      <c r="C974" s="95">
        <v>0.38309727999999993</v>
      </c>
      <c r="D974" s="8">
        <f t="shared" si="94"/>
        <v>0.26816809599999991</v>
      </c>
      <c r="E974">
        <f t="shared" si="99"/>
        <v>1</v>
      </c>
      <c r="F974" s="8">
        <f t="shared" si="97"/>
        <v>0.26816809599999991</v>
      </c>
      <c r="G974">
        <f t="shared" si="98"/>
        <v>0</v>
      </c>
      <c r="H974" s="8">
        <f t="shared" si="95"/>
        <v>169.73133774672414</v>
      </c>
      <c r="I974">
        <v>0.7</v>
      </c>
      <c r="J974">
        <f t="shared" si="96"/>
        <v>0.26816809599999991</v>
      </c>
    </row>
    <row r="975" spans="1:16" x14ac:dyDescent="0.25">
      <c r="A975" s="2">
        <v>43799</v>
      </c>
      <c r="B975">
        <v>0.2</v>
      </c>
      <c r="C975" s="95">
        <v>0.25185473228800004</v>
      </c>
      <c r="D975" s="8">
        <f t="shared" si="94"/>
        <v>0.2444664086015999</v>
      </c>
      <c r="E975">
        <f t="shared" si="99"/>
        <v>1</v>
      </c>
      <c r="F975" s="8">
        <f t="shared" si="97"/>
        <v>0.1762983126016</v>
      </c>
      <c r="G975">
        <f t="shared" si="98"/>
        <v>0</v>
      </c>
      <c r="H975" s="8">
        <f t="shared" si="95"/>
        <v>169.73133774672414</v>
      </c>
      <c r="I975">
        <v>0.7</v>
      </c>
      <c r="J975">
        <f t="shared" si="96"/>
        <v>0.1762983126016</v>
      </c>
    </row>
    <row r="976" spans="1:16" x14ac:dyDescent="0.25">
      <c r="A976" s="2">
        <v>43800</v>
      </c>
      <c r="B976">
        <v>0.2</v>
      </c>
      <c r="C976" s="95">
        <v>0.14421292404800001</v>
      </c>
      <c r="D976" s="8">
        <f t="shared" si="94"/>
        <v>0.1454154554351999</v>
      </c>
      <c r="E976">
        <f t="shared" si="99"/>
        <v>1</v>
      </c>
      <c r="F976" s="8">
        <f t="shared" si="97"/>
        <v>0.10094904683360001</v>
      </c>
      <c r="G976">
        <f t="shared" si="98"/>
        <v>0</v>
      </c>
      <c r="H976" s="8">
        <f t="shared" si="95"/>
        <v>169.73133774672414</v>
      </c>
      <c r="I976">
        <v>0.7</v>
      </c>
      <c r="J976">
        <f t="shared" si="96"/>
        <v>0.10094904683360001</v>
      </c>
    </row>
    <row r="977" spans="1:13" x14ac:dyDescent="0.25">
      <c r="A977" s="2">
        <v>43801</v>
      </c>
      <c r="B977">
        <v>0.2</v>
      </c>
      <c r="C977" s="95">
        <v>-0.35926232115199996</v>
      </c>
      <c r="D977" s="8">
        <f t="shared" si="94"/>
        <v>0</v>
      </c>
      <c r="E977">
        <f t="shared" si="99"/>
        <v>1</v>
      </c>
      <c r="F977" s="8">
        <f t="shared" si="97"/>
        <v>-0.25148362480639996</v>
      </c>
      <c r="G977">
        <f t="shared" si="98"/>
        <v>0.30606816937120007</v>
      </c>
      <c r="H977" s="8">
        <f t="shared" si="95"/>
        <v>170.03740591609534</v>
      </c>
      <c r="I977">
        <v>0.7</v>
      </c>
      <c r="J977">
        <f t="shared" si="96"/>
        <v>-0.25148362480639996</v>
      </c>
    </row>
    <row r="978" spans="1:13" x14ac:dyDescent="0.25">
      <c r="A978" s="2">
        <v>43802</v>
      </c>
      <c r="B978">
        <v>0</v>
      </c>
      <c r="C978" s="95">
        <v>2.7999212533000008E-2</v>
      </c>
      <c r="D978" s="8">
        <f t="shared" si="94"/>
        <v>1.9599448773100003E-2</v>
      </c>
      <c r="E978">
        <f t="shared" si="99"/>
        <v>1</v>
      </c>
      <c r="F978" s="8">
        <f t="shared" si="97"/>
        <v>1.9599448773100003E-2</v>
      </c>
      <c r="G978">
        <f t="shared" si="98"/>
        <v>0</v>
      </c>
      <c r="H978" s="8">
        <f t="shared" si="95"/>
        <v>170.03740591609534</v>
      </c>
      <c r="I978">
        <v>0.7</v>
      </c>
      <c r="J978">
        <f t="shared" si="96"/>
        <v>1.9599448773100003E-2</v>
      </c>
    </row>
    <row r="979" spans="1:13" x14ac:dyDescent="0.25">
      <c r="A979" s="2">
        <v>43803</v>
      </c>
      <c r="B979">
        <v>0</v>
      </c>
      <c r="C979" s="95">
        <v>0.26271113613300001</v>
      </c>
      <c r="D979" s="8">
        <f t="shared" si="94"/>
        <v>0.20349724406619998</v>
      </c>
      <c r="E979">
        <f t="shared" si="99"/>
        <v>1</v>
      </c>
      <c r="F979" s="8">
        <f t="shared" si="97"/>
        <v>0.18389779529309999</v>
      </c>
      <c r="G979">
        <f t="shared" si="98"/>
        <v>0</v>
      </c>
      <c r="H979" s="8">
        <f t="shared" si="95"/>
        <v>170.03740591609534</v>
      </c>
      <c r="I979">
        <v>0.7</v>
      </c>
      <c r="J979">
        <f t="shared" si="96"/>
        <v>0.18389779529309999</v>
      </c>
    </row>
    <row r="980" spans="1:13" x14ac:dyDescent="0.25">
      <c r="A980" s="2">
        <v>43804</v>
      </c>
      <c r="B980">
        <v>0.2</v>
      </c>
      <c r="C980" s="95">
        <v>0.50499341021300004</v>
      </c>
      <c r="D980" s="8">
        <f t="shared" si="94"/>
        <v>0.35699263121529995</v>
      </c>
      <c r="E980">
        <f t="shared" si="99"/>
        <v>1</v>
      </c>
      <c r="F980" s="8">
        <f t="shared" si="97"/>
        <v>0.3534953871491</v>
      </c>
      <c r="G980">
        <f t="shared" si="98"/>
        <v>0</v>
      </c>
      <c r="H980" s="8">
        <f t="shared" si="95"/>
        <v>170.03740591609534</v>
      </c>
      <c r="I980">
        <v>0.7</v>
      </c>
      <c r="J980">
        <f t="shared" si="96"/>
        <v>0.3534953871491</v>
      </c>
      <c r="L980" s="78">
        <v>67</v>
      </c>
      <c r="M980">
        <f>0.5*(L980+L970)*(H980-H970)/100</f>
        <v>11.759976771965217</v>
      </c>
    </row>
    <row r="981" spans="1:13" x14ac:dyDescent="0.25">
      <c r="A981" s="2">
        <v>43805</v>
      </c>
      <c r="B981">
        <v>3.4</v>
      </c>
      <c r="C981" s="95">
        <v>0.38309727999999993</v>
      </c>
      <c r="D981" s="8">
        <f t="shared" si="94"/>
        <v>0</v>
      </c>
      <c r="E981">
        <f t="shared" si="99"/>
        <v>1</v>
      </c>
      <c r="F981" s="8">
        <f t="shared" si="97"/>
        <v>0.26816809599999991</v>
      </c>
      <c r="G981">
        <f t="shared" si="98"/>
        <v>2.7748392727847002</v>
      </c>
      <c r="H981" s="8">
        <f t="shared" si="95"/>
        <v>172.81224518888004</v>
      </c>
      <c r="I981">
        <v>0.7</v>
      </c>
      <c r="J981">
        <f t="shared" si="96"/>
        <v>0.26816809599999991</v>
      </c>
    </row>
    <row r="982" spans="1:13" x14ac:dyDescent="0.25">
      <c r="A982" s="2">
        <v>43806</v>
      </c>
      <c r="B982">
        <v>0.8</v>
      </c>
      <c r="C982" s="95">
        <v>0.44942226932799995</v>
      </c>
      <c r="D982" s="8">
        <f t="shared" si="94"/>
        <v>0</v>
      </c>
      <c r="E982">
        <f t="shared" si="99"/>
        <v>1</v>
      </c>
      <c r="F982" s="8">
        <f t="shared" si="97"/>
        <v>0.31459558852959996</v>
      </c>
      <c r="G982">
        <f t="shared" si="98"/>
        <v>0.48540441147040009</v>
      </c>
      <c r="H982" s="8">
        <f t="shared" si="95"/>
        <v>173.29764960035044</v>
      </c>
      <c r="I982">
        <v>0.7</v>
      </c>
      <c r="J982">
        <f t="shared" si="96"/>
        <v>0.31459558852959996</v>
      </c>
    </row>
    <row r="983" spans="1:13" x14ac:dyDescent="0.25">
      <c r="A983" s="2">
        <v>43807</v>
      </c>
      <c r="B983">
        <v>0.4</v>
      </c>
      <c r="C983" s="95">
        <v>0.97812841997299993</v>
      </c>
      <c r="D983" s="8">
        <f t="shared" si="94"/>
        <v>0.2846898939810999</v>
      </c>
      <c r="E983">
        <f t="shared" si="99"/>
        <v>1</v>
      </c>
      <c r="F983" s="8">
        <f t="shared" si="97"/>
        <v>0.68468989398109992</v>
      </c>
      <c r="G983">
        <f t="shared" si="98"/>
        <v>0</v>
      </c>
      <c r="H983" s="8">
        <f t="shared" si="95"/>
        <v>173.29764960035044</v>
      </c>
      <c r="I983">
        <v>0.7</v>
      </c>
      <c r="J983">
        <f t="shared" si="96"/>
        <v>0.68468989398109992</v>
      </c>
    </row>
    <row r="984" spans="1:13" x14ac:dyDescent="0.25">
      <c r="A984" s="2">
        <v>43808</v>
      </c>
      <c r="B984">
        <v>0</v>
      </c>
      <c r="C984" s="95">
        <v>0.33912631500799995</v>
      </c>
      <c r="D984" s="8">
        <f t="shared" si="94"/>
        <v>0.52207831448669983</v>
      </c>
      <c r="E984">
        <f t="shared" si="99"/>
        <v>1</v>
      </c>
      <c r="F984" s="8">
        <f t="shared" si="97"/>
        <v>0.23738842050559994</v>
      </c>
      <c r="G984">
        <f t="shared" si="98"/>
        <v>0</v>
      </c>
      <c r="H984" s="8">
        <f t="shared" si="95"/>
        <v>173.29764960035044</v>
      </c>
      <c r="I984">
        <v>0.7</v>
      </c>
      <c r="J984">
        <f t="shared" si="96"/>
        <v>0.23738842050559994</v>
      </c>
    </row>
    <row r="985" spans="1:13" x14ac:dyDescent="0.25">
      <c r="A985" s="2">
        <v>43809</v>
      </c>
      <c r="B985">
        <v>3.8</v>
      </c>
      <c r="C985" s="95">
        <v>0.43833945312500006</v>
      </c>
      <c r="D985" s="8">
        <f t="shared" si="94"/>
        <v>0</v>
      </c>
      <c r="E985">
        <f t="shared" si="99"/>
        <v>1</v>
      </c>
      <c r="F985" s="8">
        <f t="shared" si="97"/>
        <v>0.30683761718750002</v>
      </c>
      <c r="G985">
        <f t="shared" si="98"/>
        <v>2.9710840683258</v>
      </c>
      <c r="H985" s="8">
        <f t="shared" si="95"/>
        <v>176.26873366867625</v>
      </c>
      <c r="I985">
        <v>0.7</v>
      </c>
      <c r="J985">
        <f t="shared" si="96"/>
        <v>0.30683761718750002</v>
      </c>
    </row>
    <row r="986" spans="1:13" x14ac:dyDescent="0.25">
      <c r="A986" s="2">
        <v>43810</v>
      </c>
      <c r="B986">
        <v>0</v>
      </c>
      <c r="C986" s="95">
        <v>0.58318468340799989</v>
      </c>
      <c r="D986" s="8">
        <f t="shared" si="94"/>
        <v>0.40822927838559991</v>
      </c>
      <c r="E986">
        <f t="shared" si="99"/>
        <v>1</v>
      </c>
      <c r="F986" s="8">
        <f t="shared" si="97"/>
        <v>0.40822927838559991</v>
      </c>
      <c r="G986">
        <f t="shared" si="98"/>
        <v>0</v>
      </c>
      <c r="H986" s="8">
        <f t="shared" si="95"/>
        <v>176.26873366867625</v>
      </c>
      <c r="I986">
        <v>0.7</v>
      </c>
      <c r="J986">
        <f t="shared" si="96"/>
        <v>0.40822927838559991</v>
      </c>
    </row>
    <row r="987" spans="1:13" x14ac:dyDescent="0.25">
      <c r="A987" s="2">
        <v>43811</v>
      </c>
      <c r="B987">
        <v>5.8</v>
      </c>
      <c r="C987" s="95">
        <v>0.14421292404800001</v>
      </c>
      <c r="D987" s="8">
        <f t="shared" si="94"/>
        <v>0</v>
      </c>
      <c r="E987">
        <f t="shared" si="99"/>
        <v>1</v>
      </c>
      <c r="F987" s="8">
        <f t="shared" si="97"/>
        <v>0.10094904683360001</v>
      </c>
      <c r="G987">
        <f t="shared" si="98"/>
        <v>5.2908216747807995</v>
      </c>
      <c r="H987" s="8">
        <f t="shared" si="95"/>
        <v>181.55955534345705</v>
      </c>
      <c r="I987">
        <v>0.7</v>
      </c>
      <c r="J987">
        <f t="shared" si="96"/>
        <v>0.10094904683360001</v>
      </c>
    </row>
    <row r="988" spans="1:13" x14ac:dyDescent="0.25">
      <c r="A988" s="2">
        <v>43812</v>
      </c>
      <c r="B988">
        <v>0.4</v>
      </c>
      <c r="C988" s="95">
        <v>0.35009938141300001</v>
      </c>
      <c r="D988" s="8">
        <f t="shared" si="94"/>
        <v>0</v>
      </c>
      <c r="E988">
        <f t="shared" si="99"/>
        <v>1</v>
      </c>
      <c r="F988" s="8">
        <f t="shared" si="97"/>
        <v>0.24506956698909999</v>
      </c>
      <c r="G988">
        <f t="shared" si="98"/>
        <v>0.15493043301090004</v>
      </c>
      <c r="H988" s="8">
        <f t="shared" si="95"/>
        <v>181.71448577646794</v>
      </c>
      <c r="I988">
        <v>0.7</v>
      </c>
      <c r="J988">
        <f t="shared" si="96"/>
        <v>0.24506956698909999</v>
      </c>
    </row>
    <row r="989" spans="1:13" x14ac:dyDescent="0.25">
      <c r="A989" s="2">
        <v>43813</v>
      </c>
      <c r="B989">
        <v>0</v>
      </c>
      <c r="C989" s="95">
        <v>0.70678515485299975</v>
      </c>
      <c r="D989" s="8">
        <f t="shared" ref="D989:D1052" si="100">MAX((D988+F989-B989),0)</f>
        <v>0.4947496083970998</v>
      </c>
      <c r="E989">
        <f t="shared" si="99"/>
        <v>1</v>
      </c>
      <c r="F989" s="8">
        <f t="shared" si="97"/>
        <v>0.4947496083970998</v>
      </c>
      <c r="G989">
        <f t="shared" si="98"/>
        <v>0</v>
      </c>
      <c r="H989" s="8">
        <f t="shared" si="95"/>
        <v>181.71448577646794</v>
      </c>
      <c r="I989">
        <v>0.7</v>
      </c>
      <c r="J989">
        <f t="shared" si="96"/>
        <v>0.4947496083970998</v>
      </c>
    </row>
    <row r="990" spans="1:13" x14ac:dyDescent="0.25">
      <c r="A990" s="2">
        <v>43814</v>
      </c>
      <c r="B990">
        <v>1.6</v>
      </c>
      <c r="C990" s="95">
        <v>0.30628975493299998</v>
      </c>
      <c r="D990" s="8">
        <f t="shared" si="100"/>
        <v>0</v>
      </c>
      <c r="E990">
        <f t="shared" si="99"/>
        <v>1</v>
      </c>
      <c r="F990" s="8">
        <f t="shared" si="97"/>
        <v>0.21440282845309996</v>
      </c>
      <c r="G990">
        <f t="shared" si="98"/>
        <v>0.8908475631498004</v>
      </c>
      <c r="H990" s="8">
        <f t="shared" si="95"/>
        <v>182.60533333961774</v>
      </c>
      <c r="I990">
        <v>0.7</v>
      </c>
      <c r="J990">
        <f t="shared" si="96"/>
        <v>0.21440282845309996</v>
      </c>
    </row>
    <row r="991" spans="1:13" x14ac:dyDescent="0.25">
      <c r="A991" s="2">
        <v>43815</v>
      </c>
      <c r="B991">
        <v>0.2</v>
      </c>
      <c r="C991" s="95">
        <v>0.33912631500799995</v>
      </c>
      <c r="D991" s="8">
        <f t="shared" si="100"/>
        <v>3.7388420505599929E-2</v>
      </c>
      <c r="E991">
        <f t="shared" si="99"/>
        <v>1</v>
      </c>
      <c r="F991" s="8">
        <f t="shared" si="97"/>
        <v>0.23738842050559994</v>
      </c>
      <c r="G991">
        <f t="shared" si="98"/>
        <v>0</v>
      </c>
      <c r="H991" s="8">
        <f t="shared" si="95"/>
        <v>182.60533333961774</v>
      </c>
      <c r="I991">
        <v>0.7</v>
      </c>
      <c r="J991">
        <f t="shared" si="96"/>
        <v>0.23738842050559994</v>
      </c>
    </row>
    <row r="992" spans="1:13" x14ac:dyDescent="0.25">
      <c r="A992" s="2">
        <v>43816</v>
      </c>
      <c r="B992">
        <v>0</v>
      </c>
      <c r="C992" s="95">
        <v>0.23018986228800001</v>
      </c>
      <c r="D992" s="8">
        <f t="shared" si="100"/>
        <v>0.19852132410719991</v>
      </c>
      <c r="E992">
        <f t="shared" si="99"/>
        <v>1</v>
      </c>
      <c r="F992" s="8">
        <f t="shared" si="97"/>
        <v>0.16113290360159999</v>
      </c>
      <c r="G992">
        <f t="shared" si="98"/>
        <v>0</v>
      </c>
      <c r="H992" s="8">
        <f t="shared" si="95"/>
        <v>182.60533333961774</v>
      </c>
      <c r="I992">
        <v>0.7</v>
      </c>
      <c r="J992">
        <f t="shared" si="96"/>
        <v>0.16113290360159999</v>
      </c>
    </row>
    <row r="993" spans="1:16" x14ac:dyDescent="0.25">
      <c r="A993" s="2">
        <v>43817</v>
      </c>
      <c r="B993">
        <v>4.2</v>
      </c>
      <c r="C993" s="95">
        <v>-0.14613926999999999</v>
      </c>
      <c r="D993" s="8">
        <f t="shared" si="100"/>
        <v>0</v>
      </c>
      <c r="E993">
        <f t="shared" si="99"/>
        <v>1</v>
      </c>
      <c r="F993" s="8">
        <f t="shared" si="97"/>
        <v>-0.10229748899999999</v>
      </c>
      <c r="G993">
        <f t="shared" si="98"/>
        <v>4.1037761648927997</v>
      </c>
      <c r="H993" s="8">
        <f t="shared" si="95"/>
        <v>186.70910950451054</v>
      </c>
      <c r="I993">
        <v>0.7</v>
      </c>
      <c r="J993">
        <f t="shared" si="96"/>
        <v>-0.10229748899999999</v>
      </c>
    </row>
    <row r="994" spans="1:16" x14ac:dyDescent="0.25">
      <c r="A994" s="2">
        <v>43818</v>
      </c>
      <c r="B994">
        <v>2.4</v>
      </c>
      <c r="C994" s="95">
        <v>-0.13610297850699996</v>
      </c>
      <c r="D994" s="8">
        <f t="shared" si="100"/>
        <v>0</v>
      </c>
      <c r="E994">
        <f t="shared" si="99"/>
        <v>1</v>
      </c>
      <c r="F994" s="8">
        <f t="shared" si="97"/>
        <v>-9.5272084954899958E-2</v>
      </c>
      <c r="G994">
        <f t="shared" si="98"/>
        <v>2.4952720849548999</v>
      </c>
      <c r="H994" s="8">
        <f t="shared" si="95"/>
        <v>189.20438158946544</v>
      </c>
      <c r="I994">
        <v>0.7</v>
      </c>
      <c r="J994">
        <f t="shared" si="96"/>
        <v>-9.5272084954899958E-2</v>
      </c>
    </row>
    <row r="995" spans="1:16" x14ac:dyDescent="0.25">
      <c r="A995" s="2">
        <v>43819</v>
      </c>
      <c r="B995">
        <v>0</v>
      </c>
      <c r="C995" s="95">
        <v>0.11227458312500001</v>
      </c>
      <c r="D995" s="8">
        <f t="shared" si="100"/>
        <v>7.8592208187499998E-2</v>
      </c>
      <c r="E995">
        <f t="shared" si="99"/>
        <v>1</v>
      </c>
      <c r="F995" s="8">
        <f t="shared" si="97"/>
        <v>7.8592208187499998E-2</v>
      </c>
      <c r="G995">
        <f t="shared" si="98"/>
        <v>0</v>
      </c>
      <c r="H995" s="8">
        <f t="shared" si="95"/>
        <v>189.20438158946544</v>
      </c>
      <c r="I995">
        <v>0.7</v>
      </c>
      <c r="J995">
        <f t="shared" si="96"/>
        <v>7.8592208187499998E-2</v>
      </c>
    </row>
    <row r="996" spans="1:16" x14ac:dyDescent="0.25">
      <c r="A996" s="2">
        <v>43820</v>
      </c>
      <c r="B996">
        <v>0</v>
      </c>
      <c r="C996" s="95">
        <v>5.9443929999999999E-2</v>
      </c>
      <c r="D996" s="8">
        <f t="shared" si="100"/>
        <v>0.12020295918749999</v>
      </c>
      <c r="E996">
        <f t="shared" si="99"/>
        <v>1</v>
      </c>
      <c r="F996" s="8">
        <f t="shared" si="97"/>
        <v>4.1610750999999994E-2</v>
      </c>
      <c r="G996">
        <f t="shared" si="98"/>
        <v>0</v>
      </c>
      <c r="H996" s="8">
        <f t="shared" si="95"/>
        <v>189.20438158946544</v>
      </c>
      <c r="I996">
        <v>0.7</v>
      </c>
      <c r="J996">
        <f t="shared" si="96"/>
        <v>4.1610750999999994E-2</v>
      </c>
    </row>
    <row r="997" spans="1:16" x14ac:dyDescent="0.25">
      <c r="A997" s="2">
        <v>43821</v>
      </c>
      <c r="B997">
        <v>0</v>
      </c>
      <c r="C997" s="95">
        <v>-0.13610297850699996</v>
      </c>
      <c r="D997" s="8">
        <f t="shared" si="100"/>
        <v>2.4930874232600028E-2</v>
      </c>
      <c r="E997">
        <f t="shared" si="99"/>
        <v>1</v>
      </c>
      <c r="F997" s="8">
        <f t="shared" si="97"/>
        <v>-9.5272084954899958E-2</v>
      </c>
      <c r="G997">
        <f t="shared" si="98"/>
        <v>0</v>
      </c>
      <c r="H997" s="8">
        <f t="shared" si="95"/>
        <v>189.20438158946544</v>
      </c>
      <c r="I997">
        <v>0.7</v>
      </c>
      <c r="J997">
        <f t="shared" si="96"/>
        <v>-9.5272084954899958E-2</v>
      </c>
    </row>
    <row r="998" spans="1:16" x14ac:dyDescent="0.25">
      <c r="A998" s="2">
        <v>43822</v>
      </c>
      <c r="B998">
        <v>0</v>
      </c>
      <c r="C998" s="95">
        <v>0.21938198312500001</v>
      </c>
      <c r="D998" s="8">
        <f t="shared" si="100"/>
        <v>0.17849826242010003</v>
      </c>
      <c r="E998">
        <f t="shared" si="99"/>
        <v>1</v>
      </c>
      <c r="F998" s="8">
        <f t="shared" si="97"/>
        <v>0.15356738818749999</v>
      </c>
      <c r="G998">
        <f t="shared" si="98"/>
        <v>0</v>
      </c>
      <c r="H998" s="8">
        <f t="shared" si="95"/>
        <v>189.20438158946544</v>
      </c>
      <c r="I998">
        <v>0.7</v>
      </c>
      <c r="J998">
        <f t="shared" si="96"/>
        <v>0.15356738818749999</v>
      </c>
      <c r="L998" s="77">
        <v>62</v>
      </c>
      <c r="M998">
        <f>0.5*(L998+L980)*(H998-H980)/100</f>
        <v>12.362699309323716</v>
      </c>
      <c r="O998" s="81">
        <v>64</v>
      </c>
      <c r="P998">
        <f>0.5*(O998+O970)*(H998-H970)/100</f>
        <v>23.593252894550151</v>
      </c>
    </row>
    <row r="999" spans="1:16" x14ac:dyDescent="0.25">
      <c r="A999" s="2">
        <v>43823</v>
      </c>
      <c r="B999">
        <v>0</v>
      </c>
      <c r="C999" s="95">
        <v>0.17632107965299998</v>
      </c>
      <c r="D999" s="8">
        <f t="shared" si="100"/>
        <v>0.30192301817720002</v>
      </c>
      <c r="E999">
        <f t="shared" si="99"/>
        <v>1</v>
      </c>
      <c r="F999" s="8">
        <f t="shared" si="97"/>
        <v>0.12342475575709998</v>
      </c>
      <c r="G999">
        <f t="shared" si="98"/>
        <v>0</v>
      </c>
      <c r="H999" s="8">
        <f t="shared" si="95"/>
        <v>189.20438158946544</v>
      </c>
      <c r="I999">
        <v>0.7</v>
      </c>
      <c r="J999">
        <f t="shared" si="96"/>
        <v>0.12342475575709998</v>
      </c>
    </row>
    <row r="1000" spans="1:16" x14ac:dyDescent="0.25">
      <c r="A1000" s="2">
        <v>43824</v>
      </c>
      <c r="B1000">
        <v>0.2</v>
      </c>
      <c r="C1000" s="95">
        <v>0.1656</v>
      </c>
      <c r="D1000" s="8">
        <f t="shared" si="100"/>
        <v>0.21784301817720003</v>
      </c>
      <c r="E1000">
        <f t="shared" si="99"/>
        <v>1</v>
      </c>
      <c r="F1000" s="8">
        <f t="shared" si="97"/>
        <v>0.11592</v>
      </c>
      <c r="G1000">
        <f t="shared" si="98"/>
        <v>0</v>
      </c>
      <c r="H1000" s="8">
        <f t="shared" si="95"/>
        <v>189.20438158946544</v>
      </c>
      <c r="I1000">
        <v>0.7</v>
      </c>
      <c r="J1000">
        <f t="shared" si="96"/>
        <v>0.11592</v>
      </c>
    </row>
    <row r="1001" spans="1:16" x14ac:dyDescent="0.25">
      <c r="A1001" s="2">
        <v>43825</v>
      </c>
      <c r="B1001">
        <v>0</v>
      </c>
      <c r="C1001" s="95">
        <v>-1.3613388186999991E-2</v>
      </c>
      <c r="D1001" s="8">
        <f t="shared" si="100"/>
        <v>0.20831364644630004</v>
      </c>
      <c r="E1001">
        <f t="shared" si="99"/>
        <v>1</v>
      </c>
      <c r="F1001" s="8">
        <f t="shared" si="97"/>
        <v>-9.5293717308999933E-3</v>
      </c>
      <c r="G1001">
        <f t="shared" si="98"/>
        <v>0</v>
      </c>
      <c r="H1001" s="8">
        <f t="shared" si="95"/>
        <v>189.20438158946544</v>
      </c>
      <c r="I1001">
        <v>0.7</v>
      </c>
      <c r="J1001">
        <f t="shared" si="96"/>
        <v>-9.5293717308999933E-3</v>
      </c>
    </row>
    <row r="1002" spans="1:16" x14ac:dyDescent="0.25">
      <c r="A1002" s="2">
        <v>43826</v>
      </c>
      <c r="B1002">
        <v>2.2000000000000002</v>
      </c>
      <c r="C1002" s="95">
        <v>-0.10583006987199998</v>
      </c>
      <c r="D1002" s="8">
        <f t="shared" si="100"/>
        <v>0</v>
      </c>
      <c r="E1002">
        <f t="shared" si="99"/>
        <v>1</v>
      </c>
      <c r="F1002" s="8">
        <f t="shared" si="97"/>
        <v>-7.4081048910399988E-2</v>
      </c>
      <c r="G1002">
        <f t="shared" si="98"/>
        <v>2.0657674024641</v>
      </c>
      <c r="H1002" s="8">
        <f t="shared" si="95"/>
        <v>191.27014899192955</v>
      </c>
      <c r="I1002">
        <v>0.7</v>
      </c>
      <c r="J1002">
        <f t="shared" si="96"/>
        <v>-7.4081048910399988E-2</v>
      </c>
    </row>
    <row r="1003" spans="1:16" x14ac:dyDescent="0.25">
      <c r="A1003" s="2">
        <v>43827</v>
      </c>
      <c r="B1003">
        <v>0</v>
      </c>
      <c r="C1003" s="95">
        <v>0.57198938933300003</v>
      </c>
      <c r="D1003" s="8">
        <f t="shared" si="100"/>
        <v>0.40039257253310001</v>
      </c>
      <c r="E1003">
        <f t="shared" si="99"/>
        <v>1</v>
      </c>
      <c r="F1003" s="8">
        <f t="shared" si="97"/>
        <v>0.40039257253310001</v>
      </c>
      <c r="G1003">
        <f t="shared" si="98"/>
        <v>0</v>
      </c>
      <c r="H1003" s="8">
        <f t="shared" si="95"/>
        <v>191.27014899192955</v>
      </c>
      <c r="I1003">
        <v>0.7</v>
      </c>
      <c r="J1003">
        <f t="shared" si="96"/>
        <v>0.40039257253310001</v>
      </c>
    </row>
    <row r="1004" spans="1:16" x14ac:dyDescent="0.25">
      <c r="A1004" s="2">
        <v>43828</v>
      </c>
      <c r="B1004">
        <v>0</v>
      </c>
      <c r="C1004" s="95">
        <v>0.60559807999999982</v>
      </c>
      <c r="D1004" s="8">
        <f t="shared" si="100"/>
        <v>0.82431122853309979</v>
      </c>
      <c r="E1004">
        <f t="shared" si="99"/>
        <v>1</v>
      </c>
      <c r="F1004" s="8">
        <f t="shared" si="97"/>
        <v>0.42391865599999984</v>
      </c>
      <c r="G1004">
        <f t="shared" si="98"/>
        <v>0</v>
      </c>
      <c r="H1004" s="8">
        <f t="shared" si="95"/>
        <v>191.27014899192955</v>
      </c>
      <c r="I1004">
        <v>0.7</v>
      </c>
      <c r="J1004">
        <f t="shared" si="96"/>
        <v>0.42391865599999984</v>
      </c>
    </row>
    <row r="1005" spans="1:16" x14ac:dyDescent="0.25">
      <c r="A1005" s="2">
        <v>43829</v>
      </c>
      <c r="B1005">
        <v>0</v>
      </c>
      <c r="C1005" s="95">
        <v>0.48273461029300002</v>
      </c>
      <c r="D1005" s="8">
        <f t="shared" si="100"/>
        <v>1.1622254557381999</v>
      </c>
      <c r="E1005">
        <f t="shared" si="99"/>
        <v>1</v>
      </c>
      <c r="F1005" s="8">
        <f t="shared" si="97"/>
        <v>0.3379142272051</v>
      </c>
      <c r="G1005">
        <f t="shared" si="98"/>
        <v>0</v>
      </c>
      <c r="H1005" s="8">
        <f t="shared" si="95"/>
        <v>191.27014899192955</v>
      </c>
      <c r="I1005">
        <v>0.7</v>
      </c>
      <c r="J1005">
        <f t="shared" si="96"/>
        <v>0.3379142272051</v>
      </c>
    </row>
    <row r="1006" spans="1:16" x14ac:dyDescent="0.25">
      <c r="A1006" s="2">
        <v>43830</v>
      </c>
      <c r="B1006">
        <v>0.4</v>
      </c>
      <c r="C1006" s="95">
        <v>0.27358312999999995</v>
      </c>
      <c r="D1006" s="8">
        <f t="shared" si="100"/>
        <v>0.95373364673819994</v>
      </c>
      <c r="E1006">
        <f t="shared" si="99"/>
        <v>1</v>
      </c>
      <c r="F1006" s="8">
        <f t="shared" si="97"/>
        <v>0.19150819099999997</v>
      </c>
      <c r="G1006">
        <f t="shared" si="98"/>
        <v>0</v>
      </c>
      <c r="H1006" s="8">
        <f t="shared" si="95"/>
        <v>191.27014899192955</v>
      </c>
      <c r="I1006">
        <v>0.7</v>
      </c>
      <c r="J1006">
        <f t="shared" si="96"/>
        <v>0.19150819099999997</v>
      </c>
    </row>
    <row r="1007" spans="1:16" x14ac:dyDescent="0.25">
      <c r="A1007" s="2">
        <v>43831</v>
      </c>
      <c r="B1007">
        <v>0</v>
      </c>
      <c r="C1007" s="95">
        <v>0.12290131916800001</v>
      </c>
      <c r="D1007" s="8">
        <f t="shared" si="100"/>
        <v>1.0397645701558</v>
      </c>
      <c r="E1007">
        <f t="shared" si="99"/>
        <v>1</v>
      </c>
      <c r="F1007" s="8">
        <f t="shared" si="97"/>
        <v>8.6030923417600005E-2</v>
      </c>
      <c r="G1007">
        <f t="shared" si="98"/>
        <v>0</v>
      </c>
      <c r="H1007" s="8">
        <f t="shared" si="95"/>
        <v>191.27014899192955</v>
      </c>
      <c r="I1007">
        <v>0.7</v>
      </c>
      <c r="J1007">
        <f t="shared" si="96"/>
        <v>8.6030923417600005E-2</v>
      </c>
    </row>
    <row r="1008" spans="1:16" x14ac:dyDescent="0.25">
      <c r="A1008" s="2">
        <v>43832</v>
      </c>
      <c r="B1008">
        <v>0.8</v>
      </c>
      <c r="C1008" s="95">
        <v>0.69551902924799991</v>
      </c>
      <c r="D1008" s="8">
        <f t="shared" si="100"/>
        <v>0.72662789062939992</v>
      </c>
      <c r="E1008">
        <f t="shared" si="99"/>
        <v>1</v>
      </c>
      <c r="F1008" s="8">
        <f t="shared" si="97"/>
        <v>0.48686332047359993</v>
      </c>
      <c r="G1008">
        <f t="shared" si="98"/>
        <v>0</v>
      </c>
      <c r="H1008" s="8">
        <f t="shared" si="95"/>
        <v>191.27014899192955</v>
      </c>
      <c r="I1008">
        <v>0.7</v>
      </c>
      <c r="J1008">
        <f t="shared" si="96"/>
        <v>0.48686332047359993</v>
      </c>
    </row>
    <row r="1009" spans="1:10" x14ac:dyDescent="0.25">
      <c r="A1009" s="2">
        <v>43833</v>
      </c>
      <c r="B1009">
        <v>0</v>
      </c>
      <c r="C1009" s="95">
        <v>0.26271113613300001</v>
      </c>
      <c r="D1009" s="8">
        <f t="shared" si="100"/>
        <v>0.91052568592249994</v>
      </c>
      <c r="E1009">
        <f t="shared" si="99"/>
        <v>1</v>
      </c>
      <c r="F1009" s="8">
        <f t="shared" si="97"/>
        <v>0.18389779529309999</v>
      </c>
      <c r="G1009">
        <f t="shared" si="98"/>
        <v>0</v>
      </c>
      <c r="H1009" s="8">
        <f t="shared" si="95"/>
        <v>191.27014899192955</v>
      </c>
      <c r="I1009">
        <v>0.7</v>
      </c>
      <c r="J1009">
        <f t="shared" si="96"/>
        <v>0.18389779529309999</v>
      </c>
    </row>
    <row r="1010" spans="1:10" x14ac:dyDescent="0.25">
      <c r="A1010" s="2">
        <v>43834</v>
      </c>
      <c r="B1010">
        <v>0</v>
      </c>
      <c r="C1010" s="95">
        <v>0.35009938141300001</v>
      </c>
      <c r="D1010" s="8">
        <f t="shared" si="100"/>
        <v>1.1555952529116</v>
      </c>
      <c r="E1010">
        <f t="shared" si="99"/>
        <v>1</v>
      </c>
      <c r="F1010" s="8">
        <f t="shared" si="97"/>
        <v>0.24506956698909999</v>
      </c>
      <c r="G1010">
        <f t="shared" si="98"/>
        <v>0</v>
      </c>
      <c r="H1010" s="8">
        <f t="shared" si="95"/>
        <v>191.27014899192955</v>
      </c>
      <c r="I1010">
        <v>0.7</v>
      </c>
      <c r="J1010">
        <f t="shared" si="96"/>
        <v>0.24506956698909999</v>
      </c>
    </row>
    <row r="1011" spans="1:10" x14ac:dyDescent="0.25">
      <c r="A1011" s="2">
        <v>43835</v>
      </c>
      <c r="B1011">
        <v>0</v>
      </c>
      <c r="C1011" s="95">
        <v>0.62804020468799993</v>
      </c>
      <c r="D1011" s="8">
        <f t="shared" si="100"/>
        <v>1.5952233961931999</v>
      </c>
      <c r="E1011">
        <f t="shared" si="99"/>
        <v>1</v>
      </c>
      <c r="F1011" s="8">
        <f t="shared" si="97"/>
        <v>0.43962814328159994</v>
      </c>
      <c r="G1011">
        <f t="shared" si="98"/>
        <v>0</v>
      </c>
      <c r="H1011" s="8">
        <f t="shared" si="95"/>
        <v>191.27014899192955</v>
      </c>
      <c r="I1011">
        <v>0.7</v>
      </c>
      <c r="J1011">
        <f t="shared" si="96"/>
        <v>0.43962814328159994</v>
      </c>
    </row>
    <row r="1012" spans="1:10" x14ac:dyDescent="0.25">
      <c r="A1012" s="2">
        <v>43836</v>
      </c>
      <c r="B1012">
        <v>0.2</v>
      </c>
      <c r="C1012" s="95">
        <v>0.639271413653</v>
      </c>
      <c r="D1012" s="8">
        <f t="shared" si="100"/>
        <v>1.8427133857502997</v>
      </c>
      <c r="E1012">
        <f t="shared" si="99"/>
        <v>1</v>
      </c>
      <c r="F1012" s="8">
        <f t="shared" si="97"/>
        <v>0.44748998955709995</v>
      </c>
      <c r="G1012">
        <f t="shared" si="98"/>
        <v>0</v>
      </c>
      <c r="H1012" s="8">
        <f t="shared" si="95"/>
        <v>191.27014899192955</v>
      </c>
      <c r="I1012">
        <v>0.7</v>
      </c>
      <c r="J1012">
        <f t="shared" si="96"/>
        <v>0.44748998955709995</v>
      </c>
    </row>
    <row r="1013" spans="1:10" x14ac:dyDescent="0.25">
      <c r="A1013" s="2">
        <v>43837</v>
      </c>
      <c r="B1013">
        <v>1.2</v>
      </c>
      <c r="C1013" s="95">
        <v>1.0007707031249999</v>
      </c>
      <c r="D1013" s="8">
        <f t="shared" si="100"/>
        <v>1.3432528779377997</v>
      </c>
      <c r="E1013">
        <f t="shared" si="99"/>
        <v>1</v>
      </c>
      <c r="F1013" s="8">
        <f t="shared" si="97"/>
        <v>0.70053949218749989</v>
      </c>
      <c r="G1013">
        <f t="shared" si="98"/>
        <v>0</v>
      </c>
      <c r="H1013" s="8">
        <f t="shared" si="95"/>
        <v>191.27014899192955</v>
      </c>
      <c r="I1013">
        <v>0.7</v>
      </c>
      <c r="J1013">
        <f t="shared" si="96"/>
        <v>0.70053949218749989</v>
      </c>
    </row>
    <row r="1014" spans="1:10" x14ac:dyDescent="0.25">
      <c r="A1014" s="2">
        <v>43838</v>
      </c>
      <c r="B1014">
        <v>8.8000000000000007</v>
      </c>
      <c r="C1014" s="95">
        <v>0.56080203724800004</v>
      </c>
      <c r="D1014" s="8">
        <f t="shared" si="100"/>
        <v>0</v>
      </c>
      <c r="E1014">
        <f t="shared" si="99"/>
        <v>1</v>
      </c>
      <c r="F1014" s="8">
        <f t="shared" si="97"/>
        <v>0.39256142607360001</v>
      </c>
      <c r="G1014">
        <f t="shared" si="98"/>
        <v>7.0641856959886011</v>
      </c>
      <c r="H1014" s="8">
        <f t="shared" si="95"/>
        <v>198.33433468791816</v>
      </c>
      <c r="I1014">
        <v>0.7</v>
      </c>
      <c r="J1014">
        <f t="shared" si="96"/>
        <v>0.39256142607360001</v>
      </c>
    </row>
    <row r="1015" spans="1:10" x14ac:dyDescent="0.25">
      <c r="A1015" s="2">
        <v>43839</v>
      </c>
      <c r="B1015">
        <v>5.8</v>
      </c>
      <c r="C1015" s="95">
        <v>0.17632107965299998</v>
      </c>
      <c r="D1015" s="8">
        <f t="shared" si="100"/>
        <v>0</v>
      </c>
      <c r="E1015">
        <f t="shared" si="99"/>
        <v>1</v>
      </c>
      <c r="F1015" s="8">
        <f t="shared" si="97"/>
        <v>0.12342475575709998</v>
      </c>
      <c r="G1015">
        <f t="shared" si="98"/>
        <v>5.6765752442429003</v>
      </c>
      <c r="H1015" s="8">
        <f t="shared" si="95"/>
        <v>204.01090993216107</v>
      </c>
      <c r="I1015">
        <v>0.7</v>
      </c>
      <c r="J1015">
        <f t="shared" si="96"/>
        <v>0.12342475575709998</v>
      </c>
    </row>
    <row r="1016" spans="1:10" x14ac:dyDescent="0.25">
      <c r="A1016" s="2">
        <v>43840</v>
      </c>
      <c r="B1016">
        <v>0.4</v>
      </c>
      <c r="C1016" s="95">
        <v>6.9968619333000012E-2</v>
      </c>
      <c r="D1016" s="8">
        <f t="shared" si="100"/>
        <v>0</v>
      </c>
      <c r="E1016">
        <f t="shared" si="99"/>
        <v>1</v>
      </c>
      <c r="F1016" s="8">
        <f t="shared" si="97"/>
        <v>4.8978033533100006E-2</v>
      </c>
      <c r="G1016">
        <f t="shared" si="98"/>
        <v>0.35102196646690004</v>
      </c>
      <c r="H1016" s="8">
        <f t="shared" si="95"/>
        <v>204.36193189862797</v>
      </c>
      <c r="I1016">
        <v>0.7</v>
      </c>
      <c r="J1016">
        <f t="shared" si="96"/>
        <v>4.8978033533100006E-2</v>
      </c>
    </row>
    <row r="1017" spans="1:10" x14ac:dyDescent="0.25">
      <c r="A1017" s="2">
        <v>43841</v>
      </c>
      <c r="B1017">
        <v>2.4</v>
      </c>
      <c r="C1017" s="95">
        <v>0.80837544948799989</v>
      </c>
      <c r="D1017" s="8">
        <f t="shared" si="100"/>
        <v>0</v>
      </c>
      <c r="E1017">
        <f t="shared" si="99"/>
        <v>1</v>
      </c>
      <c r="F1017" s="8">
        <f t="shared" si="97"/>
        <v>0.56586281464159993</v>
      </c>
      <c r="G1017">
        <f t="shared" si="98"/>
        <v>1.8341371853583999</v>
      </c>
      <c r="H1017" s="8">
        <f t="shared" si="95"/>
        <v>206.19606908398637</v>
      </c>
      <c r="I1017">
        <v>0.7</v>
      </c>
      <c r="J1017">
        <f t="shared" si="96"/>
        <v>0.56586281464159993</v>
      </c>
    </row>
    <row r="1018" spans="1:10" x14ac:dyDescent="0.25">
      <c r="A1018" s="2">
        <v>43842</v>
      </c>
      <c r="B1018">
        <v>0</v>
      </c>
      <c r="C1018" s="95">
        <v>0.25185473228800004</v>
      </c>
      <c r="D1018" s="8">
        <f t="shared" si="100"/>
        <v>0.1762983126016</v>
      </c>
      <c r="E1018">
        <f t="shared" si="99"/>
        <v>1</v>
      </c>
      <c r="F1018" s="8">
        <f t="shared" si="97"/>
        <v>0.1762983126016</v>
      </c>
      <c r="G1018">
        <f t="shared" si="98"/>
        <v>0</v>
      </c>
      <c r="H1018" s="8">
        <f t="shared" si="95"/>
        <v>206.19606908398637</v>
      </c>
      <c r="I1018">
        <v>0.7</v>
      </c>
      <c r="J1018">
        <f t="shared" si="96"/>
        <v>0.1762983126016</v>
      </c>
    </row>
    <row r="1019" spans="1:10" x14ac:dyDescent="0.25">
      <c r="A1019" s="2">
        <v>43843</v>
      </c>
      <c r="B1019">
        <v>2</v>
      </c>
      <c r="C1019" s="95">
        <v>0.68425811389299984</v>
      </c>
      <c r="D1019" s="8">
        <f t="shared" si="100"/>
        <v>0</v>
      </c>
      <c r="E1019">
        <f t="shared" si="99"/>
        <v>1</v>
      </c>
      <c r="F1019" s="8">
        <f t="shared" si="97"/>
        <v>0.47898067972509983</v>
      </c>
      <c r="G1019">
        <f t="shared" si="98"/>
        <v>1.3447210076733003</v>
      </c>
      <c r="H1019" s="8">
        <f t="shared" si="95"/>
        <v>207.54079009165969</v>
      </c>
      <c r="I1019">
        <v>0.7</v>
      </c>
      <c r="J1019">
        <f t="shared" si="96"/>
        <v>0.47898067972509983</v>
      </c>
    </row>
    <row r="1020" spans="1:10" x14ac:dyDescent="0.25">
      <c r="A1020" s="2">
        <v>43844</v>
      </c>
      <c r="B1020">
        <v>0.4</v>
      </c>
      <c r="C1020" s="95">
        <v>0.81968064853299982</v>
      </c>
      <c r="D1020" s="8">
        <f t="shared" si="100"/>
        <v>0.17377645397309982</v>
      </c>
      <c r="E1020">
        <f t="shared" si="99"/>
        <v>1</v>
      </c>
      <c r="F1020" s="8">
        <f t="shared" si="97"/>
        <v>0.57377645397309984</v>
      </c>
      <c r="G1020">
        <f t="shared" si="98"/>
        <v>0</v>
      </c>
      <c r="H1020" s="8">
        <f t="shared" si="95"/>
        <v>207.54079009165969</v>
      </c>
      <c r="I1020">
        <v>0.7</v>
      </c>
      <c r="J1020">
        <f t="shared" si="96"/>
        <v>0.57377645397309984</v>
      </c>
    </row>
    <row r="1021" spans="1:10" x14ac:dyDescent="0.25">
      <c r="A1021" s="2">
        <v>43845</v>
      </c>
      <c r="B1021">
        <v>0</v>
      </c>
      <c r="C1021" s="95">
        <v>0.66175288312500002</v>
      </c>
      <c r="D1021" s="8">
        <f t="shared" si="100"/>
        <v>0.63700347216059983</v>
      </c>
      <c r="E1021">
        <f t="shared" si="99"/>
        <v>1</v>
      </c>
      <c r="F1021" s="8">
        <f t="shared" si="97"/>
        <v>0.46322701818750001</v>
      </c>
      <c r="G1021">
        <f t="shared" si="98"/>
        <v>0</v>
      </c>
      <c r="H1021" s="8">
        <f t="shared" si="95"/>
        <v>207.54079009165969</v>
      </c>
      <c r="I1021">
        <v>0.7</v>
      </c>
      <c r="J1021">
        <f t="shared" si="96"/>
        <v>0.46322701818750001</v>
      </c>
    </row>
    <row r="1022" spans="1:10" x14ac:dyDescent="0.25">
      <c r="A1022" s="2">
        <v>43846</v>
      </c>
      <c r="B1022">
        <v>0</v>
      </c>
      <c r="C1022" s="95">
        <v>0.61681567693299999</v>
      </c>
      <c r="D1022" s="8">
        <f t="shared" si="100"/>
        <v>1.0687744460136999</v>
      </c>
      <c r="E1022">
        <f t="shared" si="99"/>
        <v>1</v>
      </c>
      <c r="F1022" s="8">
        <f t="shared" si="97"/>
        <v>0.43177097385309998</v>
      </c>
      <c r="G1022">
        <f t="shared" si="98"/>
        <v>0</v>
      </c>
      <c r="H1022" s="8">
        <f t="shared" si="95"/>
        <v>207.54079009165969</v>
      </c>
      <c r="I1022">
        <v>0.7</v>
      </c>
      <c r="J1022">
        <f t="shared" si="96"/>
        <v>0.43177097385309998</v>
      </c>
    </row>
    <row r="1023" spans="1:10" x14ac:dyDescent="0.25">
      <c r="A1023" s="2">
        <v>43847</v>
      </c>
      <c r="B1023">
        <v>0</v>
      </c>
      <c r="C1023" s="95">
        <v>0.41620738477300001</v>
      </c>
      <c r="D1023" s="8">
        <f t="shared" si="100"/>
        <v>1.3601196153547999</v>
      </c>
      <c r="E1023">
        <f t="shared" si="99"/>
        <v>1</v>
      </c>
      <c r="F1023" s="8">
        <f t="shared" si="97"/>
        <v>0.2913451693411</v>
      </c>
      <c r="G1023">
        <f t="shared" si="98"/>
        <v>0</v>
      </c>
      <c r="H1023" s="8">
        <f t="shared" si="95"/>
        <v>207.54079009165969</v>
      </c>
      <c r="I1023">
        <v>0.7</v>
      </c>
      <c r="J1023">
        <f t="shared" si="96"/>
        <v>0.2913451693411</v>
      </c>
    </row>
    <row r="1024" spans="1:10" x14ac:dyDescent="0.25">
      <c r="A1024" s="2">
        <v>43848</v>
      </c>
      <c r="B1024">
        <v>0</v>
      </c>
      <c r="C1024" s="95">
        <v>0.48273461029300002</v>
      </c>
      <c r="D1024" s="8">
        <f t="shared" si="100"/>
        <v>1.6980338425598998</v>
      </c>
      <c r="E1024">
        <f t="shared" si="99"/>
        <v>1</v>
      </c>
      <c r="F1024" s="8">
        <f t="shared" si="97"/>
        <v>0.3379142272051</v>
      </c>
      <c r="G1024">
        <f t="shared" si="98"/>
        <v>0</v>
      </c>
      <c r="H1024" s="8">
        <f t="shared" si="95"/>
        <v>207.54079009165969</v>
      </c>
      <c r="I1024">
        <v>0.7</v>
      </c>
      <c r="J1024">
        <f t="shared" si="96"/>
        <v>0.3379142272051</v>
      </c>
    </row>
    <row r="1025" spans="1:10" x14ac:dyDescent="0.25">
      <c r="A1025" s="2">
        <v>43849</v>
      </c>
      <c r="B1025">
        <v>0.2</v>
      </c>
      <c r="C1025" s="95">
        <v>0.41620738477300001</v>
      </c>
      <c r="D1025" s="8">
        <f t="shared" si="100"/>
        <v>1.7893790119009998</v>
      </c>
      <c r="E1025">
        <f t="shared" si="99"/>
        <v>1</v>
      </c>
      <c r="F1025" s="8">
        <f t="shared" si="97"/>
        <v>0.2913451693411</v>
      </c>
      <c r="G1025">
        <f t="shared" si="98"/>
        <v>0</v>
      </c>
      <c r="H1025" s="8">
        <f t="shared" si="95"/>
        <v>207.54079009165969</v>
      </c>
      <c r="I1025">
        <v>0.7</v>
      </c>
      <c r="J1025">
        <f t="shared" si="96"/>
        <v>0.2913451693411</v>
      </c>
    </row>
    <row r="1026" spans="1:10" x14ac:dyDescent="0.25">
      <c r="A1026" s="2">
        <v>43850</v>
      </c>
      <c r="B1026">
        <v>0</v>
      </c>
      <c r="C1026" s="95">
        <v>0.11227458312500001</v>
      </c>
      <c r="D1026" s="8">
        <f t="shared" si="100"/>
        <v>1.8679712200884997</v>
      </c>
      <c r="E1026">
        <f t="shared" si="99"/>
        <v>1</v>
      </c>
      <c r="F1026" s="8">
        <f t="shared" si="97"/>
        <v>7.8592208187499998E-2</v>
      </c>
      <c r="G1026">
        <f t="shared" si="98"/>
        <v>0</v>
      </c>
      <c r="H1026" s="8">
        <f t="shared" si="95"/>
        <v>207.54079009165969</v>
      </c>
      <c r="I1026">
        <v>0.7</v>
      </c>
      <c r="J1026">
        <f t="shared" si="96"/>
        <v>7.8592208187499998E-2</v>
      </c>
    </row>
    <row r="1027" spans="1:10" x14ac:dyDescent="0.25">
      <c r="A1027" s="2">
        <v>43851</v>
      </c>
      <c r="B1027">
        <v>0</v>
      </c>
      <c r="C1027" s="95">
        <v>-5.4848608106999985E-2</v>
      </c>
      <c r="D1027" s="8">
        <f t="shared" si="100"/>
        <v>1.8295771944135997</v>
      </c>
      <c r="E1027">
        <f t="shared" si="99"/>
        <v>1</v>
      </c>
      <c r="F1027" s="8">
        <f t="shared" si="97"/>
        <v>-3.8394025674899988E-2</v>
      </c>
      <c r="G1027">
        <f t="shared" si="98"/>
        <v>0</v>
      </c>
      <c r="H1027" s="8">
        <f t="shared" ref="H1027:H1090" si="101">H1026+G1027</f>
        <v>207.54079009165969</v>
      </c>
      <c r="I1027">
        <v>0.7</v>
      </c>
      <c r="J1027">
        <f t="shared" ref="J1027:J1090" si="102">I1027*C1027</f>
        <v>-3.8394025674899988E-2</v>
      </c>
    </row>
    <row r="1028" spans="1:10" x14ac:dyDescent="0.25">
      <c r="A1028" s="2">
        <v>43852</v>
      </c>
      <c r="B1028">
        <v>0</v>
      </c>
      <c r="C1028" s="95">
        <v>2.7999212533000008E-2</v>
      </c>
      <c r="D1028" s="8">
        <f t="shared" si="100"/>
        <v>1.8491766431866996</v>
      </c>
      <c r="E1028">
        <f t="shared" si="99"/>
        <v>1</v>
      </c>
      <c r="F1028" s="8">
        <f t="shared" ref="F1028:F1091" si="103">E1028*J1028</f>
        <v>1.9599448773100003E-2</v>
      </c>
      <c r="G1028">
        <f t="shared" ref="G1028:G1091" si="104">IF(D1028=0,B1028-F1028-D1027,0)</f>
        <v>0</v>
      </c>
      <c r="H1028" s="8">
        <f t="shared" si="101"/>
        <v>207.54079009165969</v>
      </c>
      <c r="I1028">
        <v>0.7</v>
      </c>
      <c r="J1028">
        <f t="shared" si="102"/>
        <v>1.9599448773100003E-2</v>
      </c>
    </row>
    <row r="1029" spans="1:10" x14ac:dyDescent="0.25">
      <c r="A1029" s="2">
        <v>43853</v>
      </c>
      <c r="B1029">
        <v>0.2</v>
      </c>
      <c r="C1029" s="95">
        <v>0.19781681349300001</v>
      </c>
      <c r="D1029" s="8">
        <f t="shared" si="100"/>
        <v>1.7876484126317997</v>
      </c>
      <c r="E1029">
        <f t="shared" ref="E1029:E1092" si="105">IF(D1028&gt;$Q$2,1-(D1028-$Q$2)/($Q$1-$Q$2),1)</f>
        <v>1</v>
      </c>
      <c r="F1029" s="8">
        <f t="shared" si="103"/>
        <v>0.13847176944510001</v>
      </c>
      <c r="G1029">
        <f t="shared" si="104"/>
        <v>0</v>
      </c>
      <c r="H1029" s="8">
        <f t="shared" si="101"/>
        <v>207.54079009165969</v>
      </c>
      <c r="I1029">
        <v>0.7</v>
      </c>
      <c r="J1029">
        <f t="shared" si="102"/>
        <v>0.13847176944510001</v>
      </c>
    </row>
    <row r="1030" spans="1:10" x14ac:dyDescent="0.25">
      <c r="A1030" s="2">
        <v>43854</v>
      </c>
      <c r="B1030">
        <v>0</v>
      </c>
      <c r="C1030" s="95">
        <v>0.28447042357300006</v>
      </c>
      <c r="D1030" s="8">
        <f t="shared" si="100"/>
        <v>1.9867777091328997</v>
      </c>
      <c r="E1030">
        <f t="shared" si="105"/>
        <v>1</v>
      </c>
      <c r="F1030" s="8">
        <f t="shared" si="103"/>
        <v>0.19912929650110003</v>
      </c>
      <c r="G1030">
        <f t="shared" si="104"/>
        <v>0</v>
      </c>
      <c r="H1030" s="8">
        <f t="shared" si="101"/>
        <v>207.54079009165969</v>
      </c>
      <c r="I1030">
        <v>0.7</v>
      </c>
      <c r="J1030">
        <f t="shared" si="102"/>
        <v>0.19912929650110003</v>
      </c>
    </row>
    <row r="1031" spans="1:10" x14ac:dyDescent="0.25">
      <c r="A1031" s="2">
        <v>43855</v>
      </c>
      <c r="B1031">
        <v>0</v>
      </c>
      <c r="C1031" s="95">
        <v>0.527290199013</v>
      </c>
      <c r="D1031" s="8">
        <f t="shared" si="100"/>
        <v>2.3558808484419997</v>
      </c>
      <c r="E1031">
        <f t="shared" si="105"/>
        <v>1</v>
      </c>
      <c r="F1031" s="8">
        <f t="shared" si="103"/>
        <v>0.36910313930909999</v>
      </c>
      <c r="G1031">
        <f t="shared" si="104"/>
        <v>0</v>
      </c>
      <c r="H1031" s="8">
        <f t="shared" si="101"/>
        <v>207.54079009165969</v>
      </c>
      <c r="I1031">
        <v>0.7</v>
      </c>
      <c r="J1031">
        <f t="shared" si="102"/>
        <v>0.36910313930909999</v>
      </c>
    </row>
    <row r="1032" spans="1:10" x14ac:dyDescent="0.25">
      <c r="A1032" s="2">
        <v>43856</v>
      </c>
      <c r="B1032">
        <v>0.4</v>
      </c>
      <c r="C1032" s="95">
        <v>0.47162011596800008</v>
      </c>
      <c r="D1032" s="8">
        <f t="shared" si="100"/>
        <v>2.2860149296195997</v>
      </c>
      <c r="E1032">
        <f t="shared" si="105"/>
        <v>1</v>
      </c>
      <c r="F1032" s="8">
        <f t="shared" si="103"/>
        <v>0.33013408117760001</v>
      </c>
      <c r="G1032">
        <f t="shared" si="104"/>
        <v>0</v>
      </c>
      <c r="H1032" s="8">
        <f t="shared" si="101"/>
        <v>207.54079009165969</v>
      </c>
      <c r="I1032">
        <v>0.7</v>
      </c>
      <c r="J1032">
        <f t="shared" si="102"/>
        <v>0.33013408117760001</v>
      </c>
    </row>
    <row r="1033" spans="1:10" x14ac:dyDescent="0.25">
      <c r="A1033" s="2">
        <v>43857</v>
      </c>
      <c r="B1033">
        <v>0.2</v>
      </c>
      <c r="C1033" s="95">
        <v>0.460515913173</v>
      </c>
      <c r="D1033" s="8">
        <f t="shared" si="100"/>
        <v>2.4083760688406994</v>
      </c>
      <c r="E1033">
        <f t="shared" si="105"/>
        <v>1</v>
      </c>
      <c r="F1033" s="8">
        <f t="shared" si="103"/>
        <v>0.32236113922109999</v>
      </c>
      <c r="G1033">
        <f t="shared" si="104"/>
        <v>0</v>
      </c>
      <c r="H1033" s="8">
        <f t="shared" si="101"/>
        <v>207.54079009165969</v>
      </c>
      <c r="I1033">
        <v>0.7</v>
      </c>
      <c r="J1033">
        <f t="shared" si="102"/>
        <v>0.32236113922109999</v>
      </c>
    </row>
    <row r="1034" spans="1:10" x14ac:dyDescent="0.25">
      <c r="A1034" s="2">
        <v>43858</v>
      </c>
      <c r="B1034">
        <v>0</v>
      </c>
      <c r="C1034" s="95">
        <v>0.44942226932799995</v>
      </c>
      <c r="D1034" s="8">
        <f t="shared" si="100"/>
        <v>2.7229716573702993</v>
      </c>
      <c r="E1034">
        <f t="shared" si="105"/>
        <v>1</v>
      </c>
      <c r="F1034" s="8">
        <f t="shared" si="103"/>
        <v>0.31459558852959996</v>
      </c>
      <c r="G1034">
        <f t="shared" si="104"/>
        <v>0</v>
      </c>
      <c r="H1034" s="8">
        <f t="shared" si="101"/>
        <v>207.54079009165969</v>
      </c>
      <c r="I1034">
        <v>0.7</v>
      </c>
      <c r="J1034">
        <f t="shared" si="102"/>
        <v>0.31459558852959996</v>
      </c>
    </row>
    <row r="1035" spans="1:10" x14ac:dyDescent="0.25">
      <c r="A1035" s="2">
        <v>43859</v>
      </c>
      <c r="B1035">
        <v>1.4</v>
      </c>
      <c r="C1035" s="95">
        <v>0.58318468340799989</v>
      </c>
      <c r="D1035" s="8">
        <f t="shared" si="100"/>
        <v>1.7312009357558993</v>
      </c>
      <c r="E1035">
        <f t="shared" si="105"/>
        <v>1</v>
      </c>
      <c r="F1035" s="8">
        <f t="shared" si="103"/>
        <v>0.40822927838559991</v>
      </c>
      <c r="G1035">
        <f t="shared" si="104"/>
        <v>0</v>
      </c>
      <c r="H1035" s="8">
        <f t="shared" si="101"/>
        <v>207.54079009165969</v>
      </c>
      <c r="I1035">
        <v>0.7</v>
      </c>
      <c r="J1035">
        <f t="shared" si="102"/>
        <v>0.40822927838559991</v>
      </c>
    </row>
    <row r="1036" spans="1:10" x14ac:dyDescent="0.25">
      <c r="A1036" s="2">
        <v>43860</v>
      </c>
      <c r="B1036">
        <v>0</v>
      </c>
      <c r="C1036" s="95">
        <v>0.80837544948799989</v>
      </c>
      <c r="D1036" s="8">
        <f t="shared" si="100"/>
        <v>2.2970637503974993</v>
      </c>
      <c r="E1036">
        <f t="shared" si="105"/>
        <v>1</v>
      </c>
      <c r="F1036" s="8">
        <f t="shared" si="103"/>
        <v>0.56586281464159993</v>
      </c>
      <c r="G1036">
        <f t="shared" si="104"/>
        <v>0</v>
      </c>
      <c r="H1036" s="8">
        <f t="shared" si="101"/>
        <v>207.54079009165969</v>
      </c>
      <c r="I1036">
        <v>0.7</v>
      </c>
      <c r="J1036">
        <f t="shared" si="102"/>
        <v>0.56586281464159993</v>
      </c>
    </row>
    <row r="1037" spans="1:10" x14ac:dyDescent="0.25">
      <c r="A1037" s="2">
        <v>43861</v>
      </c>
      <c r="B1037">
        <v>1.4</v>
      </c>
      <c r="C1037" s="95">
        <v>0.76318555636800001</v>
      </c>
      <c r="D1037" s="8">
        <f t="shared" si="100"/>
        <v>1.4312936398550993</v>
      </c>
      <c r="E1037">
        <f t="shared" si="105"/>
        <v>1</v>
      </c>
      <c r="F1037" s="8">
        <f t="shared" si="103"/>
        <v>0.53422988945759997</v>
      </c>
      <c r="G1037">
        <f t="shared" si="104"/>
        <v>0</v>
      </c>
      <c r="H1037" s="8">
        <f t="shared" si="101"/>
        <v>207.54079009165969</v>
      </c>
      <c r="I1037">
        <v>0.7</v>
      </c>
      <c r="J1037">
        <f t="shared" si="102"/>
        <v>0.53422988945759997</v>
      </c>
    </row>
    <row r="1038" spans="1:10" x14ac:dyDescent="0.25">
      <c r="A1038" s="2">
        <v>43862</v>
      </c>
      <c r="B1038">
        <v>2.4</v>
      </c>
      <c r="C1038" s="95">
        <v>0.85361113460799998</v>
      </c>
      <c r="D1038" s="8">
        <f t="shared" si="100"/>
        <v>0</v>
      </c>
      <c r="E1038">
        <f t="shared" si="105"/>
        <v>1</v>
      </c>
      <c r="F1038" s="8">
        <f t="shared" si="103"/>
        <v>0.59752779422559998</v>
      </c>
      <c r="G1038">
        <f t="shared" si="104"/>
        <v>0.37117856591930076</v>
      </c>
      <c r="H1038" s="8">
        <f t="shared" si="101"/>
        <v>207.911968657579</v>
      </c>
      <c r="I1038">
        <v>0.7</v>
      </c>
      <c r="J1038">
        <f t="shared" si="102"/>
        <v>0.59752779422559998</v>
      </c>
    </row>
    <row r="1039" spans="1:10" x14ac:dyDescent="0.25">
      <c r="A1039" s="2">
        <v>43863</v>
      </c>
      <c r="B1039">
        <v>2</v>
      </c>
      <c r="C1039" s="95">
        <v>3.8458910208000005E-2</v>
      </c>
      <c r="D1039" s="8">
        <f t="shared" si="100"/>
        <v>0</v>
      </c>
      <c r="E1039">
        <f t="shared" si="105"/>
        <v>1</v>
      </c>
      <c r="F1039" s="8">
        <f t="shared" si="103"/>
        <v>2.6921237145600001E-2</v>
      </c>
      <c r="G1039">
        <f t="shared" si="104"/>
        <v>1.9730787628544</v>
      </c>
      <c r="H1039" s="8">
        <f t="shared" si="101"/>
        <v>209.88504742043341</v>
      </c>
      <c r="I1039">
        <v>0.7</v>
      </c>
      <c r="J1039">
        <f t="shared" si="102"/>
        <v>2.6921237145600001E-2</v>
      </c>
    </row>
    <row r="1040" spans="1:10" x14ac:dyDescent="0.25">
      <c r="A1040" s="2">
        <v>43864</v>
      </c>
      <c r="B1040">
        <v>0.2</v>
      </c>
      <c r="C1040" s="95">
        <v>1.0007707031249999</v>
      </c>
      <c r="D1040" s="8">
        <f t="shared" si="100"/>
        <v>0.50053949218749993</v>
      </c>
      <c r="E1040">
        <f t="shared" si="105"/>
        <v>1</v>
      </c>
      <c r="F1040" s="8">
        <f t="shared" si="103"/>
        <v>0.70053949218749989</v>
      </c>
      <c r="G1040">
        <f t="shared" si="104"/>
        <v>0</v>
      </c>
      <c r="H1040" s="8">
        <f t="shared" si="101"/>
        <v>209.88504742043341</v>
      </c>
      <c r="I1040">
        <v>0.7</v>
      </c>
      <c r="J1040">
        <f t="shared" si="102"/>
        <v>0.70053949218749989</v>
      </c>
    </row>
    <row r="1041" spans="1:13" x14ac:dyDescent="0.25">
      <c r="A1041" s="2">
        <v>43865</v>
      </c>
      <c r="B1041">
        <v>0.2</v>
      </c>
      <c r="C1041" s="95">
        <v>0.78577386188800014</v>
      </c>
      <c r="D1041" s="8">
        <f t="shared" si="100"/>
        <v>0.85058119550910005</v>
      </c>
      <c r="E1041">
        <f t="shared" si="105"/>
        <v>1</v>
      </c>
      <c r="F1041" s="8">
        <f t="shared" si="103"/>
        <v>0.55004170332160007</v>
      </c>
      <c r="G1041">
        <f t="shared" si="104"/>
        <v>0</v>
      </c>
      <c r="H1041" s="8">
        <f t="shared" si="101"/>
        <v>209.88504742043341</v>
      </c>
      <c r="I1041">
        <v>0.7</v>
      </c>
      <c r="J1041">
        <f t="shared" si="102"/>
        <v>0.55004170332160007</v>
      </c>
    </row>
    <row r="1042" spans="1:13" x14ac:dyDescent="0.25">
      <c r="A1042" s="2">
        <v>43866</v>
      </c>
      <c r="B1042">
        <v>0</v>
      </c>
      <c r="C1042" s="95">
        <v>0.38309727999999993</v>
      </c>
      <c r="D1042" s="8">
        <f t="shared" si="100"/>
        <v>1.1187492915091</v>
      </c>
      <c r="E1042">
        <f t="shared" si="105"/>
        <v>1</v>
      </c>
      <c r="F1042" s="8">
        <f t="shared" si="103"/>
        <v>0.26816809599999991</v>
      </c>
      <c r="G1042">
        <f t="shared" si="104"/>
        <v>0</v>
      </c>
      <c r="H1042" s="8">
        <f t="shared" si="101"/>
        <v>209.88504742043341</v>
      </c>
      <c r="I1042">
        <v>0.7</v>
      </c>
      <c r="J1042">
        <f t="shared" si="102"/>
        <v>0.26816809599999991</v>
      </c>
    </row>
    <row r="1043" spans="1:13" x14ac:dyDescent="0.25">
      <c r="A1043" s="2">
        <v>43867</v>
      </c>
      <c r="B1043">
        <v>0</v>
      </c>
      <c r="C1043" s="95">
        <v>0.527290199013</v>
      </c>
      <c r="D1043" s="8">
        <f t="shared" si="100"/>
        <v>1.4878524308182</v>
      </c>
      <c r="E1043">
        <f t="shared" si="105"/>
        <v>1</v>
      </c>
      <c r="F1043" s="8">
        <f t="shared" si="103"/>
        <v>0.36910313930909999</v>
      </c>
      <c r="G1043">
        <f t="shared" si="104"/>
        <v>0</v>
      </c>
      <c r="H1043" s="8">
        <f t="shared" si="101"/>
        <v>209.88504742043341</v>
      </c>
      <c r="I1043">
        <v>0.7</v>
      </c>
      <c r="J1043">
        <f t="shared" si="102"/>
        <v>0.36910313930909999</v>
      </c>
    </row>
    <row r="1044" spans="1:13" x14ac:dyDescent="0.25">
      <c r="A1044" s="2">
        <v>43868</v>
      </c>
      <c r="B1044">
        <v>0.2</v>
      </c>
      <c r="C1044" s="95">
        <v>0.39412188309300006</v>
      </c>
      <c r="D1044" s="8">
        <f t="shared" si="100"/>
        <v>1.5637377489833</v>
      </c>
      <c r="E1044">
        <f t="shared" si="105"/>
        <v>1</v>
      </c>
      <c r="F1044" s="8">
        <f t="shared" si="103"/>
        <v>0.27588531816510004</v>
      </c>
      <c r="G1044">
        <f t="shared" si="104"/>
        <v>0</v>
      </c>
      <c r="H1044" s="8">
        <f t="shared" si="101"/>
        <v>209.88504742043341</v>
      </c>
      <c r="I1044">
        <v>0.7</v>
      </c>
      <c r="J1044">
        <f t="shared" si="102"/>
        <v>0.27588531816510004</v>
      </c>
    </row>
    <row r="1045" spans="1:13" x14ac:dyDescent="0.25">
      <c r="A1045" s="2">
        <v>43869</v>
      </c>
      <c r="B1045">
        <v>8</v>
      </c>
      <c r="C1045" s="95">
        <v>0.95548443469299993</v>
      </c>
      <c r="D1045" s="8">
        <f t="shared" si="100"/>
        <v>0</v>
      </c>
      <c r="E1045">
        <f t="shared" si="105"/>
        <v>1</v>
      </c>
      <c r="F1045" s="8">
        <f t="shared" si="103"/>
        <v>0.66883910428509996</v>
      </c>
      <c r="G1045">
        <f t="shared" si="104"/>
        <v>5.7674231467316002</v>
      </c>
      <c r="H1045" s="8">
        <f t="shared" si="101"/>
        <v>215.65247056716501</v>
      </c>
      <c r="I1045">
        <v>0.7</v>
      </c>
      <c r="J1045">
        <f t="shared" si="102"/>
        <v>0.66883910428509996</v>
      </c>
    </row>
    <row r="1046" spans="1:13" x14ac:dyDescent="0.25">
      <c r="A1046" s="2">
        <v>43870</v>
      </c>
      <c r="B1046">
        <v>4</v>
      </c>
      <c r="C1046" s="95">
        <v>1.2605129944479998</v>
      </c>
      <c r="D1046" s="8">
        <f t="shared" si="100"/>
        <v>0</v>
      </c>
      <c r="E1046">
        <f t="shared" si="105"/>
        <v>1</v>
      </c>
      <c r="F1046" s="8">
        <f t="shared" si="103"/>
        <v>0.88235909611359975</v>
      </c>
      <c r="G1046">
        <f t="shared" si="104"/>
        <v>3.1176409038864001</v>
      </c>
      <c r="H1046" s="8">
        <f t="shared" si="101"/>
        <v>218.77011147105142</v>
      </c>
      <c r="I1046">
        <v>0.7</v>
      </c>
      <c r="J1046">
        <f t="shared" si="102"/>
        <v>0.88235909611359975</v>
      </c>
    </row>
    <row r="1047" spans="1:13" x14ac:dyDescent="0.25">
      <c r="A1047" s="2">
        <v>43871</v>
      </c>
      <c r="B1047">
        <v>3.2</v>
      </c>
      <c r="C1047" s="95">
        <v>1.1025957166079998</v>
      </c>
      <c r="D1047" s="8">
        <f t="shared" si="100"/>
        <v>0</v>
      </c>
      <c r="E1047">
        <f t="shared" si="105"/>
        <v>1</v>
      </c>
      <c r="F1047" s="8">
        <f t="shared" si="103"/>
        <v>0.77181700162559985</v>
      </c>
      <c r="G1047">
        <f t="shared" si="104"/>
        <v>2.4281829983744005</v>
      </c>
      <c r="H1047" s="8">
        <f t="shared" si="101"/>
        <v>221.19829446942583</v>
      </c>
      <c r="I1047">
        <v>0.7</v>
      </c>
      <c r="J1047">
        <f t="shared" si="102"/>
        <v>0.77181700162559985</v>
      </c>
    </row>
    <row r="1048" spans="1:13" x14ac:dyDescent="0.25">
      <c r="A1048" s="2">
        <v>43872</v>
      </c>
      <c r="B1048">
        <v>0.8</v>
      </c>
      <c r="C1048" s="95">
        <v>1.0234096179729999</v>
      </c>
      <c r="D1048" s="8">
        <f t="shared" si="100"/>
        <v>0</v>
      </c>
      <c r="E1048">
        <f t="shared" si="105"/>
        <v>1</v>
      </c>
      <c r="F1048" s="8">
        <f t="shared" si="103"/>
        <v>0.71638673258109986</v>
      </c>
      <c r="G1048">
        <f t="shared" si="104"/>
        <v>8.3613267418900183E-2</v>
      </c>
      <c r="H1048" s="8">
        <f t="shared" si="101"/>
        <v>221.28190773684474</v>
      </c>
      <c r="I1048">
        <v>0.7</v>
      </c>
      <c r="J1048">
        <f t="shared" si="102"/>
        <v>0.71638673258109986</v>
      </c>
    </row>
    <row r="1049" spans="1:13" x14ac:dyDescent="0.25">
      <c r="A1049" s="2">
        <v>43873</v>
      </c>
      <c r="B1049">
        <v>3.8</v>
      </c>
      <c r="C1049" s="95">
        <v>0.88755923312499996</v>
      </c>
      <c r="D1049" s="8">
        <f t="shared" si="100"/>
        <v>0</v>
      </c>
      <c r="E1049">
        <f t="shared" si="105"/>
        <v>1</v>
      </c>
      <c r="F1049" s="8">
        <f t="shared" si="103"/>
        <v>0.62129146318749995</v>
      </c>
      <c r="G1049">
        <f t="shared" si="104"/>
        <v>3.1787085368124997</v>
      </c>
      <c r="H1049" s="8">
        <f t="shared" si="101"/>
        <v>224.46061627365725</v>
      </c>
      <c r="I1049">
        <v>0.7</v>
      </c>
      <c r="J1049">
        <f t="shared" si="102"/>
        <v>0.62129146318749995</v>
      </c>
    </row>
    <row r="1050" spans="1:13" x14ac:dyDescent="0.25">
      <c r="A1050" s="2">
        <v>43874</v>
      </c>
      <c r="B1050">
        <v>5</v>
      </c>
      <c r="C1050" s="95">
        <v>0.35009938141300001</v>
      </c>
      <c r="D1050" s="8">
        <f t="shared" si="100"/>
        <v>0</v>
      </c>
      <c r="E1050">
        <f t="shared" si="105"/>
        <v>1</v>
      </c>
      <c r="F1050" s="8">
        <f t="shared" si="103"/>
        <v>0.24506956698909999</v>
      </c>
      <c r="G1050">
        <f t="shared" si="104"/>
        <v>4.7549304330108999</v>
      </c>
      <c r="H1050" s="8">
        <f t="shared" si="101"/>
        <v>229.21554670666816</v>
      </c>
      <c r="I1050">
        <v>0.7</v>
      </c>
      <c r="J1050">
        <f t="shared" si="102"/>
        <v>0.24506956698909999</v>
      </c>
    </row>
    <row r="1051" spans="1:13" x14ac:dyDescent="0.25">
      <c r="A1051" s="2">
        <v>43875</v>
      </c>
      <c r="B1051">
        <v>0.4</v>
      </c>
      <c r="C1051" s="95">
        <v>0.28447042357300006</v>
      </c>
      <c r="D1051" s="8">
        <f t="shared" si="100"/>
        <v>0</v>
      </c>
      <c r="E1051">
        <f t="shared" si="105"/>
        <v>1</v>
      </c>
      <c r="F1051" s="8">
        <f t="shared" si="103"/>
        <v>0.19912929650110003</v>
      </c>
      <c r="G1051">
        <f t="shared" si="104"/>
        <v>0.20087070349889999</v>
      </c>
      <c r="H1051" s="8">
        <f t="shared" si="101"/>
        <v>229.41641741016707</v>
      </c>
      <c r="I1051">
        <v>0.7</v>
      </c>
      <c r="J1051">
        <f t="shared" si="102"/>
        <v>0.19912929650110003</v>
      </c>
      <c r="L1051" s="79">
        <v>24.3474</v>
      </c>
      <c r="M1051">
        <f>0.5*(L1051+L998)*(H1051-H998)/100</f>
        <v>17.361023709122257</v>
      </c>
    </row>
    <row r="1052" spans="1:13" x14ac:dyDescent="0.25">
      <c r="A1052" s="2">
        <v>43876</v>
      </c>
      <c r="B1052">
        <v>6.4</v>
      </c>
      <c r="C1052" s="95">
        <v>0.92151896012799983</v>
      </c>
      <c r="D1052" s="8">
        <f t="shared" si="100"/>
        <v>0</v>
      </c>
      <c r="E1052">
        <f t="shared" si="105"/>
        <v>1</v>
      </c>
      <c r="F1052" s="8">
        <f t="shared" si="103"/>
        <v>0.64506327208959979</v>
      </c>
      <c r="G1052">
        <f t="shared" si="104"/>
        <v>5.7549367279104002</v>
      </c>
      <c r="H1052" s="8">
        <f t="shared" si="101"/>
        <v>235.17135413807748</v>
      </c>
      <c r="I1052">
        <v>0.7</v>
      </c>
      <c r="J1052">
        <f t="shared" si="102"/>
        <v>0.64506327208959979</v>
      </c>
    </row>
    <row r="1053" spans="1:13" x14ac:dyDescent="0.25">
      <c r="A1053" s="2">
        <v>43877</v>
      </c>
      <c r="B1053">
        <v>0</v>
      </c>
      <c r="C1053" s="95">
        <v>1.5285774539679997</v>
      </c>
      <c r="D1053" s="8">
        <f t="shared" ref="D1053:D1114" si="106">MAX((D1052+F1053-B1053),0)</f>
        <v>1.0700042177775997</v>
      </c>
      <c r="E1053">
        <f t="shared" si="105"/>
        <v>1</v>
      </c>
      <c r="F1053" s="8">
        <f t="shared" si="103"/>
        <v>1.0700042177775997</v>
      </c>
      <c r="G1053">
        <f t="shared" si="104"/>
        <v>0</v>
      </c>
      <c r="H1053" s="8">
        <f t="shared" si="101"/>
        <v>235.17135413807748</v>
      </c>
      <c r="I1053">
        <v>0.7</v>
      </c>
      <c r="J1053">
        <f t="shared" si="102"/>
        <v>1.0700042177775997</v>
      </c>
    </row>
    <row r="1054" spans="1:13" x14ac:dyDescent="0.25">
      <c r="A1054" s="2">
        <v>43878</v>
      </c>
      <c r="B1054">
        <v>0</v>
      </c>
      <c r="C1054" s="95">
        <v>1.1703687299999999</v>
      </c>
      <c r="D1054" s="8">
        <f t="shared" si="106"/>
        <v>1.8892623287775996</v>
      </c>
      <c r="E1054">
        <f t="shared" si="105"/>
        <v>1</v>
      </c>
      <c r="F1054" s="8">
        <f t="shared" si="103"/>
        <v>0.8192581109999999</v>
      </c>
      <c r="G1054">
        <f t="shared" si="104"/>
        <v>0</v>
      </c>
      <c r="H1054" s="8">
        <f t="shared" si="101"/>
        <v>235.17135413807748</v>
      </c>
      <c r="I1054">
        <v>0.7</v>
      </c>
      <c r="J1054">
        <f t="shared" si="102"/>
        <v>0.8192581109999999</v>
      </c>
    </row>
    <row r="1055" spans="1:13" x14ac:dyDescent="0.25">
      <c r="A1055" s="2">
        <v>43879</v>
      </c>
      <c r="B1055">
        <v>0</v>
      </c>
      <c r="C1055" s="95">
        <v>0.87624161484799989</v>
      </c>
      <c r="D1055" s="8">
        <f t="shared" si="106"/>
        <v>2.5026314591711993</v>
      </c>
      <c r="E1055">
        <f t="shared" si="105"/>
        <v>1</v>
      </c>
      <c r="F1055" s="8">
        <f t="shared" si="103"/>
        <v>0.61336913039359986</v>
      </c>
      <c r="G1055">
        <f t="shared" si="104"/>
        <v>0</v>
      </c>
      <c r="H1055" s="8">
        <f t="shared" si="101"/>
        <v>235.17135413807748</v>
      </c>
      <c r="I1055">
        <v>0.7</v>
      </c>
      <c r="J1055">
        <f t="shared" si="102"/>
        <v>0.61336913039359986</v>
      </c>
    </row>
    <row r="1056" spans="1:13" x14ac:dyDescent="0.25">
      <c r="A1056" s="2">
        <v>43880</v>
      </c>
      <c r="B1056">
        <v>0.6</v>
      </c>
      <c r="C1056" s="95">
        <v>0.79707311085299981</v>
      </c>
      <c r="D1056" s="8">
        <f t="shared" si="106"/>
        <v>2.460582636768299</v>
      </c>
      <c r="E1056">
        <f t="shared" si="105"/>
        <v>1</v>
      </c>
      <c r="F1056" s="8">
        <f t="shared" si="103"/>
        <v>0.55795117759709978</v>
      </c>
      <c r="G1056">
        <f t="shared" si="104"/>
        <v>0</v>
      </c>
      <c r="H1056" s="8">
        <f t="shared" si="101"/>
        <v>235.17135413807748</v>
      </c>
      <c r="I1056">
        <v>0.7</v>
      </c>
      <c r="J1056">
        <f t="shared" si="102"/>
        <v>0.55795117759709978</v>
      </c>
    </row>
    <row r="1057" spans="1:10" x14ac:dyDescent="0.25">
      <c r="A1057" s="2">
        <v>43881</v>
      </c>
      <c r="B1057">
        <v>0.2</v>
      </c>
      <c r="C1057" s="95">
        <v>0.81968064853299982</v>
      </c>
      <c r="D1057" s="8">
        <f t="shared" si="106"/>
        <v>2.8343590907413985</v>
      </c>
      <c r="E1057">
        <f t="shared" si="105"/>
        <v>1</v>
      </c>
      <c r="F1057" s="8">
        <f t="shared" si="103"/>
        <v>0.57377645397309984</v>
      </c>
      <c r="G1057">
        <f t="shared" si="104"/>
        <v>0</v>
      </c>
      <c r="H1057" s="8">
        <f t="shared" si="101"/>
        <v>235.17135413807748</v>
      </c>
      <c r="I1057">
        <v>0.7</v>
      </c>
      <c r="J1057">
        <f t="shared" si="102"/>
        <v>0.57377645397309984</v>
      </c>
    </row>
    <row r="1058" spans="1:10" x14ac:dyDescent="0.25">
      <c r="A1058" s="2">
        <v>43882</v>
      </c>
      <c r="B1058">
        <v>3.2</v>
      </c>
      <c r="C1058" s="95">
        <v>1.5838309327729998</v>
      </c>
      <c r="D1058" s="8">
        <f t="shared" si="106"/>
        <v>0.74304074368249839</v>
      </c>
      <c r="E1058">
        <f t="shared" si="105"/>
        <v>1</v>
      </c>
      <c r="F1058" s="8">
        <f t="shared" si="103"/>
        <v>1.1086816529410999</v>
      </c>
      <c r="G1058">
        <f t="shared" si="104"/>
        <v>0</v>
      </c>
      <c r="H1058" s="8">
        <f t="shared" si="101"/>
        <v>235.17135413807748</v>
      </c>
      <c r="I1058">
        <v>0.7</v>
      </c>
      <c r="J1058">
        <f t="shared" si="102"/>
        <v>1.1086816529410999</v>
      </c>
    </row>
    <row r="1059" spans="1:10" x14ac:dyDescent="0.25">
      <c r="A1059" s="2">
        <v>43883</v>
      </c>
      <c r="B1059">
        <v>3.2</v>
      </c>
      <c r="C1059" s="95">
        <v>1.6058641170929999</v>
      </c>
      <c r="D1059" s="8">
        <f t="shared" si="106"/>
        <v>0</v>
      </c>
      <c r="E1059">
        <f t="shared" si="105"/>
        <v>1</v>
      </c>
      <c r="F1059" s="8">
        <f t="shared" si="103"/>
        <v>1.1241048819650998</v>
      </c>
      <c r="G1059">
        <f t="shared" si="104"/>
        <v>1.3328543743524017</v>
      </c>
      <c r="H1059" s="8">
        <f t="shared" si="101"/>
        <v>236.50420851242987</v>
      </c>
      <c r="I1059">
        <v>0.7</v>
      </c>
      <c r="J1059">
        <f t="shared" si="102"/>
        <v>1.1241048819650998</v>
      </c>
    </row>
    <row r="1060" spans="1:10" x14ac:dyDescent="0.25">
      <c r="A1060" s="2">
        <v>43884</v>
      </c>
      <c r="B1060">
        <v>3.8</v>
      </c>
      <c r="C1060" s="95">
        <v>1.0234096179729999</v>
      </c>
      <c r="D1060" s="8">
        <f t="shared" si="106"/>
        <v>0</v>
      </c>
      <c r="E1060">
        <f t="shared" si="105"/>
        <v>1</v>
      </c>
      <c r="F1060" s="8">
        <f t="shared" si="103"/>
        <v>0.71638673258109986</v>
      </c>
      <c r="G1060">
        <f t="shared" si="104"/>
        <v>3.0836132674189001</v>
      </c>
      <c r="H1060" s="8">
        <f t="shared" si="101"/>
        <v>239.58782177984878</v>
      </c>
      <c r="I1060">
        <v>0.7</v>
      </c>
      <c r="J1060">
        <f t="shared" si="102"/>
        <v>0.71638673258109986</v>
      </c>
    </row>
    <row r="1061" spans="1:10" x14ac:dyDescent="0.25">
      <c r="A1061" s="2">
        <v>43885</v>
      </c>
      <c r="B1061">
        <v>6</v>
      </c>
      <c r="C1061" s="95">
        <v>0.527290199013</v>
      </c>
      <c r="D1061" s="8">
        <f t="shared" si="106"/>
        <v>0</v>
      </c>
      <c r="E1061">
        <f t="shared" si="105"/>
        <v>1</v>
      </c>
      <c r="F1061" s="8">
        <f t="shared" si="103"/>
        <v>0.36910313930909999</v>
      </c>
      <c r="G1061">
        <f t="shared" si="104"/>
        <v>5.6308968606908998</v>
      </c>
      <c r="H1061" s="8">
        <f t="shared" si="101"/>
        <v>245.21871864053969</v>
      </c>
      <c r="I1061">
        <v>0.7</v>
      </c>
      <c r="J1061">
        <f t="shared" si="102"/>
        <v>0.36910313930909999</v>
      </c>
    </row>
    <row r="1062" spans="1:10" x14ac:dyDescent="0.25">
      <c r="A1062" s="2">
        <v>43886</v>
      </c>
      <c r="B1062">
        <v>0.2</v>
      </c>
      <c r="C1062" s="95">
        <v>0.92151896012799983</v>
      </c>
      <c r="D1062" s="8">
        <f t="shared" si="106"/>
        <v>0.44506327208959978</v>
      </c>
      <c r="E1062">
        <f t="shared" si="105"/>
        <v>1</v>
      </c>
      <c r="F1062" s="8">
        <f t="shared" si="103"/>
        <v>0.64506327208959979</v>
      </c>
      <c r="G1062">
        <f t="shared" si="104"/>
        <v>0</v>
      </c>
      <c r="H1062" s="8">
        <f t="shared" si="101"/>
        <v>245.21871864053969</v>
      </c>
      <c r="I1062">
        <v>0.7</v>
      </c>
      <c r="J1062">
        <f t="shared" si="102"/>
        <v>0.64506327208959979</v>
      </c>
    </row>
    <row r="1063" spans="1:10" x14ac:dyDescent="0.25">
      <c r="A1063" s="2">
        <v>43887</v>
      </c>
      <c r="B1063">
        <v>0</v>
      </c>
      <c r="C1063" s="95">
        <v>1.0912897962129997</v>
      </c>
      <c r="D1063" s="8">
        <f t="shared" si="106"/>
        <v>1.2089661294386995</v>
      </c>
      <c r="E1063">
        <f t="shared" si="105"/>
        <v>1</v>
      </c>
      <c r="F1063" s="8">
        <f t="shared" si="103"/>
        <v>0.7639028573490998</v>
      </c>
      <c r="G1063">
        <f t="shared" si="104"/>
        <v>0</v>
      </c>
      <c r="H1063" s="8">
        <f t="shared" si="101"/>
        <v>245.21871864053969</v>
      </c>
      <c r="I1063">
        <v>0.7</v>
      </c>
      <c r="J1063">
        <f t="shared" si="102"/>
        <v>0.7639028573490998</v>
      </c>
    </row>
    <row r="1064" spans="1:10" x14ac:dyDescent="0.25">
      <c r="A1064" s="2">
        <v>43888</v>
      </c>
      <c r="B1064">
        <v>0</v>
      </c>
      <c r="C1064" s="95">
        <v>0.96680653516799986</v>
      </c>
      <c r="D1064" s="8">
        <f t="shared" si="106"/>
        <v>1.8857307040562994</v>
      </c>
      <c r="E1064">
        <f t="shared" si="105"/>
        <v>1</v>
      </c>
      <c r="F1064" s="8">
        <f t="shared" si="103"/>
        <v>0.67676457461759987</v>
      </c>
      <c r="G1064">
        <f t="shared" si="104"/>
        <v>0</v>
      </c>
      <c r="H1064" s="8">
        <f t="shared" si="101"/>
        <v>245.21871864053969</v>
      </c>
      <c r="I1064">
        <v>0.7</v>
      </c>
      <c r="J1064">
        <f t="shared" si="102"/>
        <v>0.67676457461759987</v>
      </c>
    </row>
    <row r="1065" spans="1:10" x14ac:dyDescent="0.25">
      <c r="A1065" s="2">
        <v>43889</v>
      </c>
      <c r="B1065">
        <v>2.8</v>
      </c>
      <c r="C1065" s="95">
        <v>0.27358312999999995</v>
      </c>
      <c r="D1065" s="8">
        <f t="shared" si="106"/>
        <v>0</v>
      </c>
      <c r="E1065">
        <f t="shared" si="105"/>
        <v>1</v>
      </c>
      <c r="F1065" s="8">
        <f t="shared" si="103"/>
        <v>0.19150819099999997</v>
      </c>
      <c r="G1065">
        <f t="shared" si="104"/>
        <v>0.72276110494370038</v>
      </c>
      <c r="H1065" s="8">
        <f t="shared" si="101"/>
        <v>245.94147974548341</v>
      </c>
      <c r="I1065">
        <v>0.7</v>
      </c>
      <c r="J1065">
        <f t="shared" si="102"/>
        <v>0.19150819099999997</v>
      </c>
    </row>
    <row r="1066" spans="1:10" x14ac:dyDescent="0.25">
      <c r="A1066" s="2">
        <v>43890</v>
      </c>
      <c r="B1066">
        <v>5.6</v>
      </c>
      <c r="C1066" s="95">
        <v>1.1364967761329996</v>
      </c>
      <c r="D1066" s="8">
        <f t="shared" si="106"/>
        <v>0</v>
      </c>
      <c r="E1066">
        <f t="shared" si="105"/>
        <v>1</v>
      </c>
      <c r="F1066" s="8">
        <f t="shared" si="103"/>
        <v>0.79554774329309963</v>
      </c>
      <c r="G1066">
        <f t="shared" si="104"/>
        <v>4.8044522567068997</v>
      </c>
      <c r="H1066" s="8">
        <f t="shared" si="101"/>
        <v>250.7459320021903</v>
      </c>
      <c r="I1066">
        <v>0.7</v>
      </c>
      <c r="J1066">
        <f t="shared" si="102"/>
        <v>0.79554774329309963</v>
      </c>
    </row>
    <row r="1067" spans="1:10" x14ac:dyDescent="0.25">
      <c r="A1067" s="2">
        <v>43891</v>
      </c>
      <c r="B1067">
        <v>0.2</v>
      </c>
      <c r="C1067" s="95">
        <v>1.5285774539679997</v>
      </c>
      <c r="D1067" s="8">
        <f t="shared" si="106"/>
        <v>0.87000421777759973</v>
      </c>
      <c r="E1067">
        <f t="shared" si="105"/>
        <v>1</v>
      </c>
      <c r="F1067" s="8">
        <f t="shared" si="103"/>
        <v>1.0700042177775997</v>
      </c>
      <c r="G1067">
        <f t="shared" si="104"/>
        <v>0</v>
      </c>
      <c r="H1067" s="8">
        <f t="shared" si="101"/>
        <v>250.7459320021903</v>
      </c>
      <c r="I1067">
        <v>0.7</v>
      </c>
      <c r="J1067">
        <f t="shared" si="102"/>
        <v>1.0700042177775997</v>
      </c>
    </row>
    <row r="1068" spans="1:10" x14ac:dyDescent="0.25">
      <c r="A1068" s="2">
        <v>43892</v>
      </c>
      <c r="B1068">
        <v>0.8</v>
      </c>
      <c r="C1068" s="95">
        <v>1.012090684928</v>
      </c>
      <c r="D1068" s="8">
        <f t="shared" si="106"/>
        <v>0.77846769722719977</v>
      </c>
      <c r="E1068">
        <f t="shared" si="105"/>
        <v>1</v>
      </c>
      <c r="F1068" s="8">
        <f t="shared" si="103"/>
        <v>0.70846347944959998</v>
      </c>
      <c r="G1068">
        <f t="shared" si="104"/>
        <v>0</v>
      </c>
      <c r="H1068" s="8">
        <f t="shared" si="101"/>
        <v>250.7459320021903</v>
      </c>
      <c r="I1068">
        <v>0.7</v>
      </c>
      <c r="J1068">
        <f t="shared" si="102"/>
        <v>0.70846347944959998</v>
      </c>
    </row>
    <row r="1069" spans="1:10" x14ac:dyDescent="0.25">
      <c r="A1069" s="2">
        <v>43893</v>
      </c>
      <c r="B1069">
        <v>0</v>
      </c>
      <c r="C1069" s="95">
        <v>0.98944987892800007</v>
      </c>
      <c r="D1069" s="8">
        <f t="shared" si="106"/>
        <v>1.4710826124767999</v>
      </c>
      <c r="E1069">
        <f t="shared" si="105"/>
        <v>1</v>
      </c>
      <c r="F1069" s="8">
        <f t="shared" si="103"/>
        <v>0.69261491524960006</v>
      </c>
      <c r="G1069">
        <f t="shared" si="104"/>
        <v>0</v>
      </c>
      <c r="H1069" s="8">
        <f t="shared" si="101"/>
        <v>250.7459320021903</v>
      </c>
      <c r="I1069">
        <v>0.7</v>
      </c>
      <c r="J1069">
        <f t="shared" si="102"/>
        <v>0.69261491524960006</v>
      </c>
    </row>
    <row r="1070" spans="1:10" x14ac:dyDescent="0.25">
      <c r="A1070" s="2">
        <v>43894</v>
      </c>
      <c r="B1070">
        <v>0.2</v>
      </c>
      <c r="C1070" s="95">
        <v>0.97812841997299993</v>
      </c>
      <c r="D1070" s="8">
        <f t="shared" si="106"/>
        <v>1.9557725064578999</v>
      </c>
      <c r="E1070">
        <f t="shared" si="105"/>
        <v>1</v>
      </c>
      <c r="F1070" s="8">
        <f t="shared" si="103"/>
        <v>0.68468989398109992</v>
      </c>
      <c r="G1070">
        <f t="shared" si="104"/>
        <v>0</v>
      </c>
      <c r="H1070" s="8">
        <f t="shared" si="101"/>
        <v>250.7459320021903</v>
      </c>
      <c r="I1070">
        <v>0.7</v>
      </c>
      <c r="J1070">
        <f t="shared" si="102"/>
        <v>0.68468989398109992</v>
      </c>
    </row>
    <row r="1071" spans="1:10" x14ac:dyDescent="0.25">
      <c r="A1071" s="2">
        <v>43895</v>
      </c>
      <c r="B1071">
        <v>0</v>
      </c>
      <c r="C1071" s="95">
        <v>1.0234096179729999</v>
      </c>
      <c r="D1071" s="8">
        <f t="shared" si="106"/>
        <v>2.6721592390389999</v>
      </c>
      <c r="E1071">
        <f t="shared" si="105"/>
        <v>1</v>
      </c>
      <c r="F1071" s="8">
        <f t="shared" si="103"/>
        <v>0.71638673258109986</v>
      </c>
      <c r="G1071">
        <f t="shared" si="104"/>
        <v>0</v>
      </c>
      <c r="H1071" s="8">
        <f t="shared" si="101"/>
        <v>250.7459320021903</v>
      </c>
      <c r="I1071">
        <v>0.7</v>
      </c>
      <c r="J1071">
        <f t="shared" si="102"/>
        <v>0.71638673258109986</v>
      </c>
    </row>
    <row r="1072" spans="1:10" x14ac:dyDescent="0.25">
      <c r="A1072" s="2">
        <v>43896</v>
      </c>
      <c r="B1072">
        <v>0.8</v>
      </c>
      <c r="C1072" s="95">
        <v>0.75189696469300005</v>
      </c>
      <c r="D1072" s="8">
        <f t="shared" si="106"/>
        <v>2.3984871143240998</v>
      </c>
      <c r="E1072">
        <f t="shared" si="105"/>
        <v>1</v>
      </c>
      <c r="F1072" s="8">
        <f t="shared" si="103"/>
        <v>0.52632787528509994</v>
      </c>
      <c r="G1072">
        <f t="shared" si="104"/>
        <v>0</v>
      </c>
      <c r="H1072" s="8">
        <f t="shared" si="101"/>
        <v>250.7459320021903</v>
      </c>
      <c r="I1072">
        <v>0.7</v>
      </c>
      <c r="J1072">
        <f t="shared" si="102"/>
        <v>0.52632787528509994</v>
      </c>
    </row>
    <row r="1073" spans="1:13" x14ac:dyDescent="0.25">
      <c r="A1073" s="2">
        <v>43897</v>
      </c>
      <c r="B1073">
        <v>0</v>
      </c>
      <c r="C1073" s="95">
        <v>0.85361113460799998</v>
      </c>
      <c r="D1073" s="8">
        <f t="shared" si="106"/>
        <v>2.9960149085496997</v>
      </c>
      <c r="E1073">
        <f t="shared" si="105"/>
        <v>1</v>
      </c>
      <c r="F1073" s="8">
        <f t="shared" si="103"/>
        <v>0.59752779422559998</v>
      </c>
      <c r="G1073">
        <f t="shared" si="104"/>
        <v>0</v>
      </c>
      <c r="H1073" s="8">
        <f t="shared" si="101"/>
        <v>250.7459320021903</v>
      </c>
      <c r="I1073">
        <v>0.7</v>
      </c>
      <c r="J1073">
        <f t="shared" si="102"/>
        <v>0.59752779422559998</v>
      </c>
    </row>
    <row r="1074" spans="1:13" x14ac:dyDescent="0.25">
      <c r="A1074" s="2">
        <v>43898</v>
      </c>
      <c r="B1074">
        <v>0.8</v>
      </c>
      <c r="C1074" s="95">
        <v>1.3391161331250001</v>
      </c>
      <c r="D1074" s="8">
        <f t="shared" si="106"/>
        <v>3.1333962017371997</v>
      </c>
      <c r="E1074">
        <f t="shared" si="105"/>
        <v>1</v>
      </c>
      <c r="F1074" s="8">
        <f t="shared" si="103"/>
        <v>0.93738129318749996</v>
      </c>
      <c r="G1074">
        <f t="shared" si="104"/>
        <v>0</v>
      </c>
      <c r="H1074" s="8">
        <f t="shared" si="101"/>
        <v>250.7459320021903</v>
      </c>
      <c r="I1074">
        <v>0.7</v>
      </c>
      <c r="J1074">
        <f t="shared" si="102"/>
        <v>0.93738129318749996</v>
      </c>
    </row>
    <row r="1075" spans="1:13" x14ac:dyDescent="0.25">
      <c r="A1075" s="2">
        <v>43899</v>
      </c>
      <c r="B1075">
        <v>2</v>
      </c>
      <c r="C1075" s="95">
        <v>1.1590816311729999</v>
      </c>
      <c r="D1075" s="8">
        <f t="shared" si="106"/>
        <v>1.9447533435582995</v>
      </c>
      <c r="E1075">
        <f t="shared" si="105"/>
        <v>1</v>
      </c>
      <c r="F1075" s="8">
        <f t="shared" si="103"/>
        <v>0.81135714182109986</v>
      </c>
      <c r="G1075">
        <f t="shared" si="104"/>
        <v>0</v>
      </c>
      <c r="H1075" s="8">
        <f t="shared" si="101"/>
        <v>250.7459320021903</v>
      </c>
      <c r="I1075">
        <v>0.7</v>
      </c>
      <c r="J1075">
        <f t="shared" si="102"/>
        <v>0.81135714182109986</v>
      </c>
      <c r="L1075" s="80">
        <v>29.21688</v>
      </c>
      <c r="M1075">
        <f>0.5*(L1075+L1051)*(H1075-H1051)/100</f>
        <v>5.7125004593560904</v>
      </c>
    </row>
    <row r="1076" spans="1:13" x14ac:dyDescent="0.25">
      <c r="A1076" s="2">
        <v>43900</v>
      </c>
      <c r="B1076">
        <v>4.2</v>
      </c>
      <c r="C1076" s="95">
        <v>1.693579372933</v>
      </c>
      <c r="D1076" s="8">
        <f t="shared" si="106"/>
        <v>0</v>
      </c>
      <c r="E1076">
        <f t="shared" si="105"/>
        <v>1</v>
      </c>
      <c r="F1076" s="8">
        <f t="shared" si="103"/>
        <v>1.1855055610531</v>
      </c>
      <c r="G1076">
        <f t="shared" si="104"/>
        <v>1.0697410953886006</v>
      </c>
      <c r="H1076" s="8">
        <f t="shared" si="101"/>
        <v>251.81567309757889</v>
      </c>
      <c r="I1076">
        <v>0.7</v>
      </c>
      <c r="J1076">
        <f t="shared" si="102"/>
        <v>1.1855055610531</v>
      </c>
    </row>
    <row r="1077" spans="1:13" x14ac:dyDescent="0.25">
      <c r="A1077" s="2">
        <v>43901</v>
      </c>
      <c r="B1077">
        <v>4.4000000000000004</v>
      </c>
      <c r="C1077" s="95">
        <v>1.4619725102079999</v>
      </c>
      <c r="D1077" s="8">
        <f t="shared" si="106"/>
        <v>0</v>
      </c>
      <c r="E1077">
        <f t="shared" si="105"/>
        <v>1</v>
      </c>
      <c r="F1077" s="8">
        <f t="shared" si="103"/>
        <v>1.0233807571456</v>
      </c>
      <c r="G1077">
        <f t="shared" si="104"/>
        <v>3.3766192428544004</v>
      </c>
      <c r="H1077" s="8">
        <f t="shared" si="101"/>
        <v>255.19229234043328</v>
      </c>
      <c r="I1077">
        <v>0.7</v>
      </c>
      <c r="J1077">
        <f t="shared" si="102"/>
        <v>1.0233807571456</v>
      </c>
    </row>
    <row r="1078" spans="1:13" x14ac:dyDescent="0.25">
      <c r="A1078" s="2">
        <v>43902</v>
      </c>
      <c r="B1078">
        <v>2.6</v>
      </c>
      <c r="C1078" s="95">
        <v>1.406239900773</v>
      </c>
      <c r="D1078" s="8">
        <f t="shared" si="106"/>
        <v>0</v>
      </c>
      <c r="E1078">
        <f t="shared" si="105"/>
        <v>1</v>
      </c>
      <c r="F1078" s="8">
        <f t="shared" si="103"/>
        <v>0.98436793054109994</v>
      </c>
      <c r="G1078">
        <f t="shared" si="104"/>
        <v>1.6156320694589001</v>
      </c>
      <c r="H1078" s="8">
        <f t="shared" si="101"/>
        <v>256.80792440989217</v>
      </c>
      <c r="I1078">
        <v>0.7</v>
      </c>
      <c r="J1078">
        <f t="shared" si="102"/>
        <v>0.98436793054109994</v>
      </c>
    </row>
    <row r="1079" spans="1:13" x14ac:dyDescent="0.25">
      <c r="A1079" s="2">
        <v>43903</v>
      </c>
      <c r="B1079">
        <v>0</v>
      </c>
      <c r="C1079" s="95">
        <v>1.0460435186929999</v>
      </c>
      <c r="D1079" s="8">
        <f t="shared" si="106"/>
        <v>0.73223046308509987</v>
      </c>
      <c r="E1079">
        <f t="shared" si="105"/>
        <v>1</v>
      </c>
      <c r="F1079" s="8">
        <f t="shared" si="103"/>
        <v>0.73223046308509987</v>
      </c>
      <c r="G1079">
        <f t="shared" si="104"/>
        <v>0</v>
      </c>
      <c r="H1079" s="8">
        <f t="shared" si="101"/>
        <v>256.80792440989217</v>
      </c>
      <c r="I1079">
        <v>0.7</v>
      </c>
      <c r="J1079">
        <f t="shared" si="102"/>
        <v>0.73223046308509987</v>
      </c>
    </row>
    <row r="1080" spans="1:13" x14ac:dyDescent="0.25">
      <c r="A1080" s="2">
        <v>43904</v>
      </c>
      <c r="B1080">
        <v>0</v>
      </c>
      <c r="C1080" s="95">
        <v>0.97812841997299993</v>
      </c>
      <c r="D1080" s="8">
        <f t="shared" si="106"/>
        <v>1.4169203570661999</v>
      </c>
      <c r="E1080">
        <f t="shared" si="105"/>
        <v>1</v>
      </c>
      <c r="F1080" s="8">
        <f t="shared" si="103"/>
        <v>0.68468989398109992</v>
      </c>
      <c r="G1080">
        <f t="shared" si="104"/>
        <v>0</v>
      </c>
      <c r="H1080" s="8">
        <f t="shared" si="101"/>
        <v>256.80792440989217</v>
      </c>
      <c r="I1080">
        <v>0.7</v>
      </c>
      <c r="J1080">
        <f t="shared" si="102"/>
        <v>0.68468989398109992</v>
      </c>
    </row>
    <row r="1081" spans="1:13" x14ac:dyDescent="0.25">
      <c r="A1081" s="2">
        <v>43905</v>
      </c>
      <c r="B1081">
        <v>0.2</v>
      </c>
      <c r="C1081" s="95">
        <v>1.550707363328</v>
      </c>
      <c r="D1081" s="8">
        <f t="shared" si="106"/>
        <v>2.3024155113957994</v>
      </c>
      <c r="E1081">
        <f t="shared" si="105"/>
        <v>1</v>
      </c>
      <c r="F1081" s="8">
        <f t="shared" si="103"/>
        <v>1.0854951543295999</v>
      </c>
      <c r="G1081">
        <f t="shared" si="104"/>
        <v>0</v>
      </c>
      <c r="H1081" s="8">
        <f t="shared" si="101"/>
        <v>256.80792440989217</v>
      </c>
      <c r="I1081">
        <v>0.7</v>
      </c>
      <c r="J1081">
        <f t="shared" si="102"/>
        <v>1.0854951543295999</v>
      </c>
    </row>
    <row r="1082" spans="1:13" x14ac:dyDescent="0.25">
      <c r="A1082" s="2">
        <v>43906</v>
      </c>
      <c r="B1082">
        <v>0</v>
      </c>
      <c r="C1082" s="95">
        <v>1.316687925893</v>
      </c>
      <c r="D1082" s="8">
        <f t="shared" si="106"/>
        <v>3.2240970595208993</v>
      </c>
      <c r="E1082">
        <f t="shared" si="105"/>
        <v>1</v>
      </c>
      <c r="F1082" s="8">
        <f t="shared" si="103"/>
        <v>0.92168154812509995</v>
      </c>
      <c r="G1082">
        <f t="shared" si="104"/>
        <v>0</v>
      </c>
      <c r="H1082" s="8">
        <f t="shared" si="101"/>
        <v>256.80792440989217</v>
      </c>
      <c r="I1082">
        <v>0.7</v>
      </c>
      <c r="J1082">
        <f t="shared" si="102"/>
        <v>0.92168154812509995</v>
      </c>
    </row>
    <row r="1083" spans="1:13" x14ac:dyDescent="0.25">
      <c r="A1083" s="2">
        <v>43907</v>
      </c>
      <c r="B1083">
        <v>12.2</v>
      </c>
      <c r="C1083" s="95">
        <v>1.6717153331250001</v>
      </c>
      <c r="D1083" s="8">
        <f t="shared" si="106"/>
        <v>0</v>
      </c>
      <c r="E1083">
        <f t="shared" si="105"/>
        <v>1</v>
      </c>
      <c r="F1083" s="8">
        <f t="shared" si="103"/>
        <v>1.1702007331875</v>
      </c>
      <c r="G1083">
        <f t="shared" si="104"/>
        <v>7.8057022072916009</v>
      </c>
      <c r="H1083" s="10">
        <f t="shared" si="101"/>
        <v>264.61362661718374</v>
      </c>
      <c r="I1083">
        <v>0.7</v>
      </c>
      <c r="J1083">
        <f t="shared" si="102"/>
        <v>1.1702007331875</v>
      </c>
    </row>
    <row r="1084" spans="1:13" x14ac:dyDescent="0.25">
      <c r="A1084" s="2">
        <v>43908</v>
      </c>
      <c r="B1084">
        <v>0.4</v>
      </c>
      <c r="C1084" s="95">
        <v>1.3391161331250001</v>
      </c>
      <c r="D1084" s="8">
        <f t="shared" si="106"/>
        <v>0.53738129318749994</v>
      </c>
      <c r="E1084">
        <f t="shared" si="105"/>
        <v>1</v>
      </c>
      <c r="F1084" s="8">
        <f t="shared" si="103"/>
        <v>0.93738129318749996</v>
      </c>
      <c r="G1084">
        <f t="shared" si="104"/>
        <v>0</v>
      </c>
      <c r="H1084" s="8">
        <f t="shared" si="101"/>
        <v>264.61362661718374</v>
      </c>
      <c r="I1084">
        <v>0.7</v>
      </c>
      <c r="J1084">
        <f t="shared" si="102"/>
        <v>0.93738129318749996</v>
      </c>
    </row>
    <row r="1085" spans="1:13" x14ac:dyDescent="0.25">
      <c r="A1085" s="2">
        <v>43909</v>
      </c>
      <c r="B1085">
        <v>0</v>
      </c>
      <c r="C1085" s="95">
        <v>1.3838934509329999</v>
      </c>
      <c r="D1085" s="8">
        <f t="shared" si="106"/>
        <v>1.5061067088405999</v>
      </c>
      <c r="E1085">
        <f t="shared" si="105"/>
        <v>1</v>
      </c>
      <c r="F1085" s="8">
        <f t="shared" si="103"/>
        <v>0.96872541565309989</v>
      </c>
      <c r="G1085">
        <f t="shared" si="104"/>
        <v>0</v>
      </c>
      <c r="H1085" s="8">
        <f t="shared" si="101"/>
        <v>264.61362661718374</v>
      </c>
      <c r="I1085">
        <v>0.7</v>
      </c>
      <c r="J1085">
        <f t="shared" si="102"/>
        <v>0.96872541565309989</v>
      </c>
    </row>
    <row r="1086" spans="1:13" x14ac:dyDescent="0.25">
      <c r="A1086" s="2">
        <v>43910</v>
      </c>
      <c r="B1086">
        <v>0</v>
      </c>
      <c r="C1086" s="95">
        <v>1.4508418831249998</v>
      </c>
      <c r="D1086" s="8">
        <f t="shared" si="106"/>
        <v>2.5216960270280997</v>
      </c>
      <c r="E1086">
        <f t="shared" si="105"/>
        <v>1</v>
      </c>
      <c r="F1086" s="8">
        <f t="shared" si="103"/>
        <v>1.0155893181874998</v>
      </c>
      <c r="G1086">
        <f t="shared" si="104"/>
        <v>0</v>
      </c>
      <c r="H1086" s="8">
        <f t="shared" si="101"/>
        <v>264.61362661718374</v>
      </c>
      <c r="I1086">
        <v>0.7</v>
      </c>
      <c r="J1086">
        <f t="shared" si="102"/>
        <v>1.0155893181874998</v>
      </c>
    </row>
    <row r="1087" spans="1:13" x14ac:dyDescent="0.25">
      <c r="A1087" s="2">
        <v>43911</v>
      </c>
      <c r="B1087">
        <v>0</v>
      </c>
      <c r="C1087" s="95">
        <v>1.2605129944479998</v>
      </c>
      <c r="D1087" s="8">
        <f t="shared" si="106"/>
        <v>3.4040551231416996</v>
      </c>
      <c r="E1087">
        <f t="shared" si="105"/>
        <v>1</v>
      </c>
      <c r="F1087" s="8">
        <f t="shared" si="103"/>
        <v>0.88235909611359975</v>
      </c>
      <c r="G1087">
        <f t="shared" si="104"/>
        <v>0</v>
      </c>
      <c r="H1087" s="8">
        <f t="shared" si="101"/>
        <v>264.61362661718374</v>
      </c>
      <c r="I1087">
        <v>0.7</v>
      </c>
      <c r="J1087">
        <f t="shared" si="102"/>
        <v>0.88235909611359975</v>
      </c>
    </row>
    <row r="1088" spans="1:13" x14ac:dyDescent="0.25">
      <c r="A1088" s="2">
        <v>43912</v>
      </c>
      <c r="B1088">
        <v>0</v>
      </c>
      <c r="C1088" s="95">
        <v>1.7371716621329998</v>
      </c>
      <c r="D1088" s="8">
        <f t="shared" si="106"/>
        <v>4.6200752866347994</v>
      </c>
      <c r="E1088">
        <f t="shared" si="105"/>
        <v>1</v>
      </c>
      <c r="F1088" s="8">
        <f t="shared" si="103"/>
        <v>1.2160201634930998</v>
      </c>
      <c r="G1088">
        <f t="shared" si="104"/>
        <v>0</v>
      </c>
      <c r="H1088" s="8">
        <f t="shared" si="101"/>
        <v>264.61362661718374</v>
      </c>
      <c r="I1088">
        <v>0.7</v>
      </c>
      <c r="J1088">
        <f t="shared" si="102"/>
        <v>1.2160201634930998</v>
      </c>
    </row>
    <row r="1089" spans="1:10" x14ac:dyDescent="0.25">
      <c r="A1089" s="2">
        <v>43913</v>
      </c>
      <c r="B1089">
        <v>0</v>
      </c>
      <c r="C1089" s="95">
        <v>1.550707363328</v>
      </c>
      <c r="D1089" s="8">
        <f t="shared" si="106"/>
        <v>5.705570440964399</v>
      </c>
      <c r="E1089">
        <f t="shared" si="105"/>
        <v>1</v>
      </c>
      <c r="F1089" s="8">
        <f t="shared" si="103"/>
        <v>1.0854951543295999</v>
      </c>
      <c r="G1089">
        <f t="shared" si="104"/>
        <v>0</v>
      </c>
      <c r="H1089" s="8">
        <f t="shared" si="101"/>
        <v>264.61362661718374</v>
      </c>
      <c r="I1089">
        <v>0.7</v>
      </c>
      <c r="J1089">
        <f t="shared" si="102"/>
        <v>1.0854951543295999</v>
      </c>
    </row>
    <row r="1090" spans="1:10" x14ac:dyDescent="0.25">
      <c r="A1090" s="2">
        <v>43914</v>
      </c>
      <c r="B1090">
        <v>0</v>
      </c>
      <c r="C1090" s="95">
        <v>1.5617582031249999</v>
      </c>
      <c r="D1090" s="8">
        <f t="shared" si="106"/>
        <v>6.7988011831518991</v>
      </c>
      <c r="E1090">
        <f t="shared" si="105"/>
        <v>1</v>
      </c>
      <c r="F1090" s="8">
        <f t="shared" si="103"/>
        <v>1.0932307421874998</v>
      </c>
      <c r="G1090">
        <f t="shared" si="104"/>
        <v>0</v>
      </c>
      <c r="H1090" s="8">
        <f t="shared" si="101"/>
        <v>264.61362661718374</v>
      </c>
      <c r="I1090">
        <v>0.7</v>
      </c>
      <c r="J1090">
        <f t="shared" si="102"/>
        <v>1.0932307421874998</v>
      </c>
    </row>
    <row r="1091" spans="1:10" x14ac:dyDescent="0.25">
      <c r="A1091" s="2">
        <v>43915</v>
      </c>
      <c r="B1091">
        <v>0</v>
      </c>
      <c r="C1091" s="95">
        <v>2.0785453203729998</v>
      </c>
      <c r="D1091" s="8">
        <f t="shared" si="106"/>
        <v>8.2537829074129991</v>
      </c>
      <c r="E1091">
        <f t="shared" si="105"/>
        <v>1</v>
      </c>
      <c r="F1091" s="8">
        <f t="shared" si="103"/>
        <v>1.4549817242610998</v>
      </c>
      <c r="G1091">
        <f t="shared" si="104"/>
        <v>0</v>
      </c>
      <c r="H1091" s="8">
        <f t="shared" ref="H1091:H1127" si="107">H1090+G1091</f>
        <v>264.61362661718374</v>
      </c>
      <c r="I1091">
        <v>0.7</v>
      </c>
      <c r="J1091">
        <f t="shared" ref="J1091:J1127" si="108">I1091*C1091</f>
        <v>1.4549817242610998</v>
      </c>
    </row>
    <row r="1092" spans="1:10" x14ac:dyDescent="0.25">
      <c r="A1092" s="2">
        <v>43916</v>
      </c>
      <c r="B1092">
        <v>0</v>
      </c>
      <c r="C1092" s="95">
        <v>0.78577386188800014</v>
      </c>
      <c r="D1092" s="8">
        <f t="shared" si="106"/>
        <v>8.8038246107345994</v>
      </c>
      <c r="E1092">
        <f t="shared" si="105"/>
        <v>1</v>
      </c>
      <c r="F1092" s="8">
        <f t="shared" ref="F1092:F1127" si="109">E1092*J1092</f>
        <v>0.55004170332160007</v>
      </c>
      <c r="G1092">
        <f t="shared" ref="G1092:G1127" si="110">IF(D1092=0,B1092-F1092-D1091,0)</f>
        <v>0</v>
      </c>
      <c r="H1092" s="8">
        <f t="shared" si="107"/>
        <v>264.61362661718374</v>
      </c>
      <c r="I1092">
        <v>0.7</v>
      </c>
      <c r="J1092">
        <f t="shared" si="108"/>
        <v>0.55004170332160007</v>
      </c>
    </row>
    <row r="1093" spans="1:10" x14ac:dyDescent="0.25">
      <c r="A1093" s="2">
        <v>43917</v>
      </c>
      <c r="B1093">
        <v>0.4</v>
      </c>
      <c r="C1093" s="95">
        <v>0.95548443469299993</v>
      </c>
      <c r="D1093" s="8">
        <f t="shared" si="106"/>
        <v>9.0726637150196989</v>
      </c>
      <c r="E1093">
        <f t="shared" ref="E1093:E1127" si="111">IF(D1092&gt;$Q$2,1-(D1092-$Q$2)/($Q$1-$Q$2),1)</f>
        <v>1</v>
      </c>
      <c r="F1093" s="8">
        <f t="shared" si="109"/>
        <v>0.66883910428509996</v>
      </c>
      <c r="G1093">
        <f t="shared" si="110"/>
        <v>0</v>
      </c>
      <c r="H1093" s="8">
        <f t="shared" si="107"/>
        <v>264.61362661718374</v>
      </c>
      <c r="I1093">
        <v>0.7</v>
      </c>
      <c r="J1093">
        <f t="shared" si="108"/>
        <v>0.66883910428509996</v>
      </c>
    </row>
    <row r="1094" spans="1:10" x14ac:dyDescent="0.25">
      <c r="A1094" s="2">
        <v>43918</v>
      </c>
      <c r="B1094">
        <v>0.8</v>
      </c>
      <c r="C1094" s="95">
        <v>1.693579372933</v>
      </c>
      <c r="D1094" s="8">
        <f t="shared" si="106"/>
        <v>9.4581692760727982</v>
      </c>
      <c r="E1094">
        <f t="shared" si="111"/>
        <v>1</v>
      </c>
      <c r="F1094" s="8">
        <f t="shared" si="109"/>
        <v>1.1855055610531</v>
      </c>
      <c r="G1094">
        <f t="shared" si="110"/>
        <v>0</v>
      </c>
      <c r="H1094" s="8">
        <f t="shared" si="107"/>
        <v>264.61362661718374</v>
      </c>
      <c r="I1094">
        <v>0.7</v>
      </c>
      <c r="J1094">
        <f t="shared" si="108"/>
        <v>1.1855055610531</v>
      </c>
    </row>
    <row r="1095" spans="1:10" x14ac:dyDescent="0.25">
      <c r="A1095" s="2">
        <v>43919</v>
      </c>
      <c r="B1095">
        <v>0.2</v>
      </c>
      <c r="C1095" s="95">
        <v>1.5727994405279999</v>
      </c>
      <c r="D1095" s="8">
        <f t="shared" si="106"/>
        <v>10.359128884442399</v>
      </c>
      <c r="E1095">
        <f t="shared" si="111"/>
        <v>1</v>
      </c>
      <c r="F1095" s="8">
        <f t="shared" si="109"/>
        <v>1.1009596083695998</v>
      </c>
      <c r="G1095">
        <f t="shared" si="110"/>
        <v>0</v>
      </c>
      <c r="H1095" s="8">
        <f t="shared" si="107"/>
        <v>264.61362661718374</v>
      </c>
      <c r="I1095">
        <v>0.7</v>
      </c>
      <c r="J1095">
        <f t="shared" si="108"/>
        <v>1.1009596083695998</v>
      </c>
    </row>
    <row r="1096" spans="1:10" x14ac:dyDescent="0.25">
      <c r="A1096" s="2">
        <v>43920</v>
      </c>
      <c r="B1096">
        <v>0.2</v>
      </c>
      <c r="C1096" s="95">
        <v>2.0785453203729998</v>
      </c>
      <c r="D1096" s="8">
        <f t="shared" si="106"/>
        <v>11.614110608703498</v>
      </c>
      <c r="E1096">
        <f t="shared" si="111"/>
        <v>1</v>
      </c>
      <c r="F1096" s="8">
        <f t="shared" si="109"/>
        <v>1.4549817242610998</v>
      </c>
      <c r="G1096">
        <f t="shared" si="110"/>
        <v>0</v>
      </c>
      <c r="H1096" s="8">
        <f t="shared" si="107"/>
        <v>264.61362661718374</v>
      </c>
      <c r="I1096">
        <v>0.7</v>
      </c>
      <c r="J1096">
        <f t="shared" si="108"/>
        <v>1.4549817242610998</v>
      </c>
    </row>
    <row r="1097" spans="1:10" x14ac:dyDescent="0.25">
      <c r="A1097" s="2">
        <v>43921</v>
      </c>
      <c r="B1097">
        <v>0</v>
      </c>
      <c r="C1097" s="95">
        <v>1.1590816311729999</v>
      </c>
      <c r="D1097" s="8">
        <f t="shared" si="106"/>
        <v>12.425467750524598</v>
      </c>
      <c r="E1097">
        <f t="shared" si="111"/>
        <v>1</v>
      </c>
      <c r="F1097" s="8">
        <f t="shared" si="109"/>
        <v>0.81135714182109986</v>
      </c>
      <c r="G1097">
        <f t="shared" si="110"/>
        <v>0</v>
      </c>
      <c r="H1097" s="8">
        <f t="shared" si="107"/>
        <v>264.61362661718374</v>
      </c>
      <c r="I1097">
        <v>0.7</v>
      </c>
      <c r="J1097">
        <f t="shared" si="108"/>
        <v>0.81135714182109986</v>
      </c>
    </row>
    <row r="1098" spans="1:10" x14ac:dyDescent="0.25">
      <c r="A1098" s="2">
        <v>43922</v>
      </c>
      <c r="B1098">
        <v>0</v>
      </c>
      <c r="C1098" s="95">
        <v>1.550707363328</v>
      </c>
      <c r="D1098" s="8">
        <f t="shared" si="106"/>
        <v>13.510962904854198</v>
      </c>
      <c r="E1098">
        <f t="shared" si="111"/>
        <v>1</v>
      </c>
      <c r="F1098" s="8">
        <f t="shared" si="109"/>
        <v>1.0854951543295999</v>
      </c>
      <c r="G1098">
        <f t="shared" si="110"/>
        <v>0</v>
      </c>
      <c r="H1098" s="8">
        <f t="shared" si="107"/>
        <v>264.61362661718374</v>
      </c>
      <c r="I1098">
        <v>0.7</v>
      </c>
      <c r="J1098">
        <f t="shared" si="108"/>
        <v>1.0854951543295999</v>
      </c>
    </row>
    <row r="1099" spans="1:10" x14ac:dyDescent="0.25">
      <c r="A1099" s="2">
        <v>43923</v>
      </c>
      <c r="B1099">
        <v>0</v>
      </c>
      <c r="C1099" s="95">
        <v>1.8022057014929997</v>
      </c>
      <c r="D1099" s="8">
        <f t="shared" si="106"/>
        <v>14.772506895899298</v>
      </c>
      <c r="E1099">
        <f t="shared" si="111"/>
        <v>1</v>
      </c>
      <c r="F1099" s="8">
        <f t="shared" si="109"/>
        <v>1.2615439910450998</v>
      </c>
      <c r="G1099">
        <f t="shared" si="110"/>
        <v>0</v>
      </c>
      <c r="H1099" s="8">
        <f t="shared" si="107"/>
        <v>264.61362661718374</v>
      </c>
      <c r="I1099">
        <v>0.7</v>
      </c>
      <c r="J1099">
        <f t="shared" si="108"/>
        <v>1.2615439910450998</v>
      </c>
    </row>
    <row r="1100" spans="1:10" x14ac:dyDescent="0.25">
      <c r="A1100" s="2">
        <v>43924</v>
      </c>
      <c r="B1100">
        <v>0</v>
      </c>
      <c r="C1100" s="95">
        <v>1.2154772158879996</v>
      </c>
      <c r="D1100" s="8">
        <f t="shared" si="106"/>
        <v>15.623340947020898</v>
      </c>
      <c r="E1100">
        <f t="shared" si="111"/>
        <v>1</v>
      </c>
      <c r="F1100" s="8">
        <f t="shared" si="109"/>
        <v>0.85083405112159971</v>
      </c>
      <c r="G1100">
        <f t="shared" si="110"/>
        <v>0</v>
      </c>
      <c r="H1100" s="8">
        <f t="shared" si="107"/>
        <v>264.61362661718374</v>
      </c>
      <c r="I1100">
        <v>0.7</v>
      </c>
      <c r="J1100">
        <f t="shared" si="108"/>
        <v>0.85083405112159971</v>
      </c>
    </row>
    <row r="1101" spans="1:10" x14ac:dyDescent="0.25">
      <c r="A1101" s="2">
        <v>43925</v>
      </c>
      <c r="B1101">
        <v>0</v>
      </c>
      <c r="C1101" s="95">
        <v>1.5838309327729998</v>
      </c>
      <c r="D1101" s="8">
        <f t="shared" si="106"/>
        <v>16.732022599961997</v>
      </c>
      <c r="E1101">
        <f t="shared" si="111"/>
        <v>1</v>
      </c>
      <c r="F1101" s="8">
        <f t="shared" si="109"/>
        <v>1.1086816529410999</v>
      </c>
      <c r="G1101">
        <f t="shared" si="110"/>
        <v>0</v>
      </c>
      <c r="H1101" s="8">
        <f t="shared" si="107"/>
        <v>264.61362661718374</v>
      </c>
      <c r="I1101">
        <v>0.7</v>
      </c>
      <c r="J1101">
        <f t="shared" si="108"/>
        <v>1.1086816529410999</v>
      </c>
    </row>
    <row r="1102" spans="1:10" x14ac:dyDescent="0.25">
      <c r="A1102" s="2">
        <v>43926</v>
      </c>
      <c r="B1102">
        <v>0</v>
      </c>
      <c r="C1102" s="95">
        <v>3.0306085703679999</v>
      </c>
      <c r="D1102" s="8">
        <f t="shared" si="106"/>
        <v>18.853448599219597</v>
      </c>
      <c r="E1102">
        <f t="shared" si="111"/>
        <v>1</v>
      </c>
      <c r="F1102" s="8">
        <f t="shared" si="109"/>
        <v>2.1214259992575997</v>
      </c>
      <c r="G1102">
        <f t="shared" si="110"/>
        <v>0</v>
      </c>
      <c r="H1102" s="8">
        <f t="shared" si="107"/>
        <v>264.61362661718374</v>
      </c>
      <c r="I1102">
        <v>0.7</v>
      </c>
      <c r="J1102">
        <f t="shared" si="108"/>
        <v>2.1214259992575997</v>
      </c>
    </row>
    <row r="1103" spans="1:10" x14ac:dyDescent="0.25">
      <c r="A1103" s="2">
        <v>43927</v>
      </c>
      <c r="B1103">
        <v>0.2</v>
      </c>
      <c r="C1103" s="95">
        <v>2.842886957653</v>
      </c>
      <c r="D1103" s="8">
        <f t="shared" si="106"/>
        <v>20.643469469576697</v>
      </c>
      <c r="E1103">
        <f t="shared" si="111"/>
        <v>1</v>
      </c>
      <c r="F1103" s="8">
        <f t="shared" si="109"/>
        <v>1.9900208703570998</v>
      </c>
      <c r="G1103">
        <f t="shared" si="110"/>
        <v>0</v>
      </c>
      <c r="H1103" s="8">
        <f t="shared" si="107"/>
        <v>264.61362661718374</v>
      </c>
      <c r="I1103">
        <v>0.7</v>
      </c>
      <c r="J1103">
        <f t="shared" si="108"/>
        <v>1.9900208703570998</v>
      </c>
    </row>
    <row r="1104" spans="1:10" x14ac:dyDescent="0.25">
      <c r="A1104" s="2">
        <v>43928</v>
      </c>
      <c r="B1104">
        <v>0</v>
      </c>
      <c r="C1104" s="95">
        <v>2.9510906209329995</v>
      </c>
      <c r="D1104" s="8">
        <f t="shared" si="106"/>
        <v>22.709232904229797</v>
      </c>
      <c r="E1104">
        <f t="shared" si="111"/>
        <v>1</v>
      </c>
      <c r="F1104" s="8">
        <f t="shared" si="109"/>
        <v>2.0657634346530993</v>
      </c>
      <c r="G1104">
        <f t="shared" si="110"/>
        <v>0</v>
      </c>
      <c r="H1104" s="8">
        <f t="shared" si="107"/>
        <v>264.61362661718374</v>
      </c>
      <c r="I1104">
        <v>0.7</v>
      </c>
      <c r="J1104">
        <f t="shared" si="108"/>
        <v>2.0657634346530993</v>
      </c>
    </row>
    <row r="1105" spans="1:10" x14ac:dyDescent="0.25">
      <c r="A1105" s="2">
        <v>43929</v>
      </c>
      <c r="B1105">
        <v>0</v>
      </c>
      <c r="C1105" s="95">
        <v>2.6284152007679999</v>
      </c>
      <c r="D1105" s="8">
        <f t="shared" si="106"/>
        <v>24.549123544767397</v>
      </c>
      <c r="E1105">
        <f t="shared" si="111"/>
        <v>1</v>
      </c>
      <c r="F1105" s="8">
        <f t="shared" si="109"/>
        <v>1.8398906405375999</v>
      </c>
      <c r="G1105">
        <f t="shared" si="110"/>
        <v>0</v>
      </c>
      <c r="H1105" s="8">
        <f t="shared" si="107"/>
        <v>264.61362661718374</v>
      </c>
      <c r="I1105">
        <v>0.7</v>
      </c>
      <c r="J1105">
        <f t="shared" si="108"/>
        <v>1.8398906405375999</v>
      </c>
    </row>
    <row r="1106" spans="1:10" x14ac:dyDescent="0.25">
      <c r="A1106" s="2">
        <v>43930</v>
      </c>
      <c r="B1106">
        <v>0</v>
      </c>
      <c r="C1106" s="95">
        <v>1.1138989831249999</v>
      </c>
      <c r="D1106" s="8">
        <f t="shared" si="106"/>
        <v>25.328852832954897</v>
      </c>
      <c r="E1106">
        <f t="shared" si="111"/>
        <v>1</v>
      </c>
      <c r="F1106" s="8">
        <f t="shared" si="109"/>
        <v>0.77972928818749987</v>
      </c>
      <c r="G1106">
        <f t="shared" si="110"/>
        <v>0</v>
      </c>
      <c r="H1106" s="8">
        <f t="shared" si="107"/>
        <v>264.61362661718374</v>
      </c>
      <c r="I1106">
        <v>0.7</v>
      </c>
      <c r="J1106">
        <f t="shared" si="108"/>
        <v>0.77972928818749987</v>
      </c>
    </row>
    <row r="1107" spans="1:10" x14ac:dyDescent="0.25">
      <c r="A1107" s="2">
        <v>43931</v>
      </c>
      <c r="B1107">
        <v>0</v>
      </c>
      <c r="C1107" s="95">
        <v>1.9095881424530001</v>
      </c>
      <c r="D1107" s="8">
        <f t="shared" si="106"/>
        <v>26.665564532671997</v>
      </c>
      <c r="E1107">
        <f t="shared" si="111"/>
        <v>1</v>
      </c>
      <c r="F1107" s="8">
        <f t="shared" si="109"/>
        <v>1.3367116997171</v>
      </c>
      <c r="G1107">
        <f t="shared" si="110"/>
        <v>0</v>
      </c>
      <c r="H1107" s="8">
        <f t="shared" si="107"/>
        <v>264.61362661718374</v>
      </c>
      <c r="I1107">
        <v>0.7</v>
      </c>
      <c r="J1107">
        <f t="shared" si="108"/>
        <v>1.3367116997171</v>
      </c>
    </row>
    <row r="1108" spans="1:10" x14ac:dyDescent="0.25">
      <c r="A1108" s="2">
        <v>43932</v>
      </c>
      <c r="B1108">
        <v>0</v>
      </c>
      <c r="C1108" s="95">
        <v>3.2024584186879994</v>
      </c>
      <c r="D1108" s="8">
        <f t="shared" si="106"/>
        <v>28.907285425753596</v>
      </c>
      <c r="E1108">
        <f t="shared" si="111"/>
        <v>1</v>
      </c>
      <c r="F1108" s="8">
        <f t="shared" si="109"/>
        <v>2.2417208930815993</v>
      </c>
      <c r="G1108">
        <f t="shared" si="110"/>
        <v>0</v>
      </c>
      <c r="H1108" s="8">
        <f t="shared" si="107"/>
        <v>264.61362661718374</v>
      </c>
      <c r="I1108">
        <v>0.7</v>
      </c>
      <c r="J1108">
        <f t="shared" si="108"/>
        <v>2.2417208930815993</v>
      </c>
    </row>
    <row r="1109" spans="1:10" x14ac:dyDescent="0.25">
      <c r="A1109" s="2">
        <v>43933</v>
      </c>
      <c r="B1109">
        <v>0</v>
      </c>
      <c r="C1109" s="95">
        <v>1.6826529044479999</v>
      </c>
      <c r="D1109" s="8">
        <f t="shared" si="106"/>
        <v>30.085142458867196</v>
      </c>
      <c r="E1109">
        <f t="shared" si="111"/>
        <v>1</v>
      </c>
      <c r="F1109" s="8">
        <f t="shared" si="109"/>
        <v>1.1778570331135998</v>
      </c>
      <c r="G1109">
        <f t="shared" si="110"/>
        <v>0</v>
      </c>
      <c r="H1109" s="8">
        <f t="shared" si="107"/>
        <v>264.61362661718374</v>
      </c>
      <c r="I1109">
        <v>0.7</v>
      </c>
      <c r="J1109">
        <f t="shared" si="108"/>
        <v>1.1778570331135998</v>
      </c>
    </row>
    <row r="1110" spans="1:10" x14ac:dyDescent="0.25">
      <c r="A1110" s="2">
        <v>43934</v>
      </c>
      <c r="B1110">
        <v>0</v>
      </c>
      <c r="C1110" s="95">
        <v>1.7044946098079996</v>
      </c>
      <c r="D1110" s="8">
        <f t="shared" si="106"/>
        <v>31.278288685732797</v>
      </c>
      <c r="E1110">
        <f t="shared" si="111"/>
        <v>1</v>
      </c>
      <c r="F1110" s="8">
        <f t="shared" si="109"/>
        <v>1.1931462268655997</v>
      </c>
      <c r="G1110">
        <f t="shared" si="110"/>
        <v>0</v>
      </c>
      <c r="H1110" s="8">
        <f t="shared" si="107"/>
        <v>264.61362661718374</v>
      </c>
      <c r="I1110">
        <v>0.7</v>
      </c>
      <c r="J1110">
        <f t="shared" si="108"/>
        <v>1.1931462268655997</v>
      </c>
    </row>
    <row r="1111" spans="1:10" x14ac:dyDescent="0.25">
      <c r="A1111" s="2">
        <v>43935</v>
      </c>
      <c r="B1111">
        <v>0</v>
      </c>
      <c r="C1111" s="95">
        <v>2.4145683006879999</v>
      </c>
      <c r="D1111" s="8">
        <f t="shared" si="106"/>
        <v>32.968486496214396</v>
      </c>
      <c r="E1111">
        <f t="shared" si="111"/>
        <v>1</v>
      </c>
      <c r="F1111" s="8">
        <f t="shared" si="109"/>
        <v>1.6901978104815998</v>
      </c>
      <c r="G1111">
        <f t="shared" si="110"/>
        <v>0</v>
      </c>
      <c r="H1111" s="8">
        <f t="shared" si="107"/>
        <v>264.61362661718374</v>
      </c>
      <c r="I1111">
        <v>0.7</v>
      </c>
      <c r="J1111">
        <f t="shared" si="108"/>
        <v>1.6901978104815998</v>
      </c>
    </row>
    <row r="1112" spans="1:10" x14ac:dyDescent="0.25">
      <c r="A1112" s="2">
        <v>43936</v>
      </c>
      <c r="B1112">
        <v>0</v>
      </c>
      <c r="C1112" s="95">
        <v>3.4245642358129991</v>
      </c>
      <c r="D1112" s="8">
        <f t="shared" si="106"/>
        <v>35.365681461283494</v>
      </c>
      <c r="E1112">
        <f t="shared" si="111"/>
        <v>1</v>
      </c>
      <c r="F1112" s="8">
        <f t="shared" si="109"/>
        <v>2.3971949650690991</v>
      </c>
      <c r="G1112">
        <f t="shared" si="110"/>
        <v>0</v>
      </c>
      <c r="H1112" s="8">
        <f t="shared" si="107"/>
        <v>264.61362661718374</v>
      </c>
      <c r="I1112">
        <v>0.7</v>
      </c>
      <c r="J1112">
        <f t="shared" si="108"/>
        <v>2.3971949650690991</v>
      </c>
    </row>
    <row r="1113" spans="1:10" x14ac:dyDescent="0.25">
      <c r="A1113" s="2">
        <v>43937</v>
      </c>
      <c r="B1113">
        <v>0</v>
      </c>
      <c r="C1113" s="95">
        <v>1.3279051847680001</v>
      </c>
      <c r="D1113" s="8">
        <f t="shared" si="106"/>
        <v>36.295215090621092</v>
      </c>
      <c r="E1113">
        <f t="shared" si="111"/>
        <v>1</v>
      </c>
      <c r="F1113" s="8">
        <f t="shared" si="109"/>
        <v>0.92953362933759998</v>
      </c>
      <c r="G1113">
        <f t="shared" si="110"/>
        <v>0</v>
      </c>
      <c r="H1113" s="8">
        <f t="shared" si="107"/>
        <v>264.61362661718374</v>
      </c>
      <c r="I1113">
        <v>0.7</v>
      </c>
      <c r="J1113">
        <f t="shared" si="108"/>
        <v>0.92953362933759998</v>
      </c>
    </row>
    <row r="1114" spans="1:10" x14ac:dyDescent="0.25">
      <c r="A1114" s="2">
        <v>43938</v>
      </c>
      <c r="B1114">
        <v>0</v>
      </c>
      <c r="C1114" s="95">
        <v>2.3747903768479999</v>
      </c>
      <c r="D1114" s="8">
        <f t="shared" si="106"/>
        <v>37.95756835441469</v>
      </c>
      <c r="E1114">
        <f t="shared" si="111"/>
        <v>1</v>
      </c>
      <c r="F1114" s="8">
        <f t="shared" si="109"/>
        <v>1.6623532637935998</v>
      </c>
      <c r="G1114">
        <f t="shared" si="110"/>
        <v>0</v>
      </c>
      <c r="H1114" s="8">
        <f t="shared" si="107"/>
        <v>264.61362661718374</v>
      </c>
      <c r="I1114">
        <v>0.7</v>
      </c>
      <c r="J1114">
        <f t="shared" si="108"/>
        <v>1.6623532637935998</v>
      </c>
    </row>
    <row r="1115" spans="1:10" x14ac:dyDescent="0.25">
      <c r="A1115" s="2">
        <v>43939</v>
      </c>
      <c r="B1115">
        <v>0</v>
      </c>
      <c r="C1115" s="95">
        <v>1.8453143364529998</v>
      </c>
      <c r="D1115" s="8">
        <f>MAX((D1114+F1115-B1115-K1115),0)</f>
        <v>38.88022552264119</v>
      </c>
      <c r="E1115">
        <f t="shared" si="111"/>
        <v>1</v>
      </c>
      <c r="F1115" s="8">
        <f t="shared" si="109"/>
        <v>0.9226571682264999</v>
      </c>
      <c r="G1115">
        <f t="shared" si="110"/>
        <v>0</v>
      </c>
      <c r="H1115" s="8">
        <f t="shared" si="107"/>
        <v>264.61362661718374</v>
      </c>
      <c r="I1115">
        <v>0.5</v>
      </c>
      <c r="J1115">
        <f t="shared" si="108"/>
        <v>0.9226571682264999</v>
      </c>
    </row>
    <row r="1116" spans="1:10" x14ac:dyDescent="0.25">
      <c r="A1116" s="2">
        <v>43940</v>
      </c>
      <c r="B1116">
        <v>0</v>
      </c>
      <c r="C1116" s="95">
        <v>1.8560595220480001</v>
      </c>
      <c r="D1116" s="8">
        <f t="shared" ref="D1116:D1127" si="112">MAX((D1115+F1116-B1116-K1116),0)</f>
        <v>39.80825528366519</v>
      </c>
      <c r="E1116">
        <f t="shared" si="111"/>
        <v>1</v>
      </c>
      <c r="F1116" s="8">
        <f t="shared" si="109"/>
        <v>0.92802976102400003</v>
      </c>
      <c r="G1116">
        <f t="shared" si="110"/>
        <v>0</v>
      </c>
      <c r="H1116" s="8">
        <f t="shared" si="107"/>
        <v>264.61362661718374</v>
      </c>
      <c r="I1116">
        <v>0.5</v>
      </c>
      <c r="J1116">
        <f t="shared" si="108"/>
        <v>0.92802976102400003</v>
      </c>
    </row>
    <row r="1117" spans="1:10" x14ac:dyDescent="0.25">
      <c r="A1117" s="2">
        <v>43941</v>
      </c>
      <c r="B1117">
        <v>0</v>
      </c>
      <c r="C1117" s="95">
        <v>2.5901623521279999</v>
      </c>
      <c r="D1117" s="8">
        <f t="shared" si="112"/>
        <v>41.103336459729192</v>
      </c>
      <c r="E1117">
        <f t="shared" si="111"/>
        <v>1</v>
      </c>
      <c r="F1117" s="8">
        <f t="shared" si="109"/>
        <v>1.295081176064</v>
      </c>
      <c r="G1117">
        <f t="shared" si="110"/>
        <v>0</v>
      </c>
      <c r="H1117" s="8">
        <f t="shared" si="107"/>
        <v>264.61362661718374</v>
      </c>
      <c r="I1117">
        <v>0.5</v>
      </c>
      <c r="J1117">
        <f t="shared" si="108"/>
        <v>1.295081176064</v>
      </c>
    </row>
    <row r="1118" spans="1:10" x14ac:dyDescent="0.25">
      <c r="A1118" s="2">
        <v>43942</v>
      </c>
      <c r="B1118">
        <v>0</v>
      </c>
      <c r="C1118" s="95">
        <v>3.3435475605330001</v>
      </c>
      <c r="D1118" s="8">
        <f t="shared" si="112"/>
        <v>42.73012172867405</v>
      </c>
      <c r="E1118">
        <f t="shared" si="111"/>
        <v>0.97308935464075141</v>
      </c>
      <c r="F1118" s="8">
        <f t="shared" si="109"/>
        <v>1.6267852689448579</v>
      </c>
      <c r="G1118">
        <f t="shared" si="110"/>
        <v>0</v>
      </c>
      <c r="H1118" s="8">
        <f t="shared" si="107"/>
        <v>264.61362661718374</v>
      </c>
      <c r="I1118">
        <v>0.5</v>
      </c>
      <c r="J1118">
        <f t="shared" si="108"/>
        <v>1.6717737802665</v>
      </c>
    </row>
    <row r="1119" spans="1:10" x14ac:dyDescent="0.25">
      <c r="A1119" s="2">
        <v>43943</v>
      </c>
      <c r="B1119">
        <v>0</v>
      </c>
      <c r="C1119" s="95">
        <v>3.5042334106929998</v>
      </c>
      <c r="D1119" s="8">
        <f t="shared" si="112"/>
        <v>44.365567900156179</v>
      </c>
      <c r="E1119">
        <f t="shared" si="111"/>
        <v>0.93341166515429141</v>
      </c>
      <c r="F1119" s="8">
        <f t="shared" si="109"/>
        <v>1.6354461714821273</v>
      </c>
      <c r="G1119">
        <f t="shared" si="110"/>
        <v>0</v>
      </c>
      <c r="H1119" s="8">
        <f t="shared" si="107"/>
        <v>264.61362661718374</v>
      </c>
      <c r="I1119">
        <v>0.5</v>
      </c>
      <c r="J1119">
        <f t="shared" si="108"/>
        <v>1.7521167053464999</v>
      </c>
    </row>
    <row r="1120" spans="1:10" x14ac:dyDescent="0.25">
      <c r="A1120" s="2">
        <v>43944</v>
      </c>
      <c r="B1120">
        <v>0</v>
      </c>
      <c r="C1120" s="95">
        <v>3.440602542693</v>
      </c>
      <c r="D1120" s="8">
        <f t="shared" si="112"/>
        <v>45.90269619567858</v>
      </c>
      <c r="E1120">
        <f t="shared" si="111"/>
        <v>0.89352273414253225</v>
      </c>
      <c r="F1120" s="8">
        <f t="shared" si="109"/>
        <v>1.537128295522399</v>
      </c>
      <c r="G1120">
        <f t="shared" si="110"/>
        <v>0</v>
      </c>
      <c r="H1120" s="8">
        <f t="shared" si="107"/>
        <v>264.61362661718374</v>
      </c>
      <c r="I1120">
        <v>0.5</v>
      </c>
      <c r="J1120">
        <f t="shared" si="108"/>
        <v>1.7203012713465</v>
      </c>
    </row>
    <row r="1121" spans="1:10" x14ac:dyDescent="0.25">
      <c r="A1121" s="2">
        <v>43945</v>
      </c>
      <c r="B1121">
        <v>0</v>
      </c>
      <c r="C1121" s="95">
        <v>3.5121303299999997</v>
      </c>
      <c r="D1121" s="8">
        <f t="shared" si="112"/>
        <v>47.405943819975917</v>
      </c>
      <c r="E1121">
        <f t="shared" si="111"/>
        <v>0.85603180010540048</v>
      </c>
      <c r="F1121" s="8">
        <f t="shared" si="109"/>
        <v>1.5032476242973369</v>
      </c>
      <c r="G1121">
        <f t="shared" si="110"/>
        <v>0</v>
      </c>
      <c r="H1121" s="8">
        <f t="shared" si="107"/>
        <v>264.61362661718374</v>
      </c>
      <c r="I1121">
        <v>0.5</v>
      </c>
      <c r="J1121">
        <f t="shared" si="108"/>
        <v>1.7560651649999999</v>
      </c>
    </row>
    <row r="1122" spans="1:10" x14ac:dyDescent="0.25">
      <c r="A1122" s="2">
        <v>43946</v>
      </c>
      <c r="B1122">
        <v>0</v>
      </c>
      <c r="C1122" s="95">
        <v>3.3353679354879997</v>
      </c>
      <c r="D1122" s="8">
        <f t="shared" si="112"/>
        <v>48.7723894029739</v>
      </c>
      <c r="E1122">
        <f t="shared" si="111"/>
        <v>0.81936722390302641</v>
      </c>
      <c r="F1122" s="8">
        <f t="shared" si="109"/>
        <v>1.3664455829979854</v>
      </c>
      <c r="G1122">
        <f t="shared" si="110"/>
        <v>0</v>
      </c>
      <c r="H1122" s="8">
        <f t="shared" si="107"/>
        <v>264.61362661718374</v>
      </c>
      <c r="I1122">
        <v>0.5</v>
      </c>
      <c r="J1122">
        <f t="shared" si="108"/>
        <v>1.6676839677439999</v>
      </c>
    </row>
    <row r="1123" spans="1:10" x14ac:dyDescent="0.25">
      <c r="A1123" s="2">
        <v>43947</v>
      </c>
      <c r="B1123">
        <v>0</v>
      </c>
      <c r="C1123" s="95">
        <v>3.5826648131729995</v>
      </c>
      <c r="D1123" s="8">
        <f t="shared" si="112"/>
        <v>50.180447043200815</v>
      </c>
      <c r="E1123">
        <f t="shared" si="111"/>
        <v>0.78603928285429514</v>
      </c>
      <c r="F1123" s="8">
        <f t="shared" si="109"/>
        <v>1.4080576402269109</v>
      </c>
      <c r="G1123">
        <f t="shared" si="110"/>
        <v>0</v>
      </c>
      <c r="H1123" s="8">
        <f t="shared" si="107"/>
        <v>264.61362661718374</v>
      </c>
      <c r="I1123">
        <v>0.5</v>
      </c>
      <c r="J1123">
        <f t="shared" si="108"/>
        <v>1.7913324065864997</v>
      </c>
    </row>
    <row r="1124" spans="1:10" x14ac:dyDescent="0.25">
      <c r="A1124" s="2">
        <v>43948</v>
      </c>
      <c r="B1124">
        <v>0</v>
      </c>
      <c r="C1124" s="95">
        <v>2.9688813331249997</v>
      </c>
      <c r="D1124" s="8">
        <f t="shared" si="112"/>
        <v>51.296295768428848</v>
      </c>
      <c r="E1124">
        <f t="shared" si="111"/>
        <v>0.7516964135804679</v>
      </c>
      <c r="F1124" s="8">
        <f t="shared" si="109"/>
        <v>1.1158487252280302</v>
      </c>
      <c r="G1124">
        <f t="shared" si="110"/>
        <v>0</v>
      </c>
      <c r="H1124" s="8">
        <f t="shared" si="107"/>
        <v>264.61362661718374</v>
      </c>
      <c r="I1124">
        <v>0.5</v>
      </c>
      <c r="J1124">
        <f t="shared" si="108"/>
        <v>1.4844406665624998</v>
      </c>
    </row>
    <row r="1125" spans="1:10" x14ac:dyDescent="0.25">
      <c r="A1125" s="2">
        <v>43949</v>
      </c>
      <c r="B1125">
        <v>0</v>
      </c>
      <c r="C1125" s="95">
        <v>3.1770963967730004</v>
      </c>
      <c r="D1125" s="8">
        <f t="shared" si="112"/>
        <v>52.447168106050015</v>
      </c>
      <c r="E1125">
        <f t="shared" si="111"/>
        <v>0.72448059101393047</v>
      </c>
      <c r="F1125" s="8">
        <f t="shared" si="109"/>
        <v>1.150872337621166</v>
      </c>
      <c r="G1125">
        <f t="shared" si="110"/>
        <v>0</v>
      </c>
      <c r="H1125" s="8">
        <f t="shared" si="107"/>
        <v>264.61362661718374</v>
      </c>
      <c r="I1125">
        <v>0.5</v>
      </c>
      <c r="J1125">
        <f t="shared" si="108"/>
        <v>1.5885481983865002</v>
      </c>
    </row>
    <row r="1126" spans="1:10" x14ac:dyDescent="0.25">
      <c r="A1126" s="2">
        <v>43950</v>
      </c>
      <c r="B1126">
        <v>0.2</v>
      </c>
      <c r="C1126" s="95">
        <v>2.9954383969279998</v>
      </c>
      <c r="D1126" s="8">
        <f t="shared" si="112"/>
        <v>53.290195532832549</v>
      </c>
      <c r="E1126">
        <f t="shared" si="111"/>
        <v>0.69641053399878006</v>
      </c>
      <c r="F1126" s="8">
        <f t="shared" si="109"/>
        <v>1.043027426782539</v>
      </c>
      <c r="G1126">
        <f t="shared" si="110"/>
        <v>0</v>
      </c>
      <c r="H1126" s="8">
        <f t="shared" si="107"/>
        <v>264.61362661718374</v>
      </c>
      <c r="I1126">
        <v>0.5</v>
      </c>
      <c r="J1126">
        <f t="shared" si="108"/>
        <v>1.4977191984639999</v>
      </c>
    </row>
    <row r="1127" spans="1:10" x14ac:dyDescent="0.25">
      <c r="A1127" s="2">
        <v>43951</v>
      </c>
      <c r="B1127">
        <v>0.8</v>
      </c>
      <c r="C1127" s="95">
        <v>2.5709304715679999</v>
      </c>
      <c r="D1127" s="8">
        <f t="shared" si="112"/>
        <v>53.358975784854891</v>
      </c>
      <c r="E1127">
        <f t="shared" si="111"/>
        <v>0.6758488894431085</v>
      </c>
      <c r="F1127" s="8">
        <f t="shared" si="109"/>
        <v>0.86878025202233999</v>
      </c>
      <c r="G1127">
        <f t="shared" si="110"/>
        <v>0</v>
      </c>
      <c r="H1127" s="8">
        <f t="shared" si="107"/>
        <v>264.61362661718374</v>
      </c>
      <c r="I1127">
        <v>0.5</v>
      </c>
      <c r="J1127">
        <f t="shared" si="108"/>
        <v>1.285465235784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27"/>
  <sheetViews>
    <sheetView topLeftCell="A910" workbookViewId="0">
      <selection activeCell="W920" sqref="W920"/>
    </sheetView>
  </sheetViews>
  <sheetFormatPr defaultRowHeight="15" x14ac:dyDescent="0.25"/>
  <cols>
    <col min="1" max="1" width="10.7109375" bestFit="1" customWidth="1"/>
    <col min="8" max="8" width="9.5703125" bestFit="1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I1" s="5" t="s">
        <v>10</v>
      </c>
      <c r="J1" s="5" t="s">
        <v>11</v>
      </c>
      <c r="P1" s="3" t="s">
        <v>8</v>
      </c>
      <c r="Q1" s="3">
        <v>51</v>
      </c>
    </row>
    <row r="2" spans="1:17" ht="15.75" thickTop="1" x14ac:dyDescent="0.25">
      <c r="A2" s="2">
        <v>42826</v>
      </c>
      <c r="B2">
        <v>3.58</v>
      </c>
      <c r="C2" s="6">
        <v>1.7153984875729997</v>
      </c>
      <c r="D2">
        <v>0</v>
      </c>
      <c r="I2">
        <v>0.7</v>
      </c>
      <c r="J2">
        <f>I2*C2</f>
        <v>1.2007789413010996</v>
      </c>
      <c r="P2" t="s">
        <v>9</v>
      </c>
      <c r="Q2">
        <v>25</v>
      </c>
    </row>
    <row r="3" spans="1:17" x14ac:dyDescent="0.25">
      <c r="A3" s="2">
        <v>42827</v>
      </c>
      <c r="B3">
        <v>0.01</v>
      </c>
      <c r="C3" s="6">
        <v>2.5901623521279999</v>
      </c>
      <c r="D3" s="8">
        <f>MAX((D2+F3-B3),0)</f>
        <v>1.8031136464895998</v>
      </c>
      <c r="E3">
        <f>IF(D2&gt;$Q$2,1-(D2-$Q$2)/($Q$1-$Q$2),1)</f>
        <v>1</v>
      </c>
      <c r="F3" s="8">
        <f>E3*J3</f>
        <v>1.8131136464895998</v>
      </c>
      <c r="G3">
        <f>IF(D3=0,B3-F3-D2,0)</f>
        <v>0</v>
      </c>
      <c r="H3">
        <f>H2+G3</f>
        <v>0</v>
      </c>
      <c r="I3">
        <v>0.7</v>
      </c>
      <c r="J3">
        <f>I3*C3</f>
        <v>1.8131136464895998</v>
      </c>
    </row>
    <row r="4" spans="1:17" x14ac:dyDescent="0.25">
      <c r="A4" s="2">
        <v>42828</v>
      </c>
      <c r="B4">
        <v>0.38</v>
      </c>
      <c r="C4" s="6">
        <v>2.223245179733</v>
      </c>
      <c r="D4" s="8">
        <f t="shared" ref="D4:D67" si="0">MAX((D3+F4-B4),0)</f>
        <v>2.9793852723027001</v>
      </c>
      <c r="E4">
        <f t="shared" ref="E4:E67" si="1">IF(D3&gt;$Q$2,1-(D3-$Q$2)/($Q$1-$Q$2),1)</f>
        <v>1</v>
      </c>
      <c r="F4" s="8">
        <f t="shared" ref="F4:F67" si="2">E4*J4</f>
        <v>1.5562716258131</v>
      </c>
      <c r="G4">
        <f t="shared" ref="G4:G67" si="3">IF(D4=0,B4-F4-D3,0)</f>
        <v>0</v>
      </c>
      <c r="H4">
        <f t="shared" ref="H4:H67" si="4">H3+G4</f>
        <v>0</v>
      </c>
      <c r="I4">
        <v>0.7</v>
      </c>
      <c r="J4">
        <f t="shared" ref="J4:J67" si="5">I4*C4</f>
        <v>1.5562716258131</v>
      </c>
    </row>
    <row r="5" spans="1:17" x14ac:dyDescent="0.25">
      <c r="A5" s="16">
        <v>42829</v>
      </c>
      <c r="B5" s="17">
        <v>0.22</v>
      </c>
      <c r="C5" s="18">
        <v>2.9688813331249997</v>
      </c>
      <c r="D5" s="19">
        <f t="shared" si="0"/>
        <v>3.6500496722402</v>
      </c>
      <c r="E5" s="17">
        <f t="shared" si="1"/>
        <v>1</v>
      </c>
      <c r="F5" s="19">
        <f t="shared" si="2"/>
        <v>0.89066439993749991</v>
      </c>
      <c r="G5" s="17">
        <f t="shared" si="3"/>
        <v>0</v>
      </c>
      <c r="H5" s="17">
        <f t="shared" si="4"/>
        <v>0</v>
      </c>
      <c r="I5" s="17">
        <v>0.3</v>
      </c>
      <c r="J5">
        <f t="shared" si="5"/>
        <v>0.89066439993749991</v>
      </c>
    </row>
    <row r="6" spans="1:17" x14ac:dyDescent="0.25">
      <c r="A6" s="2">
        <v>42830</v>
      </c>
      <c r="B6">
        <v>0.01</v>
      </c>
      <c r="C6" s="6">
        <v>2.4442229257329995</v>
      </c>
      <c r="D6" s="8">
        <f t="shared" si="0"/>
        <v>4.3733165499600997</v>
      </c>
      <c r="E6">
        <f t="shared" si="1"/>
        <v>1</v>
      </c>
      <c r="F6" s="8">
        <f t="shared" si="2"/>
        <v>0.73326687771989985</v>
      </c>
      <c r="G6">
        <f t="shared" si="3"/>
        <v>0</v>
      </c>
      <c r="H6">
        <f t="shared" si="4"/>
        <v>0</v>
      </c>
      <c r="I6">
        <v>0.3</v>
      </c>
      <c r="J6">
        <f t="shared" si="5"/>
        <v>0.73326687771989985</v>
      </c>
    </row>
    <row r="7" spans="1:17" x14ac:dyDescent="0.25">
      <c r="A7" s="2">
        <v>42831</v>
      </c>
      <c r="B7">
        <v>0</v>
      </c>
      <c r="C7" s="6">
        <v>2.2130115480479997</v>
      </c>
      <c r="D7" s="8">
        <f t="shared" si="0"/>
        <v>5.0372200143744994</v>
      </c>
      <c r="E7">
        <f t="shared" si="1"/>
        <v>1</v>
      </c>
      <c r="F7" s="8">
        <f t="shared" si="2"/>
        <v>0.66390346441439985</v>
      </c>
      <c r="G7">
        <f t="shared" si="3"/>
        <v>0</v>
      </c>
      <c r="H7">
        <f t="shared" si="4"/>
        <v>0</v>
      </c>
      <c r="I7">
        <v>0.3</v>
      </c>
      <c r="J7">
        <f t="shared" si="5"/>
        <v>0.66390346441439985</v>
      </c>
    </row>
    <row r="8" spans="1:17" x14ac:dyDescent="0.25">
      <c r="A8" s="2">
        <v>42832</v>
      </c>
      <c r="B8">
        <v>0</v>
      </c>
      <c r="C8" s="6">
        <v>1.660766789008</v>
      </c>
      <c r="D8" s="8">
        <f t="shared" si="0"/>
        <v>5.5354500510768991</v>
      </c>
      <c r="E8">
        <f t="shared" si="1"/>
        <v>1</v>
      </c>
      <c r="F8" s="8">
        <f t="shared" si="2"/>
        <v>0.49823003670239996</v>
      </c>
      <c r="G8">
        <f t="shared" si="3"/>
        <v>0</v>
      </c>
      <c r="H8">
        <f t="shared" si="4"/>
        <v>0</v>
      </c>
      <c r="I8">
        <v>0.3</v>
      </c>
      <c r="J8">
        <f t="shared" si="5"/>
        <v>0.49823003670239996</v>
      </c>
    </row>
    <row r="9" spans="1:17" x14ac:dyDescent="0.25">
      <c r="A9" s="2">
        <v>42833</v>
      </c>
      <c r="B9">
        <v>0</v>
      </c>
      <c r="C9" s="6">
        <v>3.0393586607729999</v>
      </c>
      <c r="D9" s="8">
        <f t="shared" si="0"/>
        <v>6.4472576493087992</v>
      </c>
      <c r="E9">
        <f t="shared" si="1"/>
        <v>1</v>
      </c>
      <c r="F9" s="8">
        <f t="shared" si="2"/>
        <v>0.91180759823189994</v>
      </c>
      <c r="G9">
        <f t="shared" si="3"/>
        <v>0</v>
      </c>
      <c r="H9">
        <f t="shared" si="4"/>
        <v>0</v>
      </c>
      <c r="I9">
        <v>0.3</v>
      </c>
      <c r="J9">
        <f t="shared" si="5"/>
        <v>0.91180759823189994</v>
      </c>
    </row>
    <row r="10" spans="1:17" x14ac:dyDescent="0.25">
      <c r="A10" s="2">
        <v>42834</v>
      </c>
      <c r="B10">
        <v>0.05</v>
      </c>
      <c r="C10" s="6">
        <v>2.6946787831250001</v>
      </c>
      <c r="D10" s="8">
        <f t="shared" si="0"/>
        <v>7.2056612842462995</v>
      </c>
      <c r="E10">
        <f t="shared" si="1"/>
        <v>1</v>
      </c>
      <c r="F10" s="8">
        <f t="shared" si="2"/>
        <v>0.8084036349375</v>
      </c>
      <c r="G10">
        <f t="shared" si="3"/>
        <v>0</v>
      </c>
      <c r="H10">
        <f t="shared" si="4"/>
        <v>0</v>
      </c>
      <c r="I10">
        <v>0.3</v>
      </c>
      <c r="J10">
        <f t="shared" si="5"/>
        <v>0.8084036349375</v>
      </c>
    </row>
    <row r="11" spans="1:17" x14ac:dyDescent="0.25">
      <c r="A11" s="2">
        <v>42835</v>
      </c>
      <c r="B11">
        <v>0.01</v>
      </c>
      <c r="C11" s="6">
        <v>2.6093239717279997</v>
      </c>
      <c r="D11" s="8">
        <f t="shared" si="0"/>
        <v>7.9784584757646995</v>
      </c>
      <c r="E11">
        <f t="shared" si="1"/>
        <v>1</v>
      </c>
      <c r="F11" s="8">
        <f t="shared" si="2"/>
        <v>0.78279719151839988</v>
      </c>
      <c r="G11">
        <f t="shared" si="3"/>
        <v>0</v>
      </c>
      <c r="H11">
        <f t="shared" si="4"/>
        <v>0</v>
      </c>
      <c r="I11">
        <v>0.3</v>
      </c>
      <c r="J11">
        <f t="shared" si="5"/>
        <v>0.78279719151839988</v>
      </c>
    </row>
    <row r="12" spans="1:17" x14ac:dyDescent="0.25">
      <c r="A12" s="2">
        <v>42836</v>
      </c>
      <c r="B12">
        <v>0</v>
      </c>
      <c r="C12" s="6">
        <v>1.6717153331250001</v>
      </c>
      <c r="D12" s="8">
        <f t="shared" si="0"/>
        <v>8.4799730757021994</v>
      </c>
      <c r="E12">
        <f t="shared" si="1"/>
        <v>1</v>
      </c>
      <c r="F12" s="8">
        <f t="shared" si="2"/>
        <v>0.50151459993750003</v>
      </c>
      <c r="G12">
        <f t="shared" si="3"/>
        <v>0</v>
      </c>
      <c r="H12">
        <f t="shared" si="4"/>
        <v>0</v>
      </c>
      <c r="I12">
        <v>0.3</v>
      </c>
      <c r="J12">
        <f t="shared" si="5"/>
        <v>0.50151459993750003</v>
      </c>
    </row>
    <row r="13" spans="1:17" x14ac:dyDescent="0.25">
      <c r="A13" s="2">
        <v>42837</v>
      </c>
      <c r="B13">
        <v>0</v>
      </c>
      <c r="C13" s="6">
        <v>2.7134521965329998</v>
      </c>
      <c r="D13" s="8">
        <f t="shared" si="0"/>
        <v>9.2940087346620999</v>
      </c>
      <c r="E13">
        <f t="shared" si="1"/>
        <v>1</v>
      </c>
      <c r="F13" s="8">
        <f t="shared" si="2"/>
        <v>0.81403565895989993</v>
      </c>
      <c r="G13">
        <f t="shared" si="3"/>
        <v>0</v>
      </c>
      <c r="H13">
        <f t="shared" si="4"/>
        <v>0</v>
      </c>
      <c r="I13">
        <v>0.3</v>
      </c>
      <c r="J13">
        <f t="shared" si="5"/>
        <v>0.81403565895989993</v>
      </c>
    </row>
    <row r="14" spans="1:17" x14ac:dyDescent="0.25">
      <c r="A14" s="2">
        <v>42838</v>
      </c>
      <c r="B14">
        <v>0.02</v>
      </c>
      <c r="C14" s="6">
        <v>2.0366524846130001</v>
      </c>
      <c r="D14" s="8">
        <f t="shared" si="0"/>
        <v>9.8850044800459997</v>
      </c>
      <c r="E14">
        <f t="shared" si="1"/>
        <v>1</v>
      </c>
      <c r="F14" s="8">
        <f t="shared" si="2"/>
        <v>0.6109957453839</v>
      </c>
      <c r="G14">
        <f t="shared" si="3"/>
        <v>0</v>
      </c>
      <c r="H14">
        <f t="shared" si="4"/>
        <v>0</v>
      </c>
      <c r="I14">
        <v>0.3</v>
      </c>
      <c r="J14">
        <f t="shared" si="5"/>
        <v>0.6109957453839</v>
      </c>
    </row>
    <row r="15" spans="1:17" x14ac:dyDescent="0.25">
      <c r="A15" s="2">
        <v>42839</v>
      </c>
      <c r="B15">
        <v>0.32</v>
      </c>
      <c r="C15" s="6">
        <v>1.8237853736529999</v>
      </c>
      <c r="D15" s="8">
        <f t="shared" si="0"/>
        <v>10.1121400921419</v>
      </c>
      <c r="E15">
        <f t="shared" si="1"/>
        <v>1</v>
      </c>
      <c r="F15" s="8">
        <f t="shared" si="2"/>
        <v>0.54713561209589989</v>
      </c>
      <c r="G15">
        <f t="shared" si="3"/>
        <v>0</v>
      </c>
      <c r="H15">
        <f t="shared" si="4"/>
        <v>0</v>
      </c>
      <c r="I15">
        <v>0.3</v>
      </c>
      <c r="J15">
        <f t="shared" si="5"/>
        <v>0.54713561209589989</v>
      </c>
    </row>
    <row r="16" spans="1:17" x14ac:dyDescent="0.25">
      <c r="A16" s="2">
        <v>42840</v>
      </c>
      <c r="B16">
        <v>0</v>
      </c>
      <c r="C16" s="6">
        <v>2.7970573771679996</v>
      </c>
      <c r="D16" s="8">
        <f t="shared" si="0"/>
        <v>10.9512573052923</v>
      </c>
      <c r="E16">
        <f t="shared" si="1"/>
        <v>1</v>
      </c>
      <c r="F16" s="8">
        <f t="shared" si="2"/>
        <v>0.83911721315039989</v>
      </c>
      <c r="G16">
        <f t="shared" si="3"/>
        <v>0</v>
      </c>
      <c r="H16">
        <f t="shared" si="4"/>
        <v>0</v>
      </c>
      <c r="I16">
        <v>0.3</v>
      </c>
      <c r="J16">
        <f t="shared" si="5"/>
        <v>0.83911721315039989</v>
      </c>
    </row>
    <row r="17" spans="1:10" x14ac:dyDescent="0.25">
      <c r="A17" s="2">
        <v>42841</v>
      </c>
      <c r="B17">
        <v>1.39</v>
      </c>
      <c r="C17" s="6">
        <v>1.7262908799999996</v>
      </c>
      <c r="D17" s="8">
        <f t="shared" si="0"/>
        <v>10.0791445692923</v>
      </c>
      <c r="E17">
        <f t="shared" si="1"/>
        <v>1</v>
      </c>
      <c r="F17" s="8">
        <f t="shared" si="2"/>
        <v>0.51788726399999985</v>
      </c>
      <c r="G17">
        <f t="shared" si="3"/>
        <v>0</v>
      </c>
      <c r="H17">
        <f t="shared" si="4"/>
        <v>0</v>
      </c>
      <c r="I17">
        <v>0.3</v>
      </c>
      <c r="J17">
        <f t="shared" si="5"/>
        <v>0.51788726399999985</v>
      </c>
    </row>
    <row r="18" spans="1:10" x14ac:dyDescent="0.25">
      <c r="A18" s="2">
        <v>42842</v>
      </c>
      <c r="B18">
        <v>0.37</v>
      </c>
      <c r="C18" s="6">
        <v>1.8775107531680002</v>
      </c>
      <c r="D18" s="8">
        <f t="shared" si="0"/>
        <v>10.2723977952427</v>
      </c>
      <c r="E18">
        <f t="shared" si="1"/>
        <v>1</v>
      </c>
      <c r="F18" s="8">
        <f t="shared" si="2"/>
        <v>0.56325322595040006</v>
      </c>
      <c r="G18">
        <f t="shared" si="3"/>
        <v>0</v>
      </c>
      <c r="H18">
        <f t="shared" si="4"/>
        <v>0</v>
      </c>
      <c r="I18">
        <v>0.3</v>
      </c>
      <c r="J18">
        <f t="shared" si="5"/>
        <v>0.56325322595040006</v>
      </c>
    </row>
    <row r="19" spans="1:10" x14ac:dyDescent="0.25">
      <c r="A19" s="2">
        <v>42843</v>
      </c>
      <c r="B19">
        <v>0</v>
      </c>
      <c r="C19" s="6">
        <v>2.394713261568</v>
      </c>
      <c r="D19" s="8">
        <f t="shared" si="0"/>
        <v>10.9908117737131</v>
      </c>
      <c r="E19">
        <f t="shared" si="1"/>
        <v>1</v>
      </c>
      <c r="F19" s="8">
        <f t="shared" si="2"/>
        <v>0.71841397847040001</v>
      </c>
      <c r="G19">
        <f t="shared" si="3"/>
        <v>0</v>
      </c>
      <c r="H19">
        <f t="shared" si="4"/>
        <v>0</v>
      </c>
      <c r="I19">
        <v>0.3</v>
      </c>
      <c r="J19">
        <f t="shared" si="5"/>
        <v>0.71841397847040001</v>
      </c>
    </row>
    <row r="20" spans="1:10" x14ac:dyDescent="0.25">
      <c r="A20" s="2">
        <v>42844</v>
      </c>
      <c r="B20">
        <v>0.01</v>
      </c>
      <c r="C20" s="6">
        <v>2.3146182855679998</v>
      </c>
      <c r="D20" s="8">
        <f t="shared" si="0"/>
        <v>11.6751972593835</v>
      </c>
      <c r="E20">
        <f t="shared" si="1"/>
        <v>1</v>
      </c>
      <c r="F20" s="8">
        <f t="shared" si="2"/>
        <v>0.69438548567039993</v>
      </c>
      <c r="G20">
        <f t="shared" si="3"/>
        <v>0</v>
      </c>
      <c r="H20">
        <f t="shared" si="4"/>
        <v>0</v>
      </c>
      <c r="I20">
        <v>0.3</v>
      </c>
      <c r="J20">
        <f t="shared" si="5"/>
        <v>0.69438548567039993</v>
      </c>
    </row>
    <row r="21" spans="1:10" x14ac:dyDescent="0.25">
      <c r="A21" s="2">
        <v>42845</v>
      </c>
      <c r="B21">
        <v>0.02</v>
      </c>
      <c r="C21" s="6">
        <v>3.4645607009279997</v>
      </c>
      <c r="D21" s="8">
        <f t="shared" si="0"/>
        <v>12.694565469661901</v>
      </c>
      <c r="E21">
        <f t="shared" si="1"/>
        <v>1</v>
      </c>
      <c r="F21" s="8">
        <f t="shared" si="2"/>
        <v>1.0393682102783999</v>
      </c>
      <c r="G21">
        <f t="shared" si="3"/>
        <v>0</v>
      </c>
      <c r="H21">
        <f t="shared" si="4"/>
        <v>0</v>
      </c>
      <c r="I21">
        <v>0.3</v>
      </c>
      <c r="J21">
        <f t="shared" si="5"/>
        <v>1.0393682102783999</v>
      </c>
    </row>
    <row r="22" spans="1:10" x14ac:dyDescent="0.25">
      <c r="A22" s="2">
        <v>42846</v>
      </c>
      <c r="B22">
        <v>1.48</v>
      </c>
      <c r="C22" s="6">
        <v>2.1719178597280004</v>
      </c>
      <c r="D22" s="8">
        <f t="shared" si="0"/>
        <v>11.866140827580301</v>
      </c>
      <c r="E22">
        <f t="shared" si="1"/>
        <v>1</v>
      </c>
      <c r="F22" s="8">
        <f t="shared" si="2"/>
        <v>0.65157535791840016</v>
      </c>
      <c r="G22">
        <f t="shared" si="3"/>
        <v>0</v>
      </c>
      <c r="H22">
        <f t="shared" si="4"/>
        <v>0</v>
      </c>
      <c r="I22">
        <v>0.3</v>
      </c>
      <c r="J22">
        <f t="shared" si="5"/>
        <v>0.65157535791840016</v>
      </c>
    </row>
    <row r="23" spans="1:10" x14ac:dyDescent="0.25">
      <c r="A23" s="2">
        <v>42847</v>
      </c>
      <c r="B23">
        <v>0</v>
      </c>
      <c r="C23" s="6">
        <v>2.4145683006879999</v>
      </c>
      <c r="D23" s="8">
        <f t="shared" si="0"/>
        <v>12.590511317786701</v>
      </c>
      <c r="E23">
        <f t="shared" si="1"/>
        <v>1</v>
      </c>
      <c r="F23" s="8">
        <f t="shared" si="2"/>
        <v>0.72437049020639999</v>
      </c>
      <c r="G23">
        <f t="shared" si="3"/>
        <v>0</v>
      </c>
      <c r="H23">
        <f t="shared" si="4"/>
        <v>0</v>
      </c>
      <c r="I23">
        <v>0.3</v>
      </c>
      <c r="J23">
        <f t="shared" si="5"/>
        <v>0.72437049020639999</v>
      </c>
    </row>
    <row r="24" spans="1:10" x14ac:dyDescent="0.25">
      <c r="A24" s="2">
        <v>42848</v>
      </c>
      <c r="B24">
        <v>1.71</v>
      </c>
      <c r="C24" s="6">
        <v>3.4565877459729997</v>
      </c>
      <c r="D24" s="8">
        <f t="shared" si="0"/>
        <v>11.9174876415786</v>
      </c>
      <c r="E24">
        <f t="shared" si="1"/>
        <v>1</v>
      </c>
      <c r="F24" s="8">
        <f t="shared" si="2"/>
        <v>1.0369763237918999</v>
      </c>
      <c r="G24">
        <f t="shared" si="3"/>
        <v>0</v>
      </c>
      <c r="H24">
        <f t="shared" si="4"/>
        <v>0</v>
      </c>
      <c r="I24">
        <v>0.3</v>
      </c>
      <c r="J24">
        <f t="shared" si="5"/>
        <v>1.0369763237918999</v>
      </c>
    </row>
    <row r="25" spans="1:10" x14ac:dyDescent="0.25">
      <c r="A25" s="2">
        <v>42849</v>
      </c>
      <c r="B25">
        <v>3.22</v>
      </c>
      <c r="C25" s="6">
        <v>2.6946787831250001</v>
      </c>
      <c r="D25" s="8">
        <f t="shared" si="0"/>
        <v>9.5517008158292231</v>
      </c>
      <c r="E25">
        <f t="shared" si="1"/>
        <v>1</v>
      </c>
      <c r="F25" s="8">
        <f t="shared" si="2"/>
        <v>0.85421317425062504</v>
      </c>
      <c r="G25">
        <f t="shared" si="3"/>
        <v>0</v>
      </c>
      <c r="H25">
        <f t="shared" si="4"/>
        <v>0</v>
      </c>
      <c r="I25">
        <f>I24+(1.15-0.3)/50</f>
        <v>0.317</v>
      </c>
      <c r="J25">
        <f t="shared" si="5"/>
        <v>0.85421317425062504</v>
      </c>
    </row>
    <row r="26" spans="1:10" x14ac:dyDescent="0.25">
      <c r="A26" s="2">
        <v>42850</v>
      </c>
      <c r="B26">
        <v>3.46</v>
      </c>
      <c r="C26" s="6">
        <v>2.2843077612529998</v>
      </c>
      <c r="D26" s="8">
        <f t="shared" si="0"/>
        <v>6.8546596080877249</v>
      </c>
      <c r="E26">
        <f t="shared" si="1"/>
        <v>1</v>
      </c>
      <c r="F26" s="8">
        <f t="shared" si="2"/>
        <v>0.76295879225850194</v>
      </c>
      <c r="G26">
        <f t="shared" si="3"/>
        <v>0</v>
      </c>
      <c r="H26">
        <f t="shared" si="4"/>
        <v>0</v>
      </c>
      <c r="I26">
        <f t="shared" ref="I26:I74" si="6">I25+(1.15-0.3)/50</f>
        <v>0.33400000000000002</v>
      </c>
      <c r="J26">
        <f t="shared" si="5"/>
        <v>0.76295879225850194</v>
      </c>
    </row>
    <row r="27" spans="1:10" x14ac:dyDescent="0.25">
      <c r="A27" s="2">
        <v>42851</v>
      </c>
      <c r="B27">
        <v>0.03</v>
      </c>
      <c r="C27" s="6">
        <v>2.3847602782929997</v>
      </c>
      <c r="D27" s="8">
        <f t="shared" si="0"/>
        <v>7.661710465768568</v>
      </c>
      <c r="E27">
        <f t="shared" si="1"/>
        <v>1</v>
      </c>
      <c r="F27" s="8">
        <f t="shared" si="2"/>
        <v>0.83705085768084297</v>
      </c>
      <c r="G27">
        <f t="shared" si="3"/>
        <v>0</v>
      </c>
      <c r="H27">
        <f t="shared" si="4"/>
        <v>0</v>
      </c>
      <c r="I27">
        <f t="shared" si="6"/>
        <v>0.35100000000000003</v>
      </c>
      <c r="J27">
        <f t="shared" si="5"/>
        <v>0.83705085768084297</v>
      </c>
    </row>
    <row r="28" spans="1:10" x14ac:dyDescent="0.25">
      <c r="A28" s="2">
        <v>42852</v>
      </c>
      <c r="B28">
        <v>0.38</v>
      </c>
      <c r="C28" s="6">
        <v>2.1098075361279998</v>
      </c>
      <c r="D28" s="8">
        <f t="shared" si="0"/>
        <v>8.0581196390636709</v>
      </c>
      <c r="E28">
        <f t="shared" si="1"/>
        <v>1</v>
      </c>
      <c r="F28" s="8">
        <f t="shared" si="2"/>
        <v>0.77640917329510406</v>
      </c>
      <c r="G28">
        <f t="shared" si="3"/>
        <v>0</v>
      </c>
      <c r="H28">
        <f t="shared" si="4"/>
        <v>0</v>
      </c>
      <c r="I28">
        <f t="shared" si="6"/>
        <v>0.36800000000000005</v>
      </c>
      <c r="J28">
        <f t="shared" si="5"/>
        <v>0.77640917329510406</v>
      </c>
    </row>
    <row r="29" spans="1:10" x14ac:dyDescent="0.25">
      <c r="A29" s="2">
        <v>42853</v>
      </c>
      <c r="B29">
        <v>0.06</v>
      </c>
      <c r="C29" s="6">
        <v>2.0785453203729998</v>
      </c>
      <c r="D29" s="8">
        <f t="shared" si="0"/>
        <v>8.7983595874072762</v>
      </c>
      <c r="E29">
        <f t="shared" si="1"/>
        <v>1</v>
      </c>
      <c r="F29" s="8">
        <f t="shared" si="2"/>
        <v>0.80023994834360501</v>
      </c>
      <c r="G29">
        <f t="shared" si="3"/>
        <v>0</v>
      </c>
      <c r="H29">
        <f t="shared" si="4"/>
        <v>0</v>
      </c>
      <c r="I29">
        <f t="shared" si="6"/>
        <v>0.38500000000000006</v>
      </c>
      <c r="J29">
        <f t="shared" si="5"/>
        <v>0.80023994834360501</v>
      </c>
    </row>
    <row r="30" spans="1:10" x14ac:dyDescent="0.25">
      <c r="A30" s="2">
        <v>42854</v>
      </c>
      <c r="B30">
        <v>0</v>
      </c>
      <c r="C30" s="6">
        <v>1.6717153331250001</v>
      </c>
      <c r="D30" s="8">
        <f t="shared" si="0"/>
        <v>9.470389151323527</v>
      </c>
      <c r="E30">
        <f t="shared" si="1"/>
        <v>1</v>
      </c>
      <c r="F30" s="8">
        <f t="shared" si="2"/>
        <v>0.67202956391625013</v>
      </c>
      <c r="G30">
        <f t="shared" si="3"/>
        <v>0</v>
      </c>
      <c r="H30">
        <f t="shared" si="4"/>
        <v>0</v>
      </c>
      <c r="I30">
        <f t="shared" si="6"/>
        <v>0.40200000000000008</v>
      </c>
      <c r="J30">
        <f t="shared" si="5"/>
        <v>0.67202956391625013</v>
      </c>
    </row>
    <row r="31" spans="1:10" x14ac:dyDescent="0.25">
      <c r="A31" s="2">
        <v>42855</v>
      </c>
      <c r="B31">
        <v>0</v>
      </c>
      <c r="C31" s="6">
        <v>2.6569198286130002</v>
      </c>
      <c r="D31" s="8">
        <f t="shared" si="0"/>
        <v>10.583638559512375</v>
      </c>
      <c r="E31">
        <f t="shared" si="1"/>
        <v>1</v>
      </c>
      <c r="F31" s="8">
        <f t="shared" si="2"/>
        <v>1.1132494081888473</v>
      </c>
      <c r="G31">
        <f t="shared" si="3"/>
        <v>0</v>
      </c>
      <c r="H31">
        <f t="shared" si="4"/>
        <v>0</v>
      </c>
      <c r="I31">
        <f t="shared" si="6"/>
        <v>0.41900000000000009</v>
      </c>
      <c r="J31">
        <f t="shared" si="5"/>
        <v>1.1132494081888473</v>
      </c>
    </row>
    <row r="32" spans="1:10" x14ac:dyDescent="0.25">
      <c r="A32" s="2">
        <v>42856</v>
      </c>
      <c r="B32">
        <v>0.24</v>
      </c>
      <c r="C32" s="6">
        <v>1.7805762331249999</v>
      </c>
      <c r="D32" s="8">
        <f t="shared" si="0"/>
        <v>11.119969797154875</v>
      </c>
      <c r="E32">
        <f t="shared" si="1"/>
        <v>1</v>
      </c>
      <c r="F32" s="8">
        <f t="shared" si="2"/>
        <v>0.77633123764250012</v>
      </c>
      <c r="G32">
        <f t="shared" si="3"/>
        <v>0</v>
      </c>
      <c r="H32">
        <f t="shared" si="4"/>
        <v>0</v>
      </c>
      <c r="I32">
        <f t="shared" si="6"/>
        <v>0.43600000000000011</v>
      </c>
      <c r="J32">
        <f t="shared" si="5"/>
        <v>0.77633123764250012</v>
      </c>
    </row>
    <row r="33" spans="1:10" x14ac:dyDescent="0.25">
      <c r="A33" s="2">
        <v>42857</v>
      </c>
      <c r="B33">
        <v>0</v>
      </c>
      <c r="C33" s="6">
        <v>1.9415436799999999</v>
      </c>
      <c r="D33" s="8">
        <f t="shared" si="0"/>
        <v>11.999489084194876</v>
      </c>
      <c r="E33">
        <f t="shared" si="1"/>
        <v>1</v>
      </c>
      <c r="F33" s="8">
        <f t="shared" si="2"/>
        <v>0.87951928704000015</v>
      </c>
      <c r="G33">
        <f t="shared" si="3"/>
        <v>0</v>
      </c>
      <c r="H33">
        <f t="shared" si="4"/>
        <v>0</v>
      </c>
      <c r="I33">
        <f t="shared" si="6"/>
        <v>0.45300000000000012</v>
      </c>
      <c r="J33">
        <f t="shared" si="5"/>
        <v>0.87951928704000015</v>
      </c>
    </row>
    <row r="34" spans="1:10" x14ac:dyDescent="0.25">
      <c r="A34" s="2">
        <v>42858</v>
      </c>
      <c r="B34">
        <v>0.04</v>
      </c>
      <c r="C34" s="6">
        <v>3.8343329479680008</v>
      </c>
      <c r="D34" s="8">
        <f t="shared" si="0"/>
        <v>13.761625569739838</v>
      </c>
      <c r="E34">
        <f t="shared" si="1"/>
        <v>1</v>
      </c>
      <c r="F34" s="8">
        <f t="shared" si="2"/>
        <v>1.8021364855449609</v>
      </c>
      <c r="G34">
        <f t="shared" si="3"/>
        <v>0</v>
      </c>
      <c r="H34">
        <f t="shared" si="4"/>
        <v>0</v>
      </c>
      <c r="I34">
        <f t="shared" si="6"/>
        <v>0.47000000000000014</v>
      </c>
      <c r="J34">
        <f t="shared" si="5"/>
        <v>1.8021364855449609</v>
      </c>
    </row>
    <row r="35" spans="1:10" x14ac:dyDescent="0.25">
      <c r="A35" s="2">
        <v>42859</v>
      </c>
      <c r="B35">
        <v>0</v>
      </c>
      <c r="C35" s="6">
        <v>3.5904444799999995</v>
      </c>
      <c r="D35" s="8">
        <f t="shared" si="0"/>
        <v>15.510172031499838</v>
      </c>
      <c r="E35">
        <f t="shared" si="1"/>
        <v>1</v>
      </c>
      <c r="F35" s="8">
        <f t="shared" si="2"/>
        <v>1.7485464617600004</v>
      </c>
      <c r="G35">
        <f t="shared" si="3"/>
        <v>0</v>
      </c>
      <c r="H35">
        <f t="shared" si="4"/>
        <v>0</v>
      </c>
      <c r="I35">
        <f t="shared" si="6"/>
        <v>0.48700000000000015</v>
      </c>
      <c r="J35">
        <f t="shared" si="5"/>
        <v>1.7485464617600004</v>
      </c>
    </row>
    <row r="36" spans="1:10" x14ac:dyDescent="0.25">
      <c r="A36" s="2">
        <v>42860</v>
      </c>
      <c r="B36">
        <v>0</v>
      </c>
      <c r="C36" s="6">
        <v>3.5278874721279996</v>
      </c>
      <c r="D36" s="8">
        <f t="shared" si="0"/>
        <v>17.28822731745235</v>
      </c>
      <c r="E36">
        <f t="shared" si="1"/>
        <v>1</v>
      </c>
      <c r="F36" s="8">
        <f t="shared" si="2"/>
        <v>1.7780552859525123</v>
      </c>
      <c r="G36">
        <f t="shared" si="3"/>
        <v>0</v>
      </c>
      <c r="H36">
        <f t="shared" si="4"/>
        <v>0</v>
      </c>
      <c r="I36">
        <f t="shared" si="6"/>
        <v>0.50400000000000011</v>
      </c>
      <c r="J36">
        <f t="shared" si="5"/>
        <v>1.7780552859525123</v>
      </c>
    </row>
    <row r="37" spans="1:10" x14ac:dyDescent="0.25">
      <c r="A37" s="2">
        <v>42861</v>
      </c>
      <c r="B37">
        <v>0.16</v>
      </c>
      <c r="C37" s="6">
        <v>2.7970573771679996</v>
      </c>
      <c r="D37" s="8">
        <f t="shared" si="0"/>
        <v>18.585494210956877</v>
      </c>
      <c r="E37">
        <f t="shared" si="1"/>
        <v>1</v>
      </c>
      <c r="F37" s="8">
        <f t="shared" si="2"/>
        <v>1.4572668935045281</v>
      </c>
      <c r="G37">
        <f t="shared" si="3"/>
        <v>0</v>
      </c>
      <c r="H37">
        <f t="shared" si="4"/>
        <v>0</v>
      </c>
      <c r="I37">
        <f t="shared" si="6"/>
        <v>0.52100000000000013</v>
      </c>
      <c r="J37">
        <f t="shared" si="5"/>
        <v>1.4572668935045281</v>
      </c>
    </row>
    <row r="38" spans="1:10" x14ac:dyDescent="0.25">
      <c r="A38" s="2">
        <v>42862</v>
      </c>
      <c r="B38">
        <v>0.02</v>
      </c>
      <c r="C38" s="6">
        <v>2.5322565477280001</v>
      </c>
      <c r="D38" s="8">
        <f t="shared" si="0"/>
        <v>19.927848233634542</v>
      </c>
      <c r="E38">
        <f t="shared" si="1"/>
        <v>1</v>
      </c>
      <c r="F38" s="8">
        <f t="shared" si="2"/>
        <v>1.3623540226776645</v>
      </c>
      <c r="G38">
        <f t="shared" si="3"/>
        <v>0</v>
      </c>
      <c r="H38">
        <f t="shared" si="4"/>
        <v>0</v>
      </c>
      <c r="I38">
        <f t="shared" si="6"/>
        <v>0.53800000000000014</v>
      </c>
      <c r="J38">
        <f t="shared" si="5"/>
        <v>1.3623540226776645</v>
      </c>
    </row>
    <row r="39" spans="1:10" x14ac:dyDescent="0.25">
      <c r="A39" s="2">
        <v>42863</v>
      </c>
      <c r="B39">
        <v>0</v>
      </c>
      <c r="C39" s="6">
        <v>2.6852655538079993</v>
      </c>
      <c r="D39" s="8">
        <f t="shared" si="0"/>
        <v>21.418170615997983</v>
      </c>
      <c r="E39">
        <f t="shared" si="1"/>
        <v>1</v>
      </c>
      <c r="F39" s="8">
        <f t="shared" si="2"/>
        <v>1.4903223823634399</v>
      </c>
      <c r="G39">
        <f t="shared" si="3"/>
        <v>0</v>
      </c>
      <c r="H39">
        <f t="shared" si="4"/>
        <v>0</v>
      </c>
      <c r="I39">
        <f t="shared" si="6"/>
        <v>0.55500000000000016</v>
      </c>
      <c r="J39">
        <f t="shared" si="5"/>
        <v>1.4903223823634399</v>
      </c>
    </row>
    <row r="40" spans="1:10" x14ac:dyDescent="0.25">
      <c r="A40" s="2">
        <v>42864</v>
      </c>
      <c r="B40">
        <v>0</v>
      </c>
      <c r="C40" s="6">
        <v>3.5357479322129999</v>
      </c>
      <c r="D40" s="8">
        <f t="shared" si="0"/>
        <v>23.440618433223818</v>
      </c>
      <c r="E40">
        <f t="shared" si="1"/>
        <v>1</v>
      </c>
      <c r="F40" s="8">
        <f t="shared" si="2"/>
        <v>2.0224478172258364</v>
      </c>
      <c r="G40">
        <f t="shared" si="3"/>
        <v>0</v>
      </c>
      <c r="H40">
        <f t="shared" si="4"/>
        <v>0</v>
      </c>
      <c r="I40">
        <f t="shared" si="6"/>
        <v>0.57200000000000017</v>
      </c>
      <c r="J40">
        <f t="shared" si="5"/>
        <v>2.0224478172258364</v>
      </c>
    </row>
    <row r="41" spans="1:10" x14ac:dyDescent="0.25">
      <c r="A41" s="2">
        <v>42865</v>
      </c>
      <c r="B41">
        <v>0.08</v>
      </c>
      <c r="C41" s="6">
        <v>3.1855663299999999</v>
      </c>
      <c r="D41" s="8">
        <f t="shared" si="0"/>
        <v>25.23691700159382</v>
      </c>
      <c r="E41">
        <f t="shared" si="1"/>
        <v>1</v>
      </c>
      <c r="F41" s="8">
        <f t="shared" si="2"/>
        <v>1.8762985683700006</v>
      </c>
      <c r="G41">
        <f t="shared" si="3"/>
        <v>0</v>
      </c>
      <c r="H41">
        <f t="shared" si="4"/>
        <v>0</v>
      </c>
      <c r="I41">
        <f t="shared" si="6"/>
        <v>0.58900000000000019</v>
      </c>
      <c r="J41">
        <f t="shared" si="5"/>
        <v>1.8762985683700006</v>
      </c>
    </row>
    <row r="42" spans="1:10" x14ac:dyDescent="0.25">
      <c r="A42" s="2">
        <v>42866</v>
      </c>
      <c r="B42">
        <v>0.02</v>
      </c>
      <c r="C42" s="6">
        <v>3.1686104494079999</v>
      </c>
      <c r="D42" s="8">
        <f t="shared" si="0"/>
        <v>27.119597903232879</v>
      </c>
      <c r="E42">
        <f t="shared" si="1"/>
        <v>0.99088780763100692</v>
      </c>
      <c r="F42" s="8">
        <f t="shared" si="2"/>
        <v>1.9026809016390596</v>
      </c>
      <c r="G42">
        <f t="shared" si="3"/>
        <v>0</v>
      </c>
      <c r="H42">
        <f t="shared" si="4"/>
        <v>0</v>
      </c>
      <c r="I42">
        <f t="shared" si="6"/>
        <v>0.60600000000000021</v>
      </c>
      <c r="J42">
        <f t="shared" si="5"/>
        <v>1.9201779323412485</v>
      </c>
    </row>
    <row r="43" spans="1:10" x14ac:dyDescent="0.25">
      <c r="A43" s="2">
        <v>42867</v>
      </c>
      <c r="B43">
        <v>0.89</v>
      </c>
      <c r="C43" s="6">
        <v>1.8453143364529998</v>
      </c>
      <c r="D43" s="8">
        <f t="shared" si="0"/>
        <v>27.28550738483645</v>
      </c>
      <c r="E43">
        <f t="shared" si="1"/>
        <v>0.91847700372181229</v>
      </c>
      <c r="F43" s="8">
        <f t="shared" si="2"/>
        <v>1.0559094816035695</v>
      </c>
      <c r="G43">
        <f t="shared" si="3"/>
        <v>0</v>
      </c>
      <c r="H43">
        <f t="shared" si="4"/>
        <v>0</v>
      </c>
      <c r="I43">
        <f t="shared" si="6"/>
        <v>0.62300000000000022</v>
      </c>
      <c r="J43">
        <f t="shared" si="5"/>
        <v>1.1496308316102193</v>
      </c>
    </row>
    <row r="44" spans="1:10" x14ac:dyDescent="0.25">
      <c r="A44" s="2">
        <v>42868</v>
      </c>
      <c r="B44">
        <v>0.91</v>
      </c>
      <c r="C44" s="6">
        <v>2.4639069379729999</v>
      </c>
      <c r="D44" s="8">
        <f t="shared" si="0"/>
        <v>27.813791763544412</v>
      </c>
      <c r="E44">
        <f t="shared" si="1"/>
        <v>0.91209586981398272</v>
      </c>
      <c r="F44" s="8">
        <f t="shared" si="2"/>
        <v>1.4382843787079622</v>
      </c>
      <c r="G44">
        <f t="shared" si="3"/>
        <v>0</v>
      </c>
      <c r="H44">
        <f t="shared" si="4"/>
        <v>0</v>
      </c>
      <c r="I44">
        <f t="shared" si="6"/>
        <v>0.64000000000000024</v>
      </c>
      <c r="J44">
        <f t="shared" si="5"/>
        <v>1.5769004403027205</v>
      </c>
    </row>
    <row r="45" spans="1:10" x14ac:dyDescent="0.25">
      <c r="A45" s="2">
        <v>42869</v>
      </c>
      <c r="B45">
        <v>0.35</v>
      </c>
      <c r="C45" s="6">
        <v>3.3680000686079996</v>
      </c>
      <c r="D45" s="8">
        <f t="shared" si="0"/>
        <v>29.437095077458263</v>
      </c>
      <c r="E45">
        <f t="shared" si="1"/>
        <v>0.89177723986367652</v>
      </c>
      <c r="F45" s="8">
        <f t="shared" si="2"/>
        <v>1.9733033139138529</v>
      </c>
      <c r="G45">
        <f t="shared" si="3"/>
        <v>0</v>
      </c>
      <c r="H45">
        <f t="shared" si="4"/>
        <v>0</v>
      </c>
      <c r="I45">
        <f t="shared" si="6"/>
        <v>0.65700000000000025</v>
      </c>
      <c r="J45">
        <f t="shared" si="5"/>
        <v>2.2127760450754566</v>
      </c>
    </row>
    <row r="46" spans="1:10" x14ac:dyDescent="0.25">
      <c r="A46" s="2">
        <v>42870</v>
      </c>
      <c r="B46">
        <v>3.57</v>
      </c>
      <c r="C46" s="6">
        <v>1.8022057014929997</v>
      </c>
      <c r="D46" s="8">
        <f t="shared" si="0"/>
        <v>26.874486330901082</v>
      </c>
      <c r="E46">
        <f t="shared" si="1"/>
        <v>0.82934249702083607</v>
      </c>
      <c r="F46" s="8">
        <f t="shared" si="2"/>
        <v>1.0073912534428187</v>
      </c>
      <c r="G46">
        <f t="shared" si="3"/>
        <v>0</v>
      </c>
      <c r="H46">
        <f t="shared" si="4"/>
        <v>0</v>
      </c>
      <c r="I46">
        <f t="shared" si="6"/>
        <v>0.67400000000000027</v>
      </c>
      <c r="J46">
        <f t="shared" si="5"/>
        <v>1.2146866428062824</v>
      </c>
    </row>
    <row r="47" spans="1:10" x14ac:dyDescent="0.25">
      <c r="A47" s="2">
        <v>42871</v>
      </c>
      <c r="B47">
        <v>0.1</v>
      </c>
      <c r="C47" s="6">
        <v>2.5901623521279999</v>
      </c>
      <c r="D47" s="8">
        <f t="shared" si="0"/>
        <v>28.435251603475372</v>
      </c>
      <c r="E47">
        <f t="shared" si="1"/>
        <v>0.9279043718884199</v>
      </c>
      <c r="F47" s="8">
        <f t="shared" si="2"/>
        <v>1.6607652725742923</v>
      </c>
      <c r="G47">
        <f t="shared" si="3"/>
        <v>0</v>
      </c>
      <c r="H47">
        <f t="shared" si="4"/>
        <v>0</v>
      </c>
      <c r="I47">
        <f t="shared" si="6"/>
        <v>0.69100000000000028</v>
      </c>
      <c r="J47">
        <f t="shared" si="5"/>
        <v>1.7898021853204487</v>
      </c>
    </row>
    <row r="48" spans="1:10" x14ac:dyDescent="0.25">
      <c r="A48" s="2">
        <v>42872</v>
      </c>
      <c r="B48">
        <v>0</v>
      </c>
      <c r="C48" s="6">
        <v>2.5612882294929999</v>
      </c>
      <c r="D48" s="8">
        <f t="shared" si="0"/>
        <v>30.009049131336859</v>
      </c>
      <c r="E48">
        <f t="shared" si="1"/>
        <v>0.86787493832787033</v>
      </c>
      <c r="F48" s="8">
        <f t="shared" si="2"/>
        <v>1.573797527861486</v>
      </c>
      <c r="G48">
        <f t="shared" si="3"/>
        <v>0</v>
      </c>
      <c r="H48">
        <f t="shared" si="4"/>
        <v>0</v>
      </c>
      <c r="I48">
        <f t="shared" si="6"/>
        <v>0.7080000000000003</v>
      </c>
      <c r="J48">
        <f t="shared" si="5"/>
        <v>1.8133920664810448</v>
      </c>
    </row>
    <row r="49" spans="1:10" x14ac:dyDescent="0.25">
      <c r="A49" s="2">
        <v>42873</v>
      </c>
      <c r="B49">
        <v>0.01</v>
      </c>
      <c r="C49" s="6">
        <v>3.236053408768</v>
      </c>
      <c r="D49" s="8">
        <f t="shared" si="0"/>
        <v>31.89319077099335</v>
      </c>
      <c r="E49">
        <f t="shared" si="1"/>
        <v>0.80734426417935157</v>
      </c>
      <c r="F49" s="8">
        <f t="shared" si="2"/>
        <v>1.8941416396564912</v>
      </c>
      <c r="G49">
        <f t="shared" si="3"/>
        <v>0</v>
      </c>
      <c r="H49">
        <f t="shared" si="4"/>
        <v>0</v>
      </c>
      <c r="I49">
        <f t="shared" si="6"/>
        <v>0.72500000000000031</v>
      </c>
      <c r="J49">
        <f t="shared" si="5"/>
        <v>2.3461387213568008</v>
      </c>
    </row>
    <row r="50" spans="1:10" x14ac:dyDescent="0.25">
      <c r="A50" s="2">
        <v>42874</v>
      </c>
      <c r="B50">
        <v>4.03</v>
      </c>
      <c r="C50" s="6">
        <v>1.8345562499999999</v>
      </c>
      <c r="D50" s="8">
        <f t="shared" si="0"/>
        <v>28.863535658922764</v>
      </c>
      <c r="E50">
        <f t="shared" si="1"/>
        <v>0.73487727803871739</v>
      </c>
      <c r="F50" s="8">
        <f t="shared" si="2"/>
        <v>1.0003448879294166</v>
      </c>
      <c r="G50">
        <f t="shared" si="3"/>
        <v>0</v>
      </c>
      <c r="H50">
        <f t="shared" si="4"/>
        <v>0</v>
      </c>
      <c r="I50">
        <f t="shared" si="6"/>
        <v>0.74200000000000033</v>
      </c>
      <c r="J50">
        <f t="shared" si="5"/>
        <v>1.3612407375000004</v>
      </c>
    </row>
    <row r="51" spans="1:10" x14ac:dyDescent="0.25">
      <c r="A51" s="2">
        <v>42875</v>
      </c>
      <c r="B51">
        <v>3.75</v>
      </c>
      <c r="C51" s="6">
        <v>1.8667916970930001</v>
      </c>
      <c r="D51" s="8">
        <f t="shared" si="0"/>
        <v>26.319883481488262</v>
      </c>
      <c r="E51">
        <f t="shared" si="1"/>
        <v>0.85140247465681673</v>
      </c>
      <c r="F51" s="8">
        <f t="shared" si="2"/>
        <v>1.2063478225654987</v>
      </c>
      <c r="G51">
        <f t="shared" si="3"/>
        <v>0</v>
      </c>
      <c r="H51">
        <f t="shared" si="4"/>
        <v>0</v>
      </c>
      <c r="I51">
        <f t="shared" si="6"/>
        <v>0.75900000000000034</v>
      </c>
      <c r="J51">
        <f t="shared" si="5"/>
        <v>1.4168948980935876</v>
      </c>
    </row>
    <row r="52" spans="1:10" x14ac:dyDescent="0.25">
      <c r="A52" s="2">
        <v>42876</v>
      </c>
      <c r="B52">
        <v>0</v>
      </c>
      <c r="C52" s="6">
        <v>2.3648036020530001</v>
      </c>
      <c r="D52" s="8">
        <f t="shared" si="0"/>
        <v>28.061813314989873</v>
      </c>
      <c r="E52">
        <f t="shared" si="1"/>
        <v>0.94923525071198989</v>
      </c>
      <c r="F52" s="8">
        <f t="shared" si="2"/>
        <v>1.7419298335016122</v>
      </c>
      <c r="G52">
        <f t="shared" si="3"/>
        <v>0</v>
      </c>
      <c r="H52">
        <f t="shared" si="4"/>
        <v>0</v>
      </c>
      <c r="I52">
        <f t="shared" si="6"/>
        <v>0.77600000000000036</v>
      </c>
      <c r="J52">
        <f t="shared" si="5"/>
        <v>1.8350875951931289</v>
      </c>
    </row>
    <row r="53" spans="1:10" x14ac:dyDescent="0.25">
      <c r="A53" s="2">
        <v>42877</v>
      </c>
      <c r="B53">
        <v>3.48</v>
      </c>
      <c r="C53" s="6">
        <v>2.6569198286130002</v>
      </c>
      <c r="D53" s="8">
        <f t="shared" si="0"/>
        <v>26.440633467582693</v>
      </c>
      <c r="E53">
        <f t="shared" si="1"/>
        <v>0.88223794942346645</v>
      </c>
      <c r="F53" s="8">
        <f t="shared" si="2"/>
        <v>1.8588201525928192</v>
      </c>
      <c r="G53">
        <f t="shared" si="3"/>
        <v>0</v>
      </c>
      <c r="H53">
        <f t="shared" si="4"/>
        <v>0</v>
      </c>
      <c r="I53">
        <f t="shared" si="6"/>
        <v>0.79300000000000037</v>
      </c>
      <c r="J53">
        <f t="shared" si="5"/>
        <v>2.10693742409011</v>
      </c>
    </row>
    <row r="54" spans="1:10" x14ac:dyDescent="0.25">
      <c r="A54" s="2">
        <v>42878</v>
      </c>
      <c r="B54">
        <v>0.13</v>
      </c>
      <c r="C54" s="6">
        <v>3.6291799331249996</v>
      </c>
      <c r="D54" s="8">
        <f t="shared" si="0"/>
        <v>29.087386996569833</v>
      </c>
      <c r="E54">
        <f t="shared" si="1"/>
        <v>0.94459102047758869</v>
      </c>
      <c r="F54" s="8">
        <f t="shared" si="2"/>
        <v>2.7767535289871388</v>
      </c>
      <c r="G54">
        <f t="shared" si="3"/>
        <v>0</v>
      </c>
      <c r="H54">
        <f t="shared" si="4"/>
        <v>0</v>
      </c>
      <c r="I54">
        <f t="shared" si="6"/>
        <v>0.81000000000000039</v>
      </c>
      <c r="J54">
        <f t="shared" si="5"/>
        <v>2.939635745831251</v>
      </c>
    </row>
    <row r="55" spans="1:10" x14ac:dyDescent="0.25">
      <c r="A55" s="2">
        <v>42879</v>
      </c>
      <c r="B55">
        <v>0.02</v>
      </c>
      <c r="C55" s="6">
        <v>4.2274644531250001</v>
      </c>
      <c r="D55" s="8">
        <f t="shared" si="0"/>
        <v>32.013885974894443</v>
      </c>
      <c r="E55">
        <f t="shared" si="1"/>
        <v>0.84279280782423716</v>
      </c>
      <c r="F55" s="8">
        <f t="shared" si="2"/>
        <v>2.9464989783246112</v>
      </c>
      <c r="G55">
        <f t="shared" si="3"/>
        <v>0</v>
      </c>
      <c r="H55">
        <f t="shared" si="4"/>
        <v>0</v>
      </c>
      <c r="I55">
        <f t="shared" si="6"/>
        <v>0.8270000000000004</v>
      </c>
      <c r="J55">
        <f t="shared" si="5"/>
        <v>3.4961131027343768</v>
      </c>
    </row>
    <row r="56" spans="1:10" x14ac:dyDescent="0.25">
      <c r="A56" s="2">
        <v>42880</v>
      </c>
      <c r="B56">
        <v>0</v>
      </c>
      <c r="C56" s="6">
        <v>4.4923452800000003</v>
      </c>
      <c r="D56" s="8">
        <f t="shared" si="0"/>
        <v>34.782601347545743</v>
      </c>
      <c r="E56">
        <f t="shared" si="1"/>
        <v>0.73023515481175227</v>
      </c>
      <c r="F56" s="8">
        <f t="shared" si="2"/>
        <v>2.7687153726512976</v>
      </c>
      <c r="G56">
        <f t="shared" si="3"/>
        <v>0</v>
      </c>
      <c r="H56">
        <f t="shared" si="4"/>
        <v>0</v>
      </c>
      <c r="I56">
        <f t="shared" si="6"/>
        <v>0.84400000000000042</v>
      </c>
      <c r="J56">
        <f t="shared" si="5"/>
        <v>3.7915394163200022</v>
      </c>
    </row>
    <row r="57" spans="1:10" x14ac:dyDescent="0.25">
      <c r="A57" s="2">
        <v>42881</v>
      </c>
      <c r="B57">
        <v>0</v>
      </c>
      <c r="C57" s="6">
        <v>4.2274644531250001</v>
      </c>
      <c r="D57" s="8">
        <f t="shared" si="0"/>
        <v>37.052941659706356</v>
      </c>
      <c r="E57">
        <f t="shared" si="1"/>
        <v>0.62374610201747149</v>
      </c>
      <c r="F57" s="8">
        <f t="shared" si="2"/>
        <v>2.270340312160616</v>
      </c>
      <c r="G57">
        <f t="shared" si="3"/>
        <v>0</v>
      </c>
      <c r="H57">
        <f t="shared" si="4"/>
        <v>0</v>
      </c>
      <c r="I57">
        <f t="shared" si="6"/>
        <v>0.86100000000000043</v>
      </c>
      <c r="J57">
        <f t="shared" si="5"/>
        <v>3.6398468941406268</v>
      </c>
    </row>
    <row r="58" spans="1:10" x14ac:dyDescent="0.25">
      <c r="A58" s="2">
        <v>42882</v>
      </c>
      <c r="B58">
        <v>1.06</v>
      </c>
      <c r="C58" s="6">
        <v>3.5748739826079996</v>
      </c>
      <c r="D58" s="8">
        <f t="shared" si="0"/>
        <v>37.676640925986611</v>
      </c>
      <c r="E58">
        <f t="shared" si="1"/>
        <v>0.53642532078052474</v>
      </c>
      <c r="F58" s="8">
        <f t="shared" si="2"/>
        <v>1.6836992662802546</v>
      </c>
      <c r="G58">
        <f t="shared" si="3"/>
        <v>0</v>
      </c>
      <c r="H58">
        <f t="shared" si="4"/>
        <v>0</v>
      </c>
      <c r="I58">
        <f t="shared" si="6"/>
        <v>0.87800000000000045</v>
      </c>
      <c r="J58">
        <f t="shared" si="5"/>
        <v>3.1387393567298254</v>
      </c>
    </row>
    <row r="59" spans="1:10" x14ac:dyDescent="0.25">
      <c r="A59" s="2">
        <v>42883</v>
      </c>
      <c r="B59">
        <v>0.04</v>
      </c>
      <c r="C59" s="6">
        <v>2.5997519531249993</v>
      </c>
      <c r="D59" s="8">
        <f t="shared" si="0"/>
        <v>38.828967801120939</v>
      </c>
      <c r="E59">
        <f t="shared" si="1"/>
        <v>0.5124368874620534</v>
      </c>
      <c r="F59" s="8">
        <f t="shared" si="2"/>
        <v>1.1923268751343288</v>
      </c>
      <c r="G59">
        <f t="shared" si="3"/>
        <v>0</v>
      </c>
      <c r="H59">
        <f t="shared" si="4"/>
        <v>0</v>
      </c>
      <c r="I59">
        <f t="shared" si="6"/>
        <v>0.89500000000000046</v>
      </c>
      <c r="J59">
        <f t="shared" si="5"/>
        <v>2.3267779980468757</v>
      </c>
    </row>
    <row r="60" spans="1:10" x14ac:dyDescent="0.25">
      <c r="A60" s="2">
        <v>42884</v>
      </c>
      <c r="B60">
        <v>0.49</v>
      </c>
      <c r="C60" s="6">
        <v>1.50641088</v>
      </c>
      <c r="D60" s="8">
        <f t="shared" si="0"/>
        <v>38.982088289451795</v>
      </c>
      <c r="E60">
        <f t="shared" si="1"/>
        <v>0.46811662303381008</v>
      </c>
      <c r="F60" s="8">
        <f t="shared" si="2"/>
        <v>0.64312048833085522</v>
      </c>
      <c r="G60">
        <f t="shared" si="3"/>
        <v>0</v>
      </c>
      <c r="H60">
        <f t="shared" si="4"/>
        <v>0</v>
      </c>
      <c r="I60">
        <f t="shared" si="6"/>
        <v>0.91200000000000048</v>
      </c>
      <c r="J60">
        <f t="shared" si="5"/>
        <v>1.3738467225600006</v>
      </c>
    </row>
    <row r="61" spans="1:10" x14ac:dyDescent="0.25">
      <c r="A61" s="2">
        <v>42885</v>
      </c>
      <c r="B61">
        <v>0.61</v>
      </c>
      <c r="C61" s="6">
        <v>3.6753219388529992</v>
      </c>
      <c r="D61" s="8">
        <f t="shared" si="0"/>
        <v>39.950305453089449</v>
      </c>
      <c r="E61">
        <f t="shared" si="1"/>
        <v>0.46222737348262322</v>
      </c>
      <c r="F61" s="8">
        <f t="shared" si="2"/>
        <v>1.5782171636376499</v>
      </c>
      <c r="G61">
        <f t="shared" si="3"/>
        <v>0</v>
      </c>
      <c r="H61">
        <f t="shared" si="4"/>
        <v>0</v>
      </c>
      <c r="I61">
        <f t="shared" si="6"/>
        <v>0.92900000000000049</v>
      </c>
      <c r="J61">
        <f t="shared" si="5"/>
        <v>3.4143740811944379</v>
      </c>
    </row>
    <row r="62" spans="1:10" x14ac:dyDescent="0.25">
      <c r="A62" s="2">
        <v>42886</v>
      </c>
      <c r="B62">
        <v>0</v>
      </c>
      <c r="C62" s="6">
        <v>4.3850231435680005</v>
      </c>
      <c r="D62" s="8">
        <f t="shared" si="0"/>
        <v>41.713255273720669</v>
      </c>
      <c r="E62">
        <f t="shared" si="1"/>
        <v>0.42498825180425193</v>
      </c>
      <c r="F62" s="8">
        <f t="shared" si="2"/>
        <v>1.7629498206312189</v>
      </c>
      <c r="G62">
        <f t="shared" si="3"/>
        <v>0</v>
      </c>
      <c r="H62">
        <f t="shared" si="4"/>
        <v>0</v>
      </c>
      <c r="I62">
        <f t="shared" si="6"/>
        <v>0.94600000000000051</v>
      </c>
      <c r="J62">
        <f t="shared" si="5"/>
        <v>4.1482318938153311</v>
      </c>
    </row>
    <row r="63" spans="1:10" x14ac:dyDescent="0.25">
      <c r="A63" s="2">
        <v>42887</v>
      </c>
      <c r="B63">
        <v>4.58</v>
      </c>
      <c r="C63" s="6">
        <v>3.0568082031249997</v>
      </c>
      <c r="D63" s="8">
        <f t="shared" si="0"/>
        <v>38.184695618090387</v>
      </c>
      <c r="E63">
        <f t="shared" si="1"/>
        <v>0.35718248947228193</v>
      </c>
      <c r="F63" s="8">
        <f t="shared" si="2"/>
        <v>1.051440344369716</v>
      </c>
      <c r="G63">
        <f t="shared" si="3"/>
        <v>0</v>
      </c>
      <c r="H63">
        <f t="shared" si="4"/>
        <v>0</v>
      </c>
      <c r="I63">
        <f t="shared" si="6"/>
        <v>0.96300000000000052</v>
      </c>
      <c r="J63">
        <f t="shared" si="5"/>
        <v>2.9437062996093761</v>
      </c>
    </row>
    <row r="64" spans="1:10" x14ac:dyDescent="0.25">
      <c r="A64" s="2">
        <v>42888</v>
      </c>
      <c r="B64">
        <v>0.06</v>
      </c>
      <c r="C64" s="6">
        <v>3.4004053806079999</v>
      </c>
      <c r="D64" s="8">
        <f t="shared" si="0"/>
        <v>39.767221978662974</v>
      </c>
      <c r="E64">
        <f t="shared" si="1"/>
        <v>0.4928963223811389</v>
      </c>
      <c r="F64" s="8">
        <f t="shared" si="2"/>
        <v>1.6425263605725866</v>
      </c>
      <c r="G64">
        <f t="shared" si="3"/>
        <v>0</v>
      </c>
      <c r="H64">
        <f t="shared" si="4"/>
        <v>0</v>
      </c>
      <c r="I64">
        <f t="shared" si="6"/>
        <v>0.98000000000000054</v>
      </c>
      <c r="J64">
        <f t="shared" si="5"/>
        <v>3.3323972729958418</v>
      </c>
    </row>
    <row r="65" spans="1:10" x14ac:dyDescent="0.25">
      <c r="A65" s="2">
        <v>42889</v>
      </c>
      <c r="B65">
        <v>0</v>
      </c>
      <c r="C65" s="6">
        <v>4.1015237498880008</v>
      </c>
      <c r="D65" s="8">
        <f t="shared" si="0"/>
        <v>41.533887029210611</v>
      </c>
      <c r="E65">
        <f t="shared" si="1"/>
        <v>0.43202992389757788</v>
      </c>
      <c r="F65" s="8">
        <f t="shared" si="2"/>
        <v>1.7666650505476373</v>
      </c>
      <c r="G65">
        <f t="shared" si="3"/>
        <v>0</v>
      </c>
      <c r="H65">
        <f t="shared" si="4"/>
        <v>0</v>
      </c>
      <c r="I65">
        <f t="shared" si="6"/>
        <v>0.99700000000000055</v>
      </c>
      <c r="J65">
        <f t="shared" si="5"/>
        <v>4.0892191786383387</v>
      </c>
    </row>
    <row r="66" spans="1:10" x14ac:dyDescent="0.25">
      <c r="A66" s="2">
        <v>42890</v>
      </c>
      <c r="B66">
        <v>3.1</v>
      </c>
      <c r="C66" s="6">
        <v>3.2942498706929992</v>
      </c>
      <c r="D66" s="8">
        <f t="shared" si="0"/>
        <v>39.650052944980153</v>
      </c>
      <c r="E66">
        <f t="shared" si="1"/>
        <v>0.36408126810728425</v>
      </c>
      <c r="F66" s="8">
        <f t="shared" si="2"/>
        <v>1.216165915769543</v>
      </c>
      <c r="G66">
        <f t="shared" si="3"/>
        <v>0</v>
      </c>
      <c r="H66">
        <f t="shared" si="4"/>
        <v>0</v>
      </c>
      <c r="I66">
        <f t="shared" si="6"/>
        <v>1.0140000000000005</v>
      </c>
      <c r="J66">
        <f t="shared" si="5"/>
        <v>3.3403693688827025</v>
      </c>
    </row>
    <row r="67" spans="1:10" x14ac:dyDescent="0.25">
      <c r="A67" s="2">
        <v>42891</v>
      </c>
      <c r="B67">
        <v>19.66</v>
      </c>
      <c r="C67" s="6">
        <v>2.1924964014079995</v>
      </c>
      <c r="D67" s="8">
        <f t="shared" si="0"/>
        <v>20.976827727080373</v>
      </c>
      <c r="E67">
        <f t="shared" si="1"/>
        <v>0.43653642519307101</v>
      </c>
      <c r="F67" s="8">
        <f t="shared" si="2"/>
        <v>0.98677478210021985</v>
      </c>
      <c r="G67">
        <f t="shared" si="3"/>
        <v>0</v>
      </c>
      <c r="H67">
        <f t="shared" si="4"/>
        <v>0</v>
      </c>
      <c r="I67">
        <f t="shared" si="6"/>
        <v>1.0310000000000004</v>
      </c>
      <c r="J67">
        <f t="shared" si="5"/>
        <v>2.2604637898516482</v>
      </c>
    </row>
    <row r="68" spans="1:10" x14ac:dyDescent="0.25">
      <c r="A68" s="2">
        <v>42892</v>
      </c>
      <c r="B68">
        <v>32.880000000000003</v>
      </c>
      <c r="C68" s="6">
        <v>2.4639069379729999</v>
      </c>
      <c r="D68" s="8">
        <f t="shared" ref="D68:D131" si="7">MAX((D67+F68-B68),0)</f>
        <v>0</v>
      </c>
      <c r="E68">
        <f t="shared" ref="E68:E131" si="8">IF(D67&gt;$Q$2,1-(D67-$Q$2)/($Q$1-$Q$2),1)</f>
        <v>1</v>
      </c>
      <c r="F68" s="8">
        <f t="shared" ref="F68:F131" si="9">E68*J68</f>
        <v>2.5821744709957044</v>
      </c>
      <c r="G68">
        <f t="shared" ref="G68:G131" si="10">IF(D68=0,B68-F68-D67,0)</f>
        <v>9.3209978019239266</v>
      </c>
      <c r="H68" s="8">
        <f t="shared" ref="H68:H131" si="11">H67+G68</f>
        <v>9.3209978019239266</v>
      </c>
      <c r="I68">
        <f t="shared" si="6"/>
        <v>1.0480000000000003</v>
      </c>
      <c r="J68">
        <f t="shared" ref="J68:J131" si="12">I68*C68</f>
        <v>2.5821744709957044</v>
      </c>
    </row>
    <row r="69" spans="1:10" x14ac:dyDescent="0.25">
      <c r="A69" s="2">
        <v>42893</v>
      </c>
      <c r="B69">
        <v>0.68</v>
      </c>
      <c r="C69" s="6">
        <v>3.6446005966930004</v>
      </c>
      <c r="D69" s="8">
        <f t="shared" si="7"/>
        <v>3.2014996354780458</v>
      </c>
      <c r="E69">
        <f t="shared" si="8"/>
        <v>1</v>
      </c>
      <c r="F69" s="8">
        <f t="shared" si="9"/>
        <v>3.881499635478046</v>
      </c>
      <c r="G69">
        <f t="shared" si="10"/>
        <v>0</v>
      </c>
      <c r="H69" s="8">
        <f t="shared" si="11"/>
        <v>9.3209978019239266</v>
      </c>
      <c r="I69">
        <f t="shared" si="6"/>
        <v>1.0650000000000002</v>
      </c>
      <c r="J69">
        <f t="shared" si="12"/>
        <v>3.881499635478046</v>
      </c>
    </row>
    <row r="70" spans="1:10" x14ac:dyDescent="0.25">
      <c r="A70" s="2">
        <v>42894</v>
      </c>
      <c r="B70">
        <v>9.09</v>
      </c>
      <c r="C70" s="6">
        <v>2.3847602782929997</v>
      </c>
      <c r="D70" s="8">
        <f t="shared" si="7"/>
        <v>0</v>
      </c>
      <c r="E70">
        <f t="shared" si="8"/>
        <v>1</v>
      </c>
      <c r="F70" s="8">
        <f t="shared" si="9"/>
        <v>2.5803106211130258</v>
      </c>
      <c r="G70">
        <f t="shared" si="10"/>
        <v>3.3081897434089282</v>
      </c>
      <c r="H70" s="8">
        <f t="shared" si="11"/>
        <v>12.629187545332854</v>
      </c>
      <c r="I70">
        <f t="shared" si="6"/>
        <v>1.0820000000000001</v>
      </c>
      <c r="J70">
        <f t="shared" si="12"/>
        <v>2.5803106211130258</v>
      </c>
    </row>
    <row r="71" spans="1:10" x14ac:dyDescent="0.25">
      <c r="A71" s="2">
        <v>42895</v>
      </c>
      <c r="B71">
        <v>0.97</v>
      </c>
      <c r="C71" s="6">
        <v>3.0741905371730001</v>
      </c>
      <c r="D71" s="8">
        <f t="shared" si="7"/>
        <v>2.4085354003531272</v>
      </c>
      <c r="E71">
        <f t="shared" si="8"/>
        <v>1</v>
      </c>
      <c r="F71" s="8">
        <f t="shared" si="9"/>
        <v>3.3785354003531269</v>
      </c>
      <c r="G71">
        <f t="shared" si="10"/>
        <v>0</v>
      </c>
      <c r="H71" s="8">
        <f t="shared" si="11"/>
        <v>12.629187545332854</v>
      </c>
      <c r="I71">
        <f t="shared" si="6"/>
        <v>1.099</v>
      </c>
      <c r="J71">
        <f t="shared" si="12"/>
        <v>3.3785354003531269</v>
      </c>
    </row>
    <row r="72" spans="1:10" x14ac:dyDescent="0.25">
      <c r="A72" s="2">
        <v>42896</v>
      </c>
      <c r="B72">
        <v>1.75</v>
      </c>
      <c r="C72" s="6">
        <v>2.5225444126129992</v>
      </c>
      <c r="D72" s="8">
        <f t="shared" si="7"/>
        <v>3.4736949648292335</v>
      </c>
      <c r="E72">
        <f t="shared" si="8"/>
        <v>1</v>
      </c>
      <c r="F72" s="8">
        <f t="shared" si="9"/>
        <v>2.8151595644761067</v>
      </c>
      <c r="G72">
        <f t="shared" si="10"/>
        <v>0</v>
      </c>
      <c r="H72" s="8">
        <f t="shared" si="11"/>
        <v>12.629187545332854</v>
      </c>
      <c r="I72">
        <f t="shared" si="6"/>
        <v>1.1159999999999999</v>
      </c>
      <c r="J72">
        <f t="shared" si="12"/>
        <v>2.8151595644761067</v>
      </c>
    </row>
    <row r="73" spans="1:10" x14ac:dyDescent="0.25">
      <c r="A73" s="2">
        <v>42897</v>
      </c>
      <c r="B73">
        <v>0.52</v>
      </c>
      <c r="C73" s="6">
        <v>2.842886957653</v>
      </c>
      <c r="D73" s="8">
        <f t="shared" si="7"/>
        <v>6.1746858878500817</v>
      </c>
      <c r="E73">
        <f t="shared" si="8"/>
        <v>1</v>
      </c>
      <c r="F73" s="8">
        <f t="shared" si="9"/>
        <v>3.2209909230208482</v>
      </c>
      <c r="G73">
        <f t="shared" si="10"/>
        <v>0</v>
      </c>
      <c r="H73" s="8">
        <f t="shared" si="11"/>
        <v>12.629187545332854</v>
      </c>
      <c r="I73">
        <f t="shared" si="6"/>
        <v>1.1329999999999998</v>
      </c>
      <c r="J73">
        <f t="shared" si="12"/>
        <v>3.2209909230208482</v>
      </c>
    </row>
    <row r="74" spans="1:10" x14ac:dyDescent="0.25">
      <c r="A74" s="2">
        <v>42898</v>
      </c>
      <c r="B74">
        <v>0</v>
      </c>
      <c r="C74" s="6">
        <v>3.6522957204479995</v>
      </c>
      <c r="D74" s="8">
        <f t="shared" si="7"/>
        <v>10.374825966365279</v>
      </c>
      <c r="E74">
        <f t="shared" si="8"/>
        <v>1</v>
      </c>
      <c r="F74" s="8">
        <f t="shared" si="9"/>
        <v>4.2001400785151981</v>
      </c>
      <c r="G74">
        <f t="shared" si="10"/>
        <v>0</v>
      </c>
      <c r="H74" s="8">
        <f t="shared" si="11"/>
        <v>12.629187545332854</v>
      </c>
      <c r="I74">
        <f t="shared" si="6"/>
        <v>1.1499999999999997</v>
      </c>
      <c r="J74">
        <f t="shared" si="12"/>
        <v>4.2001400785151981</v>
      </c>
    </row>
    <row r="75" spans="1:10" x14ac:dyDescent="0.25">
      <c r="A75" s="2">
        <v>42899</v>
      </c>
      <c r="B75">
        <v>0.62</v>
      </c>
      <c r="C75" s="6">
        <v>3.1259382850129995</v>
      </c>
      <c r="D75" s="8">
        <f t="shared" si="7"/>
        <v>13.349654994130228</v>
      </c>
      <c r="E75">
        <f t="shared" si="8"/>
        <v>1</v>
      </c>
      <c r="F75" s="8">
        <f t="shared" si="9"/>
        <v>3.5948290277649493</v>
      </c>
      <c r="G75">
        <f t="shared" si="10"/>
        <v>0</v>
      </c>
      <c r="H75" s="8">
        <f t="shared" si="11"/>
        <v>12.629187545332854</v>
      </c>
      <c r="I75">
        <v>1.1499999999999999</v>
      </c>
      <c r="J75">
        <f t="shared" si="12"/>
        <v>3.5948290277649493</v>
      </c>
    </row>
    <row r="76" spans="1:10" x14ac:dyDescent="0.25">
      <c r="A76" s="2">
        <v>42900</v>
      </c>
      <c r="B76">
        <v>7.0000000000000007E-2</v>
      </c>
      <c r="C76" s="6">
        <v>2.8792342331249996</v>
      </c>
      <c r="D76" s="8">
        <f t="shared" si="7"/>
        <v>16.590774362223978</v>
      </c>
      <c r="E76">
        <f t="shared" si="8"/>
        <v>1</v>
      </c>
      <c r="F76" s="8">
        <f t="shared" si="9"/>
        <v>3.3111193680937494</v>
      </c>
      <c r="G76">
        <f t="shared" si="10"/>
        <v>0</v>
      </c>
      <c r="H76" s="8">
        <f t="shared" si="11"/>
        <v>12.629187545332854</v>
      </c>
      <c r="I76">
        <v>1.1499999999999999</v>
      </c>
      <c r="J76">
        <f t="shared" si="12"/>
        <v>3.3111193680937494</v>
      </c>
    </row>
    <row r="77" spans="1:10" x14ac:dyDescent="0.25">
      <c r="A77" s="2">
        <v>42901</v>
      </c>
      <c r="B77">
        <v>3.23</v>
      </c>
      <c r="C77" s="6">
        <v>3.1940203149329998</v>
      </c>
      <c r="D77" s="8">
        <f t="shared" si="7"/>
        <v>17.033897724396926</v>
      </c>
      <c r="E77">
        <f t="shared" si="8"/>
        <v>1</v>
      </c>
      <c r="F77" s="8">
        <f t="shared" si="9"/>
        <v>3.6731233621729493</v>
      </c>
      <c r="G77">
        <f t="shared" si="10"/>
        <v>0</v>
      </c>
      <c r="H77" s="8">
        <f t="shared" si="11"/>
        <v>12.629187545332854</v>
      </c>
      <c r="I77">
        <v>1.1499999999999999</v>
      </c>
      <c r="J77">
        <f t="shared" si="12"/>
        <v>3.6731233621729493</v>
      </c>
    </row>
    <row r="78" spans="1:10" x14ac:dyDescent="0.25">
      <c r="A78" s="2">
        <v>42902</v>
      </c>
      <c r="B78">
        <v>0</v>
      </c>
      <c r="C78" s="6">
        <v>3.048091856528</v>
      </c>
      <c r="D78" s="8">
        <f t="shared" si="7"/>
        <v>20.539203359404127</v>
      </c>
      <c r="E78">
        <f t="shared" si="8"/>
        <v>1</v>
      </c>
      <c r="F78" s="8">
        <f t="shared" si="9"/>
        <v>3.5053056350071996</v>
      </c>
      <c r="G78">
        <f t="shared" si="10"/>
        <v>0</v>
      </c>
      <c r="H78" s="8">
        <f t="shared" si="11"/>
        <v>12.629187545332854</v>
      </c>
      <c r="I78">
        <v>1.1499999999999999</v>
      </c>
      <c r="J78">
        <f t="shared" si="12"/>
        <v>3.5053056350071996</v>
      </c>
    </row>
    <row r="79" spans="1:10" x14ac:dyDescent="0.25">
      <c r="A79" s="2">
        <v>42903</v>
      </c>
      <c r="B79">
        <v>0</v>
      </c>
      <c r="C79" s="6">
        <v>5.0298994785280007</v>
      </c>
      <c r="D79" s="8">
        <f t="shared" si="7"/>
        <v>26.323587759711327</v>
      </c>
      <c r="E79">
        <f t="shared" si="8"/>
        <v>1</v>
      </c>
      <c r="F79" s="8">
        <f t="shared" si="9"/>
        <v>5.7843844003072</v>
      </c>
      <c r="G79">
        <f t="shared" si="10"/>
        <v>0</v>
      </c>
      <c r="H79" s="8">
        <f t="shared" si="11"/>
        <v>12.629187545332854</v>
      </c>
      <c r="I79">
        <v>1.1499999999999999</v>
      </c>
      <c r="J79">
        <f t="shared" si="12"/>
        <v>5.7843844003072</v>
      </c>
    </row>
    <row r="80" spans="1:10" x14ac:dyDescent="0.25">
      <c r="A80" s="2">
        <v>42904</v>
      </c>
      <c r="B80">
        <v>0</v>
      </c>
      <c r="C80" s="6">
        <v>5.0766697442930004</v>
      </c>
      <c r="D80" s="8">
        <f t="shared" si="7"/>
        <v>31.864552941660218</v>
      </c>
      <c r="E80">
        <f t="shared" si="8"/>
        <v>0.94909277847264129</v>
      </c>
      <c r="F80" s="8">
        <f t="shared" si="9"/>
        <v>5.5409651819488923</v>
      </c>
      <c r="G80">
        <f t="shared" si="10"/>
        <v>0</v>
      </c>
      <c r="H80" s="8">
        <f t="shared" si="11"/>
        <v>12.629187545332854</v>
      </c>
      <c r="I80">
        <v>1.1499999999999999</v>
      </c>
      <c r="J80">
        <f t="shared" si="12"/>
        <v>5.83817020593695</v>
      </c>
    </row>
    <row r="81" spans="1:10" x14ac:dyDescent="0.25">
      <c r="A81" s="2">
        <v>42905</v>
      </c>
      <c r="B81">
        <v>0.02</v>
      </c>
      <c r="C81" s="6">
        <v>4.1977536158930002</v>
      </c>
      <c r="D81" s="8">
        <f t="shared" si="7"/>
        <v>35.397428937545065</v>
      </c>
      <c r="E81">
        <f t="shared" si="8"/>
        <v>0.73597873301306849</v>
      </c>
      <c r="F81" s="8">
        <f t="shared" si="9"/>
        <v>3.5528759958848504</v>
      </c>
      <c r="G81">
        <f t="shared" si="10"/>
        <v>0</v>
      </c>
      <c r="H81" s="8">
        <f t="shared" si="11"/>
        <v>12.629187545332854</v>
      </c>
      <c r="I81">
        <v>1.1499999999999999</v>
      </c>
      <c r="J81">
        <f t="shared" si="12"/>
        <v>4.8274166582769498</v>
      </c>
    </row>
    <row r="82" spans="1:10" x14ac:dyDescent="0.25">
      <c r="A82" s="2">
        <v>42906</v>
      </c>
      <c r="B82">
        <v>0.42</v>
      </c>
      <c r="C82" s="6">
        <v>3.3680000686079996</v>
      </c>
      <c r="D82" s="8">
        <f t="shared" si="7"/>
        <v>37.301731994088556</v>
      </c>
      <c r="E82">
        <f t="shared" si="8"/>
        <v>0.60009888701749747</v>
      </c>
      <c r="F82" s="8">
        <f t="shared" si="9"/>
        <v>2.324303056543493</v>
      </c>
      <c r="G82">
        <f t="shared" si="10"/>
        <v>0</v>
      </c>
      <c r="H82" s="8">
        <f t="shared" si="11"/>
        <v>12.629187545332854</v>
      </c>
      <c r="I82">
        <v>1.1499999999999999</v>
      </c>
      <c r="J82">
        <f t="shared" si="12"/>
        <v>3.8732000788991994</v>
      </c>
    </row>
    <row r="83" spans="1:10" x14ac:dyDescent="0.25">
      <c r="A83" s="2">
        <v>42907</v>
      </c>
      <c r="B83">
        <v>4.46</v>
      </c>
      <c r="C83" s="6">
        <v>2.223245179733</v>
      </c>
      <c r="D83" s="8">
        <f t="shared" si="7"/>
        <v>34.188762746475419</v>
      </c>
      <c r="E83">
        <f t="shared" si="8"/>
        <v>0.52685646176582479</v>
      </c>
      <c r="F83" s="8">
        <f t="shared" si="9"/>
        <v>1.3470307523868614</v>
      </c>
      <c r="G83">
        <f t="shared" si="10"/>
        <v>0</v>
      </c>
      <c r="H83" s="8">
        <f t="shared" si="11"/>
        <v>12.629187545332854</v>
      </c>
      <c r="I83">
        <v>1.1499999999999999</v>
      </c>
      <c r="J83">
        <f t="shared" si="12"/>
        <v>2.5567319566929498</v>
      </c>
    </row>
    <row r="84" spans="1:10" x14ac:dyDescent="0.25">
      <c r="A84" s="2">
        <v>42908</v>
      </c>
      <c r="B84">
        <v>0.73</v>
      </c>
      <c r="C84" s="6">
        <v>2.7600762558879999</v>
      </c>
      <c r="D84" s="8">
        <f t="shared" si="7"/>
        <v>35.511083565394109</v>
      </c>
      <c r="E84">
        <f t="shared" si="8"/>
        <v>0.64658604821248389</v>
      </c>
      <c r="F84" s="8">
        <f t="shared" si="9"/>
        <v>2.0523208189186897</v>
      </c>
      <c r="G84">
        <f t="shared" si="10"/>
        <v>0</v>
      </c>
      <c r="H84" s="8">
        <f t="shared" si="11"/>
        <v>12.629187545332854</v>
      </c>
      <c r="I84">
        <v>1.1499999999999999</v>
      </c>
      <c r="J84">
        <f t="shared" si="12"/>
        <v>3.1740876942711997</v>
      </c>
    </row>
    <row r="85" spans="1:10" x14ac:dyDescent="0.25">
      <c r="A85" s="2">
        <v>42909</v>
      </c>
      <c r="B85">
        <v>0.64</v>
      </c>
      <c r="C85" s="6">
        <v>3.2024584186879994</v>
      </c>
      <c r="D85" s="8">
        <f t="shared" si="7"/>
        <v>37.065045198363812</v>
      </c>
      <c r="E85">
        <f t="shared" si="8"/>
        <v>0.5957275551771497</v>
      </c>
      <c r="F85" s="8">
        <f t="shared" si="9"/>
        <v>2.1939616329697049</v>
      </c>
      <c r="G85">
        <f t="shared" si="10"/>
        <v>0</v>
      </c>
      <c r="H85" s="8">
        <f t="shared" si="11"/>
        <v>12.629187545332854</v>
      </c>
      <c r="I85">
        <v>1.1499999999999999</v>
      </c>
      <c r="J85">
        <f t="shared" si="12"/>
        <v>3.682827181491199</v>
      </c>
    </row>
    <row r="86" spans="1:10" x14ac:dyDescent="0.25">
      <c r="A86" s="2">
        <v>42910</v>
      </c>
      <c r="B86">
        <v>0</v>
      </c>
      <c r="C86" s="6">
        <v>3.9089966629279997</v>
      </c>
      <c r="D86" s="8">
        <f t="shared" si="7"/>
        <v>39.4743700287598</v>
      </c>
      <c r="E86">
        <f t="shared" si="8"/>
        <v>0.53595980006293031</v>
      </c>
      <c r="F86" s="8">
        <f t="shared" si="9"/>
        <v>2.4093248303959851</v>
      </c>
      <c r="G86">
        <f t="shared" si="10"/>
        <v>0</v>
      </c>
      <c r="H86" s="8">
        <f t="shared" si="11"/>
        <v>12.629187545332854</v>
      </c>
      <c r="I86">
        <v>1.1499999999999999</v>
      </c>
      <c r="J86">
        <f t="shared" si="12"/>
        <v>4.4953461623671993</v>
      </c>
    </row>
    <row r="87" spans="1:10" x14ac:dyDescent="0.25">
      <c r="A87" s="2">
        <v>42911</v>
      </c>
      <c r="B87">
        <v>0</v>
      </c>
      <c r="C87" s="6">
        <v>3.9089966629279997</v>
      </c>
      <c r="D87" s="8">
        <f t="shared" si="7"/>
        <v>41.467127584916682</v>
      </c>
      <c r="E87">
        <f t="shared" si="8"/>
        <v>0.44329346043231532</v>
      </c>
      <c r="F87" s="8">
        <f t="shared" si="9"/>
        <v>1.9927575561568847</v>
      </c>
      <c r="G87">
        <f t="shared" si="10"/>
        <v>0</v>
      </c>
      <c r="H87" s="8">
        <f t="shared" si="11"/>
        <v>12.629187545332854</v>
      </c>
      <c r="I87">
        <v>1.1499999999999999</v>
      </c>
      <c r="J87">
        <f t="shared" si="12"/>
        <v>4.4953461623671993</v>
      </c>
    </row>
    <row r="88" spans="1:10" x14ac:dyDescent="0.25">
      <c r="A88" s="2">
        <v>42912</v>
      </c>
      <c r="B88">
        <v>7.26</v>
      </c>
      <c r="C88" s="6">
        <v>2.2334627630079997</v>
      </c>
      <c r="D88" s="8">
        <f t="shared" si="7"/>
        <v>35.14885885022953</v>
      </c>
      <c r="E88">
        <f t="shared" si="8"/>
        <v>0.36664893904166607</v>
      </c>
      <c r="F88" s="8">
        <f t="shared" si="9"/>
        <v>0.94173126531284379</v>
      </c>
      <c r="G88">
        <f t="shared" si="10"/>
        <v>0</v>
      </c>
      <c r="H88" s="8">
        <f t="shared" si="11"/>
        <v>12.629187545332854</v>
      </c>
      <c r="I88">
        <v>1.1499999999999999</v>
      </c>
      <c r="J88">
        <f t="shared" si="12"/>
        <v>2.5684821774591997</v>
      </c>
    </row>
    <row r="89" spans="1:10" x14ac:dyDescent="0.25">
      <c r="A89" s="2">
        <v>42913</v>
      </c>
      <c r="B89">
        <v>3.27</v>
      </c>
      <c r="C89" s="6">
        <v>1.1929313274879998</v>
      </c>
      <c r="D89" s="8">
        <f t="shared" si="7"/>
        <v>32.715232745694706</v>
      </c>
      <c r="E89">
        <f t="shared" si="8"/>
        <v>0.6096592749911719</v>
      </c>
      <c r="F89" s="8">
        <f t="shared" si="9"/>
        <v>0.83637389546517871</v>
      </c>
      <c r="G89">
        <f t="shared" si="10"/>
        <v>0</v>
      </c>
      <c r="H89" s="8">
        <f t="shared" si="11"/>
        <v>12.629187545332854</v>
      </c>
      <c r="I89">
        <v>1.1499999999999999</v>
      </c>
      <c r="J89">
        <f t="shared" si="12"/>
        <v>1.3718710266111998</v>
      </c>
    </row>
    <row r="90" spans="1:10" x14ac:dyDescent="0.25">
      <c r="A90" s="2">
        <v>42914</v>
      </c>
      <c r="B90">
        <v>32.5</v>
      </c>
      <c r="C90" s="6">
        <v>2.0785453203729998</v>
      </c>
      <c r="D90" s="8">
        <f t="shared" si="7"/>
        <v>1.8962548619303803</v>
      </c>
      <c r="E90">
        <f t="shared" si="8"/>
        <v>0.70326027901174204</v>
      </c>
      <c r="F90" s="8">
        <f t="shared" si="9"/>
        <v>1.6810221162356762</v>
      </c>
      <c r="G90">
        <f t="shared" si="10"/>
        <v>0</v>
      </c>
      <c r="H90" s="8">
        <f t="shared" si="11"/>
        <v>12.629187545332854</v>
      </c>
      <c r="I90">
        <v>1.1499999999999999</v>
      </c>
      <c r="J90">
        <f t="shared" si="12"/>
        <v>2.3903271184289494</v>
      </c>
    </row>
    <row r="91" spans="1:10" x14ac:dyDescent="0.25">
      <c r="A91" s="2">
        <v>42915</v>
      </c>
      <c r="B91">
        <v>18.489999999999998</v>
      </c>
      <c r="C91" s="6">
        <v>0.96680653516799986</v>
      </c>
      <c r="D91" s="8">
        <f t="shared" si="7"/>
        <v>0</v>
      </c>
      <c r="E91">
        <f t="shared" si="8"/>
        <v>1</v>
      </c>
      <c r="F91" s="8">
        <f t="shared" si="9"/>
        <v>1.1118275154431998</v>
      </c>
      <c r="G91">
        <f t="shared" si="10"/>
        <v>15.481917622626419</v>
      </c>
      <c r="H91" s="8">
        <f t="shared" si="11"/>
        <v>28.111105167959273</v>
      </c>
      <c r="I91">
        <v>1.1499999999999999</v>
      </c>
      <c r="J91">
        <f t="shared" si="12"/>
        <v>1.1118275154431998</v>
      </c>
    </row>
    <row r="92" spans="1:10" x14ac:dyDescent="0.25">
      <c r="A92" s="2">
        <v>42916</v>
      </c>
      <c r="B92">
        <v>0.78</v>
      </c>
      <c r="C92" s="6">
        <v>1.2829999999999999</v>
      </c>
      <c r="D92" s="8">
        <f t="shared" si="7"/>
        <v>0.69544999999999968</v>
      </c>
      <c r="E92">
        <f t="shared" si="8"/>
        <v>1</v>
      </c>
      <c r="F92" s="8">
        <f t="shared" si="9"/>
        <v>1.4754499999999997</v>
      </c>
      <c r="G92">
        <f t="shared" si="10"/>
        <v>0</v>
      </c>
      <c r="H92" s="8">
        <f t="shared" si="11"/>
        <v>28.111105167959273</v>
      </c>
      <c r="I92">
        <v>1.1499999999999999</v>
      </c>
      <c r="J92">
        <f t="shared" si="12"/>
        <v>1.4754499999999997</v>
      </c>
    </row>
    <row r="93" spans="1:10" x14ac:dyDescent="0.25">
      <c r="A93" s="2">
        <v>42917</v>
      </c>
      <c r="B93">
        <v>0.01</v>
      </c>
      <c r="C93" s="6">
        <v>3.1259382850129995</v>
      </c>
      <c r="D93" s="8">
        <f t="shared" si="7"/>
        <v>4.2802790277649496</v>
      </c>
      <c r="E93">
        <f t="shared" si="8"/>
        <v>1</v>
      </c>
      <c r="F93" s="8">
        <f t="shared" si="9"/>
        <v>3.5948290277649493</v>
      </c>
      <c r="G93">
        <f t="shared" si="10"/>
        <v>0</v>
      </c>
      <c r="H93" s="8">
        <f t="shared" si="11"/>
        <v>28.111105167959273</v>
      </c>
      <c r="I93">
        <v>1.1499999999999999</v>
      </c>
      <c r="J93">
        <f t="shared" si="12"/>
        <v>3.5948290277649493</v>
      </c>
    </row>
    <row r="94" spans="1:10" x14ac:dyDescent="0.25">
      <c r="A94" s="2">
        <v>42918</v>
      </c>
      <c r="B94">
        <v>0.2</v>
      </c>
      <c r="C94" s="6">
        <v>3.6906248818929992</v>
      </c>
      <c r="D94" s="8">
        <f t="shared" si="7"/>
        <v>8.3244976419418997</v>
      </c>
      <c r="E94">
        <f t="shared" si="8"/>
        <v>1</v>
      </c>
      <c r="F94" s="8">
        <f t="shared" si="9"/>
        <v>4.2442186141769485</v>
      </c>
      <c r="G94">
        <f t="shared" si="10"/>
        <v>0</v>
      </c>
      <c r="H94" s="8">
        <f t="shared" si="11"/>
        <v>28.111105167959273</v>
      </c>
      <c r="I94">
        <v>1.1499999999999999</v>
      </c>
      <c r="J94">
        <f t="shared" si="12"/>
        <v>4.2442186141769485</v>
      </c>
    </row>
    <row r="95" spans="1:10" x14ac:dyDescent="0.25">
      <c r="A95" s="2">
        <v>42919</v>
      </c>
      <c r="B95">
        <v>3.05</v>
      </c>
      <c r="C95" s="6">
        <v>3.2024584186879994</v>
      </c>
      <c r="D95" s="8">
        <f t="shared" si="7"/>
        <v>8.9573248234330975</v>
      </c>
      <c r="E95">
        <f t="shared" si="8"/>
        <v>1</v>
      </c>
      <c r="F95" s="8">
        <f t="shared" si="9"/>
        <v>3.682827181491199</v>
      </c>
      <c r="G95">
        <f t="shared" si="10"/>
        <v>0</v>
      </c>
      <c r="H95" s="8">
        <f t="shared" si="11"/>
        <v>28.111105167959273</v>
      </c>
      <c r="I95">
        <v>1.1499999999999999</v>
      </c>
      <c r="J95">
        <f t="shared" si="12"/>
        <v>3.682827181491199</v>
      </c>
    </row>
    <row r="96" spans="1:10" x14ac:dyDescent="0.25">
      <c r="A96" s="2">
        <v>42920</v>
      </c>
      <c r="B96">
        <v>9.94</v>
      </c>
      <c r="C96" s="6">
        <v>1.125199400848</v>
      </c>
      <c r="D96" s="8">
        <f t="shared" si="7"/>
        <v>0.31130413440829763</v>
      </c>
      <c r="E96">
        <f t="shared" si="8"/>
        <v>1</v>
      </c>
      <c r="F96" s="8">
        <f t="shared" si="9"/>
        <v>1.2939793109751998</v>
      </c>
      <c r="G96">
        <f t="shared" si="10"/>
        <v>0</v>
      </c>
      <c r="H96" s="8">
        <f t="shared" si="11"/>
        <v>28.111105167959273</v>
      </c>
      <c r="I96">
        <v>1.1499999999999999</v>
      </c>
      <c r="J96">
        <f t="shared" si="12"/>
        <v>1.2939793109751998</v>
      </c>
    </row>
    <row r="97" spans="1:10" x14ac:dyDescent="0.25">
      <c r="A97" s="2">
        <v>42921</v>
      </c>
      <c r="B97">
        <v>1.1599999999999999</v>
      </c>
      <c r="C97" s="6">
        <v>1.8453143364529998</v>
      </c>
      <c r="D97" s="8">
        <f t="shared" si="7"/>
        <v>1.2734156213292473</v>
      </c>
      <c r="E97">
        <f t="shared" si="8"/>
        <v>1</v>
      </c>
      <c r="F97" s="8">
        <f t="shared" si="9"/>
        <v>2.1221114869209496</v>
      </c>
      <c r="G97">
        <f t="shared" si="10"/>
        <v>0</v>
      </c>
      <c r="H97" s="8">
        <f t="shared" si="11"/>
        <v>28.111105167959273</v>
      </c>
      <c r="I97">
        <v>1.1499999999999999</v>
      </c>
      <c r="J97">
        <f t="shared" si="12"/>
        <v>2.1221114869209496</v>
      </c>
    </row>
    <row r="98" spans="1:10" x14ac:dyDescent="0.25">
      <c r="A98" s="2">
        <v>42922</v>
      </c>
      <c r="B98">
        <v>0.18</v>
      </c>
      <c r="C98" s="6">
        <v>2.0471479299999999</v>
      </c>
      <c r="D98" s="8">
        <f t="shared" si="7"/>
        <v>3.4476357408292473</v>
      </c>
      <c r="E98">
        <f t="shared" si="8"/>
        <v>1</v>
      </c>
      <c r="F98" s="8">
        <f t="shared" si="9"/>
        <v>2.3542201194999999</v>
      </c>
      <c r="G98">
        <f t="shared" si="10"/>
        <v>0</v>
      </c>
      <c r="H98" s="8">
        <f t="shared" si="11"/>
        <v>28.111105167959273</v>
      </c>
      <c r="I98">
        <v>1.1499999999999999</v>
      </c>
      <c r="J98">
        <f t="shared" si="12"/>
        <v>2.3542201194999999</v>
      </c>
    </row>
    <row r="99" spans="1:10" x14ac:dyDescent="0.25">
      <c r="A99" s="2">
        <v>42923</v>
      </c>
      <c r="B99">
        <v>0.67</v>
      </c>
      <c r="C99" s="6">
        <v>3.0042564954129998</v>
      </c>
      <c r="D99" s="8">
        <f t="shared" si="7"/>
        <v>6.2325307105541974</v>
      </c>
      <c r="E99">
        <f t="shared" si="8"/>
        <v>1</v>
      </c>
      <c r="F99" s="8">
        <f t="shared" si="9"/>
        <v>3.4548949697249496</v>
      </c>
      <c r="G99">
        <f t="shared" si="10"/>
        <v>0</v>
      </c>
      <c r="H99" s="8">
        <f t="shared" si="11"/>
        <v>28.111105167959273</v>
      </c>
      <c r="I99">
        <v>1.1499999999999999</v>
      </c>
      <c r="J99">
        <f t="shared" si="12"/>
        <v>3.4548949697249496</v>
      </c>
    </row>
    <row r="100" spans="1:10" x14ac:dyDescent="0.25">
      <c r="A100" s="2">
        <v>42924</v>
      </c>
      <c r="B100">
        <v>0</v>
      </c>
      <c r="C100" s="6">
        <v>4.1977536158930002</v>
      </c>
      <c r="D100" s="8">
        <f t="shared" si="7"/>
        <v>11.059947368831146</v>
      </c>
      <c r="E100">
        <f t="shared" si="8"/>
        <v>1</v>
      </c>
      <c r="F100" s="8">
        <f t="shared" si="9"/>
        <v>4.8274166582769498</v>
      </c>
      <c r="G100">
        <f t="shared" si="10"/>
        <v>0</v>
      </c>
      <c r="H100" s="8">
        <f t="shared" si="11"/>
        <v>28.111105167959273</v>
      </c>
      <c r="I100">
        <v>1.1499999999999999</v>
      </c>
      <c r="J100">
        <f t="shared" si="12"/>
        <v>4.8274166582769498</v>
      </c>
    </row>
    <row r="101" spans="1:10" x14ac:dyDescent="0.25">
      <c r="A101" s="2">
        <v>42925</v>
      </c>
      <c r="B101">
        <v>1.39</v>
      </c>
      <c r="C101" s="6">
        <v>1.9521679743729998</v>
      </c>
      <c r="D101" s="8">
        <f t="shared" si="7"/>
        <v>11.914940539360096</v>
      </c>
      <c r="E101">
        <f t="shared" si="8"/>
        <v>1</v>
      </c>
      <c r="F101" s="8">
        <f t="shared" si="9"/>
        <v>2.2449931705289496</v>
      </c>
      <c r="G101">
        <f t="shared" si="10"/>
        <v>0</v>
      </c>
      <c r="H101" s="8">
        <f t="shared" si="11"/>
        <v>28.111105167959273</v>
      </c>
      <c r="I101">
        <v>1.1499999999999999</v>
      </c>
      <c r="J101">
        <f t="shared" si="12"/>
        <v>2.2449931705289496</v>
      </c>
    </row>
    <row r="102" spans="1:10" x14ac:dyDescent="0.25">
      <c r="A102" s="2">
        <v>42926</v>
      </c>
      <c r="B102">
        <v>5.95</v>
      </c>
      <c r="C102" s="6">
        <v>1.2267434331249998</v>
      </c>
      <c r="D102" s="8">
        <f t="shared" si="7"/>
        <v>7.3756954874538456</v>
      </c>
      <c r="E102">
        <f t="shared" si="8"/>
        <v>1</v>
      </c>
      <c r="F102" s="8">
        <f t="shared" si="9"/>
        <v>1.4107549480937496</v>
      </c>
      <c r="G102">
        <f t="shared" si="10"/>
        <v>0</v>
      </c>
      <c r="H102" s="8">
        <f t="shared" si="11"/>
        <v>28.111105167959273</v>
      </c>
      <c r="I102">
        <v>1.1499999999999999</v>
      </c>
      <c r="J102">
        <f t="shared" si="12"/>
        <v>1.4107549480937496</v>
      </c>
    </row>
    <row r="103" spans="1:10" x14ac:dyDescent="0.25">
      <c r="A103" s="2">
        <v>42927</v>
      </c>
      <c r="B103">
        <v>0.45</v>
      </c>
      <c r="C103" s="6">
        <v>2.6663860705279996</v>
      </c>
      <c r="D103" s="8">
        <f t="shared" si="7"/>
        <v>9.9920394685610461</v>
      </c>
      <c r="E103">
        <f t="shared" si="8"/>
        <v>1</v>
      </c>
      <c r="F103" s="8">
        <f t="shared" si="9"/>
        <v>3.0663439811071993</v>
      </c>
      <c r="G103">
        <f t="shared" si="10"/>
        <v>0</v>
      </c>
      <c r="H103" s="8">
        <f t="shared" si="11"/>
        <v>28.111105167959273</v>
      </c>
      <c r="I103">
        <v>1.1499999999999999</v>
      </c>
      <c r="J103">
        <f t="shared" si="12"/>
        <v>3.0663439811071993</v>
      </c>
    </row>
    <row r="104" spans="1:10" x14ac:dyDescent="0.25">
      <c r="A104" s="2">
        <v>42928</v>
      </c>
      <c r="B104">
        <v>0</v>
      </c>
      <c r="C104" s="6">
        <v>3.2192872574879994</v>
      </c>
      <c r="D104" s="8">
        <f t="shared" si="7"/>
        <v>13.694219814672245</v>
      </c>
      <c r="E104">
        <f t="shared" si="8"/>
        <v>1</v>
      </c>
      <c r="F104" s="8">
        <f t="shared" si="9"/>
        <v>3.7021803461111991</v>
      </c>
      <c r="G104">
        <f t="shared" si="10"/>
        <v>0</v>
      </c>
      <c r="H104" s="8">
        <f t="shared" si="11"/>
        <v>28.111105167959273</v>
      </c>
      <c r="I104">
        <v>1.1499999999999999</v>
      </c>
      <c r="J104">
        <f t="shared" si="12"/>
        <v>3.7021803461111991</v>
      </c>
    </row>
    <row r="105" spans="1:10" x14ac:dyDescent="0.25">
      <c r="A105" s="2">
        <v>42929</v>
      </c>
      <c r="B105">
        <v>1.1200000000000001</v>
      </c>
      <c r="C105" s="6">
        <v>3.2276781331250004</v>
      </c>
      <c r="D105" s="8">
        <f t="shared" si="7"/>
        <v>16.286049667765994</v>
      </c>
      <c r="E105">
        <f t="shared" si="8"/>
        <v>1</v>
      </c>
      <c r="F105" s="8">
        <f t="shared" si="9"/>
        <v>3.7118298530937501</v>
      </c>
      <c r="G105">
        <f t="shared" si="10"/>
        <v>0</v>
      </c>
      <c r="H105" s="8">
        <f t="shared" si="11"/>
        <v>28.111105167959273</v>
      </c>
      <c r="I105">
        <v>1.1499999999999999</v>
      </c>
      <c r="J105">
        <f t="shared" si="12"/>
        <v>3.7118298530937501</v>
      </c>
    </row>
    <row r="106" spans="1:10" x14ac:dyDescent="0.25">
      <c r="A106" s="2">
        <v>42930</v>
      </c>
      <c r="B106">
        <v>1.06</v>
      </c>
      <c r="C106" s="6">
        <v>3.3353679354879997</v>
      </c>
      <c r="D106" s="8">
        <f t="shared" si="7"/>
        <v>19.061722793577193</v>
      </c>
      <c r="E106">
        <f t="shared" si="8"/>
        <v>1</v>
      </c>
      <c r="F106" s="8">
        <f t="shared" si="9"/>
        <v>3.8356731258111996</v>
      </c>
      <c r="G106">
        <f t="shared" si="10"/>
        <v>0</v>
      </c>
      <c r="H106" s="8">
        <f t="shared" si="11"/>
        <v>28.111105167959273</v>
      </c>
      <c r="I106">
        <v>1.1499999999999999</v>
      </c>
      <c r="J106">
        <f t="shared" si="12"/>
        <v>3.8356731258111996</v>
      </c>
    </row>
    <row r="107" spans="1:10" x14ac:dyDescent="0.25">
      <c r="A107" s="2">
        <v>42931</v>
      </c>
      <c r="B107">
        <v>2.74</v>
      </c>
      <c r="C107" s="6">
        <v>2.4343551610879999</v>
      </c>
      <c r="D107" s="8">
        <f t="shared" si="7"/>
        <v>19.121231228828393</v>
      </c>
      <c r="E107">
        <f t="shared" si="8"/>
        <v>1</v>
      </c>
      <c r="F107" s="8">
        <f t="shared" si="9"/>
        <v>2.7995084352511999</v>
      </c>
      <c r="G107">
        <f t="shared" si="10"/>
        <v>0</v>
      </c>
      <c r="H107" s="8">
        <f t="shared" si="11"/>
        <v>28.111105167959273</v>
      </c>
      <c r="I107">
        <v>1.1499999999999999</v>
      </c>
      <c r="J107">
        <f t="shared" si="12"/>
        <v>2.7995084352511999</v>
      </c>
    </row>
    <row r="108" spans="1:10" x14ac:dyDescent="0.25">
      <c r="A108" s="2">
        <v>42932</v>
      </c>
      <c r="B108">
        <v>0</v>
      </c>
      <c r="C108" s="6">
        <v>4.4307375508479989</v>
      </c>
      <c r="D108" s="8">
        <f t="shared" si="7"/>
        <v>24.216579412303592</v>
      </c>
      <c r="E108">
        <f t="shared" si="8"/>
        <v>1</v>
      </c>
      <c r="F108" s="8">
        <f t="shared" si="9"/>
        <v>5.0953481834751981</v>
      </c>
      <c r="G108">
        <f t="shared" si="10"/>
        <v>0</v>
      </c>
      <c r="H108" s="8">
        <f t="shared" si="11"/>
        <v>28.111105167959273</v>
      </c>
      <c r="I108">
        <v>1.1499999999999999</v>
      </c>
      <c r="J108">
        <f t="shared" si="12"/>
        <v>5.0953481834751981</v>
      </c>
    </row>
    <row r="109" spans="1:10" x14ac:dyDescent="0.25">
      <c r="A109" s="2">
        <v>42933</v>
      </c>
      <c r="B109">
        <v>0</v>
      </c>
      <c r="C109" s="6">
        <v>4.9658572594130002</v>
      </c>
      <c r="D109" s="8">
        <f t="shared" si="7"/>
        <v>29.927315260628539</v>
      </c>
      <c r="E109">
        <f t="shared" si="8"/>
        <v>1</v>
      </c>
      <c r="F109" s="8">
        <f t="shared" si="9"/>
        <v>5.7107358483249495</v>
      </c>
      <c r="G109">
        <f t="shared" si="10"/>
        <v>0</v>
      </c>
      <c r="H109" s="8">
        <f t="shared" si="11"/>
        <v>28.111105167959273</v>
      </c>
      <c r="I109">
        <v>1.1499999999999999</v>
      </c>
      <c r="J109">
        <f t="shared" si="12"/>
        <v>5.7107358483249495</v>
      </c>
    </row>
    <row r="110" spans="1:10" x14ac:dyDescent="0.25">
      <c r="A110" s="2">
        <v>42934</v>
      </c>
      <c r="B110">
        <v>0</v>
      </c>
      <c r="C110" s="6">
        <v>4.2497952455680013</v>
      </c>
      <c r="D110" s="8">
        <f t="shared" si="7"/>
        <v>33.888383904061016</v>
      </c>
      <c r="E110">
        <f t="shared" si="8"/>
        <v>0.81048787459121008</v>
      </c>
      <c r="F110" s="8">
        <f t="shared" si="9"/>
        <v>3.9610686434324744</v>
      </c>
      <c r="G110">
        <f t="shared" si="10"/>
        <v>0</v>
      </c>
      <c r="H110" s="8">
        <f t="shared" si="11"/>
        <v>28.111105167959273</v>
      </c>
      <c r="I110">
        <v>1.1499999999999999</v>
      </c>
      <c r="J110">
        <f t="shared" si="12"/>
        <v>4.8872645324032007</v>
      </c>
    </row>
    <row r="111" spans="1:10" x14ac:dyDescent="0.25">
      <c r="A111" s="2">
        <v>42935</v>
      </c>
      <c r="B111">
        <v>2.66</v>
      </c>
      <c r="C111" s="6">
        <v>1.8237853736529999</v>
      </c>
      <c r="D111" s="8">
        <f t="shared" si="7"/>
        <v>32.608733997470225</v>
      </c>
      <c r="E111">
        <f t="shared" si="8"/>
        <v>0.65813908061303783</v>
      </c>
      <c r="F111" s="8">
        <f t="shared" si="9"/>
        <v>1.3803500934092146</v>
      </c>
      <c r="G111">
        <f t="shared" si="10"/>
        <v>0</v>
      </c>
      <c r="H111" s="8">
        <f t="shared" si="11"/>
        <v>28.111105167959273</v>
      </c>
      <c r="I111">
        <v>1.1499999999999999</v>
      </c>
      <c r="J111">
        <f t="shared" si="12"/>
        <v>2.0973531797009497</v>
      </c>
    </row>
    <row r="112" spans="1:10" x14ac:dyDescent="0.25">
      <c r="A112" s="2">
        <v>42936</v>
      </c>
      <c r="B112">
        <v>0.75</v>
      </c>
      <c r="C112" s="6">
        <v>2.2538495300000001</v>
      </c>
      <c r="D112" s="8">
        <f t="shared" si="7"/>
        <v>33.692150080981484</v>
      </c>
      <c r="E112">
        <f t="shared" si="8"/>
        <v>0.70735638471268369</v>
      </c>
      <c r="F112" s="8">
        <f t="shared" si="9"/>
        <v>1.8334160835112585</v>
      </c>
      <c r="G112">
        <f t="shared" si="10"/>
        <v>0</v>
      </c>
      <c r="H112" s="8">
        <f t="shared" si="11"/>
        <v>28.111105167959273</v>
      </c>
      <c r="I112">
        <v>1.1499999999999999</v>
      </c>
      <c r="J112">
        <f t="shared" si="12"/>
        <v>2.5919269594999998</v>
      </c>
    </row>
    <row r="113" spans="1:10" x14ac:dyDescent="0.25">
      <c r="A113" s="2">
        <v>42937</v>
      </c>
      <c r="B113">
        <v>3.17</v>
      </c>
      <c r="C113" s="6">
        <v>1.7913971339679997</v>
      </c>
      <c r="D113" s="8">
        <f t="shared" si="7"/>
        <v>31.893535375254167</v>
      </c>
      <c r="E113">
        <f t="shared" si="8"/>
        <v>0.66568653534686595</v>
      </c>
      <c r="F113" s="8">
        <f t="shared" si="9"/>
        <v>1.3713852942726825</v>
      </c>
      <c r="G113">
        <f t="shared" si="10"/>
        <v>0</v>
      </c>
      <c r="H113" s="8">
        <f t="shared" si="11"/>
        <v>28.111105167959273</v>
      </c>
      <c r="I113">
        <v>1.1499999999999999</v>
      </c>
      <c r="J113">
        <f t="shared" si="12"/>
        <v>2.0601067040631995</v>
      </c>
    </row>
    <row r="114" spans="1:10" x14ac:dyDescent="0.25">
      <c r="A114" s="2">
        <v>42938</v>
      </c>
      <c r="B114">
        <v>8.17</v>
      </c>
      <c r="C114" s="6">
        <v>0.79707311085299981</v>
      </c>
      <c r="D114" s="8">
        <f t="shared" si="7"/>
        <v>24.397136781993638</v>
      </c>
      <c r="E114">
        <f t="shared" si="8"/>
        <v>0.73486402402868589</v>
      </c>
      <c r="F114" s="8">
        <f t="shared" si="9"/>
        <v>0.673601406739473</v>
      </c>
      <c r="G114">
        <f t="shared" si="10"/>
        <v>0</v>
      </c>
      <c r="H114" s="8">
        <f t="shared" si="11"/>
        <v>28.111105167959273</v>
      </c>
      <c r="I114">
        <v>1.1499999999999999</v>
      </c>
      <c r="J114">
        <f t="shared" si="12"/>
        <v>0.91663407748094972</v>
      </c>
    </row>
    <row r="115" spans="1:10" x14ac:dyDescent="0.25">
      <c r="A115" s="2">
        <v>42939</v>
      </c>
      <c r="B115">
        <v>9.02</v>
      </c>
      <c r="C115" s="6">
        <v>1.2605129944479998</v>
      </c>
      <c r="D115" s="8">
        <f t="shared" si="7"/>
        <v>16.826726725608836</v>
      </c>
      <c r="E115">
        <f t="shared" si="8"/>
        <v>1</v>
      </c>
      <c r="F115" s="8">
        <f t="shared" si="9"/>
        <v>1.4495899436151995</v>
      </c>
      <c r="G115">
        <f t="shared" si="10"/>
        <v>0</v>
      </c>
      <c r="H115" s="8">
        <f t="shared" si="11"/>
        <v>28.111105167959273</v>
      </c>
      <c r="I115">
        <v>1.1499999999999999</v>
      </c>
      <c r="J115">
        <f t="shared" si="12"/>
        <v>1.4495899436151995</v>
      </c>
    </row>
    <row r="116" spans="1:10" x14ac:dyDescent="0.25">
      <c r="A116" s="2">
        <v>42940</v>
      </c>
      <c r="B116">
        <v>0.27</v>
      </c>
      <c r="C116" s="6">
        <v>2.5128148654079996</v>
      </c>
      <c r="D116" s="8">
        <f t="shared" si="7"/>
        <v>19.446463820828036</v>
      </c>
      <c r="E116">
        <f t="shared" si="8"/>
        <v>1</v>
      </c>
      <c r="F116" s="8">
        <f t="shared" si="9"/>
        <v>2.8897370952191994</v>
      </c>
      <c r="G116">
        <f t="shared" si="10"/>
        <v>0</v>
      </c>
      <c r="H116" s="8">
        <f t="shared" si="11"/>
        <v>28.111105167959273</v>
      </c>
      <c r="I116">
        <v>1.1499999999999999</v>
      </c>
      <c r="J116">
        <f t="shared" si="12"/>
        <v>2.8897370952191994</v>
      </c>
    </row>
    <row r="117" spans="1:10" x14ac:dyDescent="0.25">
      <c r="A117" s="2">
        <v>42941</v>
      </c>
      <c r="B117">
        <v>0.82</v>
      </c>
      <c r="C117" s="6">
        <v>1.7153984875729997</v>
      </c>
      <c r="D117" s="8">
        <f t="shared" si="7"/>
        <v>20.599172081536985</v>
      </c>
      <c r="E117">
        <f t="shared" si="8"/>
        <v>1</v>
      </c>
      <c r="F117" s="8">
        <f t="shared" si="9"/>
        <v>1.9727082607089494</v>
      </c>
      <c r="G117">
        <f t="shared" si="10"/>
        <v>0</v>
      </c>
      <c r="H117" s="8">
        <f t="shared" si="11"/>
        <v>28.111105167959273</v>
      </c>
      <c r="I117">
        <v>1.1499999999999999</v>
      </c>
      <c r="J117">
        <f t="shared" si="12"/>
        <v>1.9727082607089494</v>
      </c>
    </row>
    <row r="118" spans="1:10" x14ac:dyDescent="0.25">
      <c r="A118" s="2">
        <v>42942</v>
      </c>
      <c r="B118">
        <v>4.92</v>
      </c>
      <c r="C118" s="6">
        <v>2.6284152007679999</v>
      </c>
      <c r="D118" s="8">
        <f t="shared" si="7"/>
        <v>18.701849562420186</v>
      </c>
      <c r="E118">
        <f t="shared" si="8"/>
        <v>1</v>
      </c>
      <c r="F118" s="8">
        <f t="shared" si="9"/>
        <v>3.0226774808831998</v>
      </c>
      <c r="G118">
        <f t="shared" si="10"/>
        <v>0</v>
      </c>
      <c r="H118" s="8">
        <f t="shared" si="11"/>
        <v>28.111105167959273</v>
      </c>
      <c r="I118">
        <v>1.1499999999999999</v>
      </c>
      <c r="J118">
        <f t="shared" si="12"/>
        <v>3.0226774808831998</v>
      </c>
    </row>
    <row r="119" spans="1:10" x14ac:dyDescent="0.25">
      <c r="A119" s="2">
        <v>42943</v>
      </c>
      <c r="B119">
        <v>3.9</v>
      </c>
      <c r="C119" s="6">
        <v>3.0042564954129998</v>
      </c>
      <c r="D119" s="8">
        <f t="shared" si="7"/>
        <v>18.256744532145138</v>
      </c>
      <c r="E119">
        <f t="shared" si="8"/>
        <v>1</v>
      </c>
      <c r="F119" s="8">
        <f t="shared" si="9"/>
        <v>3.4548949697249496</v>
      </c>
      <c r="G119">
        <f t="shared" si="10"/>
        <v>0</v>
      </c>
      <c r="H119" s="8">
        <f t="shared" si="11"/>
        <v>28.111105167959273</v>
      </c>
      <c r="I119">
        <v>1.1499999999999999</v>
      </c>
      <c r="J119">
        <f t="shared" si="12"/>
        <v>3.4548949697249496</v>
      </c>
    </row>
    <row r="120" spans="1:10" x14ac:dyDescent="0.25">
      <c r="A120" s="2">
        <v>42944</v>
      </c>
      <c r="B120">
        <v>0</v>
      </c>
      <c r="C120" s="6">
        <v>2.8701737099679994</v>
      </c>
      <c r="D120" s="8">
        <f t="shared" si="7"/>
        <v>21.557444298608338</v>
      </c>
      <c r="E120">
        <f t="shared" si="8"/>
        <v>1</v>
      </c>
      <c r="F120" s="8">
        <f t="shared" si="9"/>
        <v>3.300699766463199</v>
      </c>
      <c r="G120">
        <f t="shared" si="10"/>
        <v>0</v>
      </c>
      <c r="H120" s="8">
        <f t="shared" si="11"/>
        <v>28.111105167959273</v>
      </c>
      <c r="I120">
        <v>1.1499999999999999</v>
      </c>
      <c r="J120">
        <f t="shared" si="12"/>
        <v>3.300699766463199</v>
      </c>
    </row>
    <row r="121" spans="1:10" x14ac:dyDescent="0.25">
      <c r="A121" s="2">
        <v>42945</v>
      </c>
      <c r="B121">
        <v>1.55</v>
      </c>
      <c r="C121" s="6">
        <v>3.0741905371730001</v>
      </c>
      <c r="D121" s="8">
        <f t="shared" si="7"/>
        <v>23.542763416357285</v>
      </c>
      <c r="E121">
        <f t="shared" si="8"/>
        <v>1</v>
      </c>
      <c r="F121" s="8">
        <f t="shared" si="9"/>
        <v>3.5353191177489496</v>
      </c>
      <c r="G121">
        <f t="shared" si="10"/>
        <v>0</v>
      </c>
      <c r="H121" s="8">
        <f t="shared" si="11"/>
        <v>28.111105167959273</v>
      </c>
      <c r="I121">
        <v>1.1499999999999999</v>
      </c>
      <c r="J121">
        <f t="shared" si="12"/>
        <v>3.5353191177489496</v>
      </c>
    </row>
    <row r="122" spans="1:10" x14ac:dyDescent="0.25">
      <c r="A122" s="2">
        <v>42946</v>
      </c>
      <c r="B122">
        <v>2.39</v>
      </c>
      <c r="C122" s="6">
        <v>3.2276781331250004</v>
      </c>
      <c r="D122" s="8">
        <f t="shared" si="7"/>
        <v>24.864593269451035</v>
      </c>
      <c r="E122">
        <f t="shared" si="8"/>
        <v>1</v>
      </c>
      <c r="F122" s="8">
        <f t="shared" si="9"/>
        <v>3.7118298530937501</v>
      </c>
      <c r="G122">
        <f t="shared" si="10"/>
        <v>0</v>
      </c>
      <c r="H122" s="8">
        <f t="shared" si="11"/>
        <v>28.111105167959273</v>
      </c>
      <c r="I122">
        <v>1.1499999999999999</v>
      </c>
      <c r="J122">
        <f t="shared" si="12"/>
        <v>3.7118298530937501</v>
      </c>
    </row>
    <row r="123" spans="1:10" x14ac:dyDescent="0.25">
      <c r="A123" s="2">
        <v>42947</v>
      </c>
      <c r="B123">
        <v>2.7</v>
      </c>
      <c r="C123" s="6">
        <v>3.1001388799999998</v>
      </c>
      <c r="D123" s="8">
        <f t="shared" si="7"/>
        <v>25.729752981451036</v>
      </c>
      <c r="E123">
        <f t="shared" si="8"/>
        <v>1</v>
      </c>
      <c r="F123" s="8">
        <f t="shared" si="9"/>
        <v>3.5651597119999994</v>
      </c>
      <c r="G123">
        <f t="shared" si="10"/>
        <v>0</v>
      </c>
      <c r="H123" s="8">
        <f t="shared" si="11"/>
        <v>28.111105167959273</v>
      </c>
      <c r="I123">
        <v>1.1499999999999999</v>
      </c>
      <c r="J123">
        <f t="shared" si="12"/>
        <v>3.5651597119999994</v>
      </c>
    </row>
    <row r="124" spans="1:10" x14ac:dyDescent="0.25">
      <c r="A124" s="2">
        <v>42948</v>
      </c>
      <c r="B124">
        <v>0.55000000000000004</v>
      </c>
      <c r="C124" s="6">
        <v>2.8246079524530003</v>
      </c>
      <c r="D124" s="8">
        <f t="shared" si="7"/>
        <v>28.336880742697261</v>
      </c>
      <c r="E124">
        <f t="shared" si="8"/>
        <v>0.97193257763649865</v>
      </c>
      <c r="F124" s="8">
        <f t="shared" si="9"/>
        <v>3.1571277612462265</v>
      </c>
      <c r="G124">
        <f t="shared" si="10"/>
        <v>0</v>
      </c>
      <c r="H124" s="8">
        <f t="shared" si="11"/>
        <v>28.111105167959273</v>
      </c>
      <c r="I124">
        <v>1.1499999999999999</v>
      </c>
      <c r="J124">
        <f t="shared" si="12"/>
        <v>3.2482991453209502</v>
      </c>
    </row>
    <row r="125" spans="1:10" x14ac:dyDescent="0.25">
      <c r="A125" s="2">
        <v>42949</v>
      </c>
      <c r="B125">
        <v>3.94</v>
      </c>
      <c r="C125" s="6">
        <v>2.4343551610879999</v>
      </c>
      <c r="D125" s="8">
        <f t="shared" si="7"/>
        <v>26.837095878463526</v>
      </c>
      <c r="E125">
        <f t="shared" si="8"/>
        <v>0.87165843297318224</v>
      </c>
      <c r="F125" s="8">
        <f t="shared" si="9"/>
        <v>2.4402151357662665</v>
      </c>
      <c r="G125">
        <f t="shared" si="10"/>
        <v>0</v>
      </c>
      <c r="H125" s="8">
        <f t="shared" si="11"/>
        <v>28.111105167959273</v>
      </c>
      <c r="I125">
        <v>1.1499999999999999</v>
      </c>
      <c r="J125">
        <f t="shared" si="12"/>
        <v>2.7995084352511999</v>
      </c>
    </row>
    <row r="126" spans="1:10" x14ac:dyDescent="0.25">
      <c r="A126" s="2">
        <v>42950</v>
      </c>
      <c r="B126">
        <v>1.95</v>
      </c>
      <c r="C126" s="6">
        <v>3.1515902552479993</v>
      </c>
      <c r="D126" s="8">
        <f t="shared" si="7"/>
        <v>28.255338537814101</v>
      </c>
      <c r="E126">
        <f t="shared" si="8"/>
        <v>0.92934246621294136</v>
      </c>
      <c r="F126" s="8">
        <f t="shared" si="9"/>
        <v>3.3682426593505763</v>
      </c>
      <c r="G126">
        <f t="shared" si="10"/>
        <v>0</v>
      </c>
      <c r="H126" s="8">
        <f t="shared" si="11"/>
        <v>28.111105167959273</v>
      </c>
      <c r="I126">
        <v>1.1499999999999999</v>
      </c>
      <c r="J126">
        <f t="shared" si="12"/>
        <v>3.6243287935351991</v>
      </c>
    </row>
    <row r="127" spans="1:10" x14ac:dyDescent="0.25">
      <c r="A127" s="2">
        <v>42951</v>
      </c>
      <c r="B127">
        <v>2.04</v>
      </c>
      <c r="C127" s="6">
        <v>2.5128148654079996</v>
      </c>
      <c r="D127" s="8">
        <f t="shared" si="7"/>
        <v>28.743265151101838</v>
      </c>
      <c r="E127">
        <f t="shared" si="8"/>
        <v>0.87479467162253455</v>
      </c>
      <c r="F127" s="8">
        <f t="shared" si="9"/>
        <v>2.5279266132877365</v>
      </c>
      <c r="G127">
        <f t="shared" si="10"/>
        <v>0</v>
      </c>
      <c r="H127" s="8">
        <f t="shared" si="11"/>
        <v>28.111105167959273</v>
      </c>
      <c r="I127">
        <v>1.1499999999999999</v>
      </c>
      <c r="J127">
        <f t="shared" si="12"/>
        <v>2.8897370952191994</v>
      </c>
    </row>
    <row r="128" spans="1:10" x14ac:dyDescent="0.25">
      <c r="A128" s="2">
        <v>42952</v>
      </c>
      <c r="B128">
        <v>2.17</v>
      </c>
      <c r="C128" s="6">
        <v>3.021841541093</v>
      </c>
      <c r="D128" s="8">
        <f t="shared" si="7"/>
        <v>29.548064182864017</v>
      </c>
      <c r="E128">
        <f t="shared" si="8"/>
        <v>0.85602826341916005</v>
      </c>
      <c r="F128" s="8">
        <f t="shared" si="9"/>
        <v>2.9747990317621764</v>
      </c>
      <c r="G128">
        <f t="shared" si="10"/>
        <v>0</v>
      </c>
      <c r="H128" s="8">
        <f t="shared" si="11"/>
        <v>28.111105167959273</v>
      </c>
      <c r="I128">
        <v>1.1499999999999999</v>
      </c>
      <c r="J128">
        <f t="shared" si="12"/>
        <v>3.4751177722569495</v>
      </c>
    </row>
    <row r="129" spans="1:10" x14ac:dyDescent="0.25">
      <c r="A129" s="2">
        <v>42953</v>
      </c>
      <c r="B129">
        <v>4.0599999999999996</v>
      </c>
      <c r="C129" s="6">
        <v>2.4145683006879999</v>
      </c>
      <c r="D129" s="8">
        <f t="shared" si="7"/>
        <v>27.779092599953156</v>
      </c>
      <c r="E129">
        <f t="shared" si="8"/>
        <v>0.82507445450523009</v>
      </c>
      <c r="F129" s="8">
        <f t="shared" si="9"/>
        <v>2.2910284170891373</v>
      </c>
      <c r="G129">
        <f t="shared" si="10"/>
        <v>0</v>
      </c>
      <c r="H129" s="8">
        <f t="shared" si="11"/>
        <v>28.111105167959273</v>
      </c>
      <c r="I129">
        <v>1.1499999999999999</v>
      </c>
      <c r="J129">
        <f t="shared" si="12"/>
        <v>2.7767535457911996</v>
      </c>
    </row>
    <row r="130" spans="1:10" x14ac:dyDescent="0.25">
      <c r="A130" s="2">
        <v>42954</v>
      </c>
      <c r="B130">
        <v>0.37</v>
      </c>
      <c r="C130" s="6">
        <v>3.0655077473279992</v>
      </c>
      <c r="D130" s="8">
        <f t="shared" si="7"/>
        <v>30.557609994762927</v>
      </c>
      <c r="E130">
        <f t="shared" si="8"/>
        <v>0.89311182307872472</v>
      </c>
      <c r="F130" s="8">
        <f t="shared" si="9"/>
        <v>3.1485173948097733</v>
      </c>
      <c r="G130">
        <f t="shared" si="10"/>
        <v>0</v>
      </c>
      <c r="H130" s="8">
        <f t="shared" si="11"/>
        <v>28.111105167959273</v>
      </c>
      <c r="I130">
        <v>1.1499999999999999</v>
      </c>
      <c r="J130">
        <f t="shared" si="12"/>
        <v>3.5253339094271987</v>
      </c>
    </row>
    <row r="131" spans="1:10" x14ac:dyDescent="0.25">
      <c r="A131" s="2">
        <v>42955</v>
      </c>
      <c r="B131">
        <v>0.04</v>
      </c>
      <c r="C131" s="6">
        <v>3.0828566219679998</v>
      </c>
      <c r="D131" s="8">
        <f t="shared" si="7"/>
        <v>33.305075418069549</v>
      </c>
      <c r="E131">
        <f t="shared" si="8"/>
        <v>0.78624576943219515</v>
      </c>
      <c r="F131" s="8">
        <f t="shared" si="9"/>
        <v>2.7874654233066232</v>
      </c>
      <c r="G131">
        <f t="shared" si="10"/>
        <v>0</v>
      </c>
      <c r="H131" s="8">
        <f t="shared" si="11"/>
        <v>28.111105167959273</v>
      </c>
      <c r="I131">
        <v>1.1499999999999999</v>
      </c>
      <c r="J131">
        <f t="shared" si="12"/>
        <v>3.5452851152631997</v>
      </c>
    </row>
    <row r="132" spans="1:10" x14ac:dyDescent="0.25">
      <c r="A132" s="2">
        <v>42956</v>
      </c>
      <c r="B132">
        <v>0</v>
      </c>
      <c r="C132" s="6">
        <v>3.4645607009279997</v>
      </c>
      <c r="D132" s="8">
        <f t="shared" ref="D132:D195" si="13">MAX((D131+F132-B132),0)</f>
        <v>36.016648931889058</v>
      </c>
      <c r="E132">
        <f t="shared" ref="E132:E195" si="14">IF(D131&gt;$Q$2,1-(D131-$Q$2)/($Q$1-$Q$2),1)</f>
        <v>0.68057402238194042</v>
      </c>
      <c r="F132" s="8">
        <f t="shared" ref="F132:F195" si="15">E132*J132</f>
        <v>2.7115735138195083</v>
      </c>
      <c r="G132">
        <f t="shared" ref="G132:G195" si="16">IF(D132=0,B132-F132-D131,0)</f>
        <v>0</v>
      </c>
      <c r="H132" s="8">
        <f t="shared" ref="H132:H195" si="17">H131+G132</f>
        <v>28.111105167959273</v>
      </c>
      <c r="I132">
        <v>1.1499999999999999</v>
      </c>
      <c r="J132">
        <f t="shared" ref="J132:J195" si="18">I132*C132</f>
        <v>3.9842448060671996</v>
      </c>
    </row>
    <row r="133" spans="1:10" x14ac:dyDescent="0.25">
      <c r="A133" s="2">
        <v>42957</v>
      </c>
      <c r="B133">
        <v>0.49</v>
      </c>
      <c r="C133" s="6">
        <v>3.5982131125330001</v>
      </c>
      <c r="D133" s="8">
        <f t="shared" si="13"/>
        <v>37.911275232866224</v>
      </c>
      <c r="E133">
        <f t="shared" si="14"/>
        <v>0.57628273338888236</v>
      </c>
      <c r="F133" s="8">
        <f t="shared" si="15"/>
        <v>2.3846263009771707</v>
      </c>
      <c r="G133">
        <f t="shared" si="16"/>
        <v>0</v>
      </c>
      <c r="H133" s="8">
        <f t="shared" si="17"/>
        <v>28.111105167959273</v>
      </c>
      <c r="I133">
        <v>1.1499999999999999</v>
      </c>
      <c r="J133">
        <f t="shared" si="18"/>
        <v>4.1379450794129502</v>
      </c>
    </row>
    <row r="134" spans="1:10" x14ac:dyDescent="0.25">
      <c r="A134" s="2">
        <v>42958</v>
      </c>
      <c r="B134">
        <v>2.69</v>
      </c>
      <c r="C134" s="6">
        <v>2.0576286078929997</v>
      </c>
      <c r="D134" s="8">
        <f t="shared" si="13"/>
        <v>36.412486567479533</v>
      </c>
      <c r="E134">
        <f t="shared" si="14"/>
        <v>0.50341249104360675</v>
      </c>
      <c r="F134" s="8">
        <f t="shared" si="15"/>
        <v>1.1912113346133044</v>
      </c>
      <c r="G134">
        <f t="shared" si="16"/>
        <v>0</v>
      </c>
      <c r="H134" s="8">
        <f t="shared" si="17"/>
        <v>28.111105167959273</v>
      </c>
      <c r="I134">
        <v>1.1499999999999999</v>
      </c>
      <c r="J134">
        <f t="shared" si="18"/>
        <v>2.3662728990769497</v>
      </c>
    </row>
    <row r="135" spans="1:10" x14ac:dyDescent="0.25">
      <c r="A135" s="2">
        <v>42959</v>
      </c>
      <c r="B135">
        <v>0.56000000000000005</v>
      </c>
      <c r="C135" s="6">
        <v>2.1098075361279998</v>
      </c>
      <c r="D135" s="8">
        <f t="shared" si="13"/>
        <v>37.184177009593476</v>
      </c>
      <c r="E135">
        <f t="shared" si="14"/>
        <v>0.56105820894309488</v>
      </c>
      <c r="F135" s="8">
        <f t="shared" si="15"/>
        <v>1.3316904421139468</v>
      </c>
      <c r="G135">
        <f t="shared" si="16"/>
        <v>0</v>
      </c>
      <c r="H135" s="8">
        <f t="shared" si="17"/>
        <v>28.111105167959273</v>
      </c>
      <c r="I135">
        <f>I134-(1.15-0.4)/30</f>
        <v>1.125</v>
      </c>
      <c r="J135">
        <f t="shared" si="18"/>
        <v>2.3735334781439996</v>
      </c>
    </row>
    <row r="136" spans="1:10" x14ac:dyDescent="0.25">
      <c r="A136" s="2">
        <v>42960</v>
      </c>
      <c r="B136">
        <v>0.39</v>
      </c>
      <c r="C136" s="6">
        <v>2.9510906209329995</v>
      </c>
      <c r="D136" s="8">
        <f t="shared" si="13"/>
        <v>38.519135479293674</v>
      </c>
      <c r="E136">
        <f t="shared" si="14"/>
        <v>0.53137780732332784</v>
      </c>
      <c r="F136" s="8">
        <f t="shared" si="15"/>
        <v>1.724958469700197</v>
      </c>
      <c r="G136">
        <f t="shared" si="16"/>
        <v>0</v>
      </c>
      <c r="H136" s="8">
        <f t="shared" si="17"/>
        <v>28.111105167959273</v>
      </c>
      <c r="I136">
        <f t="shared" ref="I136:I164" si="19">I135-(1.15-0.4)/30</f>
        <v>1.1000000000000001</v>
      </c>
      <c r="J136">
        <f t="shared" si="18"/>
        <v>3.2461996830262998</v>
      </c>
    </row>
    <row r="137" spans="1:10" x14ac:dyDescent="0.25">
      <c r="A137" s="2">
        <v>42961</v>
      </c>
      <c r="B137">
        <v>8.92</v>
      </c>
      <c r="C137" s="6">
        <v>2.0050784178079999</v>
      </c>
      <c r="D137" s="8">
        <f t="shared" si="13"/>
        <v>30.633827613620895</v>
      </c>
      <c r="E137">
        <f t="shared" si="14"/>
        <v>0.48003325079639714</v>
      </c>
      <c r="F137" s="8">
        <f t="shared" si="15"/>
        <v>1.0346921343272262</v>
      </c>
      <c r="G137">
        <f t="shared" si="16"/>
        <v>0</v>
      </c>
      <c r="H137" s="8">
        <f t="shared" si="17"/>
        <v>28.111105167959273</v>
      </c>
      <c r="I137">
        <f t="shared" si="19"/>
        <v>1.0750000000000002</v>
      </c>
      <c r="J137">
        <f t="shared" si="18"/>
        <v>2.1554592991436001</v>
      </c>
    </row>
    <row r="138" spans="1:10" x14ac:dyDescent="0.25">
      <c r="A138" s="2">
        <v>42962</v>
      </c>
      <c r="B138">
        <v>0.47</v>
      </c>
      <c r="C138" s="6">
        <v>3.2693999999999996</v>
      </c>
      <c r="D138" s="8">
        <f t="shared" si="13"/>
        <v>32.852843852083559</v>
      </c>
      <c r="E138">
        <f t="shared" si="14"/>
        <v>0.78331432255304256</v>
      </c>
      <c r="F138" s="8">
        <f t="shared" si="15"/>
        <v>2.6890162384626635</v>
      </c>
      <c r="G138">
        <f t="shared" si="16"/>
        <v>0</v>
      </c>
      <c r="H138" s="8">
        <f t="shared" si="17"/>
        <v>28.111105167959273</v>
      </c>
      <c r="I138">
        <f t="shared" si="19"/>
        <v>1.0500000000000003</v>
      </c>
      <c r="J138">
        <f t="shared" si="18"/>
        <v>3.4328700000000003</v>
      </c>
    </row>
    <row r="139" spans="1:10" x14ac:dyDescent="0.25">
      <c r="A139" s="2">
        <v>42963</v>
      </c>
      <c r="B139">
        <v>1.8</v>
      </c>
      <c r="C139" s="6">
        <v>3.2192872574879994</v>
      </c>
      <c r="D139" s="8">
        <f t="shared" si="13"/>
        <v>33.355975823633493</v>
      </c>
      <c r="E139">
        <f t="shared" si="14"/>
        <v>0.69796754415063234</v>
      </c>
      <c r="F139" s="8">
        <f t="shared" si="15"/>
        <v>2.3031319715499321</v>
      </c>
      <c r="G139">
        <f t="shared" si="16"/>
        <v>0</v>
      </c>
      <c r="H139" s="8">
        <f t="shared" si="17"/>
        <v>28.111105167959273</v>
      </c>
      <c r="I139">
        <f t="shared" si="19"/>
        <v>1.0250000000000004</v>
      </c>
      <c r="J139">
        <f t="shared" si="18"/>
        <v>3.2997694389252006</v>
      </c>
    </row>
    <row r="140" spans="1:10" x14ac:dyDescent="0.25">
      <c r="A140" s="2">
        <v>42964</v>
      </c>
      <c r="B140">
        <v>6.88</v>
      </c>
      <c r="C140" s="6">
        <v>4.0128222919680008</v>
      </c>
      <c r="D140" s="8">
        <f t="shared" si="13"/>
        <v>29.199142498054488</v>
      </c>
      <c r="E140">
        <f t="shared" si="14"/>
        <v>0.67861631447563486</v>
      </c>
      <c r="F140" s="8">
        <f t="shared" si="15"/>
        <v>2.7231666744209959</v>
      </c>
      <c r="G140">
        <f t="shared" si="16"/>
        <v>0</v>
      </c>
      <c r="H140" s="8">
        <f t="shared" si="17"/>
        <v>28.111105167959273</v>
      </c>
      <c r="I140">
        <f t="shared" si="19"/>
        <v>1.0000000000000004</v>
      </c>
      <c r="J140">
        <f t="shared" si="18"/>
        <v>4.0128222919680026</v>
      </c>
    </row>
    <row r="141" spans="1:10" x14ac:dyDescent="0.25">
      <c r="A141" s="2">
        <v>42965</v>
      </c>
      <c r="B141">
        <v>2</v>
      </c>
      <c r="C141" s="6">
        <v>3.0915060522929996</v>
      </c>
      <c r="D141" s="8">
        <f t="shared" si="13"/>
        <v>29.726548107271057</v>
      </c>
      <c r="E141">
        <f t="shared" si="14"/>
        <v>0.8384945193055966</v>
      </c>
      <c r="F141" s="8">
        <f t="shared" si="15"/>
        <v>2.5274056092165682</v>
      </c>
      <c r="G141">
        <f t="shared" si="16"/>
        <v>0</v>
      </c>
      <c r="H141" s="8">
        <f t="shared" si="17"/>
        <v>28.111105167959273</v>
      </c>
      <c r="I141">
        <f t="shared" si="19"/>
        <v>0.97500000000000042</v>
      </c>
      <c r="J141">
        <f t="shared" si="18"/>
        <v>3.0142184009856758</v>
      </c>
    </row>
    <row r="142" spans="1:10" x14ac:dyDescent="0.25">
      <c r="A142" s="2">
        <v>42966</v>
      </c>
      <c r="B142">
        <v>0.13</v>
      </c>
      <c r="C142" s="6">
        <v>3.2527574552480001</v>
      </c>
      <c r="D142" s="8">
        <f t="shared" si="13"/>
        <v>32.124913887301325</v>
      </c>
      <c r="E142">
        <f t="shared" si="14"/>
        <v>0.81820968818188244</v>
      </c>
      <c r="F142" s="8">
        <f t="shared" si="15"/>
        <v>2.5283657800302728</v>
      </c>
      <c r="G142">
        <f t="shared" si="16"/>
        <v>0</v>
      </c>
      <c r="H142" s="8">
        <f t="shared" si="17"/>
        <v>28.111105167959273</v>
      </c>
      <c r="I142">
        <f t="shared" si="19"/>
        <v>0.9500000000000004</v>
      </c>
      <c r="J142">
        <f t="shared" si="18"/>
        <v>3.0901195824856016</v>
      </c>
    </row>
    <row r="143" spans="1:10" x14ac:dyDescent="0.25">
      <c r="A143" s="2">
        <v>42967</v>
      </c>
      <c r="B143">
        <v>0</v>
      </c>
      <c r="C143" s="6">
        <v>2.8246079524530003</v>
      </c>
      <c r="D143" s="8">
        <f t="shared" si="13"/>
        <v>34.021687520450428</v>
      </c>
      <c r="E143">
        <f t="shared" si="14"/>
        <v>0.72596485048841064</v>
      </c>
      <c r="F143" s="8">
        <f t="shared" si="15"/>
        <v>1.8967736331490999</v>
      </c>
      <c r="G143">
        <f t="shared" si="16"/>
        <v>0</v>
      </c>
      <c r="H143" s="8">
        <f t="shared" si="17"/>
        <v>28.111105167959273</v>
      </c>
      <c r="I143">
        <f t="shared" si="19"/>
        <v>0.92500000000000038</v>
      </c>
      <c r="J143">
        <f t="shared" si="18"/>
        <v>2.6127623560190263</v>
      </c>
    </row>
    <row r="144" spans="1:10" x14ac:dyDescent="0.25">
      <c r="A144" s="2">
        <v>42968</v>
      </c>
      <c r="B144">
        <v>0.09</v>
      </c>
      <c r="C144" s="6">
        <v>2.6569198286130002</v>
      </c>
      <c r="D144" s="8">
        <f t="shared" si="13"/>
        <v>35.493188042564753</v>
      </c>
      <c r="E144">
        <f t="shared" si="14"/>
        <v>0.6530120184442143</v>
      </c>
      <c r="F144" s="8">
        <f t="shared" si="15"/>
        <v>1.5615005221143288</v>
      </c>
      <c r="G144">
        <f t="shared" si="16"/>
        <v>0</v>
      </c>
      <c r="H144" s="8">
        <f t="shared" si="17"/>
        <v>28.111105167959273</v>
      </c>
      <c r="I144">
        <f t="shared" si="19"/>
        <v>0.90000000000000036</v>
      </c>
      <c r="J144">
        <f t="shared" si="18"/>
        <v>2.3912278457517013</v>
      </c>
    </row>
    <row r="145" spans="1:10" x14ac:dyDescent="0.25">
      <c r="A145" s="2">
        <v>42969</v>
      </c>
      <c r="B145">
        <v>0.34</v>
      </c>
      <c r="C145" s="6">
        <v>1.5838309327729998</v>
      </c>
      <c r="D145" s="8">
        <f t="shared" si="13"/>
        <v>35.979732172988605</v>
      </c>
      <c r="E145">
        <f t="shared" si="14"/>
        <v>0.59641584451674023</v>
      </c>
      <c r="F145" s="8">
        <f t="shared" si="15"/>
        <v>0.82654413042385233</v>
      </c>
      <c r="G145">
        <f t="shared" si="16"/>
        <v>0</v>
      </c>
      <c r="H145" s="8">
        <f t="shared" si="17"/>
        <v>28.111105167959273</v>
      </c>
      <c r="I145">
        <f t="shared" si="19"/>
        <v>0.87500000000000033</v>
      </c>
      <c r="J145">
        <f t="shared" si="18"/>
        <v>1.3858520661763754</v>
      </c>
    </row>
    <row r="146" spans="1:10" x14ac:dyDescent="0.25">
      <c r="A146" s="2">
        <v>42970</v>
      </c>
      <c r="B146">
        <v>0.09</v>
      </c>
      <c r="C146" s="6">
        <v>2.1098075361279998</v>
      </c>
      <c r="D146" s="8">
        <f t="shared" si="13"/>
        <v>36.925747292899224</v>
      </c>
      <c r="E146">
        <f t="shared" si="14"/>
        <v>0.57770260873120749</v>
      </c>
      <c r="F146" s="8">
        <f t="shared" si="15"/>
        <v>1.0360151199106211</v>
      </c>
      <c r="G146">
        <f t="shared" si="16"/>
        <v>0</v>
      </c>
      <c r="H146" s="8">
        <f t="shared" si="17"/>
        <v>28.111105167959273</v>
      </c>
      <c r="I146">
        <f t="shared" si="19"/>
        <v>0.85000000000000031</v>
      </c>
      <c r="J146">
        <f t="shared" si="18"/>
        <v>1.7933364057088004</v>
      </c>
    </row>
    <row r="147" spans="1:10" x14ac:dyDescent="0.25">
      <c r="A147" s="2">
        <v>42971</v>
      </c>
      <c r="B147">
        <v>0.14000000000000001</v>
      </c>
      <c r="C147" s="6">
        <v>2.8701737099679994</v>
      </c>
      <c r="D147" s="8">
        <f t="shared" si="13"/>
        <v>38.067529171306049</v>
      </c>
      <c r="E147">
        <f t="shared" si="14"/>
        <v>0.54131741181156823</v>
      </c>
      <c r="F147" s="8">
        <f t="shared" si="15"/>
        <v>1.2817818784068247</v>
      </c>
      <c r="G147">
        <f t="shared" si="16"/>
        <v>0</v>
      </c>
      <c r="H147" s="8">
        <f t="shared" si="17"/>
        <v>28.111105167959273</v>
      </c>
      <c r="I147">
        <f t="shared" si="19"/>
        <v>0.82500000000000029</v>
      </c>
      <c r="J147">
        <f t="shared" si="18"/>
        <v>2.3678933107236002</v>
      </c>
    </row>
    <row r="148" spans="1:10" x14ac:dyDescent="0.25">
      <c r="A148" s="2">
        <v>42972</v>
      </c>
      <c r="B148">
        <v>2.61</v>
      </c>
      <c r="C148" s="6">
        <v>1.9415436799999999</v>
      </c>
      <c r="D148" s="8">
        <f t="shared" si="13"/>
        <v>36.230112463744049</v>
      </c>
      <c r="E148">
        <f t="shared" si="14"/>
        <v>0.49740272418053655</v>
      </c>
      <c r="F148" s="8">
        <f t="shared" si="15"/>
        <v>0.77258329243800328</v>
      </c>
      <c r="G148">
        <f t="shared" si="16"/>
        <v>0</v>
      </c>
      <c r="H148" s="8">
        <f t="shared" si="17"/>
        <v>28.111105167959273</v>
      </c>
      <c r="I148">
        <f t="shared" si="19"/>
        <v>0.80000000000000027</v>
      </c>
      <c r="J148">
        <f t="shared" si="18"/>
        <v>1.5532349440000004</v>
      </c>
    </row>
    <row r="149" spans="1:10" x14ac:dyDescent="0.25">
      <c r="A149" s="2">
        <v>42973</v>
      </c>
      <c r="B149">
        <v>0.18</v>
      </c>
      <c r="C149" s="6">
        <v>1.9521679743729998</v>
      </c>
      <c r="D149" s="8">
        <f t="shared" si="13"/>
        <v>36.909566641084879</v>
      </c>
      <c r="E149">
        <f t="shared" si="14"/>
        <v>0.56807259754830586</v>
      </c>
      <c r="F149" s="8">
        <f t="shared" si="15"/>
        <v>0.85945417734083085</v>
      </c>
      <c r="G149">
        <f t="shared" si="16"/>
        <v>0</v>
      </c>
      <c r="H149" s="8">
        <f t="shared" si="17"/>
        <v>28.111105167959273</v>
      </c>
      <c r="I149">
        <f t="shared" si="19"/>
        <v>0.77500000000000024</v>
      </c>
      <c r="J149">
        <f t="shared" si="18"/>
        <v>1.5129301801390753</v>
      </c>
    </row>
    <row r="150" spans="1:10" x14ac:dyDescent="0.25">
      <c r="A150" s="2">
        <v>42974</v>
      </c>
      <c r="B150">
        <v>0</v>
      </c>
      <c r="C150" s="6">
        <v>2.1409324054929999</v>
      </c>
      <c r="D150" s="8">
        <f t="shared" si="13"/>
        <v>37.779758911821638</v>
      </c>
      <c r="E150">
        <f t="shared" si="14"/>
        <v>0.54193974457365846</v>
      </c>
      <c r="F150" s="8">
        <f t="shared" si="15"/>
        <v>0.87019227073675876</v>
      </c>
      <c r="G150">
        <f t="shared" si="16"/>
        <v>0</v>
      </c>
      <c r="H150" s="8">
        <f t="shared" si="17"/>
        <v>28.111105167959273</v>
      </c>
      <c r="I150">
        <f t="shared" si="19"/>
        <v>0.75000000000000022</v>
      </c>
      <c r="J150">
        <f t="shared" si="18"/>
        <v>1.6056993041197505</v>
      </c>
    </row>
    <row r="151" spans="1:10" x14ac:dyDescent="0.25">
      <c r="A151" s="2">
        <v>42975</v>
      </c>
      <c r="B151">
        <v>0.22</v>
      </c>
      <c r="C151" s="6">
        <v>2.0156176398129997</v>
      </c>
      <c r="D151" s="8">
        <f t="shared" si="13"/>
        <v>38.302798895530749</v>
      </c>
      <c r="E151">
        <f t="shared" si="14"/>
        <v>0.50847081108378323</v>
      </c>
      <c r="F151" s="8">
        <f t="shared" si="15"/>
        <v>0.7430399837091104</v>
      </c>
      <c r="G151">
        <f t="shared" si="16"/>
        <v>0</v>
      </c>
      <c r="H151" s="8">
        <f t="shared" si="17"/>
        <v>28.111105167959273</v>
      </c>
      <c r="I151">
        <f t="shared" si="19"/>
        <v>0.7250000000000002</v>
      </c>
      <c r="J151">
        <f t="shared" si="18"/>
        <v>1.4613227888644251</v>
      </c>
    </row>
    <row r="152" spans="1:10" x14ac:dyDescent="0.25">
      <c r="A152" s="2">
        <v>42976</v>
      </c>
      <c r="B152">
        <v>0.01</v>
      </c>
      <c r="C152" s="6">
        <v>1.8130018196479998</v>
      </c>
      <c r="D152" s="8">
        <f t="shared" si="13"/>
        <v>38.912569437637963</v>
      </c>
      <c r="E152">
        <f t="shared" si="14"/>
        <v>0.48835388863343276</v>
      </c>
      <c r="F152" s="8">
        <f t="shared" si="15"/>
        <v>0.61977054210721338</v>
      </c>
      <c r="G152">
        <f t="shared" si="16"/>
        <v>0</v>
      </c>
      <c r="H152" s="8">
        <f t="shared" si="17"/>
        <v>28.111105167959273</v>
      </c>
      <c r="I152">
        <f t="shared" si="19"/>
        <v>0.70000000000000018</v>
      </c>
      <c r="J152">
        <f t="shared" si="18"/>
        <v>1.2691012737536003</v>
      </c>
    </row>
    <row r="153" spans="1:10" x14ac:dyDescent="0.25">
      <c r="A153" s="2">
        <v>42977</v>
      </c>
      <c r="B153">
        <v>0.61</v>
      </c>
      <c r="C153" s="6">
        <v>2.5612882294929999</v>
      </c>
      <c r="D153" s="8">
        <f t="shared" si="13"/>
        <v>39.106322925958331</v>
      </c>
      <c r="E153">
        <f t="shared" si="14"/>
        <v>0.46490117547546295</v>
      </c>
      <c r="F153" s="8">
        <f t="shared" si="15"/>
        <v>0.80375348832036519</v>
      </c>
      <c r="G153">
        <f t="shared" si="16"/>
        <v>0</v>
      </c>
      <c r="H153" s="8">
        <f t="shared" si="17"/>
        <v>28.111105167959273</v>
      </c>
      <c r="I153">
        <f t="shared" si="19"/>
        <v>0.67500000000000016</v>
      </c>
      <c r="J153">
        <f t="shared" si="18"/>
        <v>1.7288695549077753</v>
      </c>
    </row>
    <row r="154" spans="1:10" x14ac:dyDescent="0.25">
      <c r="A154" s="2">
        <v>42978</v>
      </c>
      <c r="B154">
        <v>0.13</v>
      </c>
      <c r="C154" s="6">
        <v>2.6852655538079993</v>
      </c>
      <c r="D154" s="8">
        <f t="shared" si="13"/>
        <v>39.774764959834329</v>
      </c>
      <c r="E154">
        <f t="shared" si="14"/>
        <v>0.45744911823237189</v>
      </c>
      <c r="F154" s="8">
        <f t="shared" si="15"/>
        <v>0.79844203387600032</v>
      </c>
      <c r="G154">
        <f t="shared" si="16"/>
        <v>0</v>
      </c>
      <c r="H154" s="8">
        <f t="shared" si="17"/>
        <v>28.111105167959273</v>
      </c>
      <c r="I154">
        <f t="shared" si="19"/>
        <v>0.65000000000000013</v>
      </c>
      <c r="J154">
        <f t="shared" si="18"/>
        <v>1.7454226099751999</v>
      </c>
    </row>
    <row r="155" spans="1:10" x14ac:dyDescent="0.25">
      <c r="A155" s="2">
        <v>42979</v>
      </c>
      <c r="B155">
        <v>0.2</v>
      </c>
      <c r="C155" s="6">
        <v>2.1305728395679999</v>
      </c>
      <c r="D155" s="8">
        <f t="shared" si="13"/>
        <v>40.149673154409903</v>
      </c>
      <c r="E155">
        <f t="shared" si="14"/>
        <v>0.43173980923714117</v>
      </c>
      <c r="F155" s="8">
        <f t="shared" si="15"/>
        <v>0.57490819457557663</v>
      </c>
      <c r="G155">
        <f t="shared" si="16"/>
        <v>0</v>
      </c>
      <c r="H155" s="8">
        <f t="shared" si="17"/>
        <v>28.111105167959273</v>
      </c>
      <c r="I155">
        <f t="shared" si="19"/>
        <v>0.62500000000000011</v>
      </c>
      <c r="J155">
        <f t="shared" si="18"/>
        <v>1.3316080247300002</v>
      </c>
    </row>
    <row r="156" spans="1:10" x14ac:dyDescent="0.25">
      <c r="A156" s="2">
        <v>42980</v>
      </c>
      <c r="B156">
        <v>0</v>
      </c>
      <c r="C156" s="6">
        <v>2.7786021370879999</v>
      </c>
      <c r="D156" s="8">
        <f t="shared" si="13"/>
        <v>40.845413339669747</v>
      </c>
      <c r="E156">
        <f t="shared" si="14"/>
        <v>0.41732026329192684</v>
      </c>
      <c r="F156" s="8">
        <f t="shared" si="15"/>
        <v>0.69574018525984493</v>
      </c>
      <c r="G156">
        <f t="shared" si="16"/>
        <v>0</v>
      </c>
      <c r="H156" s="8">
        <f t="shared" si="17"/>
        <v>28.111105167959273</v>
      </c>
      <c r="I156">
        <f t="shared" si="19"/>
        <v>0.60000000000000009</v>
      </c>
      <c r="J156">
        <f t="shared" si="18"/>
        <v>1.6671612822528001</v>
      </c>
    </row>
    <row r="157" spans="1:10" x14ac:dyDescent="0.25">
      <c r="A157" s="2">
        <v>42981</v>
      </c>
      <c r="B157">
        <v>0</v>
      </c>
      <c r="C157" s="6">
        <v>2.0366524846130001</v>
      </c>
      <c r="D157" s="8">
        <f t="shared" si="13"/>
        <v>41.302789662261603</v>
      </c>
      <c r="E157">
        <f t="shared" si="14"/>
        <v>0.39056102539731741</v>
      </c>
      <c r="F157" s="8">
        <f t="shared" si="15"/>
        <v>0.45737632259185734</v>
      </c>
      <c r="G157">
        <f t="shared" si="16"/>
        <v>0</v>
      </c>
      <c r="H157" s="8">
        <f t="shared" si="17"/>
        <v>28.111105167959273</v>
      </c>
      <c r="I157">
        <f t="shared" si="19"/>
        <v>0.57500000000000007</v>
      </c>
      <c r="J157">
        <f t="shared" si="18"/>
        <v>1.1710751786524751</v>
      </c>
    </row>
    <row r="158" spans="1:10" x14ac:dyDescent="0.25">
      <c r="A158" s="2">
        <v>42982</v>
      </c>
      <c r="B158">
        <v>6.85</v>
      </c>
      <c r="C158" s="6">
        <v>1.3279051847680001</v>
      </c>
      <c r="D158" s="8">
        <f t="shared" si="13"/>
        <v>34.725187229065362</v>
      </c>
      <c r="E158">
        <f t="shared" si="14"/>
        <v>0.37296962837455372</v>
      </c>
      <c r="F158" s="8">
        <f t="shared" si="15"/>
        <v>0.27239756680376026</v>
      </c>
      <c r="G158">
        <f t="shared" si="16"/>
        <v>0</v>
      </c>
      <c r="H158" s="8">
        <f t="shared" si="17"/>
        <v>28.111105167959273</v>
      </c>
      <c r="I158">
        <f t="shared" si="19"/>
        <v>0.55000000000000004</v>
      </c>
      <c r="J158">
        <f t="shared" si="18"/>
        <v>0.73034785162240012</v>
      </c>
    </row>
    <row r="159" spans="1:10" x14ac:dyDescent="0.25">
      <c r="A159" s="2">
        <v>42983</v>
      </c>
      <c r="B159">
        <v>1.07</v>
      </c>
      <c r="C159" s="6">
        <v>1.6717153331250001</v>
      </c>
      <c r="D159" s="8">
        <f t="shared" si="13"/>
        <v>34.204556397441429</v>
      </c>
      <c r="E159">
        <f t="shared" si="14"/>
        <v>0.62595433734363992</v>
      </c>
      <c r="F159" s="8">
        <f t="shared" si="15"/>
        <v>0.54936916837606742</v>
      </c>
      <c r="G159">
        <f t="shared" si="16"/>
        <v>0</v>
      </c>
      <c r="H159" s="8">
        <f t="shared" si="17"/>
        <v>28.111105167959273</v>
      </c>
      <c r="I159">
        <f>I158-(1.15-0.4)/30</f>
        <v>0.52500000000000002</v>
      </c>
      <c r="J159">
        <f t="shared" si="18"/>
        <v>0.87765054989062508</v>
      </c>
    </row>
    <row r="160" spans="1:10" x14ac:dyDescent="0.25">
      <c r="A160" s="2">
        <v>42984</v>
      </c>
      <c r="B160">
        <v>0.01</v>
      </c>
      <c r="C160" s="6">
        <v>2.2741713530879997</v>
      </c>
      <c r="D160" s="8">
        <f t="shared" si="13"/>
        <v>34.929089410967272</v>
      </c>
      <c r="E160">
        <f t="shared" si="14"/>
        <v>0.64597860009840657</v>
      </c>
      <c r="F160" s="8">
        <f t="shared" si="15"/>
        <v>0.73453301352584255</v>
      </c>
      <c r="G160">
        <f t="shared" si="16"/>
        <v>0</v>
      </c>
      <c r="H160" s="8">
        <f t="shared" si="17"/>
        <v>28.111105167959273</v>
      </c>
      <c r="I160">
        <f t="shared" si="19"/>
        <v>0.5</v>
      </c>
      <c r="J160">
        <f t="shared" si="18"/>
        <v>1.1370856765439998</v>
      </c>
    </row>
    <row r="161" spans="1:10" x14ac:dyDescent="0.25">
      <c r="A161" s="2">
        <v>42985</v>
      </c>
      <c r="B161">
        <v>4.7300000000000004</v>
      </c>
      <c r="C161" s="6">
        <v>1.2942351608530001</v>
      </c>
      <c r="D161" s="8">
        <f t="shared" si="13"/>
        <v>30.579080962384356</v>
      </c>
      <c r="E161">
        <f t="shared" si="14"/>
        <v>0.61811194573202799</v>
      </c>
      <c r="F161" s="8">
        <f t="shared" si="15"/>
        <v>0.37999155141708468</v>
      </c>
      <c r="G161">
        <f t="shared" si="16"/>
        <v>0</v>
      </c>
      <c r="H161" s="8">
        <f t="shared" si="17"/>
        <v>28.111105167959273</v>
      </c>
      <c r="I161">
        <f t="shared" si="19"/>
        <v>0.47499999999999998</v>
      </c>
      <c r="J161">
        <f t="shared" si="18"/>
        <v>0.61476170140517494</v>
      </c>
    </row>
    <row r="162" spans="1:10" x14ac:dyDescent="0.25">
      <c r="A162" s="2">
        <v>42986</v>
      </c>
      <c r="B162">
        <v>2.37</v>
      </c>
      <c r="C162" s="6">
        <v>2.2334627630079997</v>
      </c>
      <c r="D162" s="8">
        <f t="shared" si="13"/>
        <v>28.998473770677126</v>
      </c>
      <c r="E162">
        <f t="shared" si="14"/>
        <v>0.78541996298521699</v>
      </c>
      <c r="F162" s="8">
        <f t="shared" si="15"/>
        <v>0.78939280829277148</v>
      </c>
      <c r="G162">
        <f t="shared" si="16"/>
        <v>0</v>
      </c>
      <c r="H162" s="8">
        <f t="shared" si="17"/>
        <v>28.111105167959273</v>
      </c>
      <c r="I162">
        <f t="shared" si="19"/>
        <v>0.44999999999999996</v>
      </c>
      <c r="J162">
        <f t="shared" si="18"/>
        <v>1.0050582433535997</v>
      </c>
    </row>
    <row r="163" spans="1:10" x14ac:dyDescent="0.25">
      <c r="A163" s="2">
        <v>42987</v>
      </c>
      <c r="B163">
        <v>0.36</v>
      </c>
      <c r="C163" s="6">
        <v>1.8130018196479998</v>
      </c>
      <c r="D163" s="8">
        <f t="shared" si="13"/>
        <v>29.290502348090133</v>
      </c>
      <c r="E163">
        <f t="shared" si="14"/>
        <v>0.84621254728164896</v>
      </c>
      <c r="F163" s="8">
        <f t="shared" si="15"/>
        <v>0.65202857741300424</v>
      </c>
      <c r="G163">
        <f t="shared" si="16"/>
        <v>0</v>
      </c>
      <c r="H163" s="8">
        <f t="shared" si="17"/>
        <v>28.111105167959273</v>
      </c>
      <c r="I163">
        <f t="shared" si="19"/>
        <v>0.42499999999999993</v>
      </c>
      <c r="J163">
        <f t="shared" si="18"/>
        <v>0.77052577335039973</v>
      </c>
    </row>
    <row r="164" spans="1:10" x14ac:dyDescent="0.25">
      <c r="A164" s="2">
        <v>42988</v>
      </c>
      <c r="B164">
        <v>4.7</v>
      </c>
      <c r="C164" s="6">
        <v>1.4730948770129997</v>
      </c>
      <c r="D164" s="8">
        <f t="shared" si="13"/>
        <v>25.08250465229866</v>
      </c>
      <c r="E164">
        <f t="shared" si="14"/>
        <v>0.83498067891961025</v>
      </c>
      <c r="F164" s="8">
        <f t="shared" si="15"/>
        <v>0.49200230420852553</v>
      </c>
      <c r="G164">
        <f t="shared" si="16"/>
        <v>0</v>
      </c>
      <c r="H164" s="8">
        <f t="shared" si="17"/>
        <v>28.111105167959273</v>
      </c>
      <c r="I164">
        <f t="shared" si="19"/>
        <v>0.39999999999999991</v>
      </c>
      <c r="J164">
        <f t="shared" si="18"/>
        <v>0.5892379508051997</v>
      </c>
    </row>
    <row r="165" spans="1:10" x14ac:dyDescent="0.25">
      <c r="A165" s="2">
        <v>42989</v>
      </c>
      <c r="B165">
        <v>1.44</v>
      </c>
      <c r="C165" s="6">
        <v>2.2130115480479997</v>
      </c>
      <c r="D165" s="8">
        <f t="shared" si="13"/>
        <v>24.52490029077471</v>
      </c>
      <c r="E165">
        <f t="shared" si="14"/>
        <v>0.99682674414235928</v>
      </c>
      <c r="F165" s="8">
        <f t="shared" si="15"/>
        <v>0.88239563847605196</v>
      </c>
      <c r="G165">
        <f t="shared" si="16"/>
        <v>0</v>
      </c>
      <c r="H165" s="8">
        <f t="shared" si="17"/>
        <v>28.111105167959273</v>
      </c>
      <c r="I165">
        <v>0.4</v>
      </c>
      <c r="J165">
        <f t="shared" si="18"/>
        <v>0.88520461921919991</v>
      </c>
    </row>
    <row r="166" spans="1:10" x14ac:dyDescent="0.25">
      <c r="A166" s="2">
        <v>42990</v>
      </c>
      <c r="B166">
        <v>5.75</v>
      </c>
      <c r="C166" s="6">
        <v>2.3747903768479999</v>
      </c>
      <c r="D166" s="8">
        <f t="shared" si="13"/>
        <v>19.724816441513909</v>
      </c>
      <c r="E166">
        <f t="shared" si="14"/>
        <v>1</v>
      </c>
      <c r="F166" s="8">
        <f t="shared" si="15"/>
        <v>0.94991615073919999</v>
      </c>
      <c r="G166">
        <f t="shared" si="16"/>
        <v>0</v>
      </c>
      <c r="H166" s="8">
        <f t="shared" si="17"/>
        <v>28.111105167959273</v>
      </c>
      <c r="I166">
        <v>0.4</v>
      </c>
      <c r="J166">
        <f t="shared" si="18"/>
        <v>0.94991615073919999</v>
      </c>
    </row>
    <row r="167" spans="1:10" x14ac:dyDescent="0.25">
      <c r="A167" s="16">
        <v>42991</v>
      </c>
      <c r="B167" s="17">
        <v>3.99</v>
      </c>
      <c r="C167" s="18">
        <v>1.406239900773</v>
      </c>
      <c r="D167" s="19">
        <f t="shared" si="13"/>
        <v>16.297312401823106</v>
      </c>
      <c r="E167" s="17">
        <f t="shared" si="14"/>
        <v>1</v>
      </c>
      <c r="F167" s="19">
        <f t="shared" si="15"/>
        <v>0.56249596030920002</v>
      </c>
      <c r="G167" s="17">
        <f t="shared" si="16"/>
        <v>0</v>
      </c>
      <c r="H167" s="19">
        <f t="shared" si="17"/>
        <v>28.111105167959273</v>
      </c>
      <c r="I167" s="17">
        <v>0.4</v>
      </c>
      <c r="J167">
        <f t="shared" si="18"/>
        <v>0.56249596030920002</v>
      </c>
    </row>
    <row r="168" spans="1:10" x14ac:dyDescent="0.25">
      <c r="A168" s="2">
        <v>42992</v>
      </c>
      <c r="B168">
        <v>1.47</v>
      </c>
      <c r="C168" s="6">
        <v>2.4046492831249995</v>
      </c>
      <c r="D168" s="8">
        <f t="shared" si="13"/>
        <v>16.510566900010605</v>
      </c>
      <c r="E168">
        <f t="shared" si="14"/>
        <v>1</v>
      </c>
      <c r="F168" s="8">
        <f t="shared" si="15"/>
        <v>1.6832544981874995</v>
      </c>
      <c r="G168">
        <f t="shared" si="16"/>
        <v>0</v>
      </c>
      <c r="H168" s="8">
        <f t="shared" si="17"/>
        <v>28.111105167959273</v>
      </c>
      <c r="I168">
        <v>0.7</v>
      </c>
      <c r="J168">
        <f t="shared" si="18"/>
        <v>1.6832544981874995</v>
      </c>
    </row>
    <row r="169" spans="1:10" x14ac:dyDescent="0.25">
      <c r="A169" s="2">
        <v>42993</v>
      </c>
      <c r="B169">
        <v>4.38</v>
      </c>
      <c r="C169" s="6">
        <v>2.0471479299999999</v>
      </c>
      <c r="D169" s="8">
        <f t="shared" si="13"/>
        <v>13.563570451010605</v>
      </c>
      <c r="E169">
        <f t="shared" si="14"/>
        <v>1</v>
      </c>
      <c r="F169" s="8">
        <f t="shared" si="15"/>
        <v>1.4330035509999999</v>
      </c>
      <c r="G169">
        <f t="shared" si="16"/>
        <v>0</v>
      </c>
      <c r="H169" s="8">
        <f t="shared" si="17"/>
        <v>28.111105167959273</v>
      </c>
      <c r="I169">
        <v>0.7</v>
      </c>
      <c r="J169">
        <f t="shared" si="18"/>
        <v>1.4330035509999999</v>
      </c>
    </row>
    <row r="170" spans="1:10" x14ac:dyDescent="0.25">
      <c r="A170" s="2">
        <v>42994</v>
      </c>
      <c r="B170">
        <v>1.65</v>
      </c>
      <c r="C170" s="6">
        <v>1.3279051847680001</v>
      </c>
      <c r="D170" s="8">
        <f t="shared" si="13"/>
        <v>12.843104080348205</v>
      </c>
      <c r="E170">
        <f t="shared" si="14"/>
        <v>1</v>
      </c>
      <c r="F170" s="8">
        <f t="shared" si="15"/>
        <v>0.92953362933759998</v>
      </c>
      <c r="G170">
        <f t="shared" si="16"/>
        <v>0</v>
      </c>
      <c r="H170" s="8">
        <f t="shared" si="17"/>
        <v>28.111105167959273</v>
      </c>
      <c r="I170">
        <v>0.7</v>
      </c>
      <c r="J170">
        <f t="shared" si="18"/>
        <v>0.92953362933759998</v>
      </c>
    </row>
    <row r="171" spans="1:10" x14ac:dyDescent="0.25">
      <c r="A171" s="2">
        <v>42995</v>
      </c>
      <c r="B171">
        <v>1.17</v>
      </c>
      <c r="C171" s="6">
        <v>1.2154772158879996</v>
      </c>
      <c r="D171" s="8">
        <f t="shared" si="13"/>
        <v>12.523938131469805</v>
      </c>
      <c r="E171">
        <f t="shared" si="14"/>
        <v>1</v>
      </c>
      <c r="F171" s="8">
        <f t="shared" si="15"/>
        <v>0.85083405112159971</v>
      </c>
      <c r="G171">
        <f t="shared" si="16"/>
        <v>0</v>
      </c>
      <c r="H171" s="8">
        <f t="shared" si="17"/>
        <v>28.111105167959273</v>
      </c>
      <c r="I171">
        <v>0.7</v>
      </c>
      <c r="J171">
        <f t="shared" si="18"/>
        <v>0.85083405112159971</v>
      </c>
    </row>
    <row r="172" spans="1:10" x14ac:dyDescent="0.25">
      <c r="A172" s="2">
        <v>42996</v>
      </c>
      <c r="B172">
        <v>1.96</v>
      </c>
      <c r="C172" s="6">
        <v>1.1138989831249999</v>
      </c>
      <c r="D172" s="8">
        <f t="shared" si="13"/>
        <v>11.343667419657304</v>
      </c>
      <c r="E172">
        <f t="shared" si="14"/>
        <v>1</v>
      </c>
      <c r="F172" s="8">
        <f t="shared" si="15"/>
        <v>0.77972928818749987</v>
      </c>
      <c r="G172">
        <f t="shared" si="16"/>
        <v>0</v>
      </c>
      <c r="H172" s="8">
        <f t="shared" si="17"/>
        <v>28.111105167959273</v>
      </c>
      <c r="I172">
        <v>0.7</v>
      </c>
      <c r="J172">
        <f t="shared" si="18"/>
        <v>0.77972928818749987</v>
      </c>
    </row>
    <row r="173" spans="1:10" x14ac:dyDescent="0.25">
      <c r="A173" s="2">
        <v>42997</v>
      </c>
      <c r="B173">
        <v>0</v>
      </c>
      <c r="C173" s="6">
        <v>1.9627783282079998</v>
      </c>
      <c r="D173" s="8">
        <f t="shared" si="13"/>
        <v>12.717612249402904</v>
      </c>
      <c r="E173">
        <f t="shared" si="14"/>
        <v>1</v>
      </c>
      <c r="F173" s="8">
        <f t="shared" si="15"/>
        <v>1.3739448297455998</v>
      </c>
      <c r="G173">
        <f t="shared" si="16"/>
        <v>0</v>
      </c>
      <c r="H173" s="8">
        <f t="shared" si="17"/>
        <v>28.111105167959273</v>
      </c>
      <c r="I173">
        <v>0.7</v>
      </c>
      <c r="J173">
        <f t="shared" si="18"/>
        <v>1.3739448297455998</v>
      </c>
    </row>
    <row r="174" spans="1:10" x14ac:dyDescent="0.25">
      <c r="A174" s="2">
        <v>42998</v>
      </c>
      <c r="B174">
        <v>0.52</v>
      </c>
      <c r="C174" s="6">
        <v>0.98944987892800007</v>
      </c>
      <c r="D174" s="8">
        <f t="shared" si="13"/>
        <v>12.890227164652504</v>
      </c>
      <c r="E174">
        <f t="shared" si="14"/>
        <v>1</v>
      </c>
      <c r="F174" s="8">
        <f t="shared" si="15"/>
        <v>0.69261491524960006</v>
      </c>
      <c r="G174">
        <f t="shared" si="16"/>
        <v>0</v>
      </c>
      <c r="H174" s="8">
        <f t="shared" si="17"/>
        <v>28.111105167959273</v>
      </c>
      <c r="I174">
        <v>0.7</v>
      </c>
      <c r="J174">
        <f t="shared" si="18"/>
        <v>0.69261491524960006</v>
      </c>
    </row>
    <row r="175" spans="1:10" x14ac:dyDescent="0.25">
      <c r="A175" s="2">
        <v>42999</v>
      </c>
      <c r="B175">
        <v>1.68</v>
      </c>
      <c r="C175" s="6">
        <v>1.316687925893</v>
      </c>
      <c r="D175" s="8">
        <f t="shared" si="13"/>
        <v>12.131908712777605</v>
      </c>
      <c r="E175">
        <f t="shared" si="14"/>
        <v>1</v>
      </c>
      <c r="F175" s="8">
        <f t="shared" si="15"/>
        <v>0.92168154812509995</v>
      </c>
      <c r="G175">
        <f t="shared" si="16"/>
        <v>0</v>
      </c>
      <c r="H175" s="8">
        <f t="shared" si="17"/>
        <v>28.111105167959273</v>
      </c>
      <c r="I175">
        <v>0.7</v>
      </c>
      <c r="J175">
        <f t="shared" si="18"/>
        <v>0.92168154812509995</v>
      </c>
    </row>
    <row r="176" spans="1:10" x14ac:dyDescent="0.25">
      <c r="A176" s="2">
        <v>43000</v>
      </c>
      <c r="B176">
        <v>0.22</v>
      </c>
      <c r="C176" s="6">
        <v>1.3615184216530001</v>
      </c>
      <c r="D176" s="8">
        <f t="shared" si="13"/>
        <v>12.864971607934704</v>
      </c>
      <c r="E176">
        <f t="shared" si="14"/>
        <v>1</v>
      </c>
      <c r="F176" s="8">
        <f t="shared" si="15"/>
        <v>0.95306289515709997</v>
      </c>
      <c r="G176">
        <f t="shared" si="16"/>
        <v>0</v>
      </c>
      <c r="H176" s="8">
        <f t="shared" si="17"/>
        <v>28.111105167959273</v>
      </c>
      <c r="I176">
        <v>0.7</v>
      </c>
      <c r="J176">
        <f t="shared" si="18"/>
        <v>0.95306289515709997</v>
      </c>
    </row>
    <row r="177" spans="1:16" x14ac:dyDescent="0.25">
      <c r="A177" s="2">
        <v>43001</v>
      </c>
      <c r="B177">
        <v>0</v>
      </c>
      <c r="C177" s="6">
        <v>1.372709426688</v>
      </c>
      <c r="D177" s="8">
        <f t="shared" si="13"/>
        <v>13.825868206616304</v>
      </c>
      <c r="E177">
        <f t="shared" si="14"/>
        <v>1</v>
      </c>
      <c r="F177" s="8">
        <f t="shared" si="15"/>
        <v>0.96089659868159993</v>
      </c>
      <c r="G177">
        <f t="shared" si="16"/>
        <v>0</v>
      </c>
      <c r="H177" s="8">
        <f t="shared" si="17"/>
        <v>28.111105167959273</v>
      </c>
      <c r="I177">
        <v>0.7</v>
      </c>
      <c r="J177">
        <f t="shared" si="18"/>
        <v>0.96089659868159993</v>
      </c>
    </row>
    <row r="178" spans="1:16" x14ac:dyDescent="0.25">
      <c r="A178" s="2">
        <v>43002</v>
      </c>
      <c r="B178">
        <v>2.92</v>
      </c>
      <c r="C178" s="6">
        <v>1.3391161331250001</v>
      </c>
      <c r="D178" s="8">
        <f t="shared" si="13"/>
        <v>11.843249499803804</v>
      </c>
      <c r="E178">
        <f t="shared" si="14"/>
        <v>1</v>
      </c>
      <c r="F178" s="8">
        <f t="shared" si="15"/>
        <v>0.93738129318749996</v>
      </c>
      <c r="G178">
        <f t="shared" si="16"/>
        <v>0</v>
      </c>
      <c r="H178" s="8">
        <f t="shared" si="17"/>
        <v>28.111105167959273</v>
      </c>
      <c r="I178">
        <v>0.7</v>
      </c>
      <c r="J178">
        <f t="shared" si="18"/>
        <v>0.93738129318749996</v>
      </c>
    </row>
    <row r="179" spans="1:16" x14ac:dyDescent="0.25">
      <c r="A179" s="2">
        <v>43003</v>
      </c>
      <c r="B179">
        <v>0.46</v>
      </c>
      <c r="C179" s="6">
        <v>0.57198938933300003</v>
      </c>
      <c r="D179" s="8">
        <f t="shared" si="13"/>
        <v>11.783642072336903</v>
      </c>
      <c r="E179">
        <f t="shared" si="14"/>
        <v>1</v>
      </c>
      <c r="F179" s="8">
        <f t="shared" si="15"/>
        <v>0.40039257253310001</v>
      </c>
      <c r="G179">
        <f t="shared" si="16"/>
        <v>0</v>
      </c>
      <c r="H179" s="8">
        <f t="shared" si="17"/>
        <v>28.111105167959273</v>
      </c>
      <c r="I179">
        <v>0.7</v>
      </c>
      <c r="J179">
        <f t="shared" si="18"/>
        <v>0.40039257253310001</v>
      </c>
    </row>
    <row r="180" spans="1:16" x14ac:dyDescent="0.25">
      <c r="A180" s="2">
        <v>43004</v>
      </c>
      <c r="B180">
        <v>0</v>
      </c>
      <c r="C180" s="6">
        <v>0.84229871717299987</v>
      </c>
      <c r="D180" s="8">
        <f t="shared" si="13"/>
        <v>12.373251174358003</v>
      </c>
      <c r="E180">
        <f t="shared" si="14"/>
        <v>1</v>
      </c>
      <c r="F180" s="8">
        <f t="shared" si="15"/>
        <v>0.58960910202109984</v>
      </c>
      <c r="G180">
        <f t="shared" si="16"/>
        <v>0</v>
      </c>
      <c r="H180" s="8">
        <f t="shared" si="17"/>
        <v>28.111105167959273</v>
      </c>
      <c r="I180">
        <v>0.7</v>
      </c>
      <c r="J180">
        <f t="shared" si="18"/>
        <v>0.58960910202109984</v>
      </c>
    </row>
    <row r="181" spans="1:16" x14ac:dyDescent="0.25">
      <c r="A181" s="2">
        <v>43005</v>
      </c>
      <c r="B181">
        <v>5.92</v>
      </c>
      <c r="C181" s="6">
        <v>1.181652024533</v>
      </c>
      <c r="D181" s="8">
        <f t="shared" si="13"/>
        <v>7.2804075915311035</v>
      </c>
      <c r="E181">
        <f t="shared" si="14"/>
        <v>1</v>
      </c>
      <c r="F181" s="8">
        <f t="shared" si="15"/>
        <v>0.82715641717309996</v>
      </c>
      <c r="G181">
        <f t="shared" si="16"/>
        <v>0</v>
      </c>
      <c r="H181" s="8">
        <f t="shared" si="17"/>
        <v>28.111105167959273</v>
      </c>
      <c r="I181">
        <v>0.7</v>
      </c>
      <c r="J181">
        <f t="shared" si="18"/>
        <v>0.82715641717309996</v>
      </c>
    </row>
    <row r="182" spans="1:16" x14ac:dyDescent="0.25">
      <c r="A182" s="2">
        <v>43006</v>
      </c>
      <c r="B182">
        <v>1.28</v>
      </c>
      <c r="C182" s="6">
        <v>1.6168655300000001</v>
      </c>
      <c r="D182" s="8">
        <f t="shared" si="13"/>
        <v>7.1322134625311024</v>
      </c>
      <c r="E182">
        <f t="shared" si="14"/>
        <v>1</v>
      </c>
      <c r="F182" s="8">
        <f t="shared" si="15"/>
        <v>1.1318058710000001</v>
      </c>
      <c r="G182">
        <f t="shared" si="16"/>
        <v>0</v>
      </c>
      <c r="H182" s="8">
        <f t="shared" si="17"/>
        <v>28.111105167959273</v>
      </c>
      <c r="I182">
        <v>0.7</v>
      </c>
      <c r="J182">
        <f t="shared" si="18"/>
        <v>1.1318058710000001</v>
      </c>
    </row>
    <row r="183" spans="1:16" x14ac:dyDescent="0.25">
      <c r="A183" s="2">
        <v>43007</v>
      </c>
      <c r="B183">
        <v>3.25</v>
      </c>
      <c r="C183" s="6">
        <v>1.6717153331250001</v>
      </c>
      <c r="D183" s="8">
        <f t="shared" si="13"/>
        <v>5.0524141957186028</v>
      </c>
      <c r="E183">
        <f t="shared" si="14"/>
        <v>1</v>
      </c>
      <c r="F183" s="8">
        <f t="shared" si="15"/>
        <v>1.1702007331875</v>
      </c>
      <c r="G183">
        <f t="shared" si="16"/>
        <v>0</v>
      </c>
      <c r="H183" s="8">
        <f t="shared" si="17"/>
        <v>28.111105167959273</v>
      </c>
      <c r="I183">
        <v>0.7</v>
      </c>
      <c r="J183">
        <f t="shared" si="18"/>
        <v>1.1702007331875</v>
      </c>
    </row>
    <row r="184" spans="1:16" x14ac:dyDescent="0.25">
      <c r="A184" s="12">
        <v>43008</v>
      </c>
      <c r="B184" s="13">
        <v>1.62</v>
      </c>
      <c r="C184" s="14">
        <v>1.417402001408</v>
      </c>
      <c r="D184" s="15">
        <f t="shared" si="13"/>
        <v>4.4245955967042025</v>
      </c>
      <c r="E184" s="13">
        <f t="shared" si="14"/>
        <v>1</v>
      </c>
      <c r="F184" s="15">
        <f t="shared" si="15"/>
        <v>0.99218140098559993</v>
      </c>
      <c r="G184" s="13">
        <f t="shared" si="16"/>
        <v>0</v>
      </c>
      <c r="H184" s="15">
        <f t="shared" si="17"/>
        <v>28.111105167959273</v>
      </c>
      <c r="I184" s="13">
        <v>0.7</v>
      </c>
      <c r="J184" s="13">
        <f t="shared" si="18"/>
        <v>0.99218140098559993</v>
      </c>
      <c r="K184" s="126" t="s">
        <v>12</v>
      </c>
      <c r="L184" s="126"/>
      <c r="M184" s="126"/>
      <c r="N184" s="126" t="s">
        <v>13</v>
      </c>
      <c r="O184" s="126"/>
      <c r="P184" s="126"/>
    </row>
    <row r="185" spans="1:16" x14ac:dyDescent="0.25">
      <c r="A185" s="16">
        <v>43009</v>
      </c>
      <c r="B185" s="17">
        <v>0.62</v>
      </c>
      <c r="C185" s="18">
        <v>0.97812841997299993</v>
      </c>
      <c r="D185" s="19">
        <f t="shared" si="13"/>
        <v>4.4892854906853019</v>
      </c>
      <c r="E185" s="17">
        <f t="shared" si="14"/>
        <v>1</v>
      </c>
      <c r="F185" s="19">
        <f t="shared" si="15"/>
        <v>0.68468989398109992</v>
      </c>
      <c r="G185" s="17">
        <f t="shared" si="16"/>
        <v>0</v>
      </c>
      <c r="H185" s="17">
        <v>0</v>
      </c>
      <c r="I185" s="17">
        <v>0.7</v>
      </c>
      <c r="J185" s="17">
        <f t="shared" si="18"/>
        <v>0.68468989398109992</v>
      </c>
      <c r="K185" s="38" t="s">
        <v>14</v>
      </c>
      <c r="L185" s="38" t="s">
        <v>15</v>
      </c>
      <c r="M185" t="s">
        <v>16</v>
      </c>
      <c r="N185" s="38" t="s">
        <v>14</v>
      </c>
      <c r="O185" s="38" t="s">
        <v>15</v>
      </c>
      <c r="P185" t="s">
        <v>16</v>
      </c>
    </row>
    <row r="186" spans="1:16" x14ac:dyDescent="0.25">
      <c r="A186" s="2">
        <v>43010</v>
      </c>
      <c r="B186">
        <v>0.17</v>
      </c>
      <c r="C186" s="6">
        <v>2.3447796180529998</v>
      </c>
      <c r="D186" s="8">
        <f t="shared" si="13"/>
        <v>5.9606312233224017</v>
      </c>
      <c r="E186">
        <f t="shared" si="14"/>
        <v>1</v>
      </c>
      <c r="F186" s="8">
        <f t="shared" si="15"/>
        <v>1.6413457326370997</v>
      </c>
      <c r="G186">
        <f t="shared" si="16"/>
        <v>0</v>
      </c>
      <c r="H186">
        <f t="shared" si="17"/>
        <v>0</v>
      </c>
      <c r="I186">
        <v>0.7</v>
      </c>
      <c r="J186">
        <f t="shared" si="18"/>
        <v>1.6413457326370997</v>
      </c>
      <c r="K186" s="17"/>
      <c r="M186" s="82">
        <f>SUM(L247:L343)</f>
        <v>17.860013944157032</v>
      </c>
    </row>
    <row r="187" spans="1:16" x14ac:dyDescent="0.25">
      <c r="A187" s="2">
        <v>43011</v>
      </c>
      <c r="B187">
        <v>0.7</v>
      </c>
      <c r="C187" s="6">
        <v>1.8560595220480001</v>
      </c>
      <c r="D187" s="8">
        <f t="shared" si="13"/>
        <v>6.5598728887560016</v>
      </c>
      <c r="E187">
        <f t="shared" si="14"/>
        <v>1</v>
      </c>
      <c r="F187" s="8">
        <f t="shared" si="15"/>
        <v>1.2992416654335999</v>
      </c>
      <c r="G187">
        <f t="shared" si="16"/>
        <v>0</v>
      </c>
      <c r="H187">
        <f t="shared" si="17"/>
        <v>0</v>
      </c>
      <c r="I187">
        <v>0.7</v>
      </c>
      <c r="J187">
        <f t="shared" si="18"/>
        <v>1.2992416654335999</v>
      </c>
    </row>
    <row r="188" spans="1:16" x14ac:dyDescent="0.25">
      <c r="A188" s="2">
        <v>43012</v>
      </c>
      <c r="B188">
        <v>11.77</v>
      </c>
      <c r="C188" s="6">
        <v>1.50641088</v>
      </c>
      <c r="D188" s="8">
        <f t="shared" si="13"/>
        <v>0</v>
      </c>
      <c r="E188">
        <f t="shared" si="14"/>
        <v>1</v>
      </c>
      <c r="F188" s="8">
        <f t="shared" si="15"/>
        <v>1.0544876159999998</v>
      </c>
      <c r="G188">
        <f t="shared" si="16"/>
        <v>4.1556394952439986</v>
      </c>
      <c r="H188">
        <f t="shared" si="17"/>
        <v>4.1556394952439986</v>
      </c>
      <c r="I188">
        <v>0.7</v>
      </c>
      <c r="J188">
        <f t="shared" si="18"/>
        <v>1.0544876159999998</v>
      </c>
    </row>
    <row r="189" spans="1:16" x14ac:dyDescent="0.25">
      <c r="A189" s="2">
        <v>43013</v>
      </c>
      <c r="B189">
        <v>0.31</v>
      </c>
      <c r="C189" s="6">
        <v>1.8345562499999999</v>
      </c>
      <c r="D189" s="8">
        <f t="shared" si="13"/>
        <v>0.97418937499999969</v>
      </c>
      <c r="E189">
        <f t="shared" si="14"/>
        <v>1</v>
      </c>
      <c r="F189" s="8">
        <f t="shared" si="15"/>
        <v>1.2841893749999997</v>
      </c>
      <c r="G189">
        <f t="shared" si="16"/>
        <v>0</v>
      </c>
      <c r="H189">
        <f t="shared" si="17"/>
        <v>4.1556394952439986</v>
      </c>
      <c r="I189">
        <v>0.7</v>
      </c>
      <c r="J189">
        <f t="shared" si="18"/>
        <v>1.2841893749999997</v>
      </c>
    </row>
    <row r="190" spans="1:16" x14ac:dyDescent="0.25">
      <c r="A190" s="2">
        <v>43014</v>
      </c>
      <c r="B190">
        <v>0.18</v>
      </c>
      <c r="C190" s="6">
        <v>1.350320601488</v>
      </c>
      <c r="D190" s="8">
        <f t="shared" si="13"/>
        <v>1.7394137960415998</v>
      </c>
      <c r="E190">
        <f t="shared" si="14"/>
        <v>1</v>
      </c>
      <c r="F190" s="8">
        <f t="shared" si="15"/>
        <v>0.94522442104159998</v>
      </c>
      <c r="G190">
        <f t="shared" si="16"/>
        <v>0</v>
      </c>
      <c r="H190">
        <f t="shared" si="17"/>
        <v>4.1556394952439986</v>
      </c>
      <c r="I190">
        <v>0.7</v>
      </c>
      <c r="J190">
        <f t="shared" si="18"/>
        <v>0.94522442104159998</v>
      </c>
    </row>
    <row r="191" spans="1:16" x14ac:dyDescent="0.25">
      <c r="A191" s="2">
        <v>43015</v>
      </c>
      <c r="B191">
        <v>0.09</v>
      </c>
      <c r="C191" s="6">
        <v>1.5617582031249999</v>
      </c>
      <c r="D191" s="8">
        <f t="shared" si="13"/>
        <v>2.7426445382290998</v>
      </c>
      <c r="E191">
        <f t="shared" si="14"/>
        <v>1</v>
      </c>
      <c r="F191" s="8">
        <f t="shared" si="15"/>
        <v>1.0932307421874998</v>
      </c>
      <c r="G191">
        <f t="shared" si="16"/>
        <v>0</v>
      </c>
      <c r="H191">
        <f t="shared" si="17"/>
        <v>4.1556394952439986</v>
      </c>
      <c r="I191">
        <v>0.7</v>
      </c>
      <c r="J191">
        <f t="shared" si="18"/>
        <v>1.0932307421874998</v>
      </c>
    </row>
    <row r="192" spans="1:16" x14ac:dyDescent="0.25">
      <c r="A192" s="2">
        <v>43016</v>
      </c>
      <c r="B192">
        <v>0</v>
      </c>
      <c r="C192" s="6">
        <v>0.93284043381299986</v>
      </c>
      <c r="D192" s="8">
        <f t="shared" si="13"/>
        <v>3.3956328418981996</v>
      </c>
      <c r="E192">
        <f t="shared" si="14"/>
        <v>1</v>
      </c>
      <c r="F192" s="8">
        <f t="shared" si="15"/>
        <v>0.65298830366909988</v>
      </c>
      <c r="G192">
        <f t="shared" si="16"/>
        <v>0</v>
      </c>
      <c r="H192">
        <f t="shared" si="17"/>
        <v>4.1556394952439986</v>
      </c>
      <c r="I192">
        <v>0.7</v>
      </c>
      <c r="J192">
        <f t="shared" si="18"/>
        <v>0.65298830366909988</v>
      </c>
    </row>
    <row r="193" spans="1:10" x14ac:dyDescent="0.25">
      <c r="A193" s="2">
        <v>43017</v>
      </c>
      <c r="B193">
        <v>1.45</v>
      </c>
      <c r="C193" s="6">
        <v>1.125199400848</v>
      </c>
      <c r="D193" s="8">
        <f t="shared" si="13"/>
        <v>2.7332724224917992</v>
      </c>
      <c r="E193">
        <f t="shared" si="14"/>
        <v>1</v>
      </c>
      <c r="F193" s="8">
        <f t="shared" si="15"/>
        <v>0.78763958059359995</v>
      </c>
      <c r="G193">
        <f t="shared" si="16"/>
        <v>0</v>
      </c>
      <c r="H193">
        <f t="shared" si="17"/>
        <v>4.1556394952439986</v>
      </c>
      <c r="I193">
        <v>0.7</v>
      </c>
      <c r="J193">
        <f t="shared" si="18"/>
        <v>0.78763958059359995</v>
      </c>
    </row>
    <row r="194" spans="1:10" x14ac:dyDescent="0.25">
      <c r="A194" s="2">
        <v>43018</v>
      </c>
      <c r="B194">
        <v>0.45</v>
      </c>
      <c r="C194" s="6">
        <v>1.1477909166079998</v>
      </c>
      <c r="D194" s="8">
        <f t="shared" si="13"/>
        <v>3.086726064117399</v>
      </c>
      <c r="E194">
        <f t="shared" si="14"/>
        <v>1</v>
      </c>
      <c r="F194" s="8">
        <f t="shared" si="15"/>
        <v>0.80345364162559985</v>
      </c>
      <c r="G194">
        <f t="shared" si="16"/>
        <v>0</v>
      </c>
      <c r="H194">
        <f t="shared" si="17"/>
        <v>4.1556394952439986</v>
      </c>
      <c r="I194">
        <v>0.7</v>
      </c>
      <c r="J194">
        <f t="shared" si="18"/>
        <v>0.80345364162559985</v>
      </c>
    </row>
    <row r="195" spans="1:10" x14ac:dyDescent="0.25">
      <c r="A195" s="2">
        <v>43019</v>
      </c>
      <c r="B195">
        <v>4.92</v>
      </c>
      <c r="C195" s="6">
        <v>1.39507033</v>
      </c>
      <c r="D195" s="8">
        <f t="shared" si="13"/>
        <v>0</v>
      </c>
      <c r="E195">
        <f t="shared" si="14"/>
        <v>1</v>
      </c>
      <c r="F195" s="8">
        <f t="shared" si="15"/>
        <v>0.97654923099999991</v>
      </c>
      <c r="G195">
        <f t="shared" si="16"/>
        <v>0.856724704882601</v>
      </c>
      <c r="H195">
        <f t="shared" si="17"/>
        <v>5.0123642001265996</v>
      </c>
      <c r="I195">
        <v>0.7</v>
      </c>
      <c r="J195">
        <f t="shared" si="18"/>
        <v>0.97654923099999991</v>
      </c>
    </row>
    <row r="196" spans="1:10" x14ac:dyDescent="0.25">
      <c r="A196" s="2">
        <v>43020</v>
      </c>
      <c r="B196">
        <v>0.6</v>
      </c>
      <c r="C196" s="6">
        <v>1.1025957166079998</v>
      </c>
      <c r="D196" s="8">
        <f t="shared" ref="D196:D259" si="20">MAX((D195+F196-B196),0)</f>
        <v>0.17181700162559987</v>
      </c>
      <c r="E196">
        <f t="shared" ref="E196:E259" si="21">IF(D195&gt;$Q$2,1-(D195-$Q$2)/($Q$1-$Q$2),1)</f>
        <v>1</v>
      </c>
      <c r="F196" s="8">
        <f t="shared" ref="F196:F259" si="22">E196*J196</f>
        <v>0.77181700162559985</v>
      </c>
      <c r="G196">
        <f t="shared" ref="G196:G259" si="23">IF(D196=0,B196-F196-D195,0)</f>
        <v>0</v>
      </c>
      <c r="H196">
        <f t="shared" ref="H196:H259" si="24">H195+G196</f>
        <v>5.0123642001265996</v>
      </c>
      <c r="I196">
        <v>0.7</v>
      </c>
      <c r="J196">
        <f t="shared" ref="J196:J259" si="25">I196*C196</f>
        <v>0.77181700162559985</v>
      </c>
    </row>
    <row r="197" spans="1:10" x14ac:dyDescent="0.25">
      <c r="A197" s="2">
        <v>43021</v>
      </c>
      <c r="B197">
        <v>1.71</v>
      </c>
      <c r="C197" s="6">
        <v>0.91019812421299995</v>
      </c>
      <c r="D197" s="8">
        <f t="shared" si="20"/>
        <v>0</v>
      </c>
      <c r="E197">
        <f t="shared" si="21"/>
        <v>1</v>
      </c>
      <c r="F197" s="8">
        <f t="shared" si="22"/>
        <v>0.63713868694909992</v>
      </c>
      <c r="G197">
        <f t="shared" si="23"/>
        <v>0.90104431142530006</v>
      </c>
      <c r="H197">
        <f t="shared" si="24"/>
        <v>5.9134085115518999</v>
      </c>
      <c r="I197">
        <v>0.7</v>
      </c>
      <c r="J197">
        <f t="shared" si="25"/>
        <v>0.63713868694909992</v>
      </c>
    </row>
    <row r="198" spans="1:10" x14ac:dyDescent="0.25">
      <c r="A198" s="2">
        <v>43022</v>
      </c>
      <c r="B198">
        <v>0.45</v>
      </c>
      <c r="C198" s="6">
        <v>0.639271413653</v>
      </c>
      <c r="D198" s="8">
        <f t="shared" si="20"/>
        <v>0</v>
      </c>
      <c r="E198">
        <f t="shared" si="21"/>
        <v>1</v>
      </c>
      <c r="F198" s="8">
        <f t="shared" si="22"/>
        <v>0.44748998955709995</v>
      </c>
      <c r="G198">
        <f t="shared" si="23"/>
        <v>2.5100104429000569E-3</v>
      </c>
      <c r="H198">
        <f t="shared" si="24"/>
        <v>5.9159185219947998</v>
      </c>
      <c r="I198">
        <v>0.7</v>
      </c>
      <c r="J198">
        <f t="shared" si="25"/>
        <v>0.44748998955709995</v>
      </c>
    </row>
    <row r="199" spans="1:10" x14ac:dyDescent="0.25">
      <c r="A199" s="2">
        <v>43023</v>
      </c>
      <c r="B199">
        <v>0.72</v>
      </c>
      <c r="C199" s="6">
        <v>1.2492615026930001</v>
      </c>
      <c r="D199" s="8">
        <f t="shared" si="20"/>
        <v>0.15448305188510003</v>
      </c>
      <c r="E199">
        <f t="shared" si="21"/>
        <v>1</v>
      </c>
      <c r="F199" s="8">
        <f t="shared" si="22"/>
        <v>0.8744830518851</v>
      </c>
      <c r="G199">
        <f t="shared" si="23"/>
        <v>0</v>
      </c>
      <c r="H199">
        <f t="shared" si="24"/>
        <v>5.9159185219947998</v>
      </c>
      <c r="I199">
        <v>0.7</v>
      </c>
      <c r="J199">
        <f t="shared" si="25"/>
        <v>0.8744830518851</v>
      </c>
    </row>
    <row r="200" spans="1:10" x14ac:dyDescent="0.25">
      <c r="A200" s="2">
        <v>43024</v>
      </c>
      <c r="B200">
        <v>1.75</v>
      </c>
      <c r="C200" s="6">
        <v>0.76318555636800001</v>
      </c>
      <c r="D200" s="8">
        <f t="shared" si="20"/>
        <v>0</v>
      </c>
      <c r="E200">
        <f t="shared" si="21"/>
        <v>1</v>
      </c>
      <c r="F200" s="8">
        <f t="shared" si="22"/>
        <v>0.53422988945759997</v>
      </c>
      <c r="G200">
        <f t="shared" si="23"/>
        <v>1.0612870586573</v>
      </c>
      <c r="H200">
        <f t="shared" si="24"/>
        <v>6.9772055806521003</v>
      </c>
      <c r="I200">
        <v>0.7</v>
      </c>
      <c r="J200">
        <f t="shared" si="25"/>
        <v>0.53422988945759997</v>
      </c>
    </row>
    <row r="201" spans="1:10" x14ac:dyDescent="0.25">
      <c r="A201" s="2">
        <v>43025</v>
      </c>
      <c r="B201">
        <v>3.17</v>
      </c>
      <c r="C201" s="6">
        <v>1.5948525383679999</v>
      </c>
      <c r="D201" s="8">
        <f t="shared" si="20"/>
        <v>0</v>
      </c>
      <c r="E201">
        <f t="shared" si="21"/>
        <v>1</v>
      </c>
      <c r="F201" s="8">
        <f t="shared" si="22"/>
        <v>1.1163967768575997</v>
      </c>
      <c r="G201">
        <f t="shared" si="23"/>
        <v>2.0536032231424004</v>
      </c>
      <c r="H201">
        <f t="shared" si="24"/>
        <v>9.0308088037944998</v>
      </c>
      <c r="I201">
        <v>0.7</v>
      </c>
      <c r="J201">
        <f t="shared" si="25"/>
        <v>1.1163967768575997</v>
      </c>
    </row>
    <row r="202" spans="1:10" x14ac:dyDescent="0.25">
      <c r="A202" s="2">
        <v>43026</v>
      </c>
      <c r="B202">
        <v>1.36</v>
      </c>
      <c r="C202" s="6">
        <v>0.47162011596800008</v>
      </c>
      <c r="D202" s="8">
        <f t="shared" si="20"/>
        <v>0</v>
      </c>
      <c r="E202">
        <f t="shared" si="21"/>
        <v>1</v>
      </c>
      <c r="F202" s="8">
        <f t="shared" si="22"/>
        <v>0.33013408117760001</v>
      </c>
      <c r="G202">
        <f t="shared" si="23"/>
        <v>1.0298659188224</v>
      </c>
      <c r="H202">
        <f t="shared" si="24"/>
        <v>10.0606747226169</v>
      </c>
      <c r="I202">
        <v>0.7</v>
      </c>
      <c r="J202">
        <f t="shared" si="25"/>
        <v>0.33013408117760001</v>
      </c>
    </row>
    <row r="203" spans="1:10" x14ac:dyDescent="0.25">
      <c r="A203" s="2">
        <v>43027</v>
      </c>
      <c r="B203">
        <v>9.52</v>
      </c>
      <c r="C203" s="6">
        <v>0.317221218448</v>
      </c>
      <c r="D203" s="8">
        <f t="shared" si="20"/>
        <v>0</v>
      </c>
      <c r="E203">
        <f t="shared" si="21"/>
        <v>1</v>
      </c>
      <c r="F203" s="8">
        <f t="shared" si="22"/>
        <v>0.22205485291359997</v>
      </c>
      <c r="G203">
        <f t="shared" si="23"/>
        <v>9.2979451470864003</v>
      </c>
      <c r="H203">
        <f t="shared" si="24"/>
        <v>19.358619869703301</v>
      </c>
      <c r="I203">
        <v>0.7</v>
      </c>
      <c r="J203">
        <f t="shared" si="25"/>
        <v>0.22205485291359997</v>
      </c>
    </row>
    <row r="204" spans="1:10" x14ac:dyDescent="0.25">
      <c r="A204" s="2">
        <v>43028</v>
      </c>
      <c r="B204">
        <v>1.8</v>
      </c>
      <c r="C204" s="6">
        <v>0.68425811389299984</v>
      </c>
      <c r="D204" s="8">
        <f t="shared" si="20"/>
        <v>0</v>
      </c>
      <c r="E204">
        <f t="shared" si="21"/>
        <v>1</v>
      </c>
      <c r="F204" s="8">
        <f t="shared" si="22"/>
        <v>0.47898067972509983</v>
      </c>
      <c r="G204">
        <f t="shared" si="23"/>
        <v>1.3210193202749001</v>
      </c>
      <c r="H204">
        <f t="shared" si="24"/>
        <v>20.6796391899782</v>
      </c>
      <c r="I204">
        <v>0.7</v>
      </c>
      <c r="J204">
        <f t="shared" si="25"/>
        <v>0.47898067972509983</v>
      </c>
    </row>
    <row r="205" spans="1:10" x14ac:dyDescent="0.25">
      <c r="A205" s="2">
        <v>43029</v>
      </c>
      <c r="B205">
        <v>1.1499999999999999</v>
      </c>
      <c r="C205" s="6">
        <v>0.75189696469300005</v>
      </c>
      <c r="D205" s="8">
        <f t="shared" si="20"/>
        <v>0</v>
      </c>
      <c r="E205">
        <f t="shared" si="21"/>
        <v>1</v>
      </c>
      <c r="F205" s="8">
        <f t="shared" si="22"/>
        <v>0.52632787528509994</v>
      </c>
      <c r="G205">
        <f t="shared" si="23"/>
        <v>0.62367212471489997</v>
      </c>
      <c r="H205">
        <f t="shared" si="24"/>
        <v>21.303311314693101</v>
      </c>
      <c r="I205">
        <v>0.7</v>
      </c>
      <c r="J205">
        <f t="shared" si="25"/>
        <v>0.52632787528509994</v>
      </c>
    </row>
    <row r="206" spans="1:10" x14ac:dyDescent="0.25">
      <c r="A206" s="2">
        <v>43030</v>
      </c>
      <c r="B206">
        <v>0.03</v>
      </c>
      <c r="C206" s="6">
        <v>1.1025957166079998</v>
      </c>
      <c r="D206" s="8">
        <f t="shared" si="20"/>
        <v>0.74181700162559983</v>
      </c>
      <c r="E206">
        <f t="shared" si="21"/>
        <v>1</v>
      </c>
      <c r="F206" s="8">
        <f t="shared" si="22"/>
        <v>0.77181700162559985</v>
      </c>
      <c r="G206">
        <f t="shared" si="23"/>
        <v>0</v>
      </c>
      <c r="H206">
        <f t="shared" si="24"/>
        <v>21.303311314693101</v>
      </c>
      <c r="I206">
        <v>0.7</v>
      </c>
      <c r="J206">
        <f t="shared" si="25"/>
        <v>0.77181700162559985</v>
      </c>
    </row>
    <row r="207" spans="1:10" x14ac:dyDescent="0.25">
      <c r="A207" s="2">
        <v>43031</v>
      </c>
      <c r="B207">
        <v>0.49</v>
      </c>
      <c r="C207" s="6">
        <v>0.40515867636799996</v>
      </c>
      <c r="D207" s="8">
        <f t="shared" si="20"/>
        <v>0.53542807508319989</v>
      </c>
      <c r="E207">
        <f t="shared" si="21"/>
        <v>1</v>
      </c>
      <c r="F207" s="8">
        <f t="shared" si="22"/>
        <v>0.28361107345759995</v>
      </c>
      <c r="G207">
        <f t="shared" si="23"/>
        <v>0</v>
      </c>
      <c r="H207">
        <f t="shared" si="24"/>
        <v>21.303311314693101</v>
      </c>
      <c r="I207">
        <v>0.7</v>
      </c>
      <c r="J207">
        <f t="shared" si="25"/>
        <v>0.28361107345759995</v>
      </c>
    </row>
    <row r="208" spans="1:10" x14ac:dyDescent="0.25">
      <c r="A208" s="2">
        <v>43032</v>
      </c>
      <c r="B208">
        <v>0.57999999999999996</v>
      </c>
      <c r="C208" s="6">
        <v>0.70678515485299975</v>
      </c>
      <c r="D208" s="8">
        <f t="shared" si="20"/>
        <v>0.45017768348029963</v>
      </c>
      <c r="E208">
        <f t="shared" si="21"/>
        <v>1</v>
      </c>
      <c r="F208" s="8">
        <f t="shared" si="22"/>
        <v>0.4947496083970998</v>
      </c>
      <c r="G208">
        <f t="shared" si="23"/>
        <v>0</v>
      </c>
      <c r="H208">
        <f t="shared" si="24"/>
        <v>21.303311314693101</v>
      </c>
      <c r="I208">
        <v>0.7</v>
      </c>
      <c r="J208">
        <f t="shared" si="25"/>
        <v>0.4947496083970998</v>
      </c>
    </row>
    <row r="209" spans="1:10" x14ac:dyDescent="0.25">
      <c r="A209" s="2">
        <v>43033</v>
      </c>
      <c r="B209">
        <v>0.01</v>
      </c>
      <c r="C209" s="6">
        <v>1.05735808</v>
      </c>
      <c r="D209" s="8">
        <f t="shared" si="20"/>
        <v>1.1803283394802995</v>
      </c>
      <c r="E209">
        <f t="shared" si="21"/>
        <v>1</v>
      </c>
      <c r="F209" s="8">
        <f t="shared" si="22"/>
        <v>0.74015065599999996</v>
      </c>
      <c r="G209">
        <f t="shared" si="23"/>
        <v>0</v>
      </c>
      <c r="H209">
        <f t="shared" si="24"/>
        <v>21.303311314693101</v>
      </c>
      <c r="I209">
        <v>0.7</v>
      </c>
      <c r="J209">
        <f t="shared" si="25"/>
        <v>0.74015065599999996</v>
      </c>
    </row>
    <row r="210" spans="1:10" x14ac:dyDescent="0.25">
      <c r="A210" s="2">
        <v>43034</v>
      </c>
      <c r="B210">
        <v>0.16</v>
      </c>
      <c r="C210" s="6">
        <v>0.81968064853299982</v>
      </c>
      <c r="D210" s="8">
        <f t="shared" si="20"/>
        <v>1.5941047934533994</v>
      </c>
      <c r="E210">
        <f t="shared" si="21"/>
        <v>1</v>
      </c>
      <c r="F210" s="8">
        <f t="shared" si="22"/>
        <v>0.57377645397309984</v>
      </c>
      <c r="G210">
        <f t="shared" si="23"/>
        <v>0</v>
      </c>
      <c r="H210">
        <f t="shared" si="24"/>
        <v>21.303311314693101</v>
      </c>
      <c r="I210">
        <v>0.7</v>
      </c>
      <c r="J210">
        <f t="shared" si="25"/>
        <v>0.57377645397309984</v>
      </c>
    </row>
    <row r="211" spans="1:10" x14ac:dyDescent="0.25">
      <c r="A211" s="2">
        <v>43035</v>
      </c>
      <c r="B211">
        <v>0.04</v>
      </c>
      <c r="C211" s="6">
        <v>0.85361113460799998</v>
      </c>
      <c r="D211" s="8">
        <f t="shared" si="20"/>
        <v>2.1516325876789995</v>
      </c>
      <c r="E211">
        <f t="shared" si="21"/>
        <v>1</v>
      </c>
      <c r="F211" s="8">
        <f t="shared" si="22"/>
        <v>0.59752779422559998</v>
      </c>
      <c r="G211">
        <f t="shared" si="23"/>
        <v>0</v>
      </c>
      <c r="H211">
        <f t="shared" si="24"/>
        <v>21.303311314693101</v>
      </c>
      <c r="I211">
        <v>0.7</v>
      </c>
      <c r="J211">
        <f t="shared" si="25"/>
        <v>0.59752779422559998</v>
      </c>
    </row>
    <row r="212" spans="1:10" x14ac:dyDescent="0.25">
      <c r="A212" s="2">
        <v>43036</v>
      </c>
      <c r="B212">
        <v>0.02</v>
      </c>
      <c r="C212" s="6">
        <v>0.95548443469299993</v>
      </c>
      <c r="D212" s="8">
        <f t="shared" si="20"/>
        <v>2.8004716919640993</v>
      </c>
      <c r="E212">
        <f t="shared" si="21"/>
        <v>1</v>
      </c>
      <c r="F212" s="8">
        <f t="shared" si="22"/>
        <v>0.66883910428509996</v>
      </c>
      <c r="G212">
        <f t="shared" si="23"/>
        <v>0</v>
      </c>
      <c r="H212">
        <f t="shared" si="24"/>
        <v>21.303311314693101</v>
      </c>
      <c r="I212">
        <v>0.7</v>
      </c>
      <c r="J212">
        <f t="shared" si="25"/>
        <v>0.66883910428509996</v>
      </c>
    </row>
    <row r="213" spans="1:10" x14ac:dyDescent="0.25">
      <c r="A213" s="2">
        <v>43037</v>
      </c>
      <c r="B213">
        <v>0.03</v>
      </c>
      <c r="C213" s="6">
        <v>0.95548443469299993</v>
      </c>
      <c r="D213" s="8">
        <f t="shared" si="20"/>
        <v>3.4393107962491993</v>
      </c>
      <c r="E213">
        <f t="shared" si="21"/>
        <v>1</v>
      </c>
      <c r="F213" s="8">
        <f t="shared" si="22"/>
        <v>0.66883910428509996</v>
      </c>
      <c r="G213">
        <f t="shared" si="23"/>
        <v>0</v>
      </c>
      <c r="H213">
        <f t="shared" si="24"/>
        <v>21.303311314693101</v>
      </c>
      <c r="I213">
        <v>0.7</v>
      </c>
      <c r="J213">
        <f t="shared" si="25"/>
        <v>0.66883910428509996</v>
      </c>
    </row>
    <row r="214" spans="1:10" x14ac:dyDescent="0.25">
      <c r="A214" s="2">
        <v>43038</v>
      </c>
      <c r="B214">
        <v>2.08</v>
      </c>
      <c r="C214" s="6">
        <v>0.24101421005300003</v>
      </c>
      <c r="D214" s="8">
        <f t="shared" si="20"/>
        <v>1.5280207432862993</v>
      </c>
      <c r="E214">
        <f t="shared" si="21"/>
        <v>1</v>
      </c>
      <c r="F214" s="8">
        <f t="shared" si="22"/>
        <v>0.16870994703710002</v>
      </c>
      <c r="G214">
        <f t="shared" si="23"/>
        <v>0</v>
      </c>
      <c r="H214">
        <f t="shared" si="24"/>
        <v>21.303311314693101</v>
      </c>
      <c r="I214">
        <v>0.7</v>
      </c>
      <c r="J214">
        <f t="shared" si="25"/>
        <v>0.16870994703710002</v>
      </c>
    </row>
    <row r="215" spans="1:10" x14ac:dyDescent="0.25">
      <c r="A215" s="2">
        <v>43039</v>
      </c>
      <c r="B215">
        <v>0.14000000000000001</v>
      </c>
      <c r="C215" s="6">
        <v>0.24101421005300003</v>
      </c>
      <c r="D215" s="8">
        <f t="shared" si="20"/>
        <v>1.5567306903233993</v>
      </c>
      <c r="E215">
        <f t="shared" si="21"/>
        <v>1</v>
      </c>
      <c r="F215" s="8">
        <f t="shared" si="22"/>
        <v>0.16870994703710002</v>
      </c>
      <c r="G215">
        <f t="shared" si="23"/>
        <v>0</v>
      </c>
      <c r="H215">
        <f t="shared" si="24"/>
        <v>21.303311314693101</v>
      </c>
      <c r="I215">
        <v>0.7</v>
      </c>
      <c r="J215">
        <f t="shared" si="25"/>
        <v>0.16870994703710002</v>
      </c>
    </row>
    <row r="216" spans="1:10" x14ac:dyDescent="0.25">
      <c r="A216" s="2">
        <v>43040</v>
      </c>
      <c r="B216">
        <v>0.46</v>
      </c>
      <c r="C216" s="6">
        <v>0.74061239244799992</v>
      </c>
      <c r="D216" s="8">
        <f t="shared" si="20"/>
        <v>1.6151593650369991</v>
      </c>
      <c r="E216">
        <f t="shared" si="21"/>
        <v>1</v>
      </c>
      <c r="F216" s="8">
        <f t="shared" si="22"/>
        <v>0.51842867471359988</v>
      </c>
      <c r="G216">
        <f t="shared" si="23"/>
        <v>0</v>
      </c>
      <c r="H216">
        <f t="shared" si="24"/>
        <v>21.303311314693101</v>
      </c>
      <c r="I216">
        <v>0.7</v>
      </c>
      <c r="J216">
        <f t="shared" si="25"/>
        <v>0.51842867471359988</v>
      </c>
    </row>
    <row r="217" spans="1:10" x14ac:dyDescent="0.25">
      <c r="A217" s="2">
        <v>43041</v>
      </c>
      <c r="B217">
        <v>0.2</v>
      </c>
      <c r="C217" s="6">
        <v>0.56080203724800004</v>
      </c>
      <c r="D217" s="8">
        <f t="shared" si="20"/>
        <v>1.8077207911105992</v>
      </c>
      <c r="E217">
        <f t="shared" si="21"/>
        <v>1</v>
      </c>
      <c r="F217" s="8">
        <f t="shared" si="22"/>
        <v>0.39256142607360001</v>
      </c>
      <c r="G217">
        <f t="shared" si="23"/>
        <v>0</v>
      </c>
      <c r="H217">
        <f t="shared" si="24"/>
        <v>21.303311314693101</v>
      </c>
      <c r="I217">
        <v>0.7</v>
      </c>
      <c r="J217">
        <f t="shared" si="25"/>
        <v>0.39256142607360001</v>
      </c>
    </row>
    <row r="218" spans="1:10" x14ac:dyDescent="0.25">
      <c r="A218" s="2">
        <v>43042</v>
      </c>
      <c r="B218">
        <v>0.08</v>
      </c>
      <c r="C218" s="6">
        <v>0.25185473228800004</v>
      </c>
      <c r="D218" s="8">
        <f t="shared" si="20"/>
        <v>1.9040191037121992</v>
      </c>
      <c r="E218">
        <f t="shared" si="21"/>
        <v>1</v>
      </c>
      <c r="F218" s="8">
        <f t="shared" si="22"/>
        <v>0.1762983126016</v>
      </c>
      <c r="G218">
        <f t="shared" si="23"/>
        <v>0</v>
      </c>
      <c r="H218">
        <f t="shared" si="24"/>
        <v>21.303311314693101</v>
      </c>
      <c r="I218">
        <v>0.7</v>
      </c>
      <c r="J218">
        <f t="shared" si="25"/>
        <v>0.1762983126016</v>
      </c>
    </row>
    <row r="219" spans="1:10" x14ac:dyDescent="0.25">
      <c r="A219" s="2">
        <v>43043</v>
      </c>
      <c r="B219">
        <v>0.11</v>
      </c>
      <c r="C219" s="6">
        <v>0.59438766477299998</v>
      </c>
      <c r="D219" s="8">
        <f t="shared" si="20"/>
        <v>2.2100904690532994</v>
      </c>
      <c r="E219">
        <f t="shared" si="21"/>
        <v>1</v>
      </c>
      <c r="F219" s="8">
        <f t="shared" si="22"/>
        <v>0.41607136534109995</v>
      </c>
      <c r="G219">
        <f t="shared" si="23"/>
        <v>0</v>
      </c>
      <c r="H219">
        <f t="shared" si="24"/>
        <v>21.303311314693101</v>
      </c>
      <c r="I219">
        <v>0.7</v>
      </c>
      <c r="J219">
        <f t="shared" si="25"/>
        <v>0.41607136534109995</v>
      </c>
    </row>
    <row r="220" spans="1:10" x14ac:dyDescent="0.25">
      <c r="A220" s="2">
        <v>43044</v>
      </c>
      <c r="B220">
        <v>0.03</v>
      </c>
      <c r="C220" s="6">
        <v>0.51613718732799996</v>
      </c>
      <c r="D220" s="8">
        <f t="shared" si="20"/>
        <v>2.5413865001828997</v>
      </c>
      <c r="E220">
        <f t="shared" si="21"/>
        <v>1</v>
      </c>
      <c r="F220" s="8">
        <f t="shared" si="22"/>
        <v>0.36129603112959996</v>
      </c>
      <c r="G220">
        <f t="shared" si="23"/>
        <v>0</v>
      </c>
      <c r="H220">
        <f t="shared" si="24"/>
        <v>21.303311314693101</v>
      </c>
      <c r="I220">
        <v>0.7</v>
      </c>
      <c r="J220">
        <f t="shared" si="25"/>
        <v>0.36129603112959996</v>
      </c>
    </row>
    <row r="221" spans="1:10" x14ac:dyDescent="0.25">
      <c r="A221" s="2">
        <v>43045</v>
      </c>
      <c r="B221">
        <v>0.56999999999999995</v>
      </c>
      <c r="C221" s="6">
        <v>0.28447042357300006</v>
      </c>
      <c r="D221" s="8">
        <f t="shared" si="20"/>
        <v>2.1705157966840001</v>
      </c>
      <c r="E221">
        <f t="shared" si="21"/>
        <v>1</v>
      </c>
      <c r="F221" s="8">
        <f t="shared" si="22"/>
        <v>0.19912929650110003</v>
      </c>
      <c r="G221">
        <f t="shared" si="23"/>
        <v>0</v>
      </c>
      <c r="H221">
        <f t="shared" si="24"/>
        <v>21.303311314693101</v>
      </c>
      <c r="I221">
        <v>0.7</v>
      </c>
      <c r="J221">
        <f t="shared" si="25"/>
        <v>0.19912929650110003</v>
      </c>
    </row>
    <row r="222" spans="1:10" x14ac:dyDescent="0.25">
      <c r="A222" s="2">
        <v>43046</v>
      </c>
      <c r="B222">
        <v>0.17</v>
      </c>
      <c r="C222" s="6">
        <v>0.44942226932799995</v>
      </c>
      <c r="D222" s="8">
        <f t="shared" si="20"/>
        <v>2.3151113852136</v>
      </c>
      <c r="E222">
        <f t="shared" si="21"/>
        <v>1</v>
      </c>
      <c r="F222" s="8">
        <f t="shared" si="22"/>
        <v>0.31459558852959996</v>
      </c>
      <c r="G222">
        <f t="shared" si="23"/>
        <v>0</v>
      </c>
      <c r="H222">
        <f t="shared" si="24"/>
        <v>21.303311314693101</v>
      </c>
      <c r="I222">
        <v>0.7</v>
      </c>
      <c r="J222">
        <f t="shared" si="25"/>
        <v>0.31459558852959996</v>
      </c>
    </row>
    <row r="223" spans="1:10" x14ac:dyDescent="0.25">
      <c r="A223" s="2">
        <v>43047</v>
      </c>
      <c r="B223">
        <v>0.61</v>
      </c>
      <c r="C223" s="6">
        <v>0.27358312999999995</v>
      </c>
      <c r="D223" s="8">
        <f t="shared" si="20"/>
        <v>1.8966195762136002</v>
      </c>
      <c r="E223">
        <f t="shared" si="21"/>
        <v>1</v>
      </c>
      <c r="F223" s="8">
        <f t="shared" si="22"/>
        <v>0.19150819099999997</v>
      </c>
      <c r="G223">
        <f t="shared" si="23"/>
        <v>0</v>
      </c>
      <c r="H223">
        <f t="shared" si="24"/>
        <v>21.303311314693101</v>
      </c>
      <c r="I223">
        <v>0.7</v>
      </c>
      <c r="J223">
        <f t="shared" si="25"/>
        <v>0.19150819099999997</v>
      </c>
    </row>
    <row r="224" spans="1:10" x14ac:dyDescent="0.25">
      <c r="A224" s="2">
        <v>43048</v>
      </c>
      <c r="B224">
        <v>0.3</v>
      </c>
      <c r="C224" s="6">
        <v>1.0234096179729999</v>
      </c>
      <c r="D224" s="8">
        <f t="shared" si="20"/>
        <v>2.3130063087947001</v>
      </c>
      <c r="E224">
        <f t="shared" si="21"/>
        <v>1</v>
      </c>
      <c r="F224" s="8">
        <f t="shared" si="22"/>
        <v>0.71638673258109986</v>
      </c>
      <c r="G224">
        <f t="shared" si="23"/>
        <v>0</v>
      </c>
      <c r="H224">
        <f t="shared" si="24"/>
        <v>21.303311314693101</v>
      </c>
      <c r="I224">
        <v>0.7</v>
      </c>
      <c r="J224">
        <f t="shared" si="25"/>
        <v>0.71638673258109986</v>
      </c>
    </row>
    <row r="225" spans="1:10" x14ac:dyDescent="0.25">
      <c r="A225" s="2">
        <v>43049</v>
      </c>
      <c r="B225">
        <v>0.02</v>
      </c>
      <c r="C225" s="6">
        <v>0.84229871717299987</v>
      </c>
      <c r="D225" s="8">
        <f t="shared" si="20"/>
        <v>2.8826154108158</v>
      </c>
      <c r="E225">
        <f t="shared" si="21"/>
        <v>1</v>
      </c>
      <c r="F225" s="8">
        <f t="shared" si="22"/>
        <v>0.58960910202109984</v>
      </c>
      <c r="G225">
        <f t="shared" si="23"/>
        <v>0</v>
      </c>
      <c r="H225">
        <f t="shared" si="24"/>
        <v>21.303311314693101</v>
      </c>
      <c r="I225">
        <v>0.7</v>
      </c>
      <c r="J225">
        <f t="shared" si="25"/>
        <v>0.58960910202109984</v>
      </c>
    </row>
    <row r="226" spans="1:10" x14ac:dyDescent="0.25">
      <c r="A226" s="2">
        <v>43050</v>
      </c>
      <c r="B226">
        <v>0</v>
      </c>
      <c r="C226" s="6">
        <v>0.53845218420800001</v>
      </c>
      <c r="D226" s="8">
        <f t="shared" si="20"/>
        <v>3.2595319397613998</v>
      </c>
      <c r="E226">
        <f t="shared" si="21"/>
        <v>1</v>
      </c>
      <c r="F226" s="8">
        <f t="shared" si="22"/>
        <v>0.37691652894559996</v>
      </c>
      <c r="G226">
        <f t="shared" si="23"/>
        <v>0</v>
      </c>
      <c r="H226">
        <f t="shared" si="24"/>
        <v>21.303311314693101</v>
      </c>
      <c r="I226">
        <v>0.7</v>
      </c>
      <c r="J226">
        <f t="shared" si="25"/>
        <v>0.37691652894559996</v>
      </c>
    </row>
    <row r="227" spans="1:10" x14ac:dyDescent="0.25">
      <c r="A227" s="2">
        <v>43051</v>
      </c>
      <c r="B227">
        <v>0</v>
      </c>
      <c r="C227" s="6">
        <v>0.61681567693299999</v>
      </c>
      <c r="D227" s="8">
        <f t="shared" si="20"/>
        <v>3.6913029136144999</v>
      </c>
      <c r="E227">
        <f t="shared" si="21"/>
        <v>1</v>
      </c>
      <c r="F227" s="8">
        <f t="shared" si="22"/>
        <v>0.43177097385309998</v>
      </c>
      <c r="G227">
        <f t="shared" si="23"/>
        <v>0</v>
      </c>
      <c r="H227">
        <f t="shared" si="24"/>
        <v>21.303311314693101</v>
      </c>
      <c r="I227">
        <v>0.7</v>
      </c>
      <c r="J227">
        <f t="shared" si="25"/>
        <v>0.43177097385309998</v>
      </c>
    </row>
    <row r="228" spans="1:10" x14ac:dyDescent="0.25">
      <c r="A228" s="2">
        <v>43052</v>
      </c>
      <c r="B228">
        <v>0.43</v>
      </c>
      <c r="C228" s="6">
        <v>0.36108575092799994</v>
      </c>
      <c r="D228" s="8">
        <f t="shared" si="20"/>
        <v>3.5140629392640998</v>
      </c>
      <c r="E228">
        <f t="shared" si="21"/>
        <v>1</v>
      </c>
      <c r="F228" s="8">
        <f t="shared" si="22"/>
        <v>0.25276002564959993</v>
      </c>
      <c r="G228">
        <f t="shared" si="23"/>
        <v>0</v>
      </c>
      <c r="H228">
        <f t="shared" si="24"/>
        <v>21.303311314693101</v>
      </c>
      <c r="I228">
        <v>0.7</v>
      </c>
      <c r="J228">
        <f t="shared" si="25"/>
        <v>0.25276002564959993</v>
      </c>
    </row>
    <row r="229" spans="1:10" x14ac:dyDescent="0.25">
      <c r="A229" s="2">
        <v>43053</v>
      </c>
      <c r="B229">
        <v>0.05</v>
      </c>
      <c r="C229" s="6">
        <v>0.317221218448</v>
      </c>
      <c r="D229" s="8">
        <f t="shared" si="20"/>
        <v>3.6861177921777002</v>
      </c>
      <c r="E229">
        <f t="shared" si="21"/>
        <v>1</v>
      </c>
      <c r="F229" s="8">
        <f t="shared" si="22"/>
        <v>0.22205485291359997</v>
      </c>
      <c r="G229">
        <f t="shared" si="23"/>
        <v>0</v>
      </c>
      <c r="H229">
        <f t="shared" si="24"/>
        <v>21.303311314693101</v>
      </c>
      <c r="I229">
        <v>0.7</v>
      </c>
      <c r="J229">
        <f t="shared" si="25"/>
        <v>0.22205485291359997</v>
      </c>
    </row>
    <row r="230" spans="1:10" x14ac:dyDescent="0.25">
      <c r="A230" s="2">
        <v>43054</v>
      </c>
      <c r="B230">
        <v>0.77</v>
      </c>
      <c r="C230" s="6">
        <v>2.7999212533000008E-2</v>
      </c>
      <c r="D230" s="8">
        <f t="shared" si="20"/>
        <v>2.9357172409508001</v>
      </c>
      <c r="E230">
        <f t="shared" si="21"/>
        <v>1</v>
      </c>
      <c r="F230" s="8">
        <f t="shared" si="22"/>
        <v>1.9599448773100003E-2</v>
      </c>
      <c r="G230">
        <f t="shared" si="23"/>
        <v>0</v>
      </c>
      <c r="H230">
        <f t="shared" si="24"/>
        <v>21.303311314693101</v>
      </c>
      <c r="I230">
        <v>0.7</v>
      </c>
      <c r="J230">
        <f t="shared" si="25"/>
        <v>1.9599448773100003E-2</v>
      </c>
    </row>
    <row r="231" spans="1:10" x14ac:dyDescent="0.25">
      <c r="A231" s="2">
        <v>43055</v>
      </c>
      <c r="B231">
        <v>7.0000000000000007E-2</v>
      </c>
      <c r="C231" s="6">
        <v>0.60559807999999982</v>
      </c>
      <c r="D231" s="8">
        <f t="shared" si="20"/>
        <v>3.2896358969507999</v>
      </c>
      <c r="E231">
        <f t="shared" si="21"/>
        <v>1</v>
      </c>
      <c r="F231" s="8">
        <f t="shared" si="22"/>
        <v>0.42391865599999984</v>
      </c>
      <c r="G231">
        <f t="shared" si="23"/>
        <v>0</v>
      </c>
      <c r="H231">
        <f t="shared" si="24"/>
        <v>21.303311314693101</v>
      </c>
      <c r="I231">
        <v>0.7</v>
      </c>
      <c r="J231">
        <f t="shared" si="25"/>
        <v>0.42391865599999984</v>
      </c>
    </row>
    <row r="232" spans="1:10" x14ac:dyDescent="0.25">
      <c r="A232" s="2">
        <v>43056</v>
      </c>
      <c r="B232">
        <v>0.09</v>
      </c>
      <c r="C232" s="6">
        <v>0.51613718732799996</v>
      </c>
      <c r="D232" s="8">
        <f t="shared" si="20"/>
        <v>3.5609319280804002</v>
      </c>
      <c r="E232">
        <f t="shared" si="21"/>
        <v>1</v>
      </c>
      <c r="F232" s="8">
        <f t="shared" si="22"/>
        <v>0.36129603112959996</v>
      </c>
      <c r="G232">
        <f t="shared" si="23"/>
        <v>0</v>
      </c>
      <c r="H232">
        <f t="shared" si="24"/>
        <v>21.303311314693101</v>
      </c>
      <c r="I232">
        <v>0.7</v>
      </c>
      <c r="J232">
        <f t="shared" si="25"/>
        <v>0.36129603112959996</v>
      </c>
    </row>
    <row r="233" spans="1:10" x14ac:dyDescent="0.25">
      <c r="A233" s="2">
        <v>43057</v>
      </c>
      <c r="B233">
        <v>0</v>
      </c>
      <c r="C233" s="6">
        <v>0.61681567693299999</v>
      </c>
      <c r="D233" s="8">
        <f t="shared" si="20"/>
        <v>3.9927029019335003</v>
      </c>
      <c r="E233">
        <f t="shared" si="21"/>
        <v>1</v>
      </c>
      <c r="F233" s="8">
        <f t="shared" si="22"/>
        <v>0.43177097385309998</v>
      </c>
      <c r="G233">
        <f t="shared" si="23"/>
        <v>0</v>
      </c>
      <c r="H233">
        <f t="shared" si="24"/>
        <v>21.303311314693101</v>
      </c>
      <c r="I233">
        <v>0.7</v>
      </c>
      <c r="J233">
        <f t="shared" si="25"/>
        <v>0.43177097385309998</v>
      </c>
    </row>
    <row r="234" spans="1:10" x14ac:dyDescent="0.25">
      <c r="A234" s="2">
        <v>43058</v>
      </c>
      <c r="B234">
        <v>6.07</v>
      </c>
      <c r="C234" s="6">
        <v>0.29537272780799995</v>
      </c>
      <c r="D234" s="8">
        <f t="shared" si="20"/>
        <v>0</v>
      </c>
      <c r="E234">
        <f t="shared" si="21"/>
        <v>1</v>
      </c>
      <c r="F234" s="8">
        <f t="shared" si="22"/>
        <v>0.20676090946559994</v>
      </c>
      <c r="G234">
        <f t="shared" si="23"/>
        <v>1.8705361886009002</v>
      </c>
      <c r="H234">
        <f t="shared" si="24"/>
        <v>23.173847503294002</v>
      </c>
      <c r="I234">
        <v>0.7</v>
      </c>
      <c r="J234">
        <f t="shared" si="25"/>
        <v>0.20676090946559994</v>
      </c>
    </row>
    <row r="235" spans="1:10" x14ac:dyDescent="0.25">
      <c r="A235" s="2">
        <v>43059</v>
      </c>
      <c r="B235">
        <v>4.1900000000000004</v>
      </c>
      <c r="C235" s="6">
        <v>-0.19589531687499998</v>
      </c>
      <c r="D235" s="8">
        <f t="shared" si="20"/>
        <v>0</v>
      </c>
      <c r="E235">
        <f t="shared" si="21"/>
        <v>1</v>
      </c>
      <c r="F235" s="8">
        <f t="shared" si="22"/>
        <v>-0.13712672181249996</v>
      </c>
      <c r="G235">
        <f t="shared" si="23"/>
        <v>4.3271267218125002</v>
      </c>
      <c r="H235" s="10">
        <f t="shared" si="24"/>
        <v>27.500974225106503</v>
      </c>
      <c r="I235">
        <v>0.7</v>
      </c>
      <c r="J235">
        <f t="shared" si="25"/>
        <v>-0.13712672181249996</v>
      </c>
    </row>
    <row r="236" spans="1:10" x14ac:dyDescent="0.25">
      <c r="A236" s="2">
        <v>43060</v>
      </c>
      <c r="B236">
        <v>2.15</v>
      </c>
      <c r="C236" s="6">
        <v>-0.23516898002699996</v>
      </c>
      <c r="D236" s="8">
        <f t="shared" si="20"/>
        <v>0</v>
      </c>
      <c r="E236">
        <f t="shared" si="21"/>
        <v>1</v>
      </c>
      <c r="F236" s="8">
        <f t="shared" si="22"/>
        <v>-0.16461828601889997</v>
      </c>
      <c r="G236">
        <f t="shared" si="23"/>
        <v>2.3146182860189</v>
      </c>
      <c r="H236" s="8">
        <f t="shared" si="24"/>
        <v>29.815592511125402</v>
      </c>
      <c r="I236">
        <v>0.7</v>
      </c>
      <c r="J236">
        <f t="shared" si="25"/>
        <v>-0.16461828601889997</v>
      </c>
    </row>
    <row r="237" spans="1:10" x14ac:dyDescent="0.25">
      <c r="A237" s="2">
        <v>43061</v>
      </c>
      <c r="B237">
        <v>25.87</v>
      </c>
      <c r="C237" s="6">
        <v>0.13354753509299999</v>
      </c>
      <c r="D237" s="8">
        <f t="shared" si="20"/>
        <v>0</v>
      </c>
      <c r="E237">
        <f t="shared" si="21"/>
        <v>1</v>
      </c>
      <c r="F237" s="8">
        <f t="shared" si="22"/>
        <v>9.3483274565099986E-2</v>
      </c>
      <c r="G237">
        <f t="shared" si="23"/>
        <v>25.776516725434902</v>
      </c>
      <c r="H237" s="8">
        <f t="shared" si="24"/>
        <v>55.592109236560304</v>
      </c>
      <c r="I237">
        <v>0.7</v>
      </c>
      <c r="J237">
        <f t="shared" si="25"/>
        <v>9.3483274565099986E-2</v>
      </c>
    </row>
    <row r="238" spans="1:10" x14ac:dyDescent="0.25">
      <c r="A238" s="2">
        <v>43062</v>
      </c>
      <c r="B238">
        <v>0.11</v>
      </c>
      <c r="C238" s="6">
        <v>0.328166833125</v>
      </c>
      <c r="D238" s="8">
        <f t="shared" si="20"/>
        <v>0.11971678318749999</v>
      </c>
      <c r="E238">
        <f t="shared" si="21"/>
        <v>1</v>
      </c>
      <c r="F238" s="8">
        <f t="shared" si="22"/>
        <v>0.2297167831875</v>
      </c>
      <c r="G238">
        <f t="shared" si="23"/>
        <v>0</v>
      </c>
      <c r="H238" s="8">
        <f t="shared" si="24"/>
        <v>55.592109236560304</v>
      </c>
      <c r="I238">
        <v>0.7</v>
      </c>
      <c r="J238">
        <f t="shared" si="25"/>
        <v>0.2297167831875</v>
      </c>
    </row>
    <row r="239" spans="1:10" x14ac:dyDescent="0.25">
      <c r="A239" s="2">
        <v>43063</v>
      </c>
      <c r="B239">
        <v>0.08</v>
      </c>
      <c r="C239" s="6">
        <v>0.41620738477300001</v>
      </c>
      <c r="D239" s="8">
        <f t="shared" si="20"/>
        <v>0.33106195252859999</v>
      </c>
      <c r="E239">
        <f t="shared" si="21"/>
        <v>1</v>
      </c>
      <c r="F239" s="8">
        <f t="shared" si="22"/>
        <v>0.2913451693411</v>
      </c>
      <c r="G239">
        <f t="shared" si="23"/>
        <v>0</v>
      </c>
      <c r="H239" s="8">
        <f t="shared" si="24"/>
        <v>55.592109236560304</v>
      </c>
      <c r="I239">
        <v>0.7</v>
      </c>
      <c r="J239">
        <f t="shared" si="25"/>
        <v>0.2913451693411</v>
      </c>
    </row>
    <row r="240" spans="1:10" x14ac:dyDescent="0.25">
      <c r="A240" s="2">
        <v>43064</v>
      </c>
      <c r="B240">
        <v>0.13</v>
      </c>
      <c r="C240" s="6">
        <v>0.53845218420800001</v>
      </c>
      <c r="D240" s="8">
        <f t="shared" si="20"/>
        <v>0.57797848147419995</v>
      </c>
      <c r="E240">
        <f t="shared" si="21"/>
        <v>1</v>
      </c>
      <c r="F240" s="8">
        <f t="shared" si="22"/>
        <v>0.37691652894559996</v>
      </c>
      <c r="G240">
        <f t="shared" si="23"/>
        <v>0</v>
      </c>
      <c r="H240" s="8">
        <f t="shared" si="24"/>
        <v>55.592109236560304</v>
      </c>
      <c r="I240">
        <v>0.7</v>
      </c>
      <c r="J240">
        <f t="shared" si="25"/>
        <v>0.37691652894559996</v>
      </c>
    </row>
    <row r="241" spans="1:12" x14ac:dyDescent="0.25">
      <c r="A241" s="2">
        <v>43065</v>
      </c>
      <c r="B241">
        <v>1.1299999999999999</v>
      </c>
      <c r="C241" s="6">
        <v>0.33912631500799995</v>
      </c>
      <c r="D241" s="8">
        <f t="shared" si="20"/>
        <v>0</v>
      </c>
      <c r="E241">
        <f t="shared" si="21"/>
        <v>1</v>
      </c>
      <c r="F241" s="8">
        <f t="shared" si="22"/>
        <v>0.23738842050559994</v>
      </c>
      <c r="G241">
        <f t="shared" si="23"/>
        <v>0.31463309802020001</v>
      </c>
      <c r="H241" s="8">
        <f t="shared" si="24"/>
        <v>55.906742334580507</v>
      </c>
      <c r="I241">
        <v>0.7</v>
      </c>
      <c r="J241">
        <f t="shared" si="25"/>
        <v>0.23738842050559994</v>
      </c>
    </row>
    <row r="242" spans="1:12" x14ac:dyDescent="0.25">
      <c r="A242" s="2">
        <v>43066</v>
      </c>
      <c r="B242">
        <v>0.25</v>
      </c>
      <c r="C242" s="6">
        <v>0.62804020468799993</v>
      </c>
      <c r="D242" s="8">
        <f t="shared" si="20"/>
        <v>0.18962814328159994</v>
      </c>
      <c r="E242">
        <f t="shared" si="21"/>
        <v>1</v>
      </c>
      <c r="F242" s="8">
        <f t="shared" si="22"/>
        <v>0.43962814328159994</v>
      </c>
      <c r="G242">
        <f t="shared" si="23"/>
        <v>0</v>
      </c>
      <c r="H242" s="8">
        <f t="shared" si="24"/>
        <v>55.906742334580507</v>
      </c>
      <c r="I242">
        <v>0.7</v>
      </c>
      <c r="J242">
        <f t="shared" si="25"/>
        <v>0.43962814328159994</v>
      </c>
    </row>
    <row r="243" spans="1:12" x14ac:dyDescent="0.25">
      <c r="A243" s="2">
        <v>43067</v>
      </c>
      <c r="B243">
        <v>6.8</v>
      </c>
      <c r="C243" s="6">
        <v>0.60559807999999982</v>
      </c>
      <c r="D243" s="8">
        <f t="shared" si="20"/>
        <v>0</v>
      </c>
      <c r="E243">
        <f t="shared" si="21"/>
        <v>1</v>
      </c>
      <c r="F243" s="8">
        <f t="shared" si="22"/>
        <v>0.42391865599999984</v>
      </c>
      <c r="G243">
        <f t="shared" si="23"/>
        <v>6.1864532007184003</v>
      </c>
      <c r="H243" s="8">
        <f t="shared" si="24"/>
        <v>62.093195535298904</v>
      </c>
      <c r="I243">
        <v>0.7</v>
      </c>
      <c r="J243">
        <f t="shared" si="25"/>
        <v>0.42391865599999984</v>
      </c>
    </row>
    <row r="244" spans="1:12" x14ac:dyDescent="0.25">
      <c r="A244" s="2">
        <v>43068</v>
      </c>
      <c r="B244">
        <v>0.46</v>
      </c>
      <c r="C244" s="6">
        <v>0.77447793312499991</v>
      </c>
      <c r="D244" s="8">
        <f t="shared" si="20"/>
        <v>8.2134553187499904E-2</v>
      </c>
      <c r="E244">
        <f t="shared" si="21"/>
        <v>1</v>
      </c>
      <c r="F244" s="8">
        <f t="shared" si="22"/>
        <v>0.54213455318749992</v>
      </c>
      <c r="G244">
        <f t="shared" si="23"/>
        <v>0</v>
      </c>
      <c r="H244" s="8">
        <f t="shared" si="24"/>
        <v>62.093195535298904</v>
      </c>
      <c r="I244">
        <v>0.7</v>
      </c>
      <c r="J244">
        <f t="shared" si="25"/>
        <v>0.54213455318749992</v>
      </c>
    </row>
    <row r="245" spans="1:12" x14ac:dyDescent="0.25">
      <c r="A245" s="2">
        <v>43069</v>
      </c>
      <c r="B245">
        <v>8.48</v>
      </c>
      <c r="C245" s="6">
        <v>0.78577386188800014</v>
      </c>
      <c r="D245" s="8">
        <f t="shared" si="20"/>
        <v>0</v>
      </c>
      <c r="E245">
        <f t="shared" si="21"/>
        <v>1</v>
      </c>
      <c r="F245" s="8">
        <f t="shared" si="22"/>
        <v>0.55004170332160007</v>
      </c>
      <c r="G245">
        <f t="shared" si="23"/>
        <v>7.8478237434909</v>
      </c>
      <c r="H245" s="8">
        <f t="shared" si="24"/>
        <v>69.94101927878981</v>
      </c>
      <c r="I245">
        <v>0.7</v>
      </c>
      <c r="J245">
        <f t="shared" si="25"/>
        <v>0.55004170332160007</v>
      </c>
    </row>
    <row r="246" spans="1:12" x14ac:dyDescent="0.25">
      <c r="A246" s="2">
        <v>43070</v>
      </c>
      <c r="B246">
        <v>1.5</v>
      </c>
      <c r="C246" s="6">
        <v>0.317221218448</v>
      </c>
      <c r="D246" s="8">
        <f t="shared" si="20"/>
        <v>0</v>
      </c>
      <c r="E246">
        <f t="shared" si="21"/>
        <v>1</v>
      </c>
      <c r="F246" s="8">
        <f t="shared" si="22"/>
        <v>0.22205485291359997</v>
      </c>
      <c r="G246">
        <f t="shared" si="23"/>
        <v>1.2779451470864001</v>
      </c>
      <c r="H246" s="8">
        <f t="shared" si="24"/>
        <v>71.218964425876209</v>
      </c>
      <c r="I246">
        <v>0.7</v>
      </c>
      <c r="J246">
        <f t="shared" si="25"/>
        <v>0.22205485291359997</v>
      </c>
    </row>
    <row r="247" spans="1:12" x14ac:dyDescent="0.25">
      <c r="A247" s="2">
        <v>43071</v>
      </c>
      <c r="B247">
        <v>0.61</v>
      </c>
      <c r="C247" s="6">
        <v>-3.4279469386999988E-2</v>
      </c>
      <c r="D247" s="8">
        <f t="shared" si="20"/>
        <v>0</v>
      </c>
      <c r="E247">
        <f t="shared" si="21"/>
        <v>1</v>
      </c>
      <c r="F247" s="8">
        <f t="shared" si="22"/>
        <v>-2.3995628570899988E-2</v>
      </c>
      <c r="G247">
        <f t="shared" si="23"/>
        <v>0.63399562857089997</v>
      </c>
      <c r="H247" s="8">
        <f t="shared" si="24"/>
        <v>71.852960054447109</v>
      </c>
      <c r="I247">
        <v>0.7</v>
      </c>
      <c r="J247">
        <f t="shared" si="25"/>
        <v>-2.3995628570899988E-2</v>
      </c>
      <c r="K247" s="83">
        <v>10.1</v>
      </c>
      <c r="L247">
        <f>0.5*(K247+K186)*(H247-H186)/100</f>
        <v>3.6285744827495789</v>
      </c>
    </row>
    <row r="248" spans="1:12" x14ac:dyDescent="0.25">
      <c r="A248" s="2">
        <v>43072</v>
      </c>
      <c r="B248">
        <v>0.08</v>
      </c>
      <c r="C248" s="6">
        <v>-8.5514806271999991E-2</v>
      </c>
      <c r="D248" s="8">
        <f t="shared" si="20"/>
        <v>0</v>
      </c>
      <c r="E248">
        <f t="shared" si="21"/>
        <v>1</v>
      </c>
      <c r="F248" s="8">
        <f t="shared" si="22"/>
        <v>-5.9860364390399989E-2</v>
      </c>
      <c r="G248">
        <f t="shared" si="23"/>
        <v>0.1398603643904</v>
      </c>
      <c r="H248" s="8">
        <f t="shared" si="24"/>
        <v>71.99282041883751</v>
      </c>
      <c r="I248">
        <v>0.7</v>
      </c>
      <c r="J248">
        <f t="shared" si="25"/>
        <v>-5.9860364390399989E-2</v>
      </c>
    </row>
    <row r="249" spans="1:12" x14ac:dyDescent="0.25">
      <c r="A249" s="2">
        <v>43073</v>
      </c>
      <c r="B249">
        <v>0.1</v>
      </c>
      <c r="C249" s="6">
        <v>0.13354753509299999</v>
      </c>
      <c r="D249" s="8">
        <f t="shared" si="20"/>
        <v>0</v>
      </c>
      <c r="E249">
        <f t="shared" si="21"/>
        <v>1</v>
      </c>
      <c r="F249" s="8">
        <f t="shared" si="22"/>
        <v>9.3483274565099986E-2</v>
      </c>
      <c r="G249">
        <f t="shared" si="23"/>
        <v>6.5167254349000198E-3</v>
      </c>
      <c r="H249" s="8">
        <f t="shared" si="24"/>
        <v>71.999337144272417</v>
      </c>
      <c r="I249">
        <v>0.7</v>
      </c>
      <c r="J249">
        <f t="shared" si="25"/>
        <v>9.3483274565099986E-2</v>
      </c>
    </row>
    <row r="250" spans="1:12" x14ac:dyDescent="0.25">
      <c r="A250" s="2">
        <v>43074</v>
      </c>
      <c r="B250">
        <v>0.01</v>
      </c>
      <c r="C250" s="6">
        <v>0.37208514341300003</v>
      </c>
      <c r="D250" s="8">
        <f t="shared" si="20"/>
        <v>0.25045960038909998</v>
      </c>
      <c r="E250">
        <f t="shared" si="21"/>
        <v>1</v>
      </c>
      <c r="F250" s="8">
        <f t="shared" si="22"/>
        <v>0.26045960038909999</v>
      </c>
      <c r="G250">
        <f t="shared" si="23"/>
        <v>0</v>
      </c>
      <c r="H250" s="8">
        <f t="shared" si="24"/>
        <v>71.999337144272417</v>
      </c>
      <c r="I250">
        <v>0.7</v>
      </c>
      <c r="J250">
        <f t="shared" si="25"/>
        <v>0.26045960038909999</v>
      </c>
    </row>
    <row r="251" spans="1:12" x14ac:dyDescent="0.25">
      <c r="A251" s="2">
        <v>43075</v>
      </c>
      <c r="B251">
        <v>1.04</v>
      </c>
      <c r="C251" s="6">
        <v>1.05735808</v>
      </c>
      <c r="D251" s="8">
        <f t="shared" si="20"/>
        <v>0</v>
      </c>
      <c r="E251">
        <f t="shared" si="21"/>
        <v>1</v>
      </c>
      <c r="F251" s="8">
        <f t="shared" si="22"/>
        <v>0.74015065599999996</v>
      </c>
      <c r="G251">
        <f t="shared" si="23"/>
        <v>4.9389743610900094E-2</v>
      </c>
      <c r="H251" s="8">
        <f t="shared" si="24"/>
        <v>72.048726887883319</v>
      </c>
      <c r="I251">
        <v>0.7</v>
      </c>
      <c r="J251">
        <f t="shared" si="25"/>
        <v>0.74015065599999996</v>
      </c>
    </row>
    <row r="252" spans="1:12" x14ac:dyDescent="0.25">
      <c r="A252" s="2">
        <v>43076</v>
      </c>
      <c r="B252">
        <v>0.09</v>
      </c>
      <c r="C252" s="6">
        <v>0.88755923312499996</v>
      </c>
      <c r="D252" s="8">
        <f t="shared" si="20"/>
        <v>0.53129146318749998</v>
      </c>
      <c r="E252">
        <f t="shared" si="21"/>
        <v>1</v>
      </c>
      <c r="F252" s="8">
        <f t="shared" si="22"/>
        <v>0.62129146318749995</v>
      </c>
      <c r="G252">
        <f t="shared" si="23"/>
        <v>0</v>
      </c>
      <c r="H252" s="8">
        <f t="shared" si="24"/>
        <v>72.048726887883319</v>
      </c>
      <c r="I252">
        <v>0.7</v>
      </c>
      <c r="J252">
        <f t="shared" si="25"/>
        <v>0.62129146318749995</v>
      </c>
      <c r="K252" s="83">
        <v>11.3</v>
      </c>
      <c r="L252">
        <f>0.5*(K252+K247)*(H252-H247)/100</f>
        <v>2.0947051177674435E-2</v>
      </c>
    </row>
    <row r="253" spans="1:12" x14ac:dyDescent="0.25">
      <c r="A253" s="2">
        <v>43077</v>
      </c>
      <c r="B253">
        <v>0</v>
      </c>
      <c r="C253" s="6">
        <v>0.54962288312499996</v>
      </c>
      <c r="D253" s="8">
        <f t="shared" si="20"/>
        <v>0.91602748137500001</v>
      </c>
      <c r="E253">
        <f t="shared" si="21"/>
        <v>1</v>
      </c>
      <c r="F253" s="8">
        <f t="shared" si="22"/>
        <v>0.38473601818749997</v>
      </c>
      <c r="G253">
        <f t="shared" si="23"/>
        <v>0</v>
      </c>
      <c r="H253" s="8">
        <f t="shared" si="24"/>
        <v>72.048726887883319</v>
      </c>
      <c r="I253">
        <v>0.7</v>
      </c>
      <c r="J253">
        <f t="shared" si="25"/>
        <v>0.38473601818749997</v>
      </c>
    </row>
    <row r="254" spans="1:12" x14ac:dyDescent="0.25">
      <c r="A254" s="2">
        <v>43078</v>
      </c>
      <c r="B254">
        <v>0.01</v>
      </c>
      <c r="C254" s="6">
        <v>0.33912631500799995</v>
      </c>
      <c r="D254" s="8">
        <f t="shared" si="20"/>
        <v>1.1434159018805998</v>
      </c>
      <c r="E254">
        <f t="shared" si="21"/>
        <v>1</v>
      </c>
      <c r="F254" s="8">
        <f t="shared" si="22"/>
        <v>0.23738842050559994</v>
      </c>
      <c r="G254">
        <f t="shared" si="23"/>
        <v>0</v>
      </c>
      <c r="H254" s="8">
        <f t="shared" si="24"/>
        <v>72.048726887883319</v>
      </c>
      <c r="I254">
        <v>0.7</v>
      </c>
      <c r="J254">
        <f t="shared" si="25"/>
        <v>0.23738842050559994</v>
      </c>
    </row>
    <row r="255" spans="1:12" x14ac:dyDescent="0.25">
      <c r="A255" s="2">
        <v>43079</v>
      </c>
      <c r="B255">
        <v>0.49</v>
      </c>
      <c r="C255" s="6">
        <v>0.28447042357300006</v>
      </c>
      <c r="D255" s="8">
        <f t="shared" si="20"/>
        <v>0.85254519838169984</v>
      </c>
      <c r="E255">
        <f t="shared" si="21"/>
        <v>1</v>
      </c>
      <c r="F255" s="8">
        <f t="shared" si="22"/>
        <v>0.19912929650110003</v>
      </c>
      <c r="G255">
        <f t="shared" si="23"/>
        <v>0</v>
      </c>
      <c r="H255" s="8">
        <f t="shared" si="24"/>
        <v>72.048726887883319</v>
      </c>
      <c r="I255">
        <v>0.7</v>
      </c>
      <c r="J255">
        <f t="shared" si="25"/>
        <v>0.19912929650110003</v>
      </c>
    </row>
    <row r="256" spans="1:12" x14ac:dyDescent="0.25">
      <c r="A256" s="2">
        <v>43080</v>
      </c>
      <c r="B256">
        <v>1.1000000000000001</v>
      </c>
      <c r="C256" s="6">
        <v>0.21938198312500001</v>
      </c>
      <c r="D256" s="8">
        <f t="shared" si="20"/>
        <v>0</v>
      </c>
      <c r="E256">
        <f t="shared" si="21"/>
        <v>1</v>
      </c>
      <c r="F256" s="8">
        <f t="shared" si="22"/>
        <v>0.15356738818749999</v>
      </c>
      <c r="G256">
        <f t="shared" si="23"/>
        <v>9.3887413430800315E-2</v>
      </c>
      <c r="H256" s="8">
        <f t="shared" si="24"/>
        <v>72.142614301314126</v>
      </c>
      <c r="I256">
        <v>0.7</v>
      </c>
      <c r="J256">
        <f t="shared" si="25"/>
        <v>0.15356738818749999</v>
      </c>
    </row>
    <row r="257" spans="1:10" x14ac:dyDescent="0.25">
      <c r="A257" s="2">
        <v>43081</v>
      </c>
      <c r="B257">
        <v>1.34</v>
      </c>
      <c r="C257" s="6">
        <v>0.1656</v>
      </c>
      <c r="D257" s="8">
        <f t="shared" si="20"/>
        <v>0</v>
      </c>
      <c r="E257">
        <f t="shared" si="21"/>
        <v>1</v>
      </c>
      <c r="F257" s="8">
        <f t="shared" si="22"/>
        <v>0.11592</v>
      </c>
      <c r="G257">
        <f t="shared" si="23"/>
        <v>1.2240800000000001</v>
      </c>
      <c r="H257" s="8">
        <f t="shared" si="24"/>
        <v>73.366694301314126</v>
      </c>
      <c r="I257">
        <v>0.7</v>
      </c>
      <c r="J257">
        <f t="shared" si="25"/>
        <v>0.11592</v>
      </c>
    </row>
    <row r="258" spans="1:10" x14ac:dyDescent="0.25">
      <c r="A258" s="2">
        <v>43082</v>
      </c>
      <c r="B258">
        <v>0.55000000000000004</v>
      </c>
      <c r="C258" s="6">
        <v>0.18706011764800001</v>
      </c>
      <c r="D258" s="8">
        <f t="shared" si="20"/>
        <v>0</v>
      </c>
      <c r="E258">
        <f t="shared" si="21"/>
        <v>1</v>
      </c>
      <c r="F258" s="8">
        <f t="shared" si="22"/>
        <v>0.1309420823536</v>
      </c>
      <c r="G258">
        <f t="shared" si="23"/>
        <v>0.41905791764640005</v>
      </c>
      <c r="H258" s="8">
        <f t="shared" si="24"/>
        <v>73.785752218960525</v>
      </c>
      <c r="I258">
        <v>0.7</v>
      </c>
      <c r="J258">
        <f t="shared" si="25"/>
        <v>0.1309420823536</v>
      </c>
    </row>
    <row r="259" spans="1:10" x14ac:dyDescent="0.25">
      <c r="A259" s="2">
        <v>43083</v>
      </c>
      <c r="B259">
        <v>1.63</v>
      </c>
      <c r="C259" s="6">
        <v>0.23018986228800001</v>
      </c>
      <c r="D259" s="8">
        <f t="shared" si="20"/>
        <v>0</v>
      </c>
      <c r="E259">
        <f t="shared" si="21"/>
        <v>1</v>
      </c>
      <c r="F259" s="8">
        <f t="shared" si="22"/>
        <v>0.16113290360159999</v>
      </c>
      <c r="G259">
        <f t="shared" si="23"/>
        <v>1.4688670963983999</v>
      </c>
      <c r="H259" s="8">
        <f t="shared" si="24"/>
        <v>75.254619315358923</v>
      </c>
      <c r="I259">
        <v>0.7</v>
      </c>
      <c r="J259">
        <f t="shared" si="25"/>
        <v>0.16113290360159999</v>
      </c>
    </row>
    <row r="260" spans="1:10" x14ac:dyDescent="0.25">
      <c r="A260" s="2">
        <v>43084</v>
      </c>
      <c r="B260">
        <v>1.02</v>
      </c>
      <c r="C260" s="6">
        <v>0.38309727999999993</v>
      </c>
      <c r="D260" s="8">
        <f t="shared" ref="D260:D323" si="26">MAX((D259+F260-B260),0)</f>
        <v>0</v>
      </c>
      <c r="E260">
        <f t="shared" ref="E260:E323" si="27">IF(D259&gt;$Q$2,1-(D259-$Q$2)/($Q$1-$Q$2),1)</f>
        <v>1</v>
      </c>
      <c r="F260" s="8">
        <f t="shared" ref="F260:F323" si="28">E260*J260</f>
        <v>0.26816809599999991</v>
      </c>
      <c r="G260">
        <f t="shared" ref="G260:G323" si="29">IF(D260=0,B260-F260-D259,0)</f>
        <v>0.75183190400000011</v>
      </c>
      <c r="H260" s="8">
        <f t="shared" ref="H260:H323" si="30">H259+G260</f>
        <v>76.006451219358922</v>
      </c>
      <c r="I260">
        <v>0.7</v>
      </c>
      <c r="J260">
        <f t="shared" ref="J260:J323" si="31">I260*C260</f>
        <v>0.26816809599999991</v>
      </c>
    </row>
    <row r="261" spans="1:10" x14ac:dyDescent="0.25">
      <c r="A261" s="2">
        <v>43085</v>
      </c>
      <c r="B261">
        <v>0.74</v>
      </c>
      <c r="C261" s="6">
        <v>0.38309727999999993</v>
      </c>
      <c r="D261" s="8">
        <f t="shared" si="26"/>
        <v>0</v>
      </c>
      <c r="E261">
        <f t="shared" si="27"/>
        <v>1</v>
      </c>
      <c r="F261" s="8">
        <f t="shared" si="28"/>
        <v>0.26816809599999991</v>
      </c>
      <c r="G261">
        <f t="shared" si="29"/>
        <v>0.47183190400000008</v>
      </c>
      <c r="H261" s="8">
        <f t="shared" si="30"/>
        <v>76.478283123358921</v>
      </c>
      <c r="I261">
        <v>0.7</v>
      </c>
      <c r="J261">
        <f t="shared" si="31"/>
        <v>0.26816809599999991</v>
      </c>
    </row>
    <row r="262" spans="1:10" x14ac:dyDescent="0.25">
      <c r="A262" s="2">
        <v>43086</v>
      </c>
      <c r="B262">
        <v>1.18</v>
      </c>
      <c r="C262" s="6">
        <v>0.11227458312500001</v>
      </c>
      <c r="D262" s="8">
        <f t="shared" si="26"/>
        <v>0</v>
      </c>
      <c r="E262">
        <f t="shared" si="27"/>
        <v>1</v>
      </c>
      <c r="F262" s="8">
        <f t="shared" si="28"/>
        <v>7.8592208187499998E-2</v>
      </c>
      <c r="G262">
        <f t="shared" si="29"/>
        <v>1.1014077918125</v>
      </c>
      <c r="H262" s="8">
        <f t="shared" si="30"/>
        <v>77.579690915171426</v>
      </c>
      <c r="I262">
        <v>0.7</v>
      </c>
      <c r="J262">
        <f t="shared" si="31"/>
        <v>7.8592208187499998E-2</v>
      </c>
    </row>
    <row r="263" spans="1:10" x14ac:dyDescent="0.25">
      <c r="A263" s="2">
        <v>43087</v>
      </c>
      <c r="B263">
        <v>0.1</v>
      </c>
      <c r="C263" s="6">
        <v>-0.33113182594699991</v>
      </c>
      <c r="D263" s="8">
        <f t="shared" si="26"/>
        <v>0</v>
      </c>
      <c r="E263">
        <f t="shared" si="27"/>
        <v>1</v>
      </c>
      <c r="F263" s="8">
        <f t="shared" si="28"/>
        <v>-0.23179227816289993</v>
      </c>
      <c r="G263">
        <f t="shared" si="29"/>
        <v>0.33179227816289991</v>
      </c>
      <c r="H263" s="8">
        <f t="shared" si="30"/>
        <v>77.91148319333432</v>
      </c>
      <c r="I263">
        <v>0.7</v>
      </c>
      <c r="J263">
        <f t="shared" si="31"/>
        <v>-0.23179227816289993</v>
      </c>
    </row>
    <row r="264" spans="1:10" x14ac:dyDescent="0.25">
      <c r="A264" s="2">
        <v>43088</v>
      </c>
      <c r="B264">
        <v>0.04</v>
      </c>
      <c r="C264" s="6">
        <v>-0.47731856687500002</v>
      </c>
      <c r="D264" s="8">
        <f t="shared" si="26"/>
        <v>0</v>
      </c>
      <c r="E264">
        <f t="shared" si="27"/>
        <v>1</v>
      </c>
      <c r="F264" s="8">
        <f t="shared" si="28"/>
        <v>-0.33412299681250002</v>
      </c>
      <c r="G264">
        <f t="shared" si="29"/>
        <v>0.3741229968125</v>
      </c>
      <c r="H264" s="8">
        <f t="shared" si="30"/>
        <v>78.285606190146822</v>
      </c>
      <c r="I264">
        <v>0.7</v>
      </c>
      <c r="J264">
        <f t="shared" si="31"/>
        <v>-0.33412299681250002</v>
      </c>
    </row>
    <row r="265" spans="1:10" x14ac:dyDescent="0.25">
      <c r="A265" s="2">
        <v>43089</v>
      </c>
      <c r="B265">
        <v>0</v>
      </c>
      <c r="C265" s="6">
        <v>0.1656</v>
      </c>
      <c r="D265" s="8">
        <f t="shared" si="26"/>
        <v>0.11592</v>
      </c>
      <c r="E265">
        <f t="shared" si="27"/>
        <v>1</v>
      </c>
      <c r="F265" s="8">
        <f t="shared" si="28"/>
        <v>0.11592</v>
      </c>
      <c r="G265">
        <f t="shared" si="29"/>
        <v>0</v>
      </c>
      <c r="H265" s="8">
        <f t="shared" si="30"/>
        <v>78.285606190146822</v>
      </c>
      <c r="I265">
        <v>0.7</v>
      </c>
      <c r="J265">
        <f t="shared" si="31"/>
        <v>0.11592</v>
      </c>
    </row>
    <row r="266" spans="1:10" x14ac:dyDescent="0.25">
      <c r="A266" s="2">
        <v>43090</v>
      </c>
      <c r="B266">
        <v>0</v>
      </c>
      <c r="C266" s="6">
        <v>1.7561813647999979E-2</v>
      </c>
      <c r="D266" s="8">
        <f t="shared" si="26"/>
        <v>0.12821326955359999</v>
      </c>
      <c r="E266">
        <f t="shared" si="27"/>
        <v>1</v>
      </c>
      <c r="F266" s="8">
        <f t="shared" si="28"/>
        <v>1.2293269553599984E-2</v>
      </c>
      <c r="G266">
        <f t="shared" si="29"/>
        <v>0</v>
      </c>
      <c r="H266" s="8">
        <f t="shared" si="30"/>
        <v>78.285606190146822</v>
      </c>
      <c r="I266">
        <v>0.7</v>
      </c>
      <c r="J266">
        <f t="shared" si="31"/>
        <v>1.2293269553599984E-2</v>
      </c>
    </row>
    <row r="267" spans="1:10" x14ac:dyDescent="0.25">
      <c r="A267" s="2">
        <v>43091</v>
      </c>
      <c r="B267">
        <v>0.1</v>
      </c>
      <c r="C267" s="6">
        <v>-0.36856823370700004</v>
      </c>
      <c r="D267" s="8">
        <f t="shared" si="26"/>
        <v>0</v>
      </c>
      <c r="E267">
        <f t="shared" si="27"/>
        <v>1</v>
      </c>
      <c r="F267" s="8">
        <f t="shared" si="28"/>
        <v>-0.25799776359490001</v>
      </c>
      <c r="G267">
        <f t="shared" si="29"/>
        <v>0.2297844940413</v>
      </c>
      <c r="H267" s="8">
        <f t="shared" si="30"/>
        <v>78.51539068418812</v>
      </c>
      <c r="I267">
        <v>0.7</v>
      </c>
      <c r="J267">
        <f t="shared" si="31"/>
        <v>-0.25799776359490001</v>
      </c>
    </row>
    <row r="268" spans="1:10" x14ac:dyDescent="0.25">
      <c r="A268" s="2">
        <v>43092</v>
      </c>
      <c r="B268">
        <v>0.04</v>
      </c>
      <c r="C268" s="6">
        <v>0.19781681349300001</v>
      </c>
      <c r="D268" s="8">
        <f t="shared" si="26"/>
        <v>9.8471769445099999E-2</v>
      </c>
      <c r="E268">
        <f t="shared" si="27"/>
        <v>1</v>
      </c>
      <c r="F268" s="8">
        <f t="shared" si="28"/>
        <v>0.13847176944510001</v>
      </c>
      <c r="G268">
        <f t="shared" si="29"/>
        <v>0</v>
      </c>
      <c r="H268" s="8">
        <f t="shared" si="30"/>
        <v>78.51539068418812</v>
      </c>
      <c r="I268">
        <v>0.7</v>
      </c>
      <c r="J268">
        <f t="shared" si="31"/>
        <v>0.13847176944510001</v>
      </c>
    </row>
    <row r="269" spans="1:10" x14ac:dyDescent="0.25">
      <c r="A269" s="2">
        <v>43093</v>
      </c>
      <c r="B269">
        <v>1.45</v>
      </c>
      <c r="C269" s="6">
        <v>0.72933207525299992</v>
      </c>
      <c r="D269" s="8">
        <f t="shared" si="26"/>
        <v>0</v>
      </c>
      <c r="E269">
        <f t="shared" si="27"/>
        <v>1</v>
      </c>
      <c r="F269" s="8">
        <f t="shared" si="28"/>
        <v>0.5105324526770999</v>
      </c>
      <c r="G269">
        <f t="shared" si="29"/>
        <v>0.84099577787780011</v>
      </c>
      <c r="H269" s="8">
        <f t="shared" si="30"/>
        <v>79.356386462065913</v>
      </c>
      <c r="I269">
        <v>0.7</v>
      </c>
      <c r="J269">
        <f t="shared" si="31"/>
        <v>0.5105324526770999</v>
      </c>
    </row>
    <row r="270" spans="1:10" x14ac:dyDescent="0.25">
      <c r="A270" s="2">
        <v>43094</v>
      </c>
      <c r="B270">
        <v>18.149999999999999</v>
      </c>
      <c r="C270" s="6">
        <v>2.7999212533000008E-2</v>
      </c>
      <c r="D270" s="8">
        <f t="shared" si="26"/>
        <v>0</v>
      </c>
      <c r="E270">
        <f t="shared" si="27"/>
        <v>1</v>
      </c>
      <c r="F270" s="8">
        <f t="shared" si="28"/>
        <v>1.9599448773100003E-2</v>
      </c>
      <c r="G270">
        <f t="shared" si="29"/>
        <v>18.130400551226899</v>
      </c>
      <c r="H270" s="8">
        <f t="shared" si="30"/>
        <v>97.486787013292812</v>
      </c>
      <c r="I270">
        <v>0.7</v>
      </c>
      <c r="J270">
        <f t="shared" si="31"/>
        <v>1.9599448773100003E-2</v>
      </c>
    </row>
    <row r="271" spans="1:10" x14ac:dyDescent="0.25">
      <c r="A271" s="2">
        <v>43095</v>
      </c>
      <c r="B271">
        <v>0.51</v>
      </c>
      <c r="C271" s="6">
        <v>0.28447042357300006</v>
      </c>
      <c r="D271" s="8">
        <f t="shared" si="26"/>
        <v>0</v>
      </c>
      <c r="E271">
        <f t="shared" si="27"/>
        <v>1</v>
      </c>
      <c r="F271" s="8">
        <f t="shared" si="28"/>
        <v>0.19912929650110003</v>
      </c>
      <c r="G271">
        <f t="shared" si="29"/>
        <v>0.3108707034989</v>
      </c>
      <c r="H271" s="8">
        <f t="shared" si="30"/>
        <v>97.797657716791718</v>
      </c>
      <c r="I271">
        <v>0.7</v>
      </c>
      <c r="J271">
        <f t="shared" si="31"/>
        <v>0.19912929650110003</v>
      </c>
    </row>
    <row r="272" spans="1:10" x14ac:dyDescent="0.25">
      <c r="A272" s="2">
        <v>43096</v>
      </c>
      <c r="B272">
        <v>0.23</v>
      </c>
      <c r="C272" s="6">
        <v>0.42726773452799999</v>
      </c>
      <c r="D272" s="8">
        <f t="shared" si="26"/>
        <v>6.9087414169599987E-2</v>
      </c>
      <c r="E272">
        <f t="shared" si="27"/>
        <v>1</v>
      </c>
      <c r="F272" s="8">
        <f t="shared" si="28"/>
        <v>0.2990874141696</v>
      </c>
      <c r="G272">
        <f t="shared" si="29"/>
        <v>0</v>
      </c>
      <c r="H272" s="8">
        <f t="shared" si="30"/>
        <v>97.797657716791718</v>
      </c>
      <c r="I272">
        <v>0.7</v>
      </c>
      <c r="J272">
        <f t="shared" si="31"/>
        <v>0.2990874141696</v>
      </c>
    </row>
    <row r="273" spans="1:10" x14ac:dyDescent="0.25">
      <c r="A273" s="2">
        <v>43097</v>
      </c>
      <c r="B273">
        <v>0.01</v>
      </c>
      <c r="C273" s="6">
        <v>0.48273461029300002</v>
      </c>
      <c r="D273" s="8">
        <f t="shared" si="26"/>
        <v>0.39700164137469995</v>
      </c>
      <c r="E273">
        <f t="shared" si="27"/>
        <v>1</v>
      </c>
      <c r="F273" s="8">
        <f t="shared" si="28"/>
        <v>0.3379142272051</v>
      </c>
      <c r="G273">
        <f t="shared" si="29"/>
        <v>0</v>
      </c>
      <c r="H273" s="8">
        <f t="shared" si="30"/>
        <v>97.797657716791718</v>
      </c>
      <c r="I273">
        <v>0.7</v>
      </c>
      <c r="J273">
        <f t="shared" si="31"/>
        <v>0.3379142272051</v>
      </c>
    </row>
    <row r="274" spans="1:10" x14ac:dyDescent="0.25">
      <c r="A274" s="2">
        <v>43098</v>
      </c>
      <c r="B274">
        <v>3.17</v>
      </c>
      <c r="C274" s="6">
        <v>0.1656</v>
      </c>
      <c r="D274" s="8">
        <f t="shared" si="26"/>
        <v>0</v>
      </c>
      <c r="E274">
        <f t="shared" si="27"/>
        <v>1</v>
      </c>
      <c r="F274" s="8">
        <f t="shared" si="28"/>
        <v>0.11592</v>
      </c>
      <c r="G274">
        <f t="shared" si="29"/>
        <v>2.6570783586253</v>
      </c>
      <c r="H274" s="8">
        <f t="shared" si="30"/>
        <v>100.45473607541702</v>
      </c>
      <c r="I274">
        <v>0.7</v>
      </c>
      <c r="J274">
        <f t="shared" si="31"/>
        <v>0.11592</v>
      </c>
    </row>
    <row r="275" spans="1:10" x14ac:dyDescent="0.25">
      <c r="A275" s="2">
        <v>43099</v>
      </c>
      <c r="B275">
        <v>2.2400000000000002</v>
      </c>
      <c r="C275" s="6">
        <v>-8.5514806271999991E-2</v>
      </c>
      <c r="D275" s="8">
        <f t="shared" si="26"/>
        <v>0</v>
      </c>
      <c r="E275">
        <f t="shared" si="27"/>
        <v>1</v>
      </c>
      <c r="F275" s="8">
        <f t="shared" si="28"/>
        <v>-5.9860364390399989E-2</v>
      </c>
      <c r="G275">
        <f t="shared" si="29"/>
        <v>2.2998603643904003</v>
      </c>
      <c r="H275" s="8">
        <f t="shared" si="30"/>
        <v>102.75459643980741</v>
      </c>
      <c r="I275">
        <v>0.7</v>
      </c>
      <c r="J275">
        <f t="shared" si="31"/>
        <v>-5.9860364390399989E-2</v>
      </c>
    </row>
    <row r="276" spans="1:10" x14ac:dyDescent="0.25">
      <c r="A276" s="2">
        <v>43100</v>
      </c>
      <c r="B276">
        <v>0.42</v>
      </c>
      <c r="C276" s="6">
        <v>0.54962288312499996</v>
      </c>
      <c r="D276" s="8">
        <f t="shared" si="26"/>
        <v>0</v>
      </c>
      <c r="E276">
        <f t="shared" si="27"/>
        <v>1</v>
      </c>
      <c r="F276" s="8">
        <f t="shared" si="28"/>
        <v>0.38473601818749997</v>
      </c>
      <c r="G276">
        <f t="shared" si="29"/>
        <v>3.5263981812500012E-2</v>
      </c>
      <c r="H276" s="8">
        <f t="shared" si="30"/>
        <v>102.78986042161992</v>
      </c>
      <c r="I276">
        <v>0.7</v>
      </c>
      <c r="J276">
        <f t="shared" si="31"/>
        <v>0.38473601818749997</v>
      </c>
    </row>
    <row r="277" spans="1:10" x14ac:dyDescent="0.25">
      <c r="A277" s="2">
        <v>43101</v>
      </c>
      <c r="B277">
        <v>0.37</v>
      </c>
      <c r="C277" s="6">
        <v>0.208590867968</v>
      </c>
      <c r="D277" s="8">
        <f t="shared" si="26"/>
        <v>0</v>
      </c>
      <c r="E277">
        <f t="shared" si="27"/>
        <v>1</v>
      </c>
      <c r="F277" s="8">
        <f t="shared" si="28"/>
        <v>0.14601360757759999</v>
      </c>
      <c r="G277">
        <f t="shared" si="29"/>
        <v>0.22398639242240001</v>
      </c>
      <c r="H277" s="8">
        <f t="shared" si="30"/>
        <v>103.01384681404232</v>
      </c>
      <c r="I277">
        <v>0.7</v>
      </c>
      <c r="J277">
        <f t="shared" si="31"/>
        <v>0.14601360757759999</v>
      </c>
    </row>
    <row r="278" spans="1:10" x14ac:dyDescent="0.25">
      <c r="A278" s="2">
        <v>43102</v>
      </c>
      <c r="B278">
        <v>12.99</v>
      </c>
      <c r="C278" s="6">
        <v>-4.4576319999999989E-2</v>
      </c>
      <c r="D278" s="8">
        <f t="shared" si="26"/>
        <v>0</v>
      </c>
      <c r="E278">
        <f t="shared" si="27"/>
        <v>1</v>
      </c>
      <c r="F278" s="8">
        <f t="shared" si="28"/>
        <v>-3.120342399999999E-2</v>
      </c>
      <c r="G278">
        <f t="shared" si="29"/>
        <v>13.021203423999999</v>
      </c>
      <c r="H278" s="8">
        <f t="shared" si="30"/>
        <v>116.03505023804232</v>
      </c>
      <c r="I278">
        <v>0.7</v>
      </c>
      <c r="J278">
        <f t="shared" si="31"/>
        <v>-3.120342399999999E-2</v>
      </c>
    </row>
    <row r="279" spans="1:10" x14ac:dyDescent="0.25">
      <c r="A279" s="2">
        <v>43103</v>
      </c>
      <c r="B279">
        <v>0.48</v>
      </c>
      <c r="C279" s="6">
        <v>0.460515913173</v>
      </c>
      <c r="D279" s="8">
        <f t="shared" si="26"/>
        <v>0</v>
      </c>
      <c r="E279">
        <f t="shared" si="27"/>
        <v>1</v>
      </c>
      <c r="F279" s="8">
        <f t="shared" si="28"/>
        <v>0.32236113922109999</v>
      </c>
      <c r="G279">
        <f t="shared" si="29"/>
        <v>0.15763886077889999</v>
      </c>
      <c r="H279" s="8">
        <f t="shared" si="30"/>
        <v>116.19268909882122</v>
      </c>
      <c r="I279">
        <v>0.7</v>
      </c>
      <c r="J279">
        <f t="shared" si="31"/>
        <v>0.32236113922109999</v>
      </c>
    </row>
    <row r="280" spans="1:10" x14ac:dyDescent="0.25">
      <c r="A280" s="2">
        <v>43104</v>
      </c>
      <c r="B280">
        <v>15.28</v>
      </c>
      <c r="C280" s="6">
        <v>-1.3613388186999991E-2</v>
      </c>
      <c r="D280" s="8">
        <f t="shared" si="26"/>
        <v>0</v>
      </c>
      <c r="E280">
        <f t="shared" si="27"/>
        <v>1</v>
      </c>
      <c r="F280" s="8">
        <f t="shared" si="28"/>
        <v>-9.5293717308999933E-3</v>
      </c>
      <c r="G280">
        <f t="shared" si="29"/>
        <v>15.2895293717309</v>
      </c>
      <c r="H280" s="8">
        <f t="shared" si="30"/>
        <v>131.48221847055211</v>
      </c>
      <c r="I280">
        <v>0.7</v>
      </c>
      <c r="J280">
        <f t="shared" si="31"/>
        <v>-9.5293717308999933E-3</v>
      </c>
    </row>
    <row r="281" spans="1:10" x14ac:dyDescent="0.25">
      <c r="A281" s="2">
        <v>43105</v>
      </c>
      <c r="B281">
        <v>4.93</v>
      </c>
      <c r="C281" s="6">
        <v>0.21938198312500001</v>
      </c>
      <c r="D281" s="8">
        <f t="shared" si="26"/>
        <v>0</v>
      </c>
      <c r="E281">
        <f t="shared" si="27"/>
        <v>1</v>
      </c>
      <c r="F281" s="8">
        <f t="shared" si="28"/>
        <v>0.15356738818749999</v>
      </c>
      <c r="G281">
        <f t="shared" si="29"/>
        <v>4.7764326118125</v>
      </c>
      <c r="H281" s="8">
        <f t="shared" si="30"/>
        <v>136.25865108236462</v>
      </c>
      <c r="I281">
        <v>0.7</v>
      </c>
      <c r="J281">
        <f t="shared" si="31"/>
        <v>0.15356738818749999</v>
      </c>
    </row>
    <row r="282" spans="1:10" x14ac:dyDescent="0.25">
      <c r="A282" s="2">
        <v>43106</v>
      </c>
      <c r="B282">
        <v>0.8</v>
      </c>
      <c r="C282" s="6">
        <v>0.78577386188800014</v>
      </c>
      <c r="D282" s="8">
        <f t="shared" si="26"/>
        <v>0</v>
      </c>
      <c r="E282">
        <f t="shared" si="27"/>
        <v>1</v>
      </c>
      <c r="F282" s="8">
        <f t="shared" si="28"/>
        <v>0.55004170332160007</v>
      </c>
      <c r="G282">
        <f t="shared" si="29"/>
        <v>0.24995829667839997</v>
      </c>
      <c r="H282" s="8">
        <f t="shared" si="30"/>
        <v>136.50860937904301</v>
      </c>
      <c r="I282">
        <v>0.7</v>
      </c>
      <c r="J282">
        <f t="shared" si="31"/>
        <v>0.55004170332160007</v>
      </c>
    </row>
    <row r="283" spans="1:10" x14ac:dyDescent="0.25">
      <c r="A283" s="2">
        <v>43107</v>
      </c>
      <c r="B283">
        <v>0.05</v>
      </c>
      <c r="C283" s="6">
        <v>0.28447042357300006</v>
      </c>
      <c r="D283" s="8">
        <f t="shared" si="26"/>
        <v>0.14912929650110002</v>
      </c>
      <c r="E283">
        <f t="shared" si="27"/>
        <v>1</v>
      </c>
      <c r="F283" s="8">
        <f t="shared" si="28"/>
        <v>0.19912929650110003</v>
      </c>
      <c r="G283">
        <f t="shared" si="29"/>
        <v>0</v>
      </c>
      <c r="H283" s="8">
        <f t="shared" si="30"/>
        <v>136.50860937904301</v>
      </c>
      <c r="I283">
        <v>0.7</v>
      </c>
      <c r="J283">
        <f t="shared" si="31"/>
        <v>0.19912929650110003</v>
      </c>
    </row>
    <row r="284" spans="1:10" x14ac:dyDescent="0.25">
      <c r="A284" s="2">
        <v>43108</v>
      </c>
      <c r="B284">
        <v>0.17</v>
      </c>
      <c r="C284" s="6">
        <v>0.28447042357300006</v>
      </c>
      <c r="D284" s="8">
        <f t="shared" si="26"/>
        <v>0.17825859300220007</v>
      </c>
      <c r="E284">
        <f t="shared" si="27"/>
        <v>1</v>
      </c>
      <c r="F284" s="8">
        <f t="shared" si="28"/>
        <v>0.19912929650110003</v>
      </c>
      <c r="G284">
        <f t="shared" si="29"/>
        <v>0</v>
      </c>
      <c r="H284" s="8">
        <f t="shared" si="30"/>
        <v>136.50860937904301</v>
      </c>
      <c r="I284">
        <v>0.7</v>
      </c>
      <c r="J284">
        <f t="shared" si="31"/>
        <v>0.19912929650110003</v>
      </c>
    </row>
    <row r="285" spans="1:10" x14ac:dyDescent="0.25">
      <c r="A285" s="2">
        <v>43109</v>
      </c>
      <c r="B285">
        <v>0.35</v>
      </c>
      <c r="C285" s="6">
        <v>4.8940588373000006E-2</v>
      </c>
      <c r="D285" s="8">
        <f t="shared" si="26"/>
        <v>0</v>
      </c>
      <c r="E285">
        <f t="shared" si="27"/>
        <v>1</v>
      </c>
      <c r="F285" s="8">
        <f t="shared" si="28"/>
        <v>3.4258411861099999E-2</v>
      </c>
      <c r="G285">
        <f t="shared" si="29"/>
        <v>0.1374829951366999</v>
      </c>
      <c r="H285" s="8">
        <f t="shared" si="30"/>
        <v>136.64609237417972</v>
      </c>
      <c r="I285">
        <v>0.7</v>
      </c>
      <c r="J285">
        <f t="shared" si="31"/>
        <v>3.4258411861099999E-2</v>
      </c>
    </row>
    <row r="286" spans="1:10" x14ac:dyDescent="0.25">
      <c r="A286" s="2">
        <v>43110</v>
      </c>
      <c r="B286">
        <v>1.44</v>
      </c>
      <c r="C286" s="6">
        <v>-6.5096005232000001E-2</v>
      </c>
      <c r="D286" s="8">
        <f t="shared" si="26"/>
        <v>0</v>
      </c>
      <c r="E286">
        <f t="shared" si="27"/>
        <v>1</v>
      </c>
      <c r="F286" s="8">
        <f t="shared" si="28"/>
        <v>-4.5567203662399997E-2</v>
      </c>
      <c r="G286">
        <f t="shared" si="29"/>
        <v>1.4855672036623999</v>
      </c>
      <c r="H286" s="8">
        <f t="shared" si="30"/>
        <v>138.13165957784213</v>
      </c>
      <c r="I286">
        <v>0.7</v>
      </c>
      <c r="J286">
        <f t="shared" si="31"/>
        <v>-4.5567203662399997E-2</v>
      </c>
    </row>
    <row r="287" spans="1:10" x14ac:dyDescent="0.25">
      <c r="A287" s="2">
        <v>43111</v>
      </c>
      <c r="B287">
        <v>1.03</v>
      </c>
      <c r="C287" s="6">
        <v>-0.11594804042699998</v>
      </c>
      <c r="D287" s="8">
        <f t="shared" si="26"/>
        <v>0</v>
      </c>
      <c r="E287">
        <f t="shared" si="27"/>
        <v>1</v>
      </c>
      <c r="F287" s="8">
        <f t="shared" si="28"/>
        <v>-8.1163628298899976E-2</v>
      </c>
      <c r="G287">
        <f t="shared" si="29"/>
        <v>1.1111636282988999</v>
      </c>
      <c r="H287" s="8">
        <f t="shared" si="30"/>
        <v>139.24282320614103</v>
      </c>
      <c r="I287">
        <v>0.7</v>
      </c>
      <c r="J287">
        <f t="shared" si="31"/>
        <v>-8.1163628298899976E-2</v>
      </c>
    </row>
    <row r="288" spans="1:10" x14ac:dyDescent="0.25">
      <c r="A288" s="2">
        <v>43112</v>
      </c>
      <c r="B288">
        <v>0</v>
      </c>
      <c r="C288" s="6">
        <v>7.1470331250000083E-3</v>
      </c>
      <c r="D288" s="8">
        <f t="shared" si="26"/>
        <v>5.0029231875000054E-3</v>
      </c>
      <c r="E288">
        <f t="shared" si="27"/>
        <v>1</v>
      </c>
      <c r="F288" s="8">
        <f t="shared" si="28"/>
        <v>5.0029231875000054E-3</v>
      </c>
      <c r="G288">
        <f t="shared" si="29"/>
        <v>0</v>
      </c>
      <c r="H288" s="8">
        <f t="shared" si="30"/>
        <v>139.24282320614103</v>
      </c>
      <c r="I288">
        <v>0.7</v>
      </c>
      <c r="J288">
        <f t="shared" si="31"/>
        <v>5.0029231875000054E-3</v>
      </c>
    </row>
    <row r="289" spans="1:10" x14ac:dyDescent="0.25">
      <c r="A289" s="2">
        <v>43113</v>
      </c>
      <c r="B289">
        <v>0.03</v>
      </c>
      <c r="C289" s="6">
        <v>0.328166833125</v>
      </c>
      <c r="D289" s="8">
        <f t="shared" si="26"/>
        <v>0.204719706375</v>
      </c>
      <c r="E289">
        <f t="shared" si="27"/>
        <v>1</v>
      </c>
      <c r="F289" s="8">
        <f t="shared" si="28"/>
        <v>0.2297167831875</v>
      </c>
      <c r="G289">
        <f t="shared" si="29"/>
        <v>0</v>
      </c>
      <c r="H289" s="8">
        <f t="shared" si="30"/>
        <v>139.24282320614103</v>
      </c>
      <c r="I289">
        <v>0.7</v>
      </c>
      <c r="J289">
        <f t="shared" si="31"/>
        <v>0.2297167831875</v>
      </c>
    </row>
    <row r="290" spans="1:10" x14ac:dyDescent="0.25">
      <c r="A290" s="2">
        <v>43114</v>
      </c>
      <c r="B290">
        <v>1.1000000000000001</v>
      </c>
      <c r="C290" s="6">
        <v>0.317221218448</v>
      </c>
      <c r="D290" s="8">
        <f t="shared" si="26"/>
        <v>0</v>
      </c>
      <c r="E290">
        <f t="shared" si="27"/>
        <v>1</v>
      </c>
      <c r="F290" s="8">
        <f t="shared" si="28"/>
        <v>0.22205485291359997</v>
      </c>
      <c r="G290">
        <f t="shared" si="29"/>
        <v>0.67322544071140011</v>
      </c>
      <c r="H290" s="8">
        <f t="shared" si="30"/>
        <v>139.91604864685243</v>
      </c>
      <c r="I290">
        <v>0.7</v>
      </c>
      <c r="J290">
        <f t="shared" si="31"/>
        <v>0.22205485291359997</v>
      </c>
    </row>
    <row r="291" spans="1:10" x14ac:dyDescent="0.25">
      <c r="A291" s="2">
        <v>43115</v>
      </c>
      <c r="B291">
        <v>0.56000000000000005</v>
      </c>
      <c r="C291" s="6">
        <v>0.42726773452799999</v>
      </c>
      <c r="D291" s="8">
        <f t="shared" si="26"/>
        <v>0</v>
      </c>
      <c r="E291">
        <f t="shared" si="27"/>
        <v>1</v>
      </c>
      <c r="F291" s="8">
        <f t="shared" si="28"/>
        <v>0.2990874141696</v>
      </c>
      <c r="G291">
        <f t="shared" si="29"/>
        <v>0.26091258583040006</v>
      </c>
      <c r="H291" s="8">
        <f t="shared" si="30"/>
        <v>140.17696123268283</v>
      </c>
      <c r="I291">
        <v>0.7</v>
      </c>
      <c r="J291">
        <f t="shared" si="31"/>
        <v>0.2990874141696</v>
      </c>
    </row>
    <row r="292" spans="1:10" x14ac:dyDescent="0.25">
      <c r="A292" s="2">
        <v>43116</v>
      </c>
      <c r="B292">
        <v>0.81</v>
      </c>
      <c r="C292" s="6">
        <v>0.38309727999999993</v>
      </c>
      <c r="D292" s="8">
        <f t="shared" si="26"/>
        <v>0</v>
      </c>
      <c r="E292">
        <f t="shared" si="27"/>
        <v>1</v>
      </c>
      <c r="F292" s="8">
        <f t="shared" si="28"/>
        <v>0.26816809599999991</v>
      </c>
      <c r="G292">
        <f t="shared" si="29"/>
        <v>0.54183190400000014</v>
      </c>
      <c r="H292" s="8">
        <f t="shared" si="30"/>
        <v>140.71879313668282</v>
      </c>
      <c r="I292">
        <v>0.7</v>
      </c>
      <c r="J292">
        <f t="shared" si="31"/>
        <v>0.26816809599999991</v>
      </c>
    </row>
    <row r="293" spans="1:10" x14ac:dyDescent="0.25">
      <c r="A293" s="2">
        <v>43117</v>
      </c>
      <c r="B293">
        <v>1.48</v>
      </c>
      <c r="C293" s="6">
        <v>0.43833945312500006</v>
      </c>
      <c r="D293" s="8">
        <f t="shared" si="26"/>
        <v>0</v>
      </c>
      <c r="E293">
        <f t="shared" si="27"/>
        <v>1</v>
      </c>
      <c r="F293" s="8">
        <f t="shared" si="28"/>
        <v>0.30683761718750002</v>
      </c>
      <c r="G293">
        <f t="shared" si="29"/>
        <v>1.1731623828125</v>
      </c>
      <c r="H293" s="8">
        <f t="shared" si="30"/>
        <v>141.89195551949533</v>
      </c>
      <c r="I293">
        <v>0.7</v>
      </c>
      <c r="J293">
        <f t="shared" si="31"/>
        <v>0.30683761718750002</v>
      </c>
    </row>
    <row r="294" spans="1:10" x14ac:dyDescent="0.25">
      <c r="A294" s="2">
        <v>43118</v>
      </c>
      <c r="B294">
        <v>1.18</v>
      </c>
      <c r="C294" s="6">
        <v>0.1656</v>
      </c>
      <c r="D294" s="8">
        <f t="shared" si="26"/>
        <v>0</v>
      </c>
      <c r="E294">
        <f t="shared" si="27"/>
        <v>1</v>
      </c>
      <c r="F294" s="8">
        <f t="shared" si="28"/>
        <v>0.11592</v>
      </c>
      <c r="G294">
        <f t="shared" si="29"/>
        <v>1.0640799999999999</v>
      </c>
      <c r="H294" s="8">
        <f t="shared" si="30"/>
        <v>142.95603551949532</v>
      </c>
      <c r="I294">
        <v>0.7</v>
      </c>
      <c r="J294">
        <f t="shared" si="31"/>
        <v>0.11592</v>
      </c>
    </row>
    <row r="295" spans="1:10" x14ac:dyDescent="0.25">
      <c r="A295" s="2">
        <v>43119</v>
      </c>
      <c r="B295">
        <v>0.44</v>
      </c>
      <c r="C295" s="6">
        <v>0.28447042357300006</v>
      </c>
      <c r="D295" s="8">
        <f t="shared" si="26"/>
        <v>0</v>
      </c>
      <c r="E295">
        <f t="shared" si="27"/>
        <v>1</v>
      </c>
      <c r="F295" s="8">
        <f t="shared" si="28"/>
        <v>0.19912929650110003</v>
      </c>
      <c r="G295">
        <f t="shared" si="29"/>
        <v>0.24087070349889997</v>
      </c>
      <c r="H295" s="8">
        <f t="shared" si="30"/>
        <v>143.19690622299422</v>
      </c>
      <c r="I295">
        <v>0.7</v>
      </c>
      <c r="J295">
        <f t="shared" si="31"/>
        <v>0.19912929650110003</v>
      </c>
    </row>
    <row r="296" spans="1:10" x14ac:dyDescent="0.25">
      <c r="A296" s="2">
        <v>43120</v>
      </c>
      <c r="B296">
        <v>0.46</v>
      </c>
      <c r="C296" s="6">
        <v>0.33912631500799995</v>
      </c>
      <c r="D296" s="8">
        <f t="shared" si="26"/>
        <v>0</v>
      </c>
      <c r="E296">
        <f t="shared" si="27"/>
        <v>1</v>
      </c>
      <c r="F296" s="8">
        <f t="shared" si="28"/>
        <v>0.23738842050559994</v>
      </c>
      <c r="G296">
        <f t="shared" si="29"/>
        <v>0.22261157949440008</v>
      </c>
      <c r="H296" s="8">
        <f t="shared" si="30"/>
        <v>143.41951780248863</v>
      </c>
      <c r="I296">
        <v>0.7</v>
      </c>
      <c r="J296">
        <f t="shared" si="31"/>
        <v>0.23738842050559994</v>
      </c>
    </row>
    <row r="297" spans="1:10" x14ac:dyDescent="0.25">
      <c r="A297" s="2">
        <v>43121</v>
      </c>
      <c r="B297">
        <v>3.36</v>
      </c>
      <c r="C297" s="6">
        <v>0.14421292404800001</v>
      </c>
      <c r="D297" s="8">
        <f t="shared" si="26"/>
        <v>0</v>
      </c>
      <c r="E297">
        <f t="shared" si="27"/>
        <v>1</v>
      </c>
      <c r="F297" s="8">
        <f t="shared" si="28"/>
        <v>0.10094904683360001</v>
      </c>
      <c r="G297">
        <f t="shared" si="29"/>
        <v>3.2590509531663998</v>
      </c>
      <c r="H297" s="8">
        <f t="shared" si="30"/>
        <v>146.67856875565502</v>
      </c>
      <c r="I297">
        <v>0.7</v>
      </c>
      <c r="J297">
        <f t="shared" si="31"/>
        <v>0.10094904683360001</v>
      </c>
    </row>
    <row r="298" spans="1:10" x14ac:dyDescent="0.25">
      <c r="A298" s="2">
        <v>43122</v>
      </c>
      <c r="B298">
        <v>0.84</v>
      </c>
      <c r="C298" s="6">
        <v>-0.22539621899199996</v>
      </c>
      <c r="D298" s="8">
        <f t="shared" si="26"/>
        <v>0</v>
      </c>
      <c r="E298">
        <f t="shared" si="27"/>
        <v>1</v>
      </c>
      <c r="F298" s="8">
        <f t="shared" si="28"/>
        <v>-0.15777735329439996</v>
      </c>
      <c r="G298">
        <f t="shared" si="29"/>
        <v>0.99777735329439987</v>
      </c>
      <c r="H298" s="8">
        <f t="shared" si="30"/>
        <v>147.67634610894942</v>
      </c>
      <c r="I298">
        <v>0.7</v>
      </c>
      <c r="J298">
        <f t="shared" si="31"/>
        <v>-0.15777735329439996</v>
      </c>
    </row>
    <row r="299" spans="1:10" x14ac:dyDescent="0.25">
      <c r="A299" s="2">
        <v>43123</v>
      </c>
      <c r="B299">
        <v>10.41</v>
      </c>
      <c r="C299" s="6">
        <v>8.051434188800001E-2</v>
      </c>
      <c r="D299" s="8">
        <f t="shared" si="26"/>
        <v>0</v>
      </c>
      <c r="E299">
        <f t="shared" si="27"/>
        <v>1</v>
      </c>
      <c r="F299" s="8">
        <f t="shared" si="28"/>
        <v>5.6360039321600004E-2</v>
      </c>
      <c r="G299">
        <f t="shared" si="29"/>
        <v>10.3536399606784</v>
      </c>
      <c r="H299" s="8">
        <f t="shared" si="30"/>
        <v>158.02998606962782</v>
      </c>
      <c r="I299">
        <v>0.7</v>
      </c>
      <c r="J299">
        <f t="shared" si="31"/>
        <v>5.6360039321600004E-2</v>
      </c>
    </row>
    <row r="300" spans="1:10" x14ac:dyDescent="0.25">
      <c r="A300" s="2">
        <v>43124</v>
      </c>
      <c r="B300">
        <v>0.39</v>
      </c>
      <c r="C300" s="6">
        <v>0.98944987892800007</v>
      </c>
      <c r="D300" s="8">
        <f t="shared" si="26"/>
        <v>0.30261491524960005</v>
      </c>
      <c r="E300">
        <f t="shared" si="27"/>
        <v>1</v>
      </c>
      <c r="F300" s="8">
        <f t="shared" si="28"/>
        <v>0.69261491524960006</v>
      </c>
      <c r="G300">
        <f t="shared" si="29"/>
        <v>0</v>
      </c>
      <c r="H300" s="8">
        <f t="shared" si="30"/>
        <v>158.02998606962782</v>
      </c>
      <c r="I300">
        <v>0.7</v>
      </c>
      <c r="J300">
        <f t="shared" si="31"/>
        <v>0.69261491524960006</v>
      </c>
    </row>
    <row r="301" spans="1:10" x14ac:dyDescent="0.25">
      <c r="A301" s="2">
        <v>43125</v>
      </c>
      <c r="B301">
        <v>0.33</v>
      </c>
      <c r="C301" s="6">
        <v>0.37208514341300003</v>
      </c>
      <c r="D301" s="8">
        <f t="shared" si="26"/>
        <v>0.23307451563870002</v>
      </c>
      <c r="E301">
        <f t="shared" si="27"/>
        <v>1</v>
      </c>
      <c r="F301" s="8">
        <f t="shared" si="28"/>
        <v>0.26045960038909999</v>
      </c>
      <c r="G301">
        <f t="shared" si="29"/>
        <v>0</v>
      </c>
      <c r="H301" s="8">
        <f t="shared" si="30"/>
        <v>158.02998606962782</v>
      </c>
      <c r="I301">
        <v>0.7</v>
      </c>
      <c r="J301">
        <f t="shared" si="31"/>
        <v>0.26045960038909999</v>
      </c>
    </row>
    <row r="302" spans="1:10" x14ac:dyDescent="0.25">
      <c r="A302" s="2">
        <v>43126</v>
      </c>
      <c r="B302">
        <v>0.05</v>
      </c>
      <c r="C302" s="6">
        <v>0.28447042357300006</v>
      </c>
      <c r="D302" s="8">
        <f t="shared" si="26"/>
        <v>0.38220381213980009</v>
      </c>
      <c r="E302">
        <f t="shared" si="27"/>
        <v>1</v>
      </c>
      <c r="F302" s="8">
        <f t="shared" si="28"/>
        <v>0.19912929650110003</v>
      </c>
      <c r="G302">
        <f t="shared" si="29"/>
        <v>0</v>
      </c>
      <c r="H302" s="8">
        <f t="shared" si="30"/>
        <v>158.02998606962782</v>
      </c>
      <c r="I302">
        <v>0.7</v>
      </c>
      <c r="J302">
        <f t="shared" si="31"/>
        <v>0.19912929650110003</v>
      </c>
    </row>
    <row r="303" spans="1:10" x14ac:dyDescent="0.25">
      <c r="A303" s="2">
        <v>43127</v>
      </c>
      <c r="B303">
        <v>0.3</v>
      </c>
      <c r="C303" s="6">
        <v>0.71805624999999995</v>
      </c>
      <c r="D303" s="8">
        <f t="shared" si="26"/>
        <v>0.58484318713979988</v>
      </c>
      <c r="E303">
        <f t="shared" si="27"/>
        <v>1</v>
      </c>
      <c r="F303" s="8">
        <f t="shared" si="28"/>
        <v>0.50263937499999989</v>
      </c>
      <c r="G303">
        <f t="shared" si="29"/>
        <v>0</v>
      </c>
      <c r="H303" s="8">
        <f t="shared" si="30"/>
        <v>158.02998606962782</v>
      </c>
      <c r="I303">
        <v>0.7</v>
      </c>
      <c r="J303">
        <f t="shared" si="31"/>
        <v>0.50263937499999989</v>
      </c>
    </row>
    <row r="304" spans="1:10" x14ac:dyDescent="0.25">
      <c r="A304" s="2">
        <v>43128</v>
      </c>
      <c r="B304">
        <v>1.98</v>
      </c>
      <c r="C304" s="6">
        <v>0.89887814260800003</v>
      </c>
      <c r="D304" s="8">
        <f t="shared" si="26"/>
        <v>0</v>
      </c>
      <c r="E304">
        <f t="shared" si="27"/>
        <v>1</v>
      </c>
      <c r="F304" s="8">
        <f t="shared" si="28"/>
        <v>0.62921469982559997</v>
      </c>
      <c r="G304">
        <f t="shared" si="29"/>
        <v>0.76594211303460025</v>
      </c>
      <c r="H304" s="8">
        <f t="shared" si="30"/>
        <v>158.79592818266244</v>
      </c>
      <c r="I304">
        <v>0.7</v>
      </c>
      <c r="J304">
        <f t="shared" si="31"/>
        <v>0.62921469982559997</v>
      </c>
    </row>
    <row r="305" spans="1:10" x14ac:dyDescent="0.25">
      <c r="A305" s="2">
        <v>43129</v>
      </c>
      <c r="B305">
        <v>0.15</v>
      </c>
      <c r="C305" s="6">
        <v>0.72933207525299992</v>
      </c>
      <c r="D305" s="8">
        <f t="shared" si="26"/>
        <v>0.36053245267709988</v>
      </c>
      <c r="E305">
        <f t="shared" si="27"/>
        <v>1</v>
      </c>
      <c r="F305" s="8">
        <f t="shared" si="28"/>
        <v>0.5105324526770999</v>
      </c>
      <c r="G305">
        <f t="shared" si="29"/>
        <v>0</v>
      </c>
      <c r="H305" s="8">
        <f t="shared" si="30"/>
        <v>158.79592818266244</v>
      </c>
      <c r="I305">
        <v>0.7</v>
      </c>
      <c r="J305">
        <f t="shared" si="31"/>
        <v>0.5105324526770999</v>
      </c>
    </row>
    <row r="306" spans="1:10" x14ac:dyDescent="0.25">
      <c r="A306" s="2">
        <v>43130</v>
      </c>
      <c r="B306">
        <v>1.71</v>
      </c>
      <c r="C306" s="6">
        <v>0.76318555636800001</v>
      </c>
      <c r="D306" s="8">
        <f t="shared" si="26"/>
        <v>0</v>
      </c>
      <c r="E306">
        <f t="shared" si="27"/>
        <v>1</v>
      </c>
      <c r="F306" s="8">
        <f t="shared" si="28"/>
        <v>0.53422988945759997</v>
      </c>
      <c r="G306">
        <f t="shared" si="29"/>
        <v>0.81523765786530022</v>
      </c>
      <c r="H306" s="8">
        <f t="shared" si="30"/>
        <v>159.61116584052775</v>
      </c>
      <c r="I306">
        <v>0.7</v>
      </c>
      <c r="J306">
        <f t="shared" si="31"/>
        <v>0.53422988945759997</v>
      </c>
    </row>
    <row r="307" spans="1:10" x14ac:dyDescent="0.25">
      <c r="A307" s="2">
        <v>43131</v>
      </c>
      <c r="B307">
        <v>0.18</v>
      </c>
      <c r="C307" s="6">
        <v>0.71805624999999995</v>
      </c>
      <c r="D307" s="8">
        <f t="shared" si="26"/>
        <v>0.32263937499999989</v>
      </c>
      <c r="E307">
        <f t="shared" si="27"/>
        <v>1</v>
      </c>
      <c r="F307" s="8">
        <f t="shared" si="28"/>
        <v>0.50263937499999989</v>
      </c>
      <c r="G307">
        <f t="shared" si="29"/>
        <v>0</v>
      </c>
      <c r="H307" s="8">
        <f t="shared" si="30"/>
        <v>159.61116584052775</v>
      </c>
      <c r="I307">
        <v>0.7</v>
      </c>
      <c r="J307">
        <f t="shared" si="31"/>
        <v>0.50263937499999989</v>
      </c>
    </row>
    <row r="308" spans="1:10" x14ac:dyDescent="0.25">
      <c r="A308" s="2">
        <v>43132</v>
      </c>
      <c r="B308">
        <v>0.69</v>
      </c>
      <c r="C308" s="6">
        <v>0.83098847999999992</v>
      </c>
      <c r="D308" s="8">
        <f t="shared" si="26"/>
        <v>0.2143313109999998</v>
      </c>
      <c r="E308">
        <f t="shared" si="27"/>
        <v>1</v>
      </c>
      <c r="F308" s="8">
        <f t="shared" si="28"/>
        <v>0.58169193599999991</v>
      </c>
      <c r="G308">
        <f t="shared" si="29"/>
        <v>0</v>
      </c>
      <c r="H308" s="8">
        <f t="shared" si="30"/>
        <v>159.61116584052775</v>
      </c>
      <c r="I308">
        <v>0.7</v>
      </c>
      <c r="J308">
        <f t="shared" si="31"/>
        <v>0.58169193599999991</v>
      </c>
    </row>
    <row r="309" spans="1:10" x14ac:dyDescent="0.25">
      <c r="A309" s="2">
        <v>43133</v>
      </c>
      <c r="B309">
        <v>0.45</v>
      </c>
      <c r="C309" s="6">
        <v>0.60559807999999982</v>
      </c>
      <c r="D309" s="8">
        <f t="shared" si="26"/>
        <v>0.18824996699999968</v>
      </c>
      <c r="E309">
        <f t="shared" si="27"/>
        <v>1</v>
      </c>
      <c r="F309" s="8">
        <f t="shared" si="28"/>
        <v>0.42391865599999984</v>
      </c>
      <c r="G309">
        <f t="shared" si="29"/>
        <v>0</v>
      </c>
      <c r="H309" s="8">
        <f t="shared" si="30"/>
        <v>159.61116584052775</v>
      </c>
      <c r="I309">
        <v>0.7</v>
      </c>
      <c r="J309">
        <f t="shared" si="31"/>
        <v>0.42391865599999984</v>
      </c>
    </row>
    <row r="310" spans="1:10" x14ac:dyDescent="0.25">
      <c r="A310" s="2">
        <v>43134</v>
      </c>
      <c r="B310">
        <v>4.08</v>
      </c>
      <c r="C310" s="6">
        <v>0.14421292404800001</v>
      </c>
      <c r="D310" s="8">
        <f t="shared" si="26"/>
        <v>0</v>
      </c>
      <c r="E310">
        <f t="shared" si="27"/>
        <v>1</v>
      </c>
      <c r="F310" s="8">
        <f t="shared" si="28"/>
        <v>0.10094904683360001</v>
      </c>
      <c r="G310">
        <f t="shared" si="29"/>
        <v>3.7908009861664005</v>
      </c>
      <c r="H310" s="8">
        <f t="shared" si="30"/>
        <v>163.40196682669415</v>
      </c>
      <c r="I310">
        <v>0.7</v>
      </c>
      <c r="J310">
        <f t="shared" si="31"/>
        <v>0.10094904683360001</v>
      </c>
    </row>
    <row r="311" spans="1:10" x14ac:dyDescent="0.25">
      <c r="A311" s="2">
        <v>43135</v>
      </c>
      <c r="B311">
        <v>0.44</v>
      </c>
      <c r="C311" s="6">
        <v>0.36108575092799994</v>
      </c>
      <c r="D311" s="8">
        <f t="shared" si="26"/>
        <v>0</v>
      </c>
      <c r="E311">
        <f t="shared" si="27"/>
        <v>1</v>
      </c>
      <c r="F311" s="8">
        <f t="shared" si="28"/>
        <v>0.25276002564959993</v>
      </c>
      <c r="G311">
        <f t="shared" si="29"/>
        <v>0.18723997435040007</v>
      </c>
      <c r="H311" s="8">
        <f t="shared" si="30"/>
        <v>163.58920680104455</v>
      </c>
      <c r="I311">
        <v>0.7</v>
      </c>
      <c r="J311">
        <f t="shared" si="31"/>
        <v>0.25276002564959993</v>
      </c>
    </row>
    <row r="312" spans="1:10" x14ac:dyDescent="0.25">
      <c r="A312" s="2">
        <v>43136</v>
      </c>
      <c r="B312">
        <v>0.02</v>
      </c>
      <c r="C312" s="6">
        <v>0.30628975493299998</v>
      </c>
      <c r="D312" s="8">
        <f t="shared" si="26"/>
        <v>0.19440282845309997</v>
      </c>
      <c r="E312">
        <f t="shared" si="27"/>
        <v>1</v>
      </c>
      <c r="F312" s="8">
        <f t="shared" si="28"/>
        <v>0.21440282845309996</v>
      </c>
      <c r="G312">
        <f t="shared" si="29"/>
        <v>0</v>
      </c>
      <c r="H312" s="8">
        <f t="shared" si="30"/>
        <v>163.58920680104455</v>
      </c>
      <c r="I312">
        <v>0.7</v>
      </c>
      <c r="J312">
        <f t="shared" si="31"/>
        <v>0.21440282845309996</v>
      </c>
    </row>
    <row r="313" spans="1:10" x14ac:dyDescent="0.25">
      <c r="A313" s="2">
        <v>43137</v>
      </c>
      <c r="B313">
        <v>3.64</v>
      </c>
      <c r="C313" s="6">
        <v>0.66175288312500002</v>
      </c>
      <c r="D313" s="8">
        <f t="shared" si="26"/>
        <v>0</v>
      </c>
      <c r="E313">
        <f t="shared" si="27"/>
        <v>1</v>
      </c>
      <c r="F313" s="8">
        <f t="shared" si="28"/>
        <v>0.46322701818750001</v>
      </c>
      <c r="G313">
        <f t="shared" si="29"/>
        <v>2.9823701533594003</v>
      </c>
      <c r="H313" s="8">
        <f t="shared" si="30"/>
        <v>166.57157695440395</v>
      </c>
      <c r="I313">
        <v>0.7</v>
      </c>
      <c r="J313">
        <f t="shared" si="31"/>
        <v>0.46322701818750001</v>
      </c>
    </row>
    <row r="314" spans="1:10" x14ac:dyDescent="0.25">
      <c r="A314" s="2">
        <v>43138</v>
      </c>
      <c r="B314">
        <v>0.35</v>
      </c>
      <c r="C314" s="6">
        <v>0.47162011596800008</v>
      </c>
      <c r="D314" s="8">
        <f t="shared" si="26"/>
        <v>0</v>
      </c>
      <c r="E314">
        <f t="shared" si="27"/>
        <v>1</v>
      </c>
      <c r="F314" s="8">
        <f t="shared" si="28"/>
        <v>0.33013408117760001</v>
      </c>
      <c r="G314">
        <f t="shared" si="29"/>
        <v>1.9865918822399964E-2</v>
      </c>
      <c r="H314" s="8">
        <f t="shared" si="30"/>
        <v>166.59144287322636</v>
      </c>
      <c r="I314">
        <v>0.7</v>
      </c>
      <c r="J314">
        <f t="shared" si="31"/>
        <v>0.33013408117760001</v>
      </c>
    </row>
    <row r="315" spans="1:10" x14ac:dyDescent="0.25">
      <c r="A315" s="2">
        <v>43139</v>
      </c>
      <c r="B315">
        <v>2.4</v>
      </c>
      <c r="C315" s="6">
        <v>-3.2448081919999915E-3</v>
      </c>
      <c r="D315" s="8">
        <f t="shared" si="26"/>
        <v>0</v>
      </c>
      <c r="E315">
        <f t="shared" si="27"/>
        <v>1</v>
      </c>
      <c r="F315" s="8">
        <f t="shared" si="28"/>
        <v>-2.271365734399994E-3</v>
      </c>
      <c r="G315">
        <f t="shared" si="29"/>
        <v>2.4022713657343999</v>
      </c>
      <c r="H315" s="8">
        <f t="shared" si="30"/>
        <v>168.99371423896076</v>
      </c>
      <c r="I315">
        <v>0.7</v>
      </c>
      <c r="J315">
        <f t="shared" si="31"/>
        <v>-2.271365734399994E-3</v>
      </c>
    </row>
    <row r="316" spans="1:10" x14ac:dyDescent="0.25">
      <c r="A316" s="2">
        <v>43140</v>
      </c>
      <c r="B316">
        <v>0.56000000000000005</v>
      </c>
      <c r="C316" s="6">
        <v>0.70678515485299975</v>
      </c>
      <c r="D316" s="8">
        <f t="shared" si="26"/>
        <v>0</v>
      </c>
      <c r="E316">
        <f t="shared" si="27"/>
        <v>1</v>
      </c>
      <c r="F316" s="8">
        <f t="shared" si="28"/>
        <v>0.4947496083970998</v>
      </c>
      <c r="G316">
        <f t="shared" si="29"/>
        <v>6.5250391602900248E-2</v>
      </c>
      <c r="H316" s="8">
        <f t="shared" si="30"/>
        <v>169.05896463056365</v>
      </c>
      <c r="I316">
        <v>0.7</v>
      </c>
      <c r="J316">
        <f t="shared" si="31"/>
        <v>0.4947496083970998</v>
      </c>
    </row>
    <row r="317" spans="1:10" x14ac:dyDescent="0.25">
      <c r="A317" s="2">
        <v>43141</v>
      </c>
      <c r="B317">
        <v>16.61</v>
      </c>
      <c r="C317" s="6">
        <v>0.54962288312499996</v>
      </c>
      <c r="D317" s="8">
        <f t="shared" si="26"/>
        <v>0</v>
      </c>
      <c r="E317">
        <f t="shared" si="27"/>
        <v>1</v>
      </c>
      <c r="F317" s="8">
        <f t="shared" si="28"/>
        <v>0.38473601818749997</v>
      </c>
      <c r="G317">
        <f t="shared" si="29"/>
        <v>16.2252639818125</v>
      </c>
      <c r="H317" s="8">
        <f t="shared" si="30"/>
        <v>185.28422861237615</v>
      </c>
      <c r="I317">
        <v>0.7</v>
      </c>
      <c r="J317">
        <f t="shared" si="31"/>
        <v>0.38473601818749997</v>
      </c>
    </row>
    <row r="318" spans="1:10" x14ac:dyDescent="0.25">
      <c r="A318" s="2">
        <v>43142</v>
      </c>
      <c r="B318">
        <v>2.0099999999999998</v>
      </c>
      <c r="C318" s="6">
        <v>1.0460435186929999</v>
      </c>
      <c r="D318" s="8">
        <f t="shared" si="26"/>
        <v>0</v>
      </c>
      <c r="E318">
        <f t="shared" si="27"/>
        <v>1</v>
      </c>
      <c r="F318" s="8">
        <f t="shared" si="28"/>
        <v>0.73223046308509987</v>
      </c>
      <c r="G318">
        <f t="shared" si="29"/>
        <v>1.2777695369148998</v>
      </c>
      <c r="H318" s="8">
        <f t="shared" si="30"/>
        <v>186.56199814929104</v>
      </c>
      <c r="I318">
        <v>0.7</v>
      </c>
      <c r="J318">
        <f t="shared" si="31"/>
        <v>0.73223046308509987</v>
      </c>
    </row>
    <row r="319" spans="1:10" x14ac:dyDescent="0.25">
      <c r="A319" s="2">
        <v>43143</v>
      </c>
      <c r="B319">
        <v>0.39</v>
      </c>
      <c r="C319" s="6">
        <v>0.68425811389299984</v>
      </c>
      <c r="D319" s="8">
        <f t="shared" si="26"/>
        <v>8.898067972509982E-2</v>
      </c>
      <c r="E319">
        <f t="shared" si="27"/>
        <v>1</v>
      </c>
      <c r="F319" s="8">
        <f t="shared" si="28"/>
        <v>0.47898067972509983</v>
      </c>
      <c r="G319">
        <f t="shared" si="29"/>
        <v>0</v>
      </c>
      <c r="H319" s="8">
        <f t="shared" si="30"/>
        <v>186.56199814929104</v>
      </c>
      <c r="I319">
        <v>0.7</v>
      </c>
      <c r="J319">
        <f t="shared" si="31"/>
        <v>0.47898067972509983</v>
      </c>
    </row>
    <row r="320" spans="1:10" x14ac:dyDescent="0.25">
      <c r="A320" s="2">
        <v>43144</v>
      </c>
      <c r="B320">
        <v>2.59</v>
      </c>
      <c r="C320" s="6">
        <v>0.51613718732799996</v>
      </c>
      <c r="D320" s="8">
        <f t="shared" si="26"/>
        <v>0</v>
      </c>
      <c r="E320">
        <f t="shared" si="27"/>
        <v>1</v>
      </c>
      <c r="F320" s="8">
        <f t="shared" si="28"/>
        <v>0.36129603112959996</v>
      </c>
      <c r="G320">
        <f t="shared" si="29"/>
        <v>2.1397232891452997</v>
      </c>
      <c r="H320" s="8">
        <f t="shared" si="30"/>
        <v>188.70172143843635</v>
      </c>
      <c r="I320">
        <v>0.7</v>
      </c>
      <c r="J320">
        <f t="shared" si="31"/>
        <v>0.36129603112959996</v>
      </c>
    </row>
    <row r="321" spans="1:10" x14ac:dyDescent="0.25">
      <c r="A321" s="2">
        <v>43145</v>
      </c>
      <c r="B321">
        <v>3.63</v>
      </c>
      <c r="C321" s="6">
        <v>0.72933207525299992</v>
      </c>
      <c r="D321" s="8">
        <f t="shared" si="26"/>
        <v>0</v>
      </c>
      <c r="E321">
        <f t="shared" si="27"/>
        <v>1</v>
      </c>
      <c r="F321" s="8">
        <f t="shared" si="28"/>
        <v>0.5105324526770999</v>
      </c>
      <c r="G321">
        <f t="shared" si="29"/>
        <v>3.1194675473229001</v>
      </c>
      <c r="H321" s="8">
        <f t="shared" si="30"/>
        <v>191.82118898575925</v>
      </c>
      <c r="I321">
        <v>0.7</v>
      </c>
      <c r="J321">
        <f t="shared" si="31"/>
        <v>0.5105324526770999</v>
      </c>
    </row>
    <row r="322" spans="1:10" x14ac:dyDescent="0.25">
      <c r="A322" s="2">
        <v>43146</v>
      </c>
      <c r="B322">
        <v>0.23</v>
      </c>
      <c r="C322" s="6">
        <v>0.95548443469299993</v>
      </c>
      <c r="D322" s="8">
        <f t="shared" si="26"/>
        <v>0.43883910428509998</v>
      </c>
      <c r="E322">
        <f t="shared" si="27"/>
        <v>1</v>
      </c>
      <c r="F322" s="8">
        <f t="shared" si="28"/>
        <v>0.66883910428509996</v>
      </c>
      <c r="G322">
        <f t="shared" si="29"/>
        <v>0</v>
      </c>
      <c r="H322" s="8">
        <f t="shared" si="30"/>
        <v>191.82118898575925</v>
      </c>
      <c r="I322">
        <v>0.7</v>
      </c>
      <c r="J322">
        <f t="shared" si="31"/>
        <v>0.66883910428509996</v>
      </c>
    </row>
    <row r="323" spans="1:10" x14ac:dyDescent="0.25">
      <c r="A323" s="2">
        <v>43147</v>
      </c>
      <c r="B323">
        <v>0.25</v>
      </c>
      <c r="C323" s="6">
        <v>0.66175288312500002</v>
      </c>
      <c r="D323" s="8">
        <f t="shared" si="26"/>
        <v>0.65206612247259998</v>
      </c>
      <c r="E323">
        <f t="shared" si="27"/>
        <v>1</v>
      </c>
      <c r="F323" s="8">
        <f t="shared" si="28"/>
        <v>0.46322701818750001</v>
      </c>
      <c r="G323">
        <f t="shared" si="29"/>
        <v>0</v>
      </c>
      <c r="H323" s="8">
        <f t="shared" si="30"/>
        <v>191.82118898575925</v>
      </c>
      <c r="I323">
        <v>0.7</v>
      </c>
      <c r="J323">
        <f t="shared" si="31"/>
        <v>0.46322701818750001</v>
      </c>
    </row>
    <row r="324" spans="1:10" x14ac:dyDescent="0.25">
      <c r="A324" s="2">
        <v>43148</v>
      </c>
      <c r="B324">
        <v>0</v>
      </c>
      <c r="C324" s="6">
        <v>0.59438766477299998</v>
      </c>
      <c r="D324" s="8">
        <f t="shared" ref="D324:D387" si="32">MAX((D323+F324-B324),0)</f>
        <v>1.0681374878137</v>
      </c>
      <c r="E324">
        <f t="shared" ref="E324:E387" si="33">IF(D323&gt;$Q$2,1-(D323-$Q$2)/($Q$1-$Q$2),1)</f>
        <v>1</v>
      </c>
      <c r="F324" s="8">
        <f t="shared" ref="F324:F387" si="34">E324*J324</f>
        <v>0.41607136534109995</v>
      </c>
      <c r="G324">
        <f t="shared" ref="G324:G387" si="35">IF(D324=0,B324-F324-D323,0)</f>
        <v>0</v>
      </c>
      <c r="H324" s="8">
        <f t="shared" ref="H324:H387" si="36">H323+G324</f>
        <v>191.82118898575925</v>
      </c>
      <c r="I324">
        <v>0.7</v>
      </c>
      <c r="J324">
        <f t="shared" ref="J324:J387" si="37">I324*C324</f>
        <v>0.41607136534109995</v>
      </c>
    </row>
    <row r="325" spans="1:10" x14ac:dyDescent="0.25">
      <c r="A325" s="2">
        <v>43149</v>
      </c>
      <c r="B325">
        <v>7.09</v>
      </c>
      <c r="C325" s="6">
        <v>0.19781681349300001</v>
      </c>
      <c r="D325" s="8">
        <f t="shared" si="32"/>
        <v>0</v>
      </c>
      <c r="E325">
        <f t="shared" si="33"/>
        <v>1</v>
      </c>
      <c r="F325" s="8">
        <f t="shared" si="34"/>
        <v>0.13847176944510001</v>
      </c>
      <c r="G325">
        <f t="shared" si="35"/>
        <v>5.8833907427412004</v>
      </c>
      <c r="H325" s="8">
        <f t="shared" si="36"/>
        <v>197.70457972850045</v>
      </c>
      <c r="I325">
        <v>0.7</v>
      </c>
      <c r="J325">
        <f t="shared" si="37"/>
        <v>0.13847176944510001</v>
      </c>
    </row>
    <row r="326" spans="1:10" x14ac:dyDescent="0.25">
      <c r="A326" s="2">
        <v>43150</v>
      </c>
      <c r="B326">
        <v>5.96</v>
      </c>
      <c r="C326" s="6">
        <v>6.9968619333000012E-2</v>
      </c>
      <c r="D326" s="8">
        <f t="shared" si="32"/>
        <v>0</v>
      </c>
      <c r="E326">
        <f t="shared" si="33"/>
        <v>1</v>
      </c>
      <c r="F326" s="8">
        <f t="shared" si="34"/>
        <v>4.8978033533100006E-2</v>
      </c>
      <c r="G326">
        <f t="shared" si="35"/>
        <v>5.9110219664669001</v>
      </c>
      <c r="H326" s="8">
        <f t="shared" si="36"/>
        <v>203.61560169496735</v>
      </c>
      <c r="I326">
        <v>0.7</v>
      </c>
      <c r="J326">
        <f t="shared" si="37"/>
        <v>4.8978033533100006E-2</v>
      </c>
    </row>
    <row r="327" spans="1:10" x14ac:dyDescent="0.25">
      <c r="A327" s="2">
        <v>43151</v>
      </c>
      <c r="B327">
        <v>0.02</v>
      </c>
      <c r="C327" s="6">
        <v>1.0347272971680002</v>
      </c>
      <c r="D327" s="8">
        <f t="shared" si="32"/>
        <v>0.70430910801760005</v>
      </c>
      <c r="E327">
        <f t="shared" si="33"/>
        <v>1</v>
      </c>
      <c r="F327" s="8">
        <f t="shared" si="34"/>
        <v>0.72430910801760007</v>
      </c>
      <c r="G327">
        <f t="shared" si="35"/>
        <v>0</v>
      </c>
      <c r="H327" s="8">
        <f t="shared" si="36"/>
        <v>203.61560169496735</v>
      </c>
      <c r="I327">
        <v>0.7</v>
      </c>
      <c r="J327">
        <f t="shared" si="37"/>
        <v>0.72430910801760007</v>
      </c>
    </row>
    <row r="328" spans="1:10" x14ac:dyDescent="0.25">
      <c r="A328" s="2">
        <v>43152</v>
      </c>
      <c r="B328">
        <v>0.09</v>
      </c>
      <c r="C328" s="6">
        <v>0.83098847999999992</v>
      </c>
      <c r="D328" s="8">
        <f t="shared" si="32"/>
        <v>1.1960010440175999</v>
      </c>
      <c r="E328">
        <f t="shared" si="33"/>
        <v>1</v>
      </c>
      <c r="F328" s="8">
        <f t="shared" si="34"/>
        <v>0.58169193599999991</v>
      </c>
      <c r="G328">
        <f t="shared" si="35"/>
        <v>0</v>
      </c>
      <c r="H328" s="8">
        <f t="shared" si="36"/>
        <v>203.61560169496735</v>
      </c>
      <c r="I328">
        <v>0.7</v>
      </c>
      <c r="J328">
        <f t="shared" si="37"/>
        <v>0.58169193599999991</v>
      </c>
    </row>
    <row r="329" spans="1:10" x14ac:dyDescent="0.25">
      <c r="A329" s="2">
        <v>43153</v>
      </c>
      <c r="B329">
        <v>0.06</v>
      </c>
      <c r="C329" s="6">
        <v>0.56080203724800004</v>
      </c>
      <c r="D329" s="8">
        <f t="shared" si="32"/>
        <v>1.5285624700911997</v>
      </c>
      <c r="E329">
        <f t="shared" si="33"/>
        <v>1</v>
      </c>
      <c r="F329" s="8">
        <f t="shared" si="34"/>
        <v>0.39256142607360001</v>
      </c>
      <c r="G329">
        <f t="shared" si="35"/>
        <v>0</v>
      </c>
      <c r="H329" s="8">
        <f t="shared" si="36"/>
        <v>203.61560169496735</v>
      </c>
      <c r="I329">
        <v>0.7</v>
      </c>
      <c r="J329">
        <f t="shared" si="37"/>
        <v>0.39256142607360001</v>
      </c>
    </row>
    <row r="330" spans="1:10" x14ac:dyDescent="0.25">
      <c r="A330" s="2">
        <v>43154</v>
      </c>
      <c r="B330">
        <v>0</v>
      </c>
      <c r="C330" s="6">
        <v>0.84229871717299987</v>
      </c>
      <c r="D330" s="8">
        <f t="shared" si="32"/>
        <v>2.1181715721122996</v>
      </c>
      <c r="E330">
        <f t="shared" si="33"/>
        <v>1</v>
      </c>
      <c r="F330" s="8">
        <f t="shared" si="34"/>
        <v>0.58960910202109984</v>
      </c>
      <c r="G330">
        <f t="shared" si="35"/>
        <v>0</v>
      </c>
      <c r="H330" s="8">
        <f t="shared" si="36"/>
        <v>203.61560169496735</v>
      </c>
      <c r="I330">
        <v>0.7</v>
      </c>
      <c r="J330">
        <f t="shared" si="37"/>
        <v>0.58960910202109984</v>
      </c>
    </row>
    <row r="331" spans="1:10" x14ac:dyDescent="0.25">
      <c r="A331" s="2">
        <v>43155</v>
      </c>
      <c r="B331">
        <v>0</v>
      </c>
      <c r="C331" s="6">
        <v>0.93284043381299986</v>
      </c>
      <c r="D331" s="8">
        <f t="shared" si="32"/>
        <v>2.7711598757813993</v>
      </c>
      <c r="E331">
        <f t="shared" si="33"/>
        <v>1</v>
      </c>
      <c r="F331" s="8">
        <f t="shared" si="34"/>
        <v>0.65298830366909988</v>
      </c>
      <c r="G331">
        <f t="shared" si="35"/>
        <v>0</v>
      </c>
      <c r="H331" s="8">
        <f t="shared" si="36"/>
        <v>203.61560169496735</v>
      </c>
      <c r="I331">
        <v>0.7</v>
      </c>
      <c r="J331">
        <f t="shared" si="37"/>
        <v>0.65298830366909988</v>
      </c>
    </row>
    <row r="332" spans="1:10" x14ac:dyDescent="0.25">
      <c r="A332" s="2">
        <v>43156</v>
      </c>
      <c r="B332">
        <v>7.0000000000000007E-2</v>
      </c>
      <c r="C332" s="6">
        <v>0.86492550813300006</v>
      </c>
      <c r="D332" s="8">
        <f t="shared" si="32"/>
        <v>3.3066077314744997</v>
      </c>
      <c r="E332">
        <f t="shared" si="33"/>
        <v>1</v>
      </c>
      <c r="F332" s="8">
        <f t="shared" si="34"/>
        <v>0.6054478556931</v>
      </c>
      <c r="G332">
        <f t="shared" si="35"/>
        <v>0</v>
      </c>
      <c r="H332" s="8">
        <f t="shared" si="36"/>
        <v>203.61560169496735</v>
      </c>
      <c r="I332">
        <v>0.7</v>
      </c>
      <c r="J332">
        <f t="shared" si="37"/>
        <v>0.6054478556931</v>
      </c>
    </row>
    <row r="333" spans="1:10" x14ac:dyDescent="0.25">
      <c r="A333" s="2">
        <v>43157</v>
      </c>
      <c r="B333">
        <v>1.67</v>
      </c>
      <c r="C333" s="6">
        <v>0.81968064853299982</v>
      </c>
      <c r="D333" s="8">
        <f t="shared" si="32"/>
        <v>2.2103841854475998</v>
      </c>
      <c r="E333">
        <f t="shared" si="33"/>
        <v>1</v>
      </c>
      <c r="F333" s="8">
        <f t="shared" si="34"/>
        <v>0.57377645397309984</v>
      </c>
      <c r="G333">
        <f t="shared" si="35"/>
        <v>0</v>
      </c>
      <c r="H333" s="8">
        <f t="shared" si="36"/>
        <v>203.61560169496735</v>
      </c>
      <c r="I333">
        <v>0.7</v>
      </c>
      <c r="J333">
        <f t="shared" si="37"/>
        <v>0.57377645397309984</v>
      </c>
    </row>
    <row r="334" spans="1:10" x14ac:dyDescent="0.25">
      <c r="A334" s="2">
        <v>43158</v>
      </c>
      <c r="B334">
        <v>4.26</v>
      </c>
      <c r="C334" s="6">
        <v>0.79707311085299981</v>
      </c>
      <c r="D334" s="8">
        <f t="shared" si="32"/>
        <v>0</v>
      </c>
      <c r="E334">
        <f t="shared" si="33"/>
        <v>1</v>
      </c>
      <c r="F334" s="8">
        <f t="shared" si="34"/>
        <v>0.55795117759709978</v>
      </c>
      <c r="G334">
        <f t="shared" si="35"/>
        <v>1.4916646369553002</v>
      </c>
      <c r="H334" s="8">
        <f t="shared" si="36"/>
        <v>205.10726633192266</v>
      </c>
      <c r="I334">
        <v>0.7</v>
      </c>
      <c r="J334">
        <f t="shared" si="37"/>
        <v>0.55795117759709978</v>
      </c>
    </row>
    <row r="335" spans="1:10" x14ac:dyDescent="0.25">
      <c r="A335" s="2">
        <v>43159</v>
      </c>
      <c r="B335">
        <v>0.01</v>
      </c>
      <c r="C335" s="6">
        <v>0.59438766477299998</v>
      </c>
      <c r="D335" s="8">
        <f t="shared" si="32"/>
        <v>0.40607136534109994</v>
      </c>
      <c r="E335">
        <f t="shared" si="33"/>
        <v>1</v>
      </c>
      <c r="F335" s="8">
        <f t="shared" si="34"/>
        <v>0.41607136534109995</v>
      </c>
      <c r="G335">
        <f t="shared" si="35"/>
        <v>0</v>
      </c>
      <c r="H335" s="8">
        <f t="shared" si="36"/>
        <v>205.10726633192266</v>
      </c>
      <c r="I335">
        <v>0.7</v>
      </c>
      <c r="J335">
        <f t="shared" si="37"/>
        <v>0.41607136534109995</v>
      </c>
    </row>
    <row r="336" spans="1:10" x14ac:dyDescent="0.25">
      <c r="A336" s="2">
        <v>43160</v>
      </c>
      <c r="B336">
        <v>0.25</v>
      </c>
      <c r="C336" s="6">
        <v>0.44942226932799995</v>
      </c>
      <c r="D336" s="8">
        <f t="shared" si="32"/>
        <v>0.4706669538706999</v>
      </c>
      <c r="E336">
        <f t="shared" si="33"/>
        <v>1</v>
      </c>
      <c r="F336" s="8">
        <f t="shared" si="34"/>
        <v>0.31459558852959996</v>
      </c>
      <c r="G336">
        <f t="shared" si="35"/>
        <v>0</v>
      </c>
      <c r="H336" s="8">
        <f t="shared" si="36"/>
        <v>205.10726633192266</v>
      </c>
      <c r="I336">
        <v>0.7</v>
      </c>
      <c r="J336">
        <f t="shared" si="37"/>
        <v>0.31459558852959996</v>
      </c>
    </row>
    <row r="337" spans="1:12" x14ac:dyDescent="0.25">
      <c r="A337" s="2">
        <v>43161</v>
      </c>
      <c r="B337">
        <v>1.22</v>
      </c>
      <c r="C337" s="6">
        <v>0.50499341021300004</v>
      </c>
      <c r="D337" s="8">
        <f t="shared" si="32"/>
        <v>0</v>
      </c>
      <c r="E337">
        <f t="shared" si="33"/>
        <v>1</v>
      </c>
      <c r="F337" s="8">
        <f t="shared" si="34"/>
        <v>0.3534953871491</v>
      </c>
      <c r="G337">
        <f t="shared" si="35"/>
        <v>0.39583765898020007</v>
      </c>
      <c r="H337" s="8">
        <f t="shared" si="36"/>
        <v>205.50310399090287</v>
      </c>
      <c r="I337">
        <v>0.7</v>
      </c>
      <c r="J337">
        <f t="shared" si="37"/>
        <v>0.3534953871491</v>
      </c>
    </row>
    <row r="338" spans="1:12" x14ac:dyDescent="0.25">
      <c r="A338" s="2">
        <v>43162</v>
      </c>
      <c r="B338">
        <v>0.62</v>
      </c>
      <c r="C338" s="6">
        <v>0.42726773452799999</v>
      </c>
      <c r="D338" s="8">
        <f t="shared" si="32"/>
        <v>0</v>
      </c>
      <c r="E338">
        <f t="shared" si="33"/>
        <v>1</v>
      </c>
      <c r="F338" s="8">
        <f t="shared" si="34"/>
        <v>0.2990874141696</v>
      </c>
      <c r="G338">
        <f t="shared" si="35"/>
        <v>0.3209125858304</v>
      </c>
      <c r="H338" s="8">
        <f t="shared" si="36"/>
        <v>205.82401657673327</v>
      </c>
      <c r="I338">
        <v>0.7</v>
      </c>
      <c r="J338">
        <f t="shared" si="37"/>
        <v>0.2990874141696</v>
      </c>
    </row>
    <row r="339" spans="1:12" x14ac:dyDescent="0.25">
      <c r="A339" s="2">
        <v>43163</v>
      </c>
      <c r="B339">
        <v>9.99</v>
      </c>
      <c r="C339" s="6">
        <v>0.28447042357300006</v>
      </c>
      <c r="D339" s="8">
        <f t="shared" si="32"/>
        <v>0</v>
      </c>
      <c r="E339">
        <f t="shared" si="33"/>
        <v>1</v>
      </c>
      <c r="F339" s="8">
        <f t="shared" si="34"/>
        <v>0.19912929650110003</v>
      </c>
      <c r="G339">
        <f t="shared" si="35"/>
        <v>9.7908707034989</v>
      </c>
      <c r="H339" s="8">
        <f t="shared" si="36"/>
        <v>215.61488728023218</v>
      </c>
      <c r="I339">
        <v>0.7</v>
      </c>
      <c r="J339">
        <f t="shared" si="37"/>
        <v>0.19912929650110003</v>
      </c>
    </row>
    <row r="340" spans="1:12" x14ac:dyDescent="0.25">
      <c r="A340" s="2">
        <v>43164</v>
      </c>
      <c r="B340">
        <v>14.4</v>
      </c>
      <c r="C340" s="6">
        <v>-3.4279469386999988E-2</v>
      </c>
      <c r="D340" s="8">
        <f t="shared" si="32"/>
        <v>0</v>
      </c>
      <c r="E340">
        <f t="shared" si="33"/>
        <v>1</v>
      </c>
      <c r="F340" s="8">
        <f t="shared" si="34"/>
        <v>-2.3995628570899988E-2</v>
      </c>
      <c r="G340">
        <f t="shared" si="35"/>
        <v>14.4239956285709</v>
      </c>
      <c r="H340" s="8">
        <f t="shared" si="36"/>
        <v>230.03888290880309</v>
      </c>
      <c r="I340">
        <v>0.7</v>
      </c>
      <c r="J340">
        <f t="shared" si="37"/>
        <v>-2.3995628570899988E-2</v>
      </c>
    </row>
    <row r="341" spans="1:12" x14ac:dyDescent="0.25">
      <c r="A341" s="2">
        <v>43165</v>
      </c>
      <c r="B341">
        <v>4.07</v>
      </c>
      <c r="C341" s="6">
        <v>-3.4279469386999988E-2</v>
      </c>
      <c r="D341" s="8">
        <f t="shared" si="32"/>
        <v>0</v>
      </c>
      <c r="E341">
        <f t="shared" si="33"/>
        <v>1</v>
      </c>
      <c r="F341" s="8">
        <f t="shared" si="34"/>
        <v>-2.3995628570899988E-2</v>
      </c>
      <c r="G341">
        <f t="shared" si="35"/>
        <v>4.0939956285709007</v>
      </c>
      <c r="H341" s="8">
        <f t="shared" si="36"/>
        <v>234.13287853737398</v>
      </c>
      <c r="I341">
        <v>0.7</v>
      </c>
      <c r="J341">
        <f t="shared" si="37"/>
        <v>-2.3995628570899988E-2</v>
      </c>
    </row>
    <row r="342" spans="1:12" x14ac:dyDescent="0.25">
      <c r="A342" s="2">
        <v>43166</v>
      </c>
      <c r="B342">
        <v>0.56000000000000005</v>
      </c>
      <c r="C342" s="6">
        <v>0.60559807999999982</v>
      </c>
      <c r="D342" s="8">
        <f t="shared" si="32"/>
        <v>0</v>
      </c>
      <c r="E342">
        <f t="shared" si="33"/>
        <v>1</v>
      </c>
      <c r="F342" s="8">
        <f t="shared" si="34"/>
        <v>0.42391865599999984</v>
      </c>
      <c r="G342">
        <f t="shared" si="35"/>
        <v>0.13608134400000022</v>
      </c>
      <c r="H342" s="8">
        <f t="shared" si="36"/>
        <v>234.26895988137397</v>
      </c>
      <c r="I342">
        <v>0.7</v>
      </c>
      <c r="J342">
        <f t="shared" si="37"/>
        <v>0.42391865599999984</v>
      </c>
    </row>
    <row r="343" spans="1:12" x14ac:dyDescent="0.25">
      <c r="A343" s="2">
        <v>43167</v>
      </c>
      <c r="B343">
        <v>0.03</v>
      </c>
      <c r="C343" s="6">
        <v>1.1025957166079998</v>
      </c>
      <c r="D343" s="8">
        <f t="shared" si="32"/>
        <v>0.74181700162559983</v>
      </c>
      <c r="E343">
        <f t="shared" si="33"/>
        <v>1</v>
      </c>
      <c r="F343" s="8">
        <f t="shared" si="34"/>
        <v>0.77181700162559985</v>
      </c>
      <c r="G343">
        <f t="shared" si="35"/>
        <v>0</v>
      </c>
      <c r="H343" s="8">
        <f t="shared" si="36"/>
        <v>234.26895988137397</v>
      </c>
      <c r="I343">
        <v>0.7</v>
      </c>
      <c r="J343">
        <f t="shared" si="37"/>
        <v>0.77181700162559985</v>
      </c>
      <c r="K343" s="83">
        <v>6.22</v>
      </c>
      <c r="L343">
        <f>0.5*(K343+K252)*(H343-H252)/100</f>
        <v>14.210492410229779</v>
      </c>
    </row>
    <row r="344" spans="1:12" x14ac:dyDescent="0.25">
      <c r="A344" s="2">
        <v>43168</v>
      </c>
      <c r="B344">
        <v>5.4</v>
      </c>
      <c r="C344" s="6">
        <v>1.2267434331249998</v>
      </c>
      <c r="D344" s="8">
        <f t="shared" si="32"/>
        <v>0</v>
      </c>
      <c r="E344">
        <f t="shared" si="33"/>
        <v>1</v>
      </c>
      <c r="F344" s="8">
        <f t="shared" si="34"/>
        <v>0.85872040318749976</v>
      </c>
      <c r="G344">
        <f t="shared" si="35"/>
        <v>3.7994625951869012</v>
      </c>
      <c r="H344" s="8">
        <f t="shared" si="36"/>
        <v>238.06842247656087</v>
      </c>
      <c r="I344">
        <v>0.7</v>
      </c>
      <c r="J344">
        <f t="shared" si="37"/>
        <v>0.85872040318749976</v>
      </c>
    </row>
    <row r="345" spans="1:12" x14ac:dyDescent="0.25">
      <c r="A345" s="2">
        <v>43169</v>
      </c>
      <c r="B345">
        <v>6.32</v>
      </c>
      <c r="C345" s="6">
        <v>0.10166763508799999</v>
      </c>
      <c r="D345" s="8">
        <f t="shared" si="32"/>
        <v>0</v>
      </c>
      <c r="E345">
        <f t="shared" si="33"/>
        <v>1</v>
      </c>
      <c r="F345" s="8">
        <f t="shared" si="34"/>
        <v>7.1167344561599982E-2</v>
      </c>
      <c r="G345">
        <f t="shared" si="35"/>
        <v>6.2488326554384006</v>
      </c>
      <c r="H345" s="8">
        <f t="shared" si="36"/>
        <v>244.31725513199927</v>
      </c>
      <c r="I345">
        <v>0.7</v>
      </c>
      <c r="J345">
        <f t="shared" si="37"/>
        <v>7.1167344561599982E-2</v>
      </c>
    </row>
    <row r="346" spans="1:12" x14ac:dyDescent="0.25">
      <c r="A346" s="2">
        <v>43170</v>
      </c>
      <c r="B346">
        <v>0.3</v>
      </c>
      <c r="C346" s="6">
        <v>0.40515867636799996</v>
      </c>
      <c r="D346" s="8">
        <f t="shared" si="32"/>
        <v>0</v>
      </c>
      <c r="E346">
        <f t="shared" si="33"/>
        <v>1</v>
      </c>
      <c r="F346" s="8">
        <f t="shared" si="34"/>
        <v>0.28361107345759995</v>
      </c>
      <c r="G346">
        <f t="shared" si="35"/>
        <v>1.638892654240004E-2</v>
      </c>
      <c r="H346" s="8">
        <f t="shared" si="36"/>
        <v>244.33364405854167</v>
      </c>
      <c r="I346">
        <v>0.7</v>
      </c>
      <c r="J346">
        <f t="shared" si="37"/>
        <v>0.28361107345759995</v>
      </c>
    </row>
    <row r="347" spans="1:12" x14ac:dyDescent="0.25">
      <c r="A347" s="2">
        <v>43171</v>
      </c>
      <c r="B347">
        <v>0.19</v>
      </c>
      <c r="C347" s="6">
        <v>0.25185473228800004</v>
      </c>
      <c r="D347" s="8">
        <f t="shared" si="32"/>
        <v>0</v>
      </c>
      <c r="E347">
        <f t="shared" si="33"/>
        <v>1</v>
      </c>
      <c r="F347" s="8">
        <f t="shared" si="34"/>
        <v>0.1762983126016</v>
      </c>
      <c r="G347">
        <f t="shared" si="35"/>
        <v>1.3701687398399998E-2</v>
      </c>
      <c r="H347" s="8">
        <f t="shared" si="36"/>
        <v>244.34734574594006</v>
      </c>
      <c r="I347">
        <v>0.7</v>
      </c>
      <c r="J347">
        <f t="shared" si="37"/>
        <v>0.1762983126016</v>
      </c>
    </row>
    <row r="348" spans="1:12" x14ac:dyDescent="0.25">
      <c r="A348" s="2">
        <v>43172</v>
      </c>
      <c r="B348">
        <v>0.32</v>
      </c>
      <c r="C348" s="6">
        <v>0.59438766477299998</v>
      </c>
      <c r="D348" s="8">
        <f t="shared" si="32"/>
        <v>9.6071365341099946E-2</v>
      </c>
      <c r="E348">
        <f t="shared" si="33"/>
        <v>1</v>
      </c>
      <c r="F348" s="8">
        <f t="shared" si="34"/>
        <v>0.41607136534109995</v>
      </c>
      <c r="G348">
        <f t="shared" si="35"/>
        <v>0</v>
      </c>
      <c r="H348" s="8">
        <f t="shared" si="36"/>
        <v>244.34734574594006</v>
      </c>
      <c r="I348">
        <v>0.7</v>
      </c>
      <c r="J348">
        <f t="shared" si="37"/>
        <v>0.41607136534109995</v>
      </c>
    </row>
    <row r="349" spans="1:12" x14ac:dyDescent="0.25">
      <c r="A349" s="2">
        <v>43173</v>
      </c>
      <c r="B349">
        <v>0.11</v>
      </c>
      <c r="C349" s="6">
        <v>0.89887814260800003</v>
      </c>
      <c r="D349" s="8">
        <f t="shared" si="32"/>
        <v>0.61528606516669992</v>
      </c>
      <c r="E349">
        <f t="shared" si="33"/>
        <v>1</v>
      </c>
      <c r="F349" s="8">
        <f t="shared" si="34"/>
        <v>0.62921469982559997</v>
      </c>
      <c r="G349">
        <f t="shared" si="35"/>
        <v>0</v>
      </c>
      <c r="H349" s="8">
        <f t="shared" si="36"/>
        <v>244.34734574594006</v>
      </c>
      <c r="I349">
        <v>0.7</v>
      </c>
      <c r="J349">
        <f t="shared" si="37"/>
        <v>0.62921469982559997</v>
      </c>
    </row>
    <row r="350" spans="1:12" x14ac:dyDescent="0.25">
      <c r="A350" s="2">
        <v>43174</v>
      </c>
      <c r="B350">
        <v>13.01</v>
      </c>
      <c r="C350" s="6">
        <v>0.88755923312499996</v>
      </c>
      <c r="D350" s="8">
        <f t="shared" si="32"/>
        <v>0</v>
      </c>
      <c r="E350">
        <f t="shared" si="33"/>
        <v>1</v>
      </c>
      <c r="F350" s="8">
        <f t="shared" si="34"/>
        <v>0.62129146318749995</v>
      </c>
      <c r="G350">
        <f t="shared" si="35"/>
        <v>11.7734224716458</v>
      </c>
      <c r="H350" s="8">
        <f t="shared" si="36"/>
        <v>256.12076821758586</v>
      </c>
      <c r="I350">
        <v>0.7</v>
      </c>
      <c r="J350">
        <f t="shared" si="37"/>
        <v>0.62129146318749995</v>
      </c>
    </row>
    <row r="351" spans="1:12" x14ac:dyDescent="0.25">
      <c r="A351" s="2">
        <v>43175</v>
      </c>
      <c r="B351">
        <v>7.84</v>
      </c>
      <c r="C351" s="6">
        <v>0.81968064853299982</v>
      </c>
      <c r="D351" s="8">
        <f t="shared" si="32"/>
        <v>0</v>
      </c>
      <c r="E351">
        <f t="shared" si="33"/>
        <v>1</v>
      </c>
      <c r="F351" s="8">
        <f t="shared" si="34"/>
        <v>0.57377645397309984</v>
      </c>
      <c r="G351">
        <f t="shared" si="35"/>
        <v>7.2662235460269002</v>
      </c>
      <c r="H351" s="8">
        <f t="shared" si="36"/>
        <v>263.38699176361274</v>
      </c>
      <c r="I351">
        <v>0.7</v>
      </c>
      <c r="J351">
        <f t="shared" si="37"/>
        <v>0.57377645397309984</v>
      </c>
    </row>
    <row r="352" spans="1:12" x14ac:dyDescent="0.25">
      <c r="A352" s="2">
        <v>43176</v>
      </c>
      <c r="B352">
        <v>0.48</v>
      </c>
      <c r="C352" s="6">
        <v>1.181652024533</v>
      </c>
      <c r="D352" s="8">
        <f t="shared" si="32"/>
        <v>0.34715641717309997</v>
      </c>
      <c r="E352">
        <f t="shared" si="33"/>
        <v>1</v>
      </c>
      <c r="F352" s="8">
        <f t="shared" si="34"/>
        <v>0.82715641717309996</v>
      </c>
      <c r="G352">
        <f t="shared" si="35"/>
        <v>0</v>
      </c>
      <c r="H352" s="8">
        <f t="shared" si="36"/>
        <v>263.38699176361274</v>
      </c>
      <c r="I352">
        <v>0.7</v>
      </c>
      <c r="J352">
        <f t="shared" si="37"/>
        <v>0.82715641717309996</v>
      </c>
    </row>
    <row r="353" spans="1:10" x14ac:dyDescent="0.25">
      <c r="A353" s="2">
        <v>43177</v>
      </c>
      <c r="B353">
        <v>1.3</v>
      </c>
      <c r="C353" s="6">
        <v>0.86492550813300006</v>
      </c>
      <c r="D353" s="8">
        <f t="shared" si="32"/>
        <v>0</v>
      </c>
      <c r="E353">
        <f t="shared" si="33"/>
        <v>1</v>
      </c>
      <c r="F353" s="8">
        <f t="shared" si="34"/>
        <v>0.6054478556931</v>
      </c>
      <c r="G353">
        <f t="shared" si="35"/>
        <v>0.34739572713380007</v>
      </c>
      <c r="H353" s="8">
        <f t="shared" si="36"/>
        <v>263.73438749074654</v>
      </c>
      <c r="I353">
        <v>0.7</v>
      </c>
      <c r="J353">
        <f t="shared" si="37"/>
        <v>0.6054478556931</v>
      </c>
    </row>
    <row r="354" spans="1:10" x14ac:dyDescent="0.25">
      <c r="A354" s="2">
        <v>43178</v>
      </c>
      <c r="B354">
        <v>0.42</v>
      </c>
      <c r="C354" s="6">
        <v>1.2717592192530001</v>
      </c>
      <c r="D354" s="8">
        <f t="shared" si="32"/>
        <v>0.47023145347709999</v>
      </c>
      <c r="E354">
        <f t="shared" si="33"/>
        <v>1</v>
      </c>
      <c r="F354" s="8">
        <f t="shared" si="34"/>
        <v>0.89023145347709998</v>
      </c>
      <c r="G354">
        <f t="shared" si="35"/>
        <v>0</v>
      </c>
      <c r="H354" s="8">
        <f t="shared" si="36"/>
        <v>263.73438749074654</v>
      </c>
      <c r="I354">
        <v>0.7</v>
      </c>
      <c r="J354">
        <f t="shared" si="37"/>
        <v>0.89023145347709998</v>
      </c>
    </row>
    <row r="355" spans="1:10" x14ac:dyDescent="0.25">
      <c r="A355" s="2">
        <v>43179</v>
      </c>
      <c r="B355">
        <v>0</v>
      </c>
      <c r="C355" s="6">
        <v>1.50641088</v>
      </c>
      <c r="D355" s="8">
        <f t="shared" si="32"/>
        <v>1.5247190694770998</v>
      </c>
      <c r="E355">
        <f t="shared" si="33"/>
        <v>1</v>
      </c>
      <c r="F355" s="8">
        <f t="shared" si="34"/>
        <v>1.0544876159999998</v>
      </c>
      <c r="G355">
        <f t="shared" si="35"/>
        <v>0</v>
      </c>
      <c r="H355" s="8">
        <f t="shared" si="36"/>
        <v>263.73438749074654</v>
      </c>
      <c r="I355">
        <v>0.7</v>
      </c>
      <c r="J355">
        <f t="shared" si="37"/>
        <v>1.0544876159999998</v>
      </c>
    </row>
    <row r="356" spans="1:10" x14ac:dyDescent="0.25">
      <c r="A356" s="2">
        <v>43180</v>
      </c>
      <c r="B356">
        <v>0.17</v>
      </c>
      <c r="C356" s="6">
        <v>1.05735808</v>
      </c>
      <c r="D356" s="8">
        <f t="shared" si="32"/>
        <v>2.0948697254770998</v>
      </c>
      <c r="E356">
        <f t="shared" si="33"/>
        <v>1</v>
      </c>
      <c r="F356" s="8">
        <f t="shared" si="34"/>
        <v>0.74015065599999996</v>
      </c>
      <c r="G356">
        <f t="shared" si="35"/>
        <v>0</v>
      </c>
      <c r="H356" s="8">
        <f t="shared" si="36"/>
        <v>263.73438749074654</v>
      </c>
      <c r="I356">
        <v>0.7</v>
      </c>
      <c r="J356">
        <f t="shared" si="37"/>
        <v>0.74015065599999996</v>
      </c>
    </row>
    <row r="357" spans="1:10" x14ac:dyDescent="0.25">
      <c r="A357" s="2">
        <v>43181</v>
      </c>
      <c r="B357">
        <v>2.75</v>
      </c>
      <c r="C357" s="6">
        <v>1.6058641170929999</v>
      </c>
      <c r="D357" s="8">
        <f t="shared" si="32"/>
        <v>0.46897460744219988</v>
      </c>
      <c r="E357">
        <f t="shared" si="33"/>
        <v>1</v>
      </c>
      <c r="F357" s="8">
        <f t="shared" si="34"/>
        <v>1.1241048819650998</v>
      </c>
      <c r="G357">
        <f t="shared" si="35"/>
        <v>0</v>
      </c>
      <c r="H357" s="8">
        <f t="shared" si="36"/>
        <v>263.73438749074654</v>
      </c>
      <c r="I357">
        <v>0.7</v>
      </c>
      <c r="J357">
        <f t="shared" si="37"/>
        <v>1.1241048819650998</v>
      </c>
    </row>
    <row r="358" spans="1:10" x14ac:dyDescent="0.25">
      <c r="A358" s="2">
        <v>43182</v>
      </c>
      <c r="B358">
        <v>0.11</v>
      </c>
      <c r="C358" s="6">
        <v>1.550707363328</v>
      </c>
      <c r="D358" s="8">
        <f t="shared" si="32"/>
        <v>1.4444697617717996</v>
      </c>
      <c r="E358">
        <f t="shared" si="33"/>
        <v>1</v>
      </c>
      <c r="F358" s="8">
        <f t="shared" si="34"/>
        <v>1.0854951543295999</v>
      </c>
      <c r="G358">
        <f t="shared" si="35"/>
        <v>0</v>
      </c>
      <c r="H358" s="8">
        <f t="shared" si="36"/>
        <v>263.73438749074654</v>
      </c>
      <c r="I358">
        <v>0.7</v>
      </c>
      <c r="J358">
        <f t="shared" si="37"/>
        <v>1.0854951543295999</v>
      </c>
    </row>
    <row r="359" spans="1:10" x14ac:dyDescent="0.25">
      <c r="A359" s="2">
        <v>43183</v>
      </c>
      <c r="B359">
        <v>0.01</v>
      </c>
      <c r="C359" s="6">
        <v>1.8882165831249997</v>
      </c>
      <c r="D359" s="8">
        <f t="shared" si="32"/>
        <v>2.7562213699592997</v>
      </c>
      <c r="E359">
        <f t="shared" si="33"/>
        <v>1</v>
      </c>
      <c r="F359" s="8">
        <f t="shared" si="34"/>
        <v>1.3217516081874998</v>
      </c>
      <c r="G359">
        <f t="shared" si="35"/>
        <v>0</v>
      </c>
      <c r="H359" s="8">
        <f t="shared" si="36"/>
        <v>263.73438749074654</v>
      </c>
      <c r="I359">
        <v>0.7</v>
      </c>
      <c r="J359">
        <f t="shared" si="37"/>
        <v>1.3217516081874998</v>
      </c>
    </row>
    <row r="360" spans="1:10" x14ac:dyDescent="0.25">
      <c r="A360" s="2">
        <v>43184</v>
      </c>
      <c r="B360">
        <v>0.06</v>
      </c>
      <c r="C360" s="6">
        <v>1.8237853736529999</v>
      </c>
      <c r="D360" s="8">
        <f t="shared" si="32"/>
        <v>3.9728711315163996</v>
      </c>
      <c r="E360">
        <f t="shared" si="33"/>
        <v>1</v>
      </c>
      <c r="F360" s="8">
        <f t="shared" si="34"/>
        <v>1.2766497615570997</v>
      </c>
      <c r="G360">
        <f t="shared" si="35"/>
        <v>0</v>
      </c>
      <c r="H360" s="8">
        <f t="shared" si="36"/>
        <v>263.73438749074654</v>
      </c>
      <c r="I360">
        <v>0.7</v>
      </c>
      <c r="J360">
        <f t="shared" si="37"/>
        <v>1.2766497615570997</v>
      </c>
    </row>
    <row r="361" spans="1:10" x14ac:dyDescent="0.25">
      <c r="A361" s="2">
        <v>43185</v>
      </c>
      <c r="B361">
        <v>3.57</v>
      </c>
      <c r="C361" s="6">
        <v>1.5948525383679999</v>
      </c>
      <c r="D361" s="8">
        <f t="shared" si="32"/>
        <v>1.5192679083739997</v>
      </c>
      <c r="E361">
        <f t="shared" si="33"/>
        <v>1</v>
      </c>
      <c r="F361" s="8">
        <f t="shared" si="34"/>
        <v>1.1163967768575997</v>
      </c>
      <c r="G361">
        <f t="shared" si="35"/>
        <v>0</v>
      </c>
      <c r="H361" s="8">
        <f t="shared" si="36"/>
        <v>263.73438749074654</v>
      </c>
      <c r="I361">
        <v>0.7</v>
      </c>
      <c r="J361">
        <f t="shared" si="37"/>
        <v>1.1163967768575997</v>
      </c>
    </row>
    <row r="362" spans="1:10" x14ac:dyDescent="0.25">
      <c r="A362" s="2">
        <v>43186</v>
      </c>
      <c r="B362">
        <v>1.74</v>
      </c>
      <c r="C362" s="6">
        <v>1.0234096179729999</v>
      </c>
      <c r="D362" s="8">
        <f t="shared" si="32"/>
        <v>0.49565464095509948</v>
      </c>
      <c r="E362">
        <f t="shared" si="33"/>
        <v>1</v>
      </c>
      <c r="F362" s="8">
        <f t="shared" si="34"/>
        <v>0.71638673258109986</v>
      </c>
      <c r="G362">
        <f t="shared" si="35"/>
        <v>0</v>
      </c>
      <c r="H362" s="8">
        <f t="shared" si="36"/>
        <v>263.73438749074654</v>
      </c>
      <c r="I362">
        <v>0.7</v>
      </c>
      <c r="J362">
        <f t="shared" si="37"/>
        <v>0.71638673258109986</v>
      </c>
    </row>
    <row r="363" spans="1:10" x14ac:dyDescent="0.25">
      <c r="A363" s="2">
        <v>43187</v>
      </c>
      <c r="B363">
        <v>2.61</v>
      </c>
      <c r="C363" s="6">
        <v>1.4953142142129996</v>
      </c>
      <c r="D363" s="8">
        <f t="shared" si="32"/>
        <v>0</v>
      </c>
      <c r="E363">
        <f t="shared" si="33"/>
        <v>1</v>
      </c>
      <c r="F363" s="8">
        <f t="shared" si="34"/>
        <v>1.0467199499490996</v>
      </c>
      <c r="G363">
        <f t="shared" si="35"/>
        <v>1.0676254090958008</v>
      </c>
      <c r="H363" s="8">
        <f t="shared" si="36"/>
        <v>264.80201289984234</v>
      </c>
      <c r="I363">
        <v>0.7</v>
      </c>
      <c r="J363">
        <f t="shared" si="37"/>
        <v>1.0467199499490996</v>
      </c>
    </row>
    <row r="364" spans="1:10" x14ac:dyDescent="0.25">
      <c r="A364" s="2">
        <v>43188</v>
      </c>
      <c r="B364">
        <v>2.29</v>
      </c>
      <c r="C364" s="6">
        <v>1.5948525383679999</v>
      </c>
      <c r="D364" s="8">
        <f t="shared" si="32"/>
        <v>0</v>
      </c>
      <c r="E364">
        <f t="shared" si="33"/>
        <v>1</v>
      </c>
      <c r="F364" s="8">
        <f t="shared" si="34"/>
        <v>1.1163967768575997</v>
      </c>
      <c r="G364">
        <f t="shared" si="35"/>
        <v>1.1736032231424003</v>
      </c>
      <c r="H364" s="8">
        <f t="shared" si="36"/>
        <v>265.97561612298472</v>
      </c>
      <c r="I364">
        <v>0.7</v>
      </c>
      <c r="J364">
        <f t="shared" si="37"/>
        <v>1.1163967768575997</v>
      </c>
    </row>
    <row r="365" spans="1:10" x14ac:dyDescent="0.25">
      <c r="A365" s="2">
        <v>43189</v>
      </c>
      <c r="B365">
        <v>12.38</v>
      </c>
      <c r="C365" s="6">
        <v>0.91019812421299995</v>
      </c>
      <c r="D365" s="8">
        <f t="shared" si="32"/>
        <v>0</v>
      </c>
      <c r="E365">
        <f t="shared" si="33"/>
        <v>1</v>
      </c>
      <c r="F365" s="8">
        <f t="shared" si="34"/>
        <v>0.63713868694909992</v>
      </c>
      <c r="G365">
        <f t="shared" si="35"/>
        <v>11.7428613130509</v>
      </c>
      <c r="H365" s="8">
        <f t="shared" si="36"/>
        <v>277.71847743603564</v>
      </c>
      <c r="I365">
        <v>0.7</v>
      </c>
      <c r="J365">
        <f t="shared" si="37"/>
        <v>0.63713868694909992</v>
      </c>
    </row>
    <row r="366" spans="1:10" x14ac:dyDescent="0.25">
      <c r="A366" s="2">
        <v>43190</v>
      </c>
      <c r="B366">
        <v>2.16</v>
      </c>
      <c r="C366" s="6">
        <v>0.85361113460799998</v>
      </c>
      <c r="D366" s="8">
        <f t="shared" si="32"/>
        <v>0</v>
      </c>
      <c r="E366">
        <f t="shared" si="33"/>
        <v>1</v>
      </c>
      <c r="F366" s="8">
        <f t="shared" si="34"/>
        <v>0.59752779422559998</v>
      </c>
      <c r="G366">
        <f t="shared" si="35"/>
        <v>1.5624722057744003</v>
      </c>
      <c r="H366" s="8">
        <f t="shared" si="36"/>
        <v>279.28094964181003</v>
      </c>
      <c r="I366">
        <v>0.7</v>
      </c>
      <c r="J366">
        <f t="shared" si="37"/>
        <v>0.59752779422559998</v>
      </c>
    </row>
    <row r="367" spans="1:10" x14ac:dyDescent="0.25">
      <c r="A367" s="2">
        <v>43191</v>
      </c>
      <c r="B367">
        <v>0.27</v>
      </c>
      <c r="C367" s="6">
        <v>1.2380049223679996</v>
      </c>
      <c r="D367" s="8">
        <f t="shared" si="32"/>
        <v>0.59660344565759971</v>
      </c>
      <c r="E367">
        <f t="shared" si="33"/>
        <v>1</v>
      </c>
      <c r="F367" s="8">
        <f t="shared" si="34"/>
        <v>0.86660344565759972</v>
      </c>
      <c r="G367">
        <f t="shared" si="35"/>
        <v>0</v>
      </c>
      <c r="H367" s="8">
        <f t="shared" si="36"/>
        <v>279.28094964181003</v>
      </c>
      <c r="I367">
        <v>0.7</v>
      </c>
      <c r="J367">
        <f t="shared" si="37"/>
        <v>0.86660344565759972</v>
      </c>
    </row>
    <row r="368" spans="1:10" x14ac:dyDescent="0.25">
      <c r="A368" s="2">
        <v>43192</v>
      </c>
      <c r="B368">
        <v>14.56</v>
      </c>
      <c r="C368" s="6">
        <v>0.60559807999999982</v>
      </c>
      <c r="D368" s="8">
        <f t="shared" si="32"/>
        <v>0</v>
      </c>
      <c r="E368">
        <f t="shared" si="33"/>
        <v>1</v>
      </c>
      <c r="F368" s="8">
        <f t="shared" si="34"/>
        <v>0.42391865599999984</v>
      </c>
      <c r="G368">
        <f t="shared" si="35"/>
        <v>13.539477898342401</v>
      </c>
      <c r="H368" s="8">
        <f t="shared" si="36"/>
        <v>292.82042754015242</v>
      </c>
      <c r="I368">
        <v>0.7</v>
      </c>
      <c r="J368">
        <f t="shared" si="37"/>
        <v>0.42391865599999984</v>
      </c>
    </row>
    <row r="369" spans="1:10" x14ac:dyDescent="0.25">
      <c r="A369" s="2">
        <v>43193</v>
      </c>
      <c r="B369">
        <v>9.39</v>
      </c>
      <c r="C369" s="6">
        <v>0.328166833125</v>
      </c>
      <c r="D369" s="8">
        <f t="shared" si="32"/>
        <v>0</v>
      </c>
      <c r="E369">
        <f t="shared" si="33"/>
        <v>1</v>
      </c>
      <c r="F369" s="8">
        <f t="shared" si="34"/>
        <v>0.2297167831875</v>
      </c>
      <c r="G369">
        <f t="shared" si="35"/>
        <v>9.1602832168125001</v>
      </c>
      <c r="H369" s="8">
        <f t="shared" si="36"/>
        <v>301.98071075696492</v>
      </c>
      <c r="I369">
        <v>0.7</v>
      </c>
      <c r="J369">
        <f t="shared" si="37"/>
        <v>0.2297167831875</v>
      </c>
    </row>
    <row r="370" spans="1:10" x14ac:dyDescent="0.25">
      <c r="A370" s="2">
        <v>43194</v>
      </c>
      <c r="B370">
        <v>22.62</v>
      </c>
      <c r="C370" s="6">
        <v>0.69551902924799991</v>
      </c>
      <c r="D370" s="8">
        <f t="shared" si="32"/>
        <v>0</v>
      </c>
      <c r="E370">
        <f t="shared" si="33"/>
        <v>1</v>
      </c>
      <c r="F370" s="8">
        <f t="shared" si="34"/>
        <v>0.48686332047359993</v>
      </c>
      <c r="G370">
        <f t="shared" si="35"/>
        <v>22.133136679526402</v>
      </c>
      <c r="H370" s="8">
        <f t="shared" si="36"/>
        <v>324.11384743649131</v>
      </c>
      <c r="I370">
        <v>0.7</v>
      </c>
      <c r="J370">
        <f t="shared" si="37"/>
        <v>0.48686332047359993</v>
      </c>
    </row>
    <row r="371" spans="1:10" x14ac:dyDescent="0.25">
      <c r="A371" s="2">
        <v>43195</v>
      </c>
      <c r="B371">
        <v>0.61</v>
      </c>
      <c r="C371" s="6">
        <v>2.3146182855679998</v>
      </c>
      <c r="D371" s="8">
        <f t="shared" si="32"/>
        <v>1.0102327998976</v>
      </c>
      <c r="E371">
        <f t="shared" si="33"/>
        <v>1</v>
      </c>
      <c r="F371" s="8">
        <f t="shared" si="34"/>
        <v>1.6202327998975998</v>
      </c>
      <c r="G371">
        <f t="shared" si="35"/>
        <v>0</v>
      </c>
      <c r="H371" s="8">
        <f t="shared" si="36"/>
        <v>324.11384743649131</v>
      </c>
      <c r="I371">
        <v>0.7</v>
      </c>
      <c r="J371">
        <f t="shared" si="37"/>
        <v>1.6202327998975998</v>
      </c>
    </row>
    <row r="372" spans="1:10" x14ac:dyDescent="0.25">
      <c r="A372" s="2">
        <v>43196</v>
      </c>
      <c r="B372">
        <v>0.03</v>
      </c>
      <c r="C372" s="6">
        <v>1.1929313274879998</v>
      </c>
      <c r="D372" s="8">
        <f t="shared" si="32"/>
        <v>1.8152847291391996</v>
      </c>
      <c r="E372">
        <f t="shared" si="33"/>
        <v>1</v>
      </c>
      <c r="F372" s="8">
        <f t="shared" si="34"/>
        <v>0.83505192924159977</v>
      </c>
      <c r="G372">
        <f t="shared" si="35"/>
        <v>0</v>
      </c>
      <c r="H372" s="8">
        <f t="shared" si="36"/>
        <v>324.11384743649131</v>
      </c>
      <c r="I372">
        <v>0.7</v>
      </c>
      <c r="J372">
        <f t="shared" si="37"/>
        <v>0.83505192924159977</v>
      </c>
    </row>
    <row r="373" spans="1:10" x14ac:dyDescent="0.25">
      <c r="A373" s="2">
        <v>43197</v>
      </c>
      <c r="B373">
        <v>4.75</v>
      </c>
      <c r="C373" s="6">
        <v>0.87624161484799989</v>
      </c>
      <c r="D373" s="8">
        <f t="shared" si="32"/>
        <v>0</v>
      </c>
      <c r="E373">
        <f t="shared" si="33"/>
        <v>1</v>
      </c>
      <c r="F373" s="8">
        <f t="shared" si="34"/>
        <v>0.61336913039359986</v>
      </c>
      <c r="G373">
        <f t="shared" si="35"/>
        <v>2.3213461404672007</v>
      </c>
      <c r="H373" s="8">
        <f t="shared" si="36"/>
        <v>326.43519357695851</v>
      </c>
      <c r="I373">
        <v>0.7</v>
      </c>
      <c r="J373">
        <f t="shared" si="37"/>
        <v>0.61336913039359986</v>
      </c>
    </row>
    <row r="374" spans="1:10" x14ac:dyDescent="0.25">
      <c r="A374" s="2">
        <v>43198</v>
      </c>
      <c r="B374">
        <v>0.66</v>
      </c>
      <c r="C374" s="6">
        <v>1.5617582031249999</v>
      </c>
      <c r="D374" s="8">
        <f t="shared" si="32"/>
        <v>0.4332307421874998</v>
      </c>
      <c r="E374">
        <f t="shared" si="33"/>
        <v>1</v>
      </c>
      <c r="F374" s="8">
        <f t="shared" si="34"/>
        <v>1.0932307421874998</v>
      </c>
      <c r="G374">
        <f t="shared" si="35"/>
        <v>0</v>
      </c>
      <c r="H374" s="8">
        <f t="shared" si="36"/>
        <v>326.43519357695851</v>
      </c>
      <c r="I374">
        <v>0.7</v>
      </c>
      <c r="J374">
        <f t="shared" si="37"/>
        <v>1.0932307421874998</v>
      </c>
    </row>
    <row r="375" spans="1:10" x14ac:dyDescent="0.25">
      <c r="A375" s="2">
        <v>43199</v>
      </c>
      <c r="B375">
        <v>0.54</v>
      </c>
      <c r="C375" s="6">
        <v>1.50641088</v>
      </c>
      <c r="D375" s="8">
        <f t="shared" si="32"/>
        <v>0.94771835818749972</v>
      </c>
      <c r="E375">
        <f t="shared" si="33"/>
        <v>1</v>
      </c>
      <c r="F375" s="8">
        <f t="shared" si="34"/>
        <v>1.0544876159999998</v>
      </c>
      <c r="G375">
        <f t="shared" si="35"/>
        <v>0</v>
      </c>
      <c r="H375" s="8">
        <f t="shared" si="36"/>
        <v>326.43519357695851</v>
      </c>
      <c r="I375">
        <v>0.7</v>
      </c>
      <c r="J375">
        <f t="shared" si="37"/>
        <v>1.0544876159999998</v>
      </c>
    </row>
    <row r="376" spans="1:10" x14ac:dyDescent="0.25">
      <c r="A376" s="2">
        <v>43200</v>
      </c>
      <c r="B376">
        <v>6.68</v>
      </c>
      <c r="C376" s="6">
        <v>0.47162011596800008</v>
      </c>
      <c r="D376" s="8">
        <f t="shared" si="32"/>
        <v>0</v>
      </c>
      <c r="E376">
        <f t="shared" si="33"/>
        <v>1</v>
      </c>
      <c r="F376" s="8">
        <f t="shared" si="34"/>
        <v>0.33013408117760001</v>
      </c>
      <c r="G376">
        <f t="shared" si="35"/>
        <v>5.4021475606348996</v>
      </c>
      <c r="H376" s="8">
        <f t="shared" si="36"/>
        <v>331.8373411375934</v>
      </c>
      <c r="I376">
        <v>0.7</v>
      </c>
      <c r="J376">
        <f t="shared" si="37"/>
        <v>0.33013408117760001</v>
      </c>
    </row>
    <row r="377" spans="1:10" x14ac:dyDescent="0.25">
      <c r="A377" s="2">
        <v>43201</v>
      </c>
      <c r="B377">
        <v>0.3</v>
      </c>
      <c r="C377" s="6">
        <v>0.83098847999999992</v>
      </c>
      <c r="D377" s="8">
        <f t="shared" si="32"/>
        <v>0.28169193599999992</v>
      </c>
      <c r="E377">
        <f t="shared" si="33"/>
        <v>1</v>
      </c>
      <c r="F377" s="8">
        <f t="shared" si="34"/>
        <v>0.58169193599999991</v>
      </c>
      <c r="G377">
        <f t="shared" si="35"/>
        <v>0</v>
      </c>
      <c r="H377" s="8">
        <f t="shared" si="36"/>
        <v>331.8373411375934</v>
      </c>
      <c r="I377">
        <v>0.7</v>
      </c>
      <c r="J377">
        <f t="shared" si="37"/>
        <v>0.58169193599999991</v>
      </c>
    </row>
    <row r="378" spans="1:10" x14ac:dyDescent="0.25">
      <c r="A378" s="2">
        <v>43202</v>
      </c>
      <c r="B378">
        <v>4.72</v>
      </c>
      <c r="C378" s="6">
        <v>1.012090684928</v>
      </c>
      <c r="D378" s="8">
        <f t="shared" si="32"/>
        <v>0</v>
      </c>
      <c r="E378">
        <f t="shared" si="33"/>
        <v>1</v>
      </c>
      <c r="F378" s="8">
        <f t="shared" si="34"/>
        <v>0.70846347944959998</v>
      </c>
      <c r="G378">
        <f t="shared" si="35"/>
        <v>3.7298445845503996</v>
      </c>
      <c r="H378" s="10">
        <f t="shared" si="36"/>
        <v>335.56718572214379</v>
      </c>
      <c r="I378">
        <v>0.7</v>
      </c>
      <c r="J378">
        <f t="shared" si="37"/>
        <v>0.70846347944959998</v>
      </c>
    </row>
    <row r="379" spans="1:10" x14ac:dyDescent="0.25">
      <c r="A379" s="2">
        <v>43203</v>
      </c>
      <c r="B379">
        <v>0.02</v>
      </c>
      <c r="C379" s="6">
        <v>0.50499341021300004</v>
      </c>
      <c r="D379" s="8">
        <f t="shared" si="32"/>
        <v>0.33349538714909999</v>
      </c>
      <c r="E379">
        <f t="shared" si="33"/>
        <v>1</v>
      </c>
      <c r="F379" s="8">
        <f t="shared" si="34"/>
        <v>0.3534953871491</v>
      </c>
      <c r="G379">
        <f t="shared" si="35"/>
        <v>0</v>
      </c>
      <c r="H379" s="8">
        <f t="shared" si="36"/>
        <v>335.56718572214379</v>
      </c>
      <c r="I379">
        <v>0.7</v>
      </c>
      <c r="J379">
        <f t="shared" si="37"/>
        <v>0.3534953871491</v>
      </c>
    </row>
    <row r="380" spans="1:10" x14ac:dyDescent="0.25">
      <c r="A380" s="2">
        <v>43204</v>
      </c>
      <c r="B380">
        <v>0</v>
      </c>
      <c r="C380" s="6">
        <v>2.0680944327680004</v>
      </c>
      <c r="D380" s="8">
        <f t="shared" si="32"/>
        <v>1.7811614900867001</v>
      </c>
      <c r="E380">
        <f t="shared" si="33"/>
        <v>1</v>
      </c>
      <c r="F380" s="8">
        <f t="shared" si="34"/>
        <v>1.4476661029376001</v>
      </c>
      <c r="G380">
        <f t="shared" si="35"/>
        <v>0</v>
      </c>
      <c r="H380" s="8">
        <f t="shared" si="36"/>
        <v>335.56718572214379</v>
      </c>
      <c r="I380">
        <v>0.7</v>
      </c>
      <c r="J380">
        <f t="shared" si="37"/>
        <v>1.4476661029376001</v>
      </c>
    </row>
    <row r="381" spans="1:10" x14ac:dyDescent="0.25">
      <c r="A381" s="2">
        <v>43205</v>
      </c>
      <c r="B381">
        <v>1.18</v>
      </c>
      <c r="C381" s="6">
        <v>2.2944277566880005</v>
      </c>
      <c r="D381" s="8">
        <f t="shared" si="32"/>
        <v>2.2072609197683004</v>
      </c>
      <c r="E381">
        <f t="shared" si="33"/>
        <v>1</v>
      </c>
      <c r="F381" s="8">
        <f t="shared" si="34"/>
        <v>1.6060994296816002</v>
      </c>
      <c r="G381">
        <f t="shared" si="35"/>
        <v>0</v>
      </c>
      <c r="H381" s="8">
        <f t="shared" si="36"/>
        <v>335.56718572214379</v>
      </c>
      <c r="I381">
        <v>0.7</v>
      </c>
      <c r="J381">
        <f t="shared" si="37"/>
        <v>1.6060994296816002</v>
      </c>
    </row>
    <row r="382" spans="1:10" x14ac:dyDescent="0.25">
      <c r="A382" s="2">
        <v>43206</v>
      </c>
      <c r="B382">
        <v>0</v>
      </c>
      <c r="C382" s="6">
        <v>2.223245179733</v>
      </c>
      <c r="D382" s="8">
        <f t="shared" si="32"/>
        <v>3.7635325455814002</v>
      </c>
      <c r="E382">
        <f t="shared" si="33"/>
        <v>1</v>
      </c>
      <c r="F382" s="8">
        <f t="shared" si="34"/>
        <v>1.5562716258131</v>
      </c>
      <c r="G382">
        <f t="shared" si="35"/>
        <v>0</v>
      </c>
      <c r="H382" s="8">
        <f t="shared" si="36"/>
        <v>335.56718572214379</v>
      </c>
      <c r="I382">
        <v>0.7</v>
      </c>
      <c r="J382">
        <f t="shared" si="37"/>
        <v>1.5562716258131</v>
      </c>
    </row>
    <row r="383" spans="1:10" x14ac:dyDescent="0.25">
      <c r="A383" s="2">
        <v>43207</v>
      </c>
      <c r="B383">
        <v>0.6</v>
      </c>
      <c r="C383" s="6">
        <v>2.1719178597280004</v>
      </c>
      <c r="D383" s="8">
        <f t="shared" si="32"/>
        <v>4.6838750473910009</v>
      </c>
      <c r="E383">
        <f t="shared" si="33"/>
        <v>1</v>
      </c>
      <c r="F383" s="8">
        <f t="shared" si="34"/>
        <v>1.5203425018096002</v>
      </c>
      <c r="G383">
        <f t="shared" si="35"/>
        <v>0</v>
      </c>
      <c r="H383" s="8">
        <f t="shared" si="36"/>
        <v>335.56718572214379</v>
      </c>
      <c r="I383">
        <v>0.7</v>
      </c>
      <c r="J383">
        <f t="shared" si="37"/>
        <v>1.5203425018096002</v>
      </c>
    </row>
    <row r="384" spans="1:10" x14ac:dyDescent="0.25">
      <c r="A384" s="2">
        <v>43208</v>
      </c>
      <c r="B384">
        <v>0.01</v>
      </c>
      <c r="C384" s="6">
        <v>2.0156176398129997</v>
      </c>
      <c r="D384" s="8">
        <f t="shared" si="32"/>
        <v>6.0848073952601007</v>
      </c>
      <c r="E384">
        <f t="shared" si="33"/>
        <v>1</v>
      </c>
      <c r="F384" s="8">
        <f t="shared" si="34"/>
        <v>1.4109323478690996</v>
      </c>
      <c r="G384">
        <f t="shared" si="35"/>
        <v>0</v>
      </c>
      <c r="H384" s="8">
        <f t="shared" si="36"/>
        <v>335.56718572214379</v>
      </c>
      <c r="I384">
        <v>0.7</v>
      </c>
      <c r="J384">
        <f t="shared" si="37"/>
        <v>1.4109323478690996</v>
      </c>
    </row>
    <row r="385" spans="1:10" x14ac:dyDescent="0.25">
      <c r="A385" s="2">
        <v>43209</v>
      </c>
      <c r="B385">
        <v>0</v>
      </c>
      <c r="C385" s="6">
        <v>3.9089966629279997</v>
      </c>
      <c r="D385" s="8">
        <f t="shared" si="32"/>
        <v>8.8211050593097013</v>
      </c>
      <c r="E385">
        <f t="shared" si="33"/>
        <v>1</v>
      </c>
      <c r="F385" s="8">
        <f t="shared" si="34"/>
        <v>2.7362976640495997</v>
      </c>
      <c r="G385">
        <f t="shared" si="35"/>
        <v>0</v>
      </c>
      <c r="H385" s="8">
        <f t="shared" si="36"/>
        <v>335.56718572214379</v>
      </c>
      <c r="I385">
        <v>0.7</v>
      </c>
      <c r="J385">
        <f t="shared" si="37"/>
        <v>2.7362976640495997</v>
      </c>
    </row>
    <row r="386" spans="1:10" x14ac:dyDescent="0.25">
      <c r="A386" s="2">
        <v>43210</v>
      </c>
      <c r="B386">
        <v>0</v>
      </c>
      <c r="C386" s="6">
        <v>3.6753219388529992</v>
      </c>
      <c r="D386" s="8">
        <f t="shared" si="32"/>
        <v>11.3938304165068</v>
      </c>
      <c r="E386">
        <f t="shared" si="33"/>
        <v>1</v>
      </c>
      <c r="F386" s="8">
        <f t="shared" si="34"/>
        <v>2.5727253571970992</v>
      </c>
      <c r="G386">
        <f t="shared" si="35"/>
        <v>0</v>
      </c>
      <c r="H386" s="8">
        <f t="shared" si="36"/>
        <v>335.56718572214379</v>
      </c>
      <c r="I386">
        <v>0.7</v>
      </c>
      <c r="J386">
        <f t="shared" si="37"/>
        <v>2.5727253571970992</v>
      </c>
    </row>
    <row r="387" spans="1:10" x14ac:dyDescent="0.25">
      <c r="A387" s="2">
        <v>43211</v>
      </c>
      <c r="B387">
        <v>1.88</v>
      </c>
      <c r="C387" s="6">
        <v>3.4963241031679999</v>
      </c>
      <c r="D387" s="8">
        <f t="shared" si="32"/>
        <v>11.961257288724401</v>
      </c>
      <c r="E387">
        <f t="shared" si="33"/>
        <v>1</v>
      </c>
      <c r="F387" s="8">
        <f t="shared" si="34"/>
        <v>2.4474268722175996</v>
      </c>
      <c r="G387">
        <f t="shared" si="35"/>
        <v>0</v>
      </c>
      <c r="H387" s="8">
        <f t="shared" si="36"/>
        <v>335.56718572214379</v>
      </c>
      <c r="I387">
        <v>0.7</v>
      </c>
      <c r="J387">
        <f t="shared" si="37"/>
        <v>2.4474268722175996</v>
      </c>
    </row>
    <row r="388" spans="1:10" x14ac:dyDescent="0.25">
      <c r="A388" s="2">
        <v>43212</v>
      </c>
      <c r="B388">
        <v>0.54</v>
      </c>
      <c r="C388" s="6">
        <v>2.3447796180529998</v>
      </c>
      <c r="D388" s="8">
        <f t="shared" ref="D388:D451" si="38">MAX((D387+F388-B388),0)</f>
        <v>13.0626030213615</v>
      </c>
      <c r="E388">
        <f t="shared" ref="E388:E451" si="39">IF(D387&gt;$Q$2,1-(D387-$Q$2)/($Q$1-$Q$2),1)</f>
        <v>1</v>
      </c>
      <c r="F388" s="8">
        <f t="shared" ref="F388:F451" si="40">E388*J388</f>
        <v>1.6413457326370997</v>
      </c>
      <c r="G388">
        <f t="shared" ref="G388:G451" si="41">IF(D388=0,B388-F388-D387,0)</f>
        <v>0</v>
      </c>
      <c r="H388" s="8">
        <f t="shared" ref="H388:H451" si="42">H387+G388</f>
        <v>335.56718572214379</v>
      </c>
      <c r="I388">
        <v>0.7</v>
      </c>
      <c r="J388">
        <f t="shared" ref="J388:J451" si="43">I388*C388</f>
        <v>1.6413457326370997</v>
      </c>
    </row>
    <row r="389" spans="1:10" x14ac:dyDescent="0.25">
      <c r="A389" s="2">
        <v>43213</v>
      </c>
      <c r="B389">
        <v>2.06</v>
      </c>
      <c r="C389" s="6">
        <v>2.5997519531249993</v>
      </c>
      <c r="D389" s="8">
        <f t="shared" si="38"/>
        <v>12.822429388548999</v>
      </c>
      <c r="E389">
        <f t="shared" si="39"/>
        <v>1</v>
      </c>
      <c r="F389" s="8">
        <f t="shared" si="40"/>
        <v>1.8198263671874995</v>
      </c>
      <c r="G389">
        <f t="shared" si="41"/>
        <v>0</v>
      </c>
      <c r="H389" s="8">
        <f t="shared" si="42"/>
        <v>335.56718572214379</v>
      </c>
      <c r="I389">
        <v>0.7</v>
      </c>
      <c r="J389">
        <f t="shared" si="43"/>
        <v>1.8198263671874995</v>
      </c>
    </row>
    <row r="390" spans="1:10" x14ac:dyDescent="0.25">
      <c r="A390" s="2">
        <v>43214</v>
      </c>
      <c r="B390">
        <v>0.39</v>
      </c>
      <c r="C390" s="6">
        <v>2.3648036020530001</v>
      </c>
      <c r="D390" s="8">
        <f t="shared" si="38"/>
        <v>14.087791909986098</v>
      </c>
      <c r="E390">
        <f t="shared" si="39"/>
        <v>1</v>
      </c>
      <c r="F390" s="8">
        <f t="shared" si="40"/>
        <v>1.6553625214370999</v>
      </c>
      <c r="G390">
        <f t="shared" si="41"/>
        <v>0</v>
      </c>
      <c r="H390" s="8">
        <f t="shared" si="42"/>
        <v>335.56718572214379</v>
      </c>
      <c r="I390">
        <v>0.7</v>
      </c>
      <c r="J390">
        <f t="shared" si="43"/>
        <v>1.6553625214370999</v>
      </c>
    </row>
    <row r="391" spans="1:10" x14ac:dyDescent="0.25">
      <c r="A391" s="2">
        <v>43215</v>
      </c>
      <c r="B391">
        <v>1.24</v>
      </c>
      <c r="C391" s="6">
        <v>2.9421693618080003</v>
      </c>
      <c r="D391" s="8">
        <f t="shared" si="38"/>
        <v>14.907310463251699</v>
      </c>
      <c r="E391">
        <f t="shared" si="39"/>
        <v>1</v>
      </c>
      <c r="F391" s="8">
        <f t="shared" si="40"/>
        <v>2.0595185532656002</v>
      </c>
      <c r="G391">
        <f t="shared" si="41"/>
        <v>0</v>
      </c>
      <c r="H391" s="8">
        <f t="shared" si="42"/>
        <v>335.56718572214379</v>
      </c>
      <c r="I391">
        <v>0.7</v>
      </c>
      <c r="J391">
        <f t="shared" si="43"/>
        <v>2.0595185532656002</v>
      </c>
    </row>
    <row r="392" spans="1:10" x14ac:dyDescent="0.25">
      <c r="A392" s="2">
        <v>43216</v>
      </c>
      <c r="B392">
        <v>0.03</v>
      </c>
      <c r="C392" s="6">
        <v>2.7040743316479996</v>
      </c>
      <c r="D392" s="8">
        <f t="shared" si="38"/>
        <v>16.770162495405298</v>
      </c>
      <c r="E392">
        <f t="shared" si="39"/>
        <v>1</v>
      </c>
      <c r="F392" s="8">
        <f t="shared" si="40"/>
        <v>1.8928520321535995</v>
      </c>
      <c r="G392">
        <f t="shared" si="41"/>
        <v>0</v>
      </c>
      <c r="H392" s="8">
        <f t="shared" si="42"/>
        <v>335.56718572214379</v>
      </c>
      <c r="I392">
        <v>0.7</v>
      </c>
      <c r="J392">
        <f t="shared" si="43"/>
        <v>1.8928520321535995</v>
      </c>
    </row>
    <row r="393" spans="1:10" x14ac:dyDescent="0.25">
      <c r="A393" s="2">
        <v>43217</v>
      </c>
      <c r="B393">
        <v>0.55000000000000004</v>
      </c>
      <c r="C393" s="6">
        <v>2.3648036020530001</v>
      </c>
      <c r="D393" s="8">
        <f t="shared" si="38"/>
        <v>17.875525016842399</v>
      </c>
      <c r="E393">
        <f t="shared" si="39"/>
        <v>1</v>
      </c>
      <c r="F393" s="8">
        <f t="shared" si="40"/>
        <v>1.6553625214370999</v>
      </c>
      <c r="G393">
        <f t="shared" si="41"/>
        <v>0</v>
      </c>
      <c r="H393" s="8">
        <f t="shared" si="42"/>
        <v>335.56718572214379</v>
      </c>
      <c r="I393">
        <v>0.7</v>
      </c>
      <c r="J393">
        <f t="shared" si="43"/>
        <v>1.6553625214370999</v>
      </c>
    </row>
    <row r="394" spans="1:10" x14ac:dyDescent="0.25">
      <c r="A394" s="2">
        <v>43218</v>
      </c>
      <c r="B394">
        <v>0.21</v>
      </c>
      <c r="C394" s="6">
        <v>2.0889811877279998</v>
      </c>
      <c r="D394" s="8">
        <f t="shared" si="38"/>
        <v>19.127811848251998</v>
      </c>
      <c r="E394">
        <f t="shared" si="39"/>
        <v>1</v>
      </c>
      <c r="F394" s="8">
        <f t="shared" si="40"/>
        <v>1.4622868314095998</v>
      </c>
      <c r="G394">
        <f t="shared" si="41"/>
        <v>0</v>
      </c>
      <c r="H394" s="8">
        <f t="shared" si="42"/>
        <v>335.56718572214379</v>
      </c>
      <c r="I394">
        <v>0.7</v>
      </c>
      <c r="J394">
        <f t="shared" si="43"/>
        <v>1.4622868314095998</v>
      </c>
    </row>
    <row r="395" spans="1:10" x14ac:dyDescent="0.25">
      <c r="A395" s="2">
        <v>43219</v>
      </c>
      <c r="B395">
        <v>0.26</v>
      </c>
      <c r="C395" s="6">
        <v>2.7321548703729999</v>
      </c>
      <c r="D395" s="8">
        <f t="shared" si="38"/>
        <v>20.780320257513097</v>
      </c>
      <c r="E395">
        <f t="shared" si="39"/>
        <v>1</v>
      </c>
      <c r="F395" s="8">
        <f t="shared" si="40"/>
        <v>1.9125084092610998</v>
      </c>
      <c r="G395">
        <f t="shared" si="41"/>
        <v>0</v>
      </c>
      <c r="H395" s="8">
        <f t="shared" si="42"/>
        <v>335.56718572214379</v>
      </c>
      <c r="I395">
        <v>0.7</v>
      </c>
      <c r="J395">
        <f t="shared" si="43"/>
        <v>1.9125084092610998</v>
      </c>
    </row>
    <row r="396" spans="1:10" x14ac:dyDescent="0.25">
      <c r="A396" s="2">
        <v>43220</v>
      </c>
      <c r="B396">
        <v>0.09</v>
      </c>
      <c r="C396" s="6">
        <v>2.92427488</v>
      </c>
      <c r="D396" s="8">
        <f t="shared" si="38"/>
        <v>22.737312673513095</v>
      </c>
      <c r="E396">
        <f t="shared" si="39"/>
        <v>1</v>
      </c>
      <c r="F396" s="8">
        <f t="shared" si="40"/>
        <v>2.0469924159999997</v>
      </c>
      <c r="G396">
        <f t="shared" si="41"/>
        <v>0</v>
      </c>
      <c r="H396" s="8">
        <f t="shared" si="42"/>
        <v>335.56718572214379</v>
      </c>
      <c r="I396">
        <v>0.7</v>
      </c>
      <c r="J396">
        <f t="shared" si="43"/>
        <v>2.0469924159999997</v>
      </c>
    </row>
    <row r="397" spans="1:10" x14ac:dyDescent="0.25">
      <c r="A397" s="2">
        <v>43221</v>
      </c>
      <c r="B397">
        <v>3.39</v>
      </c>
      <c r="C397" s="6">
        <v>2.7786021370879999</v>
      </c>
      <c r="D397" s="8">
        <f t="shared" si="38"/>
        <v>21.292334169474696</v>
      </c>
      <c r="E397">
        <f t="shared" si="39"/>
        <v>1</v>
      </c>
      <c r="F397" s="8">
        <f t="shared" si="40"/>
        <v>1.9450214959615997</v>
      </c>
      <c r="G397">
        <f t="shared" si="41"/>
        <v>0</v>
      </c>
      <c r="H397" s="8">
        <f t="shared" si="42"/>
        <v>335.56718572214379</v>
      </c>
      <c r="I397">
        <v>0.7</v>
      </c>
      <c r="J397">
        <f t="shared" si="43"/>
        <v>1.9450214959615997</v>
      </c>
    </row>
    <row r="398" spans="1:10" x14ac:dyDescent="0.25">
      <c r="A398" s="2">
        <v>43222</v>
      </c>
      <c r="B398">
        <v>0.47</v>
      </c>
      <c r="C398" s="6">
        <v>2.243664233973</v>
      </c>
      <c r="D398" s="8">
        <f t="shared" si="38"/>
        <v>22.392899133255796</v>
      </c>
      <c r="E398">
        <f t="shared" si="39"/>
        <v>1</v>
      </c>
      <c r="F398" s="8">
        <f t="shared" si="40"/>
        <v>1.5705649637810999</v>
      </c>
      <c r="G398">
        <f t="shared" si="41"/>
        <v>0</v>
      </c>
      <c r="H398" s="8">
        <f t="shared" si="42"/>
        <v>335.56718572214379</v>
      </c>
      <c r="I398">
        <v>0.7</v>
      </c>
      <c r="J398">
        <f t="shared" si="43"/>
        <v>1.5705649637810999</v>
      </c>
    </row>
    <row r="399" spans="1:10" x14ac:dyDescent="0.25">
      <c r="A399" s="2">
        <v>43223</v>
      </c>
      <c r="B399">
        <v>0.04</v>
      </c>
      <c r="C399" s="6">
        <v>2.3648036020530001</v>
      </c>
      <c r="D399" s="8">
        <f t="shared" si="38"/>
        <v>24.008261654692895</v>
      </c>
      <c r="E399">
        <f t="shared" si="39"/>
        <v>1</v>
      </c>
      <c r="F399" s="8">
        <f t="shared" si="40"/>
        <v>1.6553625214370999</v>
      </c>
      <c r="G399">
        <f t="shared" si="41"/>
        <v>0</v>
      </c>
      <c r="H399" s="8">
        <f t="shared" si="42"/>
        <v>335.56718572214379</v>
      </c>
      <c r="I399">
        <v>0.7</v>
      </c>
      <c r="J399">
        <f t="shared" si="43"/>
        <v>1.6553625214370999</v>
      </c>
    </row>
    <row r="400" spans="1:10" x14ac:dyDescent="0.25">
      <c r="A400" s="2">
        <v>43224</v>
      </c>
      <c r="B400">
        <v>0.01</v>
      </c>
      <c r="C400" s="6">
        <v>2.5997519531249993</v>
      </c>
      <c r="D400" s="8">
        <f t="shared" si="38"/>
        <v>25.818088021880392</v>
      </c>
      <c r="E400">
        <f t="shared" si="39"/>
        <v>1</v>
      </c>
      <c r="F400" s="8">
        <f t="shared" si="40"/>
        <v>1.8198263671874995</v>
      </c>
      <c r="G400">
        <f t="shared" si="41"/>
        <v>0</v>
      </c>
      <c r="H400" s="8">
        <f t="shared" si="42"/>
        <v>335.56718572214379</v>
      </c>
      <c r="I400">
        <v>0.7</v>
      </c>
      <c r="J400">
        <f t="shared" si="43"/>
        <v>1.8198263671874995</v>
      </c>
    </row>
    <row r="401" spans="1:10" x14ac:dyDescent="0.25">
      <c r="A401" s="2">
        <v>43225</v>
      </c>
      <c r="B401">
        <v>0</v>
      </c>
      <c r="C401" s="6">
        <v>3.5592583188479998</v>
      </c>
      <c r="D401" s="8">
        <f t="shared" si="38"/>
        <v>28.231174590527861</v>
      </c>
      <c r="E401">
        <f t="shared" si="39"/>
        <v>0.96853507608152334</v>
      </c>
      <c r="F401" s="8">
        <f t="shared" si="40"/>
        <v>2.4130865686474694</v>
      </c>
      <c r="G401">
        <f t="shared" si="41"/>
        <v>0</v>
      </c>
      <c r="H401" s="8">
        <f t="shared" si="42"/>
        <v>335.56718572214379</v>
      </c>
      <c r="I401">
        <v>0.7</v>
      </c>
      <c r="J401">
        <f t="shared" si="43"/>
        <v>2.4914808231935996</v>
      </c>
    </row>
    <row r="402" spans="1:10" x14ac:dyDescent="0.25">
      <c r="A402" s="2">
        <v>43226</v>
      </c>
      <c r="B402">
        <v>0</v>
      </c>
      <c r="C402" s="6">
        <v>4.1163079299999996</v>
      </c>
      <c r="D402" s="8">
        <f t="shared" si="38"/>
        <v>30.754499498714665</v>
      </c>
      <c r="E402">
        <f t="shared" si="39"/>
        <v>0.87572405421046695</v>
      </c>
      <c r="F402" s="8">
        <f t="shared" si="40"/>
        <v>2.5233249081868059</v>
      </c>
      <c r="G402">
        <f t="shared" si="41"/>
        <v>0</v>
      </c>
      <c r="H402" s="8">
        <f t="shared" si="42"/>
        <v>335.56718572214379</v>
      </c>
      <c r="I402">
        <v>0.7</v>
      </c>
      <c r="J402">
        <f t="shared" si="43"/>
        <v>2.8814155509999995</v>
      </c>
    </row>
    <row r="403" spans="1:10" x14ac:dyDescent="0.25">
      <c r="A403" s="2">
        <v>43227</v>
      </c>
      <c r="B403">
        <v>0</v>
      </c>
      <c r="C403" s="6">
        <v>3.6829781012479996</v>
      </c>
      <c r="D403" s="8">
        <f t="shared" si="38"/>
        <v>32.761984671658027</v>
      </c>
      <c r="E403">
        <f t="shared" si="39"/>
        <v>0.77867309620328218</v>
      </c>
      <c r="F403" s="8">
        <f t="shared" si="40"/>
        <v>2.0074851729433654</v>
      </c>
      <c r="G403">
        <f t="shared" si="41"/>
        <v>0</v>
      </c>
      <c r="H403" s="8">
        <f t="shared" si="42"/>
        <v>335.56718572214379</v>
      </c>
      <c r="I403">
        <v>0.7</v>
      </c>
      <c r="J403">
        <f t="shared" si="43"/>
        <v>2.5780846708735994</v>
      </c>
    </row>
    <row r="404" spans="1:10" x14ac:dyDescent="0.25">
      <c r="A404" s="2">
        <v>43228</v>
      </c>
      <c r="B404">
        <v>0.75</v>
      </c>
      <c r="C404" s="6">
        <v>3.1770963967730004</v>
      </c>
      <c r="D404" s="8">
        <f t="shared" si="38"/>
        <v>33.572013631226341</v>
      </c>
      <c r="E404">
        <f t="shared" si="39"/>
        <v>0.70146212801315277</v>
      </c>
      <c r="F404" s="8">
        <f t="shared" si="40"/>
        <v>1.5600289595683161</v>
      </c>
      <c r="G404">
        <f t="shared" si="41"/>
        <v>0</v>
      </c>
      <c r="H404" s="8">
        <f t="shared" si="42"/>
        <v>335.56718572214379</v>
      </c>
      <c r="I404">
        <v>0.7</v>
      </c>
      <c r="J404">
        <f t="shared" si="43"/>
        <v>2.2239674777411</v>
      </c>
    </row>
    <row r="405" spans="1:10" x14ac:dyDescent="0.25">
      <c r="A405" s="2">
        <v>43229</v>
      </c>
      <c r="B405">
        <v>2.4500000000000002</v>
      </c>
      <c r="C405" s="6">
        <v>2.4835220277329997</v>
      </c>
      <c r="D405" s="8">
        <f t="shared" si="38"/>
        <v>32.287319463230794</v>
      </c>
      <c r="E405">
        <f t="shared" si="39"/>
        <v>0.6703071680297561</v>
      </c>
      <c r="F405" s="8">
        <f t="shared" si="40"/>
        <v>1.1653058320044571</v>
      </c>
      <c r="G405">
        <f t="shared" si="41"/>
        <v>0</v>
      </c>
      <c r="H405" s="8">
        <f t="shared" si="42"/>
        <v>335.56718572214379</v>
      </c>
      <c r="I405">
        <v>0.7</v>
      </c>
      <c r="J405">
        <f t="shared" si="43"/>
        <v>1.7384654194130997</v>
      </c>
    </row>
    <row r="406" spans="1:10" x14ac:dyDescent="0.25">
      <c r="A406" s="2">
        <v>43230</v>
      </c>
      <c r="B406">
        <v>0.14000000000000001</v>
      </c>
      <c r="C406" s="6">
        <v>3.551433233125</v>
      </c>
      <c r="D406" s="8">
        <f t="shared" si="38"/>
        <v>33.936541958515157</v>
      </c>
      <c r="E406">
        <f t="shared" si="39"/>
        <v>0.71971848218343104</v>
      </c>
      <c r="F406" s="8">
        <f t="shared" si="40"/>
        <v>1.7892224952843641</v>
      </c>
      <c r="G406">
        <f t="shared" si="41"/>
        <v>0</v>
      </c>
      <c r="H406" s="8">
        <f t="shared" si="42"/>
        <v>335.56718572214379</v>
      </c>
      <c r="I406">
        <v>0.7</v>
      </c>
      <c r="J406">
        <f t="shared" si="43"/>
        <v>2.4860032631875</v>
      </c>
    </row>
    <row r="407" spans="1:10" x14ac:dyDescent="0.25">
      <c r="A407" s="2">
        <v>43231</v>
      </c>
      <c r="B407">
        <v>0.21</v>
      </c>
      <c r="C407" s="6">
        <v>2.3747903768479999</v>
      </c>
      <c r="D407" s="8">
        <f t="shared" si="38"/>
        <v>34.817522541856214</v>
      </c>
      <c r="E407">
        <f t="shared" si="39"/>
        <v>0.65628684774941703</v>
      </c>
      <c r="F407" s="8">
        <f t="shared" si="40"/>
        <v>1.0909805833410566</v>
      </c>
      <c r="G407">
        <f t="shared" si="41"/>
        <v>0</v>
      </c>
      <c r="H407" s="8">
        <f t="shared" si="42"/>
        <v>335.56718572214379</v>
      </c>
      <c r="I407">
        <v>0.7</v>
      </c>
      <c r="J407">
        <f t="shared" si="43"/>
        <v>1.6623532637935998</v>
      </c>
    </row>
    <row r="408" spans="1:10" x14ac:dyDescent="0.25">
      <c r="A408" s="2">
        <v>43232</v>
      </c>
      <c r="B408">
        <v>9.2100000000000009</v>
      </c>
      <c r="C408" s="6">
        <v>3.4963241031679999</v>
      </c>
      <c r="D408" s="8">
        <f t="shared" si="38"/>
        <v>27.130808318399161</v>
      </c>
      <c r="E408">
        <f t="shared" si="39"/>
        <v>0.62240297915937637</v>
      </c>
      <c r="F408" s="8">
        <f t="shared" si="40"/>
        <v>1.5232857765429484</v>
      </c>
      <c r="G408">
        <f t="shared" si="41"/>
        <v>0</v>
      </c>
      <c r="H408" s="8">
        <f t="shared" si="42"/>
        <v>335.56718572214379</v>
      </c>
      <c r="I408">
        <v>0.7</v>
      </c>
      <c r="J408">
        <f t="shared" si="43"/>
        <v>2.4474268722175996</v>
      </c>
    </row>
    <row r="409" spans="1:10" x14ac:dyDescent="0.25">
      <c r="A409" s="2">
        <v>43233</v>
      </c>
      <c r="B409">
        <v>0.05</v>
      </c>
      <c r="C409" s="6">
        <v>3.1686104494079999</v>
      </c>
      <c r="D409" s="8">
        <f t="shared" si="38"/>
        <v>29.11705905404801</v>
      </c>
      <c r="E409">
        <f t="shared" si="39"/>
        <v>0.91804583390772454</v>
      </c>
      <c r="F409" s="8">
        <f t="shared" si="40"/>
        <v>2.0362507356488475</v>
      </c>
      <c r="G409">
        <f t="shared" si="41"/>
        <v>0</v>
      </c>
      <c r="H409" s="8">
        <f t="shared" si="42"/>
        <v>335.56718572214379</v>
      </c>
      <c r="I409">
        <v>0.7</v>
      </c>
      <c r="J409">
        <f t="shared" si="43"/>
        <v>2.2180273145855995</v>
      </c>
    </row>
    <row r="410" spans="1:10" x14ac:dyDescent="0.25">
      <c r="A410" s="2">
        <v>43234</v>
      </c>
      <c r="B410">
        <v>0</v>
      </c>
      <c r="C410" s="6">
        <v>4.4537465331250008</v>
      </c>
      <c r="D410" s="8">
        <f t="shared" si="38"/>
        <v>31.74101100254143</v>
      </c>
      <c r="E410">
        <f t="shared" si="39"/>
        <v>0.8416515748443073</v>
      </c>
      <c r="F410" s="8">
        <f t="shared" si="40"/>
        <v>2.6239519484934215</v>
      </c>
      <c r="G410">
        <f t="shared" si="41"/>
        <v>0</v>
      </c>
      <c r="H410" s="8">
        <f t="shared" si="42"/>
        <v>335.56718572214379</v>
      </c>
      <c r="I410">
        <v>0.7</v>
      </c>
      <c r="J410">
        <f t="shared" si="43"/>
        <v>3.1176225731875005</v>
      </c>
    </row>
    <row r="411" spans="1:10" x14ac:dyDescent="0.25">
      <c r="A411" s="2">
        <v>43235</v>
      </c>
      <c r="B411">
        <v>1.47</v>
      </c>
      <c r="C411" s="6">
        <v>3.9461505069330007</v>
      </c>
      <c r="D411" s="8">
        <f t="shared" si="38"/>
        <v>32.317134403954384</v>
      </c>
      <c r="E411">
        <f t="shared" si="39"/>
        <v>0.74073034605609878</v>
      </c>
      <c r="F411" s="8">
        <f t="shared" si="40"/>
        <v>2.0461234014129515</v>
      </c>
      <c r="G411">
        <f t="shared" si="41"/>
        <v>0</v>
      </c>
      <c r="H411" s="8">
        <f t="shared" si="42"/>
        <v>335.56718572214379</v>
      </c>
      <c r="I411">
        <v>0.7</v>
      </c>
      <c r="J411">
        <f t="shared" si="43"/>
        <v>2.7623053548531002</v>
      </c>
    </row>
    <row r="412" spans="1:10" x14ac:dyDescent="0.25">
      <c r="A412" s="2">
        <v>43236</v>
      </c>
      <c r="B412">
        <v>0</v>
      </c>
      <c r="C412" s="6">
        <v>4.0202188454930008</v>
      </c>
      <c r="D412" s="8">
        <f t="shared" si="38"/>
        <v>34.339305398182262</v>
      </c>
      <c r="E412">
        <f t="shared" si="39"/>
        <v>0.71857175369406212</v>
      </c>
      <c r="F412" s="8">
        <f t="shared" si="40"/>
        <v>2.0221709942278761</v>
      </c>
      <c r="G412">
        <f t="shared" si="41"/>
        <v>0</v>
      </c>
      <c r="H412" s="8">
        <f t="shared" si="42"/>
        <v>335.56718572214379</v>
      </c>
      <c r="I412">
        <v>0.7</v>
      </c>
      <c r="J412">
        <f t="shared" si="43"/>
        <v>2.8141531918451004</v>
      </c>
    </row>
    <row r="413" spans="1:10" x14ac:dyDescent="0.25">
      <c r="A413" s="2">
        <v>43237</v>
      </c>
      <c r="B413">
        <v>0</v>
      </c>
      <c r="C413" s="6">
        <v>4.0350074956529998</v>
      </c>
      <c r="D413" s="8">
        <f t="shared" si="38"/>
        <v>36.149236910520109</v>
      </c>
      <c r="E413">
        <f t="shared" si="39"/>
        <v>0.64079594622375913</v>
      </c>
      <c r="F413" s="8">
        <f t="shared" si="40"/>
        <v>1.809931512337847</v>
      </c>
      <c r="G413">
        <f t="shared" si="41"/>
        <v>0</v>
      </c>
      <c r="H413" s="8">
        <f t="shared" si="42"/>
        <v>335.56718572214379</v>
      </c>
      <c r="I413">
        <v>0.7</v>
      </c>
      <c r="J413">
        <f t="shared" si="43"/>
        <v>2.8245052469570995</v>
      </c>
    </row>
    <row r="414" spans="1:10" x14ac:dyDescent="0.25">
      <c r="A414" s="2">
        <v>43238</v>
      </c>
      <c r="B414">
        <v>0</v>
      </c>
      <c r="C414" s="6">
        <v>4.1606960558080006</v>
      </c>
      <c r="D414" s="8">
        <f t="shared" si="38"/>
        <v>37.812800679308438</v>
      </c>
      <c r="E414">
        <f t="shared" si="39"/>
        <v>0.5711831957492266</v>
      </c>
      <c r="F414" s="8">
        <f t="shared" si="40"/>
        <v>1.6635637687883313</v>
      </c>
      <c r="G414">
        <f t="shared" si="41"/>
        <v>0</v>
      </c>
      <c r="H414" s="8">
        <f t="shared" si="42"/>
        <v>335.56718572214379</v>
      </c>
      <c r="I414">
        <v>0.7</v>
      </c>
      <c r="J414">
        <f t="shared" si="43"/>
        <v>2.9124872390656003</v>
      </c>
    </row>
    <row r="415" spans="1:10" x14ac:dyDescent="0.25">
      <c r="A415" s="2">
        <v>43239</v>
      </c>
      <c r="B415">
        <v>0</v>
      </c>
      <c r="C415" s="6">
        <v>4.2274644531250001</v>
      </c>
      <c r="D415" s="8">
        <f t="shared" si="38"/>
        <v>39.313719581429531</v>
      </c>
      <c r="E415">
        <f t="shared" si="39"/>
        <v>0.5071999738727524</v>
      </c>
      <c r="F415" s="8">
        <f t="shared" si="40"/>
        <v>1.5009189021210925</v>
      </c>
      <c r="G415">
        <f t="shared" si="41"/>
        <v>0</v>
      </c>
      <c r="H415" s="8">
        <f t="shared" si="42"/>
        <v>335.56718572214379</v>
      </c>
      <c r="I415">
        <v>0.7</v>
      </c>
      <c r="J415">
        <f t="shared" si="43"/>
        <v>2.9592251171874997</v>
      </c>
    </row>
    <row r="416" spans="1:10" x14ac:dyDescent="0.25">
      <c r="A416" s="2">
        <v>43240</v>
      </c>
      <c r="B416">
        <v>0</v>
      </c>
      <c r="C416" s="6">
        <v>2.8520000916480002</v>
      </c>
      <c r="D416" s="8">
        <f t="shared" si="38"/>
        <v>40.211046157481491</v>
      </c>
      <c r="E416">
        <f t="shared" si="39"/>
        <v>0.44947232379117186</v>
      </c>
      <c r="F416" s="8">
        <f t="shared" si="40"/>
        <v>0.89732657605196309</v>
      </c>
      <c r="G416">
        <f t="shared" si="41"/>
        <v>0</v>
      </c>
      <c r="H416" s="8">
        <f t="shared" si="42"/>
        <v>335.56718572214379</v>
      </c>
      <c r="I416">
        <v>0.7</v>
      </c>
      <c r="J416">
        <f t="shared" si="43"/>
        <v>1.9964000641535999</v>
      </c>
    </row>
    <row r="417" spans="1:10" x14ac:dyDescent="0.25">
      <c r="A417" s="2">
        <v>43241</v>
      </c>
      <c r="B417">
        <v>0.53</v>
      </c>
      <c r="C417" s="6">
        <v>3.8118204662129997</v>
      </c>
      <c r="D417" s="8">
        <f t="shared" si="38"/>
        <v>40.788272640026015</v>
      </c>
      <c r="E417">
        <f t="shared" si="39"/>
        <v>0.4149597631737888</v>
      </c>
      <c r="F417" s="8">
        <f t="shared" si="40"/>
        <v>1.1072264825445233</v>
      </c>
      <c r="G417">
        <f t="shared" si="41"/>
        <v>0</v>
      </c>
      <c r="H417" s="8">
        <f t="shared" si="42"/>
        <v>335.56718572214379</v>
      </c>
      <c r="I417">
        <v>0.7</v>
      </c>
      <c r="J417">
        <f t="shared" si="43"/>
        <v>2.6682743263490996</v>
      </c>
    </row>
    <row r="418" spans="1:10" x14ac:dyDescent="0.25">
      <c r="A418" s="2">
        <v>43242</v>
      </c>
      <c r="B418">
        <v>0.5</v>
      </c>
      <c r="C418" s="6">
        <v>1.5174986762929998</v>
      </c>
      <c r="D418" s="8">
        <f t="shared" si="38"/>
        <v>40.705480252564392</v>
      </c>
      <c r="E418">
        <f t="shared" si="39"/>
        <v>0.39275874461438398</v>
      </c>
      <c r="F418" s="8">
        <f t="shared" si="40"/>
        <v>0.41720761253837962</v>
      </c>
      <c r="G418">
        <f t="shared" si="41"/>
        <v>0</v>
      </c>
      <c r="H418" s="8">
        <f t="shared" si="42"/>
        <v>335.56718572214379</v>
      </c>
      <c r="I418">
        <v>0.7</v>
      </c>
      <c r="J418">
        <f t="shared" si="43"/>
        <v>1.0622490734050998</v>
      </c>
    </row>
    <row r="419" spans="1:10" x14ac:dyDescent="0.25">
      <c r="A419" s="16">
        <v>43243</v>
      </c>
      <c r="B419" s="17">
        <v>0.03</v>
      </c>
      <c r="C419" s="18">
        <v>1.8989090810879998</v>
      </c>
      <c r="D419" s="19">
        <f t="shared" si="38"/>
        <v>40.976224206931242</v>
      </c>
      <c r="E419" s="17">
        <f t="shared" si="39"/>
        <v>0.39594306720906181</v>
      </c>
      <c r="F419" s="19">
        <f t="shared" si="40"/>
        <v>0.30074395436684948</v>
      </c>
      <c r="G419" s="17">
        <f t="shared" si="41"/>
        <v>0</v>
      </c>
      <c r="H419" s="19">
        <f t="shared" si="42"/>
        <v>335.56718572214379</v>
      </c>
      <c r="I419" s="17">
        <v>0.4</v>
      </c>
      <c r="J419" s="17">
        <f t="shared" si="43"/>
        <v>0.75956363243519998</v>
      </c>
    </row>
    <row r="420" spans="1:10" x14ac:dyDescent="0.25">
      <c r="A420" s="2">
        <v>43244</v>
      </c>
      <c r="B420">
        <v>0.06</v>
      </c>
      <c r="C420" s="6">
        <v>3.1345052462079996</v>
      </c>
      <c r="D420" s="8">
        <f t="shared" si="38"/>
        <v>41.399602327087962</v>
      </c>
      <c r="E420">
        <f t="shared" si="39"/>
        <v>0.38552983819495223</v>
      </c>
      <c r="F420" s="8">
        <f t="shared" si="40"/>
        <v>0.4833781201567196</v>
      </c>
      <c r="G420">
        <f t="shared" si="41"/>
        <v>0</v>
      </c>
      <c r="H420" s="8">
        <f t="shared" si="42"/>
        <v>335.56718572214379</v>
      </c>
      <c r="I420">
        <v>0.4</v>
      </c>
      <c r="J420">
        <f t="shared" si="43"/>
        <v>1.2538020984831999</v>
      </c>
    </row>
    <row r="421" spans="1:10" x14ac:dyDescent="0.25">
      <c r="A421" s="2">
        <v>43245</v>
      </c>
      <c r="B421">
        <v>0.74</v>
      </c>
      <c r="C421" s="6">
        <v>3.5278874721279996</v>
      </c>
      <c r="D421" s="8">
        <f t="shared" si="38"/>
        <v>41.180665752898932</v>
      </c>
      <c r="E421">
        <f t="shared" si="39"/>
        <v>0.36924606434277074</v>
      </c>
      <c r="F421" s="8">
        <f t="shared" si="40"/>
        <v>0.52106342581097209</v>
      </c>
      <c r="G421">
        <f t="shared" si="41"/>
        <v>0</v>
      </c>
      <c r="H421" s="8">
        <f t="shared" si="42"/>
        <v>335.56718572214379</v>
      </c>
      <c r="I421">
        <v>0.4</v>
      </c>
      <c r="J421">
        <f t="shared" si="43"/>
        <v>1.4111549888511998</v>
      </c>
    </row>
    <row r="422" spans="1:10" x14ac:dyDescent="0.25">
      <c r="A422" s="2">
        <v>43246</v>
      </c>
      <c r="B422">
        <v>0</v>
      </c>
      <c r="C422" s="6">
        <v>3.6291799331249996</v>
      </c>
      <c r="D422" s="8">
        <f t="shared" si="38"/>
        <v>41.728913919148567</v>
      </c>
      <c r="E422">
        <f t="shared" si="39"/>
        <v>0.37766670181157957</v>
      </c>
      <c r="F422" s="8">
        <f t="shared" si="40"/>
        <v>0.54824816624963502</v>
      </c>
      <c r="G422">
        <f t="shared" si="41"/>
        <v>0</v>
      </c>
      <c r="H422" s="8">
        <f t="shared" si="42"/>
        <v>335.56718572214379</v>
      </c>
      <c r="I422">
        <v>0.4</v>
      </c>
      <c r="J422">
        <f t="shared" si="43"/>
        <v>1.4516719732499999</v>
      </c>
    </row>
    <row r="423" spans="1:10" x14ac:dyDescent="0.25">
      <c r="A423" s="2">
        <v>43247</v>
      </c>
      <c r="B423">
        <v>0.05</v>
      </c>
      <c r="C423" s="6">
        <v>3.9906212980530009</v>
      </c>
      <c r="D423" s="8">
        <f t="shared" si="38"/>
        <v>42.248104589461313</v>
      </c>
      <c r="E423">
        <f t="shared" si="39"/>
        <v>0.35658023387890125</v>
      </c>
      <c r="F423" s="8">
        <f t="shared" si="40"/>
        <v>0.56919067031274539</v>
      </c>
      <c r="G423">
        <f t="shared" si="41"/>
        <v>0</v>
      </c>
      <c r="H423" s="8">
        <f t="shared" si="42"/>
        <v>335.56718572214379</v>
      </c>
      <c r="I423">
        <v>0.4</v>
      </c>
      <c r="J423">
        <f t="shared" si="43"/>
        <v>1.5962485192212004</v>
      </c>
    </row>
    <row r="424" spans="1:10" x14ac:dyDescent="0.25">
      <c r="A424" s="2">
        <v>43248</v>
      </c>
      <c r="B424">
        <v>0.1</v>
      </c>
      <c r="C424" s="6">
        <v>3.736316812933</v>
      </c>
      <c r="D424" s="8">
        <f t="shared" si="38"/>
        <v>42.651179265883265</v>
      </c>
      <c r="E424">
        <f t="shared" si="39"/>
        <v>0.3366113619437956</v>
      </c>
      <c r="F424" s="8">
        <f t="shared" si="40"/>
        <v>0.50307467642195158</v>
      </c>
      <c r="G424">
        <f t="shared" si="41"/>
        <v>0</v>
      </c>
      <c r="H424" s="8">
        <f t="shared" si="42"/>
        <v>335.56718572214379</v>
      </c>
      <c r="I424">
        <v>0.4</v>
      </c>
      <c r="J424">
        <f t="shared" si="43"/>
        <v>1.4945267251732002</v>
      </c>
    </row>
    <row r="425" spans="1:10" x14ac:dyDescent="0.25">
      <c r="A425" s="2">
        <v>43249</v>
      </c>
      <c r="B425">
        <v>0.12</v>
      </c>
      <c r="C425" s="6">
        <v>2.1201978575730003</v>
      </c>
      <c r="D425" s="8">
        <f t="shared" si="38"/>
        <v>42.803504678709963</v>
      </c>
      <c r="E425">
        <f t="shared" si="39"/>
        <v>0.32110848977372064</v>
      </c>
      <c r="F425" s="8">
        <f t="shared" si="40"/>
        <v>0.2723254128266977</v>
      </c>
      <c r="G425">
        <f t="shared" si="41"/>
        <v>0</v>
      </c>
      <c r="H425" s="8">
        <f t="shared" si="42"/>
        <v>335.56718572214379</v>
      </c>
      <c r="I425">
        <v>0.4</v>
      </c>
      <c r="J425">
        <f t="shared" si="43"/>
        <v>0.84807914302920018</v>
      </c>
    </row>
    <row r="426" spans="1:10" x14ac:dyDescent="0.25">
      <c r="A426" s="2">
        <v>43250</v>
      </c>
      <c r="B426">
        <v>0.84</v>
      </c>
      <c r="C426" s="6">
        <v>1.7153984875729997</v>
      </c>
      <c r="D426" s="8">
        <f t="shared" si="38"/>
        <v>42.179816304518269</v>
      </c>
      <c r="E426">
        <f t="shared" si="39"/>
        <v>0.31524982004961677</v>
      </c>
      <c r="F426" s="8">
        <f t="shared" si="40"/>
        <v>0.2163116258083092</v>
      </c>
      <c r="G426">
        <f t="shared" si="41"/>
        <v>0</v>
      </c>
      <c r="H426" s="8">
        <f t="shared" si="42"/>
        <v>335.56718572214379</v>
      </c>
      <c r="I426">
        <v>0.4</v>
      </c>
      <c r="J426">
        <f t="shared" si="43"/>
        <v>0.68615939502919998</v>
      </c>
    </row>
    <row r="427" spans="1:10" x14ac:dyDescent="0.25">
      <c r="A427" s="2">
        <v>43251</v>
      </c>
      <c r="B427">
        <v>0.06</v>
      </c>
      <c r="C427" s="6">
        <v>2.3045312831249998</v>
      </c>
      <c r="D427" s="8">
        <f t="shared" si="38"/>
        <v>42.432529985274371</v>
      </c>
      <c r="E427">
        <f t="shared" si="39"/>
        <v>0.33923783444160505</v>
      </c>
      <c r="F427" s="8">
        <f t="shared" si="40"/>
        <v>0.31271368075610334</v>
      </c>
      <c r="G427">
        <f t="shared" si="41"/>
        <v>0</v>
      </c>
      <c r="H427" s="8">
        <f t="shared" si="42"/>
        <v>335.56718572214379</v>
      </c>
      <c r="I427">
        <v>0.4</v>
      </c>
      <c r="J427">
        <f t="shared" si="43"/>
        <v>0.92181251324999991</v>
      </c>
    </row>
    <row r="428" spans="1:10" x14ac:dyDescent="0.25">
      <c r="A428" s="2">
        <v>43252</v>
      </c>
      <c r="B428">
        <v>0</v>
      </c>
      <c r="C428" s="6">
        <v>3.3761224241329999</v>
      </c>
      <c r="D428" s="8">
        <f t="shared" si="38"/>
        <v>42.877527333502101</v>
      </c>
      <c r="E428">
        <f t="shared" si="39"/>
        <v>0.32951807748944728</v>
      </c>
      <c r="F428" s="8">
        <f t="shared" si="40"/>
        <v>0.44499734822772741</v>
      </c>
      <c r="G428">
        <f t="shared" si="41"/>
        <v>0</v>
      </c>
      <c r="H428" s="8">
        <f t="shared" si="42"/>
        <v>335.56718572214379</v>
      </c>
      <c r="I428">
        <v>0.4</v>
      </c>
      <c r="J428">
        <f t="shared" si="43"/>
        <v>1.3504489696532</v>
      </c>
    </row>
    <row r="429" spans="1:10" x14ac:dyDescent="0.25">
      <c r="A429" s="2">
        <v>43253</v>
      </c>
      <c r="B429">
        <v>8.2899999999999991</v>
      </c>
      <c r="C429" s="6">
        <v>2.5997519531249993</v>
      </c>
      <c r="D429" s="8">
        <f t="shared" si="38"/>
        <v>34.912395243947216</v>
      </c>
      <c r="E429">
        <f t="shared" si="39"/>
        <v>0.31240279486530376</v>
      </c>
      <c r="F429" s="8">
        <f t="shared" si="40"/>
        <v>0.32486791044511282</v>
      </c>
      <c r="G429">
        <f t="shared" si="41"/>
        <v>0</v>
      </c>
      <c r="H429" s="8">
        <f t="shared" si="42"/>
        <v>335.56718572214379</v>
      </c>
      <c r="I429">
        <v>0.4</v>
      </c>
      <c r="J429">
        <f t="shared" si="43"/>
        <v>1.0399007812499999</v>
      </c>
    </row>
    <row r="430" spans="1:10" x14ac:dyDescent="0.25">
      <c r="A430" s="2">
        <v>43254</v>
      </c>
      <c r="B430">
        <v>0.71</v>
      </c>
      <c r="C430" s="6">
        <v>0.94416233000000005</v>
      </c>
      <c r="D430" s="8">
        <f t="shared" si="38"/>
        <v>34.436076942264044</v>
      </c>
      <c r="E430">
        <f t="shared" si="39"/>
        <v>0.61875402907895327</v>
      </c>
      <c r="F430" s="8">
        <f t="shared" si="40"/>
        <v>0.23368169831682895</v>
      </c>
      <c r="G430">
        <f t="shared" si="41"/>
        <v>0</v>
      </c>
      <c r="H430" s="8">
        <f t="shared" si="42"/>
        <v>335.56718572214379</v>
      </c>
      <c r="I430">
        <v>0.4</v>
      </c>
      <c r="J430">
        <f t="shared" si="43"/>
        <v>0.37766493200000006</v>
      </c>
    </row>
    <row r="431" spans="1:10" x14ac:dyDescent="0.25">
      <c r="A431" s="2">
        <v>43255</v>
      </c>
      <c r="B431">
        <v>0.48</v>
      </c>
      <c r="C431" s="6">
        <v>1.9309055433330002</v>
      </c>
      <c r="D431" s="8">
        <f t="shared" si="38"/>
        <v>34.448128801518259</v>
      </c>
      <c r="E431">
        <f t="shared" si="39"/>
        <v>0.63707396375907521</v>
      </c>
      <c r="F431" s="8">
        <f t="shared" si="40"/>
        <v>0.49205185925421008</v>
      </c>
      <c r="G431">
        <f t="shared" si="41"/>
        <v>0</v>
      </c>
      <c r="H431" s="8">
        <f t="shared" si="42"/>
        <v>335.56718572214379</v>
      </c>
      <c r="I431">
        <v>0.4</v>
      </c>
      <c r="J431">
        <f t="shared" si="43"/>
        <v>0.7723622173332001</v>
      </c>
    </row>
    <row r="432" spans="1:10" x14ac:dyDescent="0.25">
      <c r="A432" s="2">
        <v>43256</v>
      </c>
      <c r="B432">
        <v>0.13</v>
      </c>
      <c r="C432" s="6">
        <v>3.5670718601329994</v>
      </c>
      <c r="D432" s="8">
        <f t="shared" si="38"/>
        <v>35.226462862820568</v>
      </c>
      <c r="E432">
        <f t="shared" si="39"/>
        <v>0.63661043071083623</v>
      </c>
      <c r="F432" s="8">
        <f t="shared" si="40"/>
        <v>0.90833406130230909</v>
      </c>
      <c r="G432">
        <f t="shared" si="41"/>
        <v>0</v>
      </c>
      <c r="H432" s="8">
        <f t="shared" si="42"/>
        <v>335.56718572214379</v>
      </c>
      <c r="I432">
        <v>0.4</v>
      </c>
      <c r="J432">
        <f t="shared" si="43"/>
        <v>1.4268287440531999</v>
      </c>
    </row>
    <row r="433" spans="1:10" x14ac:dyDescent="0.25">
      <c r="A433" s="2">
        <v>43257</v>
      </c>
      <c r="B433">
        <v>0</v>
      </c>
      <c r="C433" s="6">
        <v>3.2693999999999996</v>
      </c>
      <c r="D433" s="8">
        <f t="shared" si="38"/>
        <v>36.019847513840482</v>
      </c>
      <c r="E433">
        <f t="shared" si="39"/>
        <v>0.60667450527613198</v>
      </c>
      <c r="F433" s="8">
        <f t="shared" si="40"/>
        <v>0.7933846510199144</v>
      </c>
      <c r="G433">
        <f t="shared" si="41"/>
        <v>0</v>
      </c>
      <c r="H433" s="8">
        <f t="shared" si="42"/>
        <v>335.56718572214379</v>
      </c>
      <c r="I433">
        <v>0.4</v>
      </c>
      <c r="J433">
        <f t="shared" si="43"/>
        <v>1.30776</v>
      </c>
    </row>
    <row r="434" spans="1:10" x14ac:dyDescent="0.25">
      <c r="A434" s="2">
        <v>43258</v>
      </c>
      <c r="B434">
        <v>0</v>
      </c>
      <c r="C434" s="6">
        <v>4.0423999999999998</v>
      </c>
      <c r="D434" s="8">
        <f t="shared" si="38"/>
        <v>36.951474720148966</v>
      </c>
      <c r="E434">
        <f t="shared" si="39"/>
        <v>0.57615971100613539</v>
      </c>
      <c r="F434" s="8">
        <f t="shared" si="40"/>
        <v>0.93162720630848062</v>
      </c>
      <c r="G434">
        <f t="shared" si="41"/>
        <v>0</v>
      </c>
      <c r="H434" s="8">
        <f t="shared" si="42"/>
        <v>335.56718572214379</v>
      </c>
      <c r="I434">
        <v>0.4</v>
      </c>
      <c r="J434">
        <f t="shared" si="43"/>
        <v>1.61696</v>
      </c>
    </row>
    <row r="435" spans="1:10" x14ac:dyDescent="0.25">
      <c r="A435" s="2">
        <v>43259</v>
      </c>
      <c r="B435">
        <v>0</v>
      </c>
      <c r="C435" s="6">
        <v>3.4325900799999998</v>
      </c>
      <c r="D435" s="8">
        <f t="shared" si="38"/>
        <v>37.693364389598905</v>
      </c>
      <c r="E435">
        <f t="shared" si="39"/>
        <v>0.54032789537888593</v>
      </c>
      <c r="F435" s="8">
        <f t="shared" si="40"/>
        <v>0.74188966944993662</v>
      </c>
      <c r="G435">
        <f t="shared" si="41"/>
        <v>0</v>
      </c>
      <c r="H435" s="8">
        <f t="shared" si="42"/>
        <v>335.56718572214379</v>
      </c>
      <c r="I435">
        <v>0.4</v>
      </c>
      <c r="J435">
        <f t="shared" si="43"/>
        <v>1.3730360319999999</v>
      </c>
    </row>
    <row r="436" spans="1:10" x14ac:dyDescent="0.25">
      <c r="A436" s="2">
        <v>43260</v>
      </c>
      <c r="B436">
        <v>0.06</v>
      </c>
      <c r="C436" s="6">
        <v>3.021841541093</v>
      </c>
      <c r="D436" s="8">
        <f t="shared" si="38"/>
        <v>38.2519881474404</v>
      </c>
      <c r="E436">
        <f t="shared" si="39"/>
        <v>0.51179367732311909</v>
      </c>
      <c r="F436" s="8">
        <f t="shared" si="40"/>
        <v>0.61862375784149914</v>
      </c>
      <c r="G436">
        <f t="shared" si="41"/>
        <v>0</v>
      </c>
      <c r="H436" s="8">
        <f t="shared" si="42"/>
        <v>335.56718572214379</v>
      </c>
      <c r="I436">
        <v>0.4</v>
      </c>
      <c r="J436">
        <f t="shared" si="43"/>
        <v>1.2087366164372</v>
      </c>
    </row>
    <row r="437" spans="1:10" x14ac:dyDescent="0.25">
      <c r="A437" s="2">
        <v>43261</v>
      </c>
      <c r="B437">
        <v>2.76</v>
      </c>
      <c r="C437" s="6">
        <v>2.7600762558879999</v>
      </c>
      <c r="D437" s="8">
        <f t="shared" si="38"/>
        <v>36.033303298579305</v>
      </c>
      <c r="E437">
        <f t="shared" si="39"/>
        <v>0.49030814817536927</v>
      </c>
      <c r="F437" s="8">
        <f t="shared" si="40"/>
        <v>0.54131515113890072</v>
      </c>
      <c r="G437">
        <f t="shared" si="41"/>
        <v>0</v>
      </c>
      <c r="H437" s="8">
        <f t="shared" si="42"/>
        <v>335.56718572214379</v>
      </c>
      <c r="I437">
        <v>0.4</v>
      </c>
      <c r="J437">
        <f t="shared" si="43"/>
        <v>1.1040305023551999</v>
      </c>
    </row>
    <row r="438" spans="1:10" x14ac:dyDescent="0.25">
      <c r="A438" s="2">
        <v>43262</v>
      </c>
      <c r="B438">
        <v>0.32</v>
      </c>
      <c r="C438" s="6">
        <v>2.223245179733</v>
      </c>
      <c r="D438" s="8">
        <f t="shared" si="38"/>
        <v>36.225220780086374</v>
      </c>
      <c r="E438">
        <f t="shared" si="39"/>
        <v>0.57564218082387286</v>
      </c>
      <c r="F438" s="8">
        <f t="shared" si="40"/>
        <v>0.51191748150706695</v>
      </c>
      <c r="G438">
        <f t="shared" si="41"/>
        <v>0</v>
      </c>
      <c r="H438" s="8">
        <f t="shared" si="42"/>
        <v>335.56718572214379</v>
      </c>
      <c r="I438">
        <v>0.4</v>
      </c>
      <c r="J438">
        <f t="shared" si="43"/>
        <v>0.88929807189319998</v>
      </c>
    </row>
    <row r="439" spans="1:10" x14ac:dyDescent="0.25">
      <c r="A439" s="2">
        <v>43263</v>
      </c>
      <c r="B439">
        <v>0.11</v>
      </c>
      <c r="C439" s="6">
        <v>3.1686104494079999</v>
      </c>
      <c r="D439" s="8">
        <f t="shared" si="38"/>
        <v>36.860217754207319</v>
      </c>
      <c r="E439">
        <f t="shared" si="39"/>
        <v>0.56826073922744713</v>
      </c>
      <c r="F439" s="8">
        <f t="shared" si="40"/>
        <v>0.7449969741209469</v>
      </c>
      <c r="G439">
        <f t="shared" si="41"/>
        <v>0</v>
      </c>
      <c r="H439" s="8">
        <f t="shared" si="42"/>
        <v>335.56718572214379</v>
      </c>
      <c r="I439">
        <f>I438+(0.95-0.4)/40</f>
        <v>0.41375000000000001</v>
      </c>
      <c r="J439">
        <f t="shared" si="43"/>
        <v>1.3110125734425599</v>
      </c>
    </row>
    <row r="440" spans="1:10" x14ac:dyDescent="0.25">
      <c r="A440" s="2">
        <v>43264</v>
      </c>
      <c r="B440">
        <v>0.46</v>
      </c>
      <c r="C440" s="6">
        <v>3.3025030983680002</v>
      </c>
      <c r="D440" s="8">
        <f t="shared" si="38"/>
        <v>37.168018847453801</v>
      </c>
      <c r="E440">
        <f t="shared" si="39"/>
        <v>0.54383777868433381</v>
      </c>
      <c r="F440" s="8">
        <f t="shared" si="40"/>
        <v>0.76780109324648427</v>
      </c>
      <c r="G440">
        <f t="shared" si="41"/>
        <v>0</v>
      </c>
      <c r="H440" s="8">
        <f t="shared" si="42"/>
        <v>335.56718572214379</v>
      </c>
      <c r="I440">
        <f t="shared" ref="I440:I478" si="44">I439+(0.95-0.4)/40</f>
        <v>0.42749999999999999</v>
      </c>
      <c r="J440">
        <f t="shared" si="43"/>
        <v>1.4118200745523199</v>
      </c>
    </row>
    <row r="441" spans="1:10" x14ac:dyDescent="0.25">
      <c r="A441" s="2">
        <v>43265</v>
      </c>
      <c r="B441">
        <v>0.16</v>
      </c>
      <c r="C441" s="6">
        <v>3.440602542693</v>
      </c>
      <c r="D441" s="8">
        <f t="shared" si="38"/>
        <v>37.815681990816692</v>
      </c>
      <c r="E441">
        <f t="shared" si="39"/>
        <v>0.53199927509793077</v>
      </c>
      <c r="F441" s="8">
        <f t="shared" si="40"/>
        <v>0.80766314336288625</v>
      </c>
      <c r="G441">
        <f t="shared" si="41"/>
        <v>0</v>
      </c>
      <c r="H441" s="8">
        <f t="shared" si="42"/>
        <v>335.56718572214379</v>
      </c>
      <c r="I441">
        <f t="shared" si="44"/>
        <v>0.44124999999999998</v>
      </c>
      <c r="J441">
        <f t="shared" si="43"/>
        <v>1.5181658719632862</v>
      </c>
    </row>
    <row r="442" spans="1:10" x14ac:dyDescent="0.25">
      <c r="A442" s="2">
        <v>43266</v>
      </c>
      <c r="B442">
        <v>0.01</v>
      </c>
      <c r="C442" s="6">
        <v>2.6379343838930001</v>
      </c>
      <c r="D442" s="8">
        <f t="shared" si="38"/>
        <v>38.414320892397271</v>
      </c>
      <c r="E442">
        <f t="shared" si="39"/>
        <v>0.50708915419935796</v>
      </c>
      <c r="F442" s="8">
        <f t="shared" si="40"/>
        <v>0.6086389015805761</v>
      </c>
      <c r="G442">
        <f t="shared" si="41"/>
        <v>0</v>
      </c>
      <c r="H442" s="8">
        <f t="shared" si="42"/>
        <v>335.56718572214379</v>
      </c>
      <c r="I442">
        <f t="shared" si="44"/>
        <v>0.45499999999999996</v>
      </c>
      <c r="J442">
        <f t="shared" si="43"/>
        <v>1.2002601446713148</v>
      </c>
    </row>
    <row r="443" spans="1:10" x14ac:dyDescent="0.25">
      <c r="A443" s="2">
        <v>43267</v>
      </c>
      <c r="B443">
        <v>6.65</v>
      </c>
      <c r="C443" s="6">
        <v>2.3847602782929997</v>
      </c>
      <c r="D443" s="8">
        <f t="shared" si="38"/>
        <v>32.305435572886807</v>
      </c>
      <c r="E443">
        <f t="shared" si="39"/>
        <v>0.48406458106164341</v>
      </c>
      <c r="F443" s="8">
        <f t="shared" si="40"/>
        <v>0.54111468048953859</v>
      </c>
      <c r="G443">
        <f t="shared" si="41"/>
        <v>0</v>
      </c>
      <c r="H443" s="8">
        <f t="shared" si="42"/>
        <v>335.56718572214379</v>
      </c>
      <c r="I443">
        <f t="shared" si="44"/>
        <v>0.46874999999999994</v>
      </c>
      <c r="J443">
        <f t="shared" si="43"/>
        <v>1.1178563804498436</v>
      </c>
    </row>
    <row r="444" spans="1:10" x14ac:dyDescent="0.25">
      <c r="A444" s="2">
        <v>43268</v>
      </c>
      <c r="B444">
        <v>0.18</v>
      </c>
      <c r="C444" s="6">
        <v>2.8792342331249996</v>
      </c>
      <c r="D444" s="8">
        <f t="shared" si="38"/>
        <v>33.12432247339428</v>
      </c>
      <c r="E444">
        <f t="shared" si="39"/>
        <v>0.71902170873512272</v>
      </c>
      <c r="F444" s="8">
        <f t="shared" si="40"/>
        <v>0.99888690050747031</v>
      </c>
      <c r="G444">
        <f t="shared" si="41"/>
        <v>0</v>
      </c>
      <c r="H444" s="8">
        <f t="shared" si="42"/>
        <v>335.56718572214379</v>
      </c>
      <c r="I444">
        <f t="shared" si="44"/>
        <v>0.48249999999999993</v>
      </c>
      <c r="J444">
        <f t="shared" si="43"/>
        <v>1.3892305174828121</v>
      </c>
    </row>
    <row r="445" spans="1:10" x14ac:dyDescent="0.25">
      <c r="A445" s="2">
        <v>43269</v>
      </c>
      <c r="B445">
        <v>0.1</v>
      </c>
      <c r="C445" s="6">
        <v>2.888277260288</v>
      </c>
      <c r="D445" s="8">
        <f t="shared" si="38"/>
        <v>34.009758791961474</v>
      </c>
      <c r="E445">
        <f t="shared" si="39"/>
        <v>0.68752605871560468</v>
      </c>
      <c r="F445" s="8">
        <f t="shared" si="40"/>
        <v>0.9854363185671926</v>
      </c>
      <c r="G445">
        <f t="shared" si="41"/>
        <v>0</v>
      </c>
      <c r="H445" s="8">
        <f t="shared" si="42"/>
        <v>335.56718572214379</v>
      </c>
      <c r="I445">
        <f t="shared" si="44"/>
        <v>0.49624999999999991</v>
      </c>
      <c r="J445">
        <f t="shared" si="43"/>
        <v>1.4333075904179198</v>
      </c>
    </row>
    <row r="446" spans="1:10" x14ac:dyDescent="0.25">
      <c r="A446" s="2">
        <v>43270</v>
      </c>
      <c r="B446">
        <v>19.27</v>
      </c>
      <c r="C446" s="6">
        <v>2.83375625</v>
      </c>
      <c r="D446" s="8">
        <f t="shared" si="38"/>
        <v>15.684165066125562</v>
      </c>
      <c r="E446">
        <f t="shared" si="39"/>
        <v>0.6534708156937894</v>
      </c>
      <c r="F446" s="8">
        <f t="shared" si="40"/>
        <v>0.94440627416408551</v>
      </c>
      <c r="G446">
        <f t="shared" si="41"/>
        <v>0</v>
      </c>
      <c r="H446" s="8">
        <f t="shared" si="42"/>
        <v>335.56718572214379</v>
      </c>
      <c r="I446">
        <f t="shared" si="44"/>
        <v>0.5099999999999999</v>
      </c>
      <c r="J446">
        <f t="shared" si="43"/>
        <v>1.4452156874999997</v>
      </c>
    </row>
    <row r="447" spans="1:10" x14ac:dyDescent="0.25">
      <c r="A447" s="2">
        <v>43271</v>
      </c>
      <c r="B447">
        <v>0.62</v>
      </c>
      <c r="C447" s="6">
        <v>2.7040743316479996</v>
      </c>
      <c r="D447" s="8">
        <f t="shared" si="38"/>
        <v>16.480423997326202</v>
      </c>
      <c r="E447">
        <f t="shared" si="39"/>
        <v>1</v>
      </c>
      <c r="F447" s="8">
        <f t="shared" si="40"/>
        <v>1.4162589312006397</v>
      </c>
      <c r="G447">
        <f t="shared" si="41"/>
        <v>0</v>
      </c>
      <c r="H447" s="8">
        <f t="shared" si="42"/>
        <v>335.56718572214379</v>
      </c>
      <c r="I447">
        <f t="shared" si="44"/>
        <v>0.52374999999999994</v>
      </c>
      <c r="J447">
        <f t="shared" si="43"/>
        <v>1.4162589312006397</v>
      </c>
    </row>
    <row r="448" spans="1:10" x14ac:dyDescent="0.25">
      <c r="A448" s="2">
        <v>43272</v>
      </c>
      <c r="B448">
        <v>0.02</v>
      </c>
      <c r="C448" s="6">
        <v>4.4002188308480008</v>
      </c>
      <c r="D448" s="8">
        <f t="shared" si="38"/>
        <v>18.825541618907003</v>
      </c>
      <c r="E448">
        <f t="shared" si="39"/>
        <v>1</v>
      </c>
      <c r="F448" s="8">
        <f t="shared" si="40"/>
        <v>2.3651176215808003</v>
      </c>
      <c r="G448">
        <f t="shared" si="41"/>
        <v>0</v>
      </c>
      <c r="H448" s="8">
        <f t="shared" si="42"/>
        <v>335.56718572214379</v>
      </c>
      <c r="I448">
        <f t="shared" si="44"/>
        <v>0.53749999999999998</v>
      </c>
      <c r="J448">
        <f t="shared" si="43"/>
        <v>2.3651176215808003</v>
      </c>
    </row>
    <row r="449" spans="1:10" x14ac:dyDescent="0.25">
      <c r="A449" s="2">
        <v>43273</v>
      </c>
      <c r="B449">
        <v>0</v>
      </c>
      <c r="C449" s="6">
        <v>4.4383953342930003</v>
      </c>
      <c r="D449" s="8">
        <f t="shared" si="38"/>
        <v>21.272207046936021</v>
      </c>
      <c r="E449">
        <f t="shared" si="39"/>
        <v>1</v>
      </c>
      <c r="F449" s="8">
        <f t="shared" si="40"/>
        <v>2.4466654280290165</v>
      </c>
      <c r="G449">
        <f t="shared" si="41"/>
        <v>0</v>
      </c>
      <c r="H449" s="8">
        <f t="shared" si="42"/>
        <v>335.56718572214379</v>
      </c>
      <c r="I449">
        <f t="shared" si="44"/>
        <v>0.55125000000000002</v>
      </c>
      <c r="J449">
        <f t="shared" si="43"/>
        <v>2.4466654280290165</v>
      </c>
    </row>
    <row r="450" spans="1:10" x14ac:dyDescent="0.25">
      <c r="A450" s="2">
        <v>43274</v>
      </c>
      <c r="B450">
        <v>0</v>
      </c>
      <c r="C450" s="6">
        <v>3.9758092001329999</v>
      </c>
      <c r="D450" s="8">
        <f t="shared" si="38"/>
        <v>23.518539245011166</v>
      </c>
      <c r="E450">
        <f t="shared" si="39"/>
        <v>1</v>
      </c>
      <c r="F450" s="8">
        <f t="shared" si="40"/>
        <v>2.2463321980751449</v>
      </c>
      <c r="G450">
        <f t="shared" si="41"/>
        <v>0</v>
      </c>
      <c r="H450" s="8">
        <f t="shared" si="42"/>
        <v>335.56718572214379</v>
      </c>
      <c r="I450">
        <f t="shared" si="44"/>
        <v>0.56500000000000006</v>
      </c>
      <c r="J450">
        <f t="shared" si="43"/>
        <v>2.2463321980751449</v>
      </c>
    </row>
    <row r="451" spans="1:10" x14ac:dyDescent="0.25">
      <c r="A451" s="2">
        <v>43275</v>
      </c>
      <c r="B451">
        <v>0</v>
      </c>
      <c r="C451" s="6">
        <v>5.0206501867730022</v>
      </c>
      <c r="D451" s="8">
        <f t="shared" si="38"/>
        <v>26.424240540606043</v>
      </c>
      <c r="E451">
        <f t="shared" si="39"/>
        <v>1</v>
      </c>
      <c r="F451" s="8">
        <f t="shared" si="40"/>
        <v>2.9057012955948753</v>
      </c>
      <c r="G451">
        <f t="shared" si="41"/>
        <v>0</v>
      </c>
      <c r="H451" s="8">
        <f t="shared" si="42"/>
        <v>335.56718572214379</v>
      </c>
      <c r="I451">
        <f t="shared" si="44"/>
        <v>0.5787500000000001</v>
      </c>
      <c r="J451">
        <f t="shared" si="43"/>
        <v>2.9057012955948753</v>
      </c>
    </row>
    <row r="452" spans="1:10" x14ac:dyDescent="0.25">
      <c r="A452" s="2">
        <v>43276</v>
      </c>
      <c r="B452">
        <v>0</v>
      </c>
      <c r="C452" s="6">
        <v>4.6505356799999999</v>
      </c>
      <c r="D452" s="8">
        <f t="shared" ref="D452:D515" si="45">MAX((D451+F452-B452),0)</f>
        <v>29.028743978709425</v>
      </c>
      <c r="E452">
        <f t="shared" ref="E452:E515" si="46">IF(D451&gt;$Q$2,1-(D451-$Q$2)/($Q$1-$Q$2),1)</f>
        <v>0.94522151766899831</v>
      </c>
      <c r="F452" s="8">
        <f t="shared" ref="F452:F515" si="47">E452*J452</f>
        <v>2.6045034381033814</v>
      </c>
      <c r="G452">
        <f t="shared" ref="G452:G515" si="48">IF(D452=0,B452-F452-D451,0)</f>
        <v>0</v>
      </c>
      <c r="H452" s="8">
        <f t="shared" ref="H452:H515" si="49">H451+G452</f>
        <v>335.56718572214379</v>
      </c>
      <c r="I452">
        <f t="shared" si="44"/>
        <v>0.59250000000000014</v>
      </c>
      <c r="J452">
        <f t="shared" ref="J452:J515" si="50">I452*C452</f>
        <v>2.7554423904000007</v>
      </c>
    </row>
    <row r="453" spans="1:10" x14ac:dyDescent="0.25">
      <c r="A453" s="2">
        <v>43277</v>
      </c>
      <c r="B453">
        <v>0</v>
      </c>
      <c r="C453" s="6">
        <v>3.9535699758080005</v>
      </c>
      <c r="D453" s="8">
        <f t="shared" si="45"/>
        <v>31.054199536220679</v>
      </c>
      <c r="E453">
        <f t="shared" si="46"/>
        <v>0.84504830851117596</v>
      </c>
      <c r="F453" s="8">
        <f t="shared" si="47"/>
        <v>2.0254555575112554</v>
      </c>
      <c r="G453">
        <f t="shared" si="48"/>
        <v>0</v>
      </c>
      <c r="H453" s="8">
        <f t="shared" si="49"/>
        <v>335.56718572214379</v>
      </c>
      <c r="I453">
        <f t="shared" si="44"/>
        <v>0.60625000000000018</v>
      </c>
      <c r="J453">
        <f t="shared" si="50"/>
        <v>2.3968517978336008</v>
      </c>
    </row>
    <row r="454" spans="1:10" x14ac:dyDescent="0.25">
      <c r="A454" s="2">
        <v>43278</v>
      </c>
      <c r="B454">
        <v>0</v>
      </c>
      <c r="C454" s="6">
        <v>4.4768665470880009</v>
      </c>
      <c r="D454" s="8">
        <f t="shared" si="45"/>
        <v>33.183534376518189</v>
      </c>
      <c r="E454">
        <f t="shared" si="46"/>
        <v>0.76714617168382004</v>
      </c>
      <c r="F454" s="8">
        <f t="shared" si="47"/>
        <v>2.1293348402975125</v>
      </c>
      <c r="G454">
        <f t="shared" si="48"/>
        <v>0</v>
      </c>
      <c r="H454" s="8">
        <f t="shared" si="49"/>
        <v>335.56718572214379</v>
      </c>
      <c r="I454">
        <f t="shared" si="44"/>
        <v>0.62000000000000022</v>
      </c>
      <c r="J454">
        <f t="shared" si="50"/>
        <v>2.7756572591945616</v>
      </c>
    </row>
    <row r="455" spans="1:10" x14ac:dyDescent="0.25">
      <c r="A455" s="2">
        <v>43279</v>
      </c>
      <c r="B455">
        <v>0</v>
      </c>
      <c r="C455" s="6">
        <v>3.9609861195730005</v>
      </c>
      <c r="D455" s="8">
        <f t="shared" si="45"/>
        <v>34.903696969233174</v>
      </c>
      <c r="E455">
        <f t="shared" si="46"/>
        <v>0.68524867782622345</v>
      </c>
      <c r="F455" s="8">
        <f t="shared" si="47"/>
        <v>1.7201625927149868</v>
      </c>
      <c r="G455">
        <f t="shared" si="48"/>
        <v>0</v>
      </c>
      <c r="H455" s="8">
        <f t="shared" si="49"/>
        <v>335.56718572214379</v>
      </c>
      <c r="I455">
        <f t="shared" si="44"/>
        <v>0.63375000000000026</v>
      </c>
      <c r="J455">
        <f t="shared" si="50"/>
        <v>2.51027495327939</v>
      </c>
    </row>
    <row r="456" spans="1:10" x14ac:dyDescent="0.25">
      <c r="A456" s="2">
        <v>43280</v>
      </c>
      <c r="B456">
        <v>0</v>
      </c>
      <c r="C456" s="6">
        <v>3.9980237182880001</v>
      </c>
      <c r="D456" s="8">
        <f t="shared" si="45"/>
        <v>36.506344174529616</v>
      </c>
      <c r="E456">
        <f t="shared" si="46"/>
        <v>0.61908857810641638</v>
      </c>
      <c r="F456" s="8">
        <f t="shared" si="47"/>
        <v>1.6026472052964438</v>
      </c>
      <c r="G456">
        <f t="shared" si="48"/>
        <v>0</v>
      </c>
      <c r="H456" s="8">
        <f t="shared" si="49"/>
        <v>335.56718572214379</v>
      </c>
      <c r="I456">
        <f t="shared" si="44"/>
        <v>0.6475000000000003</v>
      </c>
      <c r="J456">
        <f t="shared" si="50"/>
        <v>2.5887203575914812</v>
      </c>
    </row>
    <row r="457" spans="1:10" x14ac:dyDescent="0.25">
      <c r="A457" s="2">
        <v>43281</v>
      </c>
      <c r="B457">
        <v>0</v>
      </c>
      <c r="C457" s="6">
        <v>4.3623032072530012</v>
      </c>
      <c r="D457" s="8">
        <f t="shared" si="45"/>
        <v>38.114344490087845</v>
      </c>
      <c r="E457">
        <f t="shared" si="46"/>
        <v>0.55744830097963016</v>
      </c>
      <c r="F457" s="8">
        <f t="shared" si="47"/>
        <v>1.6080003155582292</v>
      </c>
      <c r="G457">
        <f t="shared" si="48"/>
        <v>0</v>
      </c>
      <c r="H457" s="8">
        <f t="shared" si="49"/>
        <v>335.56718572214379</v>
      </c>
      <c r="I457">
        <f t="shared" si="44"/>
        <v>0.66125000000000034</v>
      </c>
      <c r="J457">
        <f t="shared" si="50"/>
        <v>2.8845729957960486</v>
      </c>
    </row>
    <row r="458" spans="1:10" x14ac:dyDescent="0.25">
      <c r="A458" s="2">
        <v>43282</v>
      </c>
      <c r="B458">
        <v>0</v>
      </c>
      <c r="C458" s="6">
        <v>3.8866524590930003</v>
      </c>
      <c r="D458" s="8">
        <f t="shared" si="45"/>
        <v>39.414551938371389</v>
      </c>
      <c r="E458">
        <f t="shared" si="46"/>
        <v>0.49560213499662131</v>
      </c>
      <c r="F458" s="8">
        <f t="shared" si="47"/>
        <v>1.3002074482835433</v>
      </c>
      <c r="G458">
        <f t="shared" si="48"/>
        <v>0</v>
      </c>
      <c r="H458" s="8">
        <f t="shared" si="49"/>
        <v>335.56718572214379</v>
      </c>
      <c r="I458">
        <f t="shared" si="44"/>
        <v>0.67500000000000038</v>
      </c>
      <c r="J458">
        <f t="shared" si="50"/>
        <v>2.6234904098877765</v>
      </c>
    </row>
    <row r="459" spans="1:10" x14ac:dyDescent="0.25">
      <c r="A459" s="2">
        <v>43283</v>
      </c>
      <c r="B459">
        <v>0</v>
      </c>
      <c r="C459" s="6">
        <v>3.4645607009279997</v>
      </c>
      <c r="D459" s="8">
        <f t="shared" si="45"/>
        <v>40.47783592488031</v>
      </c>
      <c r="E459">
        <f t="shared" si="46"/>
        <v>0.44559415621648502</v>
      </c>
      <c r="F459" s="8">
        <f t="shared" si="47"/>
        <v>1.0632839865089183</v>
      </c>
      <c r="G459">
        <f t="shared" si="48"/>
        <v>0</v>
      </c>
      <c r="H459" s="8">
        <f t="shared" si="49"/>
        <v>335.56718572214379</v>
      </c>
      <c r="I459">
        <f t="shared" si="44"/>
        <v>0.68875000000000042</v>
      </c>
      <c r="J459">
        <f t="shared" si="50"/>
        <v>2.3862161827641613</v>
      </c>
    </row>
    <row r="460" spans="1:10" x14ac:dyDescent="0.25">
      <c r="A460" s="2">
        <v>43284</v>
      </c>
      <c r="B460">
        <v>0</v>
      </c>
      <c r="C460" s="6">
        <v>4.1681016038130005</v>
      </c>
      <c r="D460" s="8">
        <f t="shared" si="45"/>
        <v>41.662830459201686</v>
      </c>
      <c r="E460">
        <f t="shared" si="46"/>
        <v>0.40469861827383424</v>
      </c>
      <c r="F460" s="8">
        <f t="shared" si="47"/>
        <v>1.1849945343213726</v>
      </c>
      <c r="G460">
        <f t="shared" si="48"/>
        <v>0</v>
      </c>
      <c r="H460" s="8">
        <f t="shared" si="49"/>
        <v>335.56718572214379</v>
      </c>
      <c r="I460">
        <f t="shared" si="44"/>
        <v>0.70250000000000046</v>
      </c>
      <c r="J460">
        <f t="shared" si="50"/>
        <v>2.9280913766786347</v>
      </c>
    </row>
    <row r="461" spans="1:10" x14ac:dyDescent="0.25">
      <c r="A461" s="2">
        <v>43285</v>
      </c>
      <c r="B461">
        <v>0</v>
      </c>
      <c r="C461" s="6">
        <v>3.871731656773</v>
      </c>
      <c r="D461" s="8">
        <f t="shared" si="45"/>
        <v>42.658721398397532</v>
      </c>
      <c r="E461">
        <f t="shared" si="46"/>
        <v>0.35912190541531974</v>
      </c>
      <c r="F461" s="8">
        <f t="shared" si="47"/>
        <v>0.99589093919584692</v>
      </c>
      <c r="G461">
        <f t="shared" si="48"/>
        <v>0</v>
      </c>
      <c r="H461" s="8">
        <f t="shared" si="49"/>
        <v>335.56718572214379</v>
      </c>
      <c r="I461">
        <f t="shared" si="44"/>
        <v>0.7162500000000005</v>
      </c>
      <c r="J461">
        <f t="shared" si="50"/>
        <v>2.7731277991636634</v>
      </c>
    </row>
    <row r="462" spans="1:10" x14ac:dyDescent="0.25">
      <c r="A462" s="2">
        <v>43286</v>
      </c>
      <c r="B462">
        <v>0</v>
      </c>
      <c r="C462" s="6">
        <v>3.8866524590930003</v>
      </c>
      <c r="D462" s="8">
        <f t="shared" si="45"/>
        <v>43.568965445393516</v>
      </c>
      <c r="E462">
        <f t="shared" si="46"/>
        <v>0.3208184077539411</v>
      </c>
      <c r="F462" s="8">
        <f t="shared" si="47"/>
        <v>0.9102440469959846</v>
      </c>
      <c r="G462">
        <f t="shared" si="48"/>
        <v>0</v>
      </c>
      <c r="H462" s="8">
        <f t="shared" si="49"/>
        <v>335.56718572214379</v>
      </c>
      <c r="I462">
        <f t="shared" si="44"/>
        <v>0.73000000000000054</v>
      </c>
      <c r="J462">
        <f t="shared" si="50"/>
        <v>2.8372562951378923</v>
      </c>
    </row>
    <row r="463" spans="1:10" x14ac:dyDescent="0.25">
      <c r="A463" s="2">
        <v>43287</v>
      </c>
      <c r="B463">
        <v>0</v>
      </c>
      <c r="C463" s="6">
        <v>4.0423999999999998</v>
      </c>
      <c r="D463" s="8">
        <f t="shared" si="45"/>
        <v>44.428260271340974</v>
      </c>
      <c r="E463">
        <f t="shared" si="46"/>
        <v>0.2858090213310186</v>
      </c>
      <c r="F463" s="8">
        <f t="shared" si="47"/>
        <v>0.85929482594745465</v>
      </c>
      <c r="G463">
        <f t="shared" si="48"/>
        <v>0</v>
      </c>
      <c r="H463" s="8">
        <f t="shared" si="49"/>
        <v>335.56718572214379</v>
      </c>
      <c r="I463">
        <f t="shared" si="44"/>
        <v>0.74375000000000058</v>
      </c>
      <c r="J463">
        <f t="shared" si="50"/>
        <v>3.0065350000000022</v>
      </c>
    </row>
    <row r="464" spans="1:10" x14ac:dyDescent="0.25">
      <c r="A464" s="2">
        <v>43288</v>
      </c>
      <c r="B464">
        <v>0</v>
      </c>
      <c r="C464" s="6">
        <v>4.0350074956529998</v>
      </c>
      <c r="D464" s="8">
        <f t="shared" si="45"/>
        <v>45.200823422935187</v>
      </c>
      <c r="E464">
        <f t="shared" si="46"/>
        <v>0.25275922033303944</v>
      </c>
      <c r="F464" s="8">
        <f t="shared" si="47"/>
        <v>0.77256315159421152</v>
      </c>
      <c r="G464">
        <f t="shared" si="48"/>
        <v>0</v>
      </c>
      <c r="H464" s="8">
        <f t="shared" si="49"/>
        <v>335.56718572214379</v>
      </c>
      <c r="I464">
        <f t="shared" si="44"/>
        <v>0.75750000000000062</v>
      </c>
      <c r="J464">
        <f t="shared" si="50"/>
        <v>3.05651817795715</v>
      </c>
    </row>
    <row r="465" spans="1:10" x14ac:dyDescent="0.25">
      <c r="A465" s="2">
        <v>43289</v>
      </c>
      <c r="B465">
        <v>0.05</v>
      </c>
      <c r="C465" s="6">
        <v>3.5670718601329994</v>
      </c>
      <c r="D465" s="8">
        <f t="shared" si="45"/>
        <v>45.764444148937784</v>
      </c>
      <c r="E465">
        <f t="shared" si="46"/>
        <v>0.22304525296403122</v>
      </c>
      <c r="F465" s="8">
        <f t="shared" si="47"/>
        <v>0.61362072600259732</v>
      </c>
      <c r="G465">
        <f t="shared" si="48"/>
        <v>0</v>
      </c>
      <c r="H465" s="8">
        <f t="shared" si="49"/>
        <v>335.56718572214379</v>
      </c>
      <c r="I465">
        <f t="shared" si="44"/>
        <v>0.77125000000000066</v>
      </c>
      <c r="J465">
        <f t="shared" si="50"/>
        <v>2.7511041721275782</v>
      </c>
    </row>
    <row r="466" spans="1:10" x14ac:dyDescent="0.25">
      <c r="A466" s="2">
        <v>43290</v>
      </c>
      <c r="B466">
        <v>0.11</v>
      </c>
      <c r="C466" s="6">
        <v>2.6284152007679999</v>
      </c>
      <c r="D466" s="8">
        <f t="shared" si="45"/>
        <v>46.069926973859722</v>
      </c>
      <c r="E466">
        <f t="shared" si="46"/>
        <v>0.2013675327331621</v>
      </c>
      <c r="F466" s="8">
        <f t="shared" si="47"/>
        <v>0.41548282492193833</v>
      </c>
      <c r="G466">
        <f t="shared" si="48"/>
        <v>0</v>
      </c>
      <c r="H466" s="8">
        <f t="shared" si="49"/>
        <v>335.56718572214379</v>
      </c>
      <c r="I466">
        <f t="shared" si="44"/>
        <v>0.7850000000000007</v>
      </c>
      <c r="J466">
        <f t="shared" si="50"/>
        <v>2.0633059326028818</v>
      </c>
    </row>
    <row r="467" spans="1:10" x14ac:dyDescent="0.25">
      <c r="A467" s="2">
        <v>43291</v>
      </c>
      <c r="B467">
        <v>0</v>
      </c>
      <c r="C467" s="6">
        <v>2.7970573771679996</v>
      </c>
      <c r="D467" s="8">
        <f t="shared" si="45"/>
        <v>46.493562380812968</v>
      </c>
      <c r="E467">
        <f t="shared" si="46"/>
        <v>0.1896181933130876</v>
      </c>
      <c r="F467" s="8">
        <f t="shared" si="47"/>
        <v>0.42363540695324742</v>
      </c>
      <c r="G467">
        <f t="shared" si="48"/>
        <v>0</v>
      </c>
      <c r="H467" s="8">
        <f t="shared" si="49"/>
        <v>335.56718572214379</v>
      </c>
      <c r="I467">
        <f t="shared" si="44"/>
        <v>0.79875000000000074</v>
      </c>
      <c r="J467">
        <f t="shared" si="50"/>
        <v>2.2341495800129416</v>
      </c>
    </row>
    <row r="468" spans="1:10" x14ac:dyDescent="0.25">
      <c r="A468" s="2">
        <v>43292</v>
      </c>
      <c r="B468">
        <v>0.1</v>
      </c>
      <c r="C468" s="6">
        <v>3.1430558831249997</v>
      </c>
      <c r="D468" s="8">
        <f t="shared" si="45"/>
        <v>46.836186920529265</v>
      </c>
      <c r="E468">
        <f t="shared" si="46"/>
        <v>0.17332452381488583</v>
      </c>
      <c r="F468" s="8">
        <f t="shared" si="47"/>
        <v>0.44262453971630095</v>
      </c>
      <c r="G468">
        <f t="shared" si="48"/>
        <v>0</v>
      </c>
      <c r="H468" s="8">
        <f t="shared" si="49"/>
        <v>335.56718572214379</v>
      </c>
      <c r="I468">
        <f t="shared" si="44"/>
        <v>0.81250000000000078</v>
      </c>
      <c r="J468">
        <f t="shared" si="50"/>
        <v>2.5537329050390647</v>
      </c>
    </row>
    <row r="469" spans="1:10" x14ac:dyDescent="0.25">
      <c r="A469" s="2">
        <v>43293</v>
      </c>
      <c r="B469">
        <v>0.03</v>
      </c>
      <c r="C469" s="6">
        <v>2.1924964014079995</v>
      </c>
      <c r="D469" s="8">
        <f t="shared" si="45"/>
        <v>47.096300621129771</v>
      </c>
      <c r="E469">
        <f t="shared" si="46"/>
        <v>0.16014665690272056</v>
      </c>
      <c r="F469" s="8">
        <f t="shared" si="47"/>
        <v>0.29011370060050373</v>
      </c>
      <c r="G469">
        <f t="shared" si="48"/>
        <v>0</v>
      </c>
      <c r="H469" s="8">
        <f t="shared" si="49"/>
        <v>335.56718572214379</v>
      </c>
      <c r="I469">
        <f t="shared" si="44"/>
        <v>0.82625000000000082</v>
      </c>
      <c r="J469">
        <f t="shared" si="50"/>
        <v>1.8115501516633614</v>
      </c>
    </row>
    <row r="470" spans="1:10" x14ac:dyDescent="0.25">
      <c r="A470" s="2">
        <v>43294</v>
      </c>
      <c r="B470">
        <v>0.02</v>
      </c>
      <c r="C470" s="6">
        <v>3.2776984032529994</v>
      </c>
      <c r="D470" s="8">
        <f t="shared" si="45"/>
        <v>47.489682365189701</v>
      </c>
      <c r="E470">
        <f t="shared" si="46"/>
        <v>0.15014228380270112</v>
      </c>
      <c r="F470" s="8">
        <f t="shared" si="47"/>
        <v>0.413381744059933</v>
      </c>
      <c r="G470">
        <f t="shared" si="48"/>
        <v>0</v>
      </c>
      <c r="H470" s="8">
        <f t="shared" si="49"/>
        <v>335.56718572214379</v>
      </c>
      <c r="I470">
        <f t="shared" si="44"/>
        <v>0.84000000000000086</v>
      </c>
      <c r="J470">
        <f t="shared" si="50"/>
        <v>2.7532666587325223</v>
      </c>
    </row>
    <row r="471" spans="1:10" x14ac:dyDescent="0.25">
      <c r="A471" s="2">
        <v>43295</v>
      </c>
      <c r="B471">
        <v>0</v>
      </c>
      <c r="C471" s="6">
        <v>4.3095968660480004</v>
      </c>
      <c r="D471" s="8">
        <f t="shared" si="45"/>
        <v>47.986435288196688</v>
      </c>
      <c r="E471">
        <f t="shared" si="46"/>
        <v>0.13501221672347308</v>
      </c>
      <c r="F471" s="8">
        <f t="shared" si="47"/>
        <v>0.49675292300698387</v>
      </c>
      <c r="G471">
        <f t="shared" si="48"/>
        <v>0</v>
      </c>
      <c r="H471" s="8">
        <f t="shared" si="49"/>
        <v>335.56718572214379</v>
      </c>
      <c r="I471">
        <f t="shared" si="44"/>
        <v>0.8537500000000009</v>
      </c>
      <c r="J471">
        <f t="shared" si="50"/>
        <v>3.6793183243884844</v>
      </c>
    </row>
    <row r="472" spans="1:10" x14ac:dyDescent="0.25">
      <c r="A472" s="2">
        <v>43296</v>
      </c>
      <c r="B472">
        <v>0.73</v>
      </c>
      <c r="C472" s="6">
        <v>3.8493098853280006</v>
      </c>
      <c r="D472" s="8">
        <f t="shared" si="45"/>
        <v>47.643478568871821</v>
      </c>
      <c r="E472">
        <f t="shared" si="46"/>
        <v>0.1159063350693581</v>
      </c>
      <c r="F472" s="8">
        <f t="shared" si="47"/>
        <v>0.38704328067513294</v>
      </c>
      <c r="G472">
        <f t="shared" si="48"/>
        <v>0</v>
      </c>
      <c r="H472" s="8">
        <f t="shared" si="49"/>
        <v>335.56718572214379</v>
      </c>
      <c r="I472">
        <f t="shared" si="44"/>
        <v>0.86750000000000094</v>
      </c>
      <c r="J472">
        <f t="shared" si="50"/>
        <v>3.3392763255220439</v>
      </c>
    </row>
    <row r="473" spans="1:10" x14ac:dyDescent="0.25">
      <c r="A473" s="2">
        <v>43297</v>
      </c>
      <c r="B473">
        <v>7.57</v>
      </c>
      <c r="C473" s="6">
        <v>2.4737231150079997</v>
      </c>
      <c r="D473" s="8">
        <f t="shared" si="45"/>
        <v>40.354905913986826</v>
      </c>
      <c r="E473">
        <f t="shared" si="46"/>
        <v>0.12909697812031462</v>
      </c>
      <c r="F473" s="8">
        <f t="shared" si="47"/>
        <v>0.28142734511500345</v>
      </c>
      <c r="G473">
        <f t="shared" si="48"/>
        <v>0</v>
      </c>
      <c r="H473" s="8">
        <f t="shared" si="49"/>
        <v>335.56718572214379</v>
      </c>
      <c r="I473">
        <f t="shared" si="44"/>
        <v>0.88125000000000098</v>
      </c>
      <c r="J473">
        <f t="shared" si="50"/>
        <v>2.1799684951008023</v>
      </c>
    </row>
    <row r="474" spans="1:10" x14ac:dyDescent="0.25">
      <c r="A474" s="2">
        <v>43298</v>
      </c>
      <c r="B474">
        <v>0.44</v>
      </c>
      <c r="C474" s="6">
        <v>2.7693480304530005</v>
      </c>
      <c r="D474" s="8">
        <f t="shared" si="45"/>
        <v>40.929697200728107</v>
      </c>
      <c r="E474">
        <f t="shared" si="46"/>
        <v>0.40942669561589129</v>
      </c>
      <c r="F474" s="8">
        <f t="shared" si="47"/>
        <v>1.0147912867412812</v>
      </c>
      <c r="G474">
        <f t="shared" si="48"/>
        <v>0</v>
      </c>
      <c r="H474" s="8">
        <f t="shared" si="49"/>
        <v>335.56718572214379</v>
      </c>
      <c r="I474">
        <f t="shared" si="44"/>
        <v>0.89500000000000102</v>
      </c>
      <c r="J474">
        <f t="shared" si="50"/>
        <v>2.478566487255438</v>
      </c>
    </row>
    <row r="475" spans="1:10" x14ac:dyDescent="0.25">
      <c r="A475" s="2">
        <v>43299</v>
      </c>
      <c r="B475">
        <v>0.04</v>
      </c>
      <c r="C475" s="6">
        <v>2.8520000916480002</v>
      </c>
      <c r="D475" s="8">
        <f t="shared" si="45"/>
        <v>41.893534064967852</v>
      </c>
      <c r="E475">
        <f t="shared" si="46"/>
        <v>0.38731933843353439</v>
      </c>
      <c r="F475" s="8">
        <f t="shared" si="47"/>
        <v>1.0038368642397437</v>
      </c>
      <c r="G475">
        <f t="shared" si="48"/>
        <v>0</v>
      </c>
      <c r="H475" s="8">
        <f t="shared" si="49"/>
        <v>335.56718572214379</v>
      </c>
      <c r="I475">
        <f t="shared" si="44"/>
        <v>0.90875000000000106</v>
      </c>
      <c r="J475">
        <f t="shared" si="50"/>
        <v>2.5917550832851233</v>
      </c>
    </row>
    <row r="476" spans="1:10" x14ac:dyDescent="0.25">
      <c r="A476" s="2">
        <v>43300</v>
      </c>
      <c r="B476">
        <v>0.04</v>
      </c>
      <c r="C476" s="6">
        <v>3.392324983125</v>
      </c>
      <c r="D476" s="8">
        <f t="shared" si="45"/>
        <v>42.949609248705698</v>
      </c>
      <c r="E476">
        <f t="shared" si="46"/>
        <v>0.35024868980892876</v>
      </c>
      <c r="F476" s="8">
        <f t="shared" si="47"/>
        <v>1.0960751837378429</v>
      </c>
      <c r="G476">
        <f t="shared" si="48"/>
        <v>0</v>
      </c>
      <c r="H476" s="8">
        <f t="shared" si="49"/>
        <v>335.56718572214379</v>
      </c>
      <c r="I476">
        <f t="shared" si="44"/>
        <v>0.9225000000000011</v>
      </c>
      <c r="J476">
        <f t="shared" si="50"/>
        <v>3.1294197969328161</v>
      </c>
    </row>
    <row r="477" spans="1:10" x14ac:dyDescent="0.25">
      <c r="A477" s="2">
        <v>43301</v>
      </c>
      <c r="B477">
        <v>2.71</v>
      </c>
      <c r="C477" s="6">
        <v>1.8989090810879998</v>
      </c>
      <c r="D477" s="8">
        <f t="shared" si="45"/>
        <v>40.790086802448521</v>
      </c>
      <c r="E477">
        <f t="shared" si="46"/>
        <v>0.30963041351131926</v>
      </c>
      <c r="F477" s="8">
        <f t="shared" si="47"/>
        <v>0.55047755374282548</v>
      </c>
      <c r="G477">
        <f t="shared" si="48"/>
        <v>0</v>
      </c>
      <c r="H477" s="8">
        <f t="shared" si="49"/>
        <v>335.56718572214379</v>
      </c>
      <c r="I477">
        <f t="shared" si="44"/>
        <v>0.93625000000000114</v>
      </c>
      <c r="J477">
        <f t="shared" si="50"/>
        <v>1.777853627168642</v>
      </c>
    </row>
    <row r="478" spans="1:10" x14ac:dyDescent="0.25">
      <c r="A478" s="2">
        <v>43302</v>
      </c>
      <c r="B478">
        <v>0.01</v>
      </c>
      <c r="C478" s="6">
        <v>2.9421693618080003</v>
      </c>
      <c r="D478" s="8">
        <f t="shared" si="45"/>
        <v>41.877676383476498</v>
      </c>
      <c r="E478">
        <f t="shared" si="46"/>
        <v>0.39268896913659534</v>
      </c>
      <c r="F478" s="8">
        <f t="shared" si="47"/>
        <v>1.0975895810279768</v>
      </c>
      <c r="G478">
        <f t="shared" si="48"/>
        <v>0</v>
      </c>
      <c r="H478" s="8">
        <f t="shared" si="49"/>
        <v>335.56718572214379</v>
      </c>
      <c r="I478">
        <f t="shared" si="44"/>
        <v>0.95000000000000118</v>
      </c>
      <c r="J478">
        <f t="shared" si="50"/>
        <v>2.7950608937176038</v>
      </c>
    </row>
    <row r="479" spans="1:10" x14ac:dyDescent="0.25">
      <c r="A479" s="2">
        <v>43303</v>
      </c>
      <c r="B479">
        <v>0</v>
      </c>
      <c r="C479" s="6">
        <v>3.7666094373330004</v>
      </c>
      <c r="D479" s="8">
        <f t="shared" si="45"/>
        <v>43.133146333983532</v>
      </c>
      <c r="E479">
        <f t="shared" si="46"/>
        <v>0.35085860063551932</v>
      </c>
      <c r="F479" s="8">
        <f t="shared" si="47"/>
        <v>1.2554699505070372</v>
      </c>
      <c r="G479">
        <f t="shared" si="48"/>
        <v>0</v>
      </c>
      <c r="H479" s="8">
        <f t="shared" si="49"/>
        <v>335.56718572214379</v>
      </c>
      <c r="I479">
        <v>0.95</v>
      </c>
      <c r="J479">
        <f t="shared" si="50"/>
        <v>3.57827896546635</v>
      </c>
    </row>
    <row r="480" spans="1:10" x14ac:dyDescent="0.25">
      <c r="A480" s="2">
        <v>43304</v>
      </c>
      <c r="B480">
        <v>0</v>
      </c>
      <c r="C480" s="6">
        <v>3.7439020799999994</v>
      </c>
      <c r="D480" s="8">
        <f t="shared" si="45"/>
        <v>44.209303769102455</v>
      </c>
      <c r="E480">
        <f t="shared" si="46"/>
        <v>0.30257129484678724</v>
      </c>
      <c r="F480" s="8">
        <f t="shared" si="47"/>
        <v>1.0761574351189207</v>
      </c>
      <c r="G480">
        <f t="shared" si="48"/>
        <v>0</v>
      </c>
      <c r="H480" s="8">
        <f t="shared" si="49"/>
        <v>335.56718572214379</v>
      </c>
      <c r="I480">
        <v>0.95</v>
      </c>
      <c r="J480">
        <f t="shared" si="50"/>
        <v>3.5567069759999992</v>
      </c>
    </row>
    <row r="481" spans="1:10" x14ac:dyDescent="0.25">
      <c r="A481" s="2">
        <v>43305</v>
      </c>
      <c r="B481">
        <v>0</v>
      </c>
      <c r="C481" s="6">
        <v>3.2444131578929998</v>
      </c>
      <c r="D481" s="8">
        <f t="shared" si="45"/>
        <v>45.014312730357823</v>
      </c>
      <c r="E481">
        <f t="shared" si="46"/>
        <v>0.26118062426529021</v>
      </c>
      <c r="F481" s="8">
        <f t="shared" si="47"/>
        <v>0.80500896125536436</v>
      </c>
      <c r="G481">
        <f t="shared" si="48"/>
        <v>0</v>
      </c>
      <c r="H481" s="8">
        <f t="shared" si="49"/>
        <v>335.56718572214379</v>
      </c>
      <c r="I481">
        <v>0.95</v>
      </c>
      <c r="J481">
        <f t="shared" si="50"/>
        <v>3.0821924999983494</v>
      </c>
    </row>
    <row r="482" spans="1:10" x14ac:dyDescent="0.25">
      <c r="A482" s="2">
        <v>43306</v>
      </c>
      <c r="B482">
        <v>0</v>
      </c>
      <c r="C482" s="6">
        <v>4.0128222919680008</v>
      </c>
      <c r="D482" s="8">
        <f t="shared" si="45"/>
        <v>45.891948282009771</v>
      </c>
      <c r="E482">
        <f t="shared" si="46"/>
        <v>0.23021874114008378</v>
      </c>
      <c r="F482" s="8">
        <f t="shared" si="47"/>
        <v>0.87763555165195195</v>
      </c>
      <c r="G482">
        <f t="shared" si="48"/>
        <v>0</v>
      </c>
      <c r="H482" s="8">
        <f t="shared" si="49"/>
        <v>335.56718572214379</v>
      </c>
      <c r="I482">
        <v>0.95</v>
      </c>
      <c r="J482">
        <f t="shared" si="50"/>
        <v>3.8121811773696006</v>
      </c>
    </row>
    <row r="483" spans="1:10" x14ac:dyDescent="0.25">
      <c r="A483" s="2">
        <v>43307</v>
      </c>
      <c r="B483">
        <v>0.1</v>
      </c>
      <c r="C483" s="6">
        <v>3.7892474482080001</v>
      </c>
      <c r="D483" s="8">
        <f t="shared" si="45"/>
        <v>46.499174756656828</v>
      </c>
      <c r="E483">
        <f t="shared" si="46"/>
        <v>0.19646352761500885</v>
      </c>
      <c r="F483" s="8">
        <f t="shared" si="47"/>
        <v>0.70722647464705846</v>
      </c>
      <c r="G483">
        <f t="shared" si="48"/>
        <v>0</v>
      </c>
      <c r="H483" s="8">
        <f t="shared" si="49"/>
        <v>335.56718572214379</v>
      </c>
      <c r="I483">
        <v>0.95</v>
      </c>
      <c r="J483">
        <f t="shared" si="50"/>
        <v>3.5997850757976</v>
      </c>
    </row>
    <row r="484" spans="1:10" x14ac:dyDescent="0.25">
      <c r="A484" s="2">
        <v>43308</v>
      </c>
      <c r="B484">
        <v>10.07</v>
      </c>
      <c r="C484" s="6">
        <v>3.7135103994880003</v>
      </c>
      <c r="D484" s="8">
        <f t="shared" si="45"/>
        <v>37.039873536659186</v>
      </c>
      <c r="E484">
        <f t="shared" si="46"/>
        <v>0.17310866320550666</v>
      </c>
      <c r="F484" s="8">
        <f t="shared" si="47"/>
        <v>0.610698780002359</v>
      </c>
      <c r="G484">
        <f t="shared" si="48"/>
        <v>0</v>
      </c>
      <c r="H484" s="8">
        <f t="shared" si="49"/>
        <v>335.56718572214379</v>
      </c>
      <c r="I484">
        <v>0.95</v>
      </c>
      <c r="J484">
        <f t="shared" si="50"/>
        <v>3.5278348795136001</v>
      </c>
    </row>
    <row r="485" spans="1:10" x14ac:dyDescent="0.25">
      <c r="A485" s="2">
        <v>43309</v>
      </c>
      <c r="B485">
        <v>2.33</v>
      </c>
      <c r="C485" s="6">
        <v>2.7414796800000003</v>
      </c>
      <c r="D485" s="8">
        <f t="shared" si="45"/>
        <v>36.108251724274773</v>
      </c>
      <c r="E485">
        <f t="shared" si="46"/>
        <v>0.53692794089772367</v>
      </c>
      <c r="F485" s="8">
        <f t="shared" si="47"/>
        <v>1.398378187615583</v>
      </c>
      <c r="G485">
        <f t="shared" si="48"/>
        <v>0</v>
      </c>
      <c r="H485" s="8">
        <f t="shared" si="49"/>
        <v>335.56718572214379</v>
      </c>
      <c r="I485">
        <v>0.95</v>
      </c>
      <c r="J485">
        <f t="shared" si="50"/>
        <v>2.6044056960000002</v>
      </c>
    </row>
    <row r="486" spans="1:10" x14ac:dyDescent="0.25">
      <c r="A486" s="2">
        <v>43310</v>
      </c>
      <c r="B486">
        <v>3.75</v>
      </c>
      <c r="C486" s="6">
        <v>1.8775107531680002</v>
      </c>
      <c r="D486" s="8">
        <f t="shared" si="45"/>
        <v>33.379845826008925</v>
      </c>
      <c r="E486">
        <f t="shared" si="46"/>
        <v>0.57275954906635484</v>
      </c>
      <c r="F486" s="8">
        <f t="shared" si="47"/>
        <v>1.0215941017341492</v>
      </c>
      <c r="G486">
        <f t="shared" si="48"/>
        <v>0</v>
      </c>
      <c r="H486" s="8">
        <f t="shared" si="49"/>
        <v>335.56718572214379</v>
      </c>
      <c r="I486">
        <v>0.95</v>
      </c>
      <c r="J486">
        <f t="shared" si="50"/>
        <v>1.7836352155096</v>
      </c>
    </row>
    <row r="487" spans="1:10" x14ac:dyDescent="0.25">
      <c r="A487" s="2">
        <v>43311</v>
      </c>
      <c r="B487">
        <v>6.66</v>
      </c>
      <c r="C487" s="6">
        <v>3.2024584186879994</v>
      </c>
      <c r="D487" s="8">
        <f t="shared" si="45"/>
        <v>28.781631230602169</v>
      </c>
      <c r="E487">
        <f t="shared" si="46"/>
        <v>0.67769823746119517</v>
      </c>
      <c r="F487" s="8">
        <f t="shared" si="47"/>
        <v>2.061785404593242</v>
      </c>
      <c r="G487">
        <f t="shared" si="48"/>
        <v>0</v>
      </c>
      <c r="H487" s="8">
        <f t="shared" si="49"/>
        <v>335.56718572214379</v>
      </c>
      <c r="I487">
        <v>0.95</v>
      </c>
      <c r="J487">
        <f t="shared" si="50"/>
        <v>3.0423354977535992</v>
      </c>
    </row>
    <row r="488" spans="1:10" x14ac:dyDescent="0.25">
      <c r="A488" s="2">
        <v>43312</v>
      </c>
      <c r="B488">
        <v>0.14000000000000001</v>
      </c>
      <c r="C488" s="94">
        <v>2.4900000000000002</v>
      </c>
      <c r="D488" s="8">
        <f t="shared" si="45"/>
        <v>30.663075512294881</v>
      </c>
      <c r="E488">
        <f t="shared" si="46"/>
        <v>0.85455264497683969</v>
      </c>
      <c r="F488" s="8">
        <f t="shared" si="47"/>
        <v>2.0214442816927143</v>
      </c>
      <c r="G488">
        <f t="shared" si="48"/>
        <v>0</v>
      </c>
      <c r="H488" s="8">
        <f t="shared" si="49"/>
        <v>335.56718572214379</v>
      </c>
      <c r="I488">
        <v>0.95</v>
      </c>
      <c r="J488">
        <f t="shared" si="50"/>
        <v>2.3654999999999999</v>
      </c>
    </row>
    <row r="489" spans="1:10" x14ac:dyDescent="0.25">
      <c r="A489" s="2">
        <v>43313</v>
      </c>
      <c r="B489">
        <v>2</v>
      </c>
      <c r="C489" s="6">
        <v>2.4442229257329995</v>
      </c>
      <c r="D489" s="8">
        <f t="shared" si="45"/>
        <v>30.479328520685733</v>
      </c>
      <c r="E489">
        <f t="shared" si="46"/>
        <v>0.78218940337327381</v>
      </c>
      <c r="F489" s="8">
        <f t="shared" si="47"/>
        <v>1.8162530083908539</v>
      </c>
      <c r="G489">
        <f t="shared" si="48"/>
        <v>0</v>
      </c>
      <c r="H489" s="8">
        <f t="shared" si="49"/>
        <v>335.56718572214379</v>
      </c>
      <c r="I489">
        <v>0.95</v>
      </c>
      <c r="J489">
        <f t="shared" si="50"/>
        <v>2.3220117794463495</v>
      </c>
    </row>
    <row r="490" spans="1:10" x14ac:dyDescent="0.25">
      <c r="A490" s="2">
        <v>43314</v>
      </c>
      <c r="B490">
        <v>0</v>
      </c>
      <c r="C490" s="6">
        <v>3.236053408768</v>
      </c>
      <c r="D490" s="8">
        <f t="shared" si="45"/>
        <v>32.905701191697311</v>
      </c>
      <c r="E490">
        <f t="shared" si="46"/>
        <v>0.789256595358241</v>
      </c>
      <c r="F490" s="8">
        <f t="shared" si="47"/>
        <v>2.4263726710115785</v>
      </c>
      <c r="G490">
        <f t="shared" si="48"/>
        <v>0</v>
      </c>
      <c r="H490" s="8">
        <f t="shared" si="49"/>
        <v>335.56718572214379</v>
      </c>
      <c r="I490">
        <v>0.95</v>
      </c>
      <c r="J490">
        <f t="shared" si="50"/>
        <v>3.0742507383295998</v>
      </c>
    </row>
    <row r="491" spans="1:10" x14ac:dyDescent="0.25">
      <c r="A491" s="2">
        <v>43315</v>
      </c>
      <c r="B491">
        <v>0</v>
      </c>
      <c r="C491" s="6">
        <v>2.8701737099679994</v>
      </c>
      <c r="D491" s="8">
        <f t="shared" si="45"/>
        <v>34.803281641808887</v>
      </c>
      <c r="E491">
        <f t="shared" si="46"/>
        <v>0.69593456955010335</v>
      </c>
      <c r="F491" s="8">
        <f t="shared" si="47"/>
        <v>1.8975804501115727</v>
      </c>
      <c r="G491">
        <f t="shared" si="48"/>
        <v>0</v>
      </c>
      <c r="H491" s="8">
        <f t="shared" si="49"/>
        <v>335.56718572214379</v>
      </c>
      <c r="I491">
        <v>0.95</v>
      </c>
      <c r="J491">
        <f t="shared" si="50"/>
        <v>2.7266650244695994</v>
      </c>
    </row>
    <row r="492" spans="1:10" x14ac:dyDescent="0.25">
      <c r="A492" s="2">
        <v>43316</v>
      </c>
      <c r="B492">
        <v>0</v>
      </c>
      <c r="C492" s="6">
        <v>3.2276781331250004</v>
      </c>
      <c r="D492" s="8">
        <f t="shared" si="45"/>
        <v>36.713431795249726</v>
      </c>
      <c r="E492">
        <f t="shared" si="46"/>
        <v>0.62295070608427361</v>
      </c>
      <c r="F492" s="8">
        <f t="shared" si="47"/>
        <v>1.9101501534408394</v>
      </c>
      <c r="G492">
        <f t="shared" si="48"/>
        <v>0</v>
      </c>
      <c r="H492" s="8">
        <f t="shared" si="49"/>
        <v>335.56718572214379</v>
      </c>
      <c r="I492">
        <v>0.95</v>
      </c>
      <c r="J492">
        <f t="shared" si="50"/>
        <v>3.0662942264687501</v>
      </c>
    </row>
    <row r="493" spans="1:10" x14ac:dyDescent="0.25">
      <c r="A493" s="2">
        <v>43317</v>
      </c>
      <c r="B493">
        <v>0</v>
      </c>
      <c r="C493" s="6">
        <v>3.543596478607999</v>
      </c>
      <c r="D493" s="8">
        <f t="shared" si="45"/>
        <v>38.563221839198143</v>
      </c>
      <c r="E493">
        <f t="shared" si="46"/>
        <v>0.54948339249039524</v>
      </c>
      <c r="F493" s="8">
        <f t="shared" si="47"/>
        <v>1.8497900439484143</v>
      </c>
      <c r="G493">
        <f t="shared" si="48"/>
        <v>0</v>
      </c>
      <c r="H493" s="8">
        <f t="shared" si="49"/>
        <v>335.56718572214379</v>
      </c>
      <c r="I493">
        <v>0.95</v>
      </c>
      <c r="J493">
        <f t="shared" si="50"/>
        <v>3.3664166546775989</v>
      </c>
    </row>
    <row r="494" spans="1:10" x14ac:dyDescent="0.25">
      <c r="A494" s="2">
        <v>43318</v>
      </c>
      <c r="B494">
        <v>0</v>
      </c>
      <c r="C494" s="6">
        <v>3.359863535173</v>
      </c>
      <c r="D494" s="8">
        <f t="shared" si="45"/>
        <v>40.090013514799622</v>
      </c>
      <c r="E494">
        <f t="shared" si="46"/>
        <v>0.47833762156930226</v>
      </c>
      <c r="F494" s="8">
        <f t="shared" si="47"/>
        <v>1.5267916756014766</v>
      </c>
      <c r="G494">
        <f t="shared" si="48"/>
        <v>0</v>
      </c>
      <c r="H494" s="8">
        <f t="shared" si="49"/>
        <v>335.56718572214379</v>
      </c>
      <c r="I494">
        <v>0.95</v>
      </c>
      <c r="J494">
        <f t="shared" si="50"/>
        <v>3.19187035841435</v>
      </c>
    </row>
    <row r="495" spans="1:10" x14ac:dyDescent="0.25">
      <c r="A495" s="2">
        <v>43319</v>
      </c>
      <c r="B495">
        <v>0</v>
      </c>
      <c r="C495" s="6">
        <v>2.7693480304530005</v>
      </c>
      <c r="D495" s="8">
        <f t="shared" si="45"/>
        <v>41.193970134253682</v>
      </c>
      <c r="E495">
        <f t="shared" si="46"/>
        <v>0.41961486481539911</v>
      </c>
      <c r="F495" s="8">
        <f t="shared" si="47"/>
        <v>1.1039566194540611</v>
      </c>
      <c r="G495">
        <f t="shared" si="48"/>
        <v>0</v>
      </c>
      <c r="H495" s="8">
        <f t="shared" si="49"/>
        <v>335.56718572214379</v>
      </c>
      <c r="I495">
        <v>0.95</v>
      </c>
      <c r="J495">
        <f t="shared" si="50"/>
        <v>2.6308806289303504</v>
      </c>
    </row>
    <row r="496" spans="1:10" x14ac:dyDescent="0.25">
      <c r="A496" s="2">
        <v>43320</v>
      </c>
      <c r="B496">
        <v>0.14000000000000001</v>
      </c>
      <c r="C496" s="6">
        <v>3.4486017291679998</v>
      </c>
      <c r="D496" s="8">
        <f t="shared" si="45"/>
        <v>42.28959463324297</v>
      </c>
      <c r="E496">
        <f t="shared" si="46"/>
        <v>0.37715499483639681</v>
      </c>
      <c r="F496" s="8">
        <f t="shared" si="47"/>
        <v>1.2356244989892886</v>
      </c>
      <c r="G496">
        <f t="shared" si="48"/>
        <v>0</v>
      </c>
      <c r="H496" s="8">
        <f t="shared" si="49"/>
        <v>335.56718572214379</v>
      </c>
      <c r="I496">
        <v>0.95</v>
      </c>
      <c r="J496">
        <f t="shared" si="50"/>
        <v>3.2761716427095995</v>
      </c>
    </row>
    <row r="497" spans="1:10" x14ac:dyDescent="0.25">
      <c r="A497" s="2">
        <v>43321</v>
      </c>
      <c r="B497">
        <v>0.08</v>
      </c>
      <c r="C497" s="6">
        <v>3.5748739826079996</v>
      </c>
      <c r="D497" s="8">
        <f t="shared" si="45"/>
        <v>43.347351227374098</v>
      </c>
      <c r="E497">
        <f t="shared" si="46"/>
        <v>0.33501559102911649</v>
      </c>
      <c r="F497" s="8">
        <f t="shared" si="47"/>
        <v>1.137756594131129</v>
      </c>
      <c r="G497">
        <f t="shared" si="48"/>
        <v>0</v>
      </c>
      <c r="H497" s="8">
        <f t="shared" si="49"/>
        <v>335.56718572214379</v>
      </c>
      <c r="I497">
        <v>0.95</v>
      </c>
      <c r="J497">
        <f t="shared" si="50"/>
        <v>3.3961302834775995</v>
      </c>
    </row>
    <row r="498" spans="1:10" x14ac:dyDescent="0.25">
      <c r="A498" s="2">
        <v>43322</v>
      </c>
      <c r="B498">
        <v>2.77</v>
      </c>
      <c r="C498" s="6">
        <v>2.4933036440480003</v>
      </c>
      <c r="D498" s="8">
        <f t="shared" si="45"/>
        <v>41.274518851137067</v>
      </c>
      <c r="E498">
        <f t="shared" si="46"/>
        <v>0.29433264510099622</v>
      </c>
      <c r="F498" s="8">
        <f t="shared" si="47"/>
        <v>0.69716762376297059</v>
      </c>
      <c r="G498">
        <f t="shared" si="48"/>
        <v>0</v>
      </c>
      <c r="H498" s="8">
        <f t="shared" si="49"/>
        <v>335.56718572214379</v>
      </c>
      <c r="I498">
        <v>0.95</v>
      </c>
      <c r="J498">
        <f t="shared" si="50"/>
        <v>2.3686384618456002</v>
      </c>
    </row>
    <row r="499" spans="1:10" x14ac:dyDescent="0.25">
      <c r="A499" s="2">
        <v>43323</v>
      </c>
      <c r="B499">
        <v>3.52</v>
      </c>
      <c r="C499" s="6">
        <v>2.9063109182880003</v>
      </c>
      <c r="D499" s="8">
        <f t="shared" si="45"/>
        <v>38.787288406756957</v>
      </c>
      <c r="E499">
        <f t="shared" si="46"/>
        <v>0.37405696726395898</v>
      </c>
      <c r="F499" s="8">
        <f t="shared" si="47"/>
        <v>1.0327695556198941</v>
      </c>
      <c r="G499">
        <f t="shared" si="48"/>
        <v>0</v>
      </c>
      <c r="H499" s="8">
        <f t="shared" si="49"/>
        <v>335.56718572214379</v>
      </c>
      <c r="I499">
        <v>0.95</v>
      </c>
      <c r="J499">
        <f t="shared" si="50"/>
        <v>2.7609953723736003</v>
      </c>
    </row>
    <row r="500" spans="1:10" x14ac:dyDescent="0.25">
      <c r="A500" s="2">
        <v>43324</v>
      </c>
      <c r="B500">
        <v>7.06</v>
      </c>
      <c r="C500" s="6">
        <v>1.2605129944479998</v>
      </c>
      <c r="D500" s="8">
        <f t="shared" si="45"/>
        <v>32.289771775129729</v>
      </c>
      <c r="E500">
        <f t="shared" si="46"/>
        <v>0.46971967666319392</v>
      </c>
      <c r="F500" s="8">
        <f t="shared" si="47"/>
        <v>0.56248336837277535</v>
      </c>
      <c r="G500">
        <f t="shared" si="48"/>
        <v>0</v>
      </c>
      <c r="H500" s="8">
        <f t="shared" si="49"/>
        <v>335.56718572214379</v>
      </c>
      <c r="I500">
        <v>0.95</v>
      </c>
      <c r="J500">
        <f t="shared" si="50"/>
        <v>1.1974873447255998</v>
      </c>
    </row>
    <row r="501" spans="1:10" x14ac:dyDescent="0.25">
      <c r="A501" s="2">
        <v>43325</v>
      </c>
      <c r="B501">
        <v>2.4300000000000002</v>
      </c>
      <c r="C501" s="6">
        <v>1.350320601488</v>
      </c>
      <c r="D501" s="8">
        <f t="shared" si="45"/>
        <v>30.782908940478009</v>
      </c>
      <c r="E501">
        <f t="shared" si="46"/>
        <v>0.71962416249501038</v>
      </c>
      <c r="F501" s="8">
        <f t="shared" si="47"/>
        <v>0.92313716534828272</v>
      </c>
      <c r="G501">
        <f t="shared" si="48"/>
        <v>0</v>
      </c>
      <c r="H501" s="8">
        <f t="shared" si="49"/>
        <v>335.56718572214379</v>
      </c>
      <c r="I501">
        <v>0.95</v>
      </c>
      <c r="J501">
        <f t="shared" si="50"/>
        <v>1.2828045714136</v>
      </c>
    </row>
    <row r="502" spans="1:10" x14ac:dyDescent="0.25">
      <c r="A502" s="2">
        <v>43326</v>
      </c>
      <c r="B502">
        <v>0.76</v>
      </c>
      <c r="C502" s="6">
        <v>2.1201978575730003</v>
      </c>
      <c r="D502" s="8">
        <f t="shared" si="45"/>
        <v>31.589102074832585</v>
      </c>
      <c r="E502">
        <f t="shared" si="46"/>
        <v>0.7775804253662304</v>
      </c>
      <c r="F502" s="8">
        <f t="shared" si="47"/>
        <v>1.5661931343545747</v>
      </c>
      <c r="G502">
        <f t="shared" si="48"/>
        <v>0</v>
      </c>
      <c r="H502" s="8">
        <f t="shared" si="49"/>
        <v>335.56718572214379</v>
      </c>
      <c r="I502">
        <v>0.95</v>
      </c>
      <c r="J502">
        <f t="shared" si="50"/>
        <v>2.0141879646943504</v>
      </c>
    </row>
    <row r="503" spans="1:10" x14ac:dyDescent="0.25">
      <c r="A503" s="2">
        <v>43327</v>
      </c>
      <c r="B503">
        <v>1.32</v>
      </c>
      <c r="C503" s="6">
        <v>3.1686104494079999</v>
      </c>
      <c r="D503" s="8">
        <f t="shared" si="45"/>
        <v>32.516421124762338</v>
      </c>
      <c r="E503">
        <f t="shared" si="46"/>
        <v>0.74657299712182368</v>
      </c>
      <c r="F503" s="8">
        <f t="shared" si="47"/>
        <v>2.247319049929756</v>
      </c>
      <c r="G503">
        <f t="shared" si="48"/>
        <v>0</v>
      </c>
      <c r="H503" s="8">
        <f t="shared" si="49"/>
        <v>335.56718572214379</v>
      </c>
      <c r="I503">
        <v>0.95</v>
      </c>
      <c r="J503">
        <f t="shared" si="50"/>
        <v>3.0101799269375995</v>
      </c>
    </row>
    <row r="504" spans="1:10" x14ac:dyDescent="0.25">
      <c r="A504" s="2">
        <v>43328</v>
      </c>
      <c r="B504">
        <v>0.5</v>
      </c>
      <c r="C504" s="6">
        <v>3.3680000686079996</v>
      </c>
      <c r="D504" s="8">
        <f t="shared" si="45"/>
        <v>34.291038823759479</v>
      </c>
      <c r="E504">
        <f t="shared" si="46"/>
        <v>0.7109068798168332</v>
      </c>
      <c r="F504" s="8">
        <f t="shared" si="47"/>
        <v>2.2746176989971434</v>
      </c>
      <c r="G504">
        <f t="shared" si="48"/>
        <v>0</v>
      </c>
      <c r="H504" s="8">
        <f t="shared" si="49"/>
        <v>335.56718572214379</v>
      </c>
      <c r="I504">
        <v>0.95</v>
      </c>
      <c r="J504">
        <f t="shared" si="50"/>
        <v>3.1996000651775995</v>
      </c>
    </row>
    <row r="505" spans="1:10" x14ac:dyDescent="0.25">
      <c r="A505" s="2">
        <v>43329</v>
      </c>
      <c r="B505">
        <v>0.25</v>
      </c>
      <c r="C505" s="6">
        <v>2.0261423585279998</v>
      </c>
      <c r="D505" s="8">
        <f t="shared" si="45"/>
        <v>35.278038720139158</v>
      </c>
      <c r="E505">
        <f t="shared" si="46"/>
        <v>0.64265235293232781</v>
      </c>
      <c r="F505" s="8">
        <f t="shared" si="47"/>
        <v>1.2369998963796816</v>
      </c>
      <c r="G505">
        <f t="shared" si="48"/>
        <v>0</v>
      </c>
      <c r="H505" s="8">
        <f t="shared" si="49"/>
        <v>335.56718572214379</v>
      </c>
      <c r="I505">
        <v>0.95</v>
      </c>
      <c r="J505">
        <f t="shared" si="50"/>
        <v>1.9248352406015998</v>
      </c>
    </row>
    <row r="506" spans="1:10" x14ac:dyDescent="0.25">
      <c r="A506" s="2">
        <v>43330</v>
      </c>
      <c r="B506">
        <v>13.29</v>
      </c>
      <c r="C506" s="6">
        <v>2.2027619331250001</v>
      </c>
      <c r="D506" s="8">
        <f t="shared" si="45"/>
        <v>23.253429140534372</v>
      </c>
      <c r="E506">
        <f t="shared" si="46"/>
        <v>0.60469081845618622</v>
      </c>
      <c r="F506" s="8">
        <f t="shared" si="47"/>
        <v>1.2653904203952129</v>
      </c>
      <c r="G506">
        <f t="shared" si="48"/>
        <v>0</v>
      </c>
      <c r="H506" s="8">
        <f t="shared" si="49"/>
        <v>335.56718572214379</v>
      </c>
      <c r="I506">
        <v>0.95</v>
      </c>
      <c r="J506">
        <f t="shared" si="50"/>
        <v>2.0926238364687499</v>
      </c>
    </row>
    <row r="507" spans="1:10" x14ac:dyDescent="0.25">
      <c r="A507" s="2">
        <v>43331</v>
      </c>
      <c r="B507">
        <v>1.42</v>
      </c>
      <c r="C507" s="6">
        <v>1.6278566394130001</v>
      </c>
      <c r="D507" s="8">
        <f t="shared" si="45"/>
        <v>23.379892947976721</v>
      </c>
      <c r="E507">
        <f t="shared" si="46"/>
        <v>1</v>
      </c>
      <c r="F507" s="8">
        <f t="shared" si="47"/>
        <v>1.54646380744235</v>
      </c>
      <c r="G507">
        <f t="shared" si="48"/>
        <v>0</v>
      </c>
      <c r="H507" s="8">
        <f t="shared" si="49"/>
        <v>335.56718572214379</v>
      </c>
      <c r="I507">
        <v>0.95</v>
      </c>
      <c r="J507">
        <f t="shared" si="50"/>
        <v>1.54646380744235</v>
      </c>
    </row>
    <row r="508" spans="1:10" x14ac:dyDescent="0.25">
      <c r="A508" s="2">
        <v>43332</v>
      </c>
      <c r="B508">
        <v>1.49</v>
      </c>
      <c r="C508" s="6">
        <v>1.8667916970930001</v>
      </c>
      <c r="D508" s="8">
        <f t="shared" si="45"/>
        <v>23.663345060215072</v>
      </c>
      <c r="E508">
        <f t="shared" si="46"/>
        <v>1</v>
      </c>
      <c r="F508" s="8">
        <f t="shared" si="47"/>
        <v>1.77345211223835</v>
      </c>
      <c r="G508">
        <f t="shared" si="48"/>
        <v>0</v>
      </c>
      <c r="H508" s="8">
        <f t="shared" si="49"/>
        <v>335.56718572214379</v>
      </c>
      <c r="I508">
        <v>0.95</v>
      </c>
      <c r="J508">
        <f t="shared" si="50"/>
        <v>1.77345211223835</v>
      </c>
    </row>
    <row r="509" spans="1:10" x14ac:dyDescent="0.25">
      <c r="A509" s="2">
        <v>43333</v>
      </c>
      <c r="B509">
        <v>0.3</v>
      </c>
      <c r="C509" s="6">
        <v>1.9945247831249997</v>
      </c>
      <c r="D509" s="8">
        <f t="shared" si="45"/>
        <v>25.258143604183822</v>
      </c>
      <c r="E509">
        <f t="shared" si="46"/>
        <v>1</v>
      </c>
      <c r="F509" s="8">
        <f t="shared" si="47"/>
        <v>1.8947985439687496</v>
      </c>
      <c r="G509">
        <f t="shared" si="48"/>
        <v>0</v>
      </c>
      <c r="H509" s="8">
        <f t="shared" si="49"/>
        <v>335.56718572214379</v>
      </c>
      <c r="I509">
        <v>0.95</v>
      </c>
      <c r="J509">
        <f t="shared" si="50"/>
        <v>1.8947985439687496</v>
      </c>
    </row>
    <row r="510" spans="1:10" x14ac:dyDescent="0.25">
      <c r="A510" s="2">
        <v>43334</v>
      </c>
      <c r="B510">
        <v>0.67</v>
      </c>
      <c r="C510" s="6">
        <v>2.6379343838930001</v>
      </c>
      <c r="D510" s="8">
        <f t="shared" si="45"/>
        <v>27.069299822921185</v>
      </c>
      <c r="E510">
        <f t="shared" si="46"/>
        <v>0.99007139983908377</v>
      </c>
      <c r="F510" s="8">
        <f t="shared" si="47"/>
        <v>2.4811562187373637</v>
      </c>
      <c r="G510">
        <f t="shared" si="48"/>
        <v>0</v>
      </c>
      <c r="H510" s="8">
        <f t="shared" si="49"/>
        <v>335.56718572214379</v>
      </c>
      <c r="I510">
        <v>0.95</v>
      </c>
      <c r="J510">
        <f t="shared" si="50"/>
        <v>2.5060376646983498</v>
      </c>
    </row>
    <row r="511" spans="1:10" x14ac:dyDescent="0.25">
      <c r="A511" s="2">
        <v>43335</v>
      </c>
      <c r="B511">
        <v>3.54</v>
      </c>
      <c r="C511" s="6">
        <v>2.2538495300000001</v>
      </c>
      <c r="D511" s="8">
        <f t="shared" si="45"/>
        <v>25.500045495203725</v>
      </c>
      <c r="E511">
        <f t="shared" si="46"/>
        <v>0.9204115452722621</v>
      </c>
      <c r="F511" s="8">
        <f t="shared" si="47"/>
        <v>1.9707456722825387</v>
      </c>
      <c r="G511">
        <f t="shared" si="48"/>
        <v>0</v>
      </c>
      <c r="H511" s="8">
        <f t="shared" si="49"/>
        <v>335.56718572214379</v>
      </c>
      <c r="I511">
        <v>0.95</v>
      </c>
      <c r="J511">
        <f t="shared" si="50"/>
        <v>2.1411570535000002</v>
      </c>
    </row>
    <row r="512" spans="1:10" x14ac:dyDescent="0.25">
      <c r="A512" s="2">
        <v>43336</v>
      </c>
      <c r="B512">
        <v>1.52</v>
      </c>
      <c r="C512" s="6">
        <v>3.1173549413279997</v>
      </c>
      <c r="D512" s="8">
        <f t="shared" si="45"/>
        <v>26.884575830596322</v>
      </c>
      <c r="E512">
        <f t="shared" si="46"/>
        <v>0.98076748095370292</v>
      </c>
      <c r="F512" s="8">
        <f t="shared" si="47"/>
        <v>2.9045303353925984</v>
      </c>
      <c r="G512">
        <f t="shared" si="48"/>
        <v>0</v>
      </c>
      <c r="H512" s="8">
        <f t="shared" si="49"/>
        <v>335.56718572214379</v>
      </c>
      <c r="I512">
        <v>0.95</v>
      </c>
      <c r="J512">
        <f t="shared" si="50"/>
        <v>2.9614871942615997</v>
      </c>
    </row>
    <row r="513" spans="1:10" x14ac:dyDescent="0.25">
      <c r="A513" s="2">
        <v>43337</v>
      </c>
      <c r="B513">
        <v>0.1</v>
      </c>
      <c r="C513" s="6">
        <v>3.0306085703679999</v>
      </c>
      <c r="D513" s="8">
        <f t="shared" si="45"/>
        <v>29.454967777040999</v>
      </c>
      <c r="E513">
        <f t="shared" si="46"/>
        <v>0.92751631420783376</v>
      </c>
      <c r="F513" s="8">
        <f t="shared" si="47"/>
        <v>2.6703919464446795</v>
      </c>
      <c r="G513">
        <f t="shared" si="48"/>
        <v>0</v>
      </c>
      <c r="H513" s="8">
        <f t="shared" si="49"/>
        <v>335.56718572214379</v>
      </c>
      <c r="I513">
        <v>0.95</v>
      </c>
      <c r="J513">
        <f t="shared" si="50"/>
        <v>2.8790781418495999</v>
      </c>
    </row>
    <row r="514" spans="1:10" x14ac:dyDescent="0.25">
      <c r="A514" s="2">
        <v>43338</v>
      </c>
      <c r="B514">
        <v>1.49</v>
      </c>
      <c r="C514" s="6">
        <v>1.0007707031249999</v>
      </c>
      <c r="D514" s="8">
        <f t="shared" si="45"/>
        <v>28.752796822975245</v>
      </c>
      <c r="E514">
        <f t="shared" si="46"/>
        <v>0.82865508549842315</v>
      </c>
      <c r="F514" s="8">
        <f t="shared" si="47"/>
        <v>0.78782904593424563</v>
      </c>
      <c r="G514">
        <f t="shared" si="48"/>
        <v>0</v>
      </c>
      <c r="H514" s="8">
        <f t="shared" si="49"/>
        <v>335.56718572214379</v>
      </c>
      <c r="I514">
        <v>0.95</v>
      </c>
      <c r="J514">
        <f t="shared" si="50"/>
        <v>0.95073216796874993</v>
      </c>
    </row>
    <row r="515" spans="1:10" x14ac:dyDescent="0.25">
      <c r="A515" s="2">
        <v>43339</v>
      </c>
      <c r="B515">
        <v>0.1</v>
      </c>
      <c r="C515" s="6">
        <v>2.1305728395679999</v>
      </c>
      <c r="D515" s="8">
        <f t="shared" si="45"/>
        <v>30.384693842323468</v>
      </c>
      <c r="E515">
        <f t="shared" si="46"/>
        <v>0.85566166065479821</v>
      </c>
      <c r="F515" s="8">
        <f t="shared" si="47"/>
        <v>1.7318970193482255</v>
      </c>
      <c r="G515">
        <f t="shared" si="48"/>
        <v>0</v>
      </c>
      <c r="H515" s="8">
        <f t="shared" si="49"/>
        <v>335.56718572214379</v>
      </c>
      <c r="I515">
        <v>0.95</v>
      </c>
      <c r="J515">
        <f t="shared" si="50"/>
        <v>2.0240441975895997</v>
      </c>
    </row>
    <row r="516" spans="1:10" x14ac:dyDescent="0.25">
      <c r="A516" s="2">
        <v>43340</v>
      </c>
      <c r="B516">
        <v>0</v>
      </c>
      <c r="C516" s="6">
        <v>2.2130115480479997</v>
      </c>
      <c r="D516" s="8">
        <f t="shared" ref="D516:D579" si="51">MAX((D515+F516-B516),0)</f>
        <v>32.051648267854588</v>
      </c>
      <c r="E516">
        <f t="shared" ref="E516:E579" si="52">IF(D515&gt;$Q$2,1-(D515-$Q$2)/($Q$1-$Q$2),1)</f>
        <v>0.79289639067986661</v>
      </c>
      <c r="F516" s="8">
        <f t="shared" ref="F516:F579" si="53">E516*J516</f>
        <v>1.6669544255311168</v>
      </c>
      <c r="G516">
        <f t="shared" ref="G516:G579" si="54">IF(D516=0,B516-F516-D515,0)</f>
        <v>0</v>
      </c>
      <c r="H516" s="8">
        <f t="shared" ref="H516:H579" si="55">H515+G516</f>
        <v>335.56718572214379</v>
      </c>
      <c r="I516">
        <v>0.95</v>
      </c>
      <c r="J516">
        <f t="shared" ref="J516:J579" si="56">I516*C516</f>
        <v>2.1023609706455995</v>
      </c>
    </row>
    <row r="517" spans="1:10" x14ac:dyDescent="0.25">
      <c r="A517" s="2">
        <v>43341</v>
      </c>
      <c r="B517">
        <v>0.08</v>
      </c>
      <c r="C517" s="6">
        <v>3.2444131578929998</v>
      </c>
      <c r="D517" s="8">
        <f t="shared" si="51"/>
        <v>34.217897021552645</v>
      </c>
      <c r="E517">
        <f t="shared" si="52"/>
        <v>0.72878275892866973</v>
      </c>
      <c r="F517" s="8">
        <f t="shared" si="53"/>
        <v>2.2462487536980511</v>
      </c>
      <c r="G517">
        <f t="shared" si="54"/>
        <v>0</v>
      </c>
      <c r="H517" s="8">
        <f t="shared" si="55"/>
        <v>335.56718572214379</v>
      </c>
      <c r="I517">
        <v>0.95</v>
      </c>
      <c r="J517">
        <f t="shared" si="56"/>
        <v>3.0821924999983494</v>
      </c>
    </row>
    <row r="518" spans="1:10" x14ac:dyDescent="0.25">
      <c r="A518" s="2">
        <v>43342</v>
      </c>
      <c r="B518">
        <v>0.08</v>
      </c>
      <c r="C518" s="6">
        <v>2.6284152007679999</v>
      </c>
      <c r="D518" s="8">
        <f t="shared" si="51"/>
        <v>35.749620784665517</v>
      </c>
      <c r="E518">
        <f t="shared" si="52"/>
        <v>0.64546549917105212</v>
      </c>
      <c r="F518" s="8">
        <f t="shared" si="53"/>
        <v>1.6117237631128734</v>
      </c>
      <c r="G518">
        <f t="shared" si="54"/>
        <v>0</v>
      </c>
      <c r="H518" s="8">
        <f t="shared" si="55"/>
        <v>335.56718572214379</v>
      </c>
      <c r="I518">
        <v>0.95</v>
      </c>
      <c r="J518">
        <f t="shared" si="56"/>
        <v>2.4969944407295999</v>
      </c>
    </row>
    <row r="519" spans="1:10" x14ac:dyDescent="0.25">
      <c r="A519" s="2">
        <v>43343</v>
      </c>
      <c r="B519">
        <v>0.19</v>
      </c>
      <c r="C519" s="6">
        <v>3.0306085703679999</v>
      </c>
      <c r="D519" s="8">
        <f t="shared" si="51"/>
        <v>37.248352840580402</v>
      </c>
      <c r="E519">
        <f t="shared" si="52"/>
        <v>0.58655304674363395</v>
      </c>
      <c r="F519" s="8">
        <f t="shared" si="53"/>
        <v>1.6887320559148831</v>
      </c>
      <c r="G519">
        <f t="shared" si="54"/>
        <v>0</v>
      </c>
      <c r="H519" s="8">
        <f t="shared" si="55"/>
        <v>335.56718572214379</v>
      </c>
      <c r="I519">
        <v>0.95</v>
      </c>
      <c r="J519">
        <f t="shared" si="56"/>
        <v>2.8790781418495999</v>
      </c>
    </row>
    <row r="520" spans="1:10" x14ac:dyDescent="0.25">
      <c r="A520" s="2">
        <v>43344</v>
      </c>
      <c r="B520">
        <v>0</v>
      </c>
      <c r="C520" s="6">
        <v>1.4397031512479999</v>
      </c>
      <c r="D520" s="8">
        <f t="shared" si="51"/>
        <v>37.971751889147853</v>
      </c>
      <c r="E520">
        <f t="shared" si="52"/>
        <v>0.52890950613152299</v>
      </c>
      <c r="F520" s="8">
        <f t="shared" si="53"/>
        <v>0.72339904856744808</v>
      </c>
      <c r="G520">
        <f t="shared" si="54"/>
        <v>0</v>
      </c>
      <c r="H520" s="8">
        <f t="shared" si="55"/>
        <v>335.56718572214379</v>
      </c>
      <c r="I520">
        <v>0.95</v>
      </c>
      <c r="J520">
        <f t="shared" si="56"/>
        <v>1.3677179936855999</v>
      </c>
    </row>
    <row r="521" spans="1:10" x14ac:dyDescent="0.25">
      <c r="A521" s="2">
        <v>43345</v>
      </c>
      <c r="B521">
        <v>7.8</v>
      </c>
      <c r="C521" s="6">
        <v>1.9415436799999999</v>
      </c>
      <c r="D521" s="8">
        <f t="shared" si="51"/>
        <v>31.095989086918703</v>
      </c>
      <c r="E521">
        <f t="shared" si="52"/>
        <v>0.50108646580200567</v>
      </c>
      <c r="F521" s="8">
        <f t="shared" si="53"/>
        <v>0.92423719777084912</v>
      </c>
      <c r="G521">
        <f t="shared" si="54"/>
        <v>0</v>
      </c>
      <c r="H521" s="8">
        <f t="shared" si="55"/>
        <v>335.56718572214379</v>
      </c>
      <c r="I521">
        <v>0.95</v>
      </c>
      <c r="J521">
        <f t="shared" si="56"/>
        <v>1.8444664959999999</v>
      </c>
    </row>
    <row r="522" spans="1:10" x14ac:dyDescent="0.25">
      <c r="A522" s="2">
        <v>43346</v>
      </c>
      <c r="B522">
        <v>7.8</v>
      </c>
      <c r="C522" s="6">
        <v>0.87624161484799989</v>
      </c>
      <c r="D522" s="8">
        <f t="shared" si="51"/>
        <v>23.933246261195972</v>
      </c>
      <c r="E522">
        <f t="shared" si="52"/>
        <v>0.76553888127235759</v>
      </c>
      <c r="F522" s="8">
        <f t="shared" si="53"/>
        <v>0.63725717427727069</v>
      </c>
      <c r="G522">
        <f t="shared" si="54"/>
        <v>0</v>
      </c>
      <c r="H522" s="8">
        <f t="shared" si="55"/>
        <v>335.56718572214379</v>
      </c>
      <c r="I522">
        <v>0.95</v>
      </c>
      <c r="J522">
        <f t="shared" si="56"/>
        <v>0.83242953410559983</v>
      </c>
    </row>
    <row r="523" spans="1:10" x14ac:dyDescent="0.25">
      <c r="A523" s="2">
        <v>43347</v>
      </c>
      <c r="B523">
        <v>0</v>
      </c>
      <c r="C523" s="6">
        <v>1.973374644533</v>
      </c>
      <c r="D523" s="8">
        <f t="shared" si="51"/>
        <v>25.807952173502322</v>
      </c>
      <c r="E523">
        <f t="shared" si="52"/>
        <v>1</v>
      </c>
      <c r="F523" s="8">
        <f t="shared" si="53"/>
        <v>1.8747059123063499</v>
      </c>
      <c r="G523">
        <f t="shared" si="54"/>
        <v>0</v>
      </c>
      <c r="H523" s="8">
        <f t="shared" si="55"/>
        <v>335.56718572214379</v>
      </c>
      <c r="I523">
        <v>0.95</v>
      </c>
      <c r="J523">
        <f t="shared" si="56"/>
        <v>1.8747059123063499</v>
      </c>
    </row>
    <row r="524" spans="1:10" x14ac:dyDescent="0.25">
      <c r="A524" s="2">
        <v>43348</v>
      </c>
      <c r="B524">
        <v>0</v>
      </c>
      <c r="C524" s="6">
        <v>2.5901623521279999</v>
      </c>
      <c r="D524" s="8">
        <f t="shared" si="51"/>
        <v>28.192141371984714</v>
      </c>
      <c r="E524">
        <f t="shared" si="52"/>
        <v>0.96892491640375689</v>
      </c>
      <c r="F524" s="8">
        <f t="shared" si="53"/>
        <v>2.3841891984823915</v>
      </c>
      <c r="G524">
        <f t="shared" si="54"/>
        <v>0</v>
      </c>
      <c r="H524" s="8">
        <f t="shared" si="55"/>
        <v>335.56718572214379</v>
      </c>
      <c r="I524">
        <v>0.95</v>
      </c>
      <c r="J524">
        <f t="shared" si="56"/>
        <v>2.4606542345215998</v>
      </c>
    </row>
    <row r="525" spans="1:10" x14ac:dyDescent="0.25">
      <c r="A525" s="2">
        <v>43349</v>
      </c>
      <c r="B525">
        <v>8.8000000000000007</v>
      </c>
      <c r="C525" s="6">
        <v>2.2640185897329994</v>
      </c>
      <c r="D525" s="8">
        <f t="shared" si="51"/>
        <v>21.278893107736149</v>
      </c>
      <c r="E525">
        <f t="shared" si="52"/>
        <v>0.87722533184674178</v>
      </c>
      <c r="F525" s="8">
        <f t="shared" si="53"/>
        <v>1.8867517357514363</v>
      </c>
      <c r="G525">
        <f t="shared" si="54"/>
        <v>0</v>
      </c>
      <c r="H525" s="8">
        <f t="shared" si="55"/>
        <v>335.56718572214379</v>
      </c>
      <c r="I525">
        <v>0.95</v>
      </c>
      <c r="J525">
        <f t="shared" si="56"/>
        <v>2.1508176602463491</v>
      </c>
    </row>
    <row r="526" spans="1:10" x14ac:dyDescent="0.25">
      <c r="A526" s="2">
        <v>43350</v>
      </c>
      <c r="B526">
        <v>3.4</v>
      </c>
      <c r="C526" s="6">
        <v>1.693579372933</v>
      </c>
      <c r="D526" s="8">
        <f t="shared" si="51"/>
        <v>19.487793512022499</v>
      </c>
      <c r="E526">
        <f t="shared" si="52"/>
        <v>1</v>
      </c>
      <c r="F526" s="8">
        <f t="shared" si="53"/>
        <v>1.6089004042863499</v>
      </c>
      <c r="G526">
        <f t="shared" si="54"/>
        <v>0</v>
      </c>
      <c r="H526" s="8">
        <f t="shared" si="55"/>
        <v>335.56718572214379</v>
      </c>
      <c r="I526">
        <v>0.95</v>
      </c>
      <c r="J526">
        <f t="shared" si="56"/>
        <v>1.6089004042863499</v>
      </c>
    </row>
    <row r="527" spans="1:10" x14ac:dyDescent="0.25">
      <c r="A527" s="2">
        <v>43351</v>
      </c>
      <c r="B527">
        <v>0.4</v>
      </c>
      <c r="C527" s="6">
        <v>1.8453143364529998</v>
      </c>
      <c r="D527" s="8">
        <f t="shared" si="51"/>
        <v>20.840842131652849</v>
      </c>
      <c r="E527">
        <f t="shared" si="52"/>
        <v>1</v>
      </c>
      <c r="F527" s="8">
        <f t="shared" si="53"/>
        <v>1.7530486196303496</v>
      </c>
      <c r="G527">
        <f t="shared" si="54"/>
        <v>0</v>
      </c>
      <c r="H527" s="8">
        <f t="shared" si="55"/>
        <v>335.56718572214379</v>
      </c>
      <c r="I527">
        <v>0.95</v>
      </c>
      <c r="J527">
        <f t="shared" si="56"/>
        <v>1.7530486196303496</v>
      </c>
    </row>
    <row r="528" spans="1:10" x14ac:dyDescent="0.25">
      <c r="A528" s="2">
        <v>43352</v>
      </c>
      <c r="B528">
        <v>0.6</v>
      </c>
      <c r="C528" s="6">
        <v>2.2843077612529998</v>
      </c>
      <c r="D528" s="8">
        <f t="shared" si="51"/>
        <v>22.410934504843198</v>
      </c>
      <c r="E528">
        <f t="shared" si="52"/>
        <v>1</v>
      </c>
      <c r="F528" s="8">
        <f t="shared" si="53"/>
        <v>2.1700923731903496</v>
      </c>
      <c r="G528">
        <f t="shared" si="54"/>
        <v>0</v>
      </c>
      <c r="H528" s="8">
        <f t="shared" si="55"/>
        <v>335.56718572214379</v>
      </c>
      <c r="I528">
        <v>0.95</v>
      </c>
      <c r="J528">
        <f t="shared" si="56"/>
        <v>2.1700923731903496</v>
      </c>
    </row>
    <row r="529" spans="1:10" x14ac:dyDescent="0.25">
      <c r="A529" s="2">
        <v>43353</v>
      </c>
      <c r="B529">
        <v>8.4</v>
      </c>
      <c r="C529" s="6">
        <v>2.1305728395679999</v>
      </c>
      <c r="D529" s="8">
        <f t="shared" si="51"/>
        <v>16.034978702432795</v>
      </c>
      <c r="E529">
        <f t="shared" si="52"/>
        <v>1</v>
      </c>
      <c r="F529" s="8">
        <f t="shared" si="53"/>
        <v>2.0240441975895997</v>
      </c>
      <c r="G529">
        <f t="shared" si="54"/>
        <v>0</v>
      </c>
      <c r="H529" s="8">
        <f t="shared" si="55"/>
        <v>335.56718572214379</v>
      </c>
      <c r="I529">
        <v>0.95</v>
      </c>
      <c r="J529">
        <f t="shared" si="56"/>
        <v>2.0240441975895997</v>
      </c>
    </row>
    <row r="530" spans="1:10" x14ac:dyDescent="0.25">
      <c r="A530" s="2">
        <v>43354</v>
      </c>
      <c r="B530">
        <v>0</v>
      </c>
      <c r="C530" s="6">
        <v>2.5225444126129992</v>
      </c>
      <c r="D530" s="8">
        <f t="shared" si="51"/>
        <v>18.431395894415143</v>
      </c>
      <c r="E530">
        <f t="shared" si="52"/>
        <v>1</v>
      </c>
      <c r="F530" s="8">
        <f t="shared" si="53"/>
        <v>2.3964171919823491</v>
      </c>
      <c r="G530">
        <f t="shared" si="54"/>
        <v>0</v>
      </c>
      <c r="H530" s="8">
        <f t="shared" si="55"/>
        <v>335.56718572214379</v>
      </c>
      <c r="I530">
        <v>0.95</v>
      </c>
      <c r="J530">
        <f t="shared" si="56"/>
        <v>2.3964171919823491</v>
      </c>
    </row>
    <row r="531" spans="1:10" x14ac:dyDescent="0.25">
      <c r="A531" s="2">
        <v>43355</v>
      </c>
      <c r="B531">
        <v>0</v>
      </c>
      <c r="C531" s="6">
        <v>2.7507868073329997</v>
      </c>
      <c r="D531" s="8">
        <f t="shared" si="51"/>
        <v>21.044643361381492</v>
      </c>
      <c r="E531">
        <f t="shared" si="52"/>
        <v>1</v>
      </c>
      <c r="F531" s="8">
        <f t="shared" si="53"/>
        <v>2.6132474669663495</v>
      </c>
      <c r="G531">
        <f t="shared" si="54"/>
        <v>0</v>
      </c>
      <c r="H531" s="8">
        <f t="shared" si="55"/>
        <v>335.56718572214379</v>
      </c>
      <c r="I531">
        <v>0.95</v>
      </c>
      <c r="J531">
        <f t="shared" si="56"/>
        <v>2.6132474669663495</v>
      </c>
    </row>
    <row r="532" spans="1:10" x14ac:dyDescent="0.25">
      <c r="A532" s="2">
        <v>43356</v>
      </c>
      <c r="B532">
        <v>0</v>
      </c>
      <c r="C532" s="6">
        <v>1.8882165831249997</v>
      </c>
      <c r="D532" s="8">
        <f t="shared" si="51"/>
        <v>22.838449115350244</v>
      </c>
      <c r="E532">
        <f t="shared" si="52"/>
        <v>1</v>
      </c>
      <c r="F532" s="8">
        <f t="shared" si="53"/>
        <v>1.7938057539687497</v>
      </c>
      <c r="G532">
        <f t="shared" si="54"/>
        <v>0</v>
      </c>
      <c r="H532" s="8">
        <f t="shared" si="55"/>
        <v>335.56718572214379</v>
      </c>
      <c r="I532">
        <v>0.95</v>
      </c>
      <c r="J532">
        <f t="shared" si="56"/>
        <v>1.7938057539687497</v>
      </c>
    </row>
    <row r="533" spans="1:10" x14ac:dyDescent="0.25">
      <c r="A533" s="2">
        <v>43357</v>
      </c>
      <c r="B533">
        <v>0</v>
      </c>
      <c r="C533" s="6">
        <v>1.7480407102879998</v>
      </c>
      <c r="D533" s="8">
        <f t="shared" si="51"/>
        <v>24.499087790123845</v>
      </c>
      <c r="E533">
        <f t="shared" si="52"/>
        <v>1</v>
      </c>
      <c r="F533" s="8">
        <f t="shared" si="53"/>
        <v>1.6606386747735997</v>
      </c>
      <c r="G533">
        <f t="shared" si="54"/>
        <v>0</v>
      </c>
      <c r="H533" s="8">
        <f t="shared" si="55"/>
        <v>335.56718572214379</v>
      </c>
      <c r="I533">
        <v>0.95</v>
      </c>
      <c r="J533">
        <f t="shared" si="56"/>
        <v>1.6606386747735997</v>
      </c>
    </row>
    <row r="534" spans="1:10" x14ac:dyDescent="0.25">
      <c r="A534" s="2">
        <v>43358</v>
      </c>
      <c r="B534">
        <v>0</v>
      </c>
      <c r="C534" s="6">
        <v>1.6278566394130001</v>
      </c>
      <c r="D534" s="8">
        <f t="shared" si="51"/>
        <v>26.045551597566195</v>
      </c>
      <c r="E534">
        <f t="shared" si="52"/>
        <v>1</v>
      </c>
      <c r="F534" s="8">
        <f t="shared" si="53"/>
        <v>1.54646380744235</v>
      </c>
      <c r="G534">
        <f t="shared" si="54"/>
        <v>0</v>
      </c>
      <c r="H534" s="8">
        <f t="shared" si="55"/>
        <v>335.56718572214379</v>
      </c>
      <c r="I534">
        <v>0.95</v>
      </c>
      <c r="J534">
        <f t="shared" si="56"/>
        <v>1.54646380744235</v>
      </c>
    </row>
    <row r="535" spans="1:10" x14ac:dyDescent="0.25">
      <c r="A535" s="2">
        <v>43359</v>
      </c>
      <c r="B535">
        <v>0</v>
      </c>
      <c r="C535" s="6">
        <v>1.973374644533</v>
      </c>
      <c r="D535" s="8">
        <f t="shared" si="51"/>
        <v>27.844868980581058</v>
      </c>
      <c r="E535">
        <f t="shared" si="52"/>
        <v>0.95978647701668485</v>
      </c>
      <c r="F535" s="8">
        <f t="shared" si="53"/>
        <v>1.7993173830148617</v>
      </c>
      <c r="G535">
        <f t="shared" si="54"/>
        <v>0</v>
      </c>
      <c r="H535" s="8">
        <f t="shared" si="55"/>
        <v>335.56718572214379</v>
      </c>
      <c r="I535">
        <v>0.95</v>
      </c>
      <c r="J535">
        <f t="shared" si="56"/>
        <v>1.8747059123063499</v>
      </c>
    </row>
    <row r="536" spans="1:10" x14ac:dyDescent="0.25">
      <c r="A536" s="2">
        <v>43360</v>
      </c>
      <c r="B536">
        <v>0</v>
      </c>
      <c r="C536" s="6">
        <v>1.3615184216530001</v>
      </c>
      <c r="D536" s="8">
        <f t="shared" si="51"/>
        <v>28.996785540842261</v>
      </c>
      <c r="E536">
        <f t="shared" si="52"/>
        <v>0.89058196228534392</v>
      </c>
      <c r="F536" s="8">
        <f t="shared" si="53"/>
        <v>1.1519165602612045</v>
      </c>
      <c r="G536">
        <f t="shared" si="54"/>
        <v>0</v>
      </c>
      <c r="H536" s="8">
        <f t="shared" si="55"/>
        <v>335.56718572214379</v>
      </c>
      <c r="I536">
        <v>0.95</v>
      </c>
      <c r="J536">
        <f t="shared" si="56"/>
        <v>1.29344250057035</v>
      </c>
    </row>
    <row r="537" spans="1:10" x14ac:dyDescent="0.25">
      <c r="A537" s="2">
        <v>43361</v>
      </c>
      <c r="B537">
        <v>0</v>
      </c>
      <c r="C537" s="6">
        <v>2.2027619331250001</v>
      </c>
      <c r="D537" s="8">
        <f t="shared" si="51"/>
        <v>30.767725966079468</v>
      </c>
      <c r="E537">
        <f t="shared" si="52"/>
        <v>0.84627747919837459</v>
      </c>
      <c r="F537" s="8">
        <f t="shared" si="53"/>
        <v>1.7709404252372054</v>
      </c>
      <c r="G537">
        <f t="shared" si="54"/>
        <v>0</v>
      </c>
      <c r="H537" s="8">
        <f t="shared" si="55"/>
        <v>335.56718572214379</v>
      </c>
      <c r="I537">
        <v>0.95</v>
      </c>
      <c r="J537">
        <f t="shared" si="56"/>
        <v>2.0926238364687499</v>
      </c>
    </row>
    <row r="538" spans="1:10" x14ac:dyDescent="0.25">
      <c r="A538" s="2">
        <v>43362</v>
      </c>
      <c r="B538">
        <v>0</v>
      </c>
      <c r="C538" s="6">
        <v>2.1924964014079995</v>
      </c>
      <c r="D538" s="8">
        <f t="shared" si="51"/>
        <v>32.388542451121303</v>
      </c>
      <c r="E538">
        <f t="shared" si="52"/>
        <v>0.77816438592002046</v>
      </c>
      <c r="F538" s="8">
        <f t="shared" si="53"/>
        <v>1.620816485041835</v>
      </c>
      <c r="G538">
        <f t="shared" si="54"/>
        <v>0</v>
      </c>
      <c r="H538" s="8">
        <f t="shared" si="55"/>
        <v>335.56718572214379</v>
      </c>
      <c r="I538">
        <v>0.95</v>
      </c>
      <c r="J538">
        <f t="shared" si="56"/>
        <v>2.0828715813375993</v>
      </c>
    </row>
    <row r="539" spans="1:10" x14ac:dyDescent="0.25">
      <c r="A539" s="2">
        <v>43363</v>
      </c>
      <c r="B539">
        <v>0</v>
      </c>
      <c r="C539" s="6">
        <v>2.161604989013</v>
      </c>
      <c r="D539" s="8">
        <f t="shared" si="51"/>
        <v>33.858507394041951</v>
      </c>
      <c r="E539">
        <f t="shared" si="52"/>
        <v>0.71582529034148834</v>
      </c>
      <c r="F539" s="8">
        <f t="shared" si="53"/>
        <v>1.4699649429206483</v>
      </c>
      <c r="G539">
        <f t="shared" si="54"/>
        <v>0</v>
      </c>
      <c r="H539" s="8">
        <f t="shared" si="55"/>
        <v>335.56718572214379</v>
      </c>
      <c r="I539">
        <v>0.95</v>
      </c>
      <c r="J539">
        <f t="shared" si="56"/>
        <v>2.0535247395623499</v>
      </c>
    </row>
    <row r="540" spans="1:10" x14ac:dyDescent="0.25">
      <c r="A540" s="2">
        <v>43364</v>
      </c>
      <c r="B540">
        <v>0</v>
      </c>
      <c r="C540" s="6">
        <v>2.1512764800000004</v>
      </c>
      <c r="D540" s="8">
        <f t="shared" si="51"/>
        <v>35.205902985639142</v>
      </c>
      <c r="E540">
        <f t="shared" si="52"/>
        <v>0.65928817715223265</v>
      </c>
      <c r="F540" s="8">
        <f t="shared" si="53"/>
        <v>1.347395591597188</v>
      </c>
      <c r="G540">
        <f t="shared" si="54"/>
        <v>0</v>
      </c>
      <c r="H540" s="8">
        <f t="shared" si="55"/>
        <v>335.56718572214379</v>
      </c>
      <c r="I540">
        <v>0.95</v>
      </c>
      <c r="J540">
        <f t="shared" si="56"/>
        <v>2.0437126560000003</v>
      </c>
    </row>
    <row r="541" spans="1:10" x14ac:dyDescent="0.25">
      <c r="A541" s="2">
        <v>43365</v>
      </c>
      <c r="B541">
        <v>0</v>
      </c>
      <c r="C541" s="6">
        <v>2.1201978575730003</v>
      </c>
      <c r="D541" s="8">
        <f t="shared" si="51"/>
        <v>36.429452221006088</v>
      </c>
      <c r="E541">
        <f t="shared" si="52"/>
        <v>0.60746526978311</v>
      </c>
      <c r="F541" s="8">
        <f t="shared" si="53"/>
        <v>1.2235492353669468</v>
      </c>
      <c r="G541">
        <f t="shared" si="54"/>
        <v>0</v>
      </c>
      <c r="H541" s="8">
        <f t="shared" si="55"/>
        <v>335.56718572214379</v>
      </c>
      <c r="I541">
        <v>0.95</v>
      </c>
      <c r="J541">
        <f t="shared" si="56"/>
        <v>2.0141879646943504</v>
      </c>
    </row>
    <row r="542" spans="1:10" x14ac:dyDescent="0.25">
      <c r="A542" s="2">
        <v>43366</v>
      </c>
      <c r="B542">
        <v>0</v>
      </c>
      <c r="C542" s="6">
        <v>1.8345562499999999</v>
      </c>
      <c r="D542" s="8">
        <f t="shared" si="51"/>
        <v>37.40614318328236</v>
      </c>
      <c r="E542">
        <f t="shared" si="52"/>
        <v>0.56040568380745814</v>
      </c>
      <c r="F542" s="8">
        <f t="shared" si="53"/>
        <v>0.97669096227627128</v>
      </c>
      <c r="G542">
        <f t="shared" si="54"/>
        <v>0</v>
      </c>
      <c r="H542" s="8">
        <f t="shared" si="55"/>
        <v>335.56718572214379</v>
      </c>
      <c r="I542">
        <v>0.95</v>
      </c>
      <c r="J542">
        <f t="shared" si="56"/>
        <v>1.7428284374999998</v>
      </c>
    </row>
    <row r="543" spans="1:10" x14ac:dyDescent="0.25">
      <c r="A543" s="2">
        <v>43367</v>
      </c>
      <c r="B543">
        <v>0</v>
      </c>
      <c r="C543" s="6">
        <v>2.1098075361279998</v>
      </c>
      <c r="D543" s="8">
        <f t="shared" si="51"/>
        <v>38.454081663248054</v>
      </c>
      <c r="E543">
        <f t="shared" si="52"/>
        <v>0.52284064679683229</v>
      </c>
      <c r="F543" s="8">
        <f t="shared" si="53"/>
        <v>1.0479384799656948</v>
      </c>
      <c r="G543">
        <f t="shared" si="54"/>
        <v>0</v>
      </c>
      <c r="H543" s="8">
        <f t="shared" si="55"/>
        <v>335.56718572214379</v>
      </c>
      <c r="I543">
        <v>0.95</v>
      </c>
      <c r="J543">
        <f t="shared" si="56"/>
        <v>2.0043171593215998</v>
      </c>
    </row>
    <row r="544" spans="1:10" x14ac:dyDescent="0.25">
      <c r="A544" s="2">
        <v>43368</v>
      </c>
      <c r="B544">
        <v>0</v>
      </c>
      <c r="C544" s="6">
        <v>1.3838934509329999</v>
      </c>
      <c r="D544" s="8">
        <f t="shared" si="51"/>
        <v>39.088470259827389</v>
      </c>
      <c r="E544">
        <f t="shared" si="52"/>
        <v>0.4825353206443056</v>
      </c>
      <c r="F544" s="8">
        <f t="shared" si="53"/>
        <v>0.63438859657933411</v>
      </c>
      <c r="G544">
        <f t="shared" si="54"/>
        <v>0</v>
      </c>
      <c r="H544" s="8">
        <f t="shared" si="55"/>
        <v>335.56718572214379</v>
      </c>
      <c r="I544">
        <v>0.95</v>
      </c>
      <c r="J544">
        <f t="shared" si="56"/>
        <v>1.3146987783863497</v>
      </c>
    </row>
    <row r="545" spans="1:18" x14ac:dyDescent="0.25">
      <c r="A545" s="2">
        <v>43369</v>
      </c>
      <c r="B545">
        <v>0.2</v>
      </c>
      <c r="C545" s="6">
        <v>1.7262908799999996</v>
      </c>
      <c r="D545" s="8">
        <f t="shared" si="51"/>
        <v>39.639802063652127</v>
      </c>
      <c r="E545">
        <f t="shared" si="52"/>
        <v>0.45813575923740812</v>
      </c>
      <c r="F545" s="8">
        <f t="shared" si="53"/>
        <v>0.75133180382474252</v>
      </c>
      <c r="G545">
        <f t="shared" si="54"/>
        <v>0</v>
      </c>
      <c r="H545" s="8">
        <f t="shared" si="55"/>
        <v>335.56718572214379</v>
      </c>
      <c r="I545">
        <v>0.95</v>
      </c>
      <c r="J545">
        <f t="shared" si="56"/>
        <v>1.6399763359999995</v>
      </c>
    </row>
    <row r="546" spans="1:18" x14ac:dyDescent="0.25">
      <c r="A546" s="2">
        <v>43370</v>
      </c>
      <c r="B546">
        <v>0</v>
      </c>
      <c r="C546" s="6">
        <v>1.7153984875729997</v>
      </c>
      <c r="D546" s="8">
        <f t="shared" si="51"/>
        <v>40.351836795983431</v>
      </c>
      <c r="E546">
        <f t="shared" si="52"/>
        <v>0.43693068985953354</v>
      </c>
      <c r="F546" s="8">
        <f t="shared" si="53"/>
        <v>0.71203473233130765</v>
      </c>
      <c r="G546">
        <f t="shared" si="54"/>
        <v>0</v>
      </c>
      <c r="H546" s="8">
        <f t="shared" si="55"/>
        <v>335.56718572214379</v>
      </c>
      <c r="I546">
        <v>0.95</v>
      </c>
      <c r="J546">
        <f t="shared" si="56"/>
        <v>1.6296285631943497</v>
      </c>
    </row>
    <row r="547" spans="1:18" x14ac:dyDescent="0.25">
      <c r="A547" s="2">
        <v>43371</v>
      </c>
      <c r="B547">
        <v>7.6</v>
      </c>
      <c r="C547" s="6">
        <v>1.9521679743729998</v>
      </c>
      <c r="D547" s="8">
        <f t="shared" si="51"/>
        <v>33.511361912642627</v>
      </c>
      <c r="E547">
        <f t="shared" si="52"/>
        <v>0.40954473861602192</v>
      </c>
      <c r="F547" s="8">
        <f t="shared" si="53"/>
        <v>0.75952511665920119</v>
      </c>
      <c r="G547">
        <f t="shared" si="54"/>
        <v>0</v>
      </c>
      <c r="H547" s="8">
        <f t="shared" si="55"/>
        <v>335.56718572214379</v>
      </c>
      <c r="I547">
        <v>0.95</v>
      </c>
      <c r="J547">
        <f t="shared" si="56"/>
        <v>1.8545595756543498</v>
      </c>
    </row>
    <row r="548" spans="1:18" x14ac:dyDescent="0.25">
      <c r="A548" s="2">
        <v>43372</v>
      </c>
      <c r="B548">
        <v>0</v>
      </c>
      <c r="C548" s="6">
        <v>1.973374644533</v>
      </c>
      <c r="D548" s="8">
        <f t="shared" si="51"/>
        <v>34.772363959587047</v>
      </c>
      <c r="E548">
        <f t="shared" si="52"/>
        <v>0.67263992643682202</v>
      </c>
      <c r="F548" s="8">
        <f t="shared" si="53"/>
        <v>1.2610020469444185</v>
      </c>
      <c r="G548">
        <f t="shared" si="54"/>
        <v>0</v>
      </c>
      <c r="H548" s="8">
        <f t="shared" si="55"/>
        <v>335.56718572214379</v>
      </c>
      <c r="I548">
        <v>0.95</v>
      </c>
      <c r="J548">
        <f t="shared" si="56"/>
        <v>1.8747059123063499</v>
      </c>
    </row>
    <row r="549" spans="1:18" x14ac:dyDescent="0.25">
      <c r="A549" s="12">
        <v>43373</v>
      </c>
      <c r="B549" s="13">
        <v>0.4</v>
      </c>
      <c r="C549" s="14">
        <v>1.7153984875729997</v>
      </c>
      <c r="D549" s="15">
        <f t="shared" si="51"/>
        <v>35.389480082840088</v>
      </c>
      <c r="E549" s="13">
        <f t="shared" si="52"/>
        <v>0.62413984770819053</v>
      </c>
      <c r="F549" s="8">
        <f t="shared" si="53"/>
        <v>1.0171161232530388</v>
      </c>
      <c r="G549" s="13">
        <f t="shared" si="54"/>
        <v>0</v>
      </c>
      <c r="H549" s="15">
        <f t="shared" si="55"/>
        <v>335.56718572214379</v>
      </c>
      <c r="I549">
        <v>0.95</v>
      </c>
      <c r="J549">
        <f t="shared" si="56"/>
        <v>1.6296285631943497</v>
      </c>
    </row>
    <row r="550" spans="1:18" x14ac:dyDescent="0.25">
      <c r="A550" s="16">
        <v>43374</v>
      </c>
      <c r="B550" s="17">
        <v>3</v>
      </c>
      <c r="C550" s="18">
        <v>1.5174986762929998</v>
      </c>
      <c r="D550" s="19">
        <f t="shared" si="51"/>
        <v>33.255037626878888</v>
      </c>
      <c r="E550" s="17">
        <f t="shared" si="52"/>
        <v>0.6004046121984582</v>
      </c>
      <c r="F550" s="8">
        <f t="shared" si="53"/>
        <v>0.86555754403880358</v>
      </c>
      <c r="G550" s="17">
        <f t="shared" si="54"/>
        <v>0</v>
      </c>
      <c r="H550" s="17">
        <v>0</v>
      </c>
      <c r="I550">
        <v>0.95</v>
      </c>
      <c r="J550">
        <f t="shared" si="56"/>
        <v>1.4416237424783498</v>
      </c>
      <c r="K550" s="126" t="s">
        <v>12</v>
      </c>
      <c r="L550" s="126"/>
      <c r="M550" s="126"/>
      <c r="N550" s="126" t="s">
        <v>13</v>
      </c>
      <c r="O550" s="126"/>
      <c r="P550" s="126"/>
      <c r="Q550" t="s">
        <v>35</v>
      </c>
      <c r="R550" t="s">
        <v>36</v>
      </c>
    </row>
    <row r="551" spans="1:18" x14ac:dyDescent="0.25">
      <c r="A551" s="2">
        <v>43375</v>
      </c>
      <c r="B551">
        <v>0</v>
      </c>
      <c r="C551" s="6">
        <v>2.0261423585279998</v>
      </c>
      <c r="D551" s="8">
        <f t="shared" si="51"/>
        <v>34.568734892991692</v>
      </c>
      <c r="E551">
        <f t="shared" si="52"/>
        <v>0.68249855281235039</v>
      </c>
      <c r="F551" s="8">
        <f t="shared" si="53"/>
        <v>1.3136972661128041</v>
      </c>
      <c r="G551">
        <f t="shared" si="54"/>
        <v>0</v>
      </c>
      <c r="H551">
        <f t="shared" si="55"/>
        <v>0</v>
      </c>
      <c r="I551">
        <v>0.95</v>
      </c>
      <c r="J551">
        <f t="shared" si="56"/>
        <v>1.9248352406015998</v>
      </c>
      <c r="K551" s="38" t="s">
        <v>14</v>
      </c>
      <c r="L551" s="38" t="s">
        <v>15</v>
      </c>
      <c r="M551" t="s">
        <v>16</v>
      </c>
      <c r="N551" s="38" t="s">
        <v>14</v>
      </c>
      <c r="O551" s="38" t="s">
        <v>15</v>
      </c>
      <c r="P551" t="s">
        <v>16</v>
      </c>
      <c r="Q551">
        <f>STDEVA(M552,P552)</f>
        <v>4.219255130160577</v>
      </c>
      <c r="R551">
        <f>Q551/SQRT(2)</f>
        <v>2.9834639140926731</v>
      </c>
    </row>
    <row r="552" spans="1:18" x14ac:dyDescent="0.25">
      <c r="A552" s="2">
        <v>43376</v>
      </c>
      <c r="B552">
        <v>0</v>
      </c>
      <c r="C552" s="6">
        <v>0.93284043381299986</v>
      </c>
      <c r="D552" s="8">
        <f t="shared" si="51"/>
        <v>35.128787240952931</v>
      </c>
      <c r="E552">
        <f t="shared" si="52"/>
        <v>0.63197173488493497</v>
      </c>
      <c r="F552" s="8">
        <f t="shared" si="53"/>
        <v>0.56005234796123604</v>
      </c>
      <c r="G552">
        <f t="shared" si="54"/>
        <v>0</v>
      </c>
      <c r="H552">
        <f t="shared" si="55"/>
        <v>0</v>
      </c>
      <c r="I552">
        <v>0.95</v>
      </c>
      <c r="J552">
        <f t="shared" si="56"/>
        <v>0.88619841212234984</v>
      </c>
      <c r="M552">
        <f>SUM(L607:L732)</f>
        <v>19.649934285506536</v>
      </c>
      <c r="P552">
        <f>SUM(O607:O732)</f>
        <v>25.616862113691877</v>
      </c>
    </row>
    <row r="553" spans="1:18" x14ac:dyDescent="0.25">
      <c r="A553" s="2">
        <v>43377</v>
      </c>
      <c r="B553">
        <v>4.4000000000000004</v>
      </c>
      <c r="C553" s="6">
        <v>1.5285774539679997</v>
      </c>
      <c r="D553" s="8">
        <f t="shared" si="51"/>
        <v>31.615224129071322</v>
      </c>
      <c r="E553">
        <f t="shared" si="52"/>
        <v>0.61043125996334879</v>
      </c>
      <c r="F553" s="8">
        <f t="shared" si="53"/>
        <v>0.88643688811839105</v>
      </c>
      <c r="G553">
        <f t="shared" si="54"/>
        <v>0</v>
      </c>
      <c r="H553">
        <f t="shared" si="55"/>
        <v>0</v>
      </c>
      <c r="I553">
        <v>0.95</v>
      </c>
      <c r="J553">
        <f t="shared" si="56"/>
        <v>1.4521485812695996</v>
      </c>
    </row>
    <row r="554" spans="1:18" x14ac:dyDescent="0.25">
      <c r="A554" s="2">
        <v>43378</v>
      </c>
      <c r="B554">
        <v>0.2</v>
      </c>
      <c r="C554" s="6">
        <v>1.2154772158879996</v>
      </c>
      <c r="D554" s="8">
        <f t="shared" si="51"/>
        <v>32.276134349682813</v>
      </c>
      <c r="E554">
        <f t="shared" si="52"/>
        <v>0.7455683027280261</v>
      </c>
      <c r="F554" s="8">
        <f t="shared" si="53"/>
        <v>0.86091022061149236</v>
      </c>
      <c r="G554">
        <f t="shared" si="54"/>
        <v>0</v>
      </c>
      <c r="H554">
        <f t="shared" si="55"/>
        <v>0</v>
      </c>
      <c r="I554">
        <v>0.95</v>
      </c>
      <c r="J554">
        <f t="shared" si="56"/>
        <v>1.1547033550935997</v>
      </c>
      <c r="O554">
        <f>AVERAGE(M552,P552)</f>
        <v>22.633398199599206</v>
      </c>
    </row>
    <row r="555" spans="1:18" x14ac:dyDescent="0.25">
      <c r="A555" s="2">
        <v>43379</v>
      </c>
      <c r="B555">
        <v>0</v>
      </c>
      <c r="C555" s="6">
        <v>1.2492615026930001</v>
      </c>
      <c r="D555" s="8">
        <f t="shared" si="51"/>
        <v>33.130805669360129</v>
      </c>
      <c r="E555">
        <f t="shared" si="52"/>
        <v>0.72014867885835332</v>
      </c>
      <c r="F555" s="8">
        <f t="shared" si="53"/>
        <v>0.85467131967731691</v>
      </c>
      <c r="G555">
        <f t="shared" si="54"/>
        <v>0</v>
      </c>
      <c r="H555">
        <f t="shared" si="55"/>
        <v>0</v>
      </c>
      <c r="I555">
        <v>0.95</v>
      </c>
      <c r="J555">
        <f t="shared" si="56"/>
        <v>1.1867984275583501</v>
      </c>
    </row>
    <row r="556" spans="1:18" x14ac:dyDescent="0.25">
      <c r="A556" s="2">
        <v>43380</v>
      </c>
      <c r="B556">
        <v>0.4</v>
      </c>
      <c r="C556" s="6">
        <v>0.80837544948799989</v>
      </c>
      <c r="D556" s="8">
        <f t="shared" si="51"/>
        <v>33.258604403939685</v>
      </c>
      <c r="E556">
        <f t="shared" si="52"/>
        <v>0.68727670502461047</v>
      </c>
      <c r="F556" s="8">
        <f t="shared" si="53"/>
        <v>0.52779873457955595</v>
      </c>
      <c r="G556">
        <f t="shared" si="54"/>
        <v>0</v>
      </c>
      <c r="H556">
        <f t="shared" si="55"/>
        <v>0</v>
      </c>
      <c r="I556">
        <v>0.95</v>
      </c>
      <c r="J556">
        <f t="shared" si="56"/>
        <v>0.76795667701359982</v>
      </c>
    </row>
    <row r="557" spans="1:18" x14ac:dyDescent="0.25">
      <c r="A557" s="2">
        <v>43381</v>
      </c>
      <c r="B557">
        <v>0</v>
      </c>
      <c r="C557" s="6">
        <v>1.406239900773</v>
      </c>
      <c r="D557" s="8">
        <f t="shared" si="51"/>
        <v>34.170189998687739</v>
      </c>
      <c r="E557">
        <f t="shared" si="52"/>
        <v>0.68236136907924294</v>
      </c>
      <c r="F557" s="8">
        <f t="shared" si="53"/>
        <v>0.91158559474805678</v>
      </c>
      <c r="G557">
        <f t="shared" si="54"/>
        <v>0</v>
      </c>
      <c r="H557">
        <f t="shared" si="55"/>
        <v>0</v>
      </c>
      <c r="I557">
        <v>0.95</v>
      </c>
      <c r="J557">
        <f t="shared" si="56"/>
        <v>1.3359279057343498</v>
      </c>
    </row>
    <row r="558" spans="1:18" x14ac:dyDescent="0.25">
      <c r="A558" s="2">
        <v>43382</v>
      </c>
      <c r="B558">
        <v>0</v>
      </c>
      <c r="C558" s="6">
        <v>1.2829999999999999</v>
      </c>
      <c r="D558" s="8">
        <f t="shared" si="51"/>
        <v>34.959152072537719</v>
      </c>
      <c r="E558">
        <f t="shared" si="52"/>
        <v>0.64730038466585615</v>
      </c>
      <c r="F558" s="8">
        <f t="shared" si="53"/>
        <v>0.78896207384997863</v>
      </c>
      <c r="G558">
        <f t="shared" si="54"/>
        <v>0</v>
      </c>
      <c r="H558">
        <f t="shared" si="55"/>
        <v>0</v>
      </c>
      <c r="I558">
        <v>0.95</v>
      </c>
      <c r="J558">
        <f t="shared" si="56"/>
        <v>1.2188499999999998</v>
      </c>
    </row>
    <row r="559" spans="1:18" x14ac:dyDescent="0.25">
      <c r="A559" s="2">
        <v>43383</v>
      </c>
      <c r="B559">
        <v>0</v>
      </c>
      <c r="C559" s="6">
        <v>1.5285774539679997</v>
      </c>
      <c r="D559" s="8">
        <f t="shared" si="51"/>
        <v>35.855063401777173</v>
      </c>
      <c r="E559">
        <f t="shared" si="52"/>
        <v>0.61695568951778001</v>
      </c>
      <c r="F559" s="8">
        <f t="shared" si="53"/>
        <v>0.89591132923945183</v>
      </c>
      <c r="G559">
        <f t="shared" si="54"/>
        <v>0</v>
      </c>
      <c r="H559">
        <f t="shared" si="55"/>
        <v>0</v>
      </c>
      <c r="I559">
        <v>0.95</v>
      </c>
      <c r="J559">
        <f t="shared" si="56"/>
        <v>1.4521485812695996</v>
      </c>
    </row>
    <row r="560" spans="1:18" x14ac:dyDescent="0.25">
      <c r="A560" s="2">
        <v>43384</v>
      </c>
      <c r="B560">
        <v>0.4</v>
      </c>
      <c r="C560" s="6">
        <v>0.89887814260800003</v>
      </c>
      <c r="D560" s="8">
        <f t="shared" si="51"/>
        <v>35.952478011598721</v>
      </c>
      <c r="E560">
        <f t="shared" si="52"/>
        <v>0.58249756147010867</v>
      </c>
      <c r="F560" s="8">
        <f t="shared" si="53"/>
        <v>0.49741460982154351</v>
      </c>
      <c r="G560">
        <f t="shared" si="54"/>
        <v>0</v>
      </c>
      <c r="H560">
        <f t="shared" si="55"/>
        <v>0</v>
      </c>
      <c r="I560">
        <v>0.95</v>
      </c>
      <c r="J560">
        <f t="shared" si="56"/>
        <v>0.85393423547759995</v>
      </c>
    </row>
    <row r="561" spans="1:10" x14ac:dyDescent="0.25">
      <c r="A561" s="2">
        <v>43385</v>
      </c>
      <c r="B561">
        <v>6.4</v>
      </c>
      <c r="C561" s="6">
        <v>0.94416233000000005</v>
      </c>
      <c r="D561" s="8">
        <f t="shared" si="51"/>
        <v>30.071591021222972</v>
      </c>
      <c r="E561">
        <f t="shared" si="52"/>
        <v>0.57875084570774149</v>
      </c>
      <c r="F561" s="8">
        <f t="shared" si="53"/>
        <v>0.51911300962424711</v>
      </c>
      <c r="G561">
        <f t="shared" si="54"/>
        <v>0</v>
      </c>
      <c r="H561">
        <f t="shared" si="55"/>
        <v>0</v>
      </c>
      <c r="I561">
        <v>0.95</v>
      </c>
      <c r="J561">
        <f t="shared" si="56"/>
        <v>0.89695421350000004</v>
      </c>
    </row>
    <row r="562" spans="1:10" x14ac:dyDescent="0.25">
      <c r="A562" s="2">
        <v>43386</v>
      </c>
      <c r="B562">
        <v>12</v>
      </c>
      <c r="C562" s="6">
        <v>0.44942226932799995</v>
      </c>
      <c r="D562" s="8">
        <f t="shared" si="51"/>
        <v>18.415260575216553</v>
      </c>
      <c r="E562">
        <f t="shared" si="52"/>
        <v>0.80493880687603958</v>
      </c>
      <c r="F562" s="8">
        <f t="shared" si="53"/>
        <v>0.34366955399358223</v>
      </c>
      <c r="G562">
        <f t="shared" si="54"/>
        <v>0</v>
      </c>
      <c r="H562">
        <f t="shared" si="55"/>
        <v>0</v>
      </c>
      <c r="I562">
        <v>0.95</v>
      </c>
      <c r="J562">
        <f t="shared" si="56"/>
        <v>0.42695115586159993</v>
      </c>
    </row>
    <row r="563" spans="1:10" x14ac:dyDescent="0.25">
      <c r="A563" s="2">
        <v>43387</v>
      </c>
      <c r="B563">
        <v>0.2</v>
      </c>
      <c r="C563" s="6">
        <v>0.89887814260800003</v>
      </c>
      <c r="D563" s="8">
        <f t="shared" si="51"/>
        <v>19.069194810694153</v>
      </c>
      <c r="E563">
        <f t="shared" si="52"/>
        <v>1</v>
      </c>
      <c r="F563" s="8">
        <f t="shared" si="53"/>
        <v>0.85393423547759995</v>
      </c>
      <c r="G563">
        <f t="shared" si="54"/>
        <v>0</v>
      </c>
      <c r="H563">
        <f t="shared" si="55"/>
        <v>0</v>
      </c>
      <c r="I563">
        <v>0.95</v>
      </c>
      <c r="J563">
        <f t="shared" si="56"/>
        <v>0.85393423547759995</v>
      </c>
    </row>
    <row r="564" spans="1:10" x14ac:dyDescent="0.25">
      <c r="A564" s="2">
        <v>43388</v>
      </c>
      <c r="B564">
        <v>0</v>
      </c>
      <c r="C564" s="6">
        <v>0.67300265076800003</v>
      </c>
      <c r="D564" s="8">
        <f t="shared" si="51"/>
        <v>19.708547328923753</v>
      </c>
      <c r="E564">
        <f t="shared" si="52"/>
        <v>1</v>
      </c>
      <c r="F564" s="8">
        <f t="shared" si="53"/>
        <v>0.63935251822960004</v>
      </c>
      <c r="G564">
        <f t="shared" si="54"/>
        <v>0</v>
      </c>
      <c r="H564">
        <f t="shared" si="55"/>
        <v>0</v>
      </c>
      <c r="I564">
        <v>0.95</v>
      </c>
      <c r="J564">
        <f t="shared" si="56"/>
        <v>0.63935251822960004</v>
      </c>
    </row>
    <row r="565" spans="1:10" x14ac:dyDescent="0.25">
      <c r="A565" s="2">
        <v>43389</v>
      </c>
      <c r="B565">
        <v>0</v>
      </c>
      <c r="C565" s="6">
        <v>0.62804020468799993</v>
      </c>
      <c r="D565" s="8">
        <f t="shared" si="51"/>
        <v>20.305185523377354</v>
      </c>
      <c r="E565">
        <f t="shared" si="52"/>
        <v>1</v>
      </c>
      <c r="F565" s="8">
        <f t="shared" si="53"/>
        <v>0.59663819445359989</v>
      </c>
      <c r="G565">
        <f t="shared" si="54"/>
        <v>0</v>
      </c>
      <c r="H565">
        <f t="shared" si="55"/>
        <v>0</v>
      </c>
      <c r="I565">
        <v>0.95</v>
      </c>
      <c r="J565">
        <f t="shared" si="56"/>
        <v>0.59663819445359989</v>
      </c>
    </row>
    <row r="566" spans="1:10" x14ac:dyDescent="0.25">
      <c r="A566" s="2">
        <v>43390</v>
      </c>
      <c r="B566">
        <v>0.2</v>
      </c>
      <c r="C566" s="6">
        <v>0.83098847999999992</v>
      </c>
      <c r="D566" s="8">
        <f t="shared" si="51"/>
        <v>20.894624579377354</v>
      </c>
      <c r="E566">
        <f t="shared" si="52"/>
        <v>1</v>
      </c>
      <c r="F566" s="8">
        <f t="shared" si="53"/>
        <v>0.78943905599999986</v>
      </c>
      <c r="G566">
        <f t="shared" si="54"/>
        <v>0</v>
      </c>
      <c r="H566">
        <f t="shared" si="55"/>
        <v>0</v>
      </c>
      <c r="I566">
        <v>0.95</v>
      </c>
      <c r="J566">
        <f t="shared" si="56"/>
        <v>0.78943905599999986</v>
      </c>
    </row>
    <row r="567" spans="1:10" x14ac:dyDescent="0.25">
      <c r="A567" s="2">
        <v>43391</v>
      </c>
      <c r="B567">
        <v>0</v>
      </c>
      <c r="C567" s="6">
        <v>0.77447793312499991</v>
      </c>
      <c r="D567" s="8">
        <f t="shared" si="51"/>
        <v>21.630378615846105</v>
      </c>
      <c r="E567">
        <f t="shared" si="52"/>
        <v>1</v>
      </c>
      <c r="F567" s="8">
        <f t="shared" si="53"/>
        <v>0.73575403646874993</v>
      </c>
      <c r="G567">
        <f t="shared" si="54"/>
        <v>0</v>
      </c>
      <c r="H567">
        <f t="shared" si="55"/>
        <v>0</v>
      </c>
      <c r="I567">
        <v>0.95</v>
      </c>
      <c r="J567">
        <f t="shared" si="56"/>
        <v>0.73575403646874993</v>
      </c>
    </row>
    <row r="568" spans="1:10" x14ac:dyDescent="0.25">
      <c r="A568" s="2">
        <v>43392</v>
      </c>
      <c r="B568">
        <v>0</v>
      </c>
      <c r="C568" s="6">
        <v>0.38309727999999993</v>
      </c>
      <c r="D568" s="8">
        <f t="shared" si="51"/>
        <v>21.994321031846106</v>
      </c>
      <c r="E568">
        <f t="shared" si="52"/>
        <v>1</v>
      </c>
      <c r="F568" s="8">
        <f t="shared" si="53"/>
        <v>0.36394241599999994</v>
      </c>
      <c r="G568">
        <f t="shared" si="54"/>
        <v>0</v>
      </c>
      <c r="H568">
        <f t="shared" si="55"/>
        <v>0</v>
      </c>
      <c r="I568">
        <v>0.95</v>
      </c>
      <c r="J568">
        <f t="shared" si="56"/>
        <v>0.36394241599999994</v>
      </c>
    </row>
    <row r="569" spans="1:10" x14ac:dyDescent="0.25">
      <c r="A569" s="2">
        <v>43393</v>
      </c>
      <c r="B569">
        <v>0</v>
      </c>
      <c r="C569" s="6">
        <v>0.60559807999999982</v>
      </c>
      <c r="D569" s="8">
        <f t="shared" si="51"/>
        <v>22.569639207846105</v>
      </c>
      <c r="E569">
        <f t="shared" si="52"/>
        <v>1</v>
      </c>
      <c r="F569" s="8">
        <f t="shared" si="53"/>
        <v>0.57531817599999979</v>
      </c>
      <c r="G569">
        <f t="shared" si="54"/>
        <v>0</v>
      </c>
      <c r="H569">
        <f t="shared" si="55"/>
        <v>0</v>
      </c>
      <c r="I569">
        <v>0.95</v>
      </c>
      <c r="J569">
        <f t="shared" si="56"/>
        <v>0.57531817599999979</v>
      </c>
    </row>
    <row r="570" spans="1:10" x14ac:dyDescent="0.25">
      <c r="A570" s="2">
        <v>43394</v>
      </c>
      <c r="B570">
        <v>0</v>
      </c>
      <c r="C570" s="6">
        <v>1.0912897962129997</v>
      </c>
      <c r="D570" s="8">
        <f t="shared" si="51"/>
        <v>23.606364514248455</v>
      </c>
      <c r="E570">
        <f t="shared" si="52"/>
        <v>1</v>
      </c>
      <c r="F570" s="8">
        <f t="shared" si="53"/>
        <v>1.0367253064023496</v>
      </c>
      <c r="G570">
        <f t="shared" si="54"/>
        <v>0</v>
      </c>
      <c r="H570">
        <f t="shared" si="55"/>
        <v>0</v>
      </c>
      <c r="I570">
        <v>0.95</v>
      </c>
      <c r="J570">
        <f t="shared" si="56"/>
        <v>1.0367253064023496</v>
      </c>
    </row>
    <row r="571" spans="1:10" x14ac:dyDescent="0.25">
      <c r="A571" s="2">
        <v>43395</v>
      </c>
      <c r="B571">
        <v>0</v>
      </c>
      <c r="C571" s="6">
        <v>1.3054645272480001</v>
      </c>
      <c r="D571" s="8">
        <f t="shared" si="51"/>
        <v>24.846555815134053</v>
      </c>
      <c r="E571">
        <f t="shared" si="52"/>
        <v>1</v>
      </c>
      <c r="F571" s="8">
        <f t="shared" si="53"/>
        <v>1.2401913008856</v>
      </c>
      <c r="G571">
        <f t="shared" si="54"/>
        <v>0</v>
      </c>
      <c r="H571">
        <f t="shared" si="55"/>
        <v>0</v>
      </c>
      <c r="I571">
        <v>0.95</v>
      </c>
      <c r="J571">
        <f t="shared" si="56"/>
        <v>1.2401913008856</v>
      </c>
    </row>
    <row r="572" spans="1:10" x14ac:dyDescent="0.25">
      <c r="A572" s="2">
        <v>43396</v>
      </c>
      <c r="B572">
        <v>0</v>
      </c>
      <c r="C572" s="6">
        <v>1.5948525383679999</v>
      </c>
      <c r="D572" s="8">
        <f t="shared" si="51"/>
        <v>26.361665726583652</v>
      </c>
      <c r="E572">
        <f t="shared" si="52"/>
        <v>1</v>
      </c>
      <c r="F572" s="8">
        <f t="shared" si="53"/>
        <v>1.5151099114495998</v>
      </c>
      <c r="G572">
        <f t="shared" si="54"/>
        <v>0</v>
      </c>
      <c r="H572">
        <f t="shared" si="55"/>
        <v>0</v>
      </c>
      <c r="I572">
        <v>0.95</v>
      </c>
      <c r="J572">
        <f t="shared" si="56"/>
        <v>1.5151099114495998</v>
      </c>
    </row>
    <row r="573" spans="1:10" x14ac:dyDescent="0.25">
      <c r="A573" s="2">
        <v>43397</v>
      </c>
      <c r="B573">
        <v>0</v>
      </c>
      <c r="C573" s="6">
        <v>1.181652024533</v>
      </c>
      <c r="D573" s="8">
        <f t="shared" si="51"/>
        <v>27.425444214912041</v>
      </c>
      <c r="E573">
        <f t="shared" si="52"/>
        <v>0.94762824128524414</v>
      </c>
      <c r="F573" s="8">
        <f t="shared" si="53"/>
        <v>1.0637784883283872</v>
      </c>
      <c r="G573">
        <f t="shared" si="54"/>
        <v>0</v>
      </c>
      <c r="H573">
        <f t="shared" si="55"/>
        <v>0</v>
      </c>
      <c r="I573">
        <v>0.95</v>
      </c>
      <c r="J573">
        <f t="shared" si="56"/>
        <v>1.1225694233063499</v>
      </c>
    </row>
    <row r="574" spans="1:10" x14ac:dyDescent="0.25">
      <c r="A574" s="2">
        <v>43398</v>
      </c>
      <c r="B574">
        <v>0.8</v>
      </c>
      <c r="C574" s="6">
        <v>1.0912897962129997</v>
      </c>
      <c r="D574" s="8">
        <f t="shared" si="51"/>
        <v>27.565457236819526</v>
      </c>
      <c r="E574">
        <f t="shared" si="52"/>
        <v>0.9067136840418446</v>
      </c>
      <c r="F574" s="8">
        <f t="shared" si="53"/>
        <v>0.94001302190748459</v>
      </c>
      <c r="G574">
        <f t="shared" si="54"/>
        <v>0</v>
      </c>
      <c r="H574">
        <f t="shared" si="55"/>
        <v>0</v>
      </c>
      <c r="I574">
        <v>0.95</v>
      </c>
      <c r="J574">
        <f t="shared" si="56"/>
        <v>1.0367253064023496</v>
      </c>
    </row>
    <row r="575" spans="1:10" x14ac:dyDescent="0.25">
      <c r="A575" s="2">
        <v>43399</v>
      </c>
      <c r="B575">
        <v>1</v>
      </c>
      <c r="C575" s="6">
        <v>1.125199400848</v>
      </c>
      <c r="D575" s="8">
        <f t="shared" si="51"/>
        <v>27.528922883068127</v>
      </c>
      <c r="E575">
        <f t="shared" si="52"/>
        <v>0.90132856781463366</v>
      </c>
      <c r="F575" s="8">
        <f t="shared" si="53"/>
        <v>0.96346564624860109</v>
      </c>
      <c r="G575">
        <f t="shared" si="54"/>
        <v>0</v>
      </c>
      <c r="H575">
        <f t="shared" si="55"/>
        <v>0</v>
      </c>
      <c r="I575">
        <v>0.95</v>
      </c>
      <c r="J575">
        <f t="shared" si="56"/>
        <v>1.0689394308055999</v>
      </c>
    </row>
    <row r="576" spans="1:10" x14ac:dyDescent="0.25">
      <c r="A576" s="2">
        <v>43400</v>
      </c>
      <c r="B576">
        <v>1.4</v>
      </c>
      <c r="C576" s="6">
        <v>1.2154772158879996</v>
      </c>
      <c r="D576" s="8">
        <f t="shared" si="51"/>
        <v>27.171312555936659</v>
      </c>
      <c r="E576">
        <f t="shared" si="52"/>
        <v>0.90273373526661049</v>
      </c>
      <c r="F576" s="8">
        <f t="shared" si="53"/>
        <v>1.0423896728685325</v>
      </c>
      <c r="G576">
        <f t="shared" si="54"/>
        <v>0</v>
      </c>
      <c r="H576">
        <f t="shared" si="55"/>
        <v>0</v>
      </c>
      <c r="I576">
        <v>0.95</v>
      </c>
      <c r="J576">
        <f t="shared" si="56"/>
        <v>1.1547033550935997</v>
      </c>
    </row>
    <row r="577" spans="1:10" x14ac:dyDescent="0.25">
      <c r="A577" s="2">
        <v>43401</v>
      </c>
      <c r="B577">
        <v>3.2</v>
      </c>
      <c r="C577" s="6">
        <v>0.74061239244799992</v>
      </c>
      <c r="D577" s="8">
        <f t="shared" si="51"/>
        <v>24.616136792705937</v>
      </c>
      <c r="E577">
        <f t="shared" si="52"/>
        <v>0.91648797861782083</v>
      </c>
      <c r="F577" s="8">
        <f t="shared" si="53"/>
        <v>0.6448242367692768</v>
      </c>
      <c r="G577">
        <f t="shared" si="54"/>
        <v>0</v>
      </c>
      <c r="H577">
        <f t="shared" si="55"/>
        <v>0</v>
      </c>
      <c r="I577">
        <v>0.95</v>
      </c>
      <c r="J577">
        <f t="shared" si="56"/>
        <v>0.70358177282559986</v>
      </c>
    </row>
    <row r="578" spans="1:10" x14ac:dyDescent="0.25">
      <c r="A578" s="2">
        <v>43402</v>
      </c>
      <c r="B578">
        <v>1.2</v>
      </c>
      <c r="C578" s="6">
        <v>0.78577386188800014</v>
      </c>
      <c r="D578" s="8">
        <f t="shared" si="51"/>
        <v>24.162621961499539</v>
      </c>
      <c r="E578">
        <f t="shared" si="52"/>
        <v>1</v>
      </c>
      <c r="F578" s="8">
        <f t="shared" si="53"/>
        <v>0.74648516879360005</v>
      </c>
      <c r="G578">
        <f t="shared" si="54"/>
        <v>0</v>
      </c>
      <c r="H578">
        <f t="shared" si="55"/>
        <v>0</v>
      </c>
      <c r="I578">
        <v>0.95</v>
      </c>
      <c r="J578">
        <f t="shared" si="56"/>
        <v>0.74648516879360005</v>
      </c>
    </row>
    <row r="579" spans="1:10" x14ac:dyDescent="0.25">
      <c r="A579" s="2">
        <v>43403</v>
      </c>
      <c r="B579">
        <v>2.4</v>
      </c>
      <c r="C579" s="6">
        <v>0.43833945312500006</v>
      </c>
      <c r="D579" s="8">
        <f t="shared" si="51"/>
        <v>22.179044441968291</v>
      </c>
      <c r="E579">
        <f t="shared" si="52"/>
        <v>1</v>
      </c>
      <c r="F579" s="8">
        <f t="shared" si="53"/>
        <v>0.41642248046875002</v>
      </c>
      <c r="G579">
        <f t="shared" si="54"/>
        <v>0</v>
      </c>
      <c r="H579">
        <f t="shared" si="55"/>
        <v>0</v>
      </c>
      <c r="I579">
        <v>0.95</v>
      </c>
      <c r="J579">
        <f t="shared" si="56"/>
        <v>0.41642248046875002</v>
      </c>
    </row>
    <row r="580" spans="1:10" x14ac:dyDescent="0.25">
      <c r="A580" s="2">
        <v>43404</v>
      </c>
      <c r="B580">
        <v>2.8</v>
      </c>
      <c r="C580" s="6">
        <v>0.35009938141300001</v>
      </c>
      <c r="D580" s="8">
        <f t="shared" ref="D580:D643" si="57">MAX((D579+F580-B580),0)</f>
        <v>19.711638854310639</v>
      </c>
      <c r="E580">
        <f t="shared" ref="E580:E643" si="58">IF(D579&gt;$Q$2,1-(D579-$Q$2)/($Q$1-$Q$2),1)</f>
        <v>1</v>
      </c>
      <c r="F580" s="8">
        <f t="shared" ref="F580:F643" si="59">E580*J580</f>
        <v>0.33259441234234999</v>
      </c>
      <c r="G580">
        <f t="shared" ref="G580:G643" si="60">IF(D580=0,B580-F580-D579,0)</f>
        <v>0</v>
      </c>
      <c r="H580">
        <f t="shared" ref="H580:H643" si="61">H579+G580</f>
        <v>0</v>
      </c>
      <c r="I580">
        <v>0.95</v>
      </c>
      <c r="J580">
        <f t="shared" ref="J580:J643" si="62">I580*C580</f>
        <v>0.33259441234234999</v>
      </c>
    </row>
    <row r="581" spans="1:10" x14ac:dyDescent="0.25">
      <c r="A581" s="2">
        <v>43405</v>
      </c>
      <c r="B581">
        <v>0.2</v>
      </c>
      <c r="C581" s="6">
        <v>0.460515913173</v>
      </c>
      <c r="D581" s="8">
        <f t="shared" si="57"/>
        <v>19.94912897182499</v>
      </c>
      <c r="E581">
        <f t="shared" si="58"/>
        <v>1</v>
      </c>
      <c r="F581" s="8">
        <f t="shared" si="59"/>
        <v>0.43749011751434996</v>
      </c>
      <c r="G581">
        <f t="shared" si="60"/>
        <v>0</v>
      </c>
      <c r="H581">
        <f t="shared" si="61"/>
        <v>0</v>
      </c>
      <c r="I581">
        <v>0.95</v>
      </c>
      <c r="J581">
        <f t="shared" si="62"/>
        <v>0.43749011751434996</v>
      </c>
    </row>
    <row r="582" spans="1:10" x14ac:dyDescent="0.25">
      <c r="A582" s="2">
        <v>43406</v>
      </c>
      <c r="B582">
        <v>1</v>
      </c>
      <c r="C582" s="6">
        <v>0.33912631500799995</v>
      </c>
      <c r="D582" s="8">
        <f t="shared" si="57"/>
        <v>19.27129897108259</v>
      </c>
      <c r="E582">
        <f t="shared" si="58"/>
        <v>1</v>
      </c>
      <c r="F582" s="8">
        <f t="shared" si="59"/>
        <v>0.32216999925759993</v>
      </c>
      <c r="G582">
        <f t="shared" si="60"/>
        <v>0</v>
      </c>
      <c r="H582">
        <f t="shared" si="61"/>
        <v>0</v>
      </c>
      <c r="I582">
        <v>0.95</v>
      </c>
      <c r="J582">
        <f t="shared" si="62"/>
        <v>0.32216999925759993</v>
      </c>
    </row>
    <row r="583" spans="1:10" x14ac:dyDescent="0.25">
      <c r="A583" s="2">
        <v>43407</v>
      </c>
      <c r="B583">
        <v>0.2</v>
      </c>
      <c r="C583" s="6">
        <v>0.70678515485299975</v>
      </c>
      <c r="D583" s="8">
        <f t="shared" si="57"/>
        <v>19.74274486819294</v>
      </c>
      <c r="E583">
        <f t="shared" si="58"/>
        <v>1</v>
      </c>
      <c r="F583" s="8">
        <f t="shared" si="59"/>
        <v>0.67144589711034974</v>
      </c>
      <c r="G583">
        <f t="shared" si="60"/>
        <v>0</v>
      </c>
      <c r="H583">
        <f t="shared" si="61"/>
        <v>0</v>
      </c>
      <c r="I583">
        <v>0.95</v>
      </c>
      <c r="J583">
        <f t="shared" si="62"/>
        <v>0.67144589711034974</v>
      </c>
    </row>
    <row r="584" spans="1:10" x14ac:dyDescent="0.25">
      <c r="A584" s="2">
        <v>43408</v>
      </c>
      <c r="B584">
        <v>0.2</v>
      </c>
      <c r="C584" s="6">
        <v>0.54962288312499996</v>
      </c>
      <c r="D584" s="8">
        <f t="shared" si="57"/>
        <v>20.064886607161689</v>
      </c>
      <c r="E584">
        <f t="shared" si="58"/>
        <v>1</v>
      </c>
      <c r="F584" s="8">
        <f t="shared" si="59"/>
        <v>0.52214173896874994</v>
      </c>
      <c r="G584">
        <f t="shared" si="60"/>
        <v>0</v>
      </c>
      <c r="H584">
        <f t="shared" si="61"/>
        <v>0</v>
      </c>
      <c r="I584">
        <v>0.95</v>
      </c>
      <c r="J584">
        <f t="shared" si="62"/>
        <v>0.52214173896874994</v>
      </c>
    </row>
    <row r="585" spans="1:10" x14ac:dyDescent="0.25">
      <c r="A585" s="2">
        <v>43409</v>
      </c>
      <c r="B585">
        <v>0.4</v>
      </c>
      <c r="C585" s="6">
        <v>8.051434188800001E-2</v>
      </c>
      <c r="D585" s="8">
        <f t="shared" si="57"/>
        <v>19.741375231955292</v>
      </c>
      <c r="E585">
        <f t="shared" si="58"/>
        <v>1</v>
      </c>
      <c r="F585" s="8">
        <f t="shared" si="59"/>
        <v>7.648862479360001E-2</v>
      </c>
      <c r="G585">
        <f t="shared" si="60"/>
        <v>0</v>
      </c>
      <c r="H585">
        <f t="shared" si="61"/>
        <v>0</v>
      </c>
      <c r="I585">
        <v>0.95</v>
      </c>
      <c r="J585">
        <f t="shared" si="62"/>
        <v>7.648862479360001E-2</v>
      </c>
    </row>
    <row r="586" spans="1:10" x14ac:dyDescent="0.25">
      <c r="A586" s="2">
        <v>43410</v>
      </c>
      <c r="B586">
        <v>0</v>
      </c>
      <c r="C586" s="6">
        <v>0.30628975493299998</v>
      </c>
      <c r="D586" s="8">
        <f t="shared" si="57"/>
        <v>20.032350499141643</v>
      </c>
      <c r="E586">
        <f t="shared" si="58"/>
        <v>1</v>
      </c>
      <c r="F586" s="8">
        <f t="shared" si="59"/>
        <v>0.29097526718634997</v>
      </c>
      <c r="G586">
        <f t="shared" si="60"/>
        <v>0</v>
      </c>
      <c r="H586">
        <f t="shared" si="61"/>
        <v>0</v>
      </c>
      <c r="I586">
        <v>0.95</v>
      </c>
      <c r="J586">
        <f t="shared" si="62"/>
        <v>0.29097526718634997</v>
      </c>
    </row>
    <row r="587" spans="1:10" x14ac:dyDescent="0.25">
      <c r="A587" s="2">
        <v>43411</v>
      </c>
      <c r="B587">
        <v>3.2</v>
      </c>
      <c r="C587" s="6">
        <v>0.53845218420800001</v>
      </c>
      <c r="D587" s="8">
        <f t="shared" si="57"/>
        <v>17.343880074139243</v>
      </c>
      <c r="E587">
        <f t="shared" si="58"/>
        <v>1</v>
      </c>
      <c r="F587" s="8">
        <f t="shared" si="59"/>
        <v>0.51152957499759999</v>
      </c>
      <c r="G587">
        <f t="shared" si="60"/>
        <v>0</v>
      </c>
      <c r="H587">
        <f t="shared" si="61"/>
        <v>0</v>
      </c>
      <c r="I587">
        <v>0.95</v>
      </c>
      <c r="J587">
        <f t="shared" si="62"/>
        <v>0.51152957499759999</v>
      </c>
    </row>
    <row r="588" spans="1:10" x14ac:dyDescent="0.25">
      <c r="A588" s="2">
        <v>43412</v>
      </c>
      <c r="B588">
        <v>0</v>
      </c>
      <c r="C588" s="6">
        <v>0.42726773452799999</v>
      </c>
      <c r="D588" s="8">
        <f t="shared" si="57"/>
        <v>17.749784421940841</v>
      </c>
      <c r="E588">
        <f t="shared" si="58"/>
        <v>1</v>
      </c>
      <c r="F588" s="8">
        <f t="shared" si="59"/>
        <v>0.40590434780159995</v>
      </c>
      <c r="G588">
        <f t="shared" si="60"/>
        <v>0</v>
      </c>
      <c r="H588">
        <f t="shared" si="61"/>
        <v>0</v>
      </c>
      <c r="I588">
        <v>0.95</v>
      </c>
      <c r="J588">
        <f t="shared" si="62"/>
        <v>0.40590434780159995</v>
      </c>
    </row>
    <row r="589" spans="1:10" x14ac:dyDescent="0.25">
      <c r="A589" s="2">
        <v>43413</v>
      </c>
      <c r="B589">
        <v>3.4</v>
      </c>
      <c r="C589" s="6">
        <v>0.76318555636800001</v>
      </c>
      <c r="D589" s="8">
        <f t="shared" si="57"/>
        <v>15.07481070049044</v>
      </c>
      <c r="E589">
        <f t="shared" si="58"/>
        <v>1</v>
      </c>
      <c r="F589" s="8">
        <f t="shared" si="59"/>
        <v>0.7250262785496</v>
      </c>
      <c r="G589">
        <f t="shared" si="60"/>
        <v>0</v>
      </c>
      <c r="H589">
        <f t="shared" si="61"/>
        <v>0</v>
      </c>
      <c r="I589">
        <v>0.95</v>
      </c>
      <c r="J589">
        <f t="shared" si="62"/>
        <v>0.7250262785496</v>
      </c>
    </row>
    <row r="590" spans="1:10" x14ac:dyDescent="0.25">
      <c r="A590" s="2">
        <v>43414</v>
      </c>
      <c r="B590">
        <v>1.4</v>
      </c>
      <c r="C590" s="6">
        <v>0.527290199013</v>
      </c>
      <c r="D590" s="8">
        <f t="shared" si="57"/>
        <v>14.175736389552791</v>
      </c>
      <c r="E590">
        <f t="shared" si="58"/>
        <v>1</v>
      </c>
      <c r="F590" s="8">
        <f t="shared" si="59"/>
        <v>0.50092568906235002</v>
      </c>
      <c r="G590">
        <f t="shared" si="60"/>
        <v>0</v>
      </c>
      <c r="H590">
        <f t="shared" si="61"/>
        <v>0</v>
      </c>
      <c r="I590">
        <v>0.95</v>
      </c>
      <c r="J590">
        <f t="shared" si="62"/>
        <v>0.50092568906235002</v>
      </c>
    </row>
    <row r="591" spans="1:10" x14ac:dyDescent="0.25">
      <c r="A591" s="2">
        <v>43415</v>
      </c>
      <c r="B591">
        <v>0.6</v>
      </c>
      <c r="C591" s="6">
        <v>6.9968619333000012E-2</v>
      </c>
      <c r="D591" s="8">
        <f t="shared" si="57"/>
        <v>13.642206577919142</v>
      </c>
      <c r="E591">
        <f t="shared" si="58"/>
        <v>1</v>
      </c>
      <c r="F591" s="8">
        <f t="shared" si="59"/>
        <v>6.6470188366350005E-2</v>
      </c>
      <c r="G591">
        <f t="shared" si="60"/>
        <v>0</v>
      </c>
      <c r="H591">
        <f t="shared" si="61"/>
        <v>0</v>
      </c>
      <c r="I591">
        <v>0.95</v>
      </c>
      <c r="J591">
        <f t="shared" si="62"/>
        <v>6.6470188366350005E-2</v>
      </c>
    </row>
    <row r="592" spans="1:10" x14ac:dyDescent="0.25">
      <c r="A592" s="2">
        <v>43416</v>
      </c>
      <c r="B592">
        <v>0.2</v>
      </c>
      <c r="C592" s="6">
        <v>0.25185473228800004</v>
      </c>
      <c r="D592" s="8">
        <f t="shared" si="57"/>
        <v>13.681468573592742</v>
      </c>
      <c r="E592">
        <f t="shared" si="58"/>
        <v>1</v>
      </c>
      <c r="F592" s="8">
        <f t="shared" si="59"/>
        <v>0.23926199567360001</v>
      </c>
      <c r="G592">
        <f t="shared" si="60"/>
        <v>0</v>
      </c>
      <c r="H592">
        <f t="shared" si="61"/>
        <v>0</v>
      </c>
      <c r="I592">
        <v>0.95</v>
      </c>
      <c r="J592">
        <f t="shared" si="62"/>
        <v>0.23926199567360001</v>
      </c>
    </row>
    <row r="593" spans="1:15" x14ac:dyDescent="0.25">
      <c r="A593" s="2">
        <v>43417</v>
      </c>
      <c r="B593">
        <v>2.4</v>
      </c>
      <c r="C593" s="6">
        <v>0.38309727999999993</v>
      </c>
      <c r="D593" s="8">
        <f t="shared" si="57"/>
        <v>11.645410989592742</v>
      </c>
      <c r="E593">
        <f t="shared" si="58"/>
        <v>1</v>
      </c>
      <c r="F593" s="8">
        <f t="shared" si="59"/>
        <v>0.36394241599999994</v>
      </c>
      <c r="G593">
        <f t="shared" si="60"/>
        <v>0</v>
      </c>
      <c r="H593">
        <f t="shared" si="61"/>
        <v>0</v>
      </c>
      <c r="I593">
        <v>0.95</v>
      </c>
      <c r="J593">
        <f t="shared" si="62"/>
        <v>0.36394241599999994</v>
      </c>
    </row>
    <row r="594" spans="1:15" x14ac:dyDescent="0.25">
      <c r="A594" s="2">
        <v>43418</v>
      </c>
      <c r="B594">
        <v>0</v>
      </c>
      <c r="C594" s="6">
        <v>0.47162011596800008</v>
      </c>
      <c r="D594" s="8">
        <f t="shared" si="57"/>
        <v>12.093450099762341</v>
      </c>
      <c r="E594">
        <f t="shared" si="58"/>
        <v>1</v>
      </c>
      <c r="F594" s="8">
        <f t="shared" si="59"/>
        <v>0.44803911016960007</v>
      </c>
      <c r="G594">
        <f t="shared" si="60"/>
        <v>0</v>
      </c>
      <c r="H594">
        <f t="shared" si="61"/>
        <v>0</v>
      </c>
      <c r="I594">
        <v>0.95</v>
      </c>
      <c r="J594">
        <f t="shared" si="62"/>
        <v>0.44803911016960007</v>
      </c>
    </row>
    <row r="595" spans="1:15" x14ac:dyDescent="0.25">
      <c r="A595" s="2">
        <v>43419</v>
      </c>
      <c r="B595">
        <v>0</v>
      </c>
      <c r="C595" s="6">
        <v>0.460515913173</v>
      </c>
      <c r="D595" s="8">
        <f t="shared" si="57"/>
        <v>12.530940217276692</v>
      </c>
      <c r="E595">
        <f t="shared" si="58"/>
        <v>1</v>
      </c>
      <c r="F595" s="8">
        <f t="shared" si="59"/>
        <v>0.43749011751434996</v>
      </c>
      <c r="G595">
        <f t="shared" si="60"/>
        <v>0</v>
      </c>
      <c r="H595">
        <f t="shared" si="61"/>
        <v>0</v>
      </c>
      <c r="I595">
        <v>0.95</v>
      </c>
      <c r="J595">
        <f t="shared" si="62"/>
        <v>0.43749011751434996</v>
      </c>
    </row>
    <row r="596" spans="1:15" x14ac:dyDescent="0.25">
      <c r="A596" s="2">
        <v>43420</v>
      </c>
      <c r="B596">
        <v>0</v>
      </c>
      <c r="C596" s="6">
        <v>4.8940588373000006E-2</v>
      </c>
      <c r="D596" s="8">
        <f t="shared" si="57"/>
        <v>12.577433776231041</v>
      </c>
      <c r="E596">
        <f t="shared" si="58"/>
        <v>1</v>
      </c>
      <c r="F596" s="8">
        <f t="shared" si="59"/>
        <v>4.6493558954350006E-2</v>
      </c>
      <c r="G596">
        <f t="shared" si="60"/>
        <v>0</v>
      </c>
      <c r="H596">
        <f t="shared" si="61"/>
        <v>0</v>
      </c>
      <c r="I596">
        <v>0.95</v>
      </c>
      <c r="J596">
        <f t="shared" si="62"/>
        <v>4.6493558954350006E-2</v>
      </c>
    </row>
    <row r="597" spans="1:15" x14ac:dyDescent="0.25">
      <c r="A597" s="2">
        <v>43421</v>
      </c>
      <c r="B597">
        <v>0</v>
      </c>
      <c r="C597" s="6">
        <v>0.29537272780799995</v>
      </c>
      <c r="D597" s="8">
        <f t="shared" si="57"/>
        <v>12.85803786764864</v>
      </c>
      <c r="E597">
        <f t="shared" si="58"/>
        <v>1</v>
      </c>
      <c r="F597" s="8">
        <f t="shared" si="59"/>
        <v>0.28060409141759995</v>
      </c>
      <c r="G597">
        <f t="shared" si="60"/>
        <v>0</v>
      </c>
      <c r="H597">
        <f t="shared" si="61"/>
        <v>0</v>
      </c>
      <c r="I597">
        <v>0.95</v>
      </c>
      <c r="J597">
        <f t="shared" si="62"/>
        <v>0.28060409141759995</v>
      </c>
    </row>
    <row r="598" spans="1:15" x14ac:dyDescent="0.25">
      <c r="A598" s="2">
        <v>43422</v>
      </c>
      <c r="B598">
        <v>0</v>
      </c>
      <c r="C598" s="6">
        <v>0.25185473228800004</v>
      </c>
      <c r="D598" s="8">
        <f t="shared" si="57"/>
        <v>13.09729986332224</v>
      </c>
      <c r="E598">
        <f t="shared" si="58"/>
        <v>1</v>
      </c>
      <c r="F598" s="8">
        <f t="shared" si="59"/>
        <v>0.23926199567360001</v>
      </c>
      <c r="G598">
        <f t="shared" si="60"/>
        <v>0</v>
      </c>
      <c r="H598">
        <f t="shared" si="61"/>
        <v>0</v>
      </c>
      <c r="I598">
        <v>0.95</v>
      </c>
      <c r="J598">
        <f t="shared" si="62"/>
        <v>0.23926199567360001</v>
      </c>
    </row>
    <row r="599" spans="1:15" x14ac:dyDescent="0.25">
      <c r="A599" s="2">
        <v>43423</v>
      </c>
      <c r="B599">
        <v>2.8</v>
      </c>
      <c r="C599" s="6">
        <v>0.57198938933300003</v>
      </c>
      <c r="D599" s="8">
        <f t="shared" si="57"/>
        <v>10.840689783188591</v>
      </c>
      <c r="E599">
        <f t="shared" si="58"/>
        <v>1</v>
      </c>
      <c r="F599" s="8">
        <f t="shared" si="59"/>
        <v>0.54338991986634999</v>
      </c>
      <c r="G599">
        <f t="shared" si="60"/>
        <v>0</v>
      </c>
      <c r="H599">
        <f t="shared" si="61"/>
        <v>0</v>
      </c>
      <c r="I599">
        <v>0.95</v>
      </c>
      <c r="J599">
        <f t="shared" si="62"/>
        <v>0.54338991986634999</v>
      </c>
    </row>
    <row r="600" spans="1:15" x14ac:dyDescent="0.25">
      <c r="A600" s="2">
        <v>43424</v>
      </c>
      <c r="B600">
        <v>6.6</v>
      </c>
      <c r="C600" s="6">
        <v>0.88755923312499996</v>
      </c>
      <c r="D600" s="8">
        <f t="shared" si="57"/>
        <v>5.0838710546573402</v>
      </c>
      <c r="E600">
        <f t="shared" si="58"/>
        <v>1</v>
      </c>
      <c r="F600" s="8">
        <f t="shared" si="59"/>
        <v>0.84318127146874988</v>
      </c>
      <c r="G600">
        <f t="shared" si="60"/>
        <v>0</v>
      </c>
      <c r="H600">
        <f t="shared" si="61"/>
        <v>0</v>
      </c>
      <c r="I600">
        <v>0.95</v>
      </c>
      <c r="J600">
        <f t="shared" si="62"/>
        <v>0.84318127146874988</v>
      </c>
    </row>
    <row r="601" spans="1:15" x14ac:dyDescent="0.25">
      <c r="A601" s="2">
        <v>43425</v>
      </c>
      <c r="B601">
        <v>5.8</v>
      </c>
      <c r="C601" s="6">
        <v>0.56080203724800004</v>
      </c>
      <c r="D601" s="8">
        <f t="shared" si="57"/>
        <v>0</v>
      </c>
      <c r="E601">
        <f t="shared" si="58"/>
        <v>1</v>
      </c>
      <c r="F601" s="8">
        <f t="shared" si="59"/>
        <v>0.53276193538560002</v>
      </c>
      <c r="G601">
        <f t="shared" si="60"/>
        <v>0.18336700995705968</v>
      </c>
      <c r="H601" s="24">
        <f t="shared" si="61"/>
        <v>0.18336700995705968</v>
      </c>
      <c r="I601">
        <v>0.95</v>
      </c>
      <c r="J601">
        <f t="shared" si="62"/>
        <v>0.53276193538560002</v>
      </c>
    </row>
    <row r="602" spans="1:15" x14ac:dyDescent="0.25">
      <c r="A602" s="2">
        <v>43426</v>
      </c>
      <c r="B602">
        <v>3</v>
      </c>
      <c r="C602" s="6">
        <v>-3.2448081919999915E-3</v>
      </c>
      <c r="D602" s="8">
        <f t="shared" si="57"/>
        <v>0</v>
      </c>
      <c r="E602">
        <f t="shared" si="58"/>
        <v>1</v>
      </c>
      <c r="F602" s="8">
        <f t="shared" si="59"/>
        <v>-3.0825677823999916E-3</v>
      </c>
      <c r="G602">
        <f t="shared" si="60"/>
        <v>3.0030825677823998</v>
      </c>
      <c r="H602" s="11">
        <f t="shared" si="61"/>
        <v>3.1864495777394595</v>
      </c>
      <c r="I602">
        <v>0.95</v>
      </c>
      <c r="J602">
        <f t="shared" si="62"/>
        <v>-3.0825677823999916E-3</v>
      </c>
    </row>
    <row r="603" spans="1:15" x14ac:dyDescent="0.25">
      <c r="A603" s="2">
        <v>43427</v>
      </c>
      <c r="B603">
        <v>0.2</v>
      </c>
      <c r="C603" s="6">
        <v>-1.3613388186999991E-2</v>
      </c>
      <c r="D603" s="8">
        <f t="shared" si="57"/>
        <v>0</v>
      </c>
      <c r="E603">
        <f t="shared" si="58"/>
        <v>1</v>
      </c>
      <c r="F603" s="8">
        <f t="shared" si="59"/>
        <v>-1.2932718777649991E-2</v>
      </c>
      <c r="G603">
        <f t="shared" si="60"/>
        <v>0.21293271877764999</v>
      </c>
      <c r="H603" s="8">
        <f t="shared" si="61"/>
        <v>3.3993822965171097</v>
      </c>
      <c r="I603">
        <v>0.95</v>
      </c>
      <c r="J603">
        <f t="shared" si="62"/>
        <v>-1.2932718777649991E-2</v>
      </c>
    </row>
    <row r="604" spans="1:15" x14ac:dyDescent="0.25">
      <c r="A604" s="2">
        <v>43428</v>
      </c>
      <c r="B604">
        <v>3.8</v>
      </c>
      <c r="C604" s="6">
        <v>0.19781681349300001</v>
      </c>
      <c r="D604" s="8">
        <f t="shared" si="57"/>
        <v>0</v>
      </c>
      <c r="E604">
        <f t="shared" si="58"/>
        <v>1</v>
      </c>
      <c r="F604" s="8">
        <f t="shared" si="59"/>
        <v>0.18792597281835</v>
      </c>
      <c r="G604">
        <f t="shared" si="60"/>
        <v>3.6120740271816496</v>
      </c>
      <c r="H604" s="8">
        <f t="shared" si="61"/>
        <v>7.0114563236987593</v>
      </c>
      <c r="I604">
        <v>0.95</v>
      </c>
      <c r="J604">
        <f t="shared" si="62"/>
        <v>0.18792597281835</v>
      </c>
    </row>
    <row r="605" spans="1:15" x14ac:dyDescent="0.25">
      <c r="A605" s="2">
        <v>43429</v>
      </c>
      <c r="B605">
        <v>5.4</v>
      </c>
      <c r="C605" s="6">
        <v>0.38309727999999993</v>
      </c>
      <c r="D605" s="8">
        <f t="shared" si="57"/>
        <v>0</v>
      </c>
      <c r="E605">
        <f t="shared" si="58"/>
        <v>1</v>
      </c>
      <c r="F605" s="8">
        <f t="shared" si="59"/>
        <v>0.36394241599999994</v>
      </c>
      <c r="G605">
        <f t="shared" si="60"/>
        <v>5.0360575840000008</v>
      </c>
      <c r="H605" s="8">
        <f t="shared" si="61"/>
        <v>12.047513907698761</v>
      </c>
      <c r="I605">
        <v>0.95</v>
      </c>
      <c r="J605">
        <f t="shared" si="62"/>
        <v>0.36394241599999994</v>
      </c>
    </row>
    <row r="606" spans="1:15" x14ac:dyDescent="0.25">
      <c r="A606" s="2">
        <v>43430</v>
      </c>
      <c r="B606">
        <v>8.8000000000000007</v>
      </c>
      <c r="C606" s="6">
        <v>0.14421292404800001</v>
      </c>
      <c r="D606" s="8">
        <f t="shared" si="57"/>
        <v>0</v>
      </c>
      <c r="E606">
        <f t="shared" si="58"/>
        <v>1</v>
      </c>
      <c r="F606" s="8">
        <f t="shared" si="59"/>
        <v>0.13700227784560001</v>
      </c>
      <c r="G606">
        <f t="shared" si="60"/>
        <v>8.662997722154401</v>
      </c>
      <c r="H606" s="8">
        <f t="shared" si="61"/>
        <v>20.710511629853162</v>
      </c>
      <c r="I606">
        <v>0.95</v>
      </c>
      <c r="J606">
        <f t="shared" si="62"/>
        <v>0.13700227784560001</v>
      </c>
    </row>
    <row r="607" spans="1:15" x14ac:dyDescent="0.25">
      <c r="A607" s="2">
        <v>43431</v>
      </c>
      <c r="B607">
        <v>5</v>
      </c>
      <c r="C607" s="6">
        <v>0.13354753509299999</v>
      </c>
      <c r="D607" s="8">
        <f t="shared" si="57"/>
        <v>0</v>
      </c>
      <c r="E607">
        <f t="shared" si="58"/>
        <v>1</v>
      </c>
      <c r="F607" s="8">
        <f t="shared" si="59"/>
        <v>0.12687015833835</v>
      </c>
      <c r="G607">
        <f t="shared" si="60"/>
        <v>4.8731298416616502</v>
      </c>
      <c r="H607" s="8">
        <f t="shared" si="61"/>
        <v>25.583641471514813</v>
      </c>
      <c r="I607">
        <v>0.95</v>
      </c>
      <c r="J607">
        <f t="shared" si="62"/>
        <v>0.12687015833835</v>
      </c>
      <c r="K607" s="76">
        <v>18.2</v>
      </c>
      <c r="L607">
        <f>0.5*(K607+K552)*(H607-H551)/100</f>
        <v>2.3281113739078476</v>
      </c>
      <c r="N607" s="88">
        <v>23.2</v>
      </c>
      <c r="O607">
        <f>0.5*(N607+N552)*(H607-H551)/100</f>
        <v>2.9677024106957179</v>
      </c>
    </row>
    <row r="608" spans="1:15" x14ac:dyDescent="0.25">
      <c r="A608" s="2">
        <v>43432</v>
      </c>
      <c r="B608">
        <v>3</v>
      </c>
      <c r="C608" s="6">
        <v>0.317221218448</v>
      </c>
      <c r="D608" s="8">
        <f t="shared" si="57"/>
        <v>0</v>
      </c>
      <c r="E608">
        <f t="shared" si="58"/>
        <v>1</v>
      </c>
      <c r="F608" s="8">
        <f t="shared" si="59"/>
        <v>0.30136015752559997</v>
      </c>
      <c r="G608">
        <f t="shared" si="60"/>
        <v>2.6986398424744</v>
      </c>
      <c r="H608" s="8">
        <f t="shared" si="61"/>
        <v>28.282281313989213</v>
      </c>
      <c r="I608">
        <v>0.95</v>
      </c>
      <c r="J608">
        <f t="shared" si="62"/>
        <v>0.30136015752559997</v>
      </c>
    </row>
    <row r="609" spans="1:15" x14ac:dyDescent="0.25">
      <c r="A609" s="2">
        <v>43433</v>
      </c>
      <c r="B609">
        <v>0.6</v>
      </c>
      <c r="C609" s="6">
        <v>0.81968064853299982</v>
      </c>
      <c r="D609" s="8">
        <f t="shared" si="57"/>
        <v>0.17869661610634979</v>
      </c>
      <c r="E609">
        <f t="shared" si="58"/>
        <v>1</v>
      </c>
      <c r="F609" s="8">
        <f t="shared" si="59"/>
        <v>0.77869661610634977</v>
      </c>
      <c r="G609">
        <f t="shared" si="60"/>
        <v>0</v>
      </c>
      <c r="H609" s="8">
        <f t="shared" si="61"/>
        <v>28.282281313989213</v>
      </c>
      <c r="I609">
        <v>0.95</v>
      </c>
      <c r="J609">
        <f t="shared" si="62"/>
        <v>0.77869661610634977</v>
      </c>
    </row>
    <row r="610" spans="1:15" x14ac:dyDescent="0.25">
      <c r="A610" s="2">
        <v>43434</v>
      </c>
      <c r="B610">
        <v>0.2</v>
      </c>
      <c r="C610" s="6">
        <v>0.84229871717299987</v>
      </c>
      <c r="D610" s="8">
        <f t="shared" si="57"/>
        <v>0.7788803974206997</v>
      </c>
      <c r="E610">
        <f t="shared" si="58"/>
        <v>1</v>
      </c>
      <c r="F610" s="8">
        <f t="shared" si="59"/>
        <v>0.80018378131434986</v>
      </c>
      <c r="G610">
        <f t="shared" si="60"/>
        <v>0</v>
      </c>
      <c r="H610" s="8">
        <f t="shared" si="61"/>
        <v>28.282281313989213</v>
      </c>
      <c r="I610">
        <v>0.95</v>
      </c>
      <c r="J610">
        <f t="shared" si="62"/>
        <v>0.80018378131434986</v>
      </c>
    </row>
    <row r="611" spans="1:15" x14ac:dyDescent="0.25">
      <c r="A611" s="2">
        <v>43435</v>
      </c>
      <c r="B611">
        <v>1.6</v>
      </c>
      <c r="C611" s="6">
        <v>4.8940588373000006E-2</v>
      </c>
      <c r="D611" s="8">
        <f t="shared" si="57"/>
        <v>0</v>
      </c>
      <c r="E611">
        <f t="shared" si="58"/>
        <v>1</v>
      </c>
      <c r="F611" s="8">
        <f t="shared" si="59"/>
        <v>4.6493558954350006E-2</v>
      </c>
      <c r="G611">
        <f t="shared" si="60"/>
        <v>0.77462604362495036</v>
      </c>
      <c r="H611" s="8">
        <f t="shared" si="61"/>
        <v>29.056907357614165</v>
      </c>
      <c r="I611">
        <v>0.95</v>
      </c>
      <c r="J611">
        <f t="shared" si="62"/>
        <v>4.6493558954350006E-2</v>
      </c>
    </row>
    <row r="612" spans="1:15" x14ac:dyDescent="0.25">
      <c r="A612" s="2">
        <v>43436</v>
      </c>
      <c r="B612">
        <v>6.6</v>
      </c>
      <c r="C612" s="6">
        <v>-0.16612779827199997</v>
      </c>
      <c r="D612" s="8">
        <f t="shared" si="57"/>
        <v>0</v>
      </c>
      <c r="E612">
        <f t="shared" si="58"/>
        <v>1</v>
      </c>
      <c r="F612" s="8">
        <f t="shared" si="59"/>
        <v>-0.15782140835839997</v>
      </c>
      <c r="G612">
        <f t="shared" si="60"/>
        <v>6.7578214083583994</v>
      </c>
      <c r="H612" s="8">
        <f t="shared" si="61"/>
        <v>35.814728765972561</v>
      </c>
      <c r="I612">
        <v>0.95</v>
      </c>
      <c r="J612">
        <f t="shared" si="62"/>
        <v>-0.15782140835839997</v>
      </c>
    </row>
    <row r="613" spans="1:15" x14ac:dyDescent="0.25">
      <c r="A613" s="2">
        <v>43437</v>
      </c>
      <c r="B613">
        <v>0</v>
      </c>
      <c r="C613" s="6">
        <v>0.36108575092799994</v>
      </c>
      <c r="D613" s="8">
        <f t="shared" si="57"/>
        <v>0.3430314633815999</v>
      </c>
      <c r="E613">
        <f t="shared" si="58"/>
        <v>1</v>
      </c>
      <c r="F613" s="8">
        <f t="shared" si="59"/>
        <v>0.3430314633815999</v>
      </c>
      <c r="G613">
        <f t="shared" si="60"/>
        <v>0</v>
      </c>
      <c r="H613" s="8">
        <f t="shared" si="61"/>
        <v>35.814728765972561</v>
      </c>
      <c r="I613">
        <v>0.95</v>
      </c>
      <c r="J613">
        <f t="shared" si="62"/>
        <v>0.3430314633815999</v>
      </c>
    </row>
    <row r="614" spans="1:15" x14ac:dyDescent="0.25">
      <c r="A614" s="2">
        <v>43438</v>
      </c>
      <c r="B614">
        <v>0.2</v>
      </c>
      <c r="C614" s="6">
        <v>0.27358312999999995</v>
      </c>
      <c r="D614" s="8">
        <f t="shared" si="57"/>
        <v>0.40293543688159977</v>
      </c>
      <c r="E614">
        <f t="shared" si="58"/>
        <v>1</v>
      </c>
      <c r="F614" s="8">
        <f t="shared" si="59"/>
        <v>0.25990397349999994</v>
      </c>
      <c r="G614">
        <f t="shared" si="60"/>
        <v>0</v>
      </c>
      <c r="H614" s="8">
        <f t="shared" si="61"/>
        <v>35.814728765972561</v>
      </c>
      <c r="I614">
        <v>0.95</v>
      </c>
      <c r="J614">
        <f t="shared" si="62"/>
        <v>0.25990397349999994</v>
      </c>
    </row>
    <row r="615" spans="1:15" x14ac:dyDescent="0.25">
      <c r="A615" s="2">
        <v>43439</v>
      </c>
      <c r="B615">
        <v>7.8</v>
      </c>
      <c r="C615" s="6">
        <v>-0.15614765698699995</v>
      </c>
      <c r="D615" s="8">
        <f t="shared" si="57"/>
        <v>0</v>
      </c>
      <c r="E615">
        <f t="shared" si="58"/>
        <v>1</v>
      </c>
      <c r="F615" s="8">
        <f t="shared" si="59"/>
        <v>-0.14834027413764994</v>
      </c>
      <c r="G615">
        <f t="shared" si="60"/>
        <v>7.5454048372560498</v>
      </c>
      <c r="H615" s="8">
        <f t="shared" si="61"/>
        <v>43.360133603228611</v>
      </c>
      <c r="I615">
        <v>0.95</v>
      </c>
      <c r="J615">
        <f t="shared" si="62"/>
        <v>-0.14834027413764994</v>
      </c>
    </row>
    <row r="616" spans="1:15" x14ac:dyDescent="0.25">
      <c r="A616" s="2">
        <v>43440</v>
      </c>
      <c r="B616">
        <v>3</v>
      </c>
      <c r="C616" s="6">
        <v>0.14421292404800001</v>
      </c>
      <c r="D616" s="8">
        <f t="shared" si="57"/>
        <v>0</v>
      </c>
      <c r="E616">
        <f t="shared" si="58"/>
        <v>1</v>
      </c>
      <c r="F616" s="8">
        <f t="shared" si="59"/>
        <v>0.13700227784560001</v>
      </c>
      <c r="G616">
        <f t="shared" si="60"/>
        <v>2.8629977221543998</v>
      </c>
      <c r="H616" s="8">
        <f t="shared" si="61"/>
        <v>46.223131325383008</v>
      </c>
      <c r="I616">
        <v>0.95</v>
      </c>
      <c r="J616">
        <f t="shared" si="62"/>
        <v>0.13700227784560001</v>
      </c>
      <c r="K616" s="76">
        <v>17.100000000000001</v>
      </c>
      <c r="L616">
        <f>0.5*(K616+K607)*(H616-H607)/100</f>
        <v>3.642869959207736</v>
      </c>
      <c r="N616" s="88">
        <v>15.1</v>
      </c>
      <c r="O616">
        <f>0.5*(N616+N607)*(H616-H607)/100</f>
        <v>3.9524623070157587</v>
      </c>
    </row>
    <row r="617" spans="1:15" x14ac:dyDescent="0.25">
      <c r="A617" s="2">
        <v>43441</v>
      </c>
      <c r="B617">
        <v>0</v>
      </c>
      <c r="C617" s="6">
        <v>0.75189696469300005</v>
      </c>
      <c r="D617" s="8">
        <f t="shared" si="57"/>
        <v>0.71430211645834996</v>
      </c>
      <c r="E617">
        <f t="shared" si="58"/>
        <v>1</v>
      </c>
      <c r="F617" s="8">
        <f t="shared" si="59"/>
        <v>0.71430211645834996</v>
      </c>
      <c r="G617">
        <f t="shared" si="60"/>
        <v>0</v>
      </c>
      <c r="H617" s="8">
        <f t="shared" si="61"/>
        <v>46.223131325383008</v>
      </c>
      <c r="I617">
        <v>0.95</v>
      </c>
      <c r="J617">
        <f t="shared" si="62"/>
        <v>0.71430211645834996</v>
      </c>
    </row>
    <row r="618" spans="1:15" x14ac:dyDescent="0.25">
      <c r="A618" s="2">
        <v>43442</v>
      </c>
      <c r="B618">
        <v>0</v>
      </c>
      <c r="C618" s="6">
        <v>0.74061239244799992</v>
      </c>
      <c r="D618" s="8">
        <f t="shared" si="57"/>
        <v>1.4178838892839498</v>
      </c>
      <c r="E618">
        <f t="shared" si="58"/>
        <v>1</v>
      </c>
      <c r="F618" s="8">
        <f t="shared" si="59"/>
        <v>0.70358177282559986</v>
      </c>
      <c r="G618">
        <f t="shared" si="60"/>
        <v>0</v>
      </c>
      <c r="H618" s="8">
        <f t="shared" si="61"/>
        <v>46.223131325383008</v>
      </c>
      <c r="I618">
        <v>0.95</v>
      </c>
      <c r="J618">
        <f t="shared" si="62"/>
        <v>0.70358177282559986</v>
      </c>
    </row>
    <row r="619" spans="1:15" x14ac:dyDescent="0.25">
      <c r="A619" s="2">
        <v>43443</v>
      </c>
      <c r="B619">
        <v>0</v>
      </c>
      <c r="C619" s="6">
        <v>0.38309727999999993</v>
      </c>
      <c r="D619" s="8">
        <f t="shared" si="57"/>
        <v>1.7818263052839498</v>
      </c>
      <c r="E619">
        <f t="shared" si="58"/>
        <v>1</v>
      </c>
      <c r="F619" s="8">
        <f t="shared" si="59"/>
        <v>0.36394241599999994</v>
      </c>
      <c r="G619">
        <f t="shared" si="60"/>
        <v>0</v>
      </c>
      <c r="H619" s="8">
        <f t="shared" si="61"/>
        <v>46.223131325383008</v>
      </c>
      <c r="I619">
        <v>0.95</v>
      </c>
      <c r="J619">
        <f t="shared" si="62"/>
        <v>0.36394241599999994</v>
      </c>
    </row>
    <row r="620" spans="1:15" x14ac:dyDescent="0.25">
      <c r="A620" s="2">
        <v>43444</v>
      </c>
      <c r="B620">
        <v>0.2</v>
      </c>
      <c r="C620" s="6">
        <v>0.24101421005300003</v>
      </c>
      <c r="D620" s="8">
        <f t="shared" si="57"/>
        <v>1.8107898048342996</v>
      </c>
      <c r="E620">
        <f t="shared" si="58"/>
        <v>1</v>
      </c>
      <c r="F620" s="8">
        <f t="shared" si="59"/>
        <v>0.22896349955035</v>
      </c>
      <c r="G620">
        <f t="shared" si="60"/>
        <v>0</v>
      </c>
      <c r="H620" s="8">
        <f t="shared" si="61"/>
        <v>46.223131325383008</v>
      </c>
      <c r="I620">
        <v>0.95</v>
      </c>
      <c r="J620">
        <f t="shared" si="62"/>
        <v>0.22896349955035</v>
      </c>
    </row>
    <row r="621" spans="1:15" x14ac:dyDescent="0.25">
      <c r="A621" s="2">
        <v>43445</v>
      </c>
      <c r="B621">
        <v>0</v>
      </c>
      <c r="C621" s="6">
        <v>3.8458910208000005E-2</v>
      </c>
      <c r="D621" s="8">
        <f t="shared" si="57"/>
        <v>1.8473257695318996</v>
      </c>
      <c r="E621">
        <f t="shared" si="58"/>
        <v>1</v>
      </c>
      <c r="F621" s="8">
        <f t="shared" si="59"/>
        <v>3.6535964697600003E-2</v>
      </c>
      <c r="G621">
        <f t="shared" si="60"/>
        <v>0</v>
      </c>
      <c r="H621" s="8">
        <f t="shared" si="61"/>
        <v>46.223131325383008</v>
      </c>
      <c r="I621">
        <v>0.95</v>
      </c>
      <c r="J621">
        <f t="shared" si="62"/>
        <v>3.6535964697600003E-2</v>
      </c>
    </row>
    <row r="622" spans="1:15" x14ac:dyDescent="0.25">
      <c r="A622" s="2">
        <v>43446</v>
      </c>
      <c r="B622">
        <v>0</v>
      </c>
      <c r="C622" s="6">
        <v>0.50499341021300004</v>
      </c>
      <c r="D622" s="8">
        <f t="shared" si="57"/>
        <v>2.3270695092342497</v>
      </c>
      <c r="E622">
        <f t="shared" si="58"/>
        <v>1</v>
      </c>
      <c r="F622" s="8">
        <f t="shared" si="59"/>
        <v>0.47974373970235001</v>
      </c>
      <c r="G622">
        <f t="shared" si="60"/>
        <v>0</v>
      </c>
      <c r="H622" s="8">
        <f t="shared" si="61"/>
        <v>46.223131325383008</v>
      </c>
      <c r="I622">
        <v>0.95</v>
      </c>
      <c r="J622">
        <f t="shared" si="62"/>
        <v>0.47974373970235001</v>
      </c>
    </row>
    <row r="623" spans="1:15" x14ac:dyDescent="0.25">
      <c r="A623" s="2">
        <v>43447</v>
      </c>
      <c r="B623">
        <v>0</v>
      </c>
      <c r="C623" s="6">
        <v>0.50499341021300004</v>
      </c>
      <c r="D623" s="8">
        <f t="shared" si="57"/>
        <v>2.8068132489365998</v>
      </c>
      <c r="E623">
        <f t="shared" si="58"/>
        <v>1</v>
      </c>
      <c r="F623" s="8">
        <f t="shared" si="59"/>
        <v>0.47974373970235001</v>
      </c>
      <c r="G623">
        <f t="shared" si="60"/>
        <v>0</v>
      </c>
      <c r="H623" s="8">
        <f t="shared" si="61"/>
        <v>46.223131325383008</v>
      </c>
      <c r="I623">
        <v>0.95</v>
      </c>
      <c r="J623">
        <f t="shared" si="62"/>
        <v>0.47974373970235001</v>
      </c>
    </row>
    <row r="624" spans="1:15" x14ac:dyDescent="0.25">
      <c r="A624" s="2">
        <v>43448</v>
      </c>
      <c r="B624">
        <v>0</v>
      </c>
      <c r="C624" s="6">
        <v>0.30628975493299998</v>
      </c>
      <c r="D624" s="8">
        <f t="shared" si="57"/>
        <v>3.0977885161229497</v>
      </c>
      <c r="E624">
        <f t="shared" si="58"/>
        <v>1</v>
      </c>
      <c r="F624" s="8">
        <f t="shared" si="59"/>
        <v>0.29097526718634997</v>
      </c>
      <c r="G624">
        <f t="shared" si="60"/>
        <v>0</v>
      </c>
      <c r="H624" s="8">
        <f t="shared" si="61"/>
        <v>46.223131325383008</v>
      </c>
      <c r="I624">
        <v>0.95</v>
      </c>
      <c r="J624">
        <f t="shared" si="62"/>
        <v>0.29097526718634997</v>
      </c>
      <c r="K624" s="76">
        <v>12.2</v>
      </c>
      <c r="L624">
        <f>0.5*(K624+K616)*(H624-H616)/100</f>
        <v>0</v>
      </c>
      <c r="N624" s="88">
        <v>11.8</v>
      </c>
      <c r="O624">
        <f>0.5*(N624+N616)*(H624-H616)/100</f>
        <v>0</v>
      </c>
    </row>
    <row r="625" spans="1:15" x14ac:dyDescent="0.25">
      <c r="A625" s="2">
        <v>43449</v>
      </c>
      <c r="B625">
        <v>17.8</v>
      </c>
      <c r="C625" s="6">
        <v>0.87624161484799989</v>
      </c>
      <c r="D625" s="8">
        <f t="shared" si="57"/>
        <v>0</v>
      </c>
      <c r="E625">
        <f t="shared" si="58"/>
        <v>1</v>
      </c>
      <c r="F625" s="8">
        <f t="shared" si="59"/>
        <v>0.83242953410559983</v>
      </c>
      <c r="G625">
        <f t="shared" si="60"/>
        <v>13.869781949771451</v>
      </c>
      <c r="H625" s="8">
        <f t="shared" si="61"/>
        <v>60.092913275154459</v>
      </c>
      <c r="I625">
        <v>0.95</v>
      </c>
      <c r="J625">
        <f t="shared" si="62"/>
        <v>0.83242953410559983</v>
      </c>
    </row>
    <row r="626" spans="1:15" x14ac:dyDescent="0.25">
      <c r="A626" s="2">
        <v>43450</v>
      </c>
      <c r="B626">
        <v>3.8</v>
      </c>
      <c r="C626" s="6">
        <v>0.10166763508799999</v>
      </c>
      <c r="D626" s="8">
        <f t="shared" si="57"/>
        <v>0</v>
      </c>
      <c r="E626">
        <f t="shared" si="58"/>
        <v>1</v>
      </c>
      <c r="F626" s="8">
        <f t="shared" si="59"/>
        <v>9.658425333359999E-2</v>
      </c>
      <c r="G626">
        <f t="shared" si="60"/>
        <v>3.7034157466663999</v>
      </c>
      <c r="H626" s="8">
        <f t="shared" si="61"/>
        <v>63.79632902182086</v>
      </c>
      <c r="I626">
        <v>0.95</v>
      </c>
      <c r="J626">
        <f t="shared" si="62"/>
        <v>9.658425333359999E-2</v>
      </c>
    </row>
    <row r="627" spans="1:15" x14ac:dyDescent="0.25">
      <c r="A627" s="2">
        <v>43451</v>
      </c>
      <c r="B627">
        <v>0.2</v>
      </c>
      <c r="C627" s="6">
        <v>-0.10583006987199998</v>
      </c>
      <c r="D627" s="8">
        <f t="shared" si="57"/>
        <v>0</v>
      </c>
      <c r="E627">
        <f t="shared" si="58"/>
        <v>1</v>
      </c>
      <c r="F627" s="8">
        <f t="shared" si="59"/>
        <v>-0.10053856637839999</v>
      </c>
      <c r="G627">
        <f t="shared" si="60"/>
        <v>0.30053856637839999</v>
      </c>
      <c r="H627" s="8">
        <f t="shared" si="61"/>
        <v>64.09686758819926</v>
      </c>
      <c r="I627">
        <v>0.95</v>
      </c>
      <c r="J627">
        <f t="shared" si="62"/>
        <v>-0.10053856637839999</v>
      </c>
    </row>
    <row r="628" spans="1:15" x14ac:dyDescent="0.25">
      <c r="A628" s="2">
        <v>43452</v>
      </c>
      <c r="B628">
        <v>2</v>
      </c>
      <c r="C628" s="6">
        <v>0.21938198312500001</v>
      </c>
      <c r="D628" s="8">
        <f t="shared" si="57"/>
        <v>0</v>
      </c>
      <c r="E628">
        <f t="shared" si="58"/>
        <v>1</v>
      </c>
      <c r="F628" s="8">
        <f t="shared" si="59"/>
        <v>0.20841288396874999</v>
      </c>
      <c r="G628">
        <f t="shared" si="60"/>
        <v>1.79158711603125</v>
      </c>
      <c r="H628" s="8">
        <f t="shared" si="61"/>
        <v>65.888454704230512</v>
      </c>
      <c r="I628">
        <v>0.95</v>
      </c>
      <c r="J628">
        <f t="shared" si="62"/>
        <v>0.20841288396874999</v>
      </c>
    </row>
    <row r="629" spans="1:15" x14ac:dyDescent="0.25">
      <c r="A629" s="2">
        <v>43453</v>
      </c>
      <c r="B629">
        <v>0.4</v>
      </c>
      <c r="C629" s="6">
        <v>-3.2448081919999915E-3</v>
      </c>
      <c r="D629" s="8">
        <f t="shared" si="57"/>
        <v>0</v>
      </c>
      <c r="E629">
        <f t="shared" si="58"/>
        <v>1</v>
      </c>
      <c r="F629" s="8">
        <f t="shared" si="59"/>
        <v>-3.0825677823999916E-3</v>
      </c>
      <c r="G629">
        <f t="shared" si="60"/>
        <v>0.40308256778240004</v>
      </c>
      <c r="H629" s="8">
        <f t="shared" si="61"/>
        <v>66.291537272012917</v>
      </c>
      <c r="I629">
        <v>0.95</v>
      </c>
      <c r="J629">
        <f t="shared" si="62"/>
        <v>-3.0825677823999916E-3</v>
      </c>
    </row>
    <row r="630" spans="1:15" x14ac:dyDescent="0.25">
      <c r="A630" s="2">
        <v>43454</v>
      </c>
      <c r="B630">
        <v>0</v>
      </c>
      <c r="C630" s="6">
        <v>-5.4848608106999985E-2</v>
      </c>
      <c r="D630" s="8">
        <f t="shared" si="57"/>
        <v>0</v>
      </c>
      <c r="E630">
        <f t="shared" si="58"/>
        <v>1</v>
      </c>
      <c r="F630" s="8">
        <f t="shared" si="59"/>
        <v>-5.2106177701649985E-2</v>
      </c>
      <c r="G630">
        <f t="shared" si="60"/>
        <v>5.2106177701649985E-2</v>
      </c>
      <c r="H630" s="8">
        <f t="shared" si="61"/>
        <v>66.343643449714563</v>
      </c>
      <c r="I630">
        <v>0.95</v>
      </c>
      <c r="J630">
        <f t="shared" si="62"/>
        <v>-5.2106177701649985E-2</v>
      </c>
    </row>
    <row r="631" spans="1:15" x14ac:dyDescent="0.25">
      <c r="A631" s="2">
        <v>43455</v>
      </c>
      <c r="B631">
        <v>0.2</v>
      </c>
      <c r="C631" s="6">
        <v>-8.5514806271999991E-2</v>
      </c>
      <c r="D631" s="8">
        <f t="shared" si="57"/>
        <v>0</v>
      </c>
      <c r="E631">
        <f t="shared" si="58"/>
        <v>1</v>
      </c>
      <c r="F631" s="8">
        <f t="shared" si="59"/>
        <v>-8.1239065958399984E-2</v>
      </c>
      <c r="G631">
        <f t="shared" si="60"/>
        <v>0.28123906595839998</v>
      </c>
      <c r="H631" s="8">
        <f t="shared" si="61"/>
        <v>66.624882515672965</v>
      </c>
      <c r="I631">
        <v>0.95</v>
      </c>
      <c r="J631">
        <f t="shared" si="62"/>
        <v>-8.1239065958399984E-2</v>
      </c>
      <c r="K631" s="76">
        <v>9.75</v>
      </c>
      <c r="L631">
        <f>0.5*(K631+K624)*(H631-H624)/100</f>
        <v>2.2390921931343226</v>
      </c>
      <c r="N631" s="88">
        <v>14.3</v>
      </c>
      <c r="O631">
        <f>0.5*(N631+N624)*(H631-H624)/100</f>
        <v>2.6624285303328397</v>
      </c>
    </row>
    <row r="632" spans="1:15" x14ac:dyDescent="0.25">
      <c r="A632" s="2">
        <v>43456</v>
      </c>
      <c r="B632">
        <v>0</v>
      </c>
      <c r="C632" s="6">
        <v>0.1656</v>
      </c>
      <c r="D632" s="8">
        <f t="shared" si="57"/>
        <v>0.15731999999999999</v>
      </c>
      <c r="E632">
        <f t="shared" si="58"/>
        <v>1</v>
      </c>
      <c r="F632" s="8">
        <f t="shared" si="59"/>
        <v>0.15731999999999999</v>
      </c>
      <c r="G632">
        <f t="shared" si="60"/>
        <v>0</v>
      </c>
      <c r="H632" s="8">
        <f t="shared" si="61"/>
        <v>66.624882515672965</v>
      </c>
      <c r="I632">
        <v>0.95</v>
      </c>
      <c r="J632">
        <f t="shared" si="62"/>
        <v>0.15731999999999999</v>
      </c>
    </row>
    <row r="633" spans="1:15" x14ac:dyDescent="0.25">
      <c r="A633" s="2">
        <v>43457</v>
      </c>
      <c r="B633">
        <v>0.2</v>
      </c>
      <c r="C633" s="6">
        <v>0.21938198312500001</v>
      </c>
      <c r="D633" s="8">
        <f t="shared" si="57"/>
        <v>0.16573288396874997</v>
      </c>
      <c r="E633">
        <f t="shared" si="58"/>
        <v>1</v>
      </c>
      <c r="F633" s="8">
        <f t="shared" si="59"/>
        <v>0.20841288396874999</v>
      </c>
      <c r="G633">
        <f t="shared" si="60"/>
        <v>0</v>
      </c>
      <c r="H633" s="8">
        <f t="shared" si="61"/>
        <v>66.624882515672965</v>
      </c>
      <c r="I633">
        <v>0.95</v>
      </c>
      <c r="J633">
        <f t="shared" si="62"/>
        <v>0.20841288396874999</v>
      </c>
    </row>
    <row r="634" spans="1:15" x14ac:dyDescent="0.25">
      <c r="A634" s="2">
        <v>43458</v>
      </c>
      <c r="B634">
        <v>0.2</v>
      </c>
      <c r="C634" s="6">
        <v>0.12290131916800001</v>
      </c>
      <c r="D634" s="8">
        <f t="shared" si="57"/>
        <v>8.2489137178349992E-2</v>
      </c>
      <c r="E634">
        <f t="shared" si="58"/>
        <v>1</v>
      </c>
      <c r="F634" s="8">
        <f t="shared" si="59"/>
        <v>0.11675625320960001</v>
      </c>
      <c r="G634">
        <f t="shared" si="60"/>
        <v>0</v>
      </c>
      <c r="H634" s="8">
        <f t="shared" si="61"/>
        <v>66.624882515672965</v>
      </c>
      <c r="I634">
        <v>0.95</v>
      </c>
      <c r="J634">
        <f t="shared" si="62"/>
        <v>0.11675625320960001</v>
      </c>
    </row>
    <row r="635" spans="1:15" x14ac:dyDescent="0.25">
      <c r="A635" s="2">
        <v>43459</v>
      </c>
      <c r="B635">
        <v>0</v>
      </c>
      <c r="C635" s="6">
        <v>-0.26429972491200004</v>
      </c>
      <c r="D635" s="8">
        <f t="shared" si="57"/>
        <v>0</v>
      </c>
      <c r="E635">
        <f t="shared" si="58"/>
        <v>1</v>
      </c>
      <c r="F635" s="8">
        <f t="shared" si="59"/>
        <v>-0.25108473866640002</v>
      </c>
      <c r="G635">
        <f t="shared" si="60"/>
        <v>0.16859560148805003</v>
      </c>
      <c r="H635" s="8">
        <f t="shared" si="61"/>
        <v>66.793478117161015</v>
      </c>
      <c r="I635">
        <v>0.95</v>
      </c>
      <c r="J635">
        <f t="shared" si="62"/>
        <v>-0.25108473866640002</v>
      </c>
    </row>
    <row r="636" spans="1:15" x14ac:dyDescent="0.25">
      <c r="A636" s="2">
        <v>43460</v>
      </c>
      <c r="B636">
        <v>0</v>
      </c>
      <c r="C636" s="6">
        <v>0.10166763508799999</v>
      </c>
      <c r="D636" s="8">
        <f t="shared" si="57"/>
        <v>9.658425333359999E-2</v>
      </c>
      <c r="E636">
        <f t="shared" si="58"/>
        <v>1</v>
      </c>
      <c r="F636" s="8">
        <f t="shared" si="59"/>
        <v>9.658425333359999E-2</v>
      </c>
      <c r="G636">
        <f t="shared" si="60"/>
        <v>0</v>
      </c>
      <c r="H636" s="8">
        <f t="shared" si="61"/>
        <v>66.793478117161015</v>
      </c>
      <c r="I636">
        <v>0.95</v>
      </c>
      <c r="J636">
        <f t="shared" si="62"/>
        <v>9.658425333359999E-2</v>
      </c>
    </row>
    <row r="637" spans="1:15" x14ac:dyDescent="0.25">
      <c r="A637" s="2">
        <v>43461</v>
      </c>
      <c r="B637">
        <v>0</v>
      </c>
      <c r="C637" s="6">
        <v>-3.4279469386999988E-2</v>
      </c>
      <c r="D637" s="8">
        <f t="shared" si="57"/>
        <v>6.4018757415950006E-2</v>
      </c>
      <c r="E637">
        <f t="shared" si="58"/>
        <v>1</v>
      </c>
      <c r="F637" s="8">
        <f t="shared" si="59"/>
        <v>-3.2565495917649984E-2</v>
      </c>
      <c r="G637">
        <f t="shared" si="60"/>
        <v>0</v>
      </c>
      <c r="H637" s="8">
        <f t="shared" si="61"/>
        <v>66.793478117161015</v>
      </c>
      <c r="I637">
        <v>0.95</v>
      </c>
      <c r="J637">
        <f t="shared" si="62"/>
        <v>-3.2565495917649984E-2</v>
      </c>
    </row>
    <row r="638" spans="1:15" x14ac:dyDescent="0.25">
      <c r="A638" s="2">
        <v>43462</v>
      </c>
      <c r="B638">
        <v>1</v>
      </c>
      <c r="C638" s="6">
        <v>0.15489718045299999</v>
      </c>
      <c r="D638" s="8">
        <f t="shared" si="57"/>
        <v>0</v>
      </c>
      <c r="E638">
        <f t="shared" si="58"/>
        <v>1</v>
      </c>
      <c r="F638" s="8">
        <f t="shared" si="59"/>
        <v>0.14715232143034998</v>
      </c>
      <c r="G638">
        <f t="shared" si="60"/>
        <v>0.78882892115370007</v>
      </c>
      <c r="H638" s="8">
        <f t="shared" si="61"/>
        <v>67.58230703831471</v>
      </c>
      <c r="I638">
        <v>0.95</v>
      </c>
      <c r="J638">
        <f t="shared" si="62"/>
        <v>0.14715232143034998</v>
      </c>
    </row>
    <row r="639" spans="1:15" x14ac:dyDescent="0.25">
      <c r="A639" s="2">
        <v>43463</v>
      </c>
      <c r="B639">
        <v>0.4</v>
      </c>
      <c r="C639" s="6">
        <v>0.56080203724800004</v>
      </c>
      <c r="D639" s="8">
        <f t="shared" si="57"/>
        <v>0.13276193538559999</v>
      </c>
      <c r="E639">
        <f t="shared" si="58"/>
        <v>1</v>
      </c>
      <c r="F639" s="8">
        <f t="shared" si="59"/>
        <v>0.53276193538560002</v>
      </c>
      <c r="G639">
        <f t="shared" si="60"/>
        <v>0</v>
      </c>
      <c r="H639" s="8">
        <f t="shared" si="61"/>
        <v>67.58230703831471</v>
      </c>
      <c r="I639">
        <v>0.95</v>
      </c>
      <c r="J639">
        <f t="shared" si="62"/>
        <v>0.53276193538560002</v>
      </c>
    </row>
    <row r="640" spans="1:15" x14ac:dyDescent="0.25">
      <c r="A640" s="2">
        <v>43464</v>
      </c>
      <c r="B640">
        <v>0</v>
      </c>
      <c r="C640" s="6">
        <v>0.41620738477300001</v>
      </c>
      <c r="D640" s="8">
        <f t="shared" si="57"/>
        <v>0.52815895091995002</v>
      </c>
      <c r="E640">
        <f t="shared" si="58"/>
        <v>1</v>
      </c>
      <c r="F640" s="8">
        <f t="shared" si="59"/>
        <v>0.39539701553434997</v>
      </c>
      <c r="G640">
        <f t="shared" si="60"/>
        <v>0</v>
      </c>
      <c r="H640" s="8">
        <f t="shared" si="61"/>
        <v>67.58230703831471</v>
      </c>
      <c r="I640">
        <v>0.95</v>
      </c>
      <c r="J640">
        <f t="shared" si="62"/>
        <v>0.39539701553434997</v>
      </c>
    </row>
    <row r="641" spans="1:15" x14ac:dyDescent="0.25">
      <c r="A641" s="2">
        <v>43465</v>
      </c>
      <c r="B641">
        <v>0</v>
      </c>
      <c r="C641" s="6">
        <v>0.71805624999999995</v>
      </c>
      <c r="D641" s="8">
        <f t="shared" si="57"/>
        <v>1.21031238841995</v>
      </c>
      <c r="E641">
        <f t="shared" si="58"/>
        <v>1</v>
      </c>
      <c r="F641" s="8">
        <f t="shared" si="59"/>
        <v>0.6821534374999999</v>
      </c>
      <c r="G641">
        <f t="shared" si="60"/>
        <v>0</v>
      </c>
      <c r="H641" s="8">
        <f t="shared" si="61"/>
        <v>67.58230703831471</v>
      </c>
      <c r="I641">
        <v>0.95</v>
      </c>
      <c r="J641">
        <f t="shared" si="62"/>
        <v>0.6821534374999999</v>
      </c>
    </row>
    <row r="642" spans="1:15" x14ac:dyDescent="0.25">
      <c r="A642" s="2">
        <v>43466</v>
      </c>
      <c r="B642">
        <v>0</v>
      </c>
      <c r="C642" s="6">
        <v>0.48273461029300002</v>
      </c>
      <c r="D642" s="8">
        <f t="shared" si="57"/>
        <v>1.6689102681982999</v>
      </c>
      <c r="E642">
        <f t="shared" si="58"/>
        <v>1</v>
      </c>
      <c r="F642" s="8">
        <f t="shared" si="59"/>
        <v>0.45859787977834998</v>
      </c>
      <c r="G642">
        <f t="shared" si="60"/>
        <v>0</v>
      </c>
      <c r="H642" s="8">
        <f t="shared" si="61"/>
        <v>67.58230703831471</v>
      </c>
      <c r="I642">
        <v>0.95</v>
      </c>
      <c r="J642">
        <f t="shared" si="62"/>
        <v>0.45859787977834998</v>
      </c>
    </row>
    <row r="643" spans="1:15" x14ac:dyDescent="0.25">
      <c r="A643" s="2">
        <v>43467</v>
      </c>
      <c r="B643">
        <v>0</v>
      </c>
      <c r="C643" s="6">
        <v>0.30628975493299998</v>
      </c>
      <c r="D643" s="8">
        <f t="shared" si="57"/>
        <v>1.9598855353846498</v>
      </c>
      <c r="E643">
        <f t="shared" si="58"/>
        <v>1</v>
      </c>
      <c r="F643" s="8">
        <f t="shared" si="59"/>
        <v>0.29097526718634997</v>
      </c>
      <c r="G643">
        <f t="shared" si="60"/>
        <v>0</v>
      </c>
      <c r="H643" s="8">
        <f t="shared" si="61"/>
        <v>67.58230703831471</v>
      </c>
      <c r="I643">
        <v>0.95</v>
      </c>
      <c r="J643">
        <f t="shared" si="62"/>
        <v>0.29097526718634997</v>
      </c>
      <c r="K643" s="76">
        <v>12.1</v>
      </c>
      <c r="L643">
        <f>0.5*(K643+K631)*(H643-H631)/100</f>
        <v>0.1045986290986106</v>
      </c>
      <c r="N643" s="88">
        <v>11.3</v>
      </c>
      <c r="O643">
        <f>0.5*(N643+N631)*(H643-H631)/100</f>
        <v>0.12255033889814332</v>
      </c>
    </row>
    <row r="644" spans="1:15" x14ac:dyDescent="0.25">
      <c r="A644" s="2">
        <v>43468</v>
      </c>
      <c r="B644">
        <v>0</v>
      </c>
      <c r="C644" s="6">
        <v>0.12290131916800001</v>
      </c>
      <c r="D644" s="8">
        <f t="shared" ref="D644:D707" si="63">MAX((D643+F644-B644),0)</f>
        <v>2.0766417885942499</v>
      </c>
      <c r="E644">
        <f t="shared" ref="E644:E707" si="64">IF(D643&gt;$Q$2,1-(D643-$Q$2)/($Q$1-$Q$2),1)</f>
        <v>1</v>
      </c>
      <c r="F644" s="8">
        <f t="shared" ref="F644:F707" si="65">E644*J644</f>
        <v>0.11675625320960001</v>
      </c>
      <c r="G644">
        <f t="shared" ref="G644:G707" si="66">IF(D644=0,B644-F644-D643,0)</f>
        <v>0</v>
      </c>
      <c r="H644" s="8">
        <f t="shared" ref="H644:H707" si="67">H643+G644</f>
        <v>67.58230703831471</v>
      </c>
      <c r="I644">
        <v>0.95</v>
      </c>
      <c r="J644">
        <f t="shared" ref="J644:J707" si="68">I644*C644</f>
        <v>0.11675625320960001</v>
      </c>
    </row>
    <row r="645" spans="1:15" x14ac:dyDescent="0.25">
      <c r="A645" s="2">
        <v>43469</v>
      </c>
      <c r="B645">
        <v>0</v>
      </c>
      <c r="C645" s="6">
        <v>0.24101421005300003</v>
      </c>
      <c r="D645" s="8">
        <f t="shared" si="63"/>
        <v>2.3056052881445996</v>
      </c>
      <c r="E645">
        <f t="shared" si="64"/>
        <v>1</v>
      </c>
      <c r="F645" s="8">
        <f t="shared" si="65"/>
        <v>0.22896349955035</v>
      </c>
      <c r="G645">
        <f t="shared" si="66"/>
        <v>0</v>
      </c>
      <c r="H645" s="8">
        <f t="shared" si="67"/>
        <v>67.58230703831471</v>
      </c>
      <c r="I645">
        <v>0.95</v>
      </c>
      <c r="J645">
        <f t="shared" si="68"/>
        <v>0.22896349955035</v>
      </c>
    </row>
    <row r="646" spans="1:15" x14ac:dyDescent="0.25">
      <c r="A646" s="2">
        <v>43470</v>
      </c>
      <c r="B646">
        <v>0</v>
      </c>
      <c r="C646" s="6">
        <v>0.14421292404800001</v>
      </c>
      <c r="D646" s="8">
        <f t="shared" si="63"/>
        <v>2.4426075659901998</v>
      </c>
      <c r="E646">
        <f t="shared" si="64"/>
        <v>1</v>
      </c>
      <c r="F646" s="8">
        <f t="shared" si="65"/>
        <v>0.13700227784560001</v>
      </c>
      <c r="G646">
        <f t="shared" si="66"/>
        <v>0</v>
      </c>
      <c r="H646" s="8">
        <f t="shared" si="67"/>
        <v>67.58230703831471</v>
      </c>
      <c r="I646">
        <v>0.95</v>
      </c>
      <c r="J646">
        <f t="shared" si="68"/>
        <v>0.13700227784560001</v>
      </c>
    </row>
    <row r="647" spans="1:15" x14ac:dyDescent="0.25">
      <c r="A647" s="2">
        <v>43471</v>
      </c>
      <c r="B647">
        <v>1.4</v>
      </c>
      <c r="C647" s="6">
        <v>3.8458910208000005E-2</v>
      </c>
      <c r="D647" s="8">
        <f t="shared" si="63"/>
        <v>1.0791435306877997</v>
      </c>
      <c r="E647">
        <f t="shared" si="64"/>
        <v>1</v>
      </c>
      <c r="F647" s="8">
        <f t="shared" si="65"/>
        <v>3.6535964697600003E-2</v>
      </c>
      <c r="G647">
        <f t="shared" si="66"/>
        <v>0</v>
      </c>
      <c r="H647" s="8">
        <f t="shared" si="67"/>
        <v>67.58230703831471</v>
      </c>
      <c r="I647">
        <v>0.95</v>
      </c>
      <c r="J647">
        <f t="shared" si="68"/>
        <v>3.6535964697600003E-2</v>
      </c>
    </row>
    <row r="648" spans="1:15" x14ac:dyDescent="0.25">
      <c r="A648" s="2">
        <v>43472</v>
      </c>
      <c r="B648">
        <v>0.2</v>
      </c>
      <c r="C648" s="6">
        <v>0.93284043381299986</v>
      </c>
      <c r="D648" s="8">
        <f t="shared" si="63"/>
        <v>1.7653419428101496</v>
      </c>
      <c r="E648">
        <f t="shared" si="64"/>
        <v>1</v>
      </c>
      <c r="F648" s="8">
        <f t="shared" si="65"/>
        <v>0.88619841212234984</v>
      </c>
      <c r="G648">
        <f t="shared" si="66"/>
        <v>0</v>
      </c>
      <c r="H648" s="8">
        <f t="shared" si="67"/>
        <v>67.58230703831471</v>
      </c>
      <c r="I648">
        <v>0.95</v>
      </c>
      <c r="J648">
        <f t="shared" si="68"/>
        <v>0.88619841212234984</v>
      </c>
    </row>
    <row r="649" spans="1:15" x14ac:dyDescent="0.25">
      <c r="A649" s="2">
        <v>43473</v>
      </c>
      <c r="B649">
        <v>0.6</v>
      </c>
      <c r="C649" s="6">
        <v>0.56080203724800004</v>
      </c>
      <c r="D649" s="8">
        <f t="shared" si="63"/>
        <v>1.6981038781957496</v>
      </c>
      <c r="E649">
        <f t="shared" si="64"/>
        <v>1</v>
      </c>
      <c r="F649" s="8">
        <f t="shared" si="65"/>
        <v>0.53276193538560002</v>
      </c>
      <c r="G649">
        <f t="shared" si="66"/>
        <v>0</v>
      </c>
      <c r="H649" s="8">
        <f t="shared" si="67"/>
        <v>67.58230703831471</v>
      </c>
      <c r="I649">
        <v>0.95</v>
      </c>
      <c r="J649">
        <f t="shared" si="68"/>
        <v>0.53276193538560002</v>
      </c>
    </row>
    <row r="650" spans="1:15" x14ac:dyDescent="0.25">
      <c r="A650" s="2">
        <v>43474</v>
      </c>
      <c r="B650">
        <v>0</v>
      </c>
      <c r="C650" s="6">
        <v>0.25185473228800004</v>
      </c>
      <c r="D650" s="8">
        <f t="shared" si="63"/>
        <v>1.9373658738693496</v>
      </c>
      <c r="E650">
        <f t="shared" si="64"/>
        <v>1</v>
      </c>
      <c r="F650" s="8">
        <f t="shared" si="65"/>
        <v>0.23926199567360001</v>
      </c>
      <c r="G650">
        <f t="shared" si="66"/>
        <v>0</v>
      </c>
      <c r="H650" s="8">
        <f t="shared" si="67"/>
        <v>67.58230703831471</v>
      </c>
      <c r="I650">
        <v>0.95</v>
      </c>
      <c r="J650">
        <f t="shared" si="68"/>
        <v>0.23926199567360001</v>
      </c>
    </row>
    <row r="651" spans="1:15" x14ac:dyDescent="0.25">
      <c r="A651" s="2">
        <v>43475</v>
      </c>
      <c r="B651">
        <v>0</v>
      </c>
      <c r="C651" s="6">
        <v>0.26271113613300001</v>
      </c>
      <c r="D651" s="8">
        <f t="shared" si="63"/>
        <v>2.1869414531956997</v>
      </c>
      <c r="E651">
        <f t="shared" si="64"/>
        <v>1</v>
      </c>
      <c r="F651" s="8">
        <f t="shared" si="65"/>
        <v>0.24957557932634999</v>
      </c>
      <c r="G651">
        <f t="shared" si="66"/>
        <v>0</v>
      </c>
      <c r="H651" s="8">
        <f t="shared" si="67"/>
        <v>67.58230703831471</v>
      </c>
      <c r="I651">
        <v>0.95</v>
      </c>
      <c r="J651">
        <f t="shared" si="68"/>
        <v>0.24957557932634999</v>
      </c>
    </row>
    <row r="652" spans="1:15" x14ac:dyDescent="0.25">
      <c r="A652" s="2">
        <v>43476</v>
      </c>
      <c r="B652">
        <v>0</v>
      </c>
      <c r="C652" s="6">
        <v>0.36108575092799994</v>
      </c>
      <c r="D652" s="8">
        <f t="shared" si="63"/>
        <v>2.5299729165772997</v>
      </c>
      <c r="E652">
        <f t="shared" si="64"/>
        <v>1</v>
      </c>
      <c r="F652" s="8">
        <f t="shared" si="65"/>
        <v>0.3430314633815999</v>
      </c>
      <c r="G652">
        <f t="shared" si="66"/>
        <v>0</v>
      </c>
      <c r="H652" s="8">
        <f t="shared" si="67"/>
        <v>67.58230703831471</v>
      </c>
      <c r="I652">
        <v>0.95</v>
      </c>
      <c r="J652">
        <f t="shared" si="68"/>
        <v>0.3430314633815999</v>
      </c>
    </row>
    <row r="653" spans="1:15" x14ac:dyDescent="0.25">
      <c r="A653" s="2">
        <v>43477</v>
      </c>
      <c r="B653">
        <v>0</v>
      </c>
      <c r="C653" s="6">
        <v>0.70678515485299975</v>
      </c>
      <c r="D653" s="8">
        <f t="shared" si="63"/>
        <v>3.2014188136876496</v>
      </c>
      <c r="E653">
        <f t="shared" si="64"/>
        <v>1</v>
      </c>
      <c r="F653" s="8">
        <f t="shared" si="65"/>
        <v>0.67144589711034974</v>
      </c>
      <c r="G653">
        <f t="shared" si="66"/>
        <v>0</v>
      </c>
      <c r="H653" s="8">
        <f t="shared" si="67"/>
        <v>67.58230703831471</v>
      </c>
      <c r="I653">
        <v>0.95</v>
      </c>
      <c r="J653">
        <f t="shared" si="68"/>
        <v>0.67144589711034974</v>
      </c>
    </row>
    <row r="654" spans="1:15" x14ac:dyDescent="0.25">
      <c r="A654" s="2">
        <v>43478</v>
      </c>
      <c r="B654">
        <v>2.6</v>
      </c>
      <c r="C654" s="6">
        <v>0.88755923312499996</v>
      </c>
      <c r="D654" s="8">
        <f t="shared" si="63"/>
        <v>1.4446000851563991</v>
      </c>
      <c r="E654">
        <f t="shared" si="64"/>
        <v>1</v>
      </c>
      <c r="F654" s="8">
        <f t="shared" si="65"/>
        <v>0.84318127146874988</v>
      </c>
      <c r="G654">
        <f t="shared" si="66"/>
        <v>0</v>
      </c>
      <c r="H654" s="8">
        <f t="shared" si="67"/>
        <v>67.58230703831471</v>
      </c>
      <c r="I654">
        <v>0.95</v>
      </c>
      <c r="J654">
        <f t="shared" si="68"/>
        <v>0.84318127146874988</v>
      </c>
    </row>
    <row r="655" spans="1:15" x14ac:dyDescent="0.25">
      <c r="A655" s="2">
        <v>43479</v>
      </c>
      <c r="B655">
        <v>0</v>
      </c>
      <c r="C655" s="6">
        <v>0.15489718045299999</v>
      </c>
      <c r="D655" s="8">
        <f t="shared" si="63"/>
        <v>1.5917524065867492</v>
      </c>
      <c r="E655">
        <f t="shared" si="64"/>
        <v>1</v>
      </c>
      <c r="F655" s="8">
        <f t="shared" si="65"/>
        <v>0.14715232143034998</v>
      </c>
      <c r="G655">
        <f t="shared" si="66"/>
        <v>0</v>
      </c>
      <c r="H655" s="8">
        <f t="shared" si="67"/>
        <v>67.58230703831471</v>
      </c>
      <c r="I655">
        <v>0.95</v>
      </c>
      <c r="J655">
        <f t="shared" si="68"/>
        <v>0.14715232143034998</v>
      </c>
    </row>
    <row r="656" spans="1:15" x14ac:dyDescent="0.25">
      <c r="A656" s="2">
        <v>43480</v>
      </c>
      <c r="B656">
        <v>0.6</v>
      </c>
      <c r="C656" s="6">
        <v>0.79707311085299981</v>
      </c>
      <c r="D656" s="8">
        <f t="shared" si="63"/>
        <v>1.7489718618970991</v>
      </c>
      <c r="E656">
        <f t="shared" si="64"/>
        <v>1</v>
      </c>
      <c r="F656" s="8">
        <f t="shared" si="65"/>
        <v>0.75721945531034973</v>
      </c>
      <c r="G656">
        <f t="shared" si="66"/>
        <v>0</v>
      </c>
      <c r="H656" s="8">
        <f t="shared" si="67"/>
        <v>67.58230703831471</v>
      </c>
      <c r="I656">
        <v>0.95</v>
      </c>
      <c r="J656">
        <f t="shared" si="68"/>
        <v>0.75721945531034973</v>
      </c>
    </row>
    <row r="657" spans="1:15" x14ac:dyDescent="0.25">
      <c r="A657" s="2">
        <v>43481</v>
      </c>
      <c r="B657">
        <v>1</v>
      </c>
      <c r="C657" s="6">
        <v>0.74061239244799992</v>
      </c>
      <c r="D657" s="8">
        <f t="shared" si="63"/>
        <v>1.4525536347226988</v>
      </c>
      <c r="E657">
        <f t="shared" si="64"/>
        <v>1</v>
      </c>
      <c r="F657" s="8">
        <f t="shared" si="65"/>
        <v>0.70358177282559986</v>
      </c>
      <c r="G657">
        <f t="shared" si="66"/>
        <v>0</v>
      </c>
      <c r="H657" s="8">
        <f t="shared" si="67"/>
        <v>67.58230703831471</v>
      </c>
      <c r="I657">
        <v>0.95</v>
      </c>
      <c r="J657">
        <f t="shared" si="68"/>
        <v>0.70358177282559986</v>
      </c>
    </row>
    <row r="658" spans="1:15" x14ac:dyDescent="0.25">
      <c r="A658" s="2">
        <v>43482</v>
      </c>
      <c r="B658">
        <v>0</v>
      </c>
      <c r="C658" s="6">
        <v>0.639271413653</v>
      </c>
      <c r="D658" s="8">
        <f t="shared" si="63"/>
        <v>2.0598614776930488</v>
      </c>
      <c r="E658">
        <f t="shared" si="64"/>
        <v>1</v>
      </c>
      <c r="F658" s="8">
        <f t="shared" si="65"/>
        <v>0.60730784297035001</v>
      </c>
      <c r="G658">
        <f t="shared" si="66"/>
        <v>0</v>
      </c>
      <c r="H658" s="8">
        <f t="shared" si="67"/>
        <v>67.58230703831471</v>
      </c>
      <c r="I658">
        <v>0.95</v>
      </c>
      <c r="J658">
        <f t="shared" si="68"/>
        <v>0.60730784297035001</v>
      </c>
      <c r="K658" s="76">
        <v>14</v>
      </c>
      <c r="L658">
        <f>0.5*(K658+K643)*(H658-H643)/100</f>
        <v>0</v>
      </c>
      <c r="N658" s="88">
        <v>16.399999999999999</v>
      </c>
      <c r="O658">
        <f>0.5*(N658+N643)*(H658-H643)/100</f>
        <v>0</v>
      </c>
    </row>
    <row r="659" spans="1:15" x14ac:dyDescent="0.25">
      <c r="A659" s="2">
        <v>43483</v>
      </c>
      <c r="B659">
        <v>0</v>
      </c>
      <c r="C659" s="6">
        <v>0.317221218448</v>
      </c>
      <c r="D659" s="8">
        <f t="shared" si="63"/>
        <v>2.3612216352186488</v>
      </c>
      <c r="E659">
        <f t="shared" si="64"/>
        <v>1</v>
      </c>
      <c r="F659" s="8">
        <f t="shared" si="65"/>
        <v>0.30136015752559997</v>
      </c>
      <c r="G659">
        <f t="shared" si="66"/>
        <v>0</v>
      </c>
      <c r="H659" s="8">
        <f t="shared" si="67"/>
        <v>67.58230703831471</v>
      </c>
      <c r="I659">
        <v>0.95</v>
      </c>
      <c r="J659">
        <f t="shared" si="68"/>
        <v>0.30136015752559997</v>
      </c>
    </row>
    <row r="660" spans="1:15" x14ac:dyDescent="0.25">
      <c r="A660" s="2">
        <v>43484</v>
      </c>
      <c r="B660">
        <v>0</v>
      </c>
      <c r="C660" s="6">
        <v>0.1656</v>
      </c>
      <c r="D660" s="8">
        <f t="shared" si="63"/>
        <v>2.5185416352186487</v>
      </c>
      <c r="E660">
        <f t="shared" si="64"/>
        <v>1</v>
      </c>
      <c r="F660" s="8">
        <f t="shared" si="65"/>
        <v>0.15731999999999999</v>
      </c>
      <c r="G660">
        <f t="shared" si="66"/>
        <v>0</v>
      </c>
      <c r="H660" s="8">
        <f t="shared" si="67"/>
        <v>67.58230703831471</v>
      </c>
      <c r="I660">
        <v>0.95</v>
      </c>
      <c r="J660">
        <f t="shared" si="68"/>
        <v>0.15731999999999999</v>
      </c>
    </row>
    <row r="661" spans="1:15" x14ac:dyDescent="0.25">
      <c r="A661" s="2">
        <v>43485</v>
      </c>
      <c r="B661">
        <v>0.2</v>
      </c>
      <c r="C661" s="6">
        <v>0.23018986228800001</v>
      </c>
      <c r="D661" s="8">
        <f t="shared" si="63"/>
        <v>2.5372220043922487</v>
      </c>
      <c r="E661">
        <f t="shared" si="64"/>
        <v>1</v>
      </c>
      <c r="F661" s="8">
        <f t="shared" si="65"/>
        <v>0.21868036917360001</v>
      </c>
      <c r="G661">
        <f t="shared" si="66"/>
        <v>0</v>
      </c>
      <c r="H661" s="8">
        <f t="shared" si="67"/>
        <v>67.58230703831471</v>
      </c>
      <c r="I661">
        <v>0.95</v>
      </c>
      <c r="J661">
        <f t="shared" si="68"/>
        <v>0.21868036917360001</v>
      </c>
    </row>
    <row r="662" spans="1:15" x14ac:dyDescent="0.25">
      <c r="A662" s="2">
        <v>43486</v>
      </c>
      <c r="B662">
        <v>1</v>
      </c>
      <c r="C662" s="6">
        <v>0.25185473228800004</v>
      </c>
      <c r="D662" s="8">
        <f t="shared" si="63"/>
        <v>1.7764840000658486</v>
      </c>
      <c r="E662">
        <f t="shared" si="64"/>
        <v>1</v>
      </c>
      <c r="F662" s="8">
        <f t="shared" si="65"/>
        <v>0.23926199567360001</v>
      </c>
      <c r="G662">
        <f t="shared" si="66"/>
        <v>0</v>
      </c>
      <c r="H662" s="8">
        <f t="shared" si="67"/>
        <v>67.58230703831471</v>
      </c>
      <c r="I662">
        <v>0.95</v>
      </c>
      <c r="J662">
        <f t="shared" si="68"/>
        <v>0.23926199567360001</v>
      </c>
    </row>
    <row r="663" spans="1:15" x14ac:dyDescent="0.25">
      <c r="A663" s="2">
        <v>43487</v>
      </c>
      <c r="B663">
        <v>0</v>
      </c>
      <c r="C663" s="6">
        <v>0.328166833125</v>
      </c>
      <c r="D663" s="8">
        <f t="shared" si="63"/>
        <v>2.0882424915345985</v>
      </c>
      <c r="E663">
        <f t="shared" si="64"/>
        <v>1</v>
      </c>
      <c r="F663" s="8">
        <f t="shared" si="65"/>
        <v>0.31175849146875001</v>
      </c>
      <c r="G663">
        <f t="shared" si="66"/>
        <v>0</v>
      </c>
      <c r="H663" s="8">
        <f t="shared" si="67"/>
        <v>67.58230703831471</v>
      </c>
      <c r="I663">
        <v>0.95</v>
      </c>
      <c r="J663">
        <f t="shared" si="68"/>
        <v>0.31175849146875001</v>
      </c>
    </row>
    <row r="664" spans="1:15" x14ac:dyDescent="0.25">
      <c r="A664" s="2">
        <v>43488</v>
      </c>
      <c r="B664">
        <v>0.2</v>
      </c>
      <c r="C664" s="6">
        <v>0.37208514341300003</v>
      </c>
      <c r="D664" s="8">
        <f t="shared" si="63"/>
        <v>2.2417233777769483</v>
      </c>
      <c r="E664">
        <f t="shared" si="64"/>
        <v>1</v>
      </c>
      <c r="F664" s="8">
        <f t="shared" si="65"/>
        <v>0.35348088624235002</v>
      </c>
      <c r="G664">
        <f t="shared" si="66"/>
        <v>0</v>
      </c>
      <c r="H664" s="8">
        <f t="shared" si="67"/>
        <v>67.58230703831471</v>
      </c>
      <c r="I664">
        <v>0.95</v>
      </c>
      <c r="J664">
        <f t="shared" si="68"/>
        <v>0.35348088624235002</v>
      </c>
    </row>
    <row r="665" spans="1:15" x14ac:dyDescent="0.25">
      <c r="A665" s="2">
        <v>43489</v>
      </c>
      <c r="B665">
        <v>0.4</v>
      </c>
      <c r="C665" s="6">
        <v>-8.5514806271999991E-2</v>
      </c>
      <c r="D665" s="8">
        <f t="shared" si="63"/>
        <v>1.7604843118185483</v>
      </c>
      <c r="E665">
        <f t="shared" si="64"/>
        <v>1</v>
      </c>
      <c r="F665" s="8">
        <f t="shared" si="65"/>
        <v>-8.1239065958399984E-2</v>
      </c>
      <c r="G665">
        <f t="shared" si="66"/>
        <v>0</v>
      </c>
      <c r="H665" s="8">
        <f t="shared" si="67"/>
        <v>67.58230703831471</v>
      </c>
      <c r="I665">
        <v>0.95</v>
      </c>
      <c r="J665">
        <f t="shared" si="68"/>
        <v>-8.1239065958399984E-2</v>
      </c>
    </row>
    <row r="666" spans="1:15" x14ac:dyDescent="0.25">
      <c r="A666" s="2">
        <v>43490</v>
      </c>
      <c r="B666">
        <v>0</v>
      </c>
      <c r="C666" s="6">
        <v>-0.321685297152</v>
      </c>
      <c r="D666" s="8">
        <f t="shared" si="63"/>
        <v>1.4548832795241482</v>
      </c>
      <c r="E666">
        <f t="shared" si="64"/>
        <v>1</v>
      </c>
      <c r="F666" s="8">
        <f t="shared" si="65"/>
        <v>-0.3056010322944</v>
      </c>
      <c r="G666">
        <f t="shared" si="66"/>
        <v>0</v>
      </c>
      <c r="H666" s="8">
        <f t="shared" si="67"/>
        <v>67.58230703831471</v>
      </c>
      <c r="I666">
        <v>0.95</v>
      </c>
      <c r="J666">
        <f t="shared" si="68"/>
        <v>-0.3056010322944</v>
      </c>
    </row>
    <row r="667" spans="1:15" x14ac:dyDescent="0.25">
      <c r="A667" s="2">
        <v>43491</v>
      </c>
      <c r="B667">
        <v>3.4</v>
      </c>
      <c r="C667" s="6">
        <v>0.76318555636800001</v>
      </c>
      <c r="D667" s="8">
        <f t="shared" si="63"/>
        <v>0</v>
      </c>
      <c r="E667">
        <f t="shared" si="64"/>
        <v>1</v>
      </c>
      <c r="F667" s="8">
        <f t="shared" si="65"/>
        <v>0.7250262785496</v>
      </c>
      <c r="G667">
        <f t="shared" si="66"/>
        <v>1.2200904419262517</v>
      </c>
      <c r="H667" s="8">
        <f t="shared" si="67"/>
        <v>68.802397480240955</v>
      </c>
      <c r="I667">
        <v>0.95</v>
      </c>
      <c r="J667">
        <f t="shared" si="68"/>
        <v>0.7250262785496</v>
      </c>
    </row>
    <row r="668" spans="1:15" x14ac:dyDescent="0.25">
      <c r="A668" s="2">
        <v>43492</v>
      </c>
      <c r="B668">
        <v>6</v>
      </c>
      <c r="C668" s="6">
        <v>1.1477909166079998</v>
      </c>
      <c r="D668" s="8">
        <f t="shared" si="63"/>
        <v>0</v>
      </c>
      <c r="E668">
        <f t="shared" si="64"/>
        <v>1</v>
      </c>
      <c r="F668" s="8">
        <f t="shared" si="65"/>
        <v>1.0904013707775997</v>
      </c>
      <c r="G668">
        <f t="shared" si="66"/>
        <v>4.9095986292224003</v>
      </c>
      <c r="H668" s="8">
        <f t="shared" si="67"/>
        <v>73.711996109463357</v>
      </c>
      <c r="I668">
        <v>0.95</v>
      </c>
      <c r="J668">
        <f t="shared" si="68"/>
        <v>1.0904013707775997</v>
      </c>
    </row>
    <row r="669" spans="1:15" x14ac:dyDescent="0.25">
      <c r="A669" s="2">
        <v>43493</v>
      </c>
      <c r="B669">
        <v>0.2</v>
      </c>
      <c r="C669" s="6">
        <v>0.58318468340799989</v>
      </c>
      <c r="D669" s="8">
        <f t="shared" si="63"/>
        <v>0.35402544923759988</v>
      </c>
      <c r="E669">
        <f t="shared" si="64"/>
        <v>1</v>
      </c>
      <c r="F669" s="8">
        <f t="shared" si="65"/>
        <v>0.55402544923759989</v>
      </c>
      <c r="G669">
        <f t="shared" si="66"/>
        <v>0</v>
      </c>
      <c r="H669" s="8">
        <f t="shared" si="67"/>
        <v>73.711996109463357</v>
      </c>
      <c r="I669">
        <v>0.95</v>
      </c>
      <c r="J669">
        <f t="shared" si="68"/>
        <v>0.55402544923759989</v>
      </c>
    </row>
    <row r="670" spans="1:15" x14ac:dyDescent="0.25">
      <c r="A670" s="2">
        <v>43494</v>
      </c>
      <c r="B670">
        <v>1.4</v>
      </c>
      <c r="C670" s="6">
        <v>0.19781681349300001</v>
      </c>
      <c r="D670" s="8">
        <f t="shared" si="63"/>
        <v>0</v>
      </c>
      <c r="E670">
        <f t="shared" si="64"/>
        <v>1</v>
      </c>
      <c r="F670" s="8">
        <f t="shared" si="65"/>
        <v>0.18792597281835</v>
      </c>
      <c r="G670">
        <f t="shared" si="66"/>
        <v>0.85804857794405009</v>
      </c>
      <c r="H670" s="8">
        <f t="shared" si="67"/>
        <v>74.570044687407403</v>
      </c>
      <c r="I670">
        <v>0.95</v>
      </c>
      <c r="J670">
        <f t="shared" si="68"/>
        <v>0.18792597281835</v>
      </c>
    </row>
    <row r="671" spans="1:15" x14ac:dyDescent="0.25">
      <c r="A671" s="2">
        <v>43495</v>
      </c>
      <c r="B671">
        <v>0</v>
      </c>
      <c r="C671" s="6">
        <v>0.37208514341300003</v>
      </c>
      <c r="D671" s="8">
        <f t="shared" si="63"/>
        <v>0.35348088624235002</v>
      </c>
      <c r="E671">
        <f t="shared" si="64"/>
        <v>1</v>
      </c>
      <c r="F671" s="8">
        <f t="shared" si="65"/>
        <v>0.35348088624235002</v>
      </c>
      <c r="G671">
        <f t="shared" si="66"/>
        <v>0</v>
      </c>
      <c r="H671" s="8">
        <f t="shared" si="67"/>
        <v>74.570044687407403</v>
      </c>
      <c r="I671">
        <v>0.95</v>
      </c>
      <c r="J671">
        <f t="shared" si="68"/>
        <v>0.35348088624235002</v>
      </c>
    </row>
    <row r="672" spans="1:15" x14ac:dyDescent="0.25">
      <c r="A672" s="2">
        <v>43496</v>
      </c>
      <c r="B672">
        <v>0.2</v>
      </c>
      <c r="C672" s="6">
        <v>0.29537272780799995</v>
      </c>
      <c r="D672" s="8">
        <f t="shared" si="63"/>
        <v>0.43408497765994997</v>
      </c>
      <c r="E672">
        <f t="shared" si="64"/>
        <v>1</v>
      </c>
      <c r="F672" s="8">
        <f t="shared" si="65"/>
        <v>0.28060409141759995</v>
      </c>
      <c r="G672">
        <f t="shared" si="66"/>
        <v>0</v>
      </c>
      <c r="H672" s="8">
        <f t="shared" si="67"/>
        <v>74.570044687407403</v>
      </c>
      <c r="I672">
        <v>0.95</v>
      </c>
      <c r="J672">
        <f t="shared" si="68"/>
        <v>0.28060409141759995</v>
      </c>
      <c r="K672" s="76">
        <v>15.7</v>
      </c>
      <c r="L672">
        <f>0.5*(K672+K658)*(H672-H658)/100</f>
        <v>1.037679040890265</v>
      </c>
    </row>
    <row r="673" spans="1:15" x14ac:dyDescent="0.25">
      <c r="A673" s="2">
        <v>43497</v>
      </c>
      <c r="B673">
        <v>1.4</v>
      </c>
      <c r="C673" s="6">
        <v>0.30628975493299998</v>
      </c>
      <c r="D673" s="8">
        <f t="shared" si="63"/>
        <v>0</v>
      </c>
      <c r="E673">
        <f t="shared" si="64"/>
        <v>1</v>
      </c>
      <c r="F673" s="8">
        <f t="shared" si="65"/>
        <v>0.29097526718634997</v>
      </c>
      <c r="G673">
        <f t="shared" si="66"/>
        <v>0.67493975515369997</v>
      </c>
      <c r="H673" s="8">
        <f t="shared" si="67"/>
        <v>75.244984442561105</v>
      </c>
      <c r="I673">
        <v>0.95</v>
      </c>
      <c r="J673">
        <f t="shared" si="68"/>
        <v>0.29097526718634997</v>
      </c>
    </row>
    <row r="674" spans="1:15" x14ac:dyDescent="0.25">
      <c r="A674" s="2">
        <v>43498</v>
      </c>
      <c r="B674">
        <v>1.8</v>
      </c>
      <c r="C674" s="6">
        <v>0.30628975493299998</v>
      </c>
      <c r="D674" s="8">
        <f t="shared" si="63"/>
        <v>0</v>
      </c>
      <c r="E674">
        <f t="shared" si="64"/>
        <v>1</v>
      </c>
      <c r="F674" s="8">
        <f t="shared" si="65"/>
        <v>0.29097526718634997</v>
      </c>
      <c r="G674">
        <f t="shared" si="66"/>
        <v>1.5090247328136501</v>
      </c>
      <c r="H674" s="8">
        <f t="shared" si="67"/>
        <v>76.754009175374762</v>
      </c>
      <c r="I674">
        <v>0.95</v>
      </c>
      <c r="J674">
        <f t="shared" si="68"/>
        <v>0.29097526718634997</v>
      </c>
    </row>
    <row r="675" spans="1:15" x14ac:dyDescent="0.25">
      <c r="A675" s="2">
        <v>43499</v>
      </c>
      <c r="B675">
        <v>1.2</v>
      </c>
      <c r="C675" s="6">
        <v>0.1656</v>
      </c>
      <c r="D675" s="8">
        <f t="shared" si="63"/>
        <v>0</v>
      </c>
      <c r="E675">
        <f t="shared" si="64"/>
        <v>1</v>
      </c>
      <c r="F675" s="8">
        <f t="shared" si="65"/>
        <v>0.15731999999999999</v>
      </c>
      <c r="G675">
        <f t="shared" si="66"/>
        <v>1.0426800000000001</v>
      </c>
      <c r="H675" s="8">
        <f t="shared" si="67"/>
        <v>77.796689175374766</v>
      </c>
      <c r="I675">
        <v>0.95</v>
      </c>
      <c r="J675">
        <f t="shared" si="68"/>
        <v>0.15731999999999999</v>
      </c>
    </row>
    <row r="676" spans="1:15" x14ac:dyDescent="0.25">
      <c r="A676" s="2">
        <v>43500</v>
      </c>
      <c r="B676">
        <v>0</v>
      </c>
      <c r="C676" s="6">
        <v>0.44942226932799995</v>
      </c>
      <c r="D676" s="8">
        <f t="shared" si="63"/>
        <v>0.42695115586159993</v>
      </c>
      <c r="E676">
        <f t="shared" si="64"/>
        <v>1</v>
      </c>
      <c r="F676" s="8">
        <f t="shared" si="65"/>
        <v>0.42695115586159993</v>
      </c>
      <c r="G676">
        <f t="shared" si="66"/>
        <v>0</v>
      </c>
      <c r="H676" s="8">
        <f t="shared" si="67"/>
        <v>77.796689175374766</v>
      </c>
      <c r="I676">
        <v>0.95</v>
      </c>
      <c r="J676">
        <f t="shared" si="68"/>
        <v>0.42695115586159993</v>
      </c>
    </row>
    <row r="677" spans="1:15" x14ac:dyDescent="0.25">
      <c r="A677" s="2">
        <v>43501</v>
      </c>
      <c r="B677">
        <v>6</v>
      </c>
      <c r="C677" s="6">
        <v>2.7999212533000008E-2</v>
      </c>
      <c r="D677" s="8">
        <f t="shared" si="63"/>
        <v>0</v>
      </c>
      <c r="E677">
        <f t="shared" si="64"/>
        <v>1</v>
      </c>
      <c r="F677" s="8">
        <f t="shared" si="65"/>
        <v>2.6599251906350006E-2</v>
      </c>
      <c r="G677">
        <f t="shared" si="66"/>
        <v>5.54644959223205</v>
      </c>
      <c r="H677" s="8">
        <f t="shared" si="67"/>
        <v>83.343138767606817</v>
      </c>
      <c r="I677">
        <v>0.95</v>
      </c>
      <c r="J677">
        <f t="shared" si="68"/>
        <v>2.6599251906350006E-2</v>
      </c>
    </row>
    <row r="678" spans="1:15" x14ac:dyDescent="0.25">
      <c r="A678" s="2">
        <v>43502</v>
      </c>
      <c r="B678">
        <v>3.2</v>
      </c>
      <c r="C678" s="6">
        <v>4.8940588373000006E-2</v>
      </c>
      <c r="D678" s="8">
        <f t="shared" si="63"/>
        <v>0</v>
      </c>
      <c r="E678">
        <f t="shared" si="64"/>
        <v>1</v>
      </c>
      <c r="F678" s="8">
        <f t="shared" si="65"/>
        <v>4.6493558954350006E-2</v>
      </c>
      <c r="G678">
        <f t="shared" si="66"/>
        <v>3.1535064410456504</v>
      </c>
      <c r="H678" s="8">
        <f t="shared" si="67"/>
        <v>86.496645208652467</v>
      </c>
      <c r="I678">
        <v>0.95</v>
      </c>
      <c r="J678">
        <f t="shared" si="68"/>
        <v>4.6493558954350006E-2</v>
      </c>
    </row>
    <row r="679" spans="1:15" x14ac:dyDescent="0.25">
      <c r="A679" s="2">
        <v>43503</v>
      </c>
      <c r="B679">
        <v>0</v>
      </c>
      <c r="C679" s="6">
        <v>0.28447042357300006</v>
      </c>
      <c r="D679" s="8">
        <f t="shared" si="63"/>
        <v>0.27024690239435006</v>
      </c>
      <c r="E679">
        <f t="shared" si="64"/>
        <v>1</v>
      </c>
      <c r="F679" s="8">
        <f t="shared" si="65"/>
        <v>0.27024690239435006</v>
      </c>
      <c r="G679">
        <f t="shared" si="66"/>
        <v>0</v>
      </c>
      <c r="H679" s="8">
        <f t="shared" si="67"/>
        <v>86.496645208652467</v>
      </c>
      <c r="I679">
        <v>0.95</v>
      </c>
      <c r="J679">
        <f t="shared" si="68"/>
        <v>0.27024690239435006</v>
      </c>
    </row>
    <row r="680" spans="1:15" x14ac:dyDescent="0.25">
      <c r="A680" s="2">
        <v>43504</v>
      </c>
      <c r="B680">
        <v>2</v>
      </c>
      <c r="C680" s="6">
        <v>1.2717592192530001</v>
      </c>
      <c r="D680" s="8">
        <f t="shared" si="63"/>
        <v>0</v>
      </c>
      <c r="E680">
        <f t="shared" si="64"/>
        <v>1</v>
      </c>
      <c r="F680" s="8">
        <f t="shared" si="65"/>
        <v>1.2081712582903501</v>
      </c>
      <c r="G680">
        <f t="shared" si="66"/>
        <v>0.52158183931529978</v>
      </c>
      <c r="H680" s="8">
        <f t="shared" si="67"/>
        <v>87.01822704796777</v>
      </c>
      <c r="I680">
        <v>0.95</v>
      </c>
      <c r="J680">
        <f t="shared" si="68"/>
        <v>1.2081712582903501</v>
      </c>
      <c r="K680" s="76">
        <v>20</v>
      </c>
      <c r="L680">
        <f>0.5*(K680+K672)*(H680-H672)/100</f>
        <v>2.2220005513600256</v>
      </c>
      <c r="N680" s="88">
        <v>17.899999999999999</v>
      </c>
      <c r="O680">
        <f>0.5*(N680+N658)*(H680-H658)/100</f>
        <v>3.3332602816554995</v>
      </c>
    </row>
    <row r="681" spans="1:15" x14ac:dyDescent="0.25">
      <c r="A681" s="2">
        <v>43505</v>
      </c>
      <c r="B681">
        <v>0.2</v>
      </c>
      <c r="C681" s="6">
        <v>1.2267434331249998</v>
      </c>
      <c r="D681" s="8">
        <f t="shared" si="63"/>
        <v>0.96540626146874975</v>
      </c>
      <c r="E681">
        <f t="shared" si="64"/>
        <v>1</v>
      </c>
      <c r="F681" s="8">
        <f t="shared" si="65"/>
        <v>1.1654062614687497</v>
      </c>
      <c r="G681">
        <f t="shared" si="66"/>
        <v>0</v>
      </c>
      <c r="H681" s="8">
        <f t="shared" si="67"/>
        <v>87.01822704796777</v>
      </c>
      <c r="I681">
        <v>0.95</v>
      </c>
      <c r="J681">
        <f t="shared" si="68"/>
        <v>1.1654062614687497</v>
      </c>
    </row>
    <row r="682" spans="1:15" x14ac:dyDescent="0.25">
      <c r="A682" s="2">
        <v>43506</v>
      </c>
      <c r="B682">
        <v>0.6</v>
      </c>
      <c r="C682" s="6">
        <v>0.66175288312500002</v>
      </c>
      <c r="D682" s="8">
        <f t="shared" si="63"/>
        <v>0.99407150043749992</v>
      </c>
      <c r="E682">
        <f t="shared" si="64"/>
        <v>1</v>
      </c>
      <c r="F682" s="8">
        <f t="shared" si="65"/>
        <v>0.62866523896875004</v>
      </c>
      <c r="G682">
        <f t="shared" si="66"/>
        <v>0</v>
      </c>
      <c r="H682" s="8">
        <f t="shared" si="67"/>
        <v>87.01822704796777</v>
      </c>
      <c r="I682">
        <v>0.95</v>
      </c>
      <c r="J682">
        <f t="shared" si="68"/>
        <v>0.62866523896875004</v>
      </c>
    </row>
    <row r="683" spans="1:15" x14ac:dyDescent="0.25">
      <c r="A683" s="2">
        <v>43507</v>
      </c>
      <c r="B683">
        <v>0</v>
      </c>
      <c r="C683" s="6">
        <v>0.460515913173</v>
      </c>
      <c r="D683" s="8">
        <f t="shared" si="63"/>
        <v>1.43156161795185</v>
      </c>
      <c r="E683">
        <f t="shared" si="64"/>
        <v>1</v>
      </c>
      <c r="F683" s="8">
        <f t="shared" si="65"/>
        <v>0.43749011751434996</v>
      </c>
      <c r="G683">
        <f t="shared" si="66"/>
        <v>0</v>
      </c>
      <c r="H683" s="8">
        <f t="shared" si="67"/>
        <v>87.01822704796777</v>
      </c>
      <c r="I683">
        <v>0.95</v>
      </c>
      <c r="J683">
        <f t="shared" si="68"/>
        <v>0.43749011751434996</v>
      </c>
    </row>
    <row r="684" spans="1:15" x14ac:dyDescent="0.25">
      <c r="A684" s="2">
        <v>43508</v>
      </c>
      <c r="B684">
        <v>0</v>
      </c>
      <c r="C684" s="6">
        <v>0.47162011596800008</v>
      </c>
      <c r="D684" s="8">
        <f t="shared" si="63"/>
        <v>1.8796007281214502</v>
      </c>
      <c r="E684">
        <f t="shared" si="64"/>
        <v>1</v>
      </c>
      <c r="F684" s="8">
        <f t="shared" si="65"/>
        <v>0.44803911016960007</v>
      </c>
      <c r="G684">
        <f t="shared" si="66"/>
        <v>0</v>
      </c>
      <c r="H684" s="8">
        <f t="shared" si="67"/>
        <v>87.01822704796777</v>
      </c>
      <c r="I684">
        <v>0.95</v>
      </c>
      <c r="J684">
        <f t="shared" si="68"/>
        <v>0.44803911016960007</v>
      </c>
    </row>
    <row r="685" spans="1:15" x14ac:dyDescent="0.25">
      <c r="A685" s="2">
        <v>43509</v>
      </c>
      <c r="B685">
        <v>0</v>
      </c>
      <c r="C685" s="6">
        <v>0.62804020468799993</v>
      </c>
      <c r="D685" s="8">
        <f t="shared" si="63"/>
        <v>2.4762389225750501</v>
      </c>
      <c r="E685">
        <f t="shared" si="64"/>
        <v>1</v>
      </c>
      <c r="F685" s="8">
        <f t="shared" si="65"/>
        <v>0.59663819445359989</v>
      </c>
      <c r="G685">
        <f t="shared" si="66"/>
        <v>0</v>
      </c>
      <c r="H685" s="8">
        <f t="shared" si="67"/>
        <v>87.01822704796777</v>
      </c>
      <c r="I685">
        <v>0.95</v>
      </c>
      <c r="J685">
        <f t="shared" si="68"/>
        <v>0.59663819445359989</v>
      </c>
    </row>
    <row r="686" spans="1:15" x14ac:dyDescent="0.25">
      <c r="A686" s="2">
        <v>43510</v>
      </c>
      <c r="B686">
        <v>0</v>
      </c>
      <c r="C686" s="6">
        <v>0.78577386188800014</v>
      </c>
      <c r="D686" s="8">
        <f t="shared" si="63"/>
        <v>3.2227240913686499</v>
      </c>
      <c r="E686">
        <f t="shared" si="64"/>
        <v>1</v>
      </c>
      <c r="F686" s="8">
        <f t="shared" si="65"/>
        <v>0.74648516879360005</v>
      </c>
      <c r="G686">
        <f t="shared" si="66"/>
        <v>0</v>
      </c>
      <c r="H686" s="8">
        <f t="shared" si="67"/>
        <v>87.01822704796777</v>
      </c>
      <c r="I686">
        <v>0.95</v>
      </c>
      <c r="J686">
        <f t="shared" si="68"/>
        <v>0.74648516879360005</v>
      </c>
    </row>
    <row r="687" spans="1:15" x14ac:dyDescent="0.25">
      <c r="A687" s="2">
        <v>43511</v>
      </c>
      <c r="B687">
        <v>0</v>
      </c>
      <c r="C687" s="6">
        <v>0.89887814260800003</v>
      </c>
      <c r="D687" s="8">
        <f t="shared" si="63"/>
        <v>4.0766583268462497</v>
      </c>
      <c r="E687">
        <f t="shared" si="64"/>
        <v>1</v>
      </c>
      <c r="F687" s="8">
        <f t="shared" si="65"/>
        <v>0.85393423547759995</v>
      </c>
      <c r="G687">
        <f t="shared" si="66"/>
        <v>0</v>
      </c>
      <c r="H687" s="8">
        <f t="shared" si="67"/>
        <v>87.01822704796777</v>
      </c>
      <c r="I687">
        <v>0.95</v>
      </c>
      <c r="J687">
        <f t="shared" si="68"/>
        <v>0.85393423547759995</v>
      </c>
    </row>
    <row r="688" spans="1:15" x14ac:dyDescent="0.25">
      <c r="A688" s="2">
        <v>43512</v>
      </c>
      <c r="B688">
        <v>0</v>
      </c>
      <c r="C688" s="6">
        <v>0.88755923312499996</v>
      </c>
      <c r="D688" s="8">
        <f t="shared" si="63"/>
        <v>4.9198395983149998</v>
      </c>
      <c r="E688">
        <f t="shared" si="64"/>
        <v>1</v>
      </c>
      <c r="F688" s="8">
        <f t="shared" si="65"/>
        <v>0.84318127146874988</v>
      </c>
      <c r="G688">
        <f t="shared" si="66"/>
        <v>0</v>
      </c>
      <c r="H688" s="8">
        <f t="shared" si="67"/>
        <v>87.01822704796777</v>
      </c>
      <c r="I688">
        <v>0.95</v>
      </c>
      <c r="J688">
        <f t="shared" si="68"/>
        <v>0.84318127146874988</v>
      </c>
    </row>
    <row r="689" spans="1:15" x14ac:dyDescent="0.25">
      <c r="A689" s="2">
        <v>43513</v>
      </c>
      <c r="B689">
        <v>0</v>
      </c>
      <c r="C689" s="6">
        <v>1.2380049223679996</v>
      </c>
      <c r="D689" s="8">
        <f t="shared" si="63"/>
        <v>6.0959442745645998</v>
      </c>
      <c r="E689">
        <f t="shared" si="64"/>
        <v>1</v>
      </c>
      <c r="F689" s="8">
        <f t="shared" si="65"/>
        <v>1.1761046762495997</v>
      </c>
      <c r="G689">
        <f t="shared" si="66"/>
        <v>0</v>
      </c>
      <c r="H689" s="8">
        <f t="shared" si="67"/>
        <v>87.01822704796777</v>
      </c>
      <c r="I689">
        <v>0.95</v>
      </c>
      <c r="J689">
        <f t="shared" si="68"/>
        <v>1.1761046762495997</v>
      </c>
    </row>
    <row r="690" spans="1:15" x14ac:dyDescent="0.25">
      <c r="A690" s="2">
        <v>43514</v>
      </c>
      <c r="B690">
        <v>0</v>
      </c>
      <c r="C690" s="6">
        <v>1.1703687299999999</v>
      </c>
      <c r="D690" s="8">
        <f t="shared" si="63"/>
        <v>7.2077945680645996</v>
      </c>
      <c r="E690">
        <f t="shared" si="64"/>
        <v>1</v>
      </c>
      <c r="F690" s="8">
        <f t="shared" si="65"/>
        <v>1.1118502934999999</v>
      </c>
      <c r="G690">
        <f t="shared" si="66"/>
        <v>0</v>
      </c>
      <c r="H690" s="8">
        <f t="shared" si="67"/>
        <v>87.01822704796777</v>
      </c>
      <c r="I690">
        <v>0.95</v>
      </c>
      <c r="J690">
        <f t="shared" si="68"/>
        <v>1.1118502934999999</v>
      </c>
      <c r="K690" s="76">
        <v>19.7</v>
      </c>
      <c r="L690">
        <f>0.5*(K690+K680)*(H690-H680)/100</f>
        <v>0</v>
      </c>
      <c r="N690" s="88">
        <v>17.8</v>
      </c>
      <c r="O690">
        <f>0.5*(N690+N680)*(H690-H680)/100</f>
        <v>0</v>
      </c>
    </row>
    <row r="691" spans="1:15" x14ac:dyDescent="0.25">
      <c r="A691" s="2">
        <v>43515</v>
      </c>
      <c r="B691">
        <v>1.6</v>
      </c>
      <c r="C691" s="6">
        <v>0.70678515485299975</v>
      </c>
      <c r="D691" s="8">
        <f t="shared" si="63"/>
        <v>6.2792404651749489</v>
      </c>
      <c r="E691">
        <f t="shared" si="64"/>
        <v>1</v>
      </c>
      <c r="F691" s="8">
        <f t="shared" si="65"/>
        <v>0.67144589711034974</v>
      </c>
      <c r="G691">
        <f t="shared" si="66"/>
        <v>0</v>
      </c>
      <c r="H691" s="8">
        <f t="shared" si="67"/>
        <v>87.01822704796777</v>
      </c>
      <c r="I691">
        <v>0.95</v>
      </c>
      <c r="J691">
        <f t="shared" si="68"/>
        <v>0.67144589711034974</v>
      </c>
    </row>
    <row r="692" spans="1:15" x14ac:dyDescent="0.25">
      <c r="A692" s="2">
        <v>43516</v>
      </c>
      <c r="B692">
        <v>0</v>
      </c>
      <c r="C692" s="6">
        <v>0.69551902924799991</v>
      </c>
      <c r="D692" s="8">
        <f t="shared" si="63"/>
        <v>6.9399835429605492</v>
      </c>
      <c r="E692">
        <f t="shared" si="64"/>
        <v>1</v>
      </c>
      <c r="F692" s="8">
        <f t="shared" si="65"/>
        <v>0.66074307778559993</v>
      </c>
      <c r="G692">
        <f t="shared" si="66"/>
        <v>0</v>
      </c>
      <c r="H692" s="8">
        <f t="shared" si="67"/>
        <v>87.01822704796777</v>
      </c>
      <c r="I692">
        <v>0.95</v>
      </c>
      <c r="J692">
        <f t="shared" si="68"/>
        <v>0.66074307778559993</v>
      </c>
    </row>
    <row r="693" spans="1:15" x14ac:dyDescent="0.25">
      <c r="A693" s="2">
        <v>43517</v>
      </c>
      <c r="B693">
        <v>0</v>
      </c>
      <c r="C693" s="6">
        <v>0.74061239244799992</v>
      </c>
      <c r="D693" s="8">
        <f t="shared" si="63"/>
        <v>7.643565315786149</v>
      </c>
      <c r="E693">
        <f t="shared" si="64"/>
        <v>1</v>
      </c>
      <c r="F693" s="8">
        <f t="shared" si="65"/>
        <v>0.70358177282559986</v>
      </c>
      <c r="G693">
        <f t="shared" si="66"/>
        <v>0</v>
      </c>
      <c r="H693" s="8">
        <f t="shared" si="67"/>
        <v>87.01822704796777</v>
      </c>
      <c r="I693">
        <v>0.95</v>
      </c>
      <c r="J693">
        <f t="shared" si="68"/>
        <v>0.70358177282559986</v>
      </c>
    </row>
    <row r="694" spans="1:15" x14ac:dyDescent="0.25">
      <c r="A694" s="2">
        <v>43518</v>
      </c>
      <c r="B694">
        <v>0</v>
      </c>
      <c r="C694" s="6">
        <v>0.70678515485299975</v>
      </c>
      <c r="D694" s="8">
        <f t="shared" si="63"/>
        <v>8.3150112128964988</v>
      </c>
      <c r="E694">
        <f t="shared" si="64"/>
        <v>1</v>
      </c>
      <c r="F694" s="8">
        <f t="shared" si="65"/>
        <v>0.67144589711034974</v>
      </c>
      <c r="G694">
        <f t="shared" si="66"/>
        <v>0</v>
      </c>
      <c r="H694" s="8">
        <f t="shared" si="67"/>
        <v>87.01822704796777</v>
      </c>
      <c r="I694">
        <v>0.95</v>
      </c>
      <c r="J694">
        <f t="shared" si="68"/>
        <v>0.67144589711034974</v>
      </c>
    </row>
    <row r="695" spans="1:15" x14ac:dyDescent="0.25">
      <c r="A695" s="2">
        <v>43519</v>
      </c>
      <c r="B695">
        <v>0</v>
      </c>
      <c r="C695" s="6">
        <v>1.0234096179729999</v>
      </c>
      <c r="D695" s="8">
        <f t="shared" si="63"/>
        <v>9.287250349970849</v>
      </c>
      <c r="E695">
        <f t="shared" si="64"/>
        <v>1</v>
      </c>
      <c r="F695" s="8">
        <f t="shared" si="65"/>
        <v>0.97223913707434984</v>
      </c>
      <c r="G695">
        <f t="shared" si="66"/>
        <v>0</v>
      </c>
      <c r="H695" s="8">
        <f t="shared" si="67"/>
        <v>87.01822704796777</v>
      </c>
      <c r="I695">
        <v>0.95</v>
      </c>
      <c r="J695">
        <f t="shared" si="68"/>
        <v>0.97223913707434984</v>
      </c>
    </row>
    <row r="696" spans="1:15" x14ac:dyDescent="0.25">
      <c r="A696" s="2">
        <v>43520</v>
      </c>
      <c r="B696">
        <v>0</v>
      </c>
      <c r="C696" s="6">
        <v>0.61681567693299999</v>
      </c>
      <c r="D696" s="8">
        <f t="shared" si="63"/>
        <v>9.873225243057199</v>
      </c>
      <c r="E696">
        <f t="shared" si="64"/>
        <v>1</v>
      </c>
      <c r="F696" s="8">
        <f t="shared" si="65"/>
        <v>0.58597489308634998</v>
      </c>
      <c r="G696">
        <f t="shared" si="66"/>
        <v>0</v>
      </c>
      <c r="H696" s="8">
        <f t="shared" si="67"/>
        <v>87.01822704796777</v>
      </c>
      <c r="I696">
        <v>0.95</v>
      </c>
      <c r="J696">
        <f t="shared" si="68"/>
        <v>0.58597489308634998</v>
      </c>
    </row>
    <row r="697" spans="1:15" x14ac:dyDescent="0.25">
      <c r="A697" s="2">
        <v>43521</v>
      </c>
      <c r="B697">
        <v>0.2</v>
      </c>
      <c r="C697" s="6">
        <v>0.93284043381299986</v>
      </c>
      <c r="D697" s="8">
        <f t="shared" si="63"/>
        <v>10.55942365517955</v>
      </c>
      <c r="E697">
        <f t="shared" si="64"/>
        <v>1</v>
      </c>
      <c r="F697" s="8">
        <f t="shared" si="65"/>
        <v>0.88619841212234984</v>
      </c>
      <c r="G697">
        <f t="shared" si="66"/>
        <v>0</v>
      </c>
      <c r="H697" s="8">
        <f t="shared" si="67"/>
        <v>87.01822704796777</v>
      </c>
      <c r="I697">
        <v>0.95</v>
      </c>
      <c r="J697">
        <f t="shared" si="68"/>
        <v>0.88619841212234984</v>
      </c>
    </row>
    <row r="698" spans="1:15" x14ac:dyDescent="0.25">
      <c r="A698" s="2">
        <v>43522</v>
      </c>
      <c r="B698">
        <v>0</v>
      </c>
      <c r="C698" s="6">
        <v>1.1703687299999999</v>
      </c>
      <c r="D698" s="8">
        <f t="shared" si="63"/>
        <v>11.67127394867955</v>
      </c>
      <c r="E698">
        <f t="shared" si="64"/>
        <v>1</v>
      </c>
      <c r="F698" s="8">
        <f t="shared" si="65"/>
        <v>1.1118502934999999</v>
      </c>
      <c r="G698">
        <f t="shared" si="66"/>
        <v>0</v>
      </c>
      <c r="H698" s="8">
        <f t="shared" si="67"/>
        <v>87.01822704796777</v>
      </c>
      <c r="I698">
        <v>0.95</v>
      </c>
      <c r="J698">
        <f t="shared" si="68"/>
        <v>1.1118502934999999</v>
      </c>
    </row>
    <row r="699" spans="1:15" x14ac:dyDescent="0.25">
      <c r="A699" s="2">
        <v>43523</v>
      </c>
      <c r="B699">
        <v>0.2</v>
      </c>
      <c r="C699" s="6">
        <v>1.1477909166079998</v>
      </c>
      <c r="D699" s="8">
        <f t="shared" si="63"/>
        <v>12.561675319457152</v>
      </c>
      <c r="E699">
        <f t="shared" si="64"/>
        <v>1</v>
      </c>
      <c r="F699" s="8">
        <f t="shared" si="65"/>
        <v>1.0904013707775997</v>
      </c>
      <c r="G699">
        <f t="shared" si="66"/>
        <v>0</v>
      </c>
      <c r="H699" s="8">
        <f t="shared" si="67"/>
        <v>87.01822704796777</v>
      </c>
      <c r="I699">
        <v>0.95</v>
      </c>
      <c r="J699">
        <f t="shared" si="68"/>
        <v>1.0904013707775997</v>
      </c>
    </row>
    <row r="700" spans="1:15" x14ac:dyDescent="0.25">
      <c r="A700" s="2">
        <v>43524</v>
      </c>
      <c r="B700">
        <v>0.2</v>
      </c>
      <c r="C700" s="6">
        <v>0.12290131916800001</v>
      </c>
      <c r="D700" s="8">
        <f t="shared" si="63"/>
        <v>12.478431572666752</v>
      </c>
      <c r="E700">
        <f t="shared" si="64"/>
        <v>1</v>
      </c>
      <c r="F700" s="8">
        <f t="shared" si="65"/>
        <v>0.11675625320960001</v>
      </c>
      <c r="G700">
        <f t="shared" si="66"/>
        <v>0</v>
      </c>
      <c r="H700" s="8">
        <f t="shared" si="67"/>
        <v>87.01822704796777</v>
      </c>
      <c r="I700">
        <v>0.95</v>
      </c>
      <c r="J700">
        <f t="shared" si="68"/>
        <v>0.11675625320960001</v>
      </c>
      <c r="K700" s="76">
        <v>20.7</v>
      </c>
      <c r="L700">
        <f>0.5*(K700+K690)*(H700-H690)/100</f>
        <v>0</v>
      </c>
      <c r="N700" s="88">
        <v>29.7</v>
      </c>
      <c r="O700">
        <f>0.5*(N700+N690)*(H700-H690)/100</f>
        <v>0</v>
      </c>
    </row>
    <row r="701" spans="1:15" x14ac:dyDescent="0.25">
      <c r="A701" s="2">
        <v>43525</v>
      </c>
      <c r="B701">
        <v>0</v>
      </c>
      <c r="C701" s="6">
        <v>0.41620738477300001</v>
      </c>
      <c r="D701" s="8">
        <f t="shared" si="63"/>
        <v>12.873828588201102</v>
      </c>
      <c r="E701">
        <f t="shared" si="64"/>
        <v>1</v>
      </c>
      <c r="F701" s="8">
        <f t="shared" si="65"/>
        <v>0.39539701553434997</v>
      </c>
      <c r="G701">
        <f t="shared" si="66"/>
        <v>0</v>
      </c>
      <c r="H701" s="8">
        <f t="shared" si="67"/>
        <v>87.01822704796777</v>
      </c>
      <c r="I701">
        <v>0.95</v>
      </c>
      <c r="J701">
        <f t="shared" si="68"/>
        <v>0.39539701553434997</v>
      </c>
    </row>
    <row r="702" spans="1:15" x14ac:dyDescent="0.25">
      <c r="A702" s="2">
        <v>43526</v>
      </c>
      <c r="B702">
        <v>0.2</v>
      </c>
      <c r="C702" s="6">
        <v>1.1477909166079998</v>
      </c>
      <c r="D702" s="8">
        <f t="shared" si="63"/>
        <v>13.764229958978703</v>
      </c>
      <c r="E702">
        <f t="shared" si="64"/>
        <v>1</v>
      </c>
      <c r="F702" s="8">
        <f t="shared" si="65"/>
        <v>1.0904013707775997</v>
      </c>
      <c r="G702">
        <f t="shared" si="66"/>
        <v>0</v>
      </c>
      <c r="H702" s="8">
        <f t="shared" si="67"/>
        <v>87.01822704796777</v>
      </c>
      <c r="I702">
        <v>0.95</v>
      </c>
      <c r="J702">
        <f t="shared" si="68"/>
        <v>1.0904013707775997</v>
      </c>
    </row>
    <row r="703" spans="1:15" x14ac:dyDescent="0.25">
      <c r="A703" s="2">
        <v>43527</v>
      </c>
      <c r="B703">
        <v>19.399999999999999</v>
      </c>
      <c r="C703" s="6">
        <v>1.6058641170929999</v>
      </c>
      <c r="D703" s="8">
        <f t="shared" si="63"/>
        <v>0</v>
      </c>
      <c r="E703">
        <f t="shared" si="64"/>
        <v>1</v>
      </c>
      <c r="F703" s="8">
        <f t="shared" si="65"/>
        <v>1.5255709112383498</v>
      </c>
      <c r="G703">
        <f t="shared" si="66"/>
        <v>4.110199129782945</v>
      </c>
      <c r="H703" s="8">
        <f t="shared" si="67"/>
        <v>91.128426177750711</v>
      </c>
      <c r="I703">
        <v>0.95</v>
      </c>
      <c r="J703">
        <f t="shared" si="68"/>
        <v>1.5255709112383498</v>
      </c>
    </row>
    <row r="704" spans="1:15" x14ac:dyDescent="0.25">
      <c r="A704" s="2">
        <v>43528</v>
      </c>
      <c r="B704">
        <v>0.2</v>
      </c>
      <c r="C704" s="6">
        <v>1.3615184216530001</v>
      </c>
      <c r="D704" s="8">
        <f t="shared" si="63"/>
        <v>1.0934425005703501</v>
      </c>
      <c r="E704">
        <f t="shared" si="64"/>
        <v>1</v>
      </c>
      <c r="F704" s="8">
        <f t="shared" si="65"/>
        <v>1.29344250057035</v>
      </c>
      <c r="G704">
        <f t="shared" si="66"/>
        <v>0</v>
      </c>
      <c r="H704" s="8">
        <f t="shared" si="67"/>
        <v>91.128426177750711</v>
      </c>
      <c r="I704">
        <v>0.95</v>
      </c>
      <c r="J704">
        <f t="shared" si="68"/>
        <v>1.29344250057035</v>
      </c>
    </row>
    <row r="705" spans="1:15" x14ac:dyDescent="0.25">
      <c r="A705" s="2">
        <v>43529</v>
      </c>
      <c r="B705">
        <v>19.2</v>
      </c>
      <c r="C705" s="6">
        <v>0.53845218420800001</v>
      </c>
      <c r="D705" s="8">
        <f t="shared" si="63"/>
        <v>0</v>
      </c>
      <c r="E705">
        <f t="shared" si="64"/>
        <v>1</v>
      </c>
      <c r="F705" s="8">
        <f t="shared" si="65"/>
        <v>0.51152957499759999</v>
      </c>
      <c r="G705">
        <f t="shared" si="66"/>
        <v>17.595027924432049</v>
      </c>
      <c r="H705" s="8">
        <f t="shared" si="67"/>
        <v>108.72345410218276</v>
      </c>
      <c r="I705">
        <v>0.95</v>
      </c>
      <c r="J705">
        <f t="shared" si="68"/>
        <v>0.51152957499759999</v>
      </c>
    </row>
    <row r="706" spans="1:15" x14ac:dyDescent="0.25">
      <c r="A706" s="2">
        <v>43530</v>
      </c>
      <c r="B706">
        <v>10.8</v>
      </c>
      <c r="C706" s="6">
        <v>0.40515867636799996</v>
      </c>
      <c r="D706" s="8">
        <f t="shared" si="63"/>
        <v>0</v>
      </c>
      <c r="E706">
        <f t="shared" si="64"/>
        <v>1</v>
      </c>
      <c r="F706" s="8">
        <f t="shared" si="65"/>
        <v>0.38490074254959994</v>
      </c>
      <c r="G706">
        <f t="shared" si="66"/>
        <v>10.4150992574504</v>
      </c>
      <c r="H706" s="8">
        <f t="shared" si="67"/>
        <v>119.13855335963316</v>
      </c>
      <c r="I706">
        <v>0.95</v>
      </c>
      <c r="J706">
        <f t="shared" si="68"/>
        <v>0.38490074254959994</v>
      </c>
    </row>
    <row r="707" spans="1:15" x14ac:dyDescent="0.25">
      <c r="A707" s="2">
        <v>43531</v>
      </c>
      <c r="B707">
        <v>6.2</v>
      </c>
      <c r="C707" s="6">
        <v>0.95548443469299993</v>
      </c>
      <c r="D707" s="8">
        <f t="shared" si="63"/>
        <v>0</v>
      </c>
      <c r="E707">
        <f t="shared" si="64"/>
        <v>1</v>
      </c>
      <c r="F707" s="8">
        <f t="shared" si="65"/>
        <v>0.90771021295834986</v>
      </c>
      <c r="G707">
        <f t="shared" si="66"/>
        <v>5.2922897870416499</v>
      </c>
      <c r="H707" s="8">
        <f t="shared" si="67"/>
        <v>124.43084314667482</v>
      </c>
      <c r="I707">
        <v>0.95</v>
      </c>
      <c r="J707">
        <f t="shared" si="68"/>
        <v>0.90771021295834986</v>
      </c>
    </row>
    <row r="708" spans="1:15" x14ac:dyDescent="0.25">
      <c r="A708" s="2">
        <v>43532</v>
      </c>
      <c r="B708">
        <v>1</v>
      </c>
      <c r="C708" s="6">
        <v>1.1929313274879998</v>
      </c>
      <c r="D708" s="8">
        <f t="shared" ref="D708:D771" si="69">MAX((D707+F708-B708),0)</f>
        <v>0.13328476111359966</v>
      </c>
      <c r="E708">
        <f t="shared" ref="E708:E771" si="70">IF(D707&gt;$Q$2,1-(D707-$Q$2)/($Q$1-$Q$2),1)</f>
        <v>1</v>
      </c>
      <c r="F708" s="8">
        <f t="shared" ref="F708:F771" si="71">E708*J708</f>
        <v>1.1332847611135997</v>
      </c>
      <c r="G708">
        <f t="shared" ref="G708:G771" si="72">IF(D708=0,B708-F708-D707,0)</f>
        <v>0</v>
      </c>
      <c r="H708" s="8">
        <f t="shared" ref="H708:H771" si="73">H707+G708</f>
        <v>124.43084314667482</v>
      </c>
      <c r="I708">
        <v>0.95</v>
      </c>
      <c r="J708">
        <f t="shared" ref="J708:J771" si="74">I708*C708</f>
        <v>1.1332847611135997</v>
      </c>
    </row>
    <row r="709" spans="1:15" x14ac:dyDescent="0.25">
      <c r="A709" s="2">
        <v>43533</v>
      </c>
      <c r="B709">
        <v>0</v>
      </c>
      <c r="C709" s="6">
        <v>1.39507033</v>
      </c>
      <c r="D709" s="8">
        <f t="shared" si="69"/>
        <v>1.4586015746135996</v>
      </c>
      <c r="E709">
        <f t="shared" si="70"/>
        <v>1</v>
      </c>
      <c r="F709" s="8">
        <f t="shared" si="71"/>
        <v>1.3253168135</v>
      </c>
      <c r="G709">
        <f t="shared" si="72"/>
        <v>0</v>
      </c>
      <c r="H709" s="8">
        <f t="shared" si="73"/>
        <v>124.43084314667482</v>
      </c>
      <c r="I709">
        <v>0.95</v>
      </c>
      <c r="J709">
        <f t="shared" si="74"/>
        <v>1.3253168135</v>
      </c>
    </row>
    <row r="710" spans="1:15" x14ac:dyDescent="0.25">
      <c r="A710" s="2">
        <v>43534</v>
      </c>
      <c r="B710">
        <v>1.4</v>
      </c>
      <c r="C710" s="6">
        <v>1.1477909166079998</v>
      </c>
      <c r="D710" s="8">
        <f t="shared" si="69"/>
        <v>1.1490029453911994</v>
      </c>
      <c r="E710">
        <f t="shared" si="70"/>
        <v>1</v>
      </c>
      <c r="F710" s="8">
        <f t="shared" si="71"/>
        <v>1.0904013707775997</v>
      </c>
      <c r="G710">
        <f t="shared" si="72"/>
        <v>0</v>
      </c>
      <c r="H710" s="8">
        <f t="shared" si="73"/>
        <v>124.43084314667482</v>
      </c>
      <c r="I710">
        <v>0.95</v>
      </c>
      <c r="J710">
        <f t="shared" si="74"/>
        <v>1.0904013707775997</v>
      </c>
    </row>
    <row r="711" spans="1:15" x14ac:dyDescent="0.25">
      <c r="A711" s="2">
        <v>43535</v>
      </c>
      <c r="B711">
        <v>1.2</v>
      </c>
      <c r="C711" s="6">
        <v>1.5727994405279999</v>
      </c>
      <c r="D711" s="8">
        <f t="shared" si="69"/>
        <v>1.4431624138927994</v>
      </c>
      <c r="E711">
        <f t="shared" si="70"/>
        <v>1</v>
      </c>
      <c r="F711" s="8">
        <f t="shared" si="71"/>
        <v>1.4941594685015998</v>
      </c>
      <c r="G711">
        <f t="shared" si="72"/>
        <v>0</v>
      </c>
      <c r="H711" s="8">
        <f t="shared" si="73"/>
        <v>124.43084314667482</v>
      </c>
      <c r="I711">
        <v>0.95</v>
      </c>
      <c r="J711">
        <f t="shared" si="74"/>
        <v>1.4941594685015998</v>
      </c>
    </row>
    <row r="712" spans="1:15" x14ac:dyDescent="0.25">
      <c r="A712" s="2">
        <v>43536</v>
      </c>
      <c r="B712">
        <v>4.8</v>
      </c>
      <c r="C712" s="6">
        <v>2.0471479299999999</v>
      </c>
      <c r="D712" s="8">
        <f t="shared" si="69"/>
        <v>0</v>
      </c>
      <c r="E712">
        <f t="shared" si="70"/>
        <v>1</v>
      </c>
      <c r="F712" s="8">
        <f t="shared" si="71"/>
        <v>1.9447905334999998</v>
      </c>
      <c r="G712">
        <f t="shared" si="72"/>
        <v>1.4120470526072004</v>
      </c>
      <c r="H712" s="8">
        <f t="shared" si="73"/>
        <v>125.84289019928202</v>
      </c>
      <c r="I712">
        <v>0.95</v>
      </c>
      <c r="J712">
        <f t="shared" si="74"/>
        <v>1.9447905334999998</v>
      </c>
    </row>
    <row r="713" spans="1:15" x14ac:dyDescent="0.25">
      <c r="A713" s="2">
        <v>43537</v>
      </c>
      <c r="B713">
        <v>1.4</v>
      </c>
      <c r="C713" s="6">
        <v>2.1305728395679999</v>
      </c>
      <c r="D713" s="8">
        <f t="shared" si="69"/>
        <v>0.62404419758959984</v>
      </c>
      <c r="E713">
        <f t="shared" si="70"/>
        <v>1</v>
      </c>
      <c r="F713" s="8">
        <f t="shared" si="71"/>
        <v>2.0240441975895997</v>
      </c>
      <c r="G713">
        <f t="shared" si="72"/>
        <v>0</v>
      </c>
      <c r="H713" s="8">
        <f t="shared" si="73"/>
        <v>125.84289019928202</v>
      </c>
      <c r="I713">
        <v>0.95</v>
      </c>
      <c r="J713">
        <f t="shared" si="74"/>
        <v>2.0240441975895997</v>
      </c>
    </row>
    <row r="714" spans="1:15" x14ac:dyDescent="0.25">
      <c r="A714" s="2">
        <v>43538</v>
      </c>
      <c r="B714">
        <v>0</v>
      </c>
      <c r="C714" s="6">
        <v>2.0156176398129997</v>
      </c>
      <c r="D714" s="8">
        <f t="shared" si="69"/>
        <v>2.5388809554119494</v>
      </c>
      <c r="E714">
        <f t="shared" si="70"/>
        <v>1</v>
      </c>
      <c r="F714" s="8">
        <f t="shared" si="71"/>
        <v>1.9148367578223495</v>
      </c>
      <c r="G714">
        <f t="shared" si="72"/>
        <v>0</v>
      </c>
      <c r="H714" s="8">
        <f t="shared" si="73"/>
        <v>125.84289019928202</v>
      </c>
      <c r="I714">
        <v>0.95</v>
      </c>
      <c r="J714">
        <f t="shared" si="74"/>
        <v>1.9148367578223495</v>
      </c>
    </row>
    <row r="715" spans="1:15" x14ac:dyDescent="0.25">
      <c r="A715" s="2">
        <v>43539</v>
      </c>
      <c r="B715">
        <v>5.8</v>
      </c>
      <c r="C715" s="6">
        <v>1.7588979020529998</v>
      </c>
      <c r="D715" s="8">
        <f t="shared" si="69"/>
        <v>0</v>
      </c>
      <c r="E715">
        <f t="shared" si="70"/>
        <v>1</v>
      </c>
      <c r="F715" s="8">
        <f t="shared" si="71"/>
        <v>1.6709530069503498</v>
      </c>
      <c r="G715">
        <f t="shared" si="72"/>
        <v>1.5901660376377009</v>
      </c>
      <c r="H715" s="8">
        <f t="shared" si="73"/>
        <v>127.43305623691973</v>
      </c>
      <c r="I715">
        <v>0.95</v>
      </c>
      <c r="J715">
        <f t="shared" si="74"/>
        <v>1.6709530069503498</v>
      </c>
      <c r="K715" s="76">
        <v>13.6</v>
      </c>
      <c r="L715">
        <f>0.5*(K715+K700)*(H715-H700)/100</f>
        <v>6.9311432059052596</v>
      </c>
      <c r="N715" s="88">
        <v>23.1</v>
      </c>
      <c r="O715">
        <f>0.5*(N715+N700)*(H715-H700)/100</f>
        <v>10.669514905883316</v>
      </c>
    </row>
    <row r="716" spans="1:15" x14ac:dyDescent="0.25">
      <c r="A716" s="2">
        <v>43540</v>
      </c>
      <c r="B716">
        <v>10.4</v>
      </c>
      <c r="C716" s="6">
        <v>1.1929313274879998</v>
      </c>
      <c r="D716" s="8">
        <f t="shared" si="69"/>
        <v>0</v>
      </c>
      <c r="E716">
        <f t="shared" si="70"/>
        <v>1</v>
      </c>
      <c r="F716" s="8">
        <f t="shared" si="71"/>
        <v>1.1332847611135997</v>
      </c>
      <c r="G716">
        <f t="shared" si="72"/>
        <v>9.2667152388864</v>
      </c>
      <c r="H716" s="8">
        <f t="shared" si="73"/>
        <v>136.69977147580613</v>
      </c>
      <c r="I716">
        <v>0.95</v>
      </c>
      <c r="J716">
        <f t="shared" si="74"/>
        <v>1.1332847611135997</v>
      </c>
    </row>
    <row r="717" spans="1:15" x14ac:dyDescent="0.25">
      <c r="A717" s="2">
        <v>43541</v>
      </c>
      <c r="B717">
        <v>0</v>
      </c>
      <c r="C717" s="6">
        <v>1.7371716621329998</v>
      </c>
      <c r="D717" s="8">
        <f t="shared" si="69"/>
        <v>1.6503130790263498</v>
      </c>
      <c r="E717">
        <f t="shared" si="70"/>
        <v>1</v>
      </c>
      <c r="F717" s="8">
        <f t="shared" si="71"/>
        <v>1.6503130790263498</v>
      </c>
      <c r="G717">
        <f t="shared" si="72"/>
        <v>0</v>
      </c>
      <c r="H717" s="8">
        <f t="shared" si="73"/>
        <v>136.69977147580613</v>
      </c>
      <c r="I717">
        <v>0.95</v>
      </c>
      <c r="J717">
        <f t="shared" si="74"/>
        <v>1.6503130790263498</v>
      </c>
    </row>
    <row r="718" spans="1:15" x14ac:dyDescent="0.25">
      <c r="A718" s="2">
        <v>43542</v>
      </c>
      <c r="B718">
        <v>0.2</v>
      </c>
      <c r="C718" s="6">
        <v>1.0007707031249999</v>
      </c>
      <c r="D718" s="8">
        <f t="shared" si="69"/>
        <v>2.4010452469950998</v>
      </c>
      <c r="E718">
        <f t="shared" si="70"/>
        <v>1</v>
      </c>
      <c r="F718" s="8">
        <f t="shared" si="71"/>
        <v>0.95073216796874993</v>
      </c>
      <c r="G718">
        <f t="shared" si="72"/>
        <v>0</v>
      </c>
      <c r="H718" s="8">
        <f t="shared" si="73"/>
        <v>136.69977147580613</v>
      </c>
      <c r="I718">
        <v>0.95</v>
      </c>
      <c r="J718">
        <f t="shared" si="74"/>
        <v>0.95073216796874993</v>
      </c>
    </row>
    <row r="719" spans="1:15" x14ac:dyDescent="0.25">
      <c r="A719" s="2">
        <v>43543</v>
      </c>
      <c r="B719">
        <v>0</v>
      </c>
      <c r="C719" s="6">
        <v>0.85361113460799998</v>
      </c>
      <c r="D719" s="8">
        <f t="shared" si="69"/>
        <v>3.2119758248726997</v>
      </c>
      <c r="E719">
        <f t="shared" si="70"/>
        <v>1</v>
      </c>
      <c r="F719" s="8">
        <f t="shared" si="71"/>
        <v>0.81093057787759992</v>
      </c>
      <c r="G719">
        <f t="shared" si="72"/>
        <v>0</v>
      </c>
      <c r="H719" s="8">
        <f t="shared" si="73"/>
        <v>136.69977147580613</v>
      </c>
      <c r="I719">
        <v>0.95</v>
      </c>
      <c r="J719">
        <f t="shared" si="74"/>
        <v>0.81093057787759992</v>
      </c>
    </row>
    <row r="720" spans="1:15" x14ac:dyDescent="0.25">
      <c r="A720" s="2">
        <v>43544</v>
      </c>
      <c r="B720">
        <v>0</v>
      </c>
      <c r="C720" s="6">
        <v>1.3615184216530001</v>
      </c>
      <c r="D720" s="8">
        <f t="shared" si="69"/>
        <v>4.50541832544305</v>
      </c>
      <c r="E720">
        <f t="shared" si="70"/>
        <v>1</v>
      </c>
      <c r="F720" s="8">
        <f t="shared" si="71"/>
        <v>1.29344250057035</v>
      </c>
      <c r="G720">
        <f t="shared" si="72"/>
        <v>0</v>
      </c>
      <c r="H720" s="8">
        <f t="shared" si="73"/>
        <v>136.69977147580613</v>
      </c>
      <c r="I720">
        <v>0.95</v>
      </c>
      <c r="J720">
        <f t="shared" si="74"/>
        <v>1.29344250057035</v>
      </c>
    </row>
    <row r="721" spans="1:15" x14ac:dyDescent="0.25">
      <c r="A721" s="2">
        <v>43545</v>
      </c>
      <c r="B721">
        <v>0</v>
      </c>
      <c r="C721" s="6">
        <v>1.550707363328</v>
      </c>
      <c r="D721" s="8">
        <f t="shared" si="69"/>
        <v>5.97859032060465</v>
      </c>
      <c r="E721">
        <f t="shared" si="70"/>
        <v>1</v>
      </c>
      <c r="F721" s="8">
        <f t="shared" si="71"/>
        <v>1.4731719951615998</v>
      </c>
      <c r="G721">
        <f t="shared" si="72"/>
        <v>0</v>
      </c>
      <c r="H721" s="8">
        <f t="shared" si="73"/>
        <v>136.69977147580613</v>
      </c>
      <c r="I721">
        <v>0.95</v>
      </c>
      <c r="J721">
        <f t="shared" si="74"/>
        <v>1.4731719951615998</v>
      </c>
      <c r="K721" s="76">
        <v>11.1</v>
      </c>
      <c r="L721">
        <f>0.5*(K721+K715)*(H721-H715)/100</f>
        <v>1.1444393320024711</v>
      </c>
      <c r="N721" s="88">
        <v>18.100000000000001</v>
      </c>
      <c r="O721">
        <f>0.5*(N721+N715)*(H721-H715)/100</f>
        <v>1.9089433392105997</v>
      </c>
    </row>
    <row r="722" spans="1:15" x14ac:dyDescent="0.25">
      <c r="A722" s="2">
        <v>43546</v>
      </c>
      <c r="B722">
        <v>0.4</v>
      </c>
      <c r="C722" s="6">
        <v>1.5948525383679999</v>
      </c>
      <c r="D722" s="8">
        <f t="shared" si="69"/>
        <v>7.0937002320542497</v>
      </c>
      <c r="E722">
        <f t="shared" si="70"/>
        <v>1</v>
      </c>
      <c r="F722" s="8">
        <f t="shared" si="71"/>
        <v>1.5151099114495998</v>
      </c>
      <c r="G722">
        <f t="shared" si="72"/>
        <v>0</v>
      </c>
      <c r="H722" s="8">
        <f t="shared" si="73"/>
        <v>136.69977147580613</v>
      </c>
      <c r="I722">
        <v>0.95</v>
      </c>
      <c r="J722">
        <f t="shared" si="74"/>
        <v>1.5151099114495998</v>
      </c>
    </row>
    <row r="723" spans="1:15" x14ac:dyDescent="0.25">
      <c r="A723" s="2">
        <v>43547</v>
      </c>
      <c r="B723">
        <v>0</v>
      </c>
      <c r="C723" s="6">
        <v>1.7371716621329998</v>
      </c>
      <c r="D723" s="8">
        <f t="shared" si="69"/>
        <v>8.7440133110806002</v>
      </c>
      <c r="E723">
        <f t="shared" si="70"/>
        <v>1</v>
      </c>
      <c r="F723" s="8">
        <f t="shared" si="71"/>
        <v>1.6503130790263498</v>
      </c>
      <c r="G723">
        <f t="shared" si="72"/>
        <v>0</v>
      </c>
      <c r="H723" s="8">
        <f t="shared" si="73"/>
        <v>136.69977147580613</v>
      </c>
      <c r="I723">
        <v>0.95</v>
      </c>
      <c r="J723">
        <f t="shared" si="74"/>
        <v>1.6503130790263498</v>
      </c>
    </row>
    <row r="724" spans="1:15" x14ac:dyDescent="0.25">
      <c r="A724" s="2">
        <v>43548</v>
      </c>
      <c r="B724">
        <v>0</v>
      </c>
      <c r="C724" s="6">
        <v>1.769743116288</v>
      </c>
      <c r="D724" s="8">
        <f t="shared" si="69"/>
        <v>10.4252692715542</v>
      </c>
      <c r="E724">
        <f t="shared" si="70"/>
        <v>1</v>
      </c>
      <c r="F724" s="8">
        <f t="shared" si="71"/>
        <v>1.6812559604735999</v>
      </c>
      <c r="G724">
        <f t="shared" si="72"/>
        <v>0</v>
      </c>
      <c r="H724" s="8">
        <f t="shared" si="73"/>
        <v>136.69977147580613</v>
      </c>
      <c r="I724">
        <v>0.95</v>
      </c>
      <c r="J724">
        <f t="shared" si="74"/>
        <v>1.6812559604735999</v>
      </c>
    </row>
    <row r="725" spans="1:15" x14ac:dyDescent="0.25">
      <c r="A725" s="2">
        <v>43549</v>
      </c>
      <c r="B725">
        <v>0</v>
      </c>
      <c r="C725" s="6">
        <v>2.1409324054929999</v>
      </c>
      <c r="D725" s="8">
        <f t="shared" si="69"/>
        <v>12.459155056772548</v>
      </c>
      <c r="E725">
        <f t="shared" si="70"/>
        <v>1</v>
      </c>
      <c r="F725" s="8">
        <f t="shared" si="71"/>
        <v>2.0338857852183496</v>
      </c>
      <c r="G725">
        <f t="shared" si="72"/>
        <v>0</v>
      </c>
      <c r="H725" s="8">
        <f t="shared" si="73"/>
        <v>136.69977147580613</v>
      </c>
      <c r="I725">
        <v>0.95</v>
      </c>
      <c r="J725">
        <f t="shared" si="74"/>
        <v>2.0338857852183496</v>
      </c>
    </row>
    <row r="726" spans="1:15" x14ac:dyDescent="0.25">
      <c r="A726" s="2">
        <v>43550</v>
      </c>
      <c r="B726">
        <v>0</v>
      </c>
      <c r="C726" s="6">
        <v>1.5948525383679999</v>
      </c>
      <c r="D726" s="8">
        <f t="shared" si="69"/>
        <v>13.974264968222148</v>
      </c>
      <c r="E726">
        <f t="shared" si="70"/>
        <v>1</v>
      </c>
      <c r="F726" s="8">
        <f t="shared" si="71"/>
        <v>1.5151099114495998</v>
      </c>
      <c r="G726">
        <f t="shared" si="72"/>
        <v>0</v>
      </c>
      <c r="H726" s="8">
        <f t="shared" si="73"/>
        <v>136.69977147580613</v>
      </c>
      <c r="I726">
        <v>0.95</v>
      </c>
      <c r="J726">
        <f t="shared" si="74"/>
        <v>1.5151099114495998</v>
      </c>
    </row>
    <row r="727" spans="1:15" x14ac:dyDescent="0.25">
      <c r="A727" s="2">
        <v>43551</v>
      </c>
      <c r="B727">
        <v>0</v>
      </c>
      <c r="C727" s="6">
        <v>1.5727994405279999</v>
      </c>
      <c r="D727" s="8">
        <f t="shared" si="69"/>
        <v>15.468424436723748</v>
      </c>
      <c r="E727">
        <f t="shared" si="70"/>
        <v>1</v>
      </c>
      <c r="F727" s="8">
        <f t="shared" si="71"/>
        <v>1.4941594685015998</v>
      </c>
      <c r="G727">
        <f t="shared" si="72"/>
        <v>0</v>
      </c>
      <c r="H727" s="8">
        <f t="shared" si="73"/>
        <v>136.69977147580613</v>
      </c>
      <c r="I727">
        <v>0.95</v>
      </c>
      <c r="J727">
        <f t="shared" si="74"/>
        <v>1.4941594685015998</v>
      </c>
    </row>
    <row r="728" spans="1:15" x14ac:dyDescent="0.25">
      <c r="A728" s="2">
        <v>43552</v>
      </c>
      <c r="B728">
        <v>0</v>
      </c>
      <c r="C728" s="6">
        <v>1.5285774539679997</v>
      </c>
      <c r="D728" s="8">
        <f t="shared" si="69"/>
        <v>16.920573017993348</v>
      </c>
      <c r="E728">
        <f t="shared" si="70"/>
        <v>1</v>
      </c>
      <c r="F728" s="8">
        <f t="shared" si="71"/>
        <v>1.4521485812695996</v>
      </c>
      <c r="G728">
        <f t="shared" si="72"/>
        <v>0</v>
      </c>
      <c r="H728" s="8">
        <f t="shared" si="73"/>
        <v>136.69977147580613</v>
      </c>
      <c r="I728">
        <v>0.95</v>
      </c>
      <c r="J728">
        <f t="shared" si="74"/>
        <v>1.4521485812695996</v>
      </c>
    </row>
    <row r="729" spans="1:15" x14ac:dyDescent="0.25">
      <c r="A729" s="2">
        <v>43553</v>
      </c>
      <c r="B729">
        <v>0</v>
      </c>
      <c r="C729" s="6">
        <v>2.2334627630079997</v>
      </c>
      <c r="D729" s="8">
        <f t="shared" si="69"/>
        <v>19.042362642850946</v>
      </c>
      <c r="E729">
        <f t="shared" si="70"/>
        <v>1</v>
      </c>
      <c r="F729" s="8">
        <f t="shared" si="71"/>
        <v>2.1217896248575996</v>
      </c>
      <c r="G729">
        <f t="shared" si="72"/>
        <v>0</v>
      </c>
      <c r="H729" s="8">
        <f t="shared" si="73"/>
        <v>136.69977147580613</v>
      </c>
      <c r="I729">
        <v>0.95</v>
      </c>
      <c r="J729">
        <f t="shared" si="74"/>
        <v>2.1217896248575996</v>
      </c>
    </row>
    <row r="730" spans="1:15" x14ac:dyDescent="0.25">
      <c r="A730" s="2">
        <v>43554</v>
      </c>
      <c r="B730">
        <v>0.4</v>
      </c>
      <c r="C730" s="6">
        <v>1.350320601488</v>
      </c>
      <c r="D730" s="8">
        <f t="shared" si="69"/>
        <v>19.925167214264548</v>
      </c>
      <c r="E730">
        <f t="shared" si="70"/>
        <v>1</v>
      </c>
      <c r="F730" s="8">
        <f t="shared" si="71"/>
        <v>1.2828045714136</v>
      </c>
      <c r="G730">
        <f t="shared" si="72"/>
        <v>0</v>
      </c>
      <c r="H730" s="8">
        <f t="shared" si="73"/>
        <v>136.69977147580613</v>
      </c>
      <c r="I730">
        <v>0.95</v>
      </c>
      <c r="J730">
        <f t="shared" si="74"/>
        <v>1.2828045714136</v>
      </c>
    </row>
    <row r="731" spans="1:15" x14ac:dyDescent="0.25">
      <c r="A731" s="2">
        <v>43555</v>
      </c>
      <c r="B731">
        <v>0</v>
      </c>
      <c r="C731" s="6">
        <v>1.8022057014929997</v>
      </c>
      <c r="D731" s="8">
        <f t="shared" si="69"/>
        <v>21.637262630682898</v>
      </c>
      <c r="E731">
        <f t="shared" si="70"/>
        <v>1</v>
      </c>
      <c r="F731" s="8">
        <f t="shared" si="71"/>
        <v>1.7120954164183497</v>
      </c>
      <c r="G731">
        <f t="shared" si="72"/>
        <v>0</v>
      </c>
      <c r="H731" s="8">
        <f t="shared" si="73"/>
        <v>136.69977147580613</v>
      </c>
      <c r="I731">
        <v>0.95</v>
      </c>
      <c r="J731">
        <f t="shared" si="74"/>
        <v>1.7120954164183497</v>
      </c>
    </row>
    <row r="732" spans="1:15" x14ac:dyDescent="0.25">
      <c r="A732" s="2">
        <v>43556</v>
      </c>
      <c r="B732">
        <v>6.2</v>
      </c>
      <c r="C732" s="6">
        <v>1.6717153331250001</v>
      </c>
      <c r="D732" s="8">
        <f t="shared" si="69"/>
        <v>17.02539219715165</v>
      </c>
      <c r="E732">
        <f t="shared" si="70"/>
        <v>1</v>
      </c>
      <c r="F732" s="8">
        <f t="shared" si="71"/>
        <v>1.58812956646875</v>
      </c>
      <c r="G732">
        <f t="shared" si="72"/>
        <v>0</v>
      </c>
      <c r="H732" s="8">
        <f t="shared" si="73"/>
        <v>136.69977147580613</v>
      </c>
      <c r="I732">
        <v>0.95</v>
      </c>
      <c r="J732">
        <f t="shared" si="74"/>
        <v>1.58812956646875</v>
      </c>
      <c r="K732" s="76">
        <v>13.2</v>
      </c>
      <c r="L732">
        <f>0.5*(K732+K721)*(H732-H721)/100</f>
        <v>0</v>
      </c>
      <c r="N732" s="88">
        <v>15.6</v>
      </c>
      <c r="O732">
        <f>0.5*(N732+N721)*(H732-H721)/100</f>
        <v>0</v>
      </c>
    </row>
    <row r="733" spans="1:15" x14ac:dyDescent="0.25">
      <c r="A733" s="2">
        <v>43557</v>
      </c>
      <c r="B733">
        <v>34.200000000000003</v>
      </c>
      <c r="C733" s="6">
        <v>1.4953142142129996</v>
      </c>
      <c r="D733" s="8">
        <f t="shared" si="69"/>
        <v>0</v>
      </c>
      <c r="E733">
        <f t="shared" si="70"/>
        <v>1</v>
      </c>
      <c r="F733" s="8">
        <f t="shared" si="71"/>
        <v>1.4205485035023495</v>
      </c>
      <c r="G733">
        <f t="shared" si="72"/>
        <v>15.754059299346</v>
      </c>
      <c r="H733" s="8">
        <f t="shared" si="73"/>
        <v>152.45383077515214</v>
      </c>
      <c r="I733">
        <v>0.95</v>
      </c>
      <c r="J733">
        <f t="shared" si="74"/>
        <v>1.4205485035023495</v>
      </c>
    </row>
    <row r="734" spans="1:15" x14ac:dyDescent="0.25">
      <c r="A734" s="2">
        <v>43558</v>
      </c>
      <c r="B734">
        <v>9.4</v>
      </c>
      <c r="C734" s="6">
        <v>1.2492615026930001</v>
      </c>
      <c r="D734" s="8">
        <f t="shared" si="69"/>
        <v>0</v>
      </c>
      <c r="E734">
        <f t="shared" si="70"/>
        <v>1</v>
      </c>
      <c r="F734" s="8">
        <f t="shared" si="71"/>
        <v>1.1867984275583501</v>
      </c>
      <c r="G734">
        <f t="shared" si="72"/>
        <v>8.2132015724416512</v>
      </c>
      <c r="H734" s="10">
        <f t="shared" si="73"/>
        <v>160.66703234759379</v>
      </c>
      <c r="I734">
        <v>0.95</v>
      </c>
      <c r="J734">
        <f t="shared" si="74"/>
        <v>1.1867984275583501</v>
      </c>
    </row>
    <row r="735" spans="1:15" x14ac:dyDescent="0.25">
      <c r="A735" s="2">
        <v>43559</v>
      </c>
      <c r="B735">
        <v>0</v>
      </c>
      <c r="C735" s="6">
        <v>1.5948525383679999</v>
      </c>
      <c r="D735" s="8">
        <f t="shared" si="69"/>
        <v>1.5151099114495998</v>
      </c>
      <c r="E735">
        <f t="shared" si="70"/>
        <v>1</v>
      </c>
      <c r="F735" s="8">
        <f t="shared" si="71"/>
        <v>1.5151099114495998</v>
      </c>
      <c r="G735">
        <f t="shared" si="72"/>
        <v>0</v>
      </c>
      <c r="H735" s="8">
        <f t="shared" si="73"/>
        <v>160.66703234759379</v>
      </c>
      <c r="I735">
        <v>0.95</v>
      </c>
      <c r="J735">
        <f t="shared" si="74"/>
        <v>1.5151099114495998</v>
      </c>
    </row>
    <row r="736" spans="1:15" x14ac:dyDescent="0.25">
      <c r="A736" s="2">
        <v>43560</v>
      </c>
      <c r="B736">
        <v>1.2</v>
      </c>
      <c r="C736" s="6">
        <v>2.1201978575730003</v>
      </c>
      <c r="D736" s="8">
        <f t="shared" si="69"/>
        <v>2.3292978761439498</v>
      </c>
      <c r="E736">
        <f t="shared" si="70"/>
        <v>1</v>
      </c>
      <c r="F736" s="8">
        <f t="shared" si="71"/>
        <v>2.0141879646943504</v>
      </c>
      <c r="G736">
        <f t="shared" si="72"/>
        <v>0</v>
      </c>
      <c r="H736" s="8">
        <f t="shared" si="73"/>
        <v>160.66703234759379</v>
      </c>
      <c r="I736">
        <v>0.95</v>
      </c>
      <c r="J736">
        <f t="shared" si="74"/>
        <v>2.0141879646943504</v>
      </c>
    </row>
    <row r="737" spans="1:10" x14ac:dyDescent="0.25">
      <c r="A737" s="2">
        <v>43561</v>
      </c>
      <c r="B737">
        <v>1</v>
      </c>
      <c r="C737" s="6">
        <v>0.36108575092799994</v>
      </c>
      <c r="D737" s="8">
        <f t="shared" si="69"/>
        <v>1.6723293395255499</v>
      </c>
      <c r="E737">
        <f t="shared" si="70"/>
        <v>1</v>
      </c>
      <c r="F737" s="8">
        <f t="shared" si="71"/>
        <v>0.3430314633815999</v>
      </c>
      <c r="G737">
        <f t="shared" si="72"/>
        <v>0</v>
      </c>
      <c r="H737" s="8">
        <f t="shared" si="73"/>
        <v>160.66703234759379</v>
      </c>
      <c r="I737">
        <v>0.95</v>
      </c>
      <c r="J737">
        <f t="shared" si="74"/>
        <v>0.3430314633815999</v>
      </c>
    </row>
    <row r="738" spans="1:10" x14ac:dyDescent="0.25">
      <c r="A738" s="2">
        <v>43562</v>
      </c>
      <c r="B738">
        <v>0</v>
      </c>
      <c r="C738" s="6">
        <v>0.527290199013</v>
      </c>
      <c r="D738" s="8">
        <f t="shared" si="69"/>
        <v>2.1732550285878998</v>
      </c>
      <c r="E738">
        <f t="shared" si="70"/>
        <v>1</v>
      </c>
      <c r="F738" s="8">
        <f t="shared" si="71"/>
        <v>0.50092568906235002</v>
      </c>
      <c r="G738">
        <f t="shared" si="72"/>
        <v>0</v>
      </c>
      <c r="H738" s="8">
        <f t="shared" si="73"/>
        <v>160.66703234759379</v>
      </c>
      <c r="I738">
        <v>0.95</v>
      </c>
      <c r="J738">
        <f t="shared" si="74"/>
        <v>0.50092568906235002</v>
      </c>
    </row>
    <row r="739" spans="1:10" x14ac:dyDescent="0.25">
      <c r="A739" s="2">
        <v>43563</v>
      </c>
      <c r="B739">
        <v>0</v>
      </c>
      <c r="C739" s="6">
        <v>1.2942351608530001</v>
      </c>
      <c r="D739" s="8">
        <f t="shared" si="69"/>
        <v>3.4027784313982496</v>
      </c>
      <c r="E739">
        <f t="shared" si="70"/>
        <v>1</v>
      </c>
      <c r="F739" s="8">
        <f t="shared" si="71"/>
        <v>1.2295234028103499</v>
      </c>
      <c r="G739">
        <f t="shared" si="72"/>
        <v>0</v>
      </c>
      <c r="H739" s="8">
        <f t="shared" si="73"/>
        <v>160.66703234759379</v>
      </c>
      <c r="I739">
        <v>0.95</v>
      </c>
      <c r="J739">
        <f t="shared" si="74"/>
        <v>1.2295234028103499</v>
      </c>
    </row>
    <row r="740" spans="1:10" x14ac:dyDescent="0.25">
      <c r="A740" s="2">
        <v>43564</v>
      </c>
      <c r="B740">
        <v>0</v>
      </c>
      <c r="C740" s="6">
        <v>2.2130115480479997</v>
      </c>
      <c r="D740" s="8">
        <f t="shared" si="69"/>
        <v>5.5051394020438487</v>
      </c>
      <c r="E740">
        <f t="shared" si="70"/>
        <v>1</v>
      </c>
      <c r="F740" s="8">
        <f t="shared" si="71"/>
        <v>2.1023609706455995</v>
      </c>
      <c r="G740">
        <f t="shared" si="72"/>
        <v>0</v>
      </c>
      <c r="H740" s="8">
        <f t="shared" si="73"/>
        <v>160.66703234759379</v>
      </c>
      <c r="I740">
        <v>0.95</v>
      </c>
      <c r="J740">
        <f t="shared" si="74"/>
        <v>2.1023609706455995</v>
      </c>
    </row>
    <row r="741" spans="1:10" x14ac:dyDescent="0.25">
      <c r="A741" s="2">
        <v>43565</v>
      </c>
      <c r="B741">
        <v>0</v>
      </c>
      <c r="C741" s="6">
        <v>1.8775107531680002</v>
      </c>
      <c r="D741" s="8">
        <f t="shared" si="69"/>
        <v>7.2887746175534485</v>
      </c>
      <c r="E741">
        <f t="shared" si="70"/>
        <v>1</v>
      </c>
      <c r="F741" s="8">
        <f t="shared" si="71"/>
        <v>1.7836352155096</v>
      </c>
      <c r="G741">
        <f t="shared" si="72"/>
        <v>0</v>
      </c>
      <c r="H741" s="8">
        <f t="shared" si="73"/>
        <v>160.66703234759379</v>
      </c>
      <c r="I741">
        <v>0.95</v>
      </c>
      <c r="J741">
        <f t="shared" si="74"/>
        <v>1.7836352155096</v>
      </c>
    </row>
    <row r="742" spans="1:10" x14ac:dyDescent="0.25">
      <c r="A742" s="2">
        <v>43566</v>
      </c>
      <c r="B742">
        <v>0</v>
      </c>
      <c r="C742" s="6">
        <v>2.6474359299999999</v>
      </c>
      <c r="D742" s="8">
        <f t="shared" si="69"/>
        <v>9.8038387510534477</v>
      </c>
      <c r="E742">
        <f t="shared" si="70"/>
        <v>1</v>
      </c>
      <c r="F742" s="8">
        <f t="shared" si="71"/>
        <v>2.5150641334999997</v>
      </c>
      <c r="G742">
        <f t="shared" si="72"/>
        <v>0</v>
      </c>
      <c r="H742" s="8">
        <f t="shared" si="73"/>
        <v>160.66703234759379</v>
      </c>
      <c r="I742">
        <v>0.95</v>
      </c>
      <c r="J742">
        <f t="shared" si="74"/>
        <v>2.5150641334999997</v>
      </c>
    </row>
    <row r="743" spans="1:10" x14ac:dyDescent="0.25">
      <c r="A743" s="2">
        <v>43567</v>
      </c>
      <c r="B743">
        <v>0</v>
      </c>
      <c r="C743" s="6">
        <v>1.50641088</v>
      </c>
      <c r="D743" s="8">
        <f t="shared" si="69"/>
        <v>11.234929087053448</v>
      </c>
      <c r="E743">
        <f t="shared" si="70"/>
        <v>1</v>
      </c>
      <c r="F743" s="8">
        <f t="shared" si="71"/>
        <v>1.431090336</v>
      </c>
      <c r="G743">
        <f t="shared" si="72"/>
        <v>0</v>
      </c>
      <c r="H743" s="8">
        <f t="shared" si="73"/>
        <v>160.66703234759379</v>
      </c>
      <c r="I743">
        <v>0.95</v>
      </c>
      <c r="J743">
        <f t="shared" si="74"/>
        <v>1.431090336</v>
      </c>
    </row>
    <row r="744" spans="1:10" x14ac:dyDescent="0.25">
      <c r="A744" s="2">
        <v>43568</v>
      </c>
      <c r="B744">
        <v>0</v>
      </c>
      <c r="C744" s="6">
        <v>2.2130115480479997</v>
      </c>
      <c r="D744" s="8">
        <f t="shared" si="69"/>
        <v>13.337290057699047</v>
      </c>
      <c r="E744">
        <f t="shared" si="70"/>
        <v>1</v>
      </c>
      <c r="F744" s="8">
        <f t="shared" si="71"/>
        <v>2.1023609706455995</v>
      </c>
      <c r="G744">
        <f t="shared" si="72"/>
        <v>0</v>
      </c>
      <c r="H744" s="8">
        <f t="shared" si="73"/>
        <v>160.66703234759379</v>
      </c>
      <c r="I744">
        <v>0.95</v>
      </c>
      <c r="J744">
        <f t="shared" si="74"/>
        <v>2.1023609706455995</v>
      </c>
    </row>
    <row r="745" spans="1:10" x14ac:dyDescent="0.25">
      <c r="A745" s="2">
        <v>43569</v>
      </c>
      <c r="B745">
        <v>0</v>
      </c>
      <c r="C745" s="6">
        <v>1.5285774539679997</v>
      </c>
      <c r="D745" s="8">
        <f t="shared" si="69"/>
        <v>14.789438638968646</v>
      </c>
      <c r="E745">
        <f t="shared" si="70"/>
        <v>1</v>
      </c>
      <c r="F745" s="8">
        <f t="shared" si="71"/>
        <v>1.4521485812695996</v>
      </c>
      <c r="G745">
        <f t="shared" si="72"/>
        <v>0</v>
      </c>
      <c r="H745" s="8">
        <f t="shared" si="73"/>
        <v>160.66703234759379</v>
      </c>
      <c r="I745">
        <v>0.95</v>
      </c>
      <c r="J745">
        <f t="shared" si="74"/>
        <v>1.4521485812695996</v>
      </c>
    </row>
    <row r="746" spans="1:10" x14ac:dyDescent="0.25">
      <c r="A746" s="2">
        <v>43570</v>
      </c>
      <c r="B746">
        <v>0</v>
      </c>
      <c r="C746" s="6">
        <v>1.4397031512479999</v>
      </c>
      <c r="D746" s="8">
        <f t="shared" si="69"/>
        <v>16.157156632654246</v>
      </c>
      <c r="E746">
        <f t="shared" si="70"/>
        <v>1</v>
      </c>
      <c r="F746" s="8">
        <f t="shared" si="71"/>
        <v>1.3677179936855999</v>
      </c>
      <c r="G746">
        <f t="shared" si="72"/>
        <v>0</v>
      </c>
      <c r="H746" s="8">
        <f t="shared" si="73"/>
        <v>160.66703234759379</v>
      </c>
      <c r="I746">
        <v>0.95</v>
      </c>
      <c r="J746">
        <f t="shared" si="74"/>
        <v>1.3677179936855999</v>
      </c>
    </row>
    <row r="747" spans="1:10" x14ac:dyDescent="0.25">
      <c r="A747" s="2">
        <v>43571</v>
      </c>
      <c r="B747">
        <v>0</v>
      </c>
      <c r="C747" s="6">
        <v>0.93284043381299986</v>
      </c>
      <c r="D747" s="8">
        <f t="shared" si="69"/>
        <v>17.043355044776597</v>
      </c>
      <c r="E747">
        <f t="shared" si="70"/>
        <v>1</v>
      </c>
      <c r="F747" s="8">
        <f t="shared" si="71"/>
        <v>0.88619841212234984</v>
      </c>
      <c r="G747">
        <f t="shared" si="72"/>
        <v>0</v>
      </c>
      <c r="H747" s="8">
        <f t="shared" si="73"/>
        <v>160.66703234759379</v>
      </c>
      <c r="I747">
        <v>0.95</v>
      </c>
      <c r="J747">
        <f t="shared" si="74"/>
        <v>0.88619841212234984</v>
      </c>
    </row>
    <row r="748" spans="1:10" x14ac:dyDescent="0.25">
      <c r="A748" s="2">
        <v>43572</v>
      </c>
      <c r="B748">
        <v>0</v>
      </c>
      <c r="C748" s="6">
        <v>2.1924964014079995</v>
      </c>
      <c r="D748" s="8">
        <f t="shared" si="69"/>
        <v>19.126226626114196</v>
      </c>
      <c r="E748">
        <f t="shared" si="70"/>
        <v>1</v>
      </c>
      <c r="F748" s="8">
        <f t="shared" si="71"/>
        <v>2.0828715813375993</v>
      </c>
      <c r="G748">
        <f t="shared" si="72"/>
        <v>0</v>
      </c>
      <c r="H748" s="8">
        <f t="shared" si="73"/>
        <v>160.66703234759379</v>
      </c>
      <c r="I748">
        <v>0.95</v>
      </c>
      <c r="J748">
        <f t="shared" si="74"/>
        <v>2.0828715813375993</v>
      </c>
    </row>
    <row r="749" spans="1:10" x14ac:dyDescent="0.25">
      <c r="A749" s="2">
        <v>43573</v>
      </c>
      <c r="B749">
        <v>0.2</v>
      </c>
      <c r="C749" s="6">
        <v>2.5225444126129992</v>
      </c>
      <c r="D749" s="8">
        <f t="shared" si="69"/>
        <v>21.322643818096545</v>
      </c>
      <c r="E749">
        <f t="shared" si="70"/>
        <v>1</v>
      </c>
      <c r="F749" s="8">
        <f t="shared" si="71"/>
        <v>2.3964171919823491</v>
      </c>
      <c r="G749">
        <f t="shared" si="72"/>
        <v>0</v>
      </c>
      <c r="H749" s="8">
        <f t="shared" si="73"/>
        <v>160.66703234759379</v>
      </c>
      <c r="I749">
        <v>0.95</v>
      </c>
      <c r="J749">
        <f t="shared" si="74"/>
        <v>2.3964171919823491</v>
      </c>
    </row>
    <row r="750" spans="1:10" x14ac:dyDescent="0.25">
      <c r="A750" s="2">
        <v>43574</v>
      </c>
      <c r="B750">
        <v>0</v>
      </c>
      <c r="C750" s="6">
        <v>3.5200149778129997</v>
      </c>
      <c r="D750" s="8">
        <f t="shared" si="69"/>
        <v>24.666658047018895</v>
      </c>
      <c r="E750">
        <f t="shared" si="70"/>
        <v>1</v>
      </c>
      <c r="F750" s="8">
        <f t="shared" si="71"/>
        <v>3.3440142289223496</v>
      </c>
      <c r="G750">
        <f t="shared" si="72"/>
        <v>0</v>
      </c>
      <c r="H750" s="8">
        <f t="shared" si="73"/>
        <v>160.66703234759379</v>
      </c>
      <c r="I750">
        <v>0.95</v>
      </c>
      <c r="J750">
        <f t="shared" si="74"/>
        <v>3.3440142289223496</v>
      </c>
    </row>
    <row r="751" spans="1:10" x14ac:dyDescent="0.25">
      <c r="A751" s="2">
        <v>43575</v>
      </c>
      <c r="B751">
        <v>0</v>
      </c>
      <c r="C751" s="6">
        <v>4.0719626951680006</v>
      </c>
      <c r="D751" s="8">
        <f t="shared" si="69"/>
        <v>28.535022607428495</v>
      </c>
      <c r="E751">
        <f t="shared" si="70"/>
        <v>1</v>
      </c>
      <c r="F751" s="8">
        <f t="shared" si="71"/>
        <v>3.8683645604096002</v>
      </c>
      <c r="G751">
        <f t="shared" si="72"/>
        <v>0</v>
      </c>
      <c r="H751" s="8">
        <f t="shared" si="73"/>
        <v>160.66703234759379</v>
      </c>
      <c r="I751">
        <v>0.95</v>
      </c>
      <c r="J751">
        <f t="shared" si="74"/>
        <v>3.8683645604096002</v>
      </c>
    </row>
    <row r="752" spans="1:10" x14ac:dyDescent="0.25">
      <c r="A752" s="2">
        <v>43576</v>
      </c>
      <c r="B752">
        <v>0</v>
      </c>
      <c r="C752" s="6">
        <v>3.8941052800000007</v>
      </c>
      <c r="D752" s="8">
        <f t="shared" si="69"/>
        <v>31.731443289179214</v>
      </c>
      <c r="E752">
        <f t="shared" si="70"/>
        <v>0.86403759202198094</v>
      </c>
      <c r="F752" s="8">
        <f t="shared" si="71"/>
        <v>3.1964206817507184</v>
      </c>
      <c r="G752">
        <f t="shared" si="72"/>
        <v>0</v>
      </c>
      <c r="H752" s="8">
        <f t="shared" si="73"/>
        <v>160.66703234759379</v>
      </c>
      <c r="I752">
        <v>0.95</v>
      </c>
      <c r="J752">
        <f t="shared" si="74"/>
        <v>3.6994000160000007</v>
      </c>
    </row>
    <row r="753" spans="1:10" x14ac:dyDescent="0.25">
      <c r="A753" s="2">
        <v>43577</v>
      </c>
      <c r="B753">
        <v>0</v>
      </c>
      <c r="C753" s="6">
        <v>3.7514791687730003</v>
      </c>
      <c r="D753" s="8">
        <f t="shared" si="69"/>
        <v>34.372647506768331</v>
      </c>
      <c r="E753">
        <f t="shared" si="70"/>
        <v>0.74109833503156874</v>
      </c>
      <c r="F753" s="8">
        <f t="shared" si="71"/>
        <v>2.6412042175891197</v>
      </c>
      <c r="G753">
        <f t="shared" si="72"/>
        <v>0</v>
      </c>
      <c r="H753" s="8">
        <f t="shared" si="73"/>
        <v>160.66703234759379</v>
      </c>
      <c r="I753">
        <v>0.95</v>
      </c>
      <c r="J753">
        <f t="shared" si="74"/>
        <v>3.56390521033435</v>
      </c>
    </row>
    <row r="754" spans="1:10" x14ac:dyDescent="0.25">
      <c r="A754" s="2">
        <v>43578</v>
      </c>
      <c r="B754">
        <v>0</v>
      </c>
      <c r="C754" s="6">
        <v>2.6946787831250001</v>
      </c>
      <c r="D754" s="8">
        <f t="shared" si="69"/>
        <v>36.009766940764457</v>
      </c>
      <c r="E754">
        <f t="shared" si="70"/>
        <v>0.63951355743198723</v>
      </c>
      <c r="F754" s="8">
        <f t="shared" si="71"/>
        <v>1.6371194339961286</v>
      </c>
      <c r="G754">
        <f t="shared" si="72"/>
        <v>0</v>
      </c>
      <c r="H754" s="8">
        <f t="shared" si="73"/>
        <v>160.66703234759379</v>
      </c>
      <c r="I754">
        <v>0.95</v>
      </c>
      <c r="J754">
        <f t="shared" si="74"/>
        <v>2.5599448439687498</v>
      </c>
    </row>
    <row r="755" spans="1:10" x14ac:dyDescent="0.25">
      <c r="A755" s="2">
        <v>43579</v>
      </c>
      <c r="B755">
        <v>0.2</v>
      </c>
      <c r="C755" s="6">
        <v>1.2605129944479998</v>
      </c>
      <c r="D755" s="8">
        <f t="shared" si="69"/>
        <v>36.500175186261451</v>
      </c>
      <c r="E755">
        <f t="shared" si="70"/>
        <v>0.57654742535521319</v>
      </c>
      <c r="F755" s="8">
        <f t="shared" si="71"/>
        <v>0.6904082454969952</v>
      </c>
      <c r="G755">
        <f t="shared" si="72"/>
        <v>0</v>
      </c>
      <c r="H755" s="8">
        <f t="shared" si="73"/>
        <v>160.66703234759379</v>
      </c>
      <c r="I755">
        <v>0.95</v>
      </c>
      <c r="J755">
        <f t="shared" si="74"/>
        <v>1.1974873447255998</v>
      </c>
    </row>
    <row r="756" spans="1:10" x14ac:dyDescent="0.25">
      <c r="A756" s="2">
        <v>43580</v>
      </c>
      <c r="B756">
        <v>2.4</v>
      </c>
      <c r="C756" s="6">
        <v>2.182215020613</v>
      </c>
      <c r="D756" s="8">
        <f t="shared" si="69"/>
        <v>35.256315522013665</v>
      </c>
      <c r="E756">
        <f t="shared" si="70"/>
        <v>0.55768556975917494</v>
      </c>
      <c r="F756" s="8">
        <f t="shared" si="71"/>
        <v>1.1561403357522111</v>
      </c>
      <c r="G756">
        <f t="shared" si="72"/>
        <v>0</v>
      </c>
      <c r="H756" s="8">
        <f t="shared" si="73"/>
        <v>160.66703234759379</v>
      </c>
      <c r="I756">
        <v>0.95</v>
      </c>
      <c r="J756">
        <f t="shared" si="74"/>
        <v>2.0731042695823501</v>
      </c>
    </row>
    <row r="757" spans="1:10" x14ac:dyDescent="0.25">
      <c r="A757" s="2">
        <v>43581</v>
      </c>
      <c r="B757">
        <v>2.4</v>
      </c>
      <c r="C757" s="6">
        <v>2.4933036440480003</v>
      </c>
      <c r="D757" s="8">
        <f t="shared" si="69"/>
        <v>34.290588467618285</v>
      </c>
      <c r="E757">
        <f t="shared" si="70"/>
        <v>0.60552632607639745</v>
      </c>
      <c r="F757" s="8">
        <f t="shared" si="71"/>
        <v>1.4342729456046155</v>
      </c>
      <c r="G757">
        <f t="shared" si="72"/>
        <v>0</v>
      </c>
      <c r="H757" s="8">
        <f t="shared" si="73"/>
        <v>160.66703234759379</v>
      </c>
      <c r="I757">
        <v>0.95</v>
      </c>
      <c r="J757">
        <f t="shared" si="74"/>
        <v>2.3686384618456002</v>
      </c>
    </row>
    <row r="758" spans="1:10" x14ac:dyDescent="0.25">
      <c r="A758" s="2">
        <v>43582</v>
      </c>
      <c r="B758">
        <v>0</v>
      </c>
      <c r="C758" s="6">
        <v>2.888277260288</v>
      </c>
      <c r="D758" s="8">
        <f t="shared" si="69"/>
        <v>36.05398626352919</v>
      </c>
      <c r="E758">
        <f t="shared" si="70"/>
        <v>0.64266967432237365</v>
      </c>
      <c r="F758" s="8">
        <f t="shared" si="71"/>
        <v>1.7633977959109062</v>
      </c>
      <c r="G758">
        <f t="shared" si="72"/>
        <v>0</v>
      </c>
      <c r="H758" s="8">
        <f t="shared" si="73"/>
        <v>160.66703234759379</v>
      </c>
      <c r="I758">
        <v>0.95</v>
      </c>
      <c r="J758">
        <f t="shared" si="74"/>
        <v>2.7438633972736</v>
      </c>
    </row>
    <row r="759" spans="1:10" x14ac:dyDescent="0.25">
      <c r="A759" s="2">
        <v>43583</v>
      </c>
      <c r="B759">
        <v>0</v>
      </c>
      <c r="C759" s="6">
        <v>3.0741905371730001</v>
      </c>
      <c r="D759" s="8">
        <f t="shared" si="69"/>
        <v>37.732815082654589</v>
      </c>
      <c r="E759">
        <f t="shared" si="70"/>
        <v>0.57484668217195423</v>
      </c>
      <c r="F759" s="8">
        <f t="shared" si="71"/>
        <v>1.6788288191254008</v>
      </c>
      <c r="G759">
        <f t="shared" si="72"/>
        <v>0</v>
      </c>
      <c r="H759" s="8">
        <f t="shared" si="73"/>
        <v>160.66703234759379</v>
      </c>
      <c r="I759">
        <v>0.95</v>
      </c>
      <c r="J759">
        <f t="shared" si="74"/>
        <v>2.9204810103143499</v>
      </c>
    </row>
    <row r="760" spans="1:10" x14ac:dyDescent="0.25">
      <c r="A760" s="2">
        <v>43584</v>
      </c>
      <c r="B760">
        <v>0.2</v>
      </c>
      <c r="C760" s="6">
        <v>2.6093239717279997</v>
      </c>
      <c r="D760" s="8">
        <f t="shared" si="69"/>
        <v>38.797717561888</v>
      </c>
      <c r="E760">
        <f t="shared" si="70"/>
        <v>0.51027634297482349</v>
      </c>
      <c r="F760" s="8">
        <f t="shared" si="71"/>
        <v>1.26490247923341</v>
      </c>
      <c r="G760">
        <f t="shared" si="72"/>
        <v>0</v>
      </c>
      <c r="H760" s="8">
        <f t="shared" si="73"/>
        <v>160.66703234759379</v>
      </c>
      <c r="I760">
        <v>0.95</v>
      </c>
      <c r="J760">
        <f t="shared" si="74"/>
        <v>2.4788577731415997</v>
      </c>
    </row>
    <row r="761" spans="1:10" x14ac:dyDescent="0.25">
      <c r="A761" s="2">
        <v>43585</v>
      </c>
      <c r="B761">
        <v>0</v>
      </c>
      <c r="C761" s="6">
        <v>2.7878385831249997</v>
      </c>
      <c r="D761" s="8">
        <f t="shared" si="69"/>
        <v>40.040682719349512</v>
      </c>
      <c r="E761">
        <f t="shared" si="70"/>
        <v>0.46931855531200006</v>
      </c>
      <c r="F761" s="8">
        <f t="shared" si="71"/>
        <v>1.2429651574615141</v>
      </c>
      <c r="G761">
        <f t="shared" si="72"/>
        <v>0</v>
      </c>
      <c r="H761" s="8">
        <f t="shared" si="73"/>
        <v>160.66703234759379</v>
      </c>
      <c r="I761">
        <v>0.95</v>
      </c>
      <c r="J761">
        <f t="shared" si="74"/>
        <v>2.6484466539687497</v>
      </c>
    </row>
    <row r="762" spans="1:10" x14ac:dyDescent="0.25">
      <c r="A762" s="2">
        <v>43586</v>
      </c>
      <c r="B762">
        <v>1.8</v>
      </c>
      <c r="C762" s="6">
        <v>1.6388373089279997</v>
      </c>
      <c r="D762" s="8">
        <f t="shared" si="69"/>
        <v>38.89693314773082</v>
      </c>
      <c r="E762">
        <f t="shared" si="70"/>
        <v>0.42151220310194182</v>
      </c>
      <c r="F762" s="8">
        <f t="shared" si="71"/>
        <v>0.65625042838130376</v>
      </c>
      <c r="G762">
        <f t="shared" si="72"/>
        <v>0</v>
      </c>
      <c r="H762" s="8">
        <f t="shared" si="73"/>
        <v>160.66703234759379</v>
      </c>
      <c r="I762">
        <v>0.95</v>
      </c>
      <c r="J762">
        <f t="shared" si="74"/>
        <v>1.5568954434815996</v>
      </c>
    </row>
    <row r="763" spans="1:10" x14ac:dyDescent="0.25">
      <c r="A763" s="2">
        <v>43587</v>
      </c>
      <c r="B763">
        <v>1</v>
      </c>
      <c r="C763" s="6">
        <v>1.7480407102879998</v>
      </c>
      <c r="D763" s="8">
        <f t="shared" si="69"/>
        <v>38.669964720740381</v>
      </c>
      <c r="E763">
        <f t="shared" si="70"/>
        <v>0.46550257124112226</v>
      </c>
      <c r="F763" s="8">
        <f t="shared" si="71"/>
        <v>0.77303157300956049</v>
      </c>
      <c r="G763">
        <f t="shared" si="72"/>
        <v>0</v>
      </c>
      <c r="H763" s="8">
        <f t="shared" si="73"/>
        <v>160.66703234759379</v>
      </c>
      <c r="I763">
        <v>0.95</v>
      </c>
      <c r="J763">
        <f t="shared" si="74"/>
        <v>1.6606386747735997</v>
      </c>
    </row>
    <row r="764" spans="1:10" x14ac:dyDescent="0.25">
      <c r="A764" s="2">
        <v>43588</v>
      </c>
      <c r="B764">
        <v>0</v>
      </c>
      <c r="C764" s="6">
        <v>2.4244702732529997</v>
      </c>
      <c r="D764" s="8">
        <f t="shared" si="69"/>
        <v>39.762238328532284</v>
      </c>
      <c r="E764">
        <f t="shared" si="70"/>
        <v>0.47423212612536991</v>
      </c>
      <c r="F764" s="8">
        <f t="shared" si="71"/>
        <v>1.0922736077919002</v>
      </c>
      <c r="G764">
        <f t="shared" si="72"/>
        <v>0</v>
      </c>
      <c r="H764" s="8">
        <f t="shared" si="73"/>
        <v>160.66703234759379</v>
      </c>
      <c r="I764">
        <v>0.95</v>
      </c>
      <c r="J764">
        <f t="shared" si="74"/>
        <v>2.3032467595903494</v>
      </c>
    </row>
    <row r="765" spans="1:10" x14ac:dyDescent="0.25">
      <c r="A765" s="2">
        <v>43589</v>
      </c>
      <c r="B765">
        <v>0.6</v>
      </c>
      <c r="C765" s="6">
        <v>2.6188783923729999</v>
      </c>
      <c r="D765" s="8">
        <f t="shared" si="69"/>
        <v>40.237577353880056</v>
      </c>
      <c r="E765">
        <f t="shared" si="70"/>
        <v>0.43222160274875832</v>
      </c>
      <c r="F765" s="8">
        <f t="shared" si="71"/>
        <v>1.0753390253477721</v>
      </c>
      <c r="G765">
        <f t="shared" si="72"/>
        <v>0</v>
      </c>
      <c r="H765" s="8">
        <f t="shared" si="73"/>
        <v>160.66703234759379</v>
      </c>
      <c r="I765">
        <v>0.95</v>
      </c>
      <c r="J765">
        <f t="shared" si="74"/>
        <v>2.48793447275435</v>
      </c>
    </row>
    <row r="766" spans="1:10" x14ac:dyDescent="0.25">
      <c r="A766" s="2">
        <v>43590</v>
      </c>
      <c r="B766">
        <v>0.4</v>
      </c>
      <c r="C766" s="6">
        <v>2.3045312831249998</v>
      </c>
      <c r="D766" s="8">
        <f t="shared" si="69"/>
        <v>40.743816687983383</v>
      </c>
      <c r="E766">
        <f t="shared" si="70"/>
        <v>0.4139393325430748</v>
      </c>
      <c r="F766" s="8">
        <f t="shared" si="71"/>
        <v>0.90623933410332824</v>
      </c>
      <c r="G766">
        <f t="shared" si="72"/>
        <v>0</v>
      </c>
      <c r="H766" s="8">
        <f t="shared" si="73"/>
        <v>160.66703234759379</v>
      </c>
      <c r="I766">
        <v>0.95</v>
      </c>
      <c r="J766">
        <f t="shared" si="74"/>
        <v>2.1893047189687498</v>
      </c>
    </row>
    <row r="767" spans="1:10" x14ac:dyDescent="0.25">
      <c r="A767" s="2">
        <v>43591</v>
      </c>
      <c r="B767">
        <v>0</v>
      </c>
      <c r="C767" s="6">
        <v>2.0366524846130001</v>
      </c>
      <c r="D767" s="8">
        <f t="shared" si="69"/>
        <v>41.507042348129993</v>
      </c>
      <c r="E767">
        <f t="shared" si="70"/>
        <v>0.39446858892371606</v>
      </c>
      <c r="F767" s="8">
        <f t="shared" si="71"/>
        <v>0.76322566014660687</v>
      </c>
      <c r="G767">
        <f t="shared" si="72"/>
        <v>0</v>
      </c>
      <c r="H767" s="8">
        <f t="shared" si="73"/>
        <v>160.66703234759379</v>
      </c>
      <c r="I767">
        <v>0.95</v>
      </c>
      <c r="J767">
        <f t="shared" si="74"/>
        <v>1.9348198603823499</v>
      </c>
    </row>
    <row r="768" spans="1:10" x14ac:dyDescent="0.25">
      <c r="A768" s="2">
        <v>43592</v>
      </c>
      <c r="B768">
        <v>4.5999999999999996</v>
      </c>
      <c r="C768" s="6">
        <v>2.2027619331250001</v>
      </c>
      <c r="D768" s="8">
        <f t="shared" si="69"/>
        <v>37.671088096625823</v>
      </c>
      <c r="E768">
        <f t="shared" si="70"/>
        <v>0.36511375584115413</v>
      </c>
      <c r="F768" s="8">
        <f t="shared" si="71"/>
        <v>0.7640457484958304</v>
      </c>
      <c r="G768">
        <f t="shared" si="72"/>
        <v>0</v>
      </c>
      <c r="H768" s="8">
        <f t="shared" si="73"/>
        <v>160.66703234759379</v>
      </c>
      <c r="I768">
        <v>0.95</v>
      </c>
      <c r="J768">
        <f t="shared" si="74"/>
        <v>2.0926238364687499</v>
      </c>
    </row>
    <row r="769" spans="1:10" x14ac:dyDescent="0.25">
      <c r="A769" s="2">
        <v>43593</v>
      </c>
      <c r="B769">
        <v>6</v>
      </c>
      <c r="C769" s="6">
        <v>1.350320601488</v>
      </c>
      <c r="D769" s="8">
        <f t="shared" si="69"/>
        <v>32.32871844745727</v>
      </c>
      <c r="E769">
        <f t="shared" si="70"/>
        <v>0.51265045782208374</v>
      </c>
      <c r="F769" s="8">
        <f t="shared" si="71"/>
        <v>0.65763035083144394</v>
      </c>
      <c r="G769">
        <f t="shared" si="72"/>
        <v>0</v>
      </c>
      <c r="H769" s="8">
        <f t="shared" si="73"/>
        <v>160.66703234759379</v>
      </c>
      <c r="I769">
        <v>0.95</v>
      </c>
      <c r="J769">
        <f t="shared" si="74"/>
        <v>1.2828045714136</v>
      </c>
    </row>
    <row r="770" spans="1:10" x14ac:dyDescent="0.25">
      <c r="A770" s="2">
        <v>43594</v>
      </c>
      <c r="B770">
        <v>0</v>
      </c>
      <c r="C770" s="6">
        <v>2.4244702732529997</v>
      </c>
      <c r="D770" s="8">
        <f t="shared" si="69"/>
        <v>33.982740321814696</v>
      </c>
      <c r="E770">
        <f t="shared" si="70"/>
        <v>0.71812621355933581</v>
      </c>
      <c r="F770" s="8">
        <f t="shared" si="71"/>
        <v>1.6540218743574275</v>
      </c>
      <c r="G770">
        <f t="shared" si="72"/>
        <v>0</v>
      </c>
      <c r="H770" s="8">
        <f t="shared" si="73"/>
        <v>160.66703234759379</v>
      </c>
      <c r="I770">
        <v>0.95</v>
      </c>
      <c r="J770">
        <f t="shared" si="74"/>
        <v>2.3032467595903494</v>
      </c>
    </row>
    <row r="771" spans="1:10" x14ac:dyDescent="0.25">
      <c r="A771" s="2">
        <v>43595</v>
      </c>
      <c r="B771">
        <v>0</v>
      </c>
      <c r="C771" s="6">
        <v>2.7228123762080001</v>
      </c>
      <c r="D771" s="8">
        <f t="shared" si="69"/>
        <v>35.675742821732499</v>
      </c>
      <c r="E771">
        <f t="shared" si="70"/>
        <v>0.65450998762251178</v>
      </c>
      <c r="F771" s="8">
        <f t="shared" si="71"/>
        <v>1.6930024999178042</v>
      </c>
      <c r="G771">
        <f t="shared" si="72"/>
        <v>0</v>
      </c>
      <c r="H771" s="8">
        <f t="shared" si="73"/>
        <v>160.66703234759379</v>
      </c>
      <c r="I771">
        <v>0.95</v>
      </c>
      <c r="J771">
        <f t="shared" si="74"/>
        <v>2.5866717573976001</v>
      </c>
    </row>
    <row r="772" spans="1:10" x14ac:dyDescent="0.25">
      <c r="A772" s="2">
        <v>43596</v>
      </c>
      <c r="B772">
        <v>0</v>
      </c>
      <c r="C772" s="6">
        <v>2.9153015981330004</v>
      </c>
      <c r="D772" s="8">
        <f t="shared" ref="D772:D835" si="75">MAX((D771+F772-B772),0)</f>
        <v>37.308092432113426</v>
      </c>
      <c r="E772">
        <f t="shared" ref="E772:E835" si="76">IF(D771&gt;$Q$2,1-(D771-$Q$2)/($Q$1-$Q$2),1)</f>
        <v>0.58939450685644235</v>
      </c>
      <c r="F772" s="8">
        <f t="shared" ref="F772:F835" si="77">E772*J772</f>
        <v>1.6323496103809281</v>
      </c>
      <c r="G772">
        <f t="shared" ref="G772:G835" si="78">IF(D772=0,B772-F772-D771,0)</f>
        <v>0</v>
      </c>
      <c r="H772" s="8">
        <f t="shared" ref="H772:H835" si="79">H771+G772</f>
        <v>160.66703234759379</v>
      </c>
      <c r="I772">
        <v>0.95</v>
      </c>
      <c r="J772">
        <f t="shared" ref="J772:J835" si="80">I772*C772</f>
        <v>2.7695365182263503</v>
      </c>
    </row>
    <row r="773" spans="1:10" x14ac:dyDescent="0.25">
      <c r="A773" s="2">
        <v>43597</v>
      </c>
      <c r="B773">
        <v>0</v>
      </c>
      <c r="C773" s="6">
        <v>4.0128222919680008</v>
      </c>
      <c r="D773" s="8">
        <f t="shared" si="75"/>
        <v>39.31563213644349</v>
      </c>
      <c r="E773">
        <f t="shared" si="76"/>
        <v>0.52661182953409902</v>
      </c>
      <c r="F773" s="8">
        <f t="shared" si="77"/>
        <v>2.0075397043300609</v>
      </c>
      <c r="G773">
        <f t="shared" si="78"/>
        <v>0</v>
      </c>
      <c r="H773" s="8">
        <f t="shared" si="79"/>
        <v>160.66703234759379</v>
      </c>
      <c r="I773">
        <v>0.95</v>
      </c>
      <c r="J773">
        <f t="shared" si="80"/>
        <v>3.8121811773696006</v>
      </c>
    </row>
    <row r="774" spans="1:10" x14ac:dyDescent="0.25">
      <c r="A774" s="2">
        <v>43598</v>
      </c>
      <c r="B774">
        <v>0</v>
      </c>
      <c r="C774" s="6">
        <v>4.2572491974929996</v>
      </c>
      <c r="D774" s="8">
        <f t="shared" si="75"/>
        <v>41.133174537398183</v>
      </c>
      <c r="E774">
        <f t="shared" si="76"/>
        <v>0.44939876398294265</v>
      </c>
      <c r="F774" s="8">
        <f t="shared" si="77"/>
        <v>1.8175424009546921</v>
      </c>
      <c r="G774">
        <f t="shared" si="78"/>
        <v>0</v>
      </c>
      <c r="H774" s="8">
        <f t="shared" si="79"/>
        <v>160.66703234759379</v>
      </c>
      <c r="I774">
        <v>0.95</v>
      </c>
      <c r="J774">
        <f t="shared" si="80"/>
        <v>4.0443867376183498</v>
      </c>
    </row>
    <row r="775" spans="1:10" x14ac:dyDescent="0.25">
      <c r="A775" s="2">
        <v>43599</v>
      </c>
      <c r="B775">
        <v>0</v>
      </c>
      <c r="C775" s="6">
        <v>4.6505356799999999</v>
      </c>
      <c r="D775" s="8">
        <f t="shared" si="75"/>
        <v>42.809779255438727</v>
      </c>
      <c r="E775">
        <f t="shared" si="76"/>
        <v>0.37949328702314677</v>
      </c>
      <c r="F775" s="8">
        <f t="shared" si="77"/>
        <v>1.6766047180405437</v>
      </c>
      <c r="G775">
        <f t="shared" si="78"/>
        <v>0</v>
      </c>
      <c r="H775" s="8">
        <f t="shared" si="79"/>
        <v>160.66703234759379</v>
      </c>
      <c r="I775">
        <v>0.95</v>
      </c>
      <c r="J775">
        <f t="shared" si="80"/>
        <v>4.4180088959999999</v>
      </c>
    </row>
    <row r="776" spans="1:10" x14ac:dyDescent="0.25">
      <c r="A776" s="2">
        <v>43600</v>
      </c>
      <c r="B776">
        <v>0</v>
      </c>
      <c r="C776" s="6">
        <v>4.4307375508479989</v>
      </c>
      <c r="D776" s="8">
        <f t="shared" si="75"/>
        <v>44.135713204382142</v>
      </c>
      <c r="E776">
        <f t="shared" si="76"/>
        <v>0.31500849017543353</v>
      </c>
      <c r="F776" s="8">
        <f t="shared" si="77"/>
        <v>1.325933948943415</v>
      </c>
      <c r="G776">
        <f t="shared" si="78"/>
        <v>0</v>
      </c>
      <c r="H776" s="8">
        <f t="shared" si="79"/>
        <v>160.66703234759379</v>
      </c>
      <c r="I776">
        <v>0.95</v>
      </c>
      <c r="J776">
        <f t="shared" si="80"/>
        <v>4.2092006733055989</v>
      </c>
    </row>
    <row r="777" spans="1:10" x14ac:dyDescent="0.25">
      <c r="A777" s="2">
        <v>43601</v>
      </c>
      <c r="B777">
        <v>0</v>
      </c>
      <c r="C777" s="6">
        <v>4.2200304097280004</v>
      </c>
      <c r="D777" s="8">
        <f t="shared" si="75"/>
        <v>45.194141053138743</v>
      </c>
      <c r="E777">
        <f t="shared" si="76"/>
        <v>0.26401103060068687</v>
      </c>
      <c r="F777" s="8">
        <f t="shared" si="77"/>
        <v>1.0584278487566019</v>
      </c>
      <c r="G777">
        <f t="shared" si="78"/>
        <v>0</v>
      </c>
      <c r="H777" s="8">
        <f t="shared" si="79"/>
        <v>160.66703234759379</v>
      </c>
      <c r="I777">
        <v>0.95</v>
      </c>
      <c r="J777">
        <f t="shared" si="80"/>
        <v>4.0090288892416002</v>
      </c>
    </row>
    <row r="778" spans="1:10" x14ac:dyDescent="0.25">
      <c r="A778" s="2">
        <v>43602</v>
      </c>
      <c r="B778">
        <v>3.4</v>
      </c>
      <c r="C778" s="6">
        <v>3.0655077473279992</v>
      </c>
      <c r="D778" s="8">
        <f t="shared" si="75"/>
        <v>42.444449141693433</v>
      </c>
      <c r="E778">
        <f t="shared" si="76"/>
        <v>0.22330226718697144</v>
      </c>
      <c r="F778" s="8">
        <f t="shared" si="77"/>
        <v>0.65030808855468936</v>
      </c>
      <c r="G778">
        <f t="shared" si="78"/>
        <v>0</v>
      </c>
      <c r="H778" s="8">
        <f t="shared" si="79"/>
        <v>160.66703234759379</v>
      </c>
      <c r="I778">
        <v>0.95</v>
      </c>
      <c r="J778">
        <f t="shared" si="80"/>
        <v>2.9122323599615991</v>
      </c>
    </row>
    <row r="779" spans="1:10" x14ac:dyDescent="0.25">
      <c r="A779" s="2">
        <v>43603</v>
      </c>
      <c r="B779">
        <v>0.2</v>
      </c>
      <c r="C779" s="6">
        <v>1.0799814181280001</v>
      </c>
      <c r="D779" s="8">
        <f t="shared" si="75"/>
        <v>42.582058532131086</v>
      </c>
      <c r="E779">
        <f t="shared" si="76"/>
        <v>0.32905964839640645</v>
      </c>
      <c r="F779" s="8">
        <f t="shared" si="77"/>
        <v>0.33760939043765953</v>
      </c>
      <c r="G779">
        <f t="shared" si="78"/>
        <v>0</v>
      </c>
      <c r="H779" s="8">
        <f t="shared" si="79"/>
        <v>160.66703234759379</v>
      </c>
      <c r="I779">
        <v>0.95</v>
      </c>
      <c r="J779">
        <f t="shared" si="80"/>
        <v>1.0259823472216001</v>
      </c>
    </row>
    <row r="780" spans="1:10" x14ac:dyDescent="0.25">
      <c r="A780" s="2">
        <v>43604</v>
      </c>
      <c r="B780">
        <v>0</v>
      </c>
      <c r="C780" s="6">
        <v>2.3747903768479999</v>
      </c>
      <c r="D780" s="8">
        <f t="shared" si="75"/>
        <v>43.312493304101338</v>
      </c>
      <c r="E780">
        <f t="shared" si="76"/>
        <v>0.32376697953341982</v>
      </c>
      <c r="F780" s="8">
        <f t="shared" si="77"/>
        <v>0.73043477197025319</v>
      </c>
      <c r="G780">
        <f t="shared" si="78"/>
        <v>0</v>
      </c>
      <c r="H780" s="8">
        <f t="shared" si="79"/>
        <v>160.66703234759379</v>
      </c>
      <c r="I780">
        <v>0.95</v>
      </c>
      <c r="J780">
        <f t="shared" si="80"/>
        <v>2.2560508580055996</v>
      </c>
    </row>
    <row r="781" spans="1:10" x14ac:dyDescent="0.25">
      <c r="A781" s="2">
        <v>43605</v>
      </c>
      <c r="B781">
        <v>0.6</v>
      </c>
      <c r="C781" s="6">
        <v>2.1512764800000004</v>
      </c>
      <c r="D781" s="8">
        <f t="shared" si="75"/>
        <v>43.316764639774135</v>
      </c>
      <c r="E781">
        <f t="shared" si="76"/>
        <v>0.29567333445764088</v>
      </c>
      <c r="F781" s="8">
        <f t="shared" si="77"/>
        <v>0.60427133567280167</v>
      </c>
      <c r="G781">
        <f t="shared" si="78"/>
        <v>0</v>
      </c>
      <c r="H781" s="8">
        <f t="shared" si="79"/>
        <v>160.66703234759379</v>
      </c>
      <c r="I781">
        <v>0.95</v>
      </c>
      <c r="J781">
        <f t="shared" si="80"/>
        <v>2.0437126560000003</v>
      </c>
    </row>
    <row r="782" spans="1:10" x14ac:dyDescent="0.25">
      <c r="A782" s="2">
        <v>43606</v>
      </c>
      <c r="B782">
        <v>3.2</v>
      </c>
      <c r="C782" s="6">
        <v>2.7321548703729999</v>
      </c>
      <c r="D782" s="8">
        <f t="shared" si="75"/>
        <v>40.883772311473365</v>
      </c>
      <c r="E782">
        <f t="shared" si="76"/>
        <v>0.29550905231637947</v>
      </c>
      <c r="F782" s="8">
        <f t="shared" si="77"/>
        <v>0.76700767169923056</v>
      </c>
      <c r="G782">
        <f t="shared" si="78"/>
        <v>0</v>
      </c>
      <c r="H782" s="8">
        <f t="shared" si="79"/>
        <v>160.66703234759379</v>
      </c>
      <c r="I782">
        <v>0.95</v>
      </c>
      <c r="J782">
        <f t="shared" si="80"/>
        <v>2.59554712685435</v>
      </c>
    </row>
    <row r="783" spans="1:10" x14ac:dyDescent="0.25">
      <c r="A783" s="2">
        <v>43607</v>
      </c>
      <c r="B783">
        <v>0</v>
      </c>
      <c r="C783" s="6">
        <v>3.8791946443679999</v>
      </c>
      <c r="D783" s="8">
        <f t="shared" si="75"/>
        <v>42.317644444435395</v>
      </c>
      <c r="E783">
        <f t="shared" si="76"/>
        <v>0.38908568032794755</v>
      </c>
      <c r="F783" s="8">
        <f t="shared" si="77"/>
        <v>1.433872132962031</v>
      </c>
      <c r="G783">
        <f t="shared" si="78"/>
        <v>0</v>
      </c>
      <c r="H783" s="8">
        <f t="shared" si="79"/>
        <v>160.66703234759379</v>
      </c>
      <c r="I783">
        <v>0.95</v>
      </c>
      <c r="J783">
        <f t="shared" si="80"/>
        <v>3.6852349121495998</v>
      </c>
    </row>
    <row r="784" spans="1:10" x14ac:dyDescent="0.25">
      <c r="A784" s="2">
        <v>43608</v>
      </c>
      <c r="B784">
        <v>0</v>
      </c>
      <c r="C784" s="6">
        <v>4.3623032072530012</v>
      </c>
      <c r="D784" s="8">
        <f t="shared" si="75"/>
        <v>43.701541141059352</v>
      </c>
      <c r="E784">
        <f t="shared" si="76"/>
        <v>0.33393675213710017</v>
      </c>
      <c r="F784" s="8">
        <f t="shared" si="77"/>
        <v>1.3838966966239563</v>
      </c>
      <c r="G784">
        <f t="shared" si="78"/>
        <v>0</v>
      </c>
      <c r="H784" s="8">
        <f t="shared" si="79"/>
        <v>160.66703234759379</v>
      </c>
      <c r="I784">
        <v>0.95</v>
      </c>
      <c r="J784">
        <f t="shared" si="80"/>
        <v>4.1441880468903509</v>
      </c>
    </row>
    <row r="785" spans="1:10" x14ac:dyDescent="0.25">
      <c r="A785" s="2">
        <v>43609</v>
      </c>
      <c r="B785">
        <v>0</v>
      </c>
      <c r="C785" s="6">
        <v>3.9313008331250003</v>
      </c>
      <c r="D785" s="8">
        <f t="shared" si="75"/>
        <v>44.749918661176572</v>
      </c>
      <c r="E785">
        <f t="shared" si="76"/>
        <v>0.2807099561131019</v>
      </c>
      <c r="F785" s="8">
        <f t="shared" si="77"/>
        <v>1.0483775201172238</v>
      </c>
      <c r="G785">
        <f t="shared" si="78"/>
        <v>0</v>
      </c>
      <c r="H785" s="8">
        <f t="shared" si="79"/>
        <v>160.66703234759379</v>
      </c>
      <c r="I785">
        <v>0.95</v>
      </c>
      <c r="J785">
        <f t="shared" si="80"/>
        <v>3.7347357914687502</v>
      </c>
    </row>
    <row r="786" spans="1:10" x14ac:dyDescent="0.25">
      <c r="A786" s="2">
        <v>43610</v>
      </c>
      <c r="B786">
        <v>12</v>
      </c>
      <c r="C786" s="6">
        <v>2.223245179733</v>
      </c>
      <c r="D786" s="8">
        <f t="shared" si="75"/>
        <v>33.257637509215208</v>
      </c>
      <c r="E786">
        <f t="shared" si="76"/>
        <v>0.24038774380090111</v>
      </c>
      <c r="F786" s="8">
        <f t="shared" si="77"/>
        <v>0.50771884803863243</v>
      </c>
      <c r="G786">
        <f t="shared" si="78"/>
        <v>0</v>
      </c>
      <c r="H786" s="8">
        <f t="shared" si="79"/>
        <v>160.66703234759379</v>
      </c>
      <c r="I786">
        <v>0.95</v>
      </c>
      <c r="J786">
        <f t="shared" si="80"/>
        <v>2.1120829207463498</v>
      </c>
    </row>
    <row r="787" spans="1:10" x14ac:dyDescent="0.25">
      <c r="A787" s="2">
        <v>43611</v>
      </c>
      <c r="B787">
        <v>2.6</v>
      </c>
      <c r="C787" s="6">
        <v>2.9510906209329995</v>
      </c>
      <c r="D787" s="8">
        <f t="shared" si="75"/>
        <v>32.57076649239832</v>
      </c>
      <c r="E787">
        <f t="shared" si="76"/>
        <v>0.68239855733787658</v>
      </c>
      <c r="F787" s="8">
        <f t="shared" si="77"/>
        <v>1.9131289831831162</v>
      </c>
      <c r="G787">
        <f t="shared" si="78"/>
        <v>0</v>
      </c>
      <c r="H787" s="8">
        <f t="shared" si="79"/>
        <v>160.66703234759379</v>
      </c>
      <c r="I787">
        <v>0.95</v>
      </c>
      <c r="J787">
        <f t="shared" si="80"/>
        <v>2.8035360898863493</v>
      </c>
    </row>
    <row r="788" spans="1:10" x14ac:dyDescent="0.25">
      <c r="A788" s="2">
        <v>43612</v>
      </c>
      <c r="B788">
        <v>0.4</v>
      </c>
      <c r="C788" s="6">
        <v>2.1719178597280004</v>
      </c>
      <c r="D788" s="8">
        <f t="shared" si="75"/>
        <v>33.633283504953894</v>
      </c>
      <c r="E788">
        <f t="shared" si="76"/>
        <v>0.70881667336929532</v>
      </c>
      <c r="F788" s="8">
        <f t="shared" si="77"/>
        <v>1.4625170125555729</v>
      </c>
      <c r="G788">
        <f t="shared" si="78"/>
        <v>0</v>
      </c>
      <c r="H788" s="8">
        <f t="shared" si="79"/>
        <v>160.66703234759379</v>
      </c>
      <c r="I788">
        <v>0.95</v>
      </c>
      <c r="J788">
        <f t="shared" si="80"/>
        <v>2.0633219667416003</v>
      </c>
    </row>
    <row r="789" spans="1:10" x14ac:dyDescent="0.25">
      <c r="A789" s="2">
        <v>43613</v>
      </c>
      <c r="B789">
        <v>1</v>
      </c>
      <c r="C789" s="6">
        <v>2.1098075361279998</v>
      </c>
      <c r="D789" s="8">
        <f t="shared" si="75"/>
        <v>33.972068423111374</v>
      </c>
      <c r="E789">
        <f t="shared" si="76"/>
        <v>0.66795063442485025</v>
      </c>
      <c r="F789" s="8">
        <f t="shared" si="77"/>
        <v>1.3387849181574762</v>
      </c>
      <c r="G789">
        <f t="shared" si="78"/>
        <v>0</v>
      </c>
      <c r="H789" s="8">
        <f t="shared" si="79"/>
        <v>160.66703234759379</v>
      </c>
      <c r="I789">
        <v>0.95</v>
      </c>
      <c r="J789">
        <f t="shared" si="80"/>
        <v>2.0043171593215998</v>
      </c>
    </row>
    <row r="790" spans="1:10" x14ac:dyDescent="0.25">
      <c r="A790" s="2">
        <v>43614</v>
      </c>
      <c r="B790">
        <v>1.2</v>
      </c>
      <c r="C790" s="6">
        <v>2.2640185897329994</v>
      </c>
      <c r="D790" s="8">
        <f t="shared" si="75"/>
        <v>34.18068288284362</v>
      </c>
      <c r="E790">
        <f t="shared" si="76"/>
        <v>0.65492044526494719</v>
      </c>
      <c r="F790" s="8">
        <f t="shared" si="77"/>
        <v>1.408614459732251</v>
      </c>
      <c r="G790">
        <f t="shared" si="78"/>
        <v>0</v>
      </c>
      <c r="H790" s="8">
        <f t="shared" si="79"/>
        <v>160.66703234759379</v>
      </c>
      <c r="I790">
        <v>0.95</v>
      </c>
      <c r="J790">
        <f t="shared" si="80"/>
        <v>2.1508176602463491</v>
      </c>
    </row>
    <row r="791" spans="1:10" x14ac:dyDescent="0.25">
      <c r="A791" s="2">
        <v>43615</v>
      </c>
      <c r="B791">
        <v>9.4</v>
      </c>
      <c r="C791" s="6">
        <v>1.5838309327729998</v>
      </c>
      <c r="D791" s="8">
        <f t="shared" si="75"/>
        <v>25.754029305241971</v>
      </c>
      <c r="E791">
        <f t="shared" si="76"/>
        <v>0.64689681219832229</v>
      </c>
      <c r="F791" s="8">
        <f t="shared" si="77"/>
        <v>0.97334642239835134</v>
      </c>
      <c r="G791">
        <f t="shared" si="78"/>
        <v>0</v>
      </c>
      <c r="H791" s="8">
        <f t="shared" si="79"/>
        <v>160.66703234759379</v>
      </c>
      <c r="I791">
        <v>0.95</v>
      </c>
      <c r="J791">
        <f t="shared" si="80"/>
        <v>1.5046393861343497</v>
      </c>
    </row>
    <row r="792" spans="1:10" x14ac:dyDescent="0.25">
      <c r="A792" s="2">
        <v>43616</v>
      </c>
      <c r="B792">
        <v>0.2</v>
      </c>
      <c r="C792" s="6">
        <v>1.417402001408</v>
      </c>
      <c r="D792" s="8">
        <f t="shared" si="75"/>
        <v>26.861510263731429</v>
      </c>
      <c r="E792">
        <f t="shared" si="76"/>
        <v>0.97099887287530884</v>
      </c>
      <c r="F792" s="8">
        <f t="shared" si="77"/>
        <v>1.3074809584894562</v>
      </c>
      <c r="G792">
        <f t="shared" si="78"/>
        <v>0</v>
      </c>
      <c r="H792" s="8">
        <f t="shared" si="79"/>
        <v>160.66703234759379</v>
      </c>
      <c r="I792">
        <v>0.95</v>
      </c>
      <c r="J792">
        <f t="shared" si="80"/>
        <v>1.3465319013376</v>
      </c>
    </row>
    <row r="793" spans="1:10" x14ac:dyDescent="0.25">
      <c r="A793" s="2">
        <v>43617</v>
      </c>
      <c r="B793">
        <v>0.6</v>
      </c>
      <c r="C793" s="6">
        <v>2.6284152007679999</v>
      </c>
      <c r="D793" s="8">
        <f t="shared" si="75"/>
        <v>28.579728520618779</v>
      </c>
      <c r="E793">
        <f t="shared" si="76"/>
        <v>0.92840345139494507</v>
      </c>
      <c r="F793" s="8">
        <f t="shared" si="77"/>
        <v>2.3182182568873513</v>
      </c>
      <c r="G793">
        <f t="shared" si="78"/>
        <v>0</v>
      </c>
      <c r="H793" s="8">
        <f t="shared" si="79"/>
        <v>160.66703234759379</v>
      </c>
      <c r="I793">
        <v>0.95</v>
      </c>
      <c r="J793">
        <f t="shared" si="80"/>
        <v>2.4969944407295999</v>
      </c>
    </row>
    <row r="794" spans="1:10" x14ac:dyDescent="0.25">
      <c r="A794" s="2">
        <v>43618</v>
      </c>
      <c r="B794">
        <v>0.2</v>
      </c>
      <c r="C794" s="6">
        <v>2.7878385831249997</v>
      </c>
      <c r="D794" s="8">
        <f t="shared" si="75"/>
        <v>30.663532096797173</v>
      </c>
      <c r="E794">
        <f t="shared" si="76"/>
        <v>0.86231813382235467</v>
      </c>
      <c r="F794" s="8">
        <f t="shared" si="77"/>
        <v>2.2838035761783919</v>
      </c>
      <c r="G794">
        <f t="shared" si="78"/>
        <v>0</v>
      </c>
      <c r="H794" s="8">
        <f t="shared" si="79"/>
        <v>160.66703234759379</v>
      </c>
      <c r="I794">
        <v>0.95</v>
      </c>
      <c r="J794">
        <f t="shared" si="80"/>
        <v>2.6484466539687497</v>
      </c>
    </row>
    <row r="795" spans="1:10" x14ac:dyDescent="0.25">
      <c r="A795" s="2">
        <v>43619</v>
      </c>
      <c r="B795">
        <v>0</v>
      </c>
      <c r="C795" s="6">
        <v>2.7228123762080001</v>
      </c>
      <c r="D795" s="8">
        <f t="shared" si="75"/>
        <v>32.686753911044768</v>
      </c>
      <c r="E795">
        <f t="shared" si="76"/>
        <v>0.78217184243087789</v>
      </c>
      <c r="F795" s="8">
        <f t="shared" si="77"/>
        <v>2.0232218142475977</v>
      </c>
      <c r="G795">
        <f t="shared" si="78"/>
        <v>0</v>
      </c>
      <c r="H795" s="8">
        <f t="shared" si="79"/>
        <v>160.66703234759379</v>
      </c>
      <c r="I795">
        <v>0.95</v>
      </c>
      <c r="J795">
        <f t="shared" si="80"/>
        <v>2.5866717573976001</v>
      </c>
    </row>
    <row r="796" spans="1:10" x14ac:dyDescent="0.25">
      <c r="A796" s="2">
        <v>43620</v>
      </c>
      <c r="B796">
        <v>8.1999999999999993</v>
      </c>
      <c r="C796" s="6">
        <v>2.6474359299999999</v>
      </c>
      <c r="D796" s="8">
        <f t="shared" si="75"/>
        <v>26.258253465132864</v>
      </c>
      <c r="E796">
        <f t="shared" si="76"/>
        <v>0.70435561880597053</v>
      </c>
      <c r="F796" s="8">
        <f t="shared" si="77"/>
        <v>1.7714995540880945</v>
      </c>
      <c r="G796">
        <f t="shared" si="78"/>
        <v>0</v>
      </c>
      <c r="H796" s="8">
        <f t="shared" si="79"/>
        <v>160.66703234759379</v>
      </c>
      <c r="I796">
        <v>0.95</v>
      </c>
      <c r="J796">
        <f t="shared" si="80"/>
        <v>2.5150641334999997</v>
      </c>
    </row>
    <row r="797" spans="1:10" x14ac:dyDescent="0.25">
      <c r="A797" s="2">
        <v>43621</v>
      </c>
      <c r="B797">
        <v>0</v>
      </c>
      <c r="C797" s="6">
        <v>2.6093239717279997</v>
      </c>
      <c r="D797" s="8">
        <f t="shared" si="75"/>
        <v>28.617148492788811</v>
      </c>
      <c r="E797">
        <f t="shared" si="76"/>
        <v>0.95160563595642833</v>
      </c>
      <c r="F797" s="8">
        <f t="shared" si="77"/>
        <v>2.3588950276559477</v>
      </c>
      <c r="G797">
        <f t="shared" si="78"/>
        <v>0</v>
      </c>
      <c r="H797" s="8">
        <f t="shared" si="79"/>
        <v>160.66703234759379</v>
      </c>
      <c r="I797">
        <v>0.95</v>
      </c>
      <c r="J797">
        <f t="shared" si="80"/>
        <v>2.4788577731415997</v>
      </c>
    </row>
    <row r="798" spans="1:10" x14ac:dyDescent="0.25">
      <c r="A798" s="2">
        <v>43622</v>
      </c>
      <c r="B798">
        <v>0</v>
      </c>
      <c r="C798" s="6">
        <v>3.6906248818929992</v>
      </c>
      <c r="D798" s="8">
        <f t="shared" si="75"/>
        <v>31.635470541451056</v>
      </c>
      <c r="E798">
        <f t="shared" si="76"/>
        <v>0.8608789041235072</v>
      </c>
      <c r="F798" s="8">
        <f t="shared" si="77"/>
        <v>3.0183220486622435</v>
      </c>
      <c r="G798">
        <f t="shared" si="78"/>
        <v>0</v>
      </c>
      <c r="H798" s="8">
        <f t="shared" si="79"/>
        <v>160.66703234759379</v>
      </c>
      <c r="I798">
        <v>0.95</v>
      </c>
      <c r="J798">
        <f t="shared" si="80"/>
        <v>3.5060936377983491</v>
      </c>
    </row>
    <row r="799" spans="1:10" x14ac:dyDescent="0.25">
      <c r="A799" s="2">
        <v>43623</v>
      </c>
      <c r="B799">
        <v>8.4</v>
      </c>
      <c r="C799" s="6">
        <v>2.83375625</v>
      </c>
      <c r="D799" s="8">
        <f t="shared" si="75"/>
        <v>25.24049510154331</v>
      </c>
      <c r="E799">
        <f t="shared" si="76"/>
        <v>0.74478959455957483</v>
      </c>
      <c r="F799" s="8">
        <f t="shared" si="77"/>
        <v>2.0050245600922527</v>
      </c>
      <c r="G799">
        <f t="shared" si="78"/>
        <v>0</v>
      </c>
      <c r="H799" s="8">
        <f t="shared" si="79"/>
        <v>160.66703234759379</v>
      </c>
      <c r="I799">
        <v>0.95</v>
      </c>
      <c r="J799">
        <f t="shared" si="80"/>
        <v>2.6920684374999997</v>
      </c>
    </row>
    <row r="800" spans="1:10" x14ac:dyDescent="0.25">
      <c r="A800" s="2">
        <v>43624</v>
      </c>
      <c r="B800">
        <v>0.2</v>
      </c>
      <c r="C800" s="6">
        <v>1.7805762331249999</v>
      </c>
      <c r="D800" s="8">
        <f t="shared" si="75"/>
        <v>26.716396028054696</v>
      </c>
      <c r="E800">
        <f t="shared" si="76"/>
        <v>0.99075018840218043</v>
      </c>
      <c r="F800" s="8">
        <f t="shared" si="77"/>
        <v>1.6759009265113864</v>
      </c>
      <c r="G800">
        <f t="shared" si="78"/>
        <v>0</v>
      </c>
      <c r="H800" s="8">
        <f t="shared" si="79"/>
        <v>160.66703234759379</v>
      </c>
      <c r="I800">
        <v>0.95</v>
      </c>
      <c r="J800">
        <f t="shared" si="80"/>
        <v>1.6915474214687498</v>
      </c>
    </row>
    <row r="801" spans="1:10" x14ac:dyDescent="0.25">
      <c r="A801" s="2">
        <v>43625</v>
      </c>
      <c r="B801">
        <v>0</v>
      </c>
      <c r="C801" s="6">
        <v>3.4004053806079999</v>
      </c>
      <c r="D801" s="8">
        <f t="shared" si="75"/>
        <v>29.73352651753234</v>
      </c>
      <c r="E801">
        <f t="shared" si="76"/>
        <v>0.93398476815174247</v>
      </c>
      <c r="F801" s="8">
        <f t="shared" si="77"/>
        <v>3.017130489477645</v>
      </c>
      <c r="G801">
        <f t="shared" si="78"/>
        <v>0</v>
      </c>
      <c r="H801" s="8">
        <f t="shared" si="79"/>
        <v>160.66703234759379</v>
      </c>
      <c r="I801">
        <v>0.95</v>
      </c>
      <c r="J801">
        <f t="shared" si="80"/>
        <v>3.2303851115775997</v>
      </c>
    </row>
    <row r="802" spans="1:10" x14ac:dyDescent="0.25">
      <c r="A802" s="2">
        <v>43626</v>
      </c>
      <c r="B802">
        <v>0</v>
      </c>
      <c r="C802" s="6">
        <v>3.6214541178879998</v>
      </c>
      <c r="D802" s="8">
        <f t="shared" si="75"/>
        <v>32.54755652013759</v>
      </c>
      <c r="E802">
        <f t="shared" si="76"/>
        <v>0.81794128778721764</v>
      </c>
      <c r="F802" s="8">
        <f t="shared" si="77"/>
        <v>2.8140300026052509</v>
      </c>
      <c r="G802">
        <f t="shared" si="78"/>
        <v>0</v>
      </c>
      <c r="H802" s="8">
        <f t="shared" si="79"/>
        <v>160.66703234759379</v>
      </c>
      <c r="I802">
        <v>0.95</v>
      </c>
      <c r="J802">
        <f t="shared" si="80"/>
        <v>3.4403814119935996</v>
      </c>
    </row>
    <row r="803" spans="1:10" x14ac:dyDescent="0.25">
      <c r="A803" s="2">
        <v>43627</v>
      </c>
      <c r="B803">
        <v>0.6</v>
      </c>
      <c r="C803" s="6">
        <v>2.3747903768479999</v>
      </c>
      <c r="D803" s="8">
        <f t="shared" si="75"/>
        <v>33.5486969411008</v>
      </c>
      <c r="E803">
        <f t="shared" si="76"/>
        <v>0.70970936461009271</v>
      </c>
      <c r="F803" s="8">
        <f t="shared" si="77"/>
        <v>1.6011404209632085</v>
      </c>
      <c r="G803">
        <f t="shared" si="78"/>
        <v>0</v>
      </c>
      <c r="H803" s="8">
        <f t="shared" si="79"/>
        <v>160.66703234759379</v>
      </c>
      <c r="I803">
        <v>0.95</v>
      </c>
      <c r="J803">
        <f t="shared" si="80"/>
        <v>2.2560508580055996</v>
      </c>
    </row>
    <row r="804" spans="1:10" x14ac:dyDescent="0.25">
      <c r="A804" s="2">
        <v>43628</v>
      </c>
      <c r="B804">
        <v>46.8</v>
      </c>
      <c r="C804" s="6">
        <v>1.973374644533</v>
      </c>
      <c r="D804" s="8">
        <f t="shared" si="75"/>
        <v>0</v>
      </c>
      <c r="E804">
        <f t="shared" si="76"/>
        <v>0.67120396380381542</v>
      </c>
      <c r="F804" s="8">
        <f t="shared" si="77"/>
        <v>1.2583100393064701</v>
      </c>
      <c r="G804">
        <f t="shared" si="78"/>
        <v>11.992993019592724</v>
      </c>
      <c r="H804" s="10">
        <f t="shared" si="79"/>
        <v>172.66002536718651</v>
      </c>
      <c r="I804">
        <v>0.95</v>
      </c>
      <c r="J804">
        <f t="shared" si="80"/>
        <v>1.8747059123063499</v>
      </c>
    </row>
    <row r="805" spans="1:10" x14ac:dyDescent="0.25">
      <c r="A805" s="2">
        <v>43629</v>
      </c>
      <c r="B805">
        <v>3.8</v>
      </c>
      <c r="C805" s="6">
        <v>1.5174986762929998</v>
      </c>
      <c r="D805" s="8">
        <f t="shared" si="75"/>
        <v>0</v>
      </c>
      <c r="E805">
        <f t="shared" si="76"/>
        <v>1</v>
      </c>
      <c r="F805" s="8">
        <f t="shared" si="77"/>
        <v>1.4416237424783498</v>
      </c>
      <c r="G805">
        <f t="shared" si="78"/>
        <v>2.35837625752165</v>
      </c>
      <c r="H805" s="10">
        <f t="shared" si="79"/>
        <v>175.01840162470816</v>
      </c>
      <c r="I805">
        <v>0.95</v>
      </c>
      <c r="J805">
        <f t="shared" si="80"/>
        <v>1.4416237424783498</v>
      </c>
    </row>
    <row r="806" spans="1:10" x14ac:dyDescent="0.25">
      <c r="A806" s="2">
        <v>43630</v>
      </c>
      <c r="B806">
        <v>0</v>
      </c>
      <c r="C806" s="6">
        <v>2.6569198286130002</v>
      </c>
      <c r="D806" s="8">
        <f t="shared" si="75"/>
        <v>2.5240738371823501</v>
      </c>
      <c r="E806">
        <f t="shared" si="76"/>
        <v>1</v>
      </c>
      <c r="F806" s="8">
        <f t="shared" si="77"/>
        <v>2.5240738371823501</v>
      </c>
      <c r="G806">
        <f t="shared" si="78"/>
        <v>0</v>
      </c>
      <c r="H806" s="8">
        <f t="shared" si="79"/>
        <v>175.01840162470816</v>
      </c>
      <c r="I806">
        <v>0.95</v>
      </c>
      <c r="J806">
        <f t="shared" si="80"/>
        <v>2.5240738371823501</v>
      </c>
    </row>
    <row r="807" spans="1:10" x14ac:dyDescent="0.25">
      <c r="A807" s="2">
        <v>43631</v>
      </c>
      <c r="B807">
        <v>1</v>
      </c>
      <c r="C807" s="6">
        <v>2.6852655538079993</v>
      </c>
      <c r="D807" s="8">
        <f t="shared" si="75"/>
        <v>4.0750761132999491</v>
      </c>
      <c r="E807">
        <f t="shared" si="76"/>
        <v>1</v>
      </c>
      <c r="F807" s="8">
        <f t="shared" si="77"/>
        <v>2.551002276117599</v>
      </c>
      <c r="G807">
        <f t="shared" si="78"/>
        <v>0</v>
      </c>
      <c r="H807" s="8">
        <f t="shared" si="79"/>
        <v>175.01840162470816</v>
      </c>
      <c r="I807">
        <v>0.95</v>
      </c>
      <c r="J807">
        <f t="shared" si="80"/>
        <v>2.551002276117599</v>
      </c>
    </row>
    <row r="808" spans="1:10" x14ac:dyDescent="0.25">
      <c r="A808" s="2">
        <v>43632</v>
      </c>
      <c r="B808">
        <v>1.4</v>
      </c>
      <c r="C808" s="6">
        <v>3.4884022919729998</v>
      </c>
      <c r="D808" s="8">
        <f t="shared" si="75"/>
        <v>5.9890582906742988</v>
      </c>
      <c r="E808">
        <f t="shared" si="76"/>
        <v>1</v>
      </c>
      <c r="F808" s="8">
        <f t="shared" si="77"/>
        <v>3.3139821773743496</v>
      </c>
      <c r="G808">
        <f t="shared" si="78"/>
        <v>0</v>
      </c>
      <c r="H808" s="8">
        <f t="shared" si="79"/>
        <v>175.01840162470816</v>
      </c>
      <c r="I808">
        <v>0.95</v>
      </c>
      <c r="J808">
        <f t="shared" si="80"/>
        <v>3.3139821773743496</v>
      </c>
    </row>
    <row r="809" spans="1:10" x14ac:dyDescent="0.25">
      <c r="A809" s="2">
        <v>43633</v>
      </c>
      <c r="B809">
        <v>0</v>
      </c>
      <c r="C809" s="6">
        <v>3.8268352342930001</v>
      </c>
      <c r="D809" s="8">
        <f t="shared" si="75"/>
        <v>9.6245517632526489</v>
      </c>
      <c r="E809">
        <f t="shared" si="76"/>
        <v>1</v>
      </c>
      <c r="F809" s="8">
        <f t="shared" si="77"/>
        <v>3.6354934725783501</v>
      </c>
      <c r="G809">
        <f t="shared" si="78"/>
        <v>0</v>
      </c>
      <c r="H809" s="8">
        <f t="shared" si="79"/>
        <v>175.01840162470816</v>
      </c>
      <c r="I809">
        <v>0.95</v>
      </c>
      <c r="J809">
        <f t="shared" si="80"/>
        <v>3.6354934725783501</v>
      </c>
    </row>
    <row r="810" spans="1:10" x14ac:dyDescent="0.25">
      <c r="A810" s="2">
        <v>43634</v>
      </c>
      <c r="B810">
        <v>0</v>
      </c>
      <c r="C810" s="6">
        <v>3.9758092001329999</v>
      </c>
      <c r="D810" s="8">
        <f t="shared" si="75"/>
        <v>13.401570503378998</v>
      </c>
      <c r="E810">
        <f t="shared" si="76"/>
        <v>1</v>
      </c>
      <c r="F810" s="8">
        <f t="shared" si="77"/>
        <v>3.7770187401263495</v>
      </c>
      <c r="G810">
        <f t="shared" si="78"/>
        <v>0</v>
      </c>
      <c r="H810" s="8">
        <f t="shared" si="79"/>
        <v>175.01840162470816</v>
      </c>
      <c r="I810">
        <v>0.95</v>
      </c>
      <c r="J810">
        <f t="shared" si="80"/>
        <v>3.7770187401263495</v>
      </c>
    </row>
    <row r="811" spans="1:10" x14ac:dyDescent="0.25">
      <c r="A811" s="2">
        <v>43635</v>
      </c>
      <c r="B811">
        <v>0</v>
      </c>
      <c r="C811" s="6">
        <v>3.2108807096530003</v>
      </c>
      <c r="D811" s="8">
        <f t="shared" si="75"/>
        <v>16.451907177549348</v>
      </c>
      <c r="E811">
        <f t="shared" si="76"/>
        <v>1</v>
      </c>
      <c r="F811" s="8">
        <f t="shared" si="77"/>
        <v>3.0503366741703504</v>
      </c>
      <c r="G811">
        <f t="shared" si="78"/>
        <v>0</v>
      </c>
      <c r="H811" s="8">
        <f t="shared" si="79"/>
        <v>175.01840162470816</v>
      </c>
      <c r="I811">
        <v>0.95</v>
      </c>
      <c r="J811">
        <f t="shared" si="80"/>
        <v>3.0503366741703504</v>
      </c>
    </row>
    <row r="812" spans="1:10" x14ac:dyDescent="0.25">
      <c r="A812" s="2">
        <v>43636</v>
      </c>
      <c r="B812">
        <v>0</v>
      </c>
      <c r="C812" s="6">
        <v>3.6522957204479995</v>
      </c>
      <c r="D812" s="8">
        <f t="shared" si="75"/>
        <v>19.921588111974948</v>
      </c>
      <c r="E812">
        <f t="shared" si="76"/>
        <v>1</v>
      </c>
      <c r="F812" s="8">
        <f t="shared" si="77"/>
        <v>3.4696809344255994</v>
      </c>
      <c r="G812">
        <f t="shared" si="78"/>
        <v>0</v>
      </c>
      <c r="H812" s="8">
        <f t="shared" si="79"/>
        <v>175.01840162470816</v>
      </c>
      <c r="I812">
        <v>0.95</v>
      </c>
      <c r="J812">
        <f t="shared" si="80"/>
        <v>3.4696809344255994</v>
      </c>
    </row>
    <row r="813" spans="1:10" x14ac:dyDescent="0.25">
      <c r="A813" s="2">
        <v>43637</v>
      </c>
      <c r="B813">
        <v>0</v>
      </c>
      <c r="C813" s="6">
        <v>4.0128222919680008</v>
      </c>
      <c r="D813" s="8">
        <f t="shared" si="75"/>
        <v>23.733769289344551</v>
      </c>
      <c r="E813">
        <f t="shared" si="76"/>
        <v>1</v>
      </c>
      <c r="F813" s="8">
        <f t="shared" si="77"/>
        <v>3.8121811773696006</v>
      </c>
      <c r="G813">
        <f t="shared" si="78"/>
        <v>0</v>
      </c>
      <c r="H813" s="8">
        <f t="shared" si="79"/>
        <v>175.01840162470816</v>
      </c>
      <c r="I813">
        <v>0.95</v>
      </c>
      <c r="J813">
        <f t="shared" si="80"/>
        <v>3.8121811773696006</v>
      </c>
    </row>
    <row r="814" spans="1:10" x14ac:dyDescent="0.25">
      <c r="A814" s="2">
        <v>43638</v>
      </c>
      <c r="B814">
        <v>0</v>
      </c>
      <c r="C814" s="6">
        <v>3.3271737648529998</v>
      </c>
      <c r="D814" s="8">
        <f t="shared" si="75"/>
        <v>26.894584365954898</v>
      </c>
      <c r="E814">
        <f t="shared" si="76"/>
        <v>1</v>
      </c>
      <c r="F814" s="8">
        <f t="shared" si="77"/>
        <v>3.1608150766103495</v>
      </c>
      <c r="G814">
        <f t="shared" si="78"/>
        <v>0</v>
      </c>
      <c r="H814" s="8">
        <f t="shared" si="79"/>
        <v>175.01840162470816</v>
      </c>
      <c r="I814">
        <v>0.95</v>
      </c>
      <c r="J814">
        <f t="shared" si="80"/>
        <v>3.1608150766103495</v>
      </c>
    </row>
    <row r="815" spans="1:10" x14ac:dyDescent="0.25">
      <c r="A815" s="2">
        <v>43639</v>
      </c>
      <c r="B815">
        <v>9.8000000000000007</v>
      </c>
      <c r="C815" s="6">
        <v>2.5997519531249993</v>
      </c>
      <c r="D815" s="8">
        <f t="shared" si="75"/>
        <v>19.384380377751963</v>
      </c>
      <c r="E815">
        <f t="shared" si="76"/>
        <v>0.92713137054019623</v>
      </c>
      <c r="F815" s="8">
        <f t="shared" si="77"/>
        <v>2.2897960117970659</v>
      </c>
      <c r="G815">
        <f t="shared" si="78"/>
        <v>0</v>
      </c>
      <c r="H815" s="8">
        <f t="shared" si="79"/>
        <v>175.01840162470816</v>
      </c>
      <c r="I815">
        <v>0.95</v>
      </c>
      <c r="J815">
        <f t="shared" si="80"/>
        <v>2.4697643554687492</v>
      </c>
    </row>
    <row r="816" spans="1:10" x14ac:dyDescent="0.25">
      <c r="A816" s="2">
        <v>43640</v>
      </c>
      <c r="B816">
        <v>1</v>
      </c>
      <c r="C816" s="6">
        <v>1.0234096179729999</v>
      </c>
      <c r="D816" s="8">
        <f t="shared" si="75"/>
        <v>19.356619514826313</v>
      </c>
      <c r="E816">
        <f t="shared" si="76"/>
        <v>1</v>
      </c>
      <c r="F816" s="8">
        <f t="shared" si="77"/>
        <v>0.97223913707434984</v>
      </c>
      <c r="G816">
        <f t="shared" si="78"/>
        <v>0</v>
      </c>
      <c r="H816" s="8">
        <f t="shared" si="79"/>
        <v>175.01840162470816</v>
      </c>
      <c r="I816">
        <v>0.95</v>
      </c>
      <c r="J816">
        <f t="shared" si="80"/>
        <v>0.97223913707434984</v>
      </c>
    </row>
    <row r="817" spans="1:10" x14ac:dyDescent="0.25">
      <c r="A817" s="2">
        <v>43641</v>
      </c>
      <c r="B817">
        <v>0</v>
      </c>
      <c r="C817" s="6">
        <v>2.0680944327680004</v>
      </c>
      <c r="D817" s="8">
        <f t="shared" si="75"/>
        <v>21.321309225955915</v>
      </c>
      <c r="E817">
        <f t="shared" si="76"/>
        <v>1</v>
      </c>
      <c r="F817" s="8">
        <f t="shared" si="77"/>
        <v>1.9646897111296002</v>
      </c>
      <c r="G817">
        <f t="shared" si="78"/>
        <v>0</v>
      </c>
      <c r="H817" s="8">
        <f t="shared" si="79"/>
        <v>175.01840162470816</v>
      </c>
      <c r="I817">
        <v>0.95</v>
      </c>
      <c r="J817">
        <f t="shared" si="80"/>
        <v>1.9646897111296002</v>
      </c>
    </row>
    <row r="818" spans="1:10" x14ac:dyDescent="0.25">
      <c r="A818" s="2">
        <v>43642</v>
      </c>
      <c r="B818">
        <v>0</v>
      </c>
      <c r="C818" s="6">
        <v>3.5592583188479998</v>
      </c>
      <c r="D818" s="8">
        <f t="shared" si="75"/>
        <v>24.702604628861515</v>
      </c>
      <c r="E818">
        <f t="shared" si="76"/>
        <v>1</v>
      </c>
      <c r="F818" s="8">
        <f t="shared" si="77"/>
        <v>3.3812954029055997</v>
      </c>
      <c r="G818">
        <f t="shared" si="78"/>
        <v>0</v>
      </c>
      <c r="H818" s="8">
        <f t="shared" si="79"/>
        <v>175.01840162470816</v>
      </c>
      <c r="I818">
        <v>0.95</v>
      </c>
      <c r="J818">
        <f t="shared" si="80"/>
        <v>3.3812954029055997</v>
      </c>
    </row>
    <row r="819" spans="1:10" x14ac:dyDescent="0.25">
      <c r="A819" s="2">
        <v>43643</v>
      </c>
      <c r="B819">
        <v>0</v>
      </c>
      <c r="C819" s="6">
        <v>4.7158773422079996</v>
      </c>
      <c r="D819" s="8">
        <f t="shared" si="75"/>
        <v>29.182688103959116</v>
      </c>
      <c r="E819">
        <f t="shared" si="76"/>
        <v>1</v>
      </c>
      <c r="F819" s="8">
        <f t="shared" si="77"/>
        <v>4.4800834750975991</v>
      </c>
      <c r="G819">
        <f t="shared" si="78"/>
        <v>0</v>
      </c>
      <c r="H819" s="8">
        <f t="shared" si="79"/>
        <v>175.01840162470816</v>
      </c>
      <c r="I819">
        <v>0.95</v>
      </c>
      <c r="J819">
        <f t="shared" si="80"/>
        <v>4.4800834750975991</v>
      </c>
    </row>
    <row r="820" spans="1:10" x14ac:dyDescent="0.25">
      <c r="A820" s="2">
        <v>43644</v>
      </c>
      <c r="B820">
        <v>0</v>
      </c>
      <c r="C820" s="6">
        <v>3.7211211256530001</v>
      </c>
      <c r="D820" s="8">
        <f t="shared" si="75"/>
        <v>32.149057995930356</v>
      </c>
      <c r="E820">
        <f t="shared" si="76"/>
        <v>0.83912738061695702</v>
      </c>
      <c r="F820" s="8">
        <f t="shared" si="77"/>
        <v>2.9663698919712429</v>
      </c>
      <c r="G820">
        <f t="shared" si="78"/>
        <v>0</v>
      </c>
      <c r="H820" s="8">
        <f t="shared" si="79"/>
        <v>175.01840162470816</v>
      </c>
      <c r="I820">
        <v>0.95</v>
      </c>
      <c r="J820">
        <f t="shared" si="80"/>
        <v>3.5350650693703498</v>
      </c>
    </row>
    <row r="821" spans="1:10" x14ac:dyDescent="0.25">
      <c r="A821" s="2">
        <v>43645</v>
      </c>
      <c r="B821">
        <v>0.4</v>
      </c>
      <c r="C821" s="6">
        <v>3.2276781331250004</v>
      </c>
      <c r="D821" s="8">
        <f t="shared" si="75"/>
        <v>33.972232404798667</v>
      </c>
      <c r="E821">
        <f t="shared" si="76"/>
        <v>0.72503623092575553</v>
      </c>
      <c r="F821" s="8">
        <f t="shared" si="77"/>
        <v>2.2231744088683074</v>
      </c>
      <c r="G821">
        <f t="shared" si="78"/>
        <v>0</v>
      </c>
      <c r="H821" s="8">
        <f t="shared" si="79"/>
        <v>175.01840162470816</v>
      </c>
      <c r="I821">
        <v>0.95</v>
      </c>
      <c r="J821">
        <f t="shared" si="80"/>
        <v>3.0662942264687501</v>
      </c>
    </row>
    <row r="822" spans="1:10" x14ac:dyDescent="0.25">
      <c r="A822" s="2">
        <v>43646</v>
      </c>
      <c r="B822">
        <v>0</v>
      </c>
      <c r="C822" s="6">
        <v>3.8493098853280006</v>
      </c>
      <c r="D822" s="8">
        <f t="shared" si="75"/>
        <v>36.367151497983762</v>
      </c>
      <c r="E822">
        <f t="shared" si="76"/>
        <v>0.65491413827697431</v>
      </c>
      <c r="F822" s="8">
        <f t="shared" si="77"/>
        <v>2.394919093185095</v>
      </c>
      <c r="G822">
        <f t="shared" si="78"/>
        <v>0</v>
      </c>
      <c r="H822" s="8">
        <f t="shared" si="79"/>
        <v>175.01840162470816</v>
      </c>
      <c r="I822">
        <v>0.95</v>
      </c>
      <c r="J822">
        <f t="shared" si="80"/>
        <v>3.6568443910616004</v>
      </c>
    </row>
    <row r="823" spans="1:10" x14ac:dyDescent="0.25">
      <c r="A823" s="2">
        <v>43647</v>
      </c>
      <c r="B823">
        <v>0.2</v>
      </c>
      <c r="C823" s="95">
        <v>3.6829781012479996</v>
      </c>
      <c r="D823" s="8">
        <f t="shared" si="75"/>
        <v>38.136299096530493</v>
      </c>
      <c r="E823">
        <f t="shared" si="76"/>
        <v>0.56280186546216293</v>
      </c>
      <c r="F823" s="8">
        <f t="shared" si="77"/>
        <v>1.9691475985467355</v>
      </c>
      <c r="G823">
        <f t="shared" si="78"/>
        <v>0</v>
      </c>
      <c r="H823" s="8">
        <f t="shared" si="79"/>
        <v>175.01840162470816</v>
      </c>
      <c r="I823">
        <v>0.95</v>
      </c>
      <c r="J823">
        <f t="shared" si="80"/>
        <v>3.4988291961855995</v>
      </c>
    </row>
    <row r="824" spans="1:10" x14ac:dyDescent="0.25">
      <c r="A824" s="2">
        <v>43648</v>
      </c>
      <c r="B824">
        <v>0</v>
      </c>
      <c r="C824" s="95">
        <v>3.5592583188479998</v>
      </c>
      <c r="D824" s="8">
        <f t="shared" si="75"/>
        <v>39.809221124578727</v>
      </c>
      <c r="E824">
        <f t="shared" si="76"/>
        <v>0.49475772705651955</v>
      </c>
      <c r="F824" s="8">
        <f t="shared" si="77"/>
        <v>1.6729220280482331</v>
      </c>
      <c r="G824">
        <f t="shared" si="78"/>
        <v>0</v>
      </c>
      <c r="H824" s="8">
        <f t="shared" si="79"/>
        <v>175.01840162470816</v>
      </c>
      <c r="I824">
        <v>0.95</v>
      </c>
      <c r="J824">
        <f t="shared" si="80"/>
        <v>3.3812954029055997</v>
      </c>
    </row>
    <row r="825" spans="1:10" x14ac:dyDescent="0.25">
      <c r="A825" s="2">
        <v>43649</v>
      </c>
      <c r="B825">
        <v>0</v>
      </c>
      <c r="C825" s="95">
        <v>3.8493098853280006</v>
      </c>
      <c r="D825" s="8">
        <f t="shared" si="75"/>
        <v>41.383180238509304</v>
      </c>
      <c r="E825">
        <f t="shared" si="76"/>
        <v>0.4304145721315874</v>
      </c>
      <c r="F825" s="8">
        <f t="shared" si="77"/>
        <v>1.573959113930574</v>
      </c>
      <c r="G825">
        <f t="shared" si="78"/>
        <v>0</v>
      </c>
      <c r="H825" s="8">
        <f t="shared" si="79"/>
        <v>175.01840162470816</v>
      </c>
      <c r="I825">
        <v>0.95</v>
      </c>
      <c r="J825">
        <f t="shared" si="80"/>
        <v>3.6568443910616004</v>
      </c>
    </row>
    <row r="826" spans="1:10" x14ac:dyDescent="0.25">
      <c r="A826" s="2">
        <v>43650</v>
      </c>
      <c r="B826">
        <v>1.4</v>
      </c>
      <c r="C826" s="95">
        <v>2.8792342331249996</v>
      </c>
      <c r="D826" s="8">
        <f t="shared" si="75"/>
        <v>40.994896501490963</v>
      </c>
      <c r="E826">
        <f t="shared" si="76"/>
        <v>0.36987768313425751</v>
      </c>
      <c r="F826" s="8">
        <f t="shared" si="77"/>
        <v>1.0117162629816598</v>
      </c>
      <c r="G826">
        <f t="shared" si="78"/>
        <v>0</v>
      </c>
      <c r="H826" s="8">
        <f t="shared" si="79"/>
        <v>175.01840162470816</v>
      </c>
      <c r="I826">
        <v>0.95</v>
      </c>
      <c r="J826">
        <f t="shared" si="80"/>
        <v>2.7352725214687497</v>
      </c>
    </row>
    <row r="827" spans="1:10" x14ac:dyDescent="0.25">
      <c r="A827" s="2">
        <v>43651</v>
      </c>
      <c r="B827">
        <v>2.2000000000000002</v>
      </c>
      <c r="C827" s="95">
        <v>2.933230791573</v>
      </c>
      <c r="D827" s="8">
        <f t="shared" si="75"/>
        <v>39.867200877335819</v>
      </c>
      <c r="E827">
        <f t="shared" si="76"/>
        <v>0.3848116730195783</v>
      </c>
      <c r="F827" s="8">
        <f t="shared" si="77"/>
        <v>1.0723043758448607</v>
      </c>
      <c r="G827">
        <f t="shared" si="78"/>
        <v>0</v>
      </c>
      <c r="H827" s="8">
        <f t="shared" si="79"/>
        <v>175.01840162470816</v>
      </c>
      <c r="I827">
        <v>0.95</v>
      </c>
      <c r="J827">
        <f t="shared" si="80"/>
        <v>2.7865692519943499</v>
      </c>
    </row>
    <row r="828" spans="1:10" x14ac:dyDescent="0.25">
      <c r="A828" s="2">
        <v>43652</v>
      </c>
      <c r="B828">
        <v>0</v>
      </c>
      <c r="C828" s="95">
        <v>3.1686104494079999</v>
      </c>
      <c r="D828" s="8">
        <f t="shared" si="75"/>
        <v>41.156113510015523</v>
      </c>
      <c r="E828">
        <f t="shared" si="76"/>
        <v>0.4281845816409301</v>
      </c>
      <c r="F828" s="8">
        <f t="shared" si="77"/>
        <v>1.2889126326797016</v>
      </c>
      <c r="G828">
        <f t="shared" si="78"/>
        <v>0</v>
      </c>
      <c r="H828" s="8">
        <f t="shared" si="79"/>
        <v>175.01840162470816</v>
      </c>
      <c r="I828">
        <v>0.95</v>
      </c>
      <c r="J828">
        <f t="shared" si="80"/>
        <v>3.0101799269375995</v>
      </c>
    </row>
    <row r="829" spans="1:10" x14ac:dyDescent="0.25">
      <c r="A829" s="2">
        <v>43653</v>
      </c>
      <c r="B829">
        <v>0</v>
      </c>
      <c r="C829" s="95">
        <v>2.8610956694929999</v>
      </c>
      <c r="D829" s="8">
        <f t="shared" si="75"/>
        <v>42.18519373913481</v>
      </c>
      <c r="E829">
        <f t="shared" si="76"/>
        <v>0.37861101884555681</v>
      </c>
      <c r="F829" s="8">
        <f t="shared" si="77"/>
        <v>1.0290802291192873</v>
      </c>
      <c r="G829">
        <f t="shared" si="78"/>
        <v>0</v>
      </c>
      <c r="H829" s="8">
        <f t="shared" si="79"/>
        <v>175.01840162470816</v>
      </c>
      <c r="I829">
        <v>0.95</v>
      </c>
      <c r="J829">
        <f t="shared" si="80"/>
        <v>2.7180408860183496</v>
      </c>
    </row>
    <row r="830" spans="1:10" x14ac:dyDescent="0.25">
      <c r="A830" s="2">
        <v>43654</v>
      </c>
      <c r="B830">
        <v>1</v>
      </c>
      <c r="C830" s="95">
        <v>2.7507868073329997</v>
      </c>
      <c r="D830" s="8">
        <f t="shared" si="75"/>
        <v>42.071165667327314</v>
      </c>
      <c r="E830">
        <f t="shared" si="76"/>
        <v>0.33903101003327651</v>
      </c>
      <c r="F830" s="8">
        <f t="shared" si="77"/>
        <v>0.88597192819250281</v>
      </c>
      <c r="G830">
        <f t="shared" si="78"/>
        <v>0</v>
      </c>
      <c r="H830" s="8">
        <f t="shared" si="79"/>
        <v>175.01840162470816</v>
      </c>
      <c r="I830">
        <v>0.95</v>
      </c>
      <c r="J830">
        <f t="shared" si="80"/>
        <v>2.6132474669663495</v>
      </c>
    </row>
    <row r="831" spans="1:10" x14ac:dyDescent="0.25">
      <c r="A831" s="2">
        <v>43655</v>
      </c>
      <c r="B831">
        <v>14.4</v>
      </c>
      <c r="C831" s="95">
        <v>1.2380049223679996</v>
      </c>
      <c r="D831" s="8">
        <f t="shared" si="75"/>
        <v>28.075059660100941</v>
      </c>
      <c r="E831">
        <f t="shared" si="76"/>
        <v>0.34341670510279565</v>
      </c>
      <c r="F831" s="8">
        <f t="shared" si="77"/>
        <v>0.40389399277362775</v>
      </c>
      <c r="G831">
        <f t="shared" si="78"/>
        <v>0</v>
      </c>
      <c r="H831" s="8">
        <f t="shared" si="79"/>
        <v>175.01840162470816</v>
      </c>
      <c r="I831">
        <v>0.95</v>
      </c>
      <c r="J831">
        <f t="shared" si="80"/>
        <v>1.1761046762495997</v>
      </c>
    </row>
    <row r="832" spans="1:10" x14ac:dyDescent="0.25">
      <c r="A832" s="2">
        <v>43656</v>
      </c>
      <c r="B832">
        <v>2.6</v>
      </c>
      <c r="C832" s="95">
        <v>2.7786021370879999</v>
      </c>
      <c r="D832" s="8">
        <f t="shared" si="75"/>
        <v>27.802533652793457</v>
      </c>
      <c r="E832">
        <f t="shared" si="76"/>
        <v>0.88172847461150228</v>
      </c>
      <c r="F832" s="8">
        <f t="shared" si="77"/>
        <v>2.3274739926925192</v>
      </c>
      <c r="G832">
        <f t="shared" si="78"/>
        <v>0</v>
      </c>
      <c r="H832" s="8">
        <f t="shared" si="79"/>
        <v>175.01840162470816</v>
      </c>
      <c r="I832">
        <v>0.95</v>
      </c>
      <c r="J832">
        <f t="shared" si="80"/>
        <v>2.6396720302335996</v>
      </c>
    </row>
    <row r="833" spans="1:10" x14ac:dyDescent="0.25">
      <c r="A833" s="2">
        <v>43657</v>
      </c>
      <c r="B833">
        <v>2.2000000000000002</v>
      </c>
      <c r="C833" s="95">
        <v>2.9510906209329995</v>
      </c>
      <c r="D833" s="8">
        <f t="shared" si="75"/>
        <v>28.103877271959519</v>
      </c>
      <c r="E833">
        <f t="shared" si="76"/>
        <v>0.89221024412332861</v>
      </c>
      <c r="F833" s="8">
        <f t="shared" si="77"/>
        <v>2.5013436191660618</v>
      </c>
      <c r="G833">
        <f t="shared" si="78"/>
        <v>0</v>
      </c>
      <c r="H833" s="8">
        <f t="shared" si="79"/>
        <v>175.01840162470816</v>
      </c>
      <c r="I833">
        <v>0.95</v>
      </c>
      <c r="J833">
        <f t="shared" si="80"/>
        <v>2.8035360898863493</v>
      </c>
    </row>
    <row r="834" spans="1:10" x14ac:dyDescent="0.25">
      <c r="A834" s="2">
        <v>43658</v>
      </c>
      <c r="B834">
        <v>0.8</v>
      </c>
      <c r="C834" s="95">
        <v>2.2843077612529998</v>
      </c>
      <c r="D834" s="8">
        <f t="shared" si="75"/>
        <v>29.214904245334552</v>
      </c>
      <c r="E834">
        <f t="shared" si="76"/>
        <v>0.88062010492463394</v>
      </c>
      <c r="F834" s="8">
        <f t="shared" si="77"/>
        <v>1.9110269733750336</v>
      </c>
      <c r="G834">
        <f t="shared" si="78"/>
        <v>0</v>
      </c>
      <c r="H834" s="8">
        <f t="shared" si="79"/>
        <v>175.01840162470816</v>
      </c>
      <c r="I834">
        <v>0.95</v>
      </c>
      <c r="J834">
        <f t="shared" si="80"/>
        <v>2.1700923731903496</v>
      </c>
    </row>
    <row r="835" spans="1:10" x14ac:dyDescent="0.25">
      <c r="A835" s="2">
        <v>43659</v>
      </c>
      <c r="B835">
        <v>0.2</v>
      </c>
      <c r="C835" s="95">
        <v>2.1512764800000004</v>
      </c>
      <c r="D835" s="8">
        <f t="shared" si="75"/>
        <v>30.727307164795384</v>
      </c>
      <c r="E835">
        <f t="shared" si="76"/>
        <v>0.83788829825636335</v>
      </c>
      <c r="F835" s="8">
        <f t="shared" si="77"/>
        <v>1.7124029194608328</v>
      </c>
      <c r="G835">
        <f t="shared" si="78"/>
        <v>0</v>
      </c>
      <c r="H835" s="8">
        <f t="shared" si="79"/>
        <v>175.01840162470816</v>
      </c>
      <c r="I835">
        <v>0.95</v>
      </c>
      <c r="J835">
        <f t="shared" si="80"/>
        <v>2.0437126560000003</v>
      </c>
    </row>
    <row r="836" spans="1:10" x14ac:dyDescent="0.25">
      <c r="A836" s="2">
        <v>43660</v>
      </c>
      <c r="B836">
        <v>0</v>
      </c>
      <c r="C836" s="95">
        <v>3.2276781331250004</v>
      </c>
      <c r="D836" s="8">
        <f t="shared" ref="D836:D899" si="81">MAX((D835+F836-B836),0)</f>
        <v>33.118154895393936</v>
      </c>
      <c r="E836">
        <f t="shared" ref="E836:E899" si="82">IF(D835&gt;$Q$2,1-(D835-$Q$2)/($Q$1-$Q$2),1)</f>
        <v>0.77971895520017753</v>
      </c>
      <c r="F836" s="8">
        <f t="shared" ref="F836:F899" si="83">E836*J836</f>
        <v>2.3908477305985505</v>
      </c>
      <c r="G836">
        <f t="shared" ref="G836:G899" si="84">IF(D836=0,B836-F836-D835,0)</f>
        <v>0</v>
      </c>
      <c r="H836" s="8">
        <f t="shared" ref="H836:H899" si="85">H835+G836</f>
        <v>175.01840162470816</v>
      </c>
      <c r="I836">
        <v>0.95</v>
      </c>
      <c r="J836">
        <f t="shared" ref="J836:J899" si="86">I836*C836</f>
        <v>3.0662942264687501</v>
      </c>
    </row>
    <row r="837" spans="1:10" x14ac:dyDescent="0.25">
      <c r="A837" s="2">
        <v>43661</v>
      </c>
      <c r="B837">
        <v>0</v>
      </c>
      <c r="C837" s="95">
        <v>3.7741629332479993</v>
      </c>
      <c r="D837" s="8">
        <f t="shared" si="81"/>
        <v>35.58409901552055</v>
      </c>
      <c r="E837">
        <f t="shared" si="82"/>
        <v>0.68776327325407938</v>
      </c>
      <c r="F837" s="8">
        <f t="shared" si="83"/>
        <v>2.4659441201266183</v>
      </c>
      <c r="G837">
        <f t="shared" si="84"/>
        <v>0</v>
      </c>
      <c r="H837" s="8">
        <f t="shared" si="85"/>
        <v>175.01840162470816</v>
      </c>
      <c r="I837">
        <v>0.95</v>
      </c>
      <c r="J837">
        <f t="shared" si="86"/>
        <v>3.5854547865855992</v>
      </c>
    </row>
    <row r="838" spans="1:10" x14ac:dyDescent="0.25">
      <c r="A838" s="2">
        <v>43662</v>
      </c>
      <c r="B838">
        <v>6.4</v>
      </c>
      <c r="C838" s="95">
        <v>2.7507868073329997</v>
      </c>
      <c r="D838" s="8">
        <f t="shared" si="81"/>
        <v>30.733543792393434</v>
      </c>
      <c r="E838">
        <f t="shared" si="82"/>
        <v>0.59291926863382494</v>
      </c>
      <c r="F838" s="8">
        <f t="shared" si="83"/>
        <v>1.5494447768728836</v>
      </c>
      <c r="G838">
        <f t="shared" si="84"/>
        <v>0</v>
      </c>
      <c r="H838" s="8">
        <f t="shared" si="85"/>
        <v>175.01840162470816</v>
      </c>
      <c r="I838">
        <v>0.95</v>
      </c>
      <c r="J838">
        <f t="shared" si="86"/>
        <v>2.6132474669663495</v>
      </c>
    </row>
    <row r="839" spans="1:10" x14ac:dyDescent="0.25">
      <c r="A839" s="2">
        <v>43663</v>
      </c>
      <c r="B839">
        <v>3.6</v>
      </c>
      <c r="C839" s="95">
        <v>1.8667916970930001</v>
      </c>
      <c r="D839" s="8">
        <f t="shared" si="81"/>
        <v>28.515912621969044</v>
      </c>
      <c r="E839">
        <f t="shared" si="82"/>
        <v>0.77947908490794493</v>
      </c>
      <c r="F839" s="8">
        <f t="shared" si="83"/>
        <v>1.3823688295756111</v>
      </c>
      <c r="G839">
        <f t="shared" si="84"/>
        <v>0</v>
      </c>
      <c r="H839" s="8">
        <f t="shared" si="85"/>
        <v>175.01840162470816</v>
      </c>
      <c r="I839">
        <v>0.95</v>
      </c>
      <c r="J839">
        <f t="shared" si="86"/>
        <v>1.77345211223835</v>
      </c>
    </row>
    <row r="840" spans="1:10" x14ac:dyDescent="0.25">
      <c r="A840" s="2">
        <v>43664</v>
      </c>
      <c r="B840">
        <v>0</v>
      </c>
      <c r="C840" s="95">
        <v>3.2776984032529994</v>
      </c>
      <c r="D840" s="8">
        <f t="shared" si="81"/>
        <v>31.208653177072673</v>
      </c>
      <c r="E840">
        <f t="shared" si="82"/>
        <v>0.86477259146272911</v>
      </c>
      <c r="F840" s="8">
        <f t="shared" si="83"/>
        <v>2.6927405551036285</v>
      </c>
      <c r="G840">
        <f t="shared" si="84"/>
        <v>0</v>
      </c>
      <c r="H840" s="8">
        <f t="shared" si="85"/>
        <v>175.01840162470816</v>
      </c>
      <c r="I840">
        <v>0.95</v>
      </c>
      <c r="J840">
        <f t="shared" si="86"/>
        <v>3.1138134830903494</v>
      </c>
    </row>
    <row r="841" spans="1:10" x14ac:dyDescent="0.25">
      <c r="A841" s="2">
        <v>43665</v>
      </c>
      <c r="B841">
        <v>14.2</v>
      </c>
      <c r="C841" s="95">
        <v>2.6474359299999999</v>
      </c>
      <c r="D841" s="8">
        <f t="shared" si="81"/>
        <v>18.923134198149736</v>
      </c>
      <c r="E841">
        <f t="shared" si="82"/>
        <v>0.7612056470356664</v>
      </c>
      <c r="F841" s="8">
        <f t="shared" si="83"/>
        <v>1.9144810210770649</v>
      </c>
      <c r="G841">
        <f t="shared" si="84"/>
        <v>0</v>
      </c>
      <c r="H841" s="8">
        <f t="shared" si="85"/>
        <v>175.01840162470816</v>
      </c>
      <c r="I841">
        <v>0.95</v>
      </c>
      <c r="J841">
        <f t="shared" si="86"/>
        <v>2.5150641334999997</v>
      </c>
    </row>
    <row r="842" spans="1:10" x14ac:dyDescent="0.25">
      <c r="A842" s="2">
        <v>43666</v>
      </c>
      <c r="B842">
        <v>12.8</v>
      </c>
      <c r="C842" s="95">
        <v>3.2444131578929998</v>
      </c>
      <c r="D842" s="8">
        <f t="shared" si="81"/>
        <v>9.2053266981480846</v>
      </c>
      <c r="E842">
        <f t="shared" si="82"/>
        <v>1</v>
      </c>
      <c r="F842" s="8">
        <f t="shared" si="83"/>
        <v>3.0821924999983494</v>
      </c>
      <c r="G842">
        <f t="shared" si="84"/>
        <v>0</v>
      </c>
      <c r="H842" s="8">
        <f t="shared" si="85"/>
        <v>175.01840162470816</v>
      </c>
      <c r="I842">
        <v>0.95</v>
      </c>
      <c r="J842">
        <f t="shared" si="86"/>
        <v>3.0821924999983494</v>
      </c>
    </row>
    <row r="843" spans="1:10" x14ac:dyDescent="0.25">
      <c r="A843" s="2">
        <v>43667</v>
      </c>
      <c r="B843">
        <v>5.6</v>
      </c>
      <c r="C843" s="95">
        <v>2.92427488</v>
      </c>
      <c r="D843" s="8">
        <f t="shared" si="81"/>
        <v>6.3833878341480847</v>
      </c>
      <c r="E843">
        <f t="shared" si="82"/>
        <v>1</v>
      </c>
      <c r="F843" s="8">
        <f t="shared" si="83"/>
        <v>2.7780611359999998</v>
      </c>
      <c r="G843">
        <f t="shared" si="84"/>
        <v>0</v>
      </c>
      <c r="H843" s="8">
        <f t="shared" si="85"/>
        <v>175.01840162470816</v>
      </c>
      <c r="I843">
        <v>0.95</v>
      </c>
      <c r="J843">
        <f t="shared" si="86"/>
        <v>2.7780611359999998</v>
      </c>
    </row>
    <row r="844" spans="1:10" x14ac:dyDescent="0.25">
      <c r="A844" s="2">
        <v>43668</v>
      </c>
      <c r="B844">
        <v>0</v>
      </c>
      <c r="C844" s="95">
        <v>3.4325900799999998</v>
      </c>
      <c r="D844" s="8">
        <f t="shared" si="81"/>
        <v>9.6443484101480834</v>
      </c>
      <c r="E844">
        <f t="shared" si="82"/>
        <v>1</v>
      </c>
      <c r="F844" s="8">
        <f t="shared" si="83"/>
        <v>3.2609605759999996</v>
      </c>
      <c r="G844">
        <f t="shared" si="84"/>
        <v>0</v>
      </c>
      <c r="H844" s="8">
        <f t="shared" si="85"/>
        <v>175.01840162470816</v>
      </c>
      <c r="I844">
        <v>0.95</v>
      </c>
      <c r="J844">
        <f t="shared" si="86"/>
        <v>3.2609605759999996</v>
      </c>
    </row>
    <row r="845" spans="1:10" x14ac:dyDescent="0.25">
      <c r="A845" s="2">
        <v>43669</v>
      </c>
      <c r="B845">
        <v>12.4</v>
      </c>
      <c r="C845" s="95">
        <v>3.9015532874130008</v>
      </c>
      <c r="D845" s="8">
        <f t="shared" si="81"/>
        <v>0.95082403319043429</v>
      </c>
      <c r="E845">
        <f t="shared" si="82"/>
        <v>1</v>
      </c>
      <c r="F845" s="8">
        <f t="shared" si="83"/>
        <v>3.7064756230423508</v>
      </c>
      <c r="G845">
        <f t="shared" si="84"/>
        <v>0</v>
      </c>
      <c r="H845" s="8">
        <f t="shared" si="85"/>
        <v>175.01840162470816</v>
      </c>
      <c r="I845">
        <v>0.95</v>
      </c>
      <c r="J845">
        <f t="shared" si="86"/>
        <v>3.7064756230423508</v>
      </c>
    </row>
    <row r="846" spans="1:10" x14ac:dyDescent="0.25">
      <c r="A846" s="2">
        <v>43670</v>
      </c>
      <c r="B846">
        <v>0</v>
      </c>
      <c r="C846" s="95">
        <v>3.613717798853</v>
      </c>
      <c r="D846" s="8">
        <f t="shared" si="81"/>
        <v>4.3838559421007837</v>
      </c>
      <c r="E846">
        <f t="shared" si="82"/>
        <v>1</v>
      </c>
      <c r="F846" s="8">
        <f t="shared" si="83"/>
        <v>3.4330319089103498</v>
      </c>
      <c r="G846">
        <f t="shared" si="84"/>
        <v>0</v>
      </c>
      <c r="H846" s="8">
        <f t="shared" si="85"/>
        <v>175.01840162470816</v>
      </c>
      <c r="I846">
        <v>0.95</v>
      </c>
      <c r="J846">
        <f t="shared" si="86"/>
        <v>3.4330319089103498</v>
      </c>
    </row>
    <row r="847" spans="1:10" x14ac:dyDescent="0.25">
      <c r="A847" s="2">
        <v>43671</v>
      </c>
      <c r="B847">
        <v>3</v>
      </c>
      <c r="C847" s="95">
        <v>3.7892474482080001</v>
      </c>
      <c r="D847" s="8">
        <f t="shared" si="81"/>
        <v>4.9836410178983837</v>
      </c>
      <c r="E847">
        <f t="shared" si="82"/>
        <v>1</v>
      </c>
      <c r="F847" s="8">
        <f t="shared" si="83"/>
        <v>3.5997850757976</v>
      </c>
      <c r="G847">
        <f t="shared" si="84"/>
        <v>0</v>
      </c>
      <c r="H847" s="8">
        <f t="shared" si="85"/>
        <v>175.01840162470816</v>
      </c>
      <c r="I847">
        <v>0.95</v>
      </c>
      <c r="J847">
        <f t="shared" si="86"/>
        <v>3.5997850757976</v>
      </c>
    </row>
    <row r="848" spans="1:10" x14ac:dyDescent="0.25">
      <c r="A848" s="2">
        <v>43672</v>
      </c>
      <c r="B848">
        <v>17</v>
      </c>
      <c r="C848" s="95">
        <v>2.5322565477280001</v>
      </c>
      <c r="D848" s="8">
        <f t="shared" si="81"/>
        <v>0</v>
      </c>
      <c r="E848">
        <f t="shared" si="82"/>
        <v>1</v>
      </c>
      <c r="F848" s="8">
        <f t="shared" si="83"/>
        <v>2.4056437203416001</v>
      </c>
      <c r="G848">
        <f t="shared" si="84"/>
        <v>9.6107152617600153</v>
      </c>
      <c r="H848" s="10">
        <f t="shared" si="85"/>
        <v>184.62911688646818</v>
      </c>
      <c r="I848">
        <v>0.95</v>
      </c>
      <c r="J848">
        <f t="shared" si="86"/>
        <v>2.4056437203416001</v>
      </c>
    </row>
    <row r="849" spans="1:10" x14ac:dyDescent="0.25">
      <c r="A849" s="2">
        <v>43673</v>
      </c>
      <c r="B849">
        <v>0</v>
      </c>
      <c r="C849" s="95">
        <v>1.7262908799999996</v>
      </c>
      <c r="D849" s="8">
        <f t="shared" si="81"/>
        <v>1.6399763359999995</v>
      </c>
      <c r="E849">
        <f t="shared" si="82"/>
        <v>1</v>
      </c>
      <c r="F849" s="8">
        <f t="shared" si="83"/>
        <v>1.6399763359999995</v>
      </c>
      <c r="G849">
        <f t="shared" si="84"/>
        <v>0</v>
      </c>
      <c r="H849" s="8">
        <f t="shared" si="85"/>
        <v>184.62911688646818</v>
      </c>
      <c r="I849">
        <v>0.95</v>
      </c>
      <c r="J849">
        <f t="shared" si="86"/>
        <v>1.6399763359999995</v>
      </c>
    </row>
    <row r="850" spans="1:10" x14ac:dyDescent="0.25">
      <c r="A850" s="2">
        <v>43674</v>
      </c>
      <c r="B850">
        <v>1</v>
      </c>
      <c r="C850" s="95">
        <v>2.243664233973</v>
      </c>
      <c r="D850" s="8">
        <f t="shared" si="81"/>
        <v>2.7714573582743496</v>
      </c>
      <c r="E850">
        <f t="shared" si="82"/>
        <v>1</v>
      </c>
      <c r="F850" s="8">
        <f t="shared" si="83"/>
        <v>2.1314810222743499</v>
      </c>
      <c r="G850">
        <f t="shared" si="84"/>
        <v>0</v>
      </c>
      <c r="H850" s="8">
        <f t="shared" si="85"/>
        <v>184.62911688646818</v>
      </c>
      <c r="I850">
        <v>0.95</v>
      </c>
      <c r="J850">
        <f t="shared" si="86"/>
        <v>2.1314810222743499</v>
      </c>
    </row>
    <row r="851" spans="1:10" x14ac:dyDescent="0.25">
      <c r="A851" s="2">
        <v>43675</v>
      </c>
      <c r="B851">
        <v>0</v>
      </c>
      <c r="C851" s="95">
        <v>1.8237853736529999</v>
      </c>
      <c r="D851" s="8">
        <f t="shared" si="81"/>
        <v>4.5040534632446994</v>
      </c>
      <c r="E851">
        <f t="shared" si="82"/>
        <v>1</v>
      </c>
      <c r="F851" s="8">
        <f t="shared" si="83"/>
        <v>1.7325961049703498</v>
      </c>
      <c r="G851">
        <f t="shared" si="84"/>
        <v>0</v>
      </c>
      <c r="H851" s="8">
        <f t="shared" si="85"/>
        <v>184.62911688646818</v>
      </c>
      <c r="I851">
        <v>0.95</v>
      </c>
      <c r="J851">
        <f t="shared" si="86"/>
        <v>1.7325961049703498</v>
      </c>
    </row>
    <row r="852" spans="1:10" x14ac:dyDescent="0.25">
      <c r="A852" s="2">
        <v>43676</v>
      </c>
      <c r="B852">
        <v>0.2</v>
      </c>
      <c r="C852" s="95">
        <v>2.7321548703729999</v>
      </c>
      <c r="D852" s="8">
        <f t="shared" si="81"/>
        <v>6.8996005900990491</v>
      </c>
      <c r="E852">
        <f t="shared" si="82"/>
        <v>1</v>
      </c>
      <c r="F852" s="8">
        <f t="shared" si="83"/>
        <v>2.59554712685435</v>
      </c>
      <c r="G852">
        <f t="shared" si="84"/>
        <v>0</v>
      </c>
      <c r="H852" s="8">
        <f t="shared" si="85"/>
        <v>184.62911688646818</v>
      </c>
      <c r="I852">
        <v>0.95</v>
      </c>
      <c r="J852">
        <f t="shared" si="86"/>
        <v>2.59554712685435</v>
      </c>
    </row>
    <row r="853" spans="1:10" x14ac:dyDescent="0.25">
      <c r="A853" s="2">
        <v>43677</v>
      </c>
      <c r="B853">
        <v>2.4</v>
      </c>
      <c r="C853" s="95">
        <v>2.6663860705279996</v>
      </c>
      <c r="D853" s="8">
        <f t="shared" si="81"/>
        <v>7.0326673571006477</v>
      </c>
      <c r="E853">
        <f t="shared" si="82"/>
        <v>1</v>
      </c>
      <c r="F853" s="8">
        <f t="shared" si="83"/>
        <v>2.5330667670015994</v>
      </c>
      <c r="G853">
        <f t="shared" si="84"/>
        <v>0</v>
      </c>
      <c r="H853" s="8">
        <f t="shared" si="85"/>
        <v>184.62911688646818</v>
      </c>
      <c r="I853">
        <v>0.95</v>
      </c>
      <c r="J853">
        <f t="shared" si="86"/>
        <v>2.5330667670015994</v>
      </c>
    </row>
    <row r="854" spans="1:10" x14ac:dyDescent="0.25">
      <c r="A854" s="2">
        <v>43678</v>
      </c>
      <c r="B854">
        <v>0.2</v>
      </c>
      <c r="C854" s="95">
        <v>2.5901623521279999</v>
      </c>
      <c r="D854" s="8">
        <f t="shared" si="81"/>
        <v>9.2933215916222487</v>
      </c>
      <c r="E854">
        <f t="shared" si="82"/>
        <v>1</v>
      </c>
      <c r="F854" s="8">
        <f t="shared" si="83"/>
        <v>2.4606542345215998</v>
      </c>
      <c r="G854">
        <f t="shared" si="84"/>
        <v>0</v>
      </c>
      <c r="H854" s="8">
        <f t="shared" si="85"/>
        <v>184.62911688646818</v>
      </c>
      <c r="I854">
        <v>0.95</v>
      </c>
      <c r="J854">
        <f t="shared" si="86"/>
        <v>2.4606542345215998</v>
      </c>
    </row>
    <row r="855" spans="1:10" x14ac:dyDescent="0.25">
      <c r="A855" s="2">
        <v>43679</v>
      </c>
      <c r="B855">
        <v>0.2</v>
      </c>
      <c r="C855" s="95">
        <v>2.161604989013</v>
      </c>
      <c r="D855" s="8">
        <f t="shared" si="81"/>
        <v>11.1468463311846</v>
      </c>
      <c r="E855">
        <f t="shared" si="82"/>
        <v>1</v>
      </c>
      <c r="F855" s="8">
        <f t="shared" si="83"/>
        <v>2.0535247395623499</v>
      </c>
      <c r="G855">
        <f t="shared" si="84"/>
        <v>0</v>
      </c>
      <c r="H855" s="8">
        <f t="shared" si="85"/>
        <v>184.62911688646818</v>
      </c>
      <c r="I855">
        <v>0.95</v>
      </c>
      <c r="J855">
        <f t="shared" si="86"/>
        <v>2.0535247395623499</v>
      </c>
    </row>
    <row r="856" spans="1:10" x14ac:dyDescent="0.25">
      <c r="A856" s="2">
        <v>43680</v>
      </c>
      <c r="B856">
        <v>0</v>
      </c>
      <c r="C856" s="95">
        <v>2.9954383969279998</v>
      </c>
      <c r="D856" s="8">
        <f t="shared" si="81"/>
        <v>13.992512808266198</v>
      </c>
      <c r="E856">
        <f t="shared" si="82"/>
        <v>1</v>
      </c>
      <c r="F856" s="8">
        <f t="shared" si="83"/>
        <v>2.8456664770815996</v>
      </c>
      <c r="G856">
        <f t="shared" si="84"/>
        <v>0</v>
      </c>
      <c r="H856" s="8">
        <f t="shared" si="85"/>
        <v>184.62911688646818</v>
      </c>
      <c r="I856">
        <v>0.95</v>
      </c>
      <c r="J856">
        <f t="shared" si="86"/>
        <v>2.8456664770815996</v>
      </c>
    </row>
    <row r="857" spans="1:10" x14ac:dyDescent="0.25">
      <c r="A857" s="2">
        <v>43681</v>
      </c>
      <c r="B857">
        <v>7.2</v>
      </c>
      <c r="C857" s="95">
        <v>2.5322565477280001</v>
      </c>
      <c r="D857" s="8">
        <f t="shared" si="81"/>
        <v>9.1981565286078002</v>
      </c>
      <c r="E857">
        <f t="shared" si="82"/>
        <v>1</v>
      </c>
      <c r="F857" s="8">
        <f t="shared" si="83"/>
        <v>2.4056437203416001</v>
      </c>
      <c r="G857">
        <f t="shared" si="84"/>
        <v>0</v>
      </c>
      <c r="H857" s="8">
        <f t="shared" si="85"/>
        <v>184.62911688646818</v>
      </c>
      <c r="I857">
        <v>0.95</v>
      </c>
      <c r="J857">
        <f t="shared" si="86"/>
        <v>2.4056437203416001</v>
      </c>
    </row>
    <row r="858" spans="1:10" x14ac:dyDescent="0.25">
      <c r="A858" s="2">
        <v>43682</v>
      </c>
      <c r="B858">
        <v>0.2</v>
      </c>
      <c r="C858" s="95">
        <v>3.3761224241329999</v>
      </c>
      <c r="D858" s="8">
        <f t="shared" si="81"/>
        <v>12.20547283153415</v>
      </c>
      <c r="E858">
        <f t="shared" si="82"/>
        <v>1</v>
      </c>
      <c r="F858" s="8">
        <f t="shared" si="83"/>
        <v>3.2073163029263498</v>
      </c>
      <c r="G858">
        <f t="shared" si="84"/>
        <v>0</v>
      </c>
      <c r="H858" s="8">
        <f t="shared" si="85"/>
        <v>184.62911688646818</v>
      </c>
      <c r="I858">
        <v>0.95</v>
      </c>
      <c r="J858">
        <f t="shared" si="86"/>
        <v>3.2073163029263498</v>
      </c>
    </row>
    <row r="859" spans="1:10" x14ac:dyDescent="0.25">
      <c r="A859" s="2">
        <v>43683</v>
      </c>
      <c r="B859">
        <v>9.8000000000000007</v>
      </c>
      <c r="C859" s="95">
        <v>2.0261423585279998</v>
      </c>
      <c r="D859" s="8">
        <f t="shared" si="81"/>
        <v>4.3303080721357503</v>
      </c>
      <c r="E859">
        <f t="shared" si="82"/>
        <v>1</v>
      </c>
      <c r="F859" s="8">
        <f t="shared" si="83"/>
        <v>1.9248352406015998</v>
      </c>
      <c r="G859">
        <f t="shared" si="84"/>
        <v>0</v>
      </c>
      <c r="H859" s="8">
        <f t="shared" si="85"/>
        <v>184.62911688646818</v>
      </c>
      <c r="I859">
        <v>0.95</v>
      </c>
      <c r="J859">
        <f t="shared" si="86"/>
        <v>1.9248352406015998</v>
      </c>
    </row>
    <row r="860" spans="1:10" x14ac:dyDescent="0.25">
      <c r="A860" s="2">
        <v>43684</v>
      </c>
      <c r="B860">
        <v>3.2</v>
      </c>
      <c r="C860" s="95">
        <v>2.3146182855679998</v>
      </c>
      <c r="D860" s="8">
        <f t="shared" si="81"/>
        <v>3.3291954434253492</v>
      </c>
      <c r="E860">
        <f t="shared" si="82"/>
        <v>1</v>
      </c>
      <c r="F860" s="8">
        <f t="shared" si="83"/>
        <v>2.1988873712895995</v>
      </c>
      <c r="G860">
        <f t="shared" si="84"/>
        <v>0</v>
      </c>
      <c r="H860" s="8">
        <f t="shared" si="85"/>
        <v>184.62911688646818</v>
      </c>
      <c r="I860">
        <v>0.95</v>
      </c>
      <c r="J860">
        <f t="shared" si="86"/>
        <v>2.1988873712895995</v>
      </c>
    </row>
    <row r="861" spans="1:10" x14ac:dyDescent="0.25">
      <c r="A861" s="2">
        <v>43685</v>
      </c>
      <c r="B861">
        <v>11.6</v>
      </c>
      <c r="C861" s="95">
        <v>2.5419512450129997</v>
      </c>
      <c r="D861" s="8">
        <f t="shared" si="81"/>
        <v>0</v>
      </c>
      <c r="E861">
        <f t="shared" si="82"/>
        <v>1</v>
      </c>
      <c r="F861" s="8">
        <f t="shared" si="83"/>
        <v>2.4148536827623497</v>
      </c>
      <c r="G861">
        <f t="shared" si="84"/>
        <v>5.8559508738122998</v>
      </c>
      <c r="H861" s="10">
        <f t="shared" si="85"/>
        <v>190.48506776028049</v>
      </c>
      <c r="I861">
        <v>0.95</v>
      </c>
      <c r="J861">
        <f t="shared" si="86"/>
        <v>2.4148536827623497</v>
      </c>
    </row>
    <row r="862" spans="1:10" x14ac:dyDescent="0.25">
      <c r="A862" s="2">
        <v>43686</v>
      </c>
      <c r="B862">
        <v>9.4</v>
      </c>
      <c r="C862" s="95">
        <v>1.7805762331249999</v>
      </c>
      <c r="D862" s="8">
        <f t="shared" si="81"/>
        <v>0</v>
      </c>
      <c r="E862">
        <f t="shared" si="82"/>
        <v>1</v>
      </c>
      <c r="F862" s="8">
        <f t="shared" si="83"/>
        <v>1.6915474214687498</v>
      </c>
      <c r="G862">
        <f t="shared" si="84"/>
        <v>7.7084525785312508</v>
      </c>
      <c r="H862" s="10">
        <f t="shared" si="85"/>
        <v>198.19352033881174</v>
      </c>
      <c r="I862">
        <v>0.95</v>
      </c>
      <c r="J862">
        <f t="shared" si="86"/>
        <v>1.6915474214687498</v>
      </c>
    </row>
    <row r="863" spans="1:10" x14ac:dyDescent="0.25">
      <c r="A863" s="2">
        <v>43687</v>
      </c>
      <c r="B863">
        <v>12.2</v>
      </c>
      <c r="C863" s="95">
        <v>1.7153984875729997</v>
      </c>
      <c r="D863" s="8">
        <f t="shared" si="81"/>
        <v>0</v>
      </c>
      <c r="E863">
        <f t="shared" si="82"/>
        <v>1</v>
      </c>
      <c r="F863" s="8">
        <f t="shared" si="83"/>
        <v>1.6296285631943497</v>
      </c>
      <c r="G863">
        <f t="shared" si="84"/>
        <v>10.570371436805649</v>
      </c>
      <c r="H863" s="10">
        <f t="shared" si="85"/>
        <v>208.7638917756174</v>
      </c>
      <c r="I863">
        <v>0.95</v>
      </c>
      <c r="J863">
        <f t="shared" si="86"/>
        <v>1.6296285631943497</v>
      </c>
    </row>
    <row r="864" spans="1:10" x14ac:dyDescent="0.25">
      <c r="A864" s="2">
        <v>43688</v>
      </c>
      <c r="B864">
        <v>20.6</v>
      </c>
      <c r="C864" s="95">
        <v>1.2267434331249998</v>
      </c>
      <c r="D864" s="8">
        <f t="shared" si="81"/>
        <v>0</v>
      </c>
      <c r="E864">
        <f t="shared" si="82"/>
        <v>1</v>
      </c>
      <c r="F864" s="8">
        <f t="shared" si="83"/>
        <v>1.1654062614687497</v>
      </c>
      <c r="G864">
        <f t="shared" si="84"/>
        <v>19.434593738531252</v>
      </c>
      <c r="H864" s="10">
        <f t="shared" si="85"/>
        <v>228.19848551414864</v>
      </c>
      <c r="I864">
        <v>0.95</v>
      </c>
      <c r="J864">
        <f t="shared" si="86"/>
        <v>1.1654062614687497</v>
      </c>
    </row>
    <row r="865" spans="1:10" x14ac:dyDescent="0.25">
      <c r="A865" s="2">
        <v>43689</v>
      </c>
      <c r="B865">
        <v>0.8</v>
      </c>
      <c r="C865" s="95">
        <v>2.8973028140529999</v>
      </c>
      <c r="D865" s="8">
        <f t="shared" si="81"/>
        <v>1.9524376733503497</v>
      </c>
      <c r="E865">
        <f t="shared" si="82"/>
        <v>1</v>
      </c>
      <c r="F865" s="8">
        <f t="shared" si="83"/>
        <v>2.7524376733503497</v>
      </c>
      <c r="G865">
        <f t="shared" si="84"/>
        <v>0</v>
      </c>
      <c r="H865" s="8">
        <f t="shared" si="85"/>
        <v>228.19848551414864</v>
      </c>
      <c r="I865">
        <v>0.95</v>
      </c>
      <c r="J865">
        <f t="shared" si="86"/>
        <v>2.7524376733503497</v>
      </c>
    </row>
    <row r="866" spans="1:10" x14ac:dyDescent="0.25">
      <c r="A866" s="2">
        <v>43690</v>
      </c>
      <c r="B866">
        <v>0.6</v>
      </c>
      <c r="C866" s="95">
        <v>3.0130575300000002</v>
      </c>
      <c r="D866" s="8">
        <f t="shared" si="81"/>
        <v>4.2148423268503503</v>
      </c>
      <c r="E866">
        <f t="shared" si="82"/>
        <v>1</v>
      </c>
      <c r="F866" s="8">
        <f t="shared" si="83"/>
        <v>2.8624046535000001</v>
      </c>
      <c r="G866">
        <f t="shared" si="84"/>
        <v>0</v>
      </c>
      <c r="H866" s="8">
        <f t="shared" si="85"/>
        <v>228.19848551414864</v>
      </c>
      <c r="I866">
        <v>0.95</v>
      </c>
      <c r="J866">
        <f t="shared" si="86"/>
        <v>2.8624046535000001</v>
      </c>
    </row>
    <row r="867" spans="1:10" x14ac:dyDescent="0.25">
      <c r="A867" s="2">
        <v>43691</v>
      </c>
      <c r="B867">
        <v>4</v>
      </c>
      <c r="C867" s="95">
        <v>1.8237853736529999</v>
      </c>
      <c r="D867" s="8">
        <f t="shared" si="81"/>
        <v>1.9474384318207001</v>
      </c>
      <c r="E867">
        <f t="shared" si="82"/>
        <v>1</v>
      </c>
      <c r="F867" s="8">
        <f t="shared" si="83"/>
        <v>1.7325961049703498</v>
      </c>
      <c r="G867">
        <f t="shared" si="84"/>
        <v>0</v>
      </c>
      <c r="H867" s="8">
        <f t="shared" si="85"/>
        <v>228.19848551414864</v>
      </c>
      <c r="I867">
        <v>0.95</v>
      </c>
      <c r="J867">
        <f t="shared" si="86"/>
        <v>1.7325961049703498</v>
      </c>
    </row>
    <row r="868" spans="1:10" x14ac:dyDescent="0.25">
      <c r="A868" s="2">
        <v>43692</v>
      </c>
      <c r="B868">
        <v>2.8</v>
      </c>
      <c r="C868" s="95">
        <v>3.3680000686079996</v>
      </c>
      <c r="D868" s="8">
        <f t="shared" si="81"/>
        <v>2.3470384969982998</v>
      </c>
      <c r="E868">
        <f t="shared" si="82"/>
        <v>1</v>
      </c>
      <c r="F868" s="8">
        <f t="shared" si="83"/>
        <v>3.1996000651775995</v>
      </c>
      <c r="G868">
        <f t="shared" si="84"/>
        <v>0</v>
      </c>
      <c r="H868" s="8">
        <f t="shared" si="85"/>
        <v>228.19848551414864</v>
      </c>
      <c r="I868">
        <v>0.95</v>
      </c>
      <c r="J868">
        <f t="shared" si="86"/>
        <v>3.1996000651775995</v>
      </c>
    </row>
    <row r="869" spans="1:10" x14ac:dyDescent="0.25">
      <c r="A869" s="2">
        <v>43693</v>
      </c>
      <c r="B869">
        <v>2</v>
      </c>
      <c r="C869" s="95">
        <v>2.4244702732529997</v>
      </c>
      <c r="D869" s="8">
        <f t="shared" si="81"/>
        <v>2.6502852565886492</v>
      </c>
      <c r="E869">
        <f t="shared" si="82"/>
        <v>1</v>
      </c>
      <c r="F869" s="8">
        <f t="shared" si="83"/>
        <v>2.3032467595903494</v>
      </c>
      <c r="G869">
        <f t="shared" si="84"/>
        <v>0</v>
      </c>
      <c r="H869" s="8">
        <f t="shared" si="85"/>
        <v>228.19848551414864</v>
      </c>
      <c r="I869">
        <v>0.95</v>
      </c>
      <c r="J869">
        <f t="shared" si="86"/>
        <v>2.3032467595903494</v>
      </c>
    </row>
    <row r="870" spans="1:10" x14ac:dyDescent="0.25">
      <c r="A870" s="2">
        <v>43694</v>
      </c>
      <c r="B870">
        <v>0.4</v>
      </c>
      <c r="C870" s="95">
        <v>3.4325900799999998</v>
      </c>
      <c r="D870" s="8">
        <f t="shared" si="81"/>
        <v>5.5112458325886484</v>
      </c>
      <c r="E870">
        <f t="shared" si="82"/>
        <v>1</v>
      </c>
      <c r="F870" s="8">
        <f t="shared" si="83"/>
        <v>3.2609605759999996</v>
      </c>
      <c r="G870">
        <f t="shared" si="84"/>
        <v>0</v>
      </c>
      <c r="H870" s="8">
        <f t="shared" si="85"/>
        <v>228.19848551414864</v>
      </c>
      <c r="I870">
        <v>0.95</v>
      </c>
      <c r="J870">
        <f t="shared" si="86"/>
        <v>3.2609605759999996</v>
      </c>
    </row>
    <row r="871" spans="1:10" x14ac:dyDescent="0.25">
      <c r="A871" s="2">
        <v>43695</v>
      </c>
      <c r="B871">
        <v>0</v>
      </c>
      <c r="C871" s="95">
        <v>2.8701737099679994</v>
      </c>
      <c r="D871" s="8">
        <f t="shared" si="81"/>
        <v>8.2379108570582478</v>
      </c>
      <c r="E871">
        <f t="shared" si="82"/>
        <v>1</v>
      </c>
      <c r="F871" s="8">
        <f t="shared" si="83"/>
        <v>2.7266650244695994</v>
      </c>
      <c r="G871">
        <f t="shared" si="84"/>
        <v>0</v>
      </c>
      <c r="H871" s="8">
        <f t="shared" si="85"/>
        <v>228.19848551414864</v>
      </c>
      <c r="I871">
        <v>0.95</v>
      </c>
      <c r="J871">
        <f t="shared" si="86"/>
        <v>2.7266650244695994</v>
      </c>
    </row>
    <row r="872" spans="1:10" x14ac:dyDescent="0.25">
      <c r="A872" s="2">
        <v>43696</v>
      </c>
      <c r="B872">
        <v>0.6</v>
      </c>
      <c r="C872" s="95">
        <v>2.9777508530079997</v>
      </c>
      <c r="D872" s="8">
        <f t="shared" si="81"/>
        <v>10.466774167415847</v>
      </c>
      <c r="E872">
        <f t="shared" si="82"/>
        <v>1</v>
      </c>
      <c r="F872" s="8">
        <f t="shared" si="83"/>
        <v>2.8288633103575997</v>
      </c>
      <c r="G872">
        <f t="shared" si="84"/>
        <v>0</v>
      </c>
      <c r="H872" s="8">
        <f t="shared" si="85"/>
        <v>228.19848551414864</v>
      </c>
      <c r="I872">
        <v>0.95</v>
      </c>
      <c r="J872">
        <f t="shared" si="86"/>
        <v>2.8288633103575997</v>
      </c>
    </row>
    <row r="873" spans="1:10" x14ac:dyDescent="0.25">
      <c r="A873" s="2">
        <v>43697</v>
      </c>
      <c r="B873">
        <v>4</v>
      </c>
      <c r="C873" s="95">
        <v>2.4244702732529997</v>
      </c>
      <c r="D873" s="8">
        <f t="shared" si="81"/>
        <v>8.7700209270061968</v>
      </c>
      <c r="E873">
        <f t="shared" si="82"/>
        <v>1</v>
      </c>
      <c r="F873" s="8">
        <f t="shared" si="83"/>
        <v>2.3032467595903494</v>
      </c>
      <c r="G873">
        <f t="shared" si="84"/>
        <v>0</v>
      </c>
      <c r="H873" s="8">
        <f t="shared" si="85"/>
        <v>228.19848551414864</v>
      </c>
      <c r="I873">
        <v>0.95</v>
      </c>
      <c r="J873">
        <f t="shared" si="86"/>
        <v>2.3032467595903494</v>
      </c>
    </row>
    <row r="874" spans="1:10" x14ac:dyDescent="0.25">
      <c r="A874" s="2">
        <v>43698</v>
      </c>
      <c r="B874">
        <v>0.2</v>
      </c>
      <c r="C874" s="95">
        <v>2.6569198286130002</v>
      </c>
      <c r="D874" s="8">
        <f t="shared" si="81"/>
        <v>11.094094764188547</v>
      </c>
      <c r="E874">
        <f t="shared" si="82"/>
        <v>1</v>
      </c>
      <c r="F874" s="8">
        <f t="shared" si="83"/>
        <v>2.5240738371823501</v>
      </c>
      <c r="G874">
        <f t="shared" si="84"/>
        <v>0</v>
      </c>
      <c r="H874" s="8">
        <f t="shared" si="85"/>
        <v>228.19848551414864</v>
      </c>
      <c r="I874">
        <v>0.95</v>
      </c>
      <c r="J874">
        <f t="shared" si="86"/>
        <v>2.5240738371823501</v>
      </c>
    </row>
    <row r="875" spans="1:10" x14ac:dyDescent="0.25">
      <c r="A875" s="2">
        <v>43699</v>
      </c>
      <c r="B875">
        <v>0</v>
      </c>
      <c r="C875" s="95">
        <v>2.6946787831250001</v>
      </c>
      <c r="D875" s="8">
        <f t="shared" si="81"/>
        <v>13.654039608157298</v>
      </c>
      <c r="E875">
        <f t="shared" si="82"/>
        <v>1</v>
      </c>
      <c r="F875" s="8">
        <f t="shared" si="83"/>
        <v>2.5599448439687498</v>
      </c>
      <c r="G875">
        <f t="shared" si="84"/>
        <v>0</v>
      </c>
      <c r="H875" s="8">
        <f t="shared" si="85"/>
        <v>228.19848551414864</v>
      </c>
      <c r="I875">
        <v>0.95</v>
      </c>
      <c r="J875">
        <f t="shared" si="86"/>
        <v>2.5599448439687498</v>
      </c>
    </row>
    <row r="876" spans="1:10" x14ac:dyDescent="0.25">
      <c r="A876" s="2">
        <v>43700</v>
      </c>
      <c r="B876">
        <v>0</v>
      </c>
      <c r="C876" s="95">
        <v>3.392324983125</v>
      </c>
      <c r="D876" s="8">
        <f t="shared" si="81"/>
        <v>16.876748342126049</v>
      </c>
      <c r="E876">
        <f t="shared" si="82"/>
        <v>1</v>
      </c>
      <c r="F876" s="8">
        <f t="shared" si="83"/>
        <v>3.2227087339687497</v>
      </c>
      <c r="G876">
        <f t="shared" si="84"/>
        <v>0</v>
      </c>
      <c r="H876" s="8">
        <f t="shared" si="85"/>
        <v>228.19848551414864</v>
      </c>
      <c r="I876">
        <v>0.95</v>
      </c>
      <c r="J876">
        <f t="shared" si="86"/>
        <v>3.2227087339687497</v>
      </c>
    </row>
    <row r="877" spans="1:10" x14ac:dyDescent="0.25">
      <c r="A877" s="2">
        <v>43701</v>
      </c>
      <c r="B877">
        <v>0.2</v>
      </c>
      <c r="C877" s="95">
        <v>3.9535699758080005</v>
      </c>
      <c r="D877" s="8">
        <f t="shared" si="81"/>
        <v>20.432639819143649</v>
      </c>
      <c r="E877">
        <f t="shared" si="82"/>
        <v>1</v>
      </c>
      <c r="F877" s="8">
        <f t="shared" si="83"/>
        <v>3.7558914770176002</v>
      </c>
      <c r="G877">
        <f t="shared" si="84"/>
        <v>0</v>
      </c>
      <c r="H877" s="8">
        <f t="shared" si="85"/>
        <v>228.19848551414864</v>
      </c>
      <c r="I877">
        <v>0.95</v>
      </c>
      <c r="J877">
        <f t="shared" si="86"/>
        <v>3.7558914770176002</v>
      </c>
    </row>
    <row r="878" spans="1:10" x14ac:dyDescent="0.25">
      <c r="A878" s="2">
        <v>43702</v>
      </c>
      <c r="B878">
        <v>0</v>
      </c>
      <c r="C878" s="95">
        <v>4.0128222919680008</v>
      </c>
      <c r="D878" s="8">
        <f t="shared" si="81"/>
        <v>24.244820996513248</v>
      </c>
      <c r="E878">
        <f t="shared" si="82"/>
        <v>1</v>
      </c>
      <c r="F878" s="8">
        <f t="shared" si="83"/>
        <v>3.8121811773696006</v>
      </c>
      <c r="G878">
        <f t="shared" si="84"/>
        <v>0</v>
      </c>
      <c r="H878" s="8">
        <f t="shared" si="85"/>
        <v>228.19848551414864</v>
      </c>
      <c r="I878">
        <v>0.95</v>
      </c>
      <c r="J878">
        <f t="shared" si="86"/>
        <v>3.8121811773696006</v>
      </c>
    </row>
    <row r="879" spans="1:10" x14ac:dyDescent="0.25">
      <c r="A879" s="2">
        <v>43703</v>
      </c>
      <c r="B879">
        <v>0</v>
      </c>
      <c r="C879" s="95">
        <v>3.2942498706929992</v>
      </c>
      <c r="D879" s="8">
        <f t="shared" si="81"/>
        <v>27.374358373671598</v>
      </c>
      <c r="E879">
        <f t="shared" si="82"/>
        <v>1</v>
      </c>
      <c r="F879" s="8">
        <f t="shared" si="83"/>
        <v>3.129537377158349</v>
      </c>
      <c r="G879">
        <f t="shared" si="84"/>
        <v>0</v>
      </c>
      <c r="H879" s="8">
        <f t="shared" si="85"/>
        <v>228.19848551414864</v>
      </c>
      <c r="I879">
        <v>0.95</v>
      </c>
      <c r="J879">
        <f t="shared" si="86"/>
        <v>3.129537377158349</v>
      </c>
    </row>
    <row r="880" spans="1:10" x14ac:dyDescent="0.25">
      <c r="A880" s="2">
        <v>43704</v>
      </c>
      <c r="B880">
        <v>6.8</v>
      </c>
      <c r="C880" s="95">
        <v>2.842886957653</v>
      </c>
      <c r="D880" s="8">
        <f t="shared" si="81"/>
        <v>23.028465182263488</v>
      </c>
      <c r="E880">
        <f t="shared" si="82"/>
        <v>0.90867852408955396</v>
      </c>
      <c r="F880" s="8">
        <f t="shared" si="83"/>
        <v>2.4541068085918916</v>
      </c>
      <c r="G880">
        <f t="shared" si="84"/>
        <v>0</v>
      </c>
      <c r="H880" s="8">
        <f t="shared" si="85"/>
        <v>228.19848551414864</v>
      </c>
      <c r="I880">
        <v>0.95</v>
      </c>
      <c r="J880">
        <f t="shared" si="86"/>
        <v>2.7007426097703497</v>
      </c>
    </row>
    <row r="881" spans="1:10" x14ac:dyDescent="0.25">
      <c r="A881" s="2">
        <v>43705</v>
      </c>
      <c r="B881">
        <v>0.6</v>
      </c>
      <c r="C881" s="95">
        <v>2.2843077612529998</v>
      </c>
      <c r="D881" s="8">
        <f t="shared" si="81"/>
        <v>24.598557555453837</v>
      </c>
      <c r="E881">
        <f t="shared" si="82"/>
        <v>1</v>
      </c>
      <c r="F881" s="8">
        <f t="shared" si="83"/>
        <v>2.1700923731903496</v>
      </c>
      <c r="G881">
        <f t="shared" si="84"/>
        <v>0</v>
      </c>
      <c r="H881" s="8">
        <f t="shared" si="85"/>
        <v>228.19848551414864</v>
      </c>
      <c r="I881">
        <v>0.95</v>
      </c>
      <c r="J881">
        <f t="shared" si="86"/>
        <v>2.1700923731903496</v>
      </c>
    </row>
    <row r="882" spans="1:10" x14ac:dyDescent="0.25">
      <c r="A882" s="2">
        <v>43706</v>
      </c>
      <c r="B882">
        <v>0.4</v>
      </c>
      <c r="C882" s="95">
        <v>1.9415436799999999</v>
      </c>
      <c r="D882" s="8">
        <f t="shared" si="81"/>
        <v>26.043024051453838</v>
      </c>
      <c r="E882">
        <f t="shared" si="82"/>
        <v>1</v>
      </c>
      <c r="F882" s="8">
        <f t="shared" si="83"/>
        <v>1.8444664959999999</v>
      </c>
      <c r="G882">
        <f t="shared" si="84"/>
        <v>0</v>
      </c>
      <c r="H882" s="8">
        <f t="shared" si="85"/>
        <v>228.19848551414864</v>
      </c>
      <c r="I882">
        <v>0.95</v>
      </c>
      <c r="J882">
        <f t="shared" si="86"/>
        <v>1.8444664959999999</v>
      </c>
    </row>
    <row r="883" spans="1:10" x14ac:dyDescent="0.25">
      <c r="A883" s="2">
        <v>43707</v>
      </c>
      <c r="B883">
        <v>0.4</v>
      </c>
      <c r="C883" s="95">
        <v>1.693579372933</v>
      </c>
      <c r="D883" s="8">
        <f t="shared" si="81"/>
        <v>27.187381308891556</v>
      </c>
      <c r="E883">
        <f t="shared" si="82"/>
        <v>0.95988369032869858</v>
      </c>
      <c r="F883" s="8">
        <f t="shared" si="83"/>
        <v>1.5443572574377167</v>
      </c>
      <c r="G883">
        <f t="shared" si="84"/>
        <v>0</v>
      </c>
      <c r="H883" s="8">
        <f t="shared" si="85"/>
        <v>228.19848551414864</v>
      </c>
      <c r="I883">
        <v>0.95</v>
      </c>
      <c r="J883">
        <f t="shared" si="86"/>
        <v>1.6089004042863499</v>
      </c>
    </row>
    <row r="884" spans="1:10" x14ac:dyDescent="0.25">
      <c r="A884" s="2">
        <v>43708</v>
      </c>
      <c r="B884">
        <v>0</v>
      </c>
      <c r="C884" s="95">
        <v>2.7970573771679996</v>
      </c>
      <c r="D884" s="8">
        <f t="shared" si="81"/>
        <v>29.621035068148124</v>
      </c>
      <c r="E884">
        <f t="shared" si="82"/>
        <v>0.91586994965801705</v>
      </c>
      <c r="F884" s="8">
        <f t="shared" si="83"/>
        <v>2.4336537592565688</v>
      </c>
      <c r="G884">
        <f t="shared" si="84"/>
        <v>0</v>
      </c>
      <c r="H884" s="8">
        <f t="shared" si="85"/>
        <v>228.19848551414864</v>
      </c>
      <c r="I884">
        <v>0.95</v>
      </c>
      <c r="J884">
        <f t="shared" si="86"/>
        <v>2.6572045083095994</v>
      </c>
    </row>
    <row r="885" spans="1:10" x14ac:dyDescent="0.25">
      <c r="A885" s="2">
        <v>43709</v>
      </c>
      <c r="B885">
        <v>1.4</v>
      </c>
      <c r="C885" s="95">
        <v>2.6474359299999999</v>
      </c>
      <c r="D885" s="8">
        <f t="shared" si="81"/>
        <v>30.289091526281005</v>
      </c>
      <c r="E885">
        <f t="shared" si="82"/>
        <v>0.8222678819943029</v>
      </c>
      <c r="F885" s="8">
        <f t="shared" si="83"/>
        <v>2.0680564581328813</v>
      </c>
      <c r="G885">
        <f t="shared" si="84"/>
        <v>0</v>
      </c>
      <c r="H885" s="8">
        <f t="shared" si="85"/>
        <v>228.19848551414864</v>
      </c>
      <c r="I885">
        <v>0.95</v>
      </c>
      <c r="J885">
        <f t="shared" si="86"/>
        <v>2.5150641334999997</v>
      </c>
    </row>
    <row r="886" spans="1:10" x14ac:dyDescent="0.25">
      <c r="A886" s="2">
        <v>43710</v>
      </c>
      <c r="B886">
        <v>0.2</v>
      </c>
      <c r="C886" s="95">
        <v>1.372709426688</v>
      </c>
      <c r="D886" s="8">
        <f t="shared" si="81"/>
        <v>31.127882154445974</v>
      </c>
      <c r="E886">
        <f t="shared" si="82"/>
        <v>0.79657340283534595</v>
      </c>
      <c r="F886" s="8">
        <f t="shared" si="83"/>
        <v>1.0387906281649661</v>
      </c>
      <c r="G886">
        <f t="shared" si="84"/>
        <v>0</v>
      </c>
      <c r="H886" s="8">
        <f t="shared" si="85"/>
        <v>228.19848551414864</v>
      </c>
      <c r="I886">
        <v>0.95</v>
      </c>
      <c r="J886">
        <f t="shared" si="86"/>
        <v>1.3040739553536</v>
      </c>
    </row>
    <row r="887" spans="1:10" x14ac:dyDescent="0.25">
      <c r="A887" s="2">
        <v>43711</v>
      </c>
      <c r="B887">
        <v>1.8</v>
      </c>
      <c r="C887" s="95">
        <v>1.2942351608530001</v>
      </c>
      <c r="D887" s="8">
        <f t="shared" si="81"/>
        <v>30.267621921927276</v>
      </c>
      <c r="E887">
        <f t="shared" si="82"/>
        <v>0.76431222482900107</v>
      </c>
      <c r="F887" s="8">
        <f t="shared" si="83"/>
        <v>0.93973976748130261</v>
      </c>
      <c r="G887">
        <f t="shared" si="84"/>
        <v>0</v>
      </c>
      <c r="H887" s="8">
        <f t="shared" si="85"/>
        <v>228.19848551414864</v>
      </c>
      <c r="I887">
        <v>0.95</v>
      </c>
      <c r="J887">
        <f t="shared" si="86"/>
        <v>1.2295234028103499</v>
      </c>
    </row>
    <row r="888" spans="1:10" x14ac:dyDescent="0.25">
      <c r="A888" s="2">
        <v>43712</v>
      </c>
      <c r="B888">
        <v>6</v>
      </c>
      <c r="C888" s="95">
        <v>2.3648036020530001</v>
      </c>
      <c r="D888" s="8">
        <f t="shared" si="81"/>
        <v>26.059029700398177</v>
      </c>
      <c r="E888">
        <f t="shared" si="82"/>
        <v>0.79739915684895091</v>
      </c>
      <c r="F888" s="8">
        <f t="shared" si="83"/>
        <v>1.7914077784709028</v>
      </c>
      <c r="G888">
        <f t="shared" si="84"/>
        <v>0</v>
      </c>
      <c r="H888" s="8">
        <f t="shared" si="85"/>
        <v>228.19848551414864</v>
      </c>
      <c r="I888">
        <v>0.95</v>
      </c>
      <c r="J888">
        <f t="shared" si="86"/>
        <v>2.2465634219503499</v>
      </c>
    </row>
    <row r="889" spans="1:10" x14ac:dyDescent="0.25">
      <c r="A889" s="2">
        <v>43713</v>
      </c>
      <c r="B889">
        <v>0</v>
      </c>
      <c r="C889" s="95">
        <v>2.6852655538079993</v>
      </c>
      <c r="D889" s="8">
        <f t="shared" si="81"/>
        <v>28.506124777431474</v>
      </c>
      <c r="E889">
        <f t="shared" si="82"/>
        <v>0.95926808844622391</v>
      </c>
      <c r="F889" s="8">
        <f t="shared" si="83"/>
        <v>2.4470950770332953</v>
      </c>
      <c r="G889">
        <f t="shared" si="84"/>
        <v>0</v>
      </c>
      <c r="H889" s="8">
        <f t="shared" si="85"/>
        <v>228.19848551414864</v>
      </c>
      <c r="I889">
        <v>0.95</v>
      </c>
      <c r="J889">
        <f t="shared" si="86"/>
        <v>2.551002276117599</v>
      </c>
    </row>
    <row r="890" spans="1:10" x14ac:dyDescent="0.25">
      <c r="A890" s="2">
        <v>43714</v>
      </c>
      <c r="B890">
        <v>0.4</v>
      </c>
      <c r="C890" s="95">
        <v>2.7228123762080001</v>
      </c>
      <c r="D890" s="8">
        <f t="shared" si="81"/>
        <v>30.343981383302385</v>
      </c>
      <c r="E890">
        <f t="shared" si="82"/>
        <v>0.86514904702186635</v>
      </c>
      <c r="F890" s="8">
        <f t="shared" si="83"/>
        <v>2.2378566058709102</v>
      </c>
      <c r="G890">
        <f t="shared" si="84"/>
        <v>0</v>
      </c>
      <c r="H890" s="8">
        <f t="shared" si="85"/>
        <v>228.19848551414864</v>
      </c>
      <c r="I890">
        <v>0.95</v>
      </c>
      <c r="J890">
        <f t="shared" si="86"/>
        <v>2.5866717573976001</v>
      </c>
    </row>
    <row r="891" spans="1:10" x14ac:dyDescent="0.25">
      <c r="A891" s="2">
        <v>43715</v>
      </c>
      <c r="B891">
        <v>0.2</v>
      </c>
      <c r="C891" s="95">
        <v>2.6379343838930001</v>
      </c>
      <c r="D891" s="8">
        <f t="shared" si="81"/>
        <v>32.134933716231401</v>
      </c>
      <c r="E891">
        <f t="shared" si="82"/>
        <v>0.79446225448836982</v>
      </c>
      <c r="F891" s="8">
        <f t="shared" si="83"/>
        <v>1.9909523329290204</v>
      </c>
      <c r="G891">
        <f t="shared" si="84"/>
        <v>0</v>
      </c>
      <c r="H891" s="8">
        <f t="shared" si="85"/>
        <v>228.19848551414864</v>
      </c>
      <c r="I891">
        <v>0.95</v>
      </c>
      <c r="J891">
        <f t="shared" si="86"/>
        <v>2.5060376646983498</v>
      </c>
    </row>
    <row r="892" spans="1:10" x14ac:dyDescent="0.25">
      <c r="A892" s="2">
        <v>43716</v>
      </c>
      <c r="B892">
        <v>5</v>
      </c>
      <c r="C892" s="95">
        <v>2.3747903768479999</v>
      </c>
      <c r="D892" s="8">
        <f t="shared" si="81"/>
        <v>28.771877907609429</v>
      </c>
      <c r="E892">
        <f t="shared" si="82"/>
        <v>0.72557947245263843</v>
      </c>
      <c r="F892" s="8">
        <f t="shared" si="83"/>
        <v>1.6369441913780252</v>
      </c>
      <c r="G892">
        <f t="shared" si="84"/>
        <v>0</v>
      </c>
      <c r="H892" s="8">
        <f t="shared" si="85"/>
        <v>228.19848551414864</v>
      </c>
      <c r="I892">
        <v>0.95</v>
      </c>
      <c r="J892">
        <f t="shared" si="86"/>
        <v>2.2560508580055996</v>
      </c>
    </row>
    <row r="893" spans="1:10" x14ac:dyDescent="0.25">
      <c r="A893" s="2">
        <v>43717</v>
      </c>
      <c r="B893">
        <v>0.2</v>
      </c>
      <c r="C893" s="95">
        <v>0.68425811389299984</v>
      </c>
      <c r="D893" s="8">
        <f t="shared" si="81"/>
        <v>29.127619609663522</v>
      </c>
      <c r="E893">
        <f t="shared" si="82"/>
        <v>0.85492777278425269</v>
      </c>
      <c r="F893" s="8">
        <f t="shared" si="83"/>
        <v>0.55574170205409101</v>
      </c>
      <c r="G893">
        <f t="shared" si="84"/>
        <v>0</v>
      </c>
      <c r="H893" s="8">
        <f t="shared" si="85"/>
        <v>228.19848551414864</v>
      </c>
      <c r="I893">
        <v>0.95</v>
      </c>
      <c r="J893">
        <f t="shared" si="86"/>
        <v>0.65004520819834977</v>
      </c>
    </row>
    <row r="894" spans="1:10" x14ac:dyDescent="0.25">
      <c r="A894" s="2">
        <v>43718</v>
      </c>
      <c r="B894">
        <v>1.2</v>
      </c>
      <c r="C894" s="95">
        <v>1.6388373089279997</v>
      </c>
      <c r="D894" s="8">
        <f t="shared" si="81"/>
        <v>29.237350739194721</v>
      </c>
      <c r="E894">
        <f t="shared" si="82"/>
        <v>0.84124539962832601</v>
      </c>
      <c r="F894" s="8">
        <f t="shared" si="83"/>
        <v>1.3097311295311982</v>
      </c>
      <c r="G894">
        <f t="shared" si="84"/>
        <v>0</v>
      </c>
      <c r="H894" s="8">
        <f t="shared" si="85"/>
        <v>228.19848551414864</v>
      </c>
      <c r="I894">
        <v>0.95</v>
      </c>
      <c r="J894">
        <f t="shared" si="86"/>
        <v>1.5568954434815996</v>
      </c>
    </row>
    <row r="895" spans="1:10" x14ac:dyDescent="0.25">
      <c r="A895" s="2">
        <v>43719</v>
      </c>
      <c r="B895">
        <v>0</v>
      </c>
      <c r="C895" s="95">
        <v>2.6569198286130002</v>
      </c>
      <c r="D895" s="8">
        <f t="shared" si="81"/>
        <v>31.350063571001428</v>
      </c>
      <c r="E895">
        <f t="shared" si="82"/>
        <v>0.83702497156943378</v>
      </c>
      <c r="F895" s="8">
        <f t="shared" si="83"/>
        <v>2.1127128318067081</v>
      </c>
      <c r="G895">
        <f t="shared" si="84"/>
        <v>0</v>
      </c>
      <c r="H895" s="8">
        <f t="shared" si="85"/>
        <v>228.19848551414864</v>
      </c>
      <c r="I895">
        <v>0.95</v>
      </c>
      <c r="J895">
        <f t="shared" si="86"/>
        <v>2.5240738371823501</v>
      </c>
    </row>
    <row r="896" spans="1:10" x14ac:dyDescent="0.25">
      <c r="A896" s="2">
        <v>43720</v>
      </c>
      <c r="B896">
        <v>2.8</v>
      </c>
      <c r="C896" s="95">
        <v>1.8345562499999999</v>
      </c>
      <c r="D896" s="8">
        <f t="shared" si="81"/>
        <v>29.867235417290882</v>
      </c>
      <c r="E896">
        <f t="shared" si="82"/>
        <v>0.75576678573071432</v>
      </c>
      <c r="F896" s="8">
        <f t="shared" si="83"/>
        <v>1.3171718462894579</v>
      </c>
      <c r="G896">
        <f t="shared" si="84"/>
        <v>0</v>
      </c>
      <c r="H896" s="8">
        <f t="shared" si="85"/>
        <v>228.19848551414864</v>
      </c>
      <c r="I896">
        <v>0.95</v>
      </c>
      <c r="J896">
        <f t="shared" si="86"/>
        <v>1.7428284374999998</v>
      </c>
    </row>
    <row r="897" spans="1:10" x14ac:dyDescent="0.25">
      <c r="A897" s="2">
        <v>43721</v>
      </c>
      <c r="B897">
        <v>0</v>
      </c>
      <c r="C897" s="95">
        <v>2.9063109182880003</v>
      </c>
      <c r="D897" s="8">
        <f t="shared" si="81"/>
        <v>32.111368694918596</v>
      </c>
      <c r="E897">
        <f t="shared" si="82"/>
        <v>0.81279863779650452</v>
      </c>
      <c r="F897" s="8">
        <f t="shared" si="83"/>
        <v>2.2441332776277152</v>
      </c>
      <c r="G897">
        <f t="shared" si="84"/>
        <v>0</v>
      </c>
      <c r="H897" s="8">
        <f t="shared" si="85"/>
        <v>228.19848551414864</v>
      </c>
      <c r="I897">
        <v>0.95</v>
      </c>
      <c r="J897">
        <f t="shared" si="86"/>
        <v>2.7609953723736003</v>
      </c>
    </row>
    <row r="898" spans="1:10" x14ac:dyDescent="0.25">
      <c r="A898" s="2">
        <v>43722</v>
      </c>
      <c r="B898">
        <v>0.4</v>
      </c>
      <c r="C898" s="95">
        <v>2.0050784178079999</v>
      </c>
      <c r="D898" s="8">
        <f t="shared" si="81"/>
        <v>33.095196680424891</v>
      </c>
      <c r="E898">
        <f t="shared" si="82"/>
        <v>0.72648581942620782</v>
      </c>
      <c r="F898" s="8">
        <f t="shared" si="83"/>
        <v>1.3838279855062965</v>
      </c>
      <c r="G898">
        <f t="shared" si="84"/>
        <v>0</v>
      </c>
      <c r="H898" s="8">
        <f t="shared" si="85"/>
        <v>228.19848551414864</v>
      </c>
      <c r="I898">
        <v>0.95</v>
      </c>
      <c r="J898">
        <f t="shared" si="86"/>
        <v>1.9048244969175998</v>
      </c>
    </row>
    <row r="899" spans="1:10" x14ac:dyDescent="0.25">
      <c r="A899" s="2">
        <v>43723</v>
      </c>
      <c r="B899">
        <v>0.2</v>
      </c>
      <c r="C899" s="95">
        <v>1.9095881424530001</v>
      </c>
      <c r="D899" s="8">
        <f t="shared" si="81"/>
        <v>34.144475915286932</v>
      </c>
      <c r="E899">
        <f t="shared" si="82"/>
        <v>0.6886462815221196</v>
      </c>
      <c r="F899" s="8">
        <f t="shared" si="83"/>
        <v>1.2492792348620405</v>
      </c>
      <c r="G899">
        <f t="shared" si="84"/>
        <v>0</v>
      </c>
      <c r="H899" s="8">
        <f t="shared" si="85"/>
        <v>228.19848551414864</v>
      </c>
      <c r="I899">
        <v>0.95</v>
      </c>
      <c r="J899">
        <f t="shared" si="86"/>
        <v>1.81410873533035</v>
      </c>
    </row>
    <row r="900" spans="1:10" x14ac:dyDescent="0.25">
      <c r="A900" s="2">
        <v>43724</v>
      </c>
      <c r="B900">
        <v>0</v>
      </c>
      <c r="C900" s="95">
        <v>2.2944277566880005</v>
      </c>
      <c r="D900" s="8">
        <f t="shared" ref="D900:D963" si="87">MAX((D899+F900-B900),0)</f>
        <v>35.557556422895175</v>
      </c>
      <c r="E900">
        <f t="shared" ref="E900:E963" si="88">IF(D899&gt;$Q$2,1-(D899-$Q$2)/($Q$1-$Q$2),1)</f>
        <v>0.64828938787357959</v>
      </c>
      <c r="F900" s="8">
        <f t="shared" ref="F900:F963" si="89">E900*J900</f>
        <v>1.4130805076082436</v>
      </c>
      <c r="G900">
        <f t="shared" ref="G900:G963" si="90">IF(D900=0,B900-F900-D899,0)</f>
        <v>0</v>
      </c>
      <c r="H900" s="8">
        <f t="shared" ref="H900:H963" si="91">H899+G900</f>
        <v>228.19848551414864</v>
      </c>
      <c r="I900">
        <v>0.95</v>
      </c>
      <c r="J900">
        <f t="shared" ref="J900:J963" si="92">I900*C900</f>
        <v>2.1797063688536005</v>
      </c>
    </row>
    <row r="901" spans="1:10" x14ac:dyDescent="0.25">
      <c r="A901" s="2">
        <v>43725</v>
      </c>
      <c r="B901">
        <v>0</v>
      </c>
      <c r="C901" s="95">
        <v>2.4145683006879999</v>
      </c>
      <c r="D901" s="8">
        <f t="shared" si="87"/>
        <v>36.919960000168956</v>
      </c>
      <c r="E901">
        <f t="shared" si="88"/>
        <v>0.59394013758095476</v>
      </c>
      <c r="F901" s="8">
        <f t="shared" si="89"/>
        <v>1.3624035772737808</v>
      </c>
      <c r="G901">
        <f t="shared" si="90"/>
        <v>0</v>
      </c>
      <c r="H901" s="8">
        <f t="shared" si="91"/>
        <v>228.19848551414864</v>
      </c>
      <c r="I901">
        <v>0.95</v>
      </c>
      <c r="J901">
        <f t="shared" si="92"/>
        <v>2.2938398856536</v>
      </c>
    </row>
    <row r="902" spans="1:10" x14ac:dyDescent="0.25">
      <c r="A902" s="2">
        <v>43726</v>
      </c>
      <c r="B902">
        <v>0</v>
      </c>
      <c r="C902" s="95">
        <v>1.316687925893</v>
      </c>
      <c r="D902" s="8">
        <f t="shared" si="87"/>
        <v>37.597347220579515</v>
      </c>
      <c r="E902">
        <f t="shared" si="88"/>
        <v>0.54153999999350166</v>
      </c>
      <c r="F902" s="8">
        <f t="shared" si="89"/>
        <v>0.67738722041056187</v>
      </c>
      <c r="G902">
        <f t="shared" si="90"/>
        <v>0</v>
      </c>
      <c r="H902" s="8">
        <f t="shared" si="91"/>
        <v>228.19848551414864</v>
      </c>
      <c r="I902">
        <v>0.95</v>
      </c>
      <c r="J902">
        <f t="shared" si="92"/>
        <v>1.2508535295983498</v>
      </c>
    </row>
    <row r="903" spans="1:10" x14ac:dyDescent="0.25">
      <c r="A903" s="2">
        <v>43727</v>
      </c>
      <c r="B903">
        <v>0.2</v>
      </c>
      <c r="C903" s="95">
        <v>2.0994019531250001</v>
      </c>
      <c r="D903" s="8">
        <f t="shared" si="87"/>
        <v>38.42545020715886</v>
      </c>
      <c r="E903">
        <f t="shared" si="88"/>
        <v>0.51548664536232636</v>
      </c>
      <c r="F903" s="8">
        <f t="shared" si="89"/>
        <v>1.0281029865793461</v>
      </c>
      <c r="G903">
        <f t="shared" si="90"/>
        <v>0</v>
      </c>
      <c r="H903" s="8">
        <f t="shared" si="91"/>
        <v>228.19848551414864</v>
      </c>
      <c r="I903">
        <v>0.95</v>
      </c>
      <c r="J903">
        <f t="shared" si="92"/>
        <v>1.9944318554687499</v>
      </c>
    </row>
    <row r="904" spans="1:10" x14ac:dyDescent="0.25">
      <c r="A904" s="2">
        <v>43728</v>
      </c>
      <c r="B904">
        <v>0</v>
      </c>
      <c r="C904" s="95">
        <v>2.6474359299999999</v>
      </c>
      <c r="D904" s="8">
        <f t="shared" si="87"/>
        <v>39.641827098654424</v>
      </c>
      <c r="E904">
        <f t="shared" si="88"/>
        <v>0.48363653049388999</v>
      </c>
      <c r="F904" s="8">
        <f t="shared" si="89"/>
        <v>1.2163768914955617</v>
      </c>
      <c r="G904">
        <f t="shared" si="90"/>
        <v>0</v>
      </c>
      <c r="H904" s="8">
        <f t="shared" si="91"/>
        <v>228.19848551414864</v>
      </c>
      <c r="I904">
        <v>0.95</v>
      </c>
      <c r="J904">
        <f t="shared" si="92"/>
        <v>2.5150641334999997</v>
      </c>
    </row>
    <row r="905" spans="1:10" x14ac:dyDescent="0.25">
      <c r="A905" s="2">
        <v>43729</v>
      </c>
      <c r="B905">
        <v>0</v>
      </c>
      <c r="C905" s="95">
        <v>2.6093239717279997</v>
      </c>
      <c r="D905" s="8">
        <f t="shared" si="87"/>
        <v>40.724723067315452</v>
      </c>
      <c r="E905">
        <f t="shared" si="88"/>
        <v>0.43685280389790671</v>
      </c>
      <c r="F905" s="8">
        <f t="shared" si="89"/>
        <v>1.0828959686610289</v>
      </c>
      <c r="G905">
        <f t="shared" si="90"/>
        <v>0</v>
      </c>
      <c r="H905" s="8">
        <f t="shared" si="91"/>
        <v>228.19848551414864</v>
      </c>
      <c r="I905">
        <v>0.95</v>
      </c>
      <c r="J905">
        <f t="shared" si="92"/>
        <v>2.4788577731415997</v>
      </c>
    </row>
    <row r="906" spans="1:10" x14ac:dyDescent="0.25">
      <c r="A906" s="2">
        <v>43730</v>
      </c>
      <c r="B906">
        <v>4</v>
      </c>
      <c r="C906" s="95">
        <v>0.92151896012799983</v>
      </c>
      <c r="D906" s="8">
        <f t="shared" si="87"/>
        <v>37.070700736097486</v>
      </c>
      <c r="E906">
        <f t="shared" si="88"/>
        <v>0.39520295894940571</v>
      </c>
      <c r="F906" s="8">
        <f t="shared" si="89"/>
        <v>0.34597766878203667</v>
      </c>
      <c r="G906">
        <f t="shared" si="90"/>
        <v>0</v>
      </c>
      <c r="H906" s="8">
        <f t="shared" si="91"/>
        <v>228.19848551414864</v>
      </c>
      <c r="I906">
        <v>0.95</v>
      </c>
      <c r="J906">
        <f t="shared" si="92"/>
        <v>0.87544301212159981</v>
      </c>
    </row>
    <row r="907" spans="1:10" x14ac:dyDescent="0.25">
      <c r="A907" s="2">
        <v>43731</v>
      </c>
      <c r="B907">
        <v>2.2000000000000002</v>
      </c>
      <c r="C907" s="95">
        <v>1.6168655300000001</v>
      </c>
      <c r="D907" s="8">
        <f t="shared" si="87"/>
        <v>35.693612799367308</v>
      </c>
      <c r="E907">
        <f t="shared" si="88"/>
        <v>0.53574227938086594</v>
      </c>
      <c r="F907" s="8">
        <f t="shared" si="89"/>
        <v>0.82291206326982436</v>
      </c>
      <c r="G907">
        <f t="shared" si="90"/>
        <v>0</v>
      </c>
      <c r="H907" s="8">
        <f t="shared" si="91"/>
        <v>228.19848551414864</v>
      </c>
      <c r="I907">
        <v>0.95</v>
      </c>
      <c r="J907">
        <f t="shared" si="92"/>
        <v>1.5360222535000001</v>
      </c>
    </row>
    <row r="908" spans="1:10" x14ac:dyDescent="0.25">
      <c r="A908" s="2">
        <v>43732</v>
      </c>
      <c r="B908">
        <v>14.4</v>
      </c>
      <c r="C908" s="95">
        <v>0.77447793312499991</v>
      </c>
      <c r="D908" s="8">
        <f t="shared" si="87"/>
        <v>21.726756498083432</v>
      </c>
      <c r="E908">
        <f t="shared" si="88"/>
        <v>0.5887072000243343</v>
      </c>
      <c r="F908" s="8">
        <f t="shared" si="89"/>
        <v>0.43314369871611974</v>
      </c>
      <c r="G908">
        <f t="shared" si="90"/>
        <v>0</v>
      </c>
      <c r="H908" s="8">
        <f t="shared" si="91"/>
        <v>228.19848551414864</v>
      </c>
      <c r="I908">
        <v>0.95</v>
      </c>
      <c r="J908">
        <f t="shared" si="92"/>
        <v>0.73575403646874993</v>
      </c>
    </row>
    <row r="909" spans="1:10" x14ac:dyDescent="0.25">
      <c r="A909" s="2">
        <v>43733</v>
      </c>
      <c r="B909">
        <v>5.6</v>
      </c>
      <c r="C909" s="95">
        <v>0.74061239244799992</v>
      </c>
      <c r="D909" s="8">
        <f t="shared" si="87"/>
        <v>16.830338270909031</v>
      </c>
      <c r="E909">
        <f t="shared" si="88"/>
        <v>1</v>
      </c>
      <c r="F909" s="8">
        <f t="shared" si="89"/>
        <v>0.70358177282559986</v>
      </c>
      <c r="G909">
        <f t="shared" si="90"/>
        <v>0</v>
      </c>
      <c r="H909" s="8">
        <f t="shared" si="91"/>
        <v>228.19848551414864</v>
      </c>
      <c r="I909">
        <v>0.95</v>
      </c>
      <c r="J909">
        <f t="shared" si="92"/>
        <v>0.70358177282559986</v>
      </c>
    </row>
    <row r="910" spans="1:10" x14ac:dyDescent="0.25">
      <c r="A910" s="2">
        <v>43734</v>
      </c>
      <c r="B910">
        <v>0.2</v>
      </c>
      <c r="C910" s="95">
        <v>1.2380049223679996</v>
      </c>
      <c r="D910" s="8">
        <f t="shared" si="87"/>
        <v>17.806442947158633</v>
      </c>
      <c r="E910">
        <f t="shared" si="88"/>
        <v>1</v>
      </c>
      <c r="F910" s="8">
        <f t="shared" si="89"/>
        <v>1.1761046762495997</v>
      </c>
      <c r="G910">
        <f t="shared" si="90"/>
        <v>0</v>
      </c>
      <c r="H910" s="8">
        <f t="shared" si="91"/>
        <v>228.19848551414864</v>
      </c>
      <c r="I910">
        <v>0.95</v>
      </c>
      <c r="J910">
        <f t="shared" si="92"/>
        <v>1.1761046762495997</v>
      </c>
    </row>
    <row r="911" spans="1:10" x14ac:dyDescent="0.25">
      <c r="A911" s="2">
        <v>43735</v>
      </c>
      <c r="B911">
        <v>10</v>
      </c>
      <c r="C911" s="95">
        <v>0.96680653516799986</v>
      </c>
      <c r="D911" s="8">
        <f t="shared" si="87"/>
        <v>8.7249091555682341</v>
      </c>
      <c r="E911">
        <f t="shared" si="88"/>
        <v>1</v>
      </c>
      <c r="F911" s="8">
        <f t="shared" si="89"/>
        <v>0.9184662084095998</v>
      </c>
      <c r="G911">
        <f t="shared" si="90"/>
        <v>0</v>
      </c>
      <c r="H911" s="8">
        <f t="shared" si="91"/>
        <v>228.19848551414864</v>
      </c>
      <c r="I911">
        <v>0.95</v>
      </c>
      <c r="J911">
        <f t="shared" si="92"/>
        <v>0.9184662084095998</v>
      </c>
    </row>
    <row r="912" spans="1:10" x14ac:dyDescent="0.25">
      <c r="A912" s="2">
        <v>43736</v>
      </c>
      <c r="B912">
        <v>0</v>
      </c>
      <c r="C912" s="95">
        <v>1.8560595220480001</v>
      </c>
      <c r="D912" s="8">
        <f t="shared" si="87"/>
        <v>10.488165701513834</v>
      </c>
      <c r="E912">
        <f t="shared" si="88"/>
        <v>1</v>
      </c>
      <c r="F912" s="8">
        <f t="shared" si="89"/>
        <v>1.7632565459456</v>
      </c>
      <c r="G912">
        <f t="shared" si="90"/>
        <v>0</v>
      </c>
      <c r="H912" s="8">
        <f t="shared" si="91"/>
        <v>228.19848551414864</v>
      </c>
      <c r="I912">
        <v>0.95</v>
      </c>
      <c r="J912">
        <f t="shared" si="92"/>
        <v>1.7632565459456</v>
      </c>
    </row>
    <row r="913" spans="1:18" x14ac:dyDescent="0.25">
      <c r="A913" s="2">
        <v>43737</v>
      </c>
      <c r="B913">
        <v>0</v>
      </c>
      <c r="C913" s="95">
        <v>0.639271413653</v>
      </c>
      <c r="D913" s="8">
        <f t="shared" si="87"/>
        <v>11.095473544484184</v>
      </c>
      <c r="E913">
        <f t="shared" si="88"/>
        <v>1</v>
      </c>
      <c r="F913" s="8">
        <f t="shared" si="89"/>
        <v>0.60730784297035001</v>
      </c>
      <c r="G913">
        <f t="shared" si="90"/>
        <v>0</v>
      </c>
      <c r="H913" s="8">
        <f t="shared" si="91"/>
        <v>228.19848551414864</v>
      </c>
      <c r="I913">
        <v>0.95</v>
      </c>
      <c r="J913">
        <f t="shared" si="92"/>
        <v>0.60730784297035001</v>
      </c>
    </row>
    <row r="914" spans="1:18" x14ac:dyDescent="0.25">
      <c r="A914" s="12">
        <v>43738</v>
      </c>
      <c r="B914" s="13">
        <v>2.2000000000000002</v>
      </c>
      <c r="C914" s="96">
        <v>1.1025957166079998</v>
      </c>
      <c r="D914" s="15">
        <f t="shared" si="87"/>
        <v>9.9429394752617846</v>
      </c>
      <c r="E914" s="13">
        <f t="shared" si="88"/>
        <v>1</v>
      </c>
      <c r="F914" s="15">
        <f t="shared" si="89"/>
        <v>1.0474659307775998</v>
      </c>
      <c r="G914" s="13">
        <f t="shared" si="90"/>
        <v>0</v>
      </c>
      <c r="H914" s="15">
        <f t="shared" si="91"/>
        <v>228.19848551414864</v>
      </c>
      <c r="I914" s="13">
        <v>0.95</v>
      </c>
      <c r="J914" s="13">
        <f t="shared" si="92"/>
        <v>1.0474659307775998</v>
      </c>
    </row>
    <row r="915" spans="1:18" x14ac:dyDescent="0.25">
      <c r="A915" s="16">
        <v>43739</v>
      </c>
      <c r="B915" s="17">
        <v>0</v>
      </c>
      <c r="C915" s="97">
        <v>1.6388373089279997</v>
      </c>
      <c r="D915" s="19">
        <f t="shared" si="87"/>
        <v>11.499834918743383</v>
      </c>
      <c r="E915" s="17">
        <f t="shared" si="88"/>
        <v>1</v>
      </c>
      <c r="F915" s="19">
        <f t="shared" si="89"/>
        <v>1.5568954434815996</v>
      </c>
      <c r="G915" s="17">
        <f t="shared" si="90"/>
        <v>0</v>
      </c>
      <c r="H915" s="17">
        <v>0</v>
      </c>
      <c r="I915" s="17">
        <v>0.95</v>
      </c>
      <c r="J915" s="17">
        <f t="shared" si="92"/>
        <v>1.5568954434815996</v>
      </c>
      <c r="K915" s="126" t="s">
        <v>12</v>
      </c>
      <c r="L915" s="126"/>
      <c r="M915" s="126"/>
      <c r="N915" s="126" t="s">
        <v>13</v>
      </c>
      <c r="O915" s="126"/>
      <c r="P915" s="126"/>
      <c r="Q915" t="s">
        <v>35</v>
      </c>
      <c r="R915" t="s">
        <v>36</v>
      </c>
    </row>
    <row r="916" spans="1:18" x14ac:dyDescent="0.25">
      <c r="A916" s="2">
        <v>43740</v>
      </c>
      <c r="B916">
        <v>0</v>
      </c>
      <c r="C916" s="95">
        <v>1.6826529044479999</v>
      </c>
      <c r="D916" s="8">
        <f t="shared" si="87"/>
        <v>13.098355177968983</v>
      </c>
      <c r="E916">
        <f t="shared" si="88"/>
        <v>1</v>
      </c>
      <c r="F916" s="8">
        <f t="shared" si="89"/>
        <v>1.5985202592255998</v>
      </c>
      <c r="G916">
        <f t="shared" si="90"/>
        <v>0</v>
      </c>
      <c r="H916">
        <f t="shared" si="91"/>
        <v>0</v>
      </c>
      <c r="I916">
        <v>0.95</v>
      </c>
      <c r="J916">
        <f t="shared" si="92"/>
        <v>1.5985202592255998</v>
      </c>
      <c r="K916" s="38" t="s">
        <v>14</v>
      </c>
      <c r="L916" s="38" t="s">
        <v>15</v>
      </c>
      <c r="M916" t="s">
        <v>16</v>
      </c>
      <c r="N916" s="38" t="s">
        <v>14</v>
      </c>
      <c r="O916" s="38" t="s">
        <v>15</v>
      </c>
      <c r="P916" t="s">
        <v>16</v>
      </c>
      <c r="Q916">
        <f>STDEVA(M917,P917)</f>
        <v>6.4506134492379505</v>
      </c>
      <c r="R916">
        <f>Q916/SQRT(2)</f>
        <v>4.5612725127692997</v>
      </c>
    </row>
    <row r="917" spans="1:18" x14ac:dyDescent="0.25">
      <c r="A917" s="2">
        <v>43741</v>
      </c>
      <c r="B917">
        <v>7.2</v>
      </c>
      <c r="C917" s="95">
        <v>0.80837544948799989</v>
      </c>
      <c r="D917" s="8">
        <f t="shared" si="87"/>
        <v>6.6663118549825837</v>
      </c>
      <c r="E917">
        <f t="shared" si="88"/>
        <v>1</v>
      </c>
      <c r="F917" s="8">
        <f t="shared" si="89"/>
        <v>0.76795667701359982</v>
      </c>
      <c r="G917">
        <f t="shared" si="90"/>
        <v>0</v>
      </c>
      <c r="H917">
        <f t="shared" si="91"/>
        <v>0</v>
      </c>
      <c r="I917">
        <v>0.95</v>
      </c>
      <c r="J917">
        <f t="shared" si="92"/>
        <v>0.76795667701359982</v>
      </c>
      <c r="M917">
        <f>SUM(L953:L1076)</f>
        <v>27.190125277188862</v>
      </c>
      <c r="P917">
        <f>SUM(O971:O1052)</f>
        <v>18.067580251650263</v>
      </c>
    </row>
    <row r="918" spans="1:18" x14ac:dyDescent="0.25">
      <c r="A918" s="2">
        <v>43742</v>
      </c>
      <c r="B918">
        <v>0</v>
      </c>
      <c r="C918" s="95">
        <v>0.28447042357300006</v>
      </c>
      <c r="D918" s="8">
        <f t="shared" si="87"/>
        <v>6.9365587573769334</v>
      </c>
      <c r="E918">
        <f t="shared" si="88"/>
        <v>1</v>
      </c>
      <c r="F918" s="8">
        <f t="shared" si="89"/>
        <v>0.27024690239435006</v>
      </c>
      <c r="G918">
        <f t="shared" si="90"/>
        <v>0</v>
      </c>
      <c r="H918">
        <f t="shared" si="91"/>
        <v>0</v>
      </c>
      <c r="I918">
        <v>0.95</v>
      </c>
      <c r="J918">
        <f t="shared" si="92"/>
        <v>0.27024690239435006</v>
      </c>
    </row>
    <row r="919" spans="1:18" x14ac:dyDescent="0.25">
      <c r="A919" s="2">
        <v>43743</v>
      </c>
      <c r="B919">
        <v>12.6</v>
      </c>
      <c r="C919" s="95">
        <v>0.21938198312500001</v>
      </c>
      <c r="D919" s="8">
        <f t="shared" si="87"/>
        <v>0</v>
      </c>
      <c r="E919">
        <f t="shared" si="88"/>
        <v>1</v>
      </c>
      <c r="F919" s="8">
        <f t="shared" si="89"/>
        <v>0.20841288396874999</v>
      </c>
      <c r="G919">
        <f t="shared" si="90"/>
        <v>5.4550283586543165</v>
      </c>
      <c r="H919" s="10">
        <f t="shared" si="91"/>
        <v>5.4550283586543165</v>
      </c>
      <c r="I919">
        <v>0.95</v>
      </c>
      <c r="J919">
        <f t="shared" si="92"/>
        <v>0.20841288396874999</v>
      </c>
      <c r="N919">
        <f>AVERAGE(M917,P917)</f>
        <v>22.628852764419563</v>
      </c>
    </row>
    <row r="920" spans="1:18" x14ac:dyDescent="0.25">
      <c r="A920" s="2">
        <v>43744</v>
      </c>
      <c r="B920">
        <v>1.6</v>
      </c>
      <c r="C920" s="95">
        <v>0.39412188309300006</v>
      </c>
      <c r="D920" s="8">
        <f t="shared" si="87"/>
        <v>0</v>
      </c>
      <c r="E920">
        <f t="shared" si="88"/>
        <v>1</v>
      </c>
      <c r="F920" s="8">
        <f t="shared" si="89"/>
        <v>0.37441578893835004</v>
      </c>
      <c r="G920">
        <f t="shared" si="90"/>
        <v>1.2255842110616499</v>
      </c>
      <c r="H920" s="8">
        <f t="shared" si="91"/>
        <v>6.6806125697159668</v>
      </c>
      <c r="I920">
        <v>0.95</v>
      </c>
      <c r="J920">
        <f t="shared" si="92"/>
        <v>0.37441578893835004</v>
      </c>
    </row>
    <row r="921" spans="1:18" x14ac:dyDescent="0.25">
      <c r="A921" s="2">
        <v>43745</v>
      </c>
      <c r="B921">
        <v>0.4</v>
      </c>
      <c r="C921" s="95">
        <v>1.1138989831249999</v>
      </c>
      <c r="D921" s="8">
        <f t="shared" si="87"/>
        <v>0.65820403396874994</v>
      </c>
      <c r="E921">
        <f t="shared" si="88"/>
        <v>1</v>
      </c>
      <c r="F921" s="8">
        <f t="shared" si="89"/>
        <v>1.05820403396875</v>
      </c>
      <c r="G921">
        <f t="shared" si="90"/>
        <v>0</v>
      </c>
      <c r="H921" s="8">
        <f t="shared" si="91"/>
        <v>6.6806125697159668</v>
      </c>
      <c r="I921">
        <v>0.95</v>
      </c>
      <c r="J921">
        <f t="shared" si="92"/>
        <v>1.05820403396875</v>
      </c>
    </row>
    <row r="922" spans="1:18" x14ac:dyDescent="0.25">
      <c r="A922" s="2">
        <v>43746</v>
      </c>
      <c r="B922">
        <v>0</v>
      </c>
      <c r="C922" s="95">
        <v>1.7480407102879998</v>
      </c>
      <c r="D922" s="8">
        <f t="shared" si="87"/>
        <v>2.3188427087423498</v>
      </c>
      <c r="E922">
        <f t="shared" si="88"/>
        <v>1</v>
      </c>
      <c r="F922" s="8">
        <f t="shared" si="89"/>
        <v>1.6606386747735997</v>
      </c>
      <c r="G922">
        <f t="shared" si="90"/>
        <v>0</v>
      </c>
      <c r="H922" s="8">
        <f t="shared" si="91"/>
        <v>6.6806125697159668</v>
      </c>
      <c r="I922">
        <v>0.95</v>
      </c>
      <c r="J922">
        <f t="shared" si="92"/>
        <v>1.6606386747735997</v>
      </c>
    </row>
    <row r="923" spans="1:18" x14ac:dyDescent="0.25">
      <c r="A923" s="2">
        <v>43747</v>
      </c>
      <c r="B923">
        <v>0</v>
      </c>
      <c r="C923" s="95">
        <v>1.4508418831249998</v>
      </c>
      <c r="D923" s="8">
        <f t="shared" si="87"/>
        <v>3.6971424977110994</v>
      </c>
      <c r="E923">
        <f t="shared" si="88"/>
        <v>1</v>
      </c>
      <c r="F923" s="8">
        <f t="shared" si="89"/>
        <v>1.3782997889687498</v>
      </c>
      <c r="G923">
        <f t="shared" si="90"/>
        <v>0</v>
      </c>
      <c r="H923" s="8">
        <f t="shared" si="91"/>
        <v>6.6806125697159668</v>
      </c>
      <c r="I923">
        <v>0.95</v>
      </c>
      <c r="J923">
        <f t="shared" si="92"/>
        <v>1.3782997889687498</v>
      </c>
    </row>
    <row r="924" spans="1:18" x14ac:dyDescent="0.25">
      <c r="A924" s="2">
        <v>43748</v>
      </c>
      <c r="B924">
        <v>4.5999999999999996</v>
      </c>
      <c r="C924" s="95">
        <v>1.4397031512479999</v>
      </c>
      <c r="D924" s="8">
        <f t="shared" si="87"/>
        <v>0.46486049139669916</v>
      </c>
      <c r="E924">
        <f t="shared" si="88"/>
        <v>1</v>
      </c>
      <c r="F924" s="8">
        <f t="shared" si="89"/>
        <v>1.3677179936855999</v>
      </c>
      <c r="G924">
        <f t="shared" si="90"/>
        <v>0</v>
      </c>
      <c r="H924" s="8">
        <f t="shared" si="91"/>
        <v>6.6806125697159668</v>
      </c>
      <c r="I924">
        <v>0.95</v>
      </c>
      <c r="J924">
        <f t="shared" si="92"/>
        <v>1.3677179936855999</v>
      </c>
    </row>
    <row r="925" spans="1:18" x14ac:dyDescent="0.25">
      <c r="A925" s="2">
        <v>43749</v>
      </c>
      <c r="B925">
        <v>0</v>
      </c>
      <c r="C925" s="95">
        <v>1.7153984875729997</v>
      </c>
      <c r="D925" s="8">
        <f t="shared" si="87"/>
        <v>2.0944890545910488</v>
      </c>
      <c r="E925">
        <f t="shared" si="88"/>
        <v>1</v>
      </c>
      <c r="F925" s="8">
        <f t="shared" si="89"/>
        <v>1.6296285631943497</v>
      </c>
      <c r="G925">
        <f t="shared" si="90"/>
        <v>0</v>
      </c>
      <c r="H925" s="8">
        <f t="shared" si="91"/>
        <v>6.6806125697159668</v>
      </c>
      <c r="I925">
        <v>0.95</v>
      </c>
      <c r="J925">
        <f t="shared" si="92"/>
        <v>1.6296285631943497</v>
      </c>
    </row>
    <row r="926" spans="1:18" x14ac:dyDescent="0.25">
      <c r="A926" s="2">
        <v>43750</v>
      </c>
      <c r="B926">
        <v>0</v>
      </c>
      <c r="C926" s="95">
        <v>1.350320601488</v>
      </c>
      <c r="D926" s="8">
        <f t="shared" si="87"/>
        <v>3.3772936260046489</v>
      </c>
      <c r="E926">
        <f t="shared" si="88"/>
        <v>1</v>
      </c>
      <c r="F926" s="8">
        <f t="shared" si="89"/>
        <v>1.2828045714136</v>
      </c>
      <c r="G926">
        <f t="shared" si="90"/>
        <v>0</v>
      </c>
      <c r="H926" s="8">
        <f t="shared" si="91"/>
        <v>6.6806125697159668</v>
      </c>
      <c r="I926">
        <v>0.95</v>
      </c>
      <c r="J926">
        <f t="shared" si="92"/>
        <v>1.2828045714136</v>
      </c>
    </row>
    <row r="927" spans="1:18" x14ac:dyDescent="0.25">
      <c r="A927" s="2">
        <v>43751</v>
      </c>
      <c r="B927">
        <v>9.1999999999999993</v>
      </c>
      <c r="C927" s="95">
        <v>0.12290131916800001</v>
      </c>
      <c r="D927" s="8">
        <f t="shared" si="87"/>
        <v>0</v>
      </c>
      <c r="E927">
        <f t="shared" si="88"/>
        <v>1</v>
      </c>
      <c r="F927" s="8">
        <f t="shared" si="89"/>
        <v>0.11675625320960001</v>
      </c>
      <c r="G927">
        <f t="shared" si="90"/>
        <v>5.7059501207857508</v>
      </c>
      <c r="H927" s="8">
        <f t="shared" si="91"/>
        <v>12.386562690501718</v>
      </c>
      <c r="I927">
        <v>0.95</v>
      </c>
      <c r="J927">
        <f t="shared" si="92"/>
        <v>0.11675625320960001</v>
      </c>
    </row>
    <row r="928" spans="1:18" x14ac:dyDescent="0.25">
      <c r="A928" s="2">
        <v>43752</v>
      </c>
      <c r="B928">
        <v>5.6</v>
      </c>
      <c r="C928" s="95">
        <v>0.74061239244799992</v>
      </c>
      <c r="D928" s="8">
        <f t="shared" si="87"/>
        <v>0</v>
      </c>
      <c r="E928">
        <f t="shared" si="88"/>
        <v>1</v>
      </c>
      <c r="F928" s="8">
        <f t="shared" si="89"/>
        <v>0.70358177282559986</v>
      </c>
      <c r="G928">
        <f t="shared" si="90"/>
        <v>4.8964182271743999</v>
      </c>
      <c r="H928" s="8">
        <f t="shared" si="91"/>
        <v>17.282980917676117</v>
      </c>
      <c r="I928">
        <v>0.95</v>
      </c>
      <c r="J928">
        <f t="shared" si="92"/>
        <v>0.70358177282559986</v>
      </c>
    </row>
    <row r="929" spans="1:10" x14ac:dyDescent="0.25">
      <c r="A929" s="2">
        <v>43753</v>
      </c>
      <c r="B929">
        <v>1.2</v>
      </c>
      <c r="C929" s="95">
        <v>0.43833945312500006</v>
      </c>
      <c r="D929" s="8">
        <f t="shared" si="87"/>
        <v>0</v>
      </c>
      <c r="E929">
        <f t="shared" si="88"/>
        <v>1</v>
      </c>
      <c r="F929" s="8">
        <f t="shared" si="89"/>
        <v>0.41642248046875002</v>
      </c>
      <c r="G929">
        <f t="shared" si="90"/>
        <v>0.78357751953124999</v>
      </c>
      <c r="H929" s="8">
        <f t="shared" si="91"/>
        <v>18.066558437207366</v>
      </c>
      <c r="I929">
        <v>0.95</v>
      </c>
      <c r="J929">
        <f t="shared" si="92"/>
        <v>0.41642248046875002</v>
      </c>
    </row>
    <row r="930" spans="1:10" x14ac:dyDescent="0.25">
      <c r="A930" s="2">
        <v>43754</v>
      </c>
      <c r="B930">
        <v>0.4</v>
      </c>
      <c r="C930" s="95">
        <v>0.66175288312500002</v>
      </c>
      <c r="D930" s="8">
        <f t="shared" si="87"/>
        <v>0.22866523896875002</v>
      </c>
      <c r="E930">
        <f t="shared" si="88"/>
        <v>1</v>
      </c>
      <c r="F930" s="8">
        <f t="shared" si="89"/>
        <v>0.62866523896875004</v>
      </c>
      <c r="G930">
        <f t="shared" si="90"/>
        <v>0</v>
      </c>
      <c r="H930" s="8">
        <f t="shared" si="91"/>
        <v>18.066558437207366</v>
      </c>
      <c r="I930">
        <v>0.95</v>
      </c>
      <c r="J930">
        <f t="shared" si="92"/>
        <v>0.62866523896875004</v>
      </c>
    </row>
    <row r="931" spans="1:10" x14ac:dyDescent="0.25">
      <c r="A931" s="2">
        <v>43755</v>
      </c>
      <c r="B931">
        <v>0.6</v>
      </c>
      <c r="C931" s="95">
        <v>0.80837544948799989</v>
      </c>
      <c r="D931" s="8">
        <f t="shared" si="87"/>
        <v>0.39662191598234986</v>
      </c>
      <c r="E931">
        <f t="shared" si="88"/>
        <v>1</v>
      </c>
      <c r="F931" s="8">
        <f t="shared" si="89"/>
        <v>0.76795667701359982</v>
      </c>
      <c r="G931">
        <f t="shared" si="90"/>
        <v>0</v>
      </c>
      <c r="H931" s="8">
        <f t="shared" si="91"/>
        <v>18.066558437207366</v>
      </c>
      <c r="I931">
        <v>0.95</v>
      </c>
      <c r="J931">
        <f t="shared" si="92"/>
        <v>0.76795667701359982</v>
      </c>
    </row>
    <row r="932" spans="1:10" x14ac:dyDescent="0.25">
      <c r="A932" s="2">
        <v>43756</v>
      </c>
      <c r="B932">
        <v>8.8000000000000007</v>
      </c>
      <c r="C932" s="95">
        <v>0.328166833125</v>
      </c>
      <c r="D932" s="8">
        <f t="shared" si="87"/>
        <v>0</v>
      </c>
      <c r="E932">
        <f t="shared" si="88"/>
        <v>1</v>
      </c>
      <c r="F932" s="8">
        <f t="shared" si="89"/>
        <v>0.31175849146875001</v>
      </c>
      <c r="G932">
        <f t="shared" si="90"/>
        <v>8.0916195925489021</v>
      </c>
      <c r="H932" s="8">
        <f t="shared" si="91"/>
        <v>26.158178029756268</v>
      </c>
      <c r="I932">
        <v>0.95</v>
      </c>
      <c r="J932">
        <f t="shared" si="92"/>
        <v>0.31175849146875001</v>
      </c>
    </row>
    <row r="933" spans="1:10" x14ac:dyDescent="0.25">
      <c r="A933" s="2">
        <v>43757</v>
      </c>
      <c r="B933">
        <v>17</v>
      </c>
      <c r="C933" s="95">
        <v>0.49385912999999992</v>
      </c>
      <c r="D933" s="8">
        <f t="shared" si="87"/>
        <v>0</v>
      </c>
      <c r="E933">
        <f t="shared" si="88"/>
        <v>1</v>
      </c>
      <c r="F933" s="8">
        <f t="shared" si="89"/>
        <v>0.46916617349999989</v>
      </c>
      <c r="G933">
        <f t="shared" si="90"/>
        <v>16.5308338265</v>
      </c>
      <c r="H933" s="8">
        <f t="shared" si="91"/>
        <v>42.689011856256272</v>
      </c>
      <c r="I933">
        <v>0.95</v>
      </c>
      <c r="J933">
        <f t="shared" si="92"/>
        <v>0.46916617349999989</v>
      </c>
    </row>
    <row r="934" spans="1:10" x14ac:dyDescent="0.25">
      <c r="A934" s="2">
        <v>43758</v>
      </c>
      <c r="B934">
        <v>1</v>
      </c>
      <c r="C934" s="95">
        <v>0.98944987892800007</v>
      </c>
      <c r="D934" s="8">
        <f t="shared" si="87"/>
        <v>0</v>
      </c>
      <c r="E934">
        <f t="shared" si="88"/>
        <v>1</v>
      </c>
      <c r="F934" s="8">
        <f t="shared" si="89"/>
        <v>0.93997738498159999</v>
      </c>
      <c r="G934">
        <f t="shared" si="90"/>
        <v>6.0022615018400005E-2</v>
      </c>
      <c r="H934" s="8">
        <f t="shared" si="91"/>
        <v>42.749034471274669</v>
      </c>
      <c r="I934">
        <v>0.95</v>
      </c>
      <c r="J934">
        <f t="shared" si="92"/>
        <v>0.93997738498159999</v>
      </c>
    </row>
    <row r="935" spans="1:10" x14ac:dyDescent="0.25">
      <c r="A935" s="2">
        <v>43759</v>
      </c>
      <c r="B935">
        <v>0</v>
      </c>
      <c r="C935" s="95">
        <v>0.74061239244799992</v>
      </c>
      <c r="D935" s="8">
        <f t="shared" si="87"/>
        <v>0.70358177282559986</v>
      </c>
      <c r="E935">
        <f t="shared" si="88"/>
        <v>1</v>
      </c>
      <c r="F935" s="8">
        <f t="shared" si="89"/>
        <v>0.70358177282559986</v>
      </c>
      <c r="G935">
        <f t="shared" si="90"/>
        <v>0</v>
      </c>
      <c r="H935" s="8">
        <f t="shared" si="91"/>
        <v>42.749034471274669</v>
      </c>
      <c r="I935">
        <v>0.95</v>
      </c>
      <c r="J935">
        <f t="shared" si="92"/>
        <v>0.70358177282559986</v>
      </c>
    </row>
    <row r="936" spans="1:10" x14ac:dyDescent="0.25">
      <c r="A936" s="2">
        <v>43760</v>
      </c>
      <c r="B936">
        <v>0</v>
      </c>
      <c r="C936" s="95">
        <v>0.78577386188800014</v>
      </c>
      <c r="D936" s="8">
        <f t="shared" si="87"/>
        <v>1.4500669416192</v>
      </c>
      <c r="E936">
        <f t="shared" si="88"/>
        <v>1</v>
      </c>
      <c r="F936" s="8">
        <f t="shared" si="89"/>
        <v>0.74648516879360005</v>
      </c>
      <c r="G936">
        <f t="shared" si="90"/>
        <v>0</v>
      </c>
      <c r="H936" s="8">
        <f t="shared" si="91"/>
        <v>42.749034471274669</v>
      </c>
      <c r="I936">
        <v>0.95</v>
      </c>
      <c r="J936">
        <f t="shared" si="92"/>
        <v>0.74648516879360005</v>
      </c>
    </row>
    <row r="937" spans="1:10" x14ac:dyDescent="0.25">
      <c r="A937" s="2">
        <v>43761</v>
      </c>
      <c r="B937">
        <v>0</v>
      </c>
      <c r="C937" s="95">
        <v>0.69551902924799991</v>
      </c>
      <c r="D937" s="8">
        <f t="shared" si="87"/>
        <v>2.1108100194047998</v>
      </c>
      <c r="E937">
        <f t="shared" si="88"/>
        <v>1</v>
      </c>
      <c r="F937" s="8">
        <f t="shared" si="89"/>
        <v>0.66074307778559993</v>
      </c>
      <c r="G937">
        <f t="shared" si="90"/>
        <v>0</v>
      </c>
      <c r="H937" s="8">
        <f t="shared" si="91"/>
        <v>42.749034471274669</v>
      </c>
      <c r="I937">
        <v>0.95</v>
      </c>
      <c r="J937">
        <f t="shared" si="92"/>
        <v>0.66074307778559993</v>
      </c>
    </row>
    <row r="938" spans="1:10" x14ac:dyDescent="0.25">
      <c r="A938" s="2">
        <v>43762</v>
      </c>
      <c r="B938">
        <v>0</v>
      </c>
      <c r="C938" s="95">
        <v>0.83098847999999992</v>
      </c>
      <c r="D938" s="8">
        <f t="shared" si="87"/>
        <v>2.9002490754047998</v>
      </c>
      <c r="E938">
        <f t="shared" si="88"/>
        <v>1</v>
      </c>
      <c r="F938" s="8">
        <f t="shared" si="89"/>
        <v>0.78943905599999986</v>
      </c>
      <c r="G938">
        <f t="shared" si="90"/>
        <v>0</v>
      </c>
      <c r="H938" s="8">
        <f t="shared" si="91"/>
        <v>42.749034471274669</v>
      </c>
      <c r="I938">
        <v>0.95</v>
      </c>
      <c r="J938">
        <f t="shared" si="92"/>
        <v>0.78943905599999986</v>
      </c>
    </row>
    <row r="939" spans="1:10" x14ac:dyDescent="0.25">
      <c r="A939" s="2">
        <v>43763</v>
      </c>
      <c r="B939">
        <v>2.4</v>
      </c>
      <c r="C939" s="95">
        <v>0.27358312999999995</v>
      </c>
      <c r="D939" s="8">
        <f t="shared" si="87"/>
        <v>0.76015304890479962</v>
      </c>
      <c r="E939">
        <f t="shared" si="88"/>
        <v>1</v>
      </c>
      <c r="F939" s="8">
        <f t="shared" si="89"/>
        <v>0.25990397349999994</v>
      </c>
      <c r="G939">
        <f t="shared" si="90"/>
        <v>0</v>
      </c>
      <c r="H939" s="8">
        <f t="shared" si="91"/>
        <v>42.749034471274669</v>
      </c>
      <c r="I939">
        <v>0.95</v>
      </c>
      <c r="J939">
        <f t="shared" si="92"/>
        <v>0.25990397349999994</v>
      </c>
    </row>
    <row r="940" spans="1:10" x14ac:dyDescent="0.25">
      <c r="A940" s="2">
        <v>43764</v>
      </c>
      <c r="B940">
        <v>0</v>
      </c>
      <c r="C940" s="95">
        <v>0.75189696469300005</v>
      </c>
      <c r="D940" s="8">
        <f t="shared" si="87"/>
        <v>1.4744551653631497</v>
      </c>
      <c r="E940">
        <f t="shared" si="88"/>
        <v>1</v>
      </c>
      <c r="F940" s="8">
        <f t="shared" si="89"/>
        <v>0.71430211645834996</v>
      </c>
      <c r="G940">
        <f t="shared" si="90"/>
        <v>0</v>
      </c>
      <c r="H940" s="8">
        <f t="shared" si="91"/>
        <v>42.749034471274669</v>
      </c>
      <c r="I940">
        <v>0.95</v>
      </c>
      <c r="J940">
        <f t="shared" si="92"/>
        <v>0.71430211645834996</v>
      </c>
    </row>
    <row r="941" spans="1:10" x14ac:dyDescent="0.25">
      <c r="A941" s="2">
        <v>43765</v>
      </c>
      <c r="B941">
        <v>0</v>
      </c>
      <c r="C941" s="95">
        <v>1.0912897962129997</v>
      </c>
      <c r="D941" s="8">
        <f t="shared" si="87"/>
        <v>2.5111804717654991</v>
      </c>
      <c r="E941">
        <f t="shared" si="88"/>
        <v>1</v>
      </c>
      <c r="F941" s="8">
        <f t="shared" si="89"/>
        <v>1.0367253064023496</v>
      </c>
      <c r="G941">
        <f t="shared" si="90"/>
        <v>0</v>
      </c>
      <c r="H941" s="8">
        <f t="shared" si="91"/>
        <v>42.749034471274669</v>
      </c>
      <c r="I941">
        <v>0.95</v>
      </c>
      <c r="J941">
        <f t="shared" si="92"/>
        <v>1.0367253064023496</v>
      </c>
    </row>
    <row r="942" spans="1:10" x14ac:dyDescent="0.25">
      <c r="A942" s="2">
        <v>43766</v>
      </c>
      <c r="B942">
        <v>1.4</v>
      </c>
      <c r="C942" s="95">
        <v>0.58318468340799989</v>
      </c>
      <c r="D942" s="8">
        <f t="shared" si="87"/>
        <v>1.6652059210030989</v>
      </c>
      <c r="E942">
        <f t="shared" si="88"/>
        <v>1</v>
      </c>
      <c r="F942" s="8">
        <f t="shared" si="89"/>
        <v>0.55402544923759989</v>
      </c>
      <c r="G942">
        <f t="shared" si="90"/>
        <v>0</v>
      </c>
      <c r="H942" s="8">
        <f t="shared" si="91"/>
        <v>42.749034471274669</v>
      </c>
      <c r="I942">
        <v>0.95</v>
      </c>
      <c r="J942">
        <f t="shared" si="92"/>
        <v>0.55402544923759989</v>
      </c>
    </row>
    <row r="943" spans="1:10" x14ac:dyDescent="0.25">
      <c r="A943" s="2">
        <v>43767</v>
      </c>
      <c r="B943">
        <v>0.6</v>
      </c>
      <c r="C943" s="95">
        <v>0.328166833125</v>
      </c>
      <c r="D943" s="8">
        <f t="shared" si="87"/>
        <v>1.3769644124718488</v>
      </c>
      <c r="E943">
        <f t="shared" si="88"/>
        <v>1</v>
      </c>
      <c r="F943" s="8">
        <f t="shared" si="89"/>
        <v>0.31175849146875001</v>
      </c>
      <c r="G943">
        <f t="shared" si="90"/>
        <v>0</v>
      </c>
      <c r="H943" s="8">
        <f t="shared" si="91"/>
        <v>42.749034471274669</v>
      </c>
      <c r="I943">
        <v>0.95</v>
      </c>
      <c r="J943">
        <f t="shared" si="92"/>
        <v>0.31175849146875001</v>
      </c>
    </row>
    <row r="944" spans="1:10" x14ac:dyDescent="0.25">
      <c r="A944" s="2">
        <v>43768</v>
      </c>
      <c r="B944">
        <v>0</v>
      </c>
      <c r="C944" s="95">
        <v>0.33912631500799995</v>
      </c>
      <c r="D944" s="8">
        <f t="shared" si="87"/>
        <v>1.6991344117294487</v>
      </c>
      <c r="E944">
        <f t="shared" si="88"/>
        <v>1</v>
      </c>
      <c r="F944" s="8">
        <f t="shared" si="89"/>
        <v>0.32216999925759993</v>
      </c>
      <c r="G944">
        <f t="shared" si="90"/>
        <v>0</v>
      </c>
      <c r="H944" s="8">
        <f t="shared" si="91"/>
        <v>42.749034471274669</v>
      </c>
      <c r="I944">
        <v>0.95</v>
      </c>
      <c r="J944">
        <f t="shared" si="92"/>
        <v>0.32216999925759993</v>
      </c>
    </row>
    <row r="945" spans="1:12" x14ac:dyDescent="0.25">
      <c r="A945" s="2">
        <v>43769</v>
      </c>
      <c r="B945">
        <v>3.8</v>
      </c>
      <c r="C945" s="95">
        <v>0.41620738477300001</v>
      </c>
      <c r="D945" s="8">
        <f t="shared" si="87"/>
        <v>0</v>
      </c>
      <c r="E945">
        <f t="shared" si="88"/>
        <v>1</v>
      </c>
      <c r="F945" s="8">
        <f t="shared" si="89"/>
        <v>0.39539701553434997</v>
      </c>
      <c r="G945">
        <f t="shared" si="90"/>
        <v>1.7054685727362013</v>
      </c>
      <c r="H945" s="8">
        <f t="shared" si="91"/>
        <v>44.45450304401087</v>
      </c>
      <c r="I945">
        <v>0.95</v>
      </c>
      <c r="J945">
        <f t="shared" si="92"/>
        <v>0.39539701553434997</v>
      </c>
    </row>
    <row r="946" spans="1:12" x14ac:dyDescent="0.25">
      <c r="A946" s="2">
        <v>43770</v>
      </c>
      <c r="B946">
        <v>5.4</v>
      </c>
      <c r="C946" s="95">
        <v>-0.11594804042699998</v>
      </c>
      <c r="D946" s="8">
        <f t="shared" si="87"/>
        <v>0</v>
      </c>
      <c r="E946">
        <f t="shared" si="88"/>
        <v>1</v>
      </c>
      <c r="F946" s="8">
        <f t="shared" si="89"/>
        <v>-0.11015063840564998</v>
      </c>
      <c r="G946">
        <f t="shared" si="90"/>
        <v>5.5101506384056504</v>
      </c>
      <c r="H946" s="8">
        <f t="shared" si="91"/>
        <v>49.964653682416518</v>
      </c>
      <c r="I946">
        <v>0.95</v>
      </c>
      <c r="J946">
        <f t="shared" si="92"/>
        <v>-0.11015063840564998</v>
      </c>
    </row>
    <row r="947" spans="1:12" x14ac:dyDescent="0.25">
      <c r="A947" s="2">
        <v>43771</v>
      </c>
      <c r="B947">
        <v>7.8</v>
      </c>
      <c r="C947" s="95">
        <v>-1.3613388186999991E-2</v>
      </c>
      <c r="D947" s="8">
        <f t="shared" si="87"/>
        <v>0</v>
      </c>
      <c r="E947">
        <f t="shared" si="88"/>
        <v>1</v>
      </c>
      <c r="F947" s="8">
        <f t="shared" si="89"/>
        <v>-1.2932718777649991E-2</v>
      </c>
      <c r="G947">
        <f t="shared" si="90"/>
        <v>7.8129327187776498</v>
      </c>
      <c r="H947" s="8">
        <f t="shared" si="91"/>
        <v>57.777586401194171</v>
      </c>
      <c r="I947">
        <v>0.95</v>
      </c>
      <c r="J947">
        <f t="shared" si="92"/>
        <v>-1.2932718777649991E-2</v>
      </c>
    </row>
    <row r="948" spans="1:12" x14ac:dyDescent="0.25">
      <c r="A948" s="2">
        <v>43772</v>
      </c>
      <c r="B948">
        <v>0.4</v>
      </c>
      <c r="C948" s="95">
        <v>0.17632107965299998</v>
      </c>
      <c r="D948" s="8">
        <f t="shared" si="87"/>
        <v>0</v>
      </c>
      <c r="E948">
        <f t="shared" si="88"/>
        <v>1</v>
      </c>
      <c r="F948" s="8">
        <f t="shared" si="89"/>
        <v>0.16750502567034997</v>
      </c>
      <c r="G948">
        <f t="shared" si="90"/>
        <v>0.23249497432965005</v>
      </c>
      <c r="H948" s="8">
        <f t="shared" si="91"/>
        <v>58.010081375523818</v>
      </c>
      <c r="I948">
        <v>0.95</v>
      </c>
      <c r="J948">
        <f t="shared" si="92"/>
        <v>0.16750502567034997</v>
      </c>
    </row>
    <row r="949" spans="1:12" x14ac:dyDescent="0.25">
      <c r="A949" s="2">
        <v>43773</v>
      </c>
      <c r="B949">
        <v>9.1999999999999993</v>
      </c>
      <c r="C949" s="95">
        <v>0.25185473228800004</v>
      </c>
      <c r="D949" s="8">
        <f t="shared" si="87"/>
        <v>0</v>
      </c>
      <c r="E949">
        <f t="shared" si="88"/>
        <v>1</v>
      </c>
      <c r="F949" s="8">
        <f t="shared" si="89"/>
        <v>0.23926199567360001</v>
      </c>
      <c r="G949">
        <f t="shared" si="90"/>
        <v>8.9607380043263998</v>
      </c>
      <c r="H949" s="8">
        <f t="shared" si="91"/>
        <v>66.970819379850212</v>
      </c>
      <c r="I949">
        <v>0.95</v>
      </c>
      <c r="J949">
        <f t="shared" si="92"/>
        <v>0.23926199567360001</v>
      </c>
    </row>
    <row r="950" spans="1:12" x14ac:dyDescent="0.25">
      <c r="A950" s="2">
        <v>43774</v>
      </c>
      <c r="B950">
        <v>12.2</v>
      </c>
      <c r="C950" s="95">
        <v>0.639271413653</v>
      </c>
      <c r="D950" s="8">
        <f t="shared" si="87"/>
        <v>0</v>
      </c>
      <c r="E950">
        <f t="shared" si="88"/>
        <v>1</v>
      </c>
      <c r="F950" s="8">
        <f t="shared" si="89"/>
        <v>0.60730784297035001</v>
      </c>
      <c r="G950">
        <f t="shared" si="90"/>
        <v>11.592692157029649</v>
      </c>
      <c r="H950" s="8">
        <f t="shared" si="91"/>
        <v>78.563511536879858</v>
      </c>
      <c r="I950">
        <v>0.95</v>
      </c>
      <c r="J950">
        <f t="shared" si="92"/>
        <v>0.60730784297035001</v>
      </c>
    </row>
    <row r="951" spans="1:12" x14ac:dyDescent="0.25">
      <c r="A951" s="2">
        <v>43775</v>
      </c>
      <c r="B951">
        <v>4.8</v>
      </c>
      <c r="C951" s="95">
        <v>0.23018986228800001</v>
      </c>
      <c r="D951" s="8">
        <f t="shared" si="87"/>
        <v>0</v>
      </c>
      <c r="E951">
        <f t="shared" si="88"/>
        <v>1</v>
      </c>
      <c r="F951" s="8">
        <f t="shared" si="89"/>
        <v>0.21868036917360001</v>
      </c>
      <c r="G951">
        <f t="shared" si="90"/>
        <v>4.5813196308263997</v>
      </c>
      <c r="H951" s="8">
        <f t="shared" si="91"/>
        <v>83.144831167706258</v>
      </c>
      <c r="I951">
        <v>0.95</v>
      </c>
      <c r="J951">
        <f t="shared" si="92"/>
        <v>0.21868036917360001</v>
      </c>
    </row>
    <row r="952" spans="1:12" x14ac:dyDescent="0.25">
      <c r="A952" s="2">
        <v>43776</v>
      </c>
      <c r="B952">
        <v>2.6</v>
      </c>
      <c r="C952" s="95">
        <v>0.69551902924799991</v>
      </c>
      <c r="D952" s="8">
        <f t="shared" si="87"/>
        <v>0</v>
      </c>
      <c r="E952">
        <f t="shared" si="88"/>
        <v>1</v>
      </c>
      <c r="F952" s="8">
        <f t="shared" si="89"/>
        <v>0.66074307778559993</v>
      </c>
      <c r="G952">
        <f t="shared" si="90"/>
        <v>1.9392569222144003</v>
      </c>
      <c r="H952" s="8">
        <f t="shared" si="91"/>
        <v>85.084088089920655</v>
      </c>
      <c r="I952">
        <v>0.95</v>
      </c>
      <c r="J952">
        <f t="shared" si="92"/>
        <v>0.66074307778559993</v>
      </c>
    </row>
    <row r="953" spans="1:12" x14ac:dyDescent="0.25">
      <c r="A953" s="16">
        <v>43777</v>
      </c>
      <c r="B953" s="17">
        <v>0.2</v>
      </c>
      <c r="C953" s="97">
        <v>0.66175288312500002</v>
      </c>
      <c r="D953" s="19">
        <f t="shared" si="87"/>
        <v>0.42866523896875003</v>
      </c>
      <c r="E953" s="17">
        <f t="shared" si="88"/>
        <v>1</v>
      </c>
      <c r="F953" s="19">
        <f t="shared" si="89"/>
        <v>0.62866523896875004</v>
      </c>
      <c r="G953" s="17">
        <f t="shared" si="90"/>
        <v>0</v>
      </c>
      <c r="H953" s="19">
        <f t="shared" si="91"/>
        <v>85.084088089920655</v>
      </c>
      <c r="I953" s="17">
        <v>0.95</v>
      </c>
      <c r="J953">
        <f t="shared" si="92"/>
        <v>0.62866523896875004</v>
      </c>
      <c r="K953" s="84">
        <v>9.7799999999999994</v>
      </c>
      <c r="L953">
        <f>0.5*(K953+K917)*(H953-H917)/100</f>
        <v>4.1606119075971195</v>
      </c>
    </row>
    <row r="954" spans="1:12" x14ac:dyDescent="0.25">
      <c r="A954" s="2">
        <v>43778</v>
      </c>
      <c r="B954">
        <v>0.2</v>
      </c>
      <c r="C954" s="95">
        <v>0.527290199013</v>
      </c>
      <c r="D954" s="8">
        <f t="shared" si="87"/>
        <v>0.59776837827785001</v>
      </c>
      <c r="E954">
        <f t="shared" si="88"/>
        <v>1</v>
      </c>
      <c r="F954" s="8">
        <f t="shared" si="89"/>
        <v>0.36910313930909999</v>
      </c>
      <c r="G954">
        <f t="shared" si="90"/>
        <v>0</v>
      </c>
      <c r="H954" s="8">
        <f t="shared" si="91"/>
        <v>85.084088089920655</v>
      </c>
      <c r="I954">
        <v>0.7</v>
      </c>
      <c r="J954">
        <f t="shared" si="92"/>
        <v>0.36910313930909999</v>
      </c>
    </row>
    <row r="955" spans="1:12" x14ac:dyDescent="0.25">
      <c r="A955" s="2">
        <v>43779</v>
      </c>
      <c r="B955">
        <v>3.2</v>
      </c>
      <c r="C955" s="95">
        <v>0.30628975493299998</v>
      </c>
      <c r="D955" s="8">
        <f t="shared" si="87"/>
        <v>0</v>
      </c>
      <c r="E955">
        <f t="shared" si="88"/>
        <v>1</v>
      </c>
      <c r="F955" s="8">
        <f t="shared" si="89"/>
        <v>0.21440282845309996</v>
      </c>
      <c r="G955">
        <f t="shared" si="90"/>
        <v>2.3878287932690503</v>
      </c>
      <c r="H955" s="8">
        <f t="shared" si="91"/>
        <v>87.471916883189706</v>
      </c>
      <c r="I955">
        <v>0.7</v>
      </c>
      <c r="J955">
        <f t="shared" si="92"/>
        <v>0.21440282845309996</v>
      </c>
    </row>
    <row r="956" spans="1:12" x14ac:dyDescent="0.25">
      <c r="A956" s="2">
        <v>43780</v>
      </c>
      <c r="B956">
        <v>1.6</v>
      </c>
      <c r="C956" s="95">
        <v>0.44942226932799995</v>
      </c>
      <c r="D956" s="8">
        <f t="shared" si="87"/>
        <v>0</v>
      </c>
      <c r="E956">
        <f t="shared" si="88"/>
        <v>1</v>
      </c>
      <c r="F956" s="8">
        <f t="shared" si="89"/>
        <v>0.31459558852959996</v>
      </c>
      <c r="G956">
        <f t="shared" si="90"/>
        <v>1.2854044114704002</v>
      </c>
      <c r="H956" s="8">
        <f t="shared" si="91"/>
        <v>88.757321294660102</v>
      </c>
      <c r="I956">
        <v>0.7</v>
      </c>
      <c r="J956">
        <f t="shared" si="92"/>
        <v>0.31459558852959996</v>
      </c>
    </row>
    <row r="957" spans="1:12" x14ac:dyDescent="0.25">
      <c r="A957" s="2">
        <v>43781</v>
      </c>
      <c r="B957">
        <v>6</v>
      </c>
      <c r="C957" s="95">
        <v>0.51613718732799996</v>
      </c>
      <c r="D957" s="8">
        <f t="shared" si="87"/>
        <v>0</v>
      </c>
      <c r="E957">
        <f t="shared" si="88"/>
        <v>1</v>
      </c>
      <c r="F957" s="8">
        <f t="shared" si="89"/>
        <v>0.36129603112959996</v>
      </c>
      <c r="G957">
        <f t="shared" si="90"/>
        <v>5.6387039688704004</v>
      </c>
      <c r="H957" s="8">
        <f t="shared" si="91"/>
        <v>94.396025263530504</v>
      </c>
      <c r="I957">
        <v>0.7</v>
      </c>
      <c r="J957">
        <f t="shared" si="92"/>
        <v>0.36129603112959996</v>
      </c>
    </row>
    <row r="958" spans="1:12" x14ac:dyDescent="0.25">
      <c r="A958" s="2">
        <v>43782</v>
      </c>
      <c r="B958">
        <v>6.6</v>
      </c>
      <c r="C958" s="95">
        <v>0.41620738477300001</v>
      </c>
      <c r="D958" s="8">
        <f t="shared" si="87"/>
        <v>0</v>
      </c>
      <c r="E958">
        <f t="shared" si="88"/>
        <v>1</v>
      </c>
      <c r="F958" s="8">
        <f t="shared" si="89"/>
        <v>0.2913451693411</v>
      </c>
      <c r="G958">
        <f t="shared" si="90"/>
        <v>6.3086548306588996</v>
      </c>
      <c r="H958" s="8">
        <f t="shared" si="91"/>
        <v>100.7046800941894</v>
      </c>
      <c r="I958">
        <v>0.7</v>
      </c>
      <c r="J958">
        <f t="shared" si="92"/>
        <v>0.2913451693411</v>
      </c>
    </row>
    <row r="959" spans="1:12" x14ac:dyDescent="0.25">
      <c r="A959" s="2">
        <v>43783</v>
      </c>
      <c r="B959">
        <v>4.2</v>
      </c>
      <c r="C959" s="95">
        <v>0.39412188309300006</v>
      </c>
      <c r="D959" s="8">
        <f t="shared" si="87"/>
        <v>0</v>
      </c>
      <c r="E959">
        <f t="shared" si="88"/>
        <v>1</v>
      </c>
      <c r="F959" s="8">
        <f t="shared" si="89"/>
        <v>0.27588531816510004</v>
      </c>
      <c r="G959">
        <f t="shared" si="90"/>
        <v>3.9241146818349</v>
      </c>
      <c r="H959" s="8">
        <f t="shared" si="91"/>
        <v>104.62879477602429</v>
      </c>
      <c r="I959">
        <v>0.7</v>
      </c>
      <c r="J959">
        <f t="shared" si="92"/>
        <v>0.27588531816510004</v>
      </c>
    </row>
    <row r="960" spans="1:12" x14ac:dyDescent="0.25">
      <c r="A960" s="2">
        <v>43784</v>
      </c>
      <c r="B960">
        <v>2.4</v>
      </c>
      <c r="C960" s="95">
        <v>0.48273461029300002</v>
      </c>
      <c r="D960" s="8">
        <f t="shared" si="87"/>
        <v>0</v>
      </c>
      <c r="E960">
        <f t="shared" si="88"/>
        <v>1</v>
      </c>
      <c r="F960" s="8">
        <f t="shared" si="89"/>
        <v>0.3379142272051</v>
      </c>
      <c r="G960">
        <f t="shared" si="90"/>
        <v>2.0620857727948998</v>
      </c>
      <c r="H960" s="8">
        <f t="shared" si="91"/>
        <v>106.69088054881919</v>
      </c>
      <c r="I960">
        <v>0.7</v>
      </c>
      <c r="J960">
        <f t="shared" si="92"/>
        <v>0.3379142272051</v>
      </c>
    </row>
    <row r="961" spans="1:15" x14ac:dyDescent="0.25">
      <c r="A961" s="2">
        <v>43785</v>
      </c>
      <c r="B961">
        <v>8.8000000000000007</v>
      </c>
      <c r="C961" s="95">
        <v>9.1080784452999983E-2</v>
      </c>
      <c r="D961" s="8">
        <f t="shared" si="87"/>
        <v>0</v>
      </c>
      <c r="E961">
        <f t="shared" si="88"/>
        <v>1</v>
      </c>
      <c r="F961" s="8">
        <f t="shared" si="89"/>
        <v>6.3756549117099978E-2</v>
      </c>
      <c r="G961">
        <f t="shared" si="90"/>
        <v>8.7362434508829008</v>
      </c>
      <c r="H961" s="8">
        <f t="shared" si="91"/>
        <v>115.42712399970209</v>
      </c>
      <c r="I961">
        <v>0.7</v>
      </c>
      <c r="J961">
        <f t="shared" si="92"/>
        <v>6.3756549117099978E-2</v>
      </c>
    </row>
    <row r="962" spans="1:15" x14ac:dyDescent="0.25">
      <c r="A962" s="2">
        <v>43786</v>
      </c>
      <c r="B962">
        <v>0.4</v>
      </c>
      <c r="C962" s="95">
        <v>0.23018986228800001</v>
      </c>
      <c r="D962" s="8">
        <f t="shared" si="87"/>
        <v>0</v>
      </c>
      <c r="E962">
        <f t="shared" si="88"/>
        <v>1</v>
      </c>
      <c r="F962" s="8">
        <f t="shared" si="89"/>
        <v>0.16113290360159999</v>
      </c>
      <c r="G962">
        <f t="shared" si="90"/>
        <v>0.23886709639840004</v>
      </c>
      <c r="H962" s="8">
        <f t="shared" si="91"/>
        <v>115.66599109610048</v>
      </c>
      <c r="I962">
        <v>0.7</v>
      </c>
      <c r="J962">
        <f t="shared" si="92"/>
        <v>0.16113290360159999</v>
      </c>
    </row>
    <row r="963" spans="1:15" x14ac:dyDescent="0.25">
      <c r="A963" s="2">
        <v>43787</v>
      </c>
      <c r="B963">
        <v>0</v>
      </c>
      <c r="C963" s="95">
        <v>0.47162011596800008</v>
      </c>
      <c r="D963" s="8">
        <f t="shared" si="87"/>
        <v>0.33013408117760001</v>
      </c>
      <c r="E963">
        <f t="shared" si="88"/>
        <v>1</v>
      </c>
      <c r="F963" s="8">
        <f t="shared" si="89"/>
        <v>0.33013408117760001</v>
      </c>
      <c r="G963">
        <f t="shared" si="90"/>
        <v>0</v>
      </c>
      <c r="H963" s="8">
        <f t="shared" si="91"/>
        <v>115.66599109610048</v>
      </c>
      <c r="I963">
        <v>0.7</v>
      </c>
      <c r="J963">
        <f t="shared" si="92"/>
        <v>0.33013408117760001</v>
      </c>
    </row>
    <row r="964" spans="1:15" x14ac:dyDescent="0.25">
      <c r="A964" s="2">
        <v>43788</v>
      </c>
      <c r="B964">
        <v>0.2</v>
      </c>
      <c r="C964" s="95">
        <v>0.26271113613300001</v>
      </c>
      <c r="D964" s="8">
        <f t="shared" ref="D964:D1027" si="93">MAX((D963+F964-B964),0)</f>
        <v>0.31403187647070002</v>
      </c>
      <c r="E964">
        <f t="shared" ref="E964:E1027" si="94">IF(D963&gt;$Q$2,1-(D963-$Q$2)/($Q$1-$Q$2),1)</f>
        <v>1</v>
      </c>
      <c r="F964" s="8">
        <f t="shared" ref="F964:F1027" si="95">E964*J964</f>
        <v>0.18389779529309999</v>
      </c>
      <c r="G964">
        <f t="shared" ref="G964:G1027" si="96">IF(D964=0,B964-F964-D963,0)</f>
        <v>0</v>
      </c>
      <c r="H964" s="8">
        <f t="shared" ref="H964:H1027" si="97">H963+G964</f>
        <v>115.66599109610048</v>
      </c>
      <c r="I964">
        <v>0.7</v>
      </c>
      <c r="J964">
        <f t="shared" ref="J964:J1027" si="98">I964*C964</f>
        <v>0.18389779529309999</v>
      </c>
    </row>
    <row r="965" spans="1:15" x14ac:dyDescent="0.25">
      <c r="A965" s="2">
        <v>43789</v>
      </c>
      <c r="B965">
        <v>0</v>
      </c>
      <c r="C965" s="95">
        <v>0.14421292404800001</v>
      </c>
      <c r="D965" s="8">
        <f t="shared" si="93"/>
        <v>0.41498092330430003</v>
      </c>
      <c r="E965">
        <f t="shared" si="94"/>
        <v>1</v>
      </c>
      <c r="F965" s="8">
        <f t="shared" si="95"/>
        <v>0.10094904683360001</v>
      </c>
      <c r="G965">
        <f t="shared" si="96"/>
        <v>0</v>
      </c>
      <c r="H965" s="8">
        <f t="shared" si="97"/>
        <v>115.66599109610048</v>
      </c>
      <c r="I965">
        <v>0.7</v>
      </c>
      <c r="J965">
        <f t="shared" si="98"/>
        <v>0.10094904683360001</v>
      </c>
    </row>
    <row r="966" spans="1:15" x14ac:dyDescent="0.25">
      <c r="A966" s="2">
        <v>43790</v>
      </c>
      <c r="B966">
        <v>0.4</v>
      </c>
      <c r="C966" s="95">
        <v>0.28447042357300006</v>
      </c>
      <c r="D966" s="8">
        <f t="shared" si="93"/>
        <v>0.21411021980540001</v>
      </c>
      <c r="E966">
        <f t="shared" si="94"/>
        <v>1</v>
      </c>
      <c r="F966" s="8">
        <f t="shared" si="95"/>
        <v>0.19912929650110003</v>
      </c>
      <c r="G966">
        <f t="shared" si="96"/>
        <v>0</v>
      </c>
      <c r="H966" s="8">
        <f t="shared" si="97"/>
        <v>115.66599109610048</v>
      </c>
      <c r="I966">
        <v>0.7</v>
      </c>
      <c r="J966">
        <f t="shared" si="98"/>
        <v>0.19912929650110003</v>
      </c>
    </row>
    <row r="967" spans="1:15" x14ac:dyDescent="0.25">
      <c r="A967" s="2">
        <v>43791</v>
      </c>
      <c r="B967">
        <v>4</v>
      </c>
      <c r="C967" s="95">
        <v>-3.2448081919999915E-3</v>
      </c>
      <c r="D967" s="8">
        <f t="shared" si="93"/>
        <v>0</v>
      </c>
      <c r="E967">
        <f t="shared" si="94"/>
        <v>1</v>
      </c>
      <c r="F967" s="8">
        <f t="shared" si="95"/>
        <v>-2.271365734399994E-3</v>
      </c>
      <c r="G967">
        <f t="shared" si="96"/>
        <v>3.7881611459289997</v>
      </c>
      <c r="H967" s="8">
        <f t="shared" si="97"/>
        <v>119.45415224202948</v>
      </c>
      <c r="I967">
        <v>0.7</v>
      </c>
      <c r="J967">
        <f t="shared" si="98"/>
        <v>-2.271365734399994E-3</v>
      </c>
    </row>
    <row r="968" spans="1:15" x14ac:dyDescent="0.25">
      <c r="A968" s="2">
        <v>43792</v>
      </c>
      <c r="B968">
        <v>13.4</v>
      </c>
      <c r="C968" s="95">
        <v>-0.12603912243200002</v>
      </c>
      <c r="D968" s="8">
        <f t="shared" si="93"/>
        <v>0</v>
      </c>
      <c r="E968">
        <f t="shared" si="94"/>
        <v>1</v>
      </c>
      <c r="F968" s="8">
        <f t="shared" si="95"/>
        <v>-8.8227385702400005E-2</v>
      </c>
      <c r="G968">
        <f t="shared" si="96"/>
        <v>13.4882273857024</v>
      </c>
      <c r="H968" s="8">
        <f t="shared" si="97"/>
        <v>132.94237962773187</v>
      </c>
      <c r="I968">
        <v>0.7</v>
      </c>
      <c r="J968">
        <f t="shared" si="98"/>
        <v>-8.8227385702400005E-2</v>
      </c>
    </row>
    <row r="969" spans="1:15" x14ac:dyDescent="0.25">
      <c r="A969" s="2">
        <v>43793</v>
      </c>
      <c r="B969">
        <v>0.2</v>
      </c>
      <c r="C969" s="95">
        <v>-0.12603912243200002</v>
      </c>
      <c r="D969" s="8">
        <f t="shared" si="93"/>
        <v>0</v>
      </c>
      <c r="E969">
        <f t="shared" si="94"/>
        <v>1</v>
      </c>
      <c r="F969" s="8">
        <f t="shared" si="95"/>
        <v>-8.8227385702400005E-2</v>
      </c>
      <c r="G969">
        <f t="shared" si="96"/>
        <v>0.28822738570240003</v>
      </c>
      <c r="H969" s="8">
        <f t="shared" si="97"/>
        <v>133.23060701343428</v>
      </c>
      <c r="I969">
        <v>0.7</v>
      </c>
      <c r="J969">
        <f t="shared" si="98"/>
        <v>-8.8227385702400005E-2</v>
      </c>
    </row>
    <row r="970" spans="1:15" x14ac:dyDescent="0.25">
      <c r="A970" s="2">
        <v>43794</v>
      </c>
      <c r="B970">
        <v>2.4</v>
      </c>
      <c r="C970" s="95">
        <v>-0.19589531687499998</v>
      </c>
      <c r="D970" s="8">
        <f t="shared" si="93"/>
        <v>0</v>
      </c>
      <c r="E970">
        <f t="shared" si="94"/>
        <v>1</v>
      </c>
      <c r="F970" s="8">
        <f t="shared" si="95"/>
        <v>-0.13712672181249996</v>
      </c>
      <c r="G970">
        <f t="shared" si="96"/>
        <v>2.5371267218124998</v>
      </c>
      <c r="H970" s="8">
        <f t="shared" si="97"/>
        <v>135.76773373524679</v>
      </c>
      <c r="I970">
        <v>0.7</v>
      </c>
      <c r="J970">
        <f t="shared" si="98"/>
        <v>-0.13712672181249996</v>
      </c>
    </row>
    <row r="971" spans="1:15" x14ac:dyDescent="0.25">
      <c r="A971" s="2">
        <v>43795</v>
      </c>
      <c r="B971">
        <v>4.5999999999999996</v>
      </c>
      <c r="C971" s="95">
        <v>-0.16612779827199997</v>
      </c>
      <c r="D971" s="8">
        <f t="shared" si="93"/>
        <v>0</v>
      </c>
      <c r="E971">
        <f t="shared" si="94"/>
        <v>1</v>
      </c>
      <c r="F971" s="8">
        <f t="shared" si="95"/>
        <v>-0.11628945879039997</v>
      </c>
      <c r="G971">
        <f t="shared" si="96"/>
        <v>4.7162894587903992</v>
      </c>
      <c r="H971" s="8">
        <f t="shared" si="97"/>
        <v>140.48402319403721</v>
      </c>
      <c r="I971">
        <v>0.7</v>
      </c>
      <c r="J971">
        <f t="shared" si="98"/>
        <v>-0.11628945879039997</v>
      </c>
      <c r="K971" s="84">
        <v>13</v>
      </c>
      <c r="L971">
        <f>0.5*(K971+K953)*(H971-H953)/100</f>
        <v>6.310052608358875</v>
      </c>
      <c r="N971" s="85">
        <v>9.59</v>
      </c>
      <c r="O971">
        <f>0.5*(N971+N917)*(H971-H916)/100</f>
        <v>6.7362089121540842</v>
      </c>
    </row>
    <row r="972" spans="1:15" x14ac:dyDescent="0.25">
      <c r="A972" s="2">
        <v>43796</v>
      </c>
      <c r="B972">
        <v>10.6</v>
      </c>
      <c r="C972" s="95">
        <v>-8.5514806271999991E-2</v>
      </c>
      <c r="D972" s="8">
        <f t="shared" si="93"/>
        <v>0</v>
      </c>
      <c r="E972">
        <f t="shared" si="94"/>
        <v>1</v>
      </c>
      <c r="F972" s="8">
        <f t="shared" si="95"/>
        <v>-5.9860364390399989E-2</v>
      </c>
      <c r="G972">
        <f t="shared" si="96"/>
        <v>10.659860364390399</v>
      </c>
      <c r="H972" s="8">
        <f t="shared" si="97"/>
        <v>151.1438835584276</v>
      </c>
      <c r="I972">
        <v>0.7</v>
      </c>
      <c r="J972">
        <f t="shared" si="98"/>
        <v>-5.9860364390399989E-2</v>
      </c>
    </row>
    <row r="973" spans="1:15" x14ac:dyDescent="0.25">
      <c r="A973" s="2">
        <v>43797</v>
      </c>
      <c r="B973">
        <v>2.4</v>
      </c>
      <c r="C973" s="95">
        <v>0.54962288312499996</v>
      </c>
      <c r="D973" s="8">
        <f t="shared" si="93"/>
        <v>0</v>
      </c>
      <c r="E973">
        <f t="shared" si="94"/>
        <v>1</v>
      </c>
      <c r="F973" s="8">
        <f t="shared" si="95"/>
        <v>0.38473601818749997</v>
      </c>
      <c r="G973">
        <f t="shared" si="96"/>
        <v>2.0152639818124998</v>
      </c>
      <c r="H973" s="8">
        <f t="shared" si="97"/>
        <v>153.1591475402401</v>
      </c>
      <c r="I973">
        <v>0.7</v>
      </c>
      <c r="J973">
        <f t="shared" si="98"/>
        <v>0.38473601818749997</v>
      </c>
    </row>
    <row r="974" spans="1:15" x14ac:dyDescent="0.25">
      <c r="A974" s="2">
        <v>43798</v>
      </c>
      <c r="B974">
        <v>0</v>
      </c>
      <c r="C974" s="95">
        <v>0.38309727999999993</v>
      </c>
      <c r="D974" s="8">
        <f t="shared" si="93"/>
        <v>0.26816809599999991</v>
      </c>
      <c r="E974">
        <f t="shared" si="94"/>
        <v>1</v>
      </c>
      <c r="F974" s="8">
        <f t="shared" si="95"/>
        <v>0.26816809599999991</v>
      </c>
      <c r="G974">
        <f t="shared" si="96"/>
        <v>0</v>
      </c>
      <c r="H974" s="8">
        <f t="shared" si="97"/>
        <v>153.1591475402401</v>
      </c>
      <c r="I974">
        <v>0.7</v>
      </c>
      <c r="J974">
        <f t="shared" si="98"/>
        <v>0.26816809599999991</v>
      </c>
    </row>
    <row r="975" spans="1:15" x14ac:dyDescent="0.25">
      <c r="A975" s="2">
        <v>43799</v>
      </c>
      <c r="B975">
        <v>0.2</v>
      </c>
      <c r="C975" s="95">
        <v>0.25185473228800004</v>
      </c>
      <c r="D975" s="8">
        <f t="shared" si="93"/>
        <v>0.2444664086015999</v>
      </c>
      <c r="E975">
        <f t="shared" si="94"/>
        <v>1</v>
      </c>
      <c r="F975" s="8">
        <f t="shared" si="95"/>
        <v>0.1762983126016</v>
      </c>
      <c r="G975">
        <f t="shared" si="96"/>
        <v>0</v>
      </c>
      <c r="H975" s="8">
        <f t="shared" si="97"/>
        <v>153.1591475402401</v>
      </c>
      <c r="I975">
        <v>0.7</v>
      </c>
      <c r="J975">
        <f t="shared" si="98"/>
        <v>0.1762983126016</v>
      </c>
    </row>
    <row r="976" spans="1:15" x14ac:dyDescent="0.25">
      <c r="A976" s="2">
        <v>43800</v>
      </c>
      <c r="B976">
        <v>0.2</v>
      </c>
      <c r="C976" s="95">
        <v>0.14421292404800001</v>
      </c>
      <c r="D976" s="8">
        <f t="shared" si="93"/>
        <v>0.1454154554351999</v>
      </c>
      <c r="E976">
        <f t="shared" si="94"/>
        <v>1</v>
      </c>
      <c r="F976" s="8">
        <f t="shared" si="95"/>
        <v>0.10094904683360001</v>
      </c>
      <c r="G976">
        <f t="shared" si="96"/>
        <v>0</v>
      </c>
      <c r="H976" s="8">
        <f t="shared" si="97"/>
        <v>153.1591475402401</v>
      </c>
      <c r="I976">
        <v>0.7</v>
      </c>
      <c r="J976">
        <f t="shared" si="98"/>
        <v>0.10094904683360001</v>
      </c>
    </row>
    <row r="977" spans="1:15" x14ac:dyDescent="0.25">
      <c r="A977" s="2">
        <v>43801</v>
      </c>
      <c r="B977">
        <v>0.2</v>
      </c>
      <c r="C977" s="95">
        <v>-0.35926232115199996</v>
      </c>
      <c r="D977" s="8">
        <f t="shared" si="93"/>
        <v>0</v>
      </c>
      <c r="E977">
        <f t="shared" si="94"/>
        <v>1</v>
      </c>
      <c r="F977" s="8">
        <f t="shared" si="95"/>
        <v>-0.25148362480639996</v>
      </c>
      <c r="G977">
        <f t="shared" si="96"/>
        <v>0.30606816937120007</v>
      </c>
      <c r="H977" s="8">
        <f t="shared" si="97"/>
        <v>153.4652157096113</v>
      </c>
      <c r="I977">
        <v>0.7</v>
      </c>
      <c r="J977">
        <f t="shared" si="98"/>
        <v>-0.25148362480639996</v>
      </c>
    </row>
    <row r="978" spans="1:15" x14ac:dyDescent="0.25">
      <c r="A978" s="2">
        <v>43802</v>
      </c>
      <c r="B978">
        <v>0</v>
      </c>
      <c r="C978" s="95">
        <v>2.7999212533000008E-2</v>
      </c>
      <c r="D978" s="8">
        <f t="shared" si="93"/>
        <v>1.9599448773100003E-2</v>
      </c>
      <c r="E978">
        <f t="shared" si="94"/>
        <v>1</v>
      </c>
      <c r="F978" s="8">
        <f t="shared" si="95"/>
        <v>1.9599448773100003E-2</v>
      </c>
      <c r="G978">
        <f t="shared" si="96"/>
        <v>0</v>
      </c>
      <c r="H978" s="8">
        <f t="shared" si="97"/>
        <v>153.4652157096113</v>
      </c>
      <c r="I978">
        <v>0.7</v>
      </c>
      <c r="J978">
        <f t="shared" si="98"/>
        <v>1.9599448773100003E-2</v>
      </c>
    </row>
    <row r="979" spans="1:15" x14ac:dyDescent="0.25">
      <c r="A979" s="2">
        <v>43803</v>
      </c>
      <c r="B979">
        <v>0</v>
      </c>
      <c r="C979" s="95">
        <v>0.26271113613300001</v>
      </c>
      <c r="D979" s="8">
        <f t="shared" si="93"/>
        <v>0.20349724406619998</v>
      </c>
      <c r="E979">
        <f t="shared" si="94"/>
        <v>1</v>
      </c>
      <c r="F979" s="8">
        <f t="shared" si="95"/>
        <v>0.18389779529309999</v>
      </c>
      <c r="G979">
        <f t="shared" si="96"/>
        <v>0</v>
      </c>
      <c r="H979" s="8">
        <f t="shared" si="97"/>
        <v>153.4652157096113</v>
      </c>
      <c r="I979">
        <v>0.7</v>
      </c>
      <c r="J979">
        <f t="shared" si="98"/>
        <v>0.18389779529309999</v>
      </c>
    </row>
    <row r="980" spans="1:15" x14ac:dyDescent="0.25">
      <c r="A980" s="2">
        <v>43804</v>
      </c>
      <c r="B980">
        <v>0.2</v>
      </c>
      <c r="C980" s="95">
        <v>0.50499341021300004</v>
      </c>
      <c r="D980" s="8">
        <f t="shared" si="93"/>
        <v>0.35699263121529995</v>
      </c>
      <c r="E980">
        <f t="shared" si="94"/>
        <v>1</v>
      </c>
      <c r="F980" s="8">
        <f t="shared" si="95"/>
        <v>0.3534953871491</v>
      </c>
      <c r="G980">
        <f t="shared" si="96"/>
        <v>0</v>
      </c>
      <c r="H980" s="8">
        <f t="shared" si="97"/>
        <v>153.4652157096113</v>
      </c>
      <c r="I980">
        <v>0.7</v>
      </c>
      <c r="J980">
        <f t="shared" si="98"/>
        <v>0.3534953871491</v>
      </c>
    </row>
    <row r="981" spans="1:15" x14ac:dyDescent="0.25">
      <c r="A981" s="2">
        <v>43805</v>
      </c>
      <c r="B981">
        <v>3.4</v>
      </c>
      <c r="C981" s="95">
        <v>0.38309727999999993</v>
      </c>
      <c r="D981" s="8">
        <f t="shared" si="93"/>
        <v>0</v>
      </c>
      <c r="E981">
        <f t="shared" si="94"/>
        <v>1</v>
      </c>
      <c r="F981" s="8">
        <f t="shared" si="95"/>
        <v>0.26816809599999991</v>
      </c>
      <c r="G981">
        <f t="shared" si="96"/>
        <v>2.7748392727847002</v>
      </c>
      <c r="H981" s="8">
        <f t="shared" si="97"/>
        <v>156.240054982396</v>
      </c>
      <c r="I981">
        <v>0.7</v>
      </c>
      <c r="J981">
        <f t="shared" si="98"/>
        <v>0.26816809599999991</v>
      </c>
      <c r="N981" s="85">
        <v>10.9</v>
      </c>
      <c r="O981">
        <f>0.5*(N981+N971)*(H981-H971)/100</f>
        <v>1.6142054567173587</v>
      </c>
    </row>
    <row r="982" spans="1:15" x14ac:dyDescent="0.25">
      <c r="A982" s="2">
        <v>43806</v>
      </c>
      <c r="B982">
        <v>0.8</v>
      </c>
      <c r="C982" s="95">
        <v>0.44942226932799995</v>
      </c>
      <c r="D982" s="8">
        <f t="shared" si="93"/>
        <v>0</v>
      </c>
      <c r="E982">
        <f t="shared" si="94"/>
        <v>1</v>
      </c>
      <c r="F982" s="8">
        <f t="shared" si="95"/>
        <v>0.31459558852959996</v>
      </c>
      <c r="G982">
        <f t="shared" si="96"/>
        <v>0.48540441147040009</v>
      </c>
      <c r="H982" s="8">
        <f t="shared" si="97"/>
        <v>156.7254593938664</v>
      </c>
      <c r="I982">
        <v>0.7</v>
      </c>
      <c r="J982">
        <f t="shared" si="98"/>
        <v>0.31459558852959996</v>
      </c>
    </row>
    <row r="983" spans="1:15" x14ac:dyDescent="0.25">
      <c r="A983" s="2">
        <v>43807</v>
      </c>
      <c r="B983">
        <v>0.4</v>
      </c>
      <c r="C983" s="95">
        <v>0.97812841997299993</v>
      </c>
      <c r="D983" s="8">
        <f t="shared" si="93"/>
        <v>0.2846898939810999</v>
      </c>
      <c r="E983">
        <f t="shared" si="94"/>
        <v>1</v>
      </c>
      <c r="F983" s="8">
        <f t="shared" si="95"/>
        <v>0.68468989398109992</v>
      </c>
      <c r="G983">
        <f t="shared" si="96"/>
        <v>0</v>
      </c>
      <c r="H983" s="8">
        <f t="shared" si="97"/>
        <v>156.7254593938664</v>
      </c>
      <c r="I983">
        <v>0.7</v>
      </c>
      <c r="J983">
        <f t="shared" si="98"/>
        <v>0.68468989398109992</v>
      </c>
    </row>
    <row r="984" spans="1:15" x14ac:dyDescent="0.25">
      <c r="A984" s="2">
        <v>43808</v>
      </c>
      <c r="B984">
        <v>0</v>
      </c>
      <c r="C984" s="95">
        <v>0.33912631500799995</v>
      </c>
      <c r="D984" s="8">
        <f t="shared" si="93"/>
        <v>0.52207831448669983</v>
      </c>
      <c r="E984">
        <f t="shared" si="94"/>
        <v>1</v>
      </c>
      <c r="F984" s="8">
        <f t="shared" si="95"/>
        <v>0.23738842050559994</v>
      </c>
      <c r="G984">
        <f t="shared" si="96"/>
        <v>0</v>
      </c>
      <c r="H984" s="8">
        <f t="shared" si="97"/>
        <v>156.7254593938664</v>
      </c>
      <c r="I984">
        <v>0.7</v>
      </c>
      <c r="J984">
        <f t="shared" si="98"/>
        <v>0.23738842050559994</v>
      </c>
    </row>
    <row r="985" spans="1:15" x14ac:dyDescent="0.25">
      <c r="A985" s="2">
        <v>43809</v>
      </c>
      <c r="B985">
        <v>3.8</v>
      </c>
      <c r="C985" s="95">
        <v>0.43833945312500006</v>
      </c>
      <c r="D985" s="8">
        <f t="shared" si="93"/>
        <v>0</v>
      </c>
      <c r="E985">
        <f t="shared" si="94"/>
        <v>1</v>
      </c>
      <c r="F985" s="8">
        <f t="shared" si="95"/>
        <v>0.30683761718750002</v>
      </c>
      <c r="G985">
        <f t="shared" si="96"/>
        <v>2.9710840683258</v>
      </c>
      <c r="H985" s="8">
        <f t="shared" si="97"/>
        <v>159.69654346219221</v>
      </c>
      <c r="I985">
        <v>0.7</v>
      </c>
      <c r="J985">
        <f t="shared" si="98"/>
        <v>0.30683761718750002</v>
      </c>
    </row>
    <row r="986" spans="1:15" x14ac:dyDescent="0.25">
      <c r="A986" s="2">
        <v>43810</v>
      </c>
      <c r="B986">
        <v>0</v>
      </c>
      <c r="C986" s="95">
        <v>0.58318468340799989</v>
      </c>
      <c r="D986" s="8">
        <f t="shared" si="93"/>
        <v>0.40822927838559991</v>
      </c>
      <c r="E986">
        <f t="shared" si="94"/>
        <v>1</v>
      </c>
      <c r="F986" s="8">
        <f t="shared" si="95"/>
        <v>0.40822927838559991</v>
      </c>
      <c r="G986">
        <f t="shared" si="96"/>
        <v>0</v>
      </c>
      <c r="H986" s="8">
        <f t="shared" si="97"/>
        <v>159.69654346219221</v>
      </c>
      <c r="I986">
        <v>0.7</v>
      </c>
      <c r="J986">
        <f t="shared" si="98"/>
        <v>0.40822927838559991</v>
      </c>
    </row>
    <row r="987" spans="1:15" x14ac:dyDescent="0.25">
      <c r="A987" s="2">
        <v>43811</v>
      </c>
      <c r="B987">
        <v>5.8</v>
      </c>
      <c r="C987" s="95">
        <v>0.14421292404800001</v>
      </c>
      <c r="D987" s="8">
        <f t="shared" si="93"/>
        <v>0</v>
      </c>
      <c r="E987">
        <f t="shared" si="94"/>
        <v>1</v>
      </c>
      <c r="F987" s="8">
        <f t="shared" si="95"/>
        <v>0.10094904683360001</v>
      </c>
      <c r="G987">
        <f t="shared" si="96"/>
        <v>5.2908216747807995</v>
      </c>
      <c r="H987" s="8">
        <f t="shared" si="97"/>
        <v>164.98736513697301</v>
      </c>
      <c r="I987">
        <v>0.7</v>
      </c>
      <c r="J987">
        <f t="shared" si="98"/>
        <v>0.10094904683360001</v>
      </c>
    </row>
    <row r="988" spans="1:15" x14ac:dyDescent="0.25">
      <c r="A988" s="2">
        <v>43812</v>
      </c>
      <c r="B988">
        <v>0.4</v>
      </c>
      <c r="C988" s="95">
        <v>0.35009938141300001</v>
      </c>
      <c r="D988" s="8">
        <f t="shared" si="93"/>
        <v>0</v>
      </c>
      <c r="E988">
        <f t="shared" si="94"/>
        <v>1</v>
      </c>
      <c r="F988" s="8">
        <f t="shared" si="95"/>
        <v>0.24506956698909999</v>
      </c>
      <c r="G988">
        <f t="shared" si="96"/>
        <v>0.15493043301090004</v>
      </c>
      <c r="H988" s="8">
        <f t="shared" si="97"/>
        <v>165.1422955699839</v>
      </c>
      <c r="I988">
        <v>0.7</v>
      </c>
      <c r="J988">
        <f t="shared" si="98"/>
        <v>0.24506956698909999</v>
      </c>
    </row>
    <row r="989" spans="1:15" x14ac:dyDescent="0.25">
      <c r="A989" s="2">
        <v>43813</v>
      </c>
      <c r="B989">
        <v>0</v>
      </c>
      <c r="C989" s="95">
        <v>0.70678515485299975</v>
      </c>
      <c r="D989" s="8">
        <f t="shared" si="93"/>
        <v>0.4947496083970998</v>
      </c>
      <c r="E989">
        <f t="shared" si="94"/>
        <v>1</v>
      </c>
      <c r="F989" s="8">
        <f t="shared" si="95"/>
        <v>0.4947496083970998</v>
      </c>
      <c r="G989">
        <f t="shared" si="96"/>
        <v>0</v>
      </c>
      <c r="H989" s="8">
        <f t="shared" si="97"/>
        <v>165.1422955699839</v>
      </c>
      <c r="I989">
        <v>0.7</v>
      </c>
      <c r="J989">
        <f t="shared" si="98"/>
        <v>0.4947496083970998</v>
      </c>
    </row>
    <row r="990" spans="1:15" x14ac:dyDescent="0.25">
      <c r="A990" s="2">
        <v>43814</v>
      </c>
      <c r="B990">
        <v>1.6</v>
      </c>
      <c r="C990" s="95">
        <v>0.30628975493299998</v>
      </c>
      <c r="D990" s="8">
        <f t="shared" si="93"/>
        <v>0</v>
      </c>
      <c r="E990">
        <f t="shared" si="94"/>
        <v>1</v>
      </c>
      <c r="F990" s="8">
        <f t="shared" si="95"/>
        <v>0.21440282845309996</v>
      </c>
      <c r="G990">
        <f t="shared" si="96"/>
        <v>0.8908475631498004</v>
      </c>
      <c r="H990" s="8">
        <f t="shared" si="97"/>
        <v>166.03314313313371</v>
      </c>
      <c r="I990">
        <v>0.7</v>
      </c>
      <c r="J990">
        <f t="shared" si="98"/>
        <v>0.21440282845309996</v>
      </c>
    </row>
    <row r="991" spans="1:15" x14ac:dyDescent="0.25">
      <c r="A991" s="2">
        <v>43815</v>
      </c>
      <c r="B991">
        <v>0.2</v>
      </c>
      <c r="C991" s="95">
        <v>0.33912631500799995</v>
      </c>
      <c r="D991" s="8">
        <f t="shared" si="93"/>
        <v>3.7388420505599929E-2</v>
      </c>
      <c r="E991">
        <f t="shared" si="94"/>
        <v>1</v>
      </c>
      <c r="F991" s="8">
        <f t="shared" si="95"/>
        <v>0.23738842050559994</v>
      </c>
      <c r="G991">
        <f t="shared" si="96"/>
        <v>0</v>
      </c>
      <c r="H991" s="8">
        <f t="shared" si="97"/>
        <v>166.03314313313371</v>
      </c>
      <c r="I991">
        <v>0.7</v>
      </c>
      <c r="J991">
        <f t="shared" si="98"/>
        <v>0.23738842050559994</v>
      </c>
    </row>
    <row r="992" spans="1:15" x14ac:dyDescent="0.25">
      <c r="A992" s="2">
        <v>43816</v>
      </c>
      <c r="B992">
        <v>0</v>
      </c>
      <c r="C992" s="95">
        <v>0.23018986228800001</v>
      </c>
      <c r="D992" s="8">
        <f t="shared" si="93"/>
        <v>0.19852132410719991</v>
      </c>
      <c r="E992">
        <f t="shared" si="94"/>
        <v>1</v>
      </c>
      <c r="F992" s="8">
        <f t="shared" si="95"/>
        <v>0.16113290360159999</v>
      </c>
      <c r="G992">
        <f t="shared" si="96"/>
        <v>0</v>
      </c>
      <c r="H992" s="8">
        <f t="shared" si="97"/>
        <v>166.03314313313371</v>
      </c>
      <c r="I992">
        <v>0.7</v>
      </c>
      <c r="J992">
        <f t="shared" si="98"/>
        <v>0.16113290360159999</v>
      </c>
    </row>
    <row r="993" spans="1:15" x14ac:dyDescent="0.25">
      <c r="A993" s="2">
        <v>43817</v>
      </c>
      <c r="B993">
        <v>4.2</v>
      </c>
      <c r="C993" s="95">
        <v>-0.14613926999999999</v>
      </c>
      <c r="D993" s="8">
        <f t="shared" si="93"/>
        <v>0</v>
      </c>
      <c r="E993">
        <f t="shared" si="94"/>
        <v>1</v>
      </c>
      <c r="F993" s="8">
        <f t="shared" si="95"/>
        <v>-0.10229748899999999</v>
      </c>
      <c r="G993">
        <f t="shared" si="96"/>
        <v>4.1037761648927997</v>
      </c>
      <c r="H993" s="8">
        <f t="shared" si="97"/>
        <v>170.1369192980265</v>
      </c>
      <c r="I993">
        <v>0.7</v>
      </c>
      <c r="J993">
        <f t="shared" si="98"/>
        <v>-0.10229748899999999</v>
      </c>
    </row>
    <row r="994" spans="1:15" x14ac:dyDescent="0.25">
      <c r="A994" s="2">
        <v>43818</v>
      </c>
      <c r="B994">
        <v>2.4</v>
      </c>
      <c r="C994" s="95">
        <v>-0.13610297850699996</v>
      </c>
      <c r="D994" s="8">
        <f t="shared" si="93"/>
        <v>0</v>
      </c>
      <c r="E994">
        <f t="shared" si="94"/>
        <v>1</v>
      </c>
      <c r="F994" s="8">
        <f t="shared" si="95"/>
        <v>-9.5272084954899958E-2</v>
      </c>
      <c r="G994">
        <f t="shared" si="96"/>
        <v>2.4952720849548999</v>
      </c>
      <c r="H994" s="8">
        <f t="shared" si="97"/>
        <v>172.6321913829814</v>
      </c>
      <c r="I994">
        <v>0.7</v>
      </c>
      <c r="J994">
        <f t="shared" si="98"/>
        <v>-9.5272084954899958E-2</v>
      </c>
    </row>
    <row r="995" spans="1:15" x14ac:dyDescent="0.25">
      <c r="A995" s="2">
        <v>43819</v>
      </c>
      <c r="B995">
        <v>0</v>
      </c>
      <c r="C995" s="95">
        <v>0.11227458312500001</v>
      </c>
      <c r="D995" s="8">
        <f t="shared" si="93"/>
        <v>7.8592208187499998E-2</v>
      </c>
      <c r="E995">
        <f t="shared" si="94"/>
        <v>1</v>
      </c>
      <c r="F995" s="8">
        <f t="shared" si="95"/>
        <v>7.8592208187499998E-2</v>
      </c>
      <c r="G995">
        <f t="shared" si="96"/>
        <v>0</v>
      </c>
      <c r="H995" s="8">
        <f t="shared" si="97"/>
        <v>172.6321913829814</v>
      </c>
      <c r="I995">
        <v>0.7</v>
      </c>
      <c r="J995">
        <f t="shared" si="98"/>
        <v>7.8592208187499998E-2</v>
      </c>
    </row>
    <row r="996" spans="1:15" x14ac:dyDescent="0.25">
      <c r="A996" s="2">
        <v>43820</v>
      </c>
      <c r="B996">
        <v>0</v>
      </c>
      <c r="C996" s="95">
        <v>5.9443929999999999E-2</v>
      </c>
      <c r="D996" s="8">
        <f t="shared" si="93"/>
        <v>0.12020295918749999</v>
      </c>
      <c r="E996">
        <f t="shared" si="94"/>
        <v>1</v>
      </c>
      <c r="F996" s="8">
        <f t="shared" si="95"/>
        <v>4.1610750999999994E-2</v>
      </c>
      <c r="G996">
        <f t="shared" si="96"/>
        <v>0</v>
      </c>
      <c r="H996" s="8">
        <f t="shared" si="97"/>
        <v>172.6321913829814</v>
      </c>
      <c r="I996">
        <v>0.7</v>
      </c>
      <c r="J996">
        <f t="shared" si="98"/>
        <v>4.1610750999999994E-2</v>
      </c>
    </row>
    <row r="997" spans="1:15" x14ac:dyDescent="0.25">
      <c r="A997" s="2">
        <v>43821</v>
      </c>
      <c r="B997">
        <v>0</v>
      </c>
      <c r="C997" s="95">
        <v>-0.13610297850699996</v>
      </c>
      <c r="D997" s="8">
        <f t="shared" si="93"/>
        <v>2.4930874232600028E-2</v>
      </c>
      <c r="E997">
        <f t="shared" si="94"/>
        <v>1</v>
      </c>
      <c r="F997" s="8">
        <f t="shared" si="95"/>
        <v>-9.5272084954899958E-2</v>
      </c>
      <c r="G997">
        <f t="shared" si="96"/>
        <v>0</v>
      </c>
      <c r="H997" s="8">
        <f t="shared" si="97"/>
        <v>172.6321913829814</v>
      </c>
      <c r="I997">
        <v>0.7</v>
      </c>
      <c r="J997">
        <f t="shared" si="98"/>
        <v>-9.5272084954899958E-2</v>
      </c>
    </row>
    <row r="998" spans="1:15" x14ac:dyDescent="0.25">
      <c r="A998" s="2">
        <v>43822</v>
      </c>
      <c r="B998">
        <v>0</v>
      </c>
      <c r="C998" s="95">
        <v>0.21938198312500001</v>
      </c>
      <c r="D998" s="8">
        <f t="shared" si="93"/>
        <v>0.17849826242010003</v>
      </c>
      <c r="E998">
        <f t="shared" si="94"/>
        <v>1</v>
      </c>
      <c r="F998" s="8">
        <f t="shared" si="95"/>
        <v>0.15356738818749999</v>
      </c>
      <c r="G998">
        <f t="shared" si="96"/>
        <v>0</v>
      </c>
      <c r="H998" s="8">
        <f t="shared" si="97"/>
        <v>172.6321913829814</v>
      </c>
      <c r="I998">
        <v>0.7</v>
      </c>
      <c r="J998">
        <f t="shared" si="98"/>
        <v>0.15356738818749999</v>
      </c>
    </row>
    <row r="999" spans="1:15" x14ac:dyDescent="0.25">
      <c r="A999" s="2">
        <v>43823</v>
      </c>
      <c r="B999">
        <v>0</v>
      </c>
      <c r="C999" s="95">
        <v>0.17632107965299998</v>
      </c>
      <c r="D999" s="8">
        <f t="shared" si="93"/>
        <v>0.30192301817720002</v>
      </c>
      <c r="E999">
        <f t="shared" si="94"/>
        <v>1</v>
      </c>
      <c r="F999" s="8">
        <f t="shared" si="95"/>
        <v>0.12342475575709998</v>
      </c>
      <c r="G999">
        <f t="shared" si="96"/>
        <v>0</v>
      </c>
      <c r="H999" s="8">
        <f t="shared" si="97"/>
        <v>172.6321913829814</v>
      </c>
      <c r="I999">
        <v>0.7</v>
      </c>
      <c r="J999">
        <f t="shared" si="98"/>
        <v>0.12342475575709998</v>
      </c>
      <c r="K999" s="86">
        <v>14</v>
      </c>
      <c r="L999">
        <f>0.5*(K999+K971)*(H999-H971)/100</f>
        <v>4.3400027055074668</v>
      </c>
      <c r="N999" s="85">
        <v>15.9</v>
      </c>
      <c r="O999">
        <f>0.5*(N999+N981)*(H999-H981)/100</f>
        <v>2.1965462776784439</v>
      </c>
    </row>
    <row r="1000" spans="1:15" x14ac:dyDescent="0.25">
      <c r="A1000" s="2">
        <v>43824</v>
      </c>
      <c r="B1000">
        <v>0.2</v>
      </c>
      <c r="C1000" s="95">
        <v>0.1656</v>
      </c>
      <c r="D1000" s="8">
        <f t="shared" si="93"/>
        <v>0.21784301817720003</v>
      </c>
      <c r="E1000">
        <f t="shared" si="94"/>
        <v>1</v>
      </c>
      <c r="F1000" s="8">
        <f t="shared" si="95"/>
        <v>0.11592</v>
      </c>
      <c r="G1000">
        <f t="shared" si="96"/>
        <v>0</v>
      </c>
      <c r="H1000" s="8">
        <f t="shared" si="97"/>
        <v>172.6321913829814</v>
      </c>
      <c r="I1000">
        <v>0.7</v>
      </c>
      <c r="J1000">
        <f t="shared" si="98"/>
        <v>0.11592</v>
      </c>
    </row>
    <row r="1001" spans="1:15" x14ac:dyDescent="0.25">
      <c r="A1001" s="2">
        <v>43825</v>
      </c>
      <c r="B1001">
        <v>0</v>
      </c>
      <c r="C1001" s="95">
        <v>-1.3613388186999991E-2</v>
      </c>
      <c r="D1001" s="8">
        <f t="shared" si="93"/>
        <v>0.20831364644630004</v>
      </c>
      <c r="E1001">
        <f t="shared" si="94"/>
        <v>1</v>
      </c>
      <c r="F1001" s="8">
        <f t="shared" si="95"/>
        <v>-9.5293717308999933E-3</v>
      </c>
      <c r="G1001">
        <f t="shared" si="96"/>
        <v>0</v>
      </c>
      <c r="H1001" s="8">
        <f t="shared" si="97"/>
        <v>172.6321913829814</v>
      </c>
      <c r="I1001">
        <v>0.7</v>
      </c>
      <c r="J1001">
        <f t="shared" si="98"/>
        <v>-9.5293717308999933E-3</v>
      </c>
    </row>
    <row r="1002" spans="1:15" x14ac:dyDescent="0.25">
      <c r="A1002" s="2">
        <v>43826</v>
      </c>
      <c r="B1002">
        <v>2.2000000000000002</v>
      </c>
      <c r="C1002" s="95">
        <v>-0.10583006987199998</v>
      </c>
      <c r="D1002" s="8">
        <f t="shared" si="93"/>
        <v>0</v>
      </c>
      <c r="E1002">
        <f t="shared" si="94"/>
        <v>1</v>
      </c>
      <c r="F1002" s="8">
        <f t="shared" si="95"/>
        <v>-7.4081048910399988E-2</v>
      </c>
      <c r="G1002">
        <f t="shared" si="96"/>
        <v>2.0657674024641</v>
      </c>
      <c r="H1002" s="8">
        <f t="shared" si="97"/>
        <v>174.69795878544551</v>
      </c>
      <c r="I1002">
        <v>0.7</v>
      </c>
      <c r="J1002">
        <f t="shared" si="98"/>
        <v>-7.4081048910399988E-2</v>
      </c>
    </row>
    <row r="1003" spans="1:15" x14ac:dyDescent="0.25">
      <c r="A1003" s="2">
        <v>43827</v>
      </c>
      <c r="B1003">
        <v>0</v>
      </c>
      <c r="C1003" s="95">
        <v>0.57198938933300003</v>
      </c>
      <c r="D1003" s="8">
        <f t="shared" si="93"/>
        <v>0.40039257253310001</v>
      </c>
      <c r="E1003">
        <f t="shared" si="94"/>
        <v>1</v>
      </c>
      <c r="F1003" s="8">
        <f t="shared" si="95"/>
        <v>0.40039257253310001</v>
      </c>
      <c r="G1003">
        <f t="shared" si="96"/>
        <v>0</v>
      </c>
      <c r="H1003" s="8">
        <f t="shared" si="97"/>
        <v>174.69795878544551</v>
      </c>
      <c r="I1003">
        <v>0.7</v>
      </c>
      <c r="J1003">
        <f t="shared" si="98"/>
        <v>0.40039257253310001</v>
      </c>
    </row>
    <row r="1004" spans="1:15" x14ac:dyDescent="0.25">
      <c r="A1004" s="2">
        <v>43828</v>
      </c>
      <c r="B1004">
        <v>0</v>
      </c>
      <c r="C1004" s="95">
        <v>0.60559807999999982</v>
      </c>
      <c r="D1004" s="8">
        <f t="shared" si="93"/>
        <v>0.82431122853309979</v>
      </c>
      <c r="E1004">
        <f t="shared" si="94"/>
        <v>1</v>
      </c>
      <c r="F1004" s="8">
        <f t="shared" si="95"/>
        <v>0.42391865599999984</v>
      </c>
      <c r="G1004">
        <f t="shared" si="96"/>
        <v>0</v>
      </c>
      <c r="H1004" s="8">
        <f t="shared" si="97"/>
        <v>174.69795878544551</v>
      </c>
      <c r="I1004">
        <v>0.7</v>
      </c>
      <c r="J1004">
        <f t="shared" si="98"/>
        <v>0.42391865599999984</v>
      </c>
    </row>
    <row r="1005" spans="1:15" x14ac:dyDescent="0.25">
      <c r="A1005" s="2">
        <v>43829</v>
      </c>
      <c r="B1005">
        <v>0</v>
      </c>
      <c r="C1005" s="95">
        <v>0.48273461029300002</v>
      </c>
      <c r="D1005" s="8">
        <f t="shared" si="93"/>
        <v>1.1622254557381999</v>
      </c>
      <c r="E1005">
        <f t="shared" si="94"/>
        <v>1</v>
      </c>
      <c r="F1005" s="8">
        <f t="shared" si="95"/>
        <v>0.3379142272051</v>
      </c>
      <c r="G1005">
        <f t="shared" si="96"/>
        <v>0</v>
      </c>
      <c r="H1005" s="8">
        <f t="shared" si="97"/>
        <v>174.69795878544551</v>
      </c>
      <c r="I1005">
        <v>0.7</v>
      </c>
      <c r="J1005">
        <f t="shared" si="98"/>
        <v>0.3379142272051</v>
      </c>
    </row>
    <row r="1006" spans="1:15" x14ac:dyDescent="0.25">
      <c r="A1006" s="2">
        <v>43830</v>
      </c>
      <c r="B1006">
        <v>0.4</v>
      </c>
      <c r="C1006" s="95">
        <v>0.27358312999999995</v>
      </c>
      <c r="D1006" s="8">
        <f t="shared" si="93"/>
        <v>0.95373364673819994</v>
      </c>
      <c r="E1006">
        <f t="shared" si="94"/>
        <v>1</v>
      </c>
      <c r="F1006" s="8">
        <f t="shared" si="95"/>
        <v>0.19150819099999997</v>
      </c>
      <c r="G1006">
        <f t="shared" si="96"/>
        <v>0</v>
      </c>
      <c r="H1006" s="8">
        <f t="shared" si="97"/>
        <v>174.69795878544551</v>
      </c>
      <c r="I1006">
        <v>0.7</v>
      </c>
      <c r="J1006">
        <f t="shared" si="98"/>
        <v>0.19150819099999997</v>
      </c>
    </row>
    <row r="1007" spans="1:15" x14ac:dyDescent="0.25">
      <c r="A1007" s="2">
        <v>43831</v>
      </c>
      <c r="B1007">
        <v>0</v>
      </c>
      <c r="C1007" s="95">
        <v>0.12290131916800001</v>
      </c>
      <c r="D1007" s="8">
        <f t="shared" si="93"/>
        <v>1.0397645701558</v>
      </c>
      <c r="E1007">
        <f t="shared" si="94"/>
        <v>1</v>
      </c>
      <c r="F1007" s="8">
        <f t="shared" si="95"/>
        <v>8.6030923417600005E-2</v>
      </c>
      <c r="G1007">
        <f t="shared" si="96"/>
        <v>0</v>
      </c>
      <c r="H1007" s="8">
        <f t="shared" si="97"/>
        <v>174.69795878544551</v>
      </c>
      <c r="I1007">
        <v>0.7</v>
      </c>
      <c r="J1007">
        <f t="shared" si="98"/>
        <v>8.6030923417600005E-2</v>
      </c>
    </row>
    <row r="1008" spans="1:15" x14ac:dyDescent="0.25">
      <c r="A1008" s="2">
        <v>43832</v>
      </c>
      <c r="B1008">
        <v>0.8</v>
      </c>
      <c r="C1008" s="95">
        <v>0.69551902924799991</v>
      </c>
      <c r="D1008" s="8">
        <f t="shared" si="93"/>
        <v>0.72662789062939992</v>
      </c>
      <c r="E1008">
        <f t="shared" si="94"/>
        <v>1</v>
      </c>
      <c r="F1008" s="8">
        <f t="shared" si="95"/>
        <v>0.48686332047359993</v>
      </c>
      <c r="G1008">
        <f t="shared" si="96"/>
        <v>0</v>
      </c>
      <c r="H1008" s="8">
        <f t="shared" si="97"/>
        <v>174.69795878544551</v>
      </c>
      <c r="I1008">
        <v>0.7</v>
      </c>
      <c r="J1008">
        <f t="shared" si="98"/>
        <v>0.48686332047359993</v>
      </c>
    </row>
    <row r="1009" spans="1:10" x14ac:dyDescent="0.25">
      <c r="A1009" s="2">
        <v>43833</v>
      </c>
      <c r="B1009">
        <v>0</v>
      </c>
      <c r="C1009" s="95">
        <v>0.26271113613300001</v>
      </c>
      <c r="D1009" s="8">
        <f t="shared" si="93"/>
        <v>0.91052568592249994</v>
      </c>
      <c r="E1009">
        <f t="shared" si="94"/>
        <v>1</v>
      </c>
      <c r="F1009" s="8">
        <f t="shared" si="95"/>
        <v>0.18389779529309999</v>
      </c>
      <c r="G1009">
        <f t="shared" si="96"/>
        <v>0</v>
      </c>
      <c r="H1009" s="8">
        <f t="shared" si="97"/>
        <v>174.69795878544551</v>
      </c>
      <c r="I1009">
        <v>0.7</v>
      </c>
      <c r="J1009">
        <f t="shared" si="98"/>
        <v>0.18389779529309999</v>
      </c>
    </row>
    <row r="1010" spans="1:10" x14ac:dyDescent="0.25">
      <c r="A1010" s="2">
        <v>43834</v>
      </c>
      <c r="B1010">
        <v>0</v>
      </c>
      <c r="C1010" s="95">
        <v>0.35009938141300001</v>
      </c>
      <c r="D1010" s="8">
        <f t="shared" si="93"/>
        <v>1.1555952529116</v>
      </c>
      <c r="E1010">
        <f t="shared" si="94"/>
        <v>1</v>
      </c>
      <c r="F1010" s="8">
        <f t="shared" si="95"/>
        <v>0.24506956698909999</v>
      </c>
      <c r="G1010">
        <f t="shared" si="96"/>
        <v>0</v>
      </c>
      <c r="H1010" s="8">
        <f t="shared" si="97"/>
        <v>174.69795878544551</v>
      </c>
      <c r="I1010">
        <v>0.7</v>
      </c>
      <c r="J1010">
        <f t="shared" si="98"/>
        <v>0.24506956698909999</v>
      </c>
    </row>
    <row r="1011" spans="1:10" x14ac:dyDescent="0.25">
      <c r="A1011" s="2">
        <v>43835</v>
      </c>
      <c r="B1011">
        <v>0</v>
      </c>
      <c r="C1011" s="95">
        <v>0.62804020468799993</v>
      </c>
      <c r="D1011" s="8">
        <f t="shared" si="93"/>
        <v>1.5952233961931999</v>
      </c>
      <c r="E1011">
        <f t="shared" si="94"/>
        <v>1</v>
      </c>
      <c r="F1011" s="8">
        <f t="shared" si="95"/>
        <v>0.43962814328159994</v>
      </c>
      <c r="G1011">
        <f t="shared" si="96"/>
        <v>0</v>
      </c>
      <c r="H1011" s="8">
        <f t="shared" si="97"/>
        <v>174.69795878544551</v>
      </c>
      <c r="I1011">
        <v>0.7</v>
      </c>
      <c r="J1011">
        <f t="shared" si="98"/>
        <v>0.43962814328159994</v>
      </c>
    </row>
    <row r="1012" spans="1:10" x14ac:dyDescent="0.25">
      <c r="A1012" s="2">
        <v>43836</v>
      </c>
      <c r="B1012">
        <v>0.2</v>
      </c>
      <c r="C1012" s="95">
        <v>0.639271413653</v>
      </c>
      <c r="D1012" s="8">
        <f t="shared" si="93"/>
        <v>1.8427133857502997</v>
      </c>
      <c r="E1012">
        <f t="shared" si="94"/>
        <v>1</v>
      </c>
      <c r="F1012" s="8">
        <f t="shared" si="95"/>
        <v>0.44748998955709995</v>
      </c>
      <c r="G1012">
        <f t="shared" si="96"/>
        <v>0</v>
      </c>
      <c r="H1012" s="8">
        <f t="shared" si="97"/>
        <v>174.69795878544551</v>
      </c>
      <c r="I1012">
        <v>0.7</v>
      </c>
      <c r="J1012">
        <f t="shared" si="98"/>
        <v>0.44748998955709995</v>
      </c>
    </row>
    <row r="1013" spans="1:10" x14ac:dyDescent="0.25">
      <c r="A1013" s="2">
        <v>43837</v>
      </c>
      <c r="B1013">
        <v>1.2</v>
      </c>
      <c r="C1013" s="95">
        <v>1.0007707031249999</v>
      </c>
      <c r="D1013" s="8">
        <f t="shared" si="93"/>
        <v>1.3432528779377997</v>
      </c>
      <c r="E1013">
        <f t="shared" si="94"/>
        <v>1</v>
      </c>
      <c r="F1013" s="8">
        <f t="shared" si="95"/>
        <v>0.70053949218749989</v>
      </c>
      <c r="G1013">
        <f t="shared" si="96"/>
        <v>0</v>
      </c>
      <c r="H1013" s="8">
        <f t="shared" si="97"/>
        <v>174.69795878544551</v>
      </c>
      <c r="I1013">
        <v>0.7</v>
      </c>
      <c r="J1013">
        <f t="shared" si="98"/>
        <v>0.70053949218749989</v>
      </c>
    </row>
    <row r="1014" spans="1:10" x14ac:dyDescent="0.25">
      <c r="A1014" s="2">
        <v>43838</v>
      </c>
      <c r="B1014">
        <v>8.8000000000000007</v>
      </c>
      <c r="C1014" s="95">
        <v>0.56080203724800004</v>
      </c>
      <c r="D1014" s="8">
        <f t="shared" si="93"/>
        <v>0</v>
      </c>
      <c r="E1014">
        <f t="shared" si="94"/>
        <v>1</v>
      </c>
      <c r="F1014" s="8">
        <f t="shared" si="95"/>
        <v>0.39256142607360001</v>
      </c>
      <c r="G1014">
        <f t="shared" si="96"/>
        <v>7.0641856959886011</v>
      </c>
      <c r="H1014" s="8">
        <f t="shared" si="97"/>
        <v>181.76214448143412</v>
      </c>
      <c r="I1014">
        <v>0.7</v>
      </c>
      <c r="J1014">
        <f t="shared" si="98"/>
        <v>0.39256142607360001</v>
      </c>
    </row>
    <row r="1015" spans="1:10" x14ac:dyDescent="0.25">
      <c r="A1015" s="2">
        <v>43839</v>
      </c>
      <c r="B1015">
        <v>5.8</v>
      </c>
      <c r="C1015" s="95">
        <v>0.17632107965299998</v>
      </c>
      <c r="D1015" s="8">
        <f t="shared" si="93"/>
        <v>0</v>
      </c>
      <c r="E1015">
        <f t="shared" si="94"/>
        <v>1</v>
      </c>
      <c r="F1015" s="8">
        <f t="shared" si="95"/>
        <v>0.12342475575709998</v>
      </c>
      <c r="G1015">
        <f t="shared" si="96"/>
        <v>5.6765752442429003</v>
      </c>
      <c r="H1015" s="8">
        <f t="shared" si="97"/>
        <v>187.43871972567703</v>
      </c>
      <c r="I1015">
        <v>0.7</v>
      </c>
      <c r="J1015">
        <f t="shared" si="98"/>
        <v>0.12342475575709998</v>
      </c>
    </row>
    <row r="1016" spans="1:10" x14ac:dyDescent="0.25">
      <c r="A1016" s="2">
        <v>43840</v>
      </c>
      <c r="B1016">
        <v>0.4</v>
      </c>
      <c r="C1016" s="95">
        <v>6.9968619333000012E-2</v>
      </c>
      <c r="D1016" s="8">
        <f t="shared" si="93"/>
        <v>0</v>
      </c>
      <c r="E1016">
        <f t="shared" si="94"/>
        <v>1</v>
      </c>
      <c r="F1016" s="8">
        <f t="shared" si="95"/>
        <v>4.8978033533100006E-2</v>
      </c>
      <c r="G1016">
        <f t="shared" si="96"/>
        <v>0.35102196646690004</v>
      </c>
      <c r="H1016" s="8">
        <f t="shared" si="97"/>
        <v>187.78974169214393</v>
      </c>
      <c r="I1016">
        <v>0.7</v>
      </c>
      <c r="J1016">
        <f t="shared" si="98"/>
        <v>4.8978033533100006E-2</v>
      </c>
    </row>
    <row r="1017" spans="1:10" x14ac:dyDescent="0.25">
      <c r="A1017" s="2">
        <v>43841</v>
      </c>
      <c r="B1017">
        <v>2.4</v>
      </c>
      <c r="C1017" s="95">
        <v>0.80837544948799989</v>
      </c>
      <c r="D1017" s="8">
        <f t="shared" si="93"/>
        <v>0</v>
      </c>
      <c r="E1017">
        <f t="shared" si="94"/>
        <v>1</v>
      </c>
      <c r="F1017" s="8">
        <f t="shared" si="95"/>
        <v>0.56586281464159993</v>
      </c>
      <c r="G1017">
        <f t="shared" si="96"/>
        <v>1.8341371853583999</v>
      </c>
      <c r="H1017" s="8">
        <f t="shared" si="97"/>
        <v>189.62387887750234</v>
      </c>
      <c r="I1017">
        <v>0.7</v>
      </c>
      <c r="J1017">
        <f t="shared" si="98"/>
        <v>0.56586281464159993</v>
      </c>
    </row>
    <row r="1018" spans="1:10" x14ac:dyDescent="0.25">
      <c r="A1018" s="2">
        <v>43842</v>
      </c>
      <c r="B1018">
        <v>0</v>
      </c>
      <c r="C1018" s="95">
        <v>0.25185473228800004</v>
      </c>
      <c r="D1018" s="8">
        <f t="shared" si="93"/>
        <v>0.1762983126016</v>
      </c>
      <c r="E1018">
        <f t="shared" si="94"/>
        <v>1</v>
      </c>
      <c r="F1018" s="8">
        <f t="shared" si="95"/>
        <v>0.1762983126016</v>
      </c>
      <c r="G1018">
        <f t="shared" si="96"/>
        <v>0</v>
      </c>
      <c r="H1018" s="8">
        <f t="shared" si="97"/>
        <v>189.62387887750234</v>
      </c>
      <c r="I1018">
        <v>0.7</v>
      </c>
      <c r="J1018">
        <f t="shared" si="98"/>
        <v>0.1762983126016</v>
      </c>
    </row>
    <row r="1019" spans="1:10" x14ac:dyDescent="0.25">
      <c r="A1019" s="2">
        <v>43843</v>
      </c>
      <c r="B1019">
        <v>2</v>
      </c>
      <c r="C1019" s="95">
        <v>0.68425811389299984</v>
      </c>
      <c r="D1019" s="8">
        <f t="shared" si="93"/>
        <v>0</v>
      </c>
      <c r="E1019">
        <f t="shared" si="94"/>
        <v>1</v>
      </c>
      <c r="F1019" s="8">
        <f t="shared" si="95"/>
        <v>0.47898067972509983</v>
      </c>
      <c r="G1019">
        <f t="shared" si="96"/>
        <v>1.3447210076733003</v>
      </c>
      <c r="H1019" s="8">
        <f t="shared" si="97"/>
        <v>190.96859988517565</v>
      </c>
      <c r="I1019">
        <v>0.7</v>
      </c>
      <c r="J1019">
        <f t="shared" si="98"/>
        <v>0.47898067972509983</v>
      </c>
    </row>
    <row r="1020" spans="1:10" x14ac:dyDescent="0.25">
      <c r="A1020" s="2">
        <v>43844</v>
      </c>
      <c r="B1020">
        <v>0.4</v>
      </c>
      <c r="C1020" s="95">
        <v>0.81968064853299982</v>
      </c>
      <c r="D1020" s="8">
        <f t="shared" si="93"/>
        <v>0.17377645397309982</v>
      </c>
      <c r="E1020">
        <f t="shared" si="94"/>
        <v>1</v>
      </c>
      <c r="F1020" s="8">
        <f t="shared" si="95"/>
        <v>0.57377645397309984</v>
      </c>
      <c r="G1020">
        <f t="shared" si="96"/>
        <v>0</v>
      </c>
      <c r="H1020" s="8">
        <f t="shared" si="97"/>
        <v>190.96859988517565</v>
      </c>
      <c r="I1020">
        <v>0.7</v>
      </c>
      <c r="J1020">
        <f t="shared" si="98"/>
        <v>0.57377645397309984</v>
      </c>
    </row>
    <row r="1021" spans="1:10" x14ac:dyDescent="0.25">
      <c r="A1021" s="2">
        <v>43845</v>
      </c>
      <c r="B1021">
        <v>0</v>
      </c>
      <c r="C1021" s="95">
        <v>0.66175288312500002</v>
      </c>
      <c r="D1021" s="8">
        <f t="shared" si="93"/>
        <v>0.63700347216059983</v>
      </c>
      <c r="E1021">
        <f t="shared" si="94"/>
        <v>1</v>
      </c>
      <c r="F1021" s="8">
        <f t="shared" si="95"/>
        <v>0.46322701818750001</v>
      </c>
      <c r="G1021">
        <f t="shared" si="96"/>
        <v>0</v>
      </c>
      <c r="H1021" s="8">
        <f t="shared" si="97"/>
        <v>190.96859988517565</v>
      </c>
      <c r="I1021">
        <v>0.7</v>
      </c>
      <c r="J1021">
        <f t="shared" si="98"/>
        <v>0.46322701818750001</v>
      </c>
    </row>
    <row r="1022" spans="1:10" x14ac:dyDescent="0.25">
      <c r="A1022" s="2">
        <v>43846</v>
      </c>
      <c r="B1022">
        <v>0</v>
      </c>
      <c r="C1022" s="95">
        <v>0.61681567693299999</v>
      </c>
      <c r="D1022" s="8">
        <f t="shared" si="93"/>
        <v>1.0687744460136999</v>
      </c>
      <c r="E1022">
        <f t="shared" si="94"/>
        <v>1</v>
      </c>
      <c r="F1022" s="8">
        <f t="shared" si="95"/>
        <v>0.43177097385309998</v>
      </c>
      <c r="G1022">
        <f t="shared" si="96"/>
        <v>0</v>
      </c>
      <c r="H1022" s="8">
        <f t="shared" si="97"/>
        <v>190.96859988517565</v>
      </c>
      <c r="I1022">
        <v>0.7</v>
      </c>
      <c r="J1022">
        <f t="shared" si="98"/>
        <v>0.43177097385309998</v>
      </c>
    </row>
    <row r="1023" spans="1:10" x14ac:dyDescent="0.25">
      <c r="A1023" s="2">
        <v>43847</v>
      </c>
      <c r="B1023">
        <v>0</v>
      </c>
      <c r="C1023" s="95">
        <v>0.41620738477300001</v>
      </c>
      <c r="D1023" s="8">
        <f t="shared" si="93"/>
        <v>1.3601196153547999</v>
      </c>
      <c r="E1023">
        <f t="shared" si="94"/>
        <v>1</v>
      </c>
      <c r="F1023" s="8">
        <f t="shared" si="95"/>
        <v>0.2913451693411</v>
      </c>
      <c r="G1023">
        <f t="shared" si="96"/>
        <v>0</v>
      </c>
      <c r="H1023" s="8">
        <f t="shared" si="97"/>
        <v>190.96859988517565</v>
      </c>
      <c r="I1023">
        <v>0.7</v>
      </c>
      <c r="J1023">
        <f t="shared" si="98"/>
        <v>0.2913451693411</v>
      </c>
    </row>
    <row r="1024" spans="1:10" x14ac:dyDescent="0.25">
      <c r="A1024" s="2">
        <v>43848</v>
      </c>
      <c r="B1024">
        <v>0</v>
      </c>
      <c r="C1024" s="95">
        <v>0.48273461029300002</v>
      </c>
      <c r="D1024" s="8">
        <f t="shared" si="93"/>
        <v>1.6980338425598998</v>
      </c>
      <c r="E1024">
        <f t="shared" si="94"/>
        <v>1</v>
      </c>
      <c r="F1024" s="8">
        <f t="shared" si="95"/>
        <v>0.3379142272051</v>
      </c>
      <c r="G1024">
        <f t="shared" si="96"/>
        <v>0</v>
      </c>
      <c r="H1024" s="8">
        <f t="shared" si="97"/>
        <v>190.96859988517565</v>
      </c>
      <c r="I1024">
        <v>0.7</v>
      </c>
      <c r="J1024">
        <f t="shared" si="98"/>
        <v>0.3379142272051</v>
      </c>
    </row>
    <row r="1025" spans="1:12" x14ac:dyDescent="0.25">
      <c r="A1025" s="2">
        <v>43849</v>
      </c>
      <c r="B1025">
        <v>0.2</v>
      </c>
      <c r="C1025" s="95">
        <v>0.41620738477300001</v>
      </c>
      <c r="D1025" s="8">
        <f t="shared" si="93"/>
        <v>1.7893790119009998</v>
      </c>
      <c r="E1025">
        <f t="shared" si="94"/>
        <v>1</v>
      </c>
      <c r="F1025" s="8">
        <f t="shared" si="95"/>
        <v>0.2913451693411</v>
      </c>
      <c r="G1025">
        <f t="shared" si="96"/>
        <v>0</v>
      </c>
      <c r="H1025" s="8">
        <f t="shared" si="97"/>
        <v>190.96859988517565</v>
      </c>
      <c r="I1025">
        <v>0.7</v>
      </c>
      <c r="J1025">
        <f t="shared" si="98"/>
        <v>0.2913451693411</v>
      </c>
    </row>
    <row r="1026" spans="1:12" x14ac:dyDescent="0.25">
      <c r="A1026" s="2">
        <v>43850</v>
      </c>
      <c r="B1026">
        <v>0</v>
      </c>
      <c r="C1026" s="95">
        <v>0.11227458312500001</v>
      </c>
      <c r="D1026" s="8">
        <f t="shared" si="93"/>
        <v>1.8679712200884997</v>
      </c>
      <c r="E1026">
        <f t="shared" si="94"/>
        <v>1</v>
      </c>
      <c r="F1026" s="8">
        <f t="shared" si="95"/>
        <v>7.8592208187499998E-2</v>
      </c>
      <c r="G1026">
        <f t="shared" si="96"/>
        <v>0</v>
      </c>
      <c r="H1026" s="8">
        <f t="shared" si="97"/>
        <v>190.96859988517565</v>
      </c>
      <c r="I1026">
        <v>0.7</v>
      </c>
      <c r="J1026">
        <f t="shared" si="98"/>
        <v>7.8592208187499998E-2</v>
      </c>
    </row>
    <row r="1027" spans="1:12" x14ac:dyDescent="0.25">
      <c r="A1027" s="2">
        <v>43851</v>
      </c>
      <c r="B1027">
        <v>0</v>
      </c>
      <c r="C1027" s="95">
        <v>-5.4848608106999985E-2</v>
      </c>
      <c r="D1027" s="8">
        <f t="shared" si="93"/>
        <v>1.8295771944135997</v>
      </c>
      <c r="E1027">
        <f t="shared" si="94"/>
        <v>1</v>
      </c>
      <c r="F1027" s="8">
        <f t="shared" si="95"/>
        <v>-3.8394025674899988E-2</v>
      </c>
      <c r="G1027">
        <f t="shared" si="96"/>
        <v>0</v>
      </c>
      <c r="H1027" s="8">
        <f t="shared" si="97"/>
        <v>190.96859988517565</v>
      </c>
      <c r="I1027">
        <v>0.7</v>
      </c>
      <c r="J1027">
        <f t="shared" si="98"/>
        <v>-3.8394025674899988E-2</v>
      </c>
    </row>
    <row r="1028" spans="1:12" x14ac:dyDescent="0.25">
      <c r="A1028" s="2">
        <v>43852</v>
      </c>
      <c r="B1028">
        <v>0</v>
      </c>
      <c r="C1028" s="95">
        <v>2.7999212533000008E-2</v>
      </c>
      <c r="D1028" s="8">
        <f t="shared" ref="D1028:D1091" si="99">MAX((D1027+F1028-B1028),0)</f>
        <v>1.8491766431866996</v>
      </c>
      <c r="E1028">
        <f t="shared" ref="E1028:E1091" si="100">IF(D1027&gt;$Q$2,1-(D1027-$Q$2)/($Q$1-$Q$2),1)</f>
        <v>1</v>
      </c>
      <c r="F1028" s="8">
        <f t="shared" ref="F1028:F1091" si="101">E1028*J1028</f>
        <v>1.9599448773100003E-2</v>
      </c>
      <c r="G1028">
        <f t="shared" ref="G1028:G1091" si="102">IF(D1028=0,B1028-F1028-D1027,0)</f>
        <v>0</v>
      </c>
      <c r="H1028" s="8">
        <f t="shared" ref="H1028:H1091" si="103">H1027+G1028</f>
        <v>190.96859988517565</v>
      </c>
      <c r="I1028">
        <v>0.7</v>
      </c>
      <c r="J1028">
        <f t="shared" ref="J1028:J1091" si="104">I1028*C1028</f>
        <v>1.9599448773100003E-2</v>
      </c>
    </row>
    <row r="1029" spans="1:12" x14ac:dyDescent="0.25">
      <c r="A1029" s="2">
        <v>43853</v>
      </c>
      <c r="B1029">
        <v>0.2</v>
      </c>
      <c r="C1029" s="95">
        <v>0.19781681349300001</v>
      </c>
      <c r="D1029" s="8">
        <f t="shared" si="99"/>
        <v>1.7876484126317997</v>
      </c>
      <c r="E1029">
        <f t="shared" si="100"/>
        <v>1</v>
      </c>
      <c r="F1029" s="8">
        <f t="shared" si="101"/>
        <v>0.13847176944510001</v>
      </c>
      <c r="G1029">
        <f t="shared" si="102"/>
        <v>0</v>
      </c>
      <c r="H1029" s="8">
        <f t="shared" si="103"/>
        <v>190.96859988517565</v>
      </c>
      <c r="I1029">
        <v>0.7</v>
      </c>
      <c r="J1029">
        <f t="shared" si="104"/>
        <v>0.13847176944510001</v>
      </c>
    </row>
    <row r="1030" spans="1:12" x14ac:dyDescent="0.25">
      <c r="A1030" s="2">
        <v>43854</v>
      </c>
      <c r="B1030">
        <v>0</v>
      </c>
      <c r="C1030" s="95">
        <v>0.28447042357300006</v>
      </c>
      <c r="D1030" s="8">
        <f t="shared" si="99"/>
        <v>1.9867777091328997</v>
      </c>
      <c r="E1030">
        <f t="shared" si="100"/>
        <v>1</v>
      </c>
      <c r="F1030" s="8">
        <f t="shared" si="101"/>
        <v>0.19912929650110003</v>
      </c>
      <c r="G1030">
        <f t="shared" si="102"/>
        <v>0</v>
      </c>
      <c r="H1030" s="8">
        <f t="shared" si="103"/>
        <v>190.96859988517565</v>
      </c>
      <c r="I1030">
        <v>0.7</v>
      </c>
      <c r="J1030">
        <f t="shared" si="104"/>
        <v>0.19912929650110003</v>
      </c>
    </row>
    <row r="1031" spans="1:12" x14ac:dyDescent="0.25">
      <c r="A1031" s="2">
        <v>43855</v>
      </c>
      <c r="B1031">
        <v>0</v>
      </c>
      <c r="C1031" s="95">
        <v>0.527290199013</v>
      </c>
      <c r="D1031" s="8">
        <f t="shared" si="99"/>
        <v>2.3558808484419997</v>
      </c>
      <c r="E1031">
        <f t="shared" si="100"/>
        <v>1</v>
      </c>
      <c r="F1031" s="8">
        <f t="shared" si="101"/>
        <v>0.36910313930909999</v>
      </c>
      <c r="G1031">
        <f t="shared" si="102"/>
        <v>0</v>
      </c>
      <c r="H1031" s="8">
        <f t="shared" si="103"/>
        <v>190.96859988517565</v>
      </c>
      <c r="I1031">
        <v>0.7</v>
      </c>
      <c r="J1031">
        <f t="shared" si="104"/>
        <v>0.36910313930909999</v>
      </c>
    </row>
    <row r="1032" spans="1:12" x14ac:dyDescent="0.25">
      <c r="A1032" s="2">
        <v>43856</v>
      </c>
      <c r="B1032">
        <v>0.4</v>
      </c>
      <c r="C1032" s="95">
        <v>0.47162011596800008</v>
      </c>
      <c r="D1032" s="8">
        <f t="shared" si="99"/>
        <v>2.2860149296195997</v>
      </c>
      <c r="E1032">
        <f t="shared" si="100"/>
        <v>1</v>
      </c>
      <c r="F1032" s="8">
        <f t="shared" si="101"/>
        <v>0.33013408117760001</v>
      </c>
      <c r="G1032">
        <f t="shared" si="102"/>
        <v>0</v>
      </c>
      <c r="H1032" s="8">
        <f t="shared" si="103"/>
        <v>190.96859988517565</v>
      </c>
      <c r="I1032">
        <v>0.7</v>
      </c>
      <c r="J1032">
        <f t="shared" si="104"/>
        <v>0.33013408117760001</v>
      </c>
    </row>
    <row r="1033" spans="1:12" x14ac:dyDescent="0.25">
      <c r="A1033" s="2">
        <v>43857</v>
      </c>
      <c r="B1033">
        <v>0.2</v>
      </c>
      <c r="C1033" s="95">
        <v>0.460515913173</v>
      </c>
      <c r="D1033" s="8">
        <f t="shared" si="99"/>
        <v>2.4083760688406994</v>
      </c>
      <c r="E1033">
        <f t="shared" si="100"/>
        <v>1</v>
      </c>
      <c r="F1033" s="8">
        <f t="shared" si="101"/>
        <v>0.32236113922109999</v>
      </c>
      <c r="G1033">
        <f t="shared" si="102"/>
        <v>0</v>
      </c>
      <c r="H1033" s="8">
        <f t="shared" si="103"/>
        <v>190.96859988517565</v>
      </c>
      <c r="I1033">
        <v>0.7</v>
      </c>
      <c r="J1033">
        <f t="shared" si="104"/>
        <v>0.32236113922109999</v>
      </c>
    </row>
    <row r="1034" spans="1:12" x14ac:dyDescent="0.25">
      <c r="A1034" s="2">
        <v>43858</v>
      </c>
      <c r="B1034">
        <v>0</v>
      </c>
      <c r="C1034" s="95">
        <v>0.44942226932799995</v>
      </c>
      <c r="D1034" s="8">
        <f t="shared" si="99"/>
        <v>2.7229716573702993</v>
      </c>
      <c r="E1034">
        <f t="shared" si="100"/>
        <v>1</v>
      </c>
      <c r="F1034" s="8">
        <f t="shared" si="101"/>
        <v>0.31459558852959996</v>
      </c>
      <c r="G1034">
        <f t="shared" si="102"/>
        <v>0</v>
      </c>
      <c r="H1034" s="8">
        <f t="shared" si="103"/>
        <v>190.96859988517565</v>
      </c>
      <c r="I1034">
        <v>0.7</v>
      </c>
      <c r="J1034">
        <f t="shared" si="104"/>
        <v>0.31459558852959996</v>
      </c>
    </row>
    <row r="1035" spans="1:12" x14ac:dyDescent="0.25">
      <c r="A1035" s="2">
        <v>43859</v>
      </c>
      <c r="B1035">
        <v>1.4</v>
      </c>
      <c r="C1035" s="95">
        <v>0.58318468340799989</v>
      </c>
      <c r="D1035" s="8">
        <f t="shared" si="99"/>
        <v>1.7312009357558993</v>
      </c>
      <c r="E1035">
        <f t="shared" si="100"/>
        <v>1</v>
      </c>
      <c r="F1035" s="8">
        <f t="shared" si="101"/>
        <v>0.40822927838559991</v>
      </c>
      <c r="G1035">
        <f t="shared" si="102"/>
        <v>0</v>
      </c>
      <c r="H1035" s="8">
        <f t="shared" si="103"/>
        <v>190.96859988517565</v>
      </c>
      <c r="I1035">
        <v>0.7</v>
      </c>
      <c r="J1035">
        <f t="shared" si="104"/>
        <v>0.40822927838559991</v>
      </c>
    </row>
    <row r="1036" spans="1:12" x14ac:dyDescent="0.25">
      <c r="A1036" s="2">
        <v>43860</v>
      </c>
      <c r="B1036">
        <v>0</v>
      </c>
      <c r="C1036" s="95">
        <v>0.80837544948799989</v>
      </c>
      <c r="D1036" s="8">
        <f t="shared" si="99"/>
        <v>2.2970637503974993</v>
      </c>
      <c r="E1036">
        <f t="shared" si="100"/>
        <v>1</v>
      </c>
      <c r="F1036" s="8">
        <f t="shared" si="101"/>
        <v>0.56586281464159993</v>
      </c>
      <c r="G1036">
        <f t="shared" si="102"/>
        <v>0</v>
      </c>
      <c r="H1036" s="8">
        <f t="shared" si="103"/>
        <v>190.96859988517565</v>
      </c>
      <c r="I1036">
        <v>0.7</v>
      </c>
      <c r="J1036">
        <f t="shared" si="104"/>
        <v>0.56586281464159993</v>
      </c>
    </row>
    <row r="1037" spans="1:12" x14ac:dyDescent="0.25">
      <c r="A1037" s="2">
        <v>43861</v>
      </c>
      <c r="B1037">
        <v>1.4</v>
      </c>
      <c r="C1037" s="95">
        <v>0.76318555636800001</v>
      </c>
      <c r="D1037" s="8">
        <f t="shared" si="99"/>
        <v>1.4312936398550993</v>
      </c>
      <c r="E1037">
        <f t="shared" si="100"/>
        <v>1</v>
      </c>
      <c r="F1037" s="8">
        <f t="shared" si="101"/>
        <v>0.53422988945759997</v>
      </c>
      <c r="G1037">
        <f t="shared" si="102"/>
        <v>0</v>
      </c>
      <c r="H1037" s="8">
        <f t="shared" si="103"/>
        <v>190.96859988517565</v>
      </c>
      <c r="I1037">
        <v>0.7</v>
      </c>
      <c r="J1037">
        <f t="shared" si="104"/>
        <v>0.53422988945759997</v>
      </c>
      <c r="K1037" s="87">
        <v>27.00348</v>
      </c>
      <c r="L1037">
        <f>0.5*(K1037+K999)*(H1037-H999)/100</f>
        <v>3.7592827964577582</v>
      </c>
    </row>
    <row r="1038" spans="1:12" x14ac:dyDescent="0.25">
      <c r="A1038" s="2">
        <v>43862</v>
      </c>
      <c r="B1038">
        <v>2.4</v>
      </c>
      <c r="C1038" s="95">
        <v>0.85361113460799998</v>
      </c>
      <c r="D1038" s="8">
        <f t="shared" si="99"/>
        <v>0</v>
      </c>
      <c r="E1038">
        <f t="shared" si="100"/>
        <v>1</v>
      </c>
      <c r="F1038" s="8">
        <f t="shared" si="101"/>
        <v>0.59752779422559998</v>
      </c>
      <c r="G1038">
        <f t="shared" si="102"/>
        <v>0.37117856591930076</v>
      </c>
      <c r="H1038" s="8">
        <f t="shared" si="103"/>
        <v>191.33977845109496</v>
      </c>
      <c r="I1038">
        <v>0.7</v>
      </c>
      <c r="J1038">
        <f t="shared" si="104"/>
        <v>0.59752779422559998</v>
      </c>
    </row>
    <row r="1039" spans="1:12" x14ac:dyDescent="0.25">
      <c r="A1039" s="2">
        <v>43863</v>
      </c>
      <c r="B1039">
        <v>2</v>
      </c>
      <c r="C1039" s="95">
        <v>3.8458910208000005E-2</v>
      </c>
      <c r="D1039" s="8">
        <f t="shared" si="99"/>
        <v>0</v>
      </c>
      <c r="E1039">
        <f t="shared" si="100"/>
        <v>1</v>
      </c>
      <c r="F1039" s="8">
        <f t="shared" si="101"/>
        <v>2.6921237145600001E-2</v>
      </c>
      <c r="G1039">
        <f t="shared" si="102"/>
        <v>1.9730787628544</v>
      </c>
      <c r="H1039" s="8">
        <f t="shared" si="103"/>
        <v>193.31285721394937</v>
      </c>
      <c r="I1039">
        <v>0.7</v>
      </c>
      <c r="J1039">
        <f t="shared" si="104"/>
        <v>2.6921237145600001E-2</v>
      </c>
    </row>
    <row r="1040" spans="1:12" x14ac:dyDescent="0.25">
      <c r="A1040" s="2">
        <v>43864</v>
      </c>
      <c r="B1040">
        <v>0.2</v>
      </c>
      <c r="C1040" s="95">
        <v>1.0007707031249999</v>
      </c>
      <c r="D1040" s="8">
        <f t="shared" si="99"/>
        <v>0.50053949218749993</v>
      </c>
      <c r="E1040">
        <f t="shared" si="100"/>
        <v>1</v>
      </c>
      <c r="F1040" s="8">
        <f t="shared" si="101"/>
        <v>0.70053949218749989</v>
      </c>
      <c r="G1040">
        <f t="shared" si="102"/>
        <v>0</v>
      </c>
      <c r="H1040" s="8">
        <f t="shared" si="103"/>
        <v>193.31285721394937</v>
      </c>
      <c r="I1040">
        <v>0.7</v>
      </c>
      <c r="J1040">
        <f t="shared" si="104"/>
        <v>0.70053949218749989</v>
      </c>
    </row>
    <row r="1041" spans="1:15" x14ac:dyDescent="0.25">
      <c r="A1041" s="2">
        <v>43865</v>
      </c>
      <c r="B1041">
        <v>0.2</v>
      </c>
      <c r="C1041" s="95">
        <v>0.78577386188800014</v>
      </c>
      <c r="D1041" s="8">
        <f t="shared" si="99"/>
        <v>0.85058119550910005</v>
      </c>
      <c r="E1041">
        <f t="shared" si="100"/>
        <v>1</v>
      </c>
      <c r="F1041" s="8">
        <f t="shared" si="101"/>
        <v>0.55004170332160007</v>
      </c>
      <c r="G1041">
        <f t="shared" si="102"/>
        <v>0</v>
      </c>
      <c r="H1041" s="8">
        <f t="shared" si="103"/>
        <v>193.31285721394937</v>
      </c>
      <c r="I1041">
        <v>0.7</v>
      </c>
      <c r="J1041">
        <f t="shared" si="104"/>
        <v>0.55004170332160007</v>
      </c>
    </row>
    <row r="1042" spans="1:15" x14ac:dyDescent="0.25">
      <c r="A1042" s="2">
        <v>43866</v>
      </c>
      <c r="B1042">
        <v>0</v>
      </c>
      <c r="C1042" s="95">
        <v>0.38309727999999993</v>
      </c>
      <c r="D1042" s="8">
        <f t="shared" si="99"/>
        <v>1.1187492915091</v>
      </c>
      <c r="E1042">
        <f t="shared" si="100"/>
        <v>1</v>
      </c>
      <c r="F1042" s="8">
        <f t="shared" si="101"/>
        <v>0.26816809599999991</v>
      </c>
      <c r="G1042">
        <f t="shared" si="102"/>
        <v>0</v>
      </c>
      <c r="H1042" s="8">
        <f t="shared" si="103"/>
        <v>193.31285721394937</v>
      </c>
      <c r="I1042">
        <v>0.7</v>
      </c>
      <c r="J1042">
        <f t="shared" si="104"/>
        <v>0.26816809599999991</v>
      </c>
    </row>
    <row r="1043" spans="1:15" x14ac:dyDescent="0.25">
      <c r="A1043" s="2">
        <v>43867</v>
      </c>
      <c r="B1043">
        <v>0</v>
      </c>
      <c r="C1043" s="95">
        <v>0.527290199013</v>
      </c>
      <c r="D1043" s="8">
        <f t="shared" si="99"/>
        <v>1.4878524308182</v>
      </c>
      <c r="E1043">
        <f t="shared" si="100"/>
        <v>1</v>
      </c>
      <c r="F1043" s="8">
        <f t="shared" si="101"/>
        <v>0.36910313930909999</v>
      </c>
      <c r="G1043">
        <f t="shared" si="102"/>
        <v>0</v>
      </c>
      <c r="H1043" s="8">
        <f t="shared" si="103"/>
        <v>193.31285721394937</v>
      </c>
      <c r="I1043">
        <v>0.7</v>
      </c>
      <c r="J1043">
        <f t="shared" si="104"/>
        <v>0.36910313930909999</v>
      </c>
    </row>
    <row r="1044" spans="1:15" x14ac:dyDescent="0.25">
      <c r="A1044" s="2">
        <v>43868</v>
      </c>
      <c r="B1044">
        <v>0.2</v>
      </c>
      <c r="C1044" s="95">
        <v>0.39412188309300006</v>
      </c>
      <c r="D1044" s="8">
        <f t="shared" si="99"/>
        <v>1.5637377489833</v>
      </c>
      <c r="E1044">
        <f t="shared" si="100"/>
        <v>1</v>
      </c>
      <c r="F1044" s="8">
        <f t="shared" si="101"/>
        <v>0.27588531816510004</v>
      </c>
      <c r="G1044">
        <f t="shared" si="102"/>
        <v>0</v>
      </c>
      <c r="H1044" s="8">
        <f t="shared" si="103"/>
        <v>193.31285721394937</v>
      </c>
      <c r="I1044">
        <v>0.7</v>
      </c>
      <c r="J1044">
        <f t="shared" si="104"/>
        <v>0.27588531816510004</v>
      </c>
    </row>
    <row r="1045" spans="1:15" x14ac:dyDescent="0.25">
      <c r="A1045" s="2">
        <v>43869</v>
      </c>
      <c r="B1045">
        <v>8</v>
      </c>
      <c r="C1045" s="95">
        <v>0.95548443469299993</v>
      </c>
      <c r="D1045" s="8">
        <f t="shared" si="99"/>
        <v>0</v>
      </c>
      <c r="E1045">
        <f t="shared" si="100"/>
        <v>1</v>
      </c>
      <c r="F1045" s="8">
        <f t="shared" si="101"/>
        <v>0.66883910428509996</v>
      </c>
      <c r="G1045">
        <f t="shared" si="102"/>
        <v>5.7674231467316002</v>
      </c>
      <c r="H1045" s="8">
        <f t="shared" si="103"/>
        <v>199.08028036068097</v>
      </c>
      <c r="I1045">
        <v>0.7</v>
      </c>
      <c r="J1045">
        <f t="shared" si="104"/>
        <v>0.66883910428509996</v>
      </c>
    </row>
    <row r="1046" spans="1:15" x14ac:dyDescent="0.25">
      <c r="A1046" s="2">
        <v>43870</v>
      </c>
      <c r="B1046">
        <v>4</v>
      </c>
      <c r="C1046" s="95">
        <v>1.2605129944479998</v>
      </c>
      <c r="D1046" s="8">
        <f t="shared" si="99"/>
        <v>0</v>
      </c>
      <c r="E1046">
        <f t="shared" si="100"/>
        <v>1</v>
      </c>
      <c r="F1046" s="8">
        <f t="shared" si="101"/>
        <v>0.88235909611359975</v>
      </c>
      <c r="G1046">
        <f t="shared" si="102"/>
        <v>3.1176409038864001</v>
      </c>
      <c r="H1046" s="8">
        <f t="shared" si="103"/>
        <v>202.19792126456738</v>
      </c>
      <c r="I1046">
        <v>0.7</v>
      </c>
      <c r="J1046">
        <f t="shared" si="104"/>
        <v>0.88235909611359975</v>
      </c>
    </row>
    <row r="1047" spans="1:15" x14ac:dyDescent="0.25">
      <c r="A1047" s="2">
        <v>43871</v>
      </c>
      <c r="B1047">
        <v>3.2</v>
      </c>
      <c r="C1047" s="95">
        <v>1.1025957166079998</v>
      </c>
      <c r="D1047" s="8">
        <f t="shared" si="99"/>
        <v>0</v>
      </c>
      <c r="E1047">
        <f t="shared" si="100"/>
        <v>1</v>
      </c>
      <c r="F1047" s="8">
        <f t="shared" si="101"/>
        <v>0.77181700162559985</v>
      </c>
      <c r="G1047">
        <f t="shared" si="102"/>
        <v>2.4281829983744005</v>
      </c>
      <c r="H1047" s="8">
        <f t="shared" si="103"/>
        <v>204.62610426294179</v>
      </c>
      <c r="I1047">
        <v>0.7</v>
      </c>
      <c r="J1047">
        <f t="shared" si="104"/>
        <v>0.77181700162559985</v>
      </c>
    </row>
    <row r="1048" spans="1:15" x14ac:dyDescent="0.25">
      <c r="A1048" s="2">
        <v>43872</v>
      </c>
      <c r="B1048">
        <v>0.8</v>
      </c>
      <c r="C1048" s="95">
        <v>1.0234096179729999</v>
      </c>
      <c r="D1048" s="8">
        <f t="shared" si="99"/>
        <v>0</v>
      </c>
      <c r="E1048">
        <f t="shared" si="100"/>
        <v>1</v>
      </c>
      <c r="F1048" s="8">
        <f t="shared" si="101"/>
        <v>0.71638673258109986</v>
      </c>
      <c r="G1048">
        <f t="shared" si="102"/>
        <v>8.3613267418900183E-2</v>
      </c>
      <c r="H1048" s="8">
        <f t="shared" si="103"/>
        <v>204.70971753036071</v>
      </c>
      <c r="I1048">
        <v>0.7</v>
      </c>
      <c r="J1048">
        <f t="shared" si="104"/>
        <v>0.71638673258109986</v>
      </c>
    </row>
    <row r="1049" spans="1:15" x14ac:dyDescent="0.25">
      <c r="A1049" s="2">
        <v>43873</v>
      </c>
      <c r="B1049">
        <v>3.8</v>
      </c>
      <c r="C1049" s="95">
        <v>0.88755923312499996</v>
      </c>
      <c r="D1049" s="8">
        <f t="shared" si="99"/>
        <v>0</v>
      </c>
      <c r="E1049">
        <f t="shared" si="100"/>
        <v>1</v>
      </c>
      <c r="F1049" s="8">
        <f t="shared" si="101"/>
        <v>0.62129146318749995</v>
      </c>
      <c r="G1049">
        <f t="shared" si="102"/>
        <v>3.1787085368124997</v>
      </c>
      <c r="H1049" s="8">
        <f t="shared" si="103"/>
        <v>207.88842606717321</v>
      </c>
      <c r="I1049">
        <v>0.7</v>
      </c>
      <c r="J1049">
        <f t="shared" si="104"/>
        <v>0.62129146318749995</v>
      </c>
    </row>
    <row r="1050" spans="1:15" x14ac:dyDescent="0.25">
      <c r="A1050" s="2">
        <v>43874</v>
      </c>
      <c r="B1050">
        <v>5</v>
      </c>
      <c r="C1050" s="95">
        <v>0.35009938141300001</v>
      </c>
      <c r="D1050" s="8">
        <f t="shared" si="99"/>
        <v>0</v>
      </c>
      <c r="E1050">
        <f t="shared" si="100"/>
        <v>1</v>
      </c>
      <c r="F1050" s="8">
        <f t="shared" si="101"/>
        <v>0.24506956698909999</v>
      </c>
      <c r="G1050">
        <f t="shared" si="102"/>
        <v>4.7549304330108999</v>
      </c>
      <c r="H1050" s="8">
        <f t="shared" si="103"/>
        <v>212.64335650018413</v>
      </c>
      <c r="I1050">
        <v>0.7</v>
      </c>
      <c r="J1050">
        <f t="shared" si="104"/>
        <v>0.24506956698909999</v>
      </c>
    </row>
    <row r="1051" spans="1:15" x14ac:dyDescent="0.25">
      <c r="A1051" s="2">
        <v>43875</v>
      </c>
      <c r="B1051">
        <v>0.4</v>
      </c>
      <c r="C1051" s="95">
        <v>0.28447042357300006</v>
      </c>
      <c r="D1051" s="8">
        <f t="shared" si="99"/>
        <v>0</v>
      </c>
      <c r="E1051">
        <f t="shared" si="100"/>
        <v>1</v>
      </c>
      <c r="F1051" s="8">
        <f t="shared" si="101"/>
        <v>0.19912929650110003</v>
      </c>
      <c r="G1051">
        <f t="shared" si="102"/>
        <v>0.20087070349889999</v>
      </c>
      <c r="H1051" s="8">
        <f t="shared" si="103"/>
        <v>212.84422720368303</v>
      </c>
      <c r="I1051">
        <v>0.7</v>
      </c>
      <c r="J1051">
        <f t="shared" si="104"/>
        <v>0.19912929650110003</v>
      </c>
    </row>
    <row r="1052" spans="1:15" x14ac:dyDescent="0.25">
      <c r="A1052" s="2">
        <v>43876</v>
      </c>
      <c r="B1052">
        <v>6.4</v>
      </c>
      <c r="C1052" s="95">
        <v>0.92151896012799983</v>
      </c>
      <c r="D1052" s="8">
        <f t="shared" si="99"/>
        <v>0</v>
      </c>
      <c r="E1052">
        <f t="shared" si="100"/>
        <v>1</v>
      </c>
      <c r="F1052" s="8">
        <f t="shared" si="101"/>
        <v>0.64506327208959979</v>
      </c>
      <c r="G1052">
        <f t="shared" si="102"/>
        <v>5.7549367279104002</v>
      </c>
      <c r="H1052" s="8">
        <f t="shared" si="103"/>
        <v>218.59916393159344</v>
      </c>
      <c r="I1052">
        <v>0.7</v>
      </c>
      <c r="J1052">
        <f t="shared" si="104"/>
        <v>0.64506327208959979</v>
      </c>
      <c r="K1052" s="87">
        <v>18.592560000000002</v>
      </c>
      <c r="L1052">
        <f>0.5*(K1052+K1037)*(H1052-H1037)/100</f>
        <v>6.2992215174151376</v>
      </c>
      <c r="N1052" s="87">
        <v>16.821839999999998</v>
      </c>
      <c r="O1052">
        <f>0.5*(N1052+N999)*(H1052-H999)/100</f>
        <v>7.520619605100376</v>
      </c>
    </row>
    <row r="1053" spans="1:15" x14ac:dyDescent="0.25">
      <c r="A1053" s="2">
        <v>43877</v>
      </c>
      <c r="B1053">
        <v>0</v>
      </c>
      <c r="C1053" s="95">
        <v>1.5285774539679997</v>
      </c>
      <c r="D1053" s="8">
        <f t="shared" si="99"/>
        <v>1.0700042177775997</v>
      </c>
      <c r="E1053">
        <f t="shared" si="100"/>
        <v>1</v>
      </c>
      <c r="F1053" s="8">
        <f t="shared" si="101"/>
        <v>1.0700042177775997</v>
      </c>
      <c r="G1053">
        <f t="shared" si="102"/>
        <v>0</v>
      </c>
      <c r="H1053" s="8">
        <f t="shared" si="103"/>
        <v>218.59916393159344</v>
      </c>
      <c r="I1053">
        <v>0.7</v>
      </c>
      <c r="J1053">
        <f t="shared" si="104"/>
        <v>1.0700042177775997</v>
      </c>
    </row>
    <row r="1054" spans="1:15" x14ac:dyDescent="0.25">
      <c r="A1054" s="2">
        <v>43878</v>
      </c>
      <c r="B1054">
        <v>0</v>
      </c>
      <c r="C1054" s="95">
        <v>1.1703687299999999</v>
      </c>
      <c r="D1054" s="8">
        <f t="shared" si="99"/>
        <v>1.8892623287775996</v>
      </c>
      <c r="E1054">
        <f t="shared" si="100"/>
        <v>1</v>
      </c>
      <c r="F1054" s="8">
        <f t="shared" si="101"/>
        <v>0.8192581109999999</v>
      </c>
      <c r="G1054">
        <f t="shared" si="102"/>
        <v>0</v>
      </c>
      <c r="H1054" s="8">
        <f t="shared" si="103"/>
        <v>218.59916393159344</v>
      </c>
      <c r="I1054">
        <v>0.7</v>
      </c>
      <c r="J1054">
        <f t="shared" si="104"/>
        <v>0.8192581109999999</v>
      </c>
    </row>
    <row r="1055" spans="1:15" x14ac:dyDescent="0.25">
      <c r="A1055" s="2">
        <v>43879</v>
      </c>
      <c r="B1055">
        <v>0</v>
      </c>
      <c r="C1055" s="95">
        <v>0.87624161484799989</v>
      </c>
      <c r="D1055" s="8">
        <f t="shared" si="99"/>
        <v>2.5026314591711993</v>
      </c>
      <c r="E1055">
        <f t="shared" si="100"/>
        <v>1</v>
      </c>
      <c r="F1055" s="8">
        <f t="shared" si="101"/>
        <v>0.61336913039359986</v>
      </c>
      <c r="G1055">
        <f t="shared" si="102"/>
        <v>0</v>
      </c>
      <c r="H1055" s="8">
        <f t="shared" si="103"/>
        <v>218.59916393159344</v>
      </c>
      <c r="I1055">
        <v>0.7</v>
      </c>
      <c r="J1055">
        <f t="shared" si="104"/>
        <v>0.61336913039359986</v>
      </c>
    </row>
    <row r="1056" spans="1:15" x14ac:dyDescent="0.25">
      <c r="A1056" s="2">
        <v>43880</v>
      </c>
      <c r="B1056">
        <v>0.6</v>
      </c>
      <c r="C1056" s="95">
        <v>0.79707311085299981</v>
      </c>
      <c r="D1056" s="8">
        <f t="shared" si="99"/>
        <v>2.460582636768299</v>
      </c>
      <c r="E1056">
        <f t="shared" si="100"/>
        <v>1</v>
      </c>
      <c r="F1056" s="8">
        <f t="shared" si="101"/>
        <v>0.55795117759709978</v>
      </c>
      <c r="G1056">
        <f t="shared" si="102"/>
        <v>0</v>
      </c>
      <c r="H1056" s="8">
        <f t="shared" si="103"/>
        <v>218.59916393159344</v>
      </c>
      <c r="I1056">
        <v>0.7</v>
      </c>
      <c r="J1056">
        <f t="shared" si="104"/>
        <v>0.55795117759709978</v>
      </c>
    </row>
    <row r="1057" spans="1:10" x14ac:dyDescent="0.25">
      <c r="A1057" s="2">
        <v>43881</v>
      </c>
      <c r="B1057">
        <v>0.2</v>
      </c>
      <c r="C1057" s="95">
        <v>0.81968064853299982</v>
      </c>
      <c r="D1057" s="8">
        <f t="shared" si="99"/>
        <v>2.8343590907413985</v>
      </c>
      <c r="E1057">
        <f t="shared" si="100"/>
        <v>1</v>
      </c>
      <c r="F1057" s="8">
        <f t="shared" si="101"/>
        <v>0.57377645397309984</v>
      </c>
      <c r="G1057">
        <f t="shared" si="102"/>
        <v>0</v>
      </c>
      <c r="H1057" s="8">
        <f t="shared" si="103"/>
        <v>218.59916393159344</v>
      </c>
      <c r="I1057">
        <v>0.7</v>
      </c>
      <c r="J1057">
        <f t="shared" si="104"/>
        <v>0.57377645397309984</v>
      </c>
    </row>
    <row r="1058" spans="1:10" x14ac:dyDescent="0.25">
      <c r="A1058" s="2">
        <v>43882</v>
      </c>
      <c r="B1058">
        <v>3.2</v>
      </c>
      <c r="C1058" s="95">
        <v>1.5838309327729998</v>
      </c>
      <c r="D1058" s="8">
        <f t="shared" si="99"/>
        <v>0.74304074368249839</v>
      </c>
      <c r="E1058">
        <f t="shared" si="100"/>
        <v>1</v>
      </c>
      <c r="F1058" s="8">
        <f t="shared" si="101"/>
        <v>1.1086816529410999</v>
      </c>
      <c r="G1058">
        <f t="shared" si="102"/>
        <v>0</v>
      </c>
      <c r="H1058" s="8">
        <f t="shared" si="103"/>
        <v>218.59916393159344</v>
      </c>
      <c r="I1058">
        <v>0.7</v>
      </c>
      <c r="J1058">
        <f t="shared" si="104"/>
        <v>1.1086816529410999</v>
      </c>
    </row>
    <row r="1059" spans="1:10" x14ac:dyDescent="0.25">
      <c r="A1059" s="2">
        <v>43883</v>
      </c>
      <c r="B1059">
        <v>3.2</v>
      </c>
      <c r="C1059" s="95">
        <v>1.6058641170929999</v>
      </c>
      <c r="D1059" s="8">
        <f t="shared" si="99"/>
        <v>0</v>
      </c>
      <c r="E1059">
        <f t="shared" si="100"/>
        <v>1</v>
      </c>
      <c r="F1059" s="8">
        <f t="shared" si="101"/>
        <v>1.1241048819650998</v>
      </c>
      <c r="G1059">
        <f t="shared" si="102"/>
        <v>1.3328543743524017</v>
      </c>
      <c r="H1059" s="8">
        <f t="shared" si="103"/>
        <v>219.93201830594583</v>
      </c>
      <c r="I1059">
        <v>0.7</v>
      </c>
      <c r="J1059">
        <f t="shared" si="104"/>
        <v>1.1241048819650998</v>
      </c>
    </row>
    <row r="1060" spans="1:10" x14ac:dyDescent="0.25">
      <c r="A1060" s="2">
        <v>43884</v>
      </c>
      <c r="B1060">
        <v>3.8</v>
      </c>
      <c r="C1060" s="95">
        <v>1.0234096179729999</v>
      </c>
      <c r="D1060" s="8">
        <f t="shared" si="99"/>
        <v>0</v>
      </c>
      <c r="E1060">
        <f t="shared" si="100"/>
        <v>1</v>
      </c>
      <c r="F1060" s="8">
        <f t="shared" si="101"/>
        <v>0.71638673258109986</v>
      </c>
      <c r="G1060">
        <f t="shared" si="102"/>
        <v>3.0836132674189001</v>
      </c>
      <c r="H1060" s="8">
        <f t="shared" si="103"/>
        <v>223.01563157336474</v>
      </c>
      <c r="I1060">
        <v>0.7</v>
      </c>
      <c r="J1060">
        <f t="shared" si="104"/>
        <v>0.71638673258109986</v>
      </c>
    </row>
    <row r="1061" spans="1:10" x14ac:dyDescent="0.25">
      <c r="A1061" s="2">
        <v>43885</v>
      </c>
      <c r="B1061">
        <v>6</v>
      </c>
      <c r="C1061" s="95">
        <v>0.527290199013</v>
      </c>
      <c r="D1061" s="8">
        <f t="shared" si="99"/>
        <v>0</v>
      </c>
      <c r="E1061">
        <f t="shared" si="100"/>
        <v>1</v>
      </c>
      <c r="F1061" s="8">
        <f t="shared" si="101"/>
        <v>0.36910313930909999</v>
      </c>
      <c r="G1061">
        <f t="shared" si="102"/>
        <v>5.6308968606908998</v>
      </c>
      <c r="H1061" s="8">
        <f t="shared" si="103"/>
        <v>228.64652843405565</v>
      </c>
      <c r="I1061">
        <v>0.7</v>
      </c>
      <c r="J1061">
        <f t="shared" si="104"/>
        <v>0.36910313930909999</v>
      </c>
    </row>
    <row r="1062" spans="1:10" x14ac:dyDescent="0.25">
      <c r="A1062" s="2">
        <v>43886</v>
      </c>
      <c r="B1062">
        <v>0.2</v>
      </c>
      <c r="C1062" s="95">
        <v>0.92151896012799983</v>
      </c>
      <c r="D1062" s="8">
        <f t="shared" si="99"/>
        <v>0.44506327208959978</v>
      </c>
      <c r="E1062">
        <f t="shared" si="100"/>
        <v>1</v>
      </c>
      <c r="F1062" s="8">
        <f t="shared" si="101"/>
        <v>0.64506327208959979</v>
      </c>
      <c r="G1062">
        <f t="shared" si="102"/>
        <v>0</v>
      </c>
      <c r="H1062" s="8">
        <f t="shared" si="103"/>
        <v>228.64652843405565</v>
      </c>
      <c r="I1062">
        <v>0.7</v>
      </c>
      <c r="J1062">
        <f t="shared" si="104"/>
        <v>0.64506327208959979</v>
      </c>
    </row>
    <row r="1063" spans="1:10" x14ac:dyDescent="0.25">
      <c r="A1063" s="2">
        <v>43887</v>
      </c>
      <c r="B1063">
        <v>0</v>
      </c>
      <c r="C1063" s="95">
        <v>1.0912897962129997</v>
      </c>
      <c r="D1063" s="8">
        <f t="shared" si="99"/>
        <v>1.2089661294386995</v>
      </c>
      <c r="E1063">
        <f t="shared" si="100"/>
        <v>1</v>
      </c>
      <c r="F1063" s="8">
        <f t="shared" si="101"/>
        <v>0.7639028573490998</v>
      </c>
      <c r="G1063">
        <f t="shared" si="102"/>
        <v>0</v>
      </c>
      <c r="H1063" s="8">
        <f t="shared" si="103"/>
        <v>228.64652843405565</v>
      </c>
      <c r="I1063">
        <v>0.7</v>
      </c>
      <c r="J1063">
        <f t="shared" si="104"/>
        <v>0.7639028573490998</v>
      </c>
    </row>
    <row r="1064" spans="1:10" x14ac:dyDescent="0.25">
      <c r="A1064" s="2">
        <v>43888</v>
      </c>
      <c r="B1064">
        <v>0</v>
      </c>
      <c r="C1064" s="95">
        <v>0.96680653516799986</v>
      </c>
      <c r="D1064" s="8">
        <f t="shared" si="99"/>
        <v>1.8857307040562994</v>
      </c>
      <c r="E1064">
        <f t="shared" si="100"/>
        <v>1</v>
      </c>
      <c r="F1064" s="8">
        <f t="shared" si="101"/>
        <v>0.67676457461759987</v>
      </c>
      <c r="G1064">
        <f t="shared" si="102"/>
        <v>0</v>
      </c>
      <c r="H1064" s="8">
        <f t="shared" si="103"/>
        <v>228.64652843405565</v>
      </c>
      <c r="I1064">
        <v>0.7</v>
      </c>
      <c r="J1064">
        <f t="shared" si="104"/>
        <v>0.67676457461759987</v>
      </c>
    </row>
    <row r="1065" spans="1:10" x14ac:dyDescent="0.25">
      <c r="A1065" s="2">
        <v>43889</v>
      </c>
      <c r="B1065">
        <v>2.8</v>
      </c>
      <c r="C1065" s="95">
        <v>0.27358312999999995</v>
      </c>
      <c r="D1065" s="8">
        <f t="shared" si="99"/>
        <v>0</v>
      </c>
      <c r="E1065">
        <f t="shared" si="100"/>
        <v>1</v>
      </c>
      <c r="F1065" s="8">
        <f t="shared" si="101"/>
        <v>0.19150819099999997</v>
      </c>
      <c r="G1065">
        <f t="shared" si="102"/>
        <v>0.72276110494370038</v>
      </c>
      <c r="H1065" s="8">
        <f t="shared" si="103"/>
        <v>229.36928953899937</v>
      </c>
      <c r="I1065">
        <v>0.7</v>
      </c>
      <c r="J1065">
        <f t="shared" si="104"/>
        <v>0.19150819099999997</v>
      </c>
    </row>
    <row r="1066" spans="1:10" x14ac:dyDescent="0.25">
      <c r="A1066" s="2">
        <v>43890</v>
      </c>
      <c r="B1066">
        <v>5.6</v>
      </c>
      <c r="C1066" s="95">
        <v>1.1364967761329996</v>
      </c>
      <c r="D1066" s="8">
        <f t="shared" si="99"/>
        <v>0</v>
      </c>
      <c r="E1066">
        <f t="shared" si="100"/>
        <v>1</v>
      </c>
      <c r="F1066" s="8">
        <f t="shared" si="101"/>
        <v>0.79554774329309963</v>
      </c>
      <c r="G1066">
        <f t="shared" si="102"/>
        <v>4.8044522567068997</v>
      </c>
      <c r="H1066" s="8">
        <f t="shared" si="103"/>
        <v>234.17374179570626</v>
      </c>
      <c r="I1066">
        <v>0.7</v>
      </c>
      <c r="J1066">
        <f t="shared" si="104"/>
        <v>0.79554774329309963</v>
      </c>
    </row>
    <row r="1067" spans="1:10" x14ac:dyDescent="0.25">
      <c r="A1067" s="2">
        <v>43891</v>
      </c>
      <c r="B1067">
        <v>0.2</v>
      </c>
      <c r="C1067" s="95">
        <v>1.5285774539679997</v>
      </c>
      <c r="D1067" s="8">
        <f t="shared" si="99"/>
        <v>0.87000421777759973</v>
      </c>
      <c r="E1067">
        <f t="shared" si="100"/>
        <v>1</v>
      </c>
      <c r="F1067" s="8">
        <f t="shared" si="101"/>
        <v>1.0700042177775997</v>
      </c>
      <c r="G1067">
        <f t="shared" si="102"/>
        <v>0</v>
      </c>
      <c r="H1067" s="8">
        <f t="shared" si="103"/>
        <v>234.17374179570626</v>
      </c>
      <c r="I1067">
        <v>0.7</v>
      </c>
      <c r="J1067">
        <f t="shared" si="104"/>
        <v>1.0700042177775997</v>
      </c>
    </row>
    <row r="1068" spans="1:10" x14ac:dyDescent="0.25">
      <c r="A1068" s="2">
        <v>43892</v>
      </c>
      <c r="B1068">
        <v>0.8</v>
      </c>
      <c r="C1068" s="95">
        <v>1.012090684928</v>
      </c>
      <c r="D1068" s="8">
        <f t="shared" si="99"/>
        <v>0.77846769722719977</v>
      </c>
      <c r="E1068">
        <f t="shared" si="100"/>
        <v>1</v>
      </c>
      <c r="F1068" s="8">
        <f t="shared" si="101"/>
        <v>0.70846347944959998</v>
      </c>
      <c r="G1068">
        <f t="shared" si="102"/>
        <v>0</v>
      </c>
      <c r="H1068" s="8">
        <f t="shared" si="103"/>
        <v>234.17374179570626</v>
      </c>
      <c r="I1068">
        <v>0.7</v>
      </c>
      <c r="J1068">
        <f t="shared" si="104"/>
        <v>0.70846347944959998</v>
      </c>
    </row>
    <row r="1069" spans="1:10" x14ac:dyDescent="0.25">
      <c r="A1069" s="2">
        <v>43893</v>
      </c>
      <c r="B1069">
        <v>0</v>
      </c>
      <c r="C1069" s="95">
        <v>0.98944987892800007</v>
      </c>
      <c r="D1069" s="8">
        <f t="shared" si="99"/>
        <v>1.4710826124767999</v>
      </c>
      <c r="E1069">
        <f t="shared" si="100"/>
        <v>1</v>
      </c>
      <c r="F1069" s="8">
        <f t="shared" si="101"/>
        <v>0.69261491524960006</v>
      </c>
      <c r="G1069">
        <f t="shared" si="102"/>
        <v>0</v>
      </c>
      <c r="H1069" s="8">
        <f t="shared" si="103"/>
        <v>234.17374179570626</v>
      </c>
      <c r="I1069">
        <v>0.7</v>
      </c>
      <c r="J1069">
        <f t="shared" si="104"/>
        <v>0.69261491524960006</v>
      </c>
    </row>
    <row r="1070" spans="1:10" x14ac:dyDescent="0.25">
      <c r="A1070" s="2">
        <v>43894</v>
      </c>
      <c r="B1070">
        <v>0.2</v>
      </c>
      <c r="C1070" s="95">
        <v>0.97812841997299993</v>
      </c>
      <c r="D1070" s="8">
        <f t="shared" si="99"/>
        <v>1.9557725064578999</v>
      </c>
      <c r="E1070">
        <f t="shared" si="100"/>
        <v>1</v>
      </c>
      <c r="F1070" s="8">
        <f t="shared" si="101"/>
        <v>0.68468989398109992</v>
      </c>
      <c r="G1070">
        <f t="shared" si="102"/>
        <v>0</v>
      </c>
      <c r="H1070" s="8">
        <f t="shared" si="103"/>
        <v>234.17374179570626</v>
      </c>
      <c r="I1070">
        <v>0.7</v>
      </c>
      <c r="J1070">
        <f t="shared" si="104"/>
        <v>0.68468989398109992</v>
      </c>
    </row>
    <row r="1071" spans="1:10" x14ac:dyDescent="0.25">
      <c r="A1071" s="2">
        <v>43895</v>
      </c>
      <c r="B1071">
        <v>0</v>
      </c>
      <c r="C1071" s="95">
        <v>1.0234096179729999</v>
      </c>
      <c r="D1071" s="8">
        <f t="shared" si="99"/>
        <v>2.6721592390389999</v>
      </c>
      <c r="E1071">
        <f t="shared" si="100"/>
        <v>1</v>
      </c>
      <c r="F1071" s="8">
        <f t="shared" si="101"/>
        <v>0.71638673258109986</v>
      </c>
      <c r="G1071">
        <f t="shared" si="102"/>
        <v>0</v>
      </c>
      <c r="H1071" s="8">
        <f t="shared" si="103"/>
        <v>234.17374179570626</v>
      </c>
      <c r="I1071">
        <v>0.7</v>
      </c>
      <c r="J1071">
        <f t="shared" si="104"/>
        <v>0.71638673258109986</v>
      </c>
    </row>
    <row r="1072" spans="1:10" x14ac:dyDescent="0.25">
      <c r="A1072" s="2">
        <v>43896</v>
      </c>
      <c r="B1072">
        <v>0.8</v>
      </c>
      <c r="C1072" s="95">
        <v>0.75189696469300005</v>
      </c>
      <c r="D1072" s="8">
        <f t="shared" si="99"/>
        <v>2.3984871143240998</v>
      </c>
      <c r="E1072">
        <f t="shared" si="100"/>
        <v>1</v>
      </c>
      <c r="F1072" s="8">
        <f t="shared" si="101"/>
        <v>0.52632787528509994</v>
      </c>
      <c r="G1072">
        <f t="shared" si="102"/>
        <v>0</v>
      </c>
      <c r="H1072" s="8">
        <f t="shared" si="103"/>
        <v>234.17374179570626</v>
      </c>
      <c r="I1072">
        <v>0.7</v>
      </c>
      <c r="J1072">
        <f t="shared" si="104"/>
        <v>0.52632787528509994</v>
      </c>
    </row>
    <row r="1073" spans="1:12" x14ac:dyDescent="0.25">
      <c r="A1073" s="2">
        <v>43897</v>
      </c>
      <c r="B1073">
        <v>0</v>
      </c>
      <c r="C1073" s="95">
        <v>0.85361113460799998</v>
      </c>
      <c r="D1073" s="8">
        <f t="shared" si="99"/>
        <v>2.9960149085496997</v>
      </c>
      <c r="E1073">
        <f t="shared" si="100"/>
        <v>1</v>
      </c>
      <c r="F1073" s="8">
        <f t="shared" si="101"/>
        <v>0.59752779422559998</v>
      </c>
      <c r="G1073">
        <f t="shared" si="102"/>
        <v>0</v>
      </c>
      <c r="H1073" s="8">
        <f t="shared" si="103"/>
        <v>234.17374179570626</v>
      </c>
      <c r="I1073">
        <v>0.7</v>
      </c>
      <c r="J1073">
        <f t="shared" si="104"/>
        <v>0.59752779422559998</v>
      </c>
    </row>
    <row r="1074" spans="1:12" x14ac:dyDescent="0.25">
      <c r="A1074" s="2">
        <v>43898</v>
      </c>
      <c r="B1074">
        <v>0.8</v>
      </c>
      <c r="C1074" s="95">
        <v>1.3391161331250001</v>
      </c>
      <c r="D1074" s="8">
        <f t="shared" si="99"/>
        <v>3.1333962017371997</v>
      </c>
      <c r="E1074">
        <f t="shared" si="100"/>
        <v>1</v>
      </c>
      <c r="F1074" s="8">
        <f t="shared" si="101"/>
        <v>0.93738129318749996</v>
      </c>
      <c r="G1074">
        <f t="shared" si="102"/>
        <v>0</v>
      </c>
      <c r="H1074" s="8">
        <f t="shared" si="103"/>
        <v>234.17374179570626</v>
      </c>
      <c r="I1074">
        <v>0.7</v>
      </c>
      <c r="J1074">
        <f t="shared" si="104"/>
        <v>0.93738129318749996</v>
      </c>
    </row>
    <row r="1075" spans="1:12" x14ac:dyDescent="0.25">
      <c r="A1075" s="2">
        <v>43899</v>
      </c>
      <c r="B1075">
        <v>2</v>
      </c>
      <c r="C1075" s="95">
        <v>1.1590816311729999</v>
      </c>
      <c r="D1075" s="8">
        <f t="shared" si="99"/>
        <v>1.9447533435582995</v>
      </c>
      <c r="E1075">
        <f t="shared" si="100"/>
        <v>1</v>
      </c>
      <c r="F1075" s="8">
        <f t="shared" si="101"/>
        <v>0.81135714182109986</v>
      </c>
      <c r="G1075">
        <f t="shared" si="102"/>
        <v>0</v>
      </c>
      <c r="H1075" s="8">
        <f t="shared" si="103"/>
        <v>234.17374179570626</v>
      </c>
      <c r="I1075">
        <v>0.7</v>
      </c>
      <c r="J1075">
        <f t="shared" si="104"/>
        <v>0.81135714182109986</v>
      </c>
    </row>
    <row r="1076" spans="1:12" x14ac:dyDescent="0.25">
      <c r="A1076" s="2">
        <v>43900</v>
      </c>
      <c r="B1076">
        <v>4.2</v>
      </c>
      <c r="C1076" s="95">
        <v>1.693579372933</v>
      </c>
      <c r="D1076" s="8">
        <f t="shared" si="99"/>
        <v>0</v>
      </c>
      <c r="E1076">
        <f t="shared" si="100"/>
        <v>1</v>
      </c>
      <c r="F1076" s="8">
        <f t="shared" si="101"/>
        <v>1.1855055610531</v>
      </c>
      <c r="G1076">
        <f t="shared" si="102"/>
        <v>1.0697410953886006</v>
      </c>
      <c r="H1076" s="8">
        <f t="shared" si="103"/>
        <v>235.24348289109486</v>
      </c>
      <c r="I1076">
        <v>0.7</v>
      </c>
      <c r="J1076">
        <f t="shared" si="104"/>
        <v>1.1855055610531</v>
      </c>
      <c r="K1076" s="87">
        <v>9.2962800000000012</v>
      </c>
      <c r="L1076">
        <f>0.5*(K1076+K1052)*(H1076-H1052)/100</f>
        <v>2.3209537418525077</v>
      </c>
    </row>
    <row r="1077" spans="1:12" x14ac:dyDescent="0.25">
      <c r="A1077" s="2">
        <v>43901</v>
      </c>
      <c r="B1077">
        <v>4.4000000000000004</v>
      </c>
      <c r="C1077" s="95">
        <v>1.4619725102079999</v>
      </c>
      <c r="D1077" s="8">
        <f t="shared" si="99"/>
        <v>0</v>
      </c>
      <c r="E1077">
        <f t="shared" si="100"/>
        <v>1</v>
      </c>
      <c r="F1077" s="8">
        <f t="shared" si="101"/>
        <v>1.0233807571456</v>
      </c>
      <c r="G1077">
        <f t="shared" si="102"/>
        <v>3.3766192428544004</v>
      </c>
      <c r="H1077" s="8">
        <f t="shared" si="103"/>
        <v>238.62010213394925</v>
      </c>
      <c r="I1077">
        <v>0.7</v>
      </c>
      <c r="J1077">
        <f t="shared" si="104"/>
        <v>1.0233807571456</v>
      </c>
    </row>
    <row r="1078" spans="1:12" x14ac:dyDescent="0.25">
      <c r="A1078" s="2">
        <v>43902</v>
      </c>
      <c r="B1078">
        <v>2.6</v>
      </c>
      <c r="C1078" s="95">
        <v>1.406239900773</v>
      </c>
      <c r="D1078" s="8">
        <f t="shared" si="99"/>
        <v>0</v>
      </c>
      <c r="E1078">
        <f t="shared" si="100"/>
        <v>1</v>
      </c>
      <c r="F1078" s="8">
        <f t="shared" si="101"/>
        <v>0.98436793054109994</v>
      </c>
      <c r="G1078">
        <f t="shared" si="102"/>
        <v>1.6156320694589001</v>
      </c>
      <c r="H1078" s="8">
        <f t="shared" si="103"/>
        <v>240.23573420340816</v>
      </c>
      <c r="I1078">
        <v>0.7</v>
      </c>
      <c r="J1078">
        <f t="shared" si="104"/>
        <v>0.98436793054109994</v>
      </c>
    </row>
    <row r="1079" spans="1:12" x14ac:dyDescent="0.25">
      <c r="A1079" s="2">
        <v>43903</v>
      </c>
      <c r="B1079">
        <v>0</v>
      </c>
      <c r="C1079" s="95">
        <v>1.0460435186929999</v>
      </c>
      <c r="D1079" s="8">
        <f t="shared" si="99"/>
        <v>0.73223046308509987</v>
      </c>
      <c r="E1079">
        <f t="shared" si="100"/>
        <v>1</v>
      </c>
      <c r="F1079" s="8">
        <f t="shared" si="101"/>
        <v>0.73223046308509987</v>
      </c>
      <c r="G1079">
        <f t="shared" si="102"/>
        <v>0</v>
      </c>
      <c r="H1079" s="8">
        <f t="shared" si="103"/>
        <v>240.23573420340816</v>
      </c>
      <c r="I1079">
        <v>0.7</v>
      </c>
      <c r="J1079">
        <f t="shared" si="104"/>
        <v>0.73223046308509987</v>
      </c>
    </row>
    <row r="1080" spans="1:12" x14ac:dyDescent="0.25">
      <c r="A1080" s="2">
        <v>43904</v>
      </c>
      <c r="B1080">
        <v>0</v>
      </c>
      <c r="C1080" s="95">
        <v>0.97812841997299993</v>
      </c>
      <c r="D1080" s="8">
        <f t="shared" si="99"/>
        <v>1.4169203570661999</v>
      </c>
      <c r="E1080">
        <f t="shared" si="100"/>
        <v>1</v>
      </c>
      <c r="F1080" s="8">
        <f t="shared" si="101"/>
        <v>0.68468989398109992</v>
      </c>
      <c r="G1080">
        <f t="shared" si="102"/>
        <v>0</v>
      </c>
      <c r="H1080" s="8">
        <f t="shared" si="103"/>
        <v>240.23573420340816</v>
      </c>
      <c r="I1080">
        <v>0.7</v>
      </c>
      <c r="J1080">
        <f t="shared" si="104"/>
        <v>0.68468989398109992</v>
      </c>
    </row>
    <row r="1081" spans="1:12" x14ac:dyDescent="0.25">
      <c r="A1081" s="2">
        <v>43905</v>
      </c>
      <c r="B1081">
        <v>0.2</v>
      </c>
      <c r="C1081" s="95">
        <v>1.550707363328</v>
      </c>
      <c r="D1081" s="8">
        <f t="shared" si="99"/>
        <v>2.3024155113957994</v>
      </c>
      <c r="E1081">
        <f t="shared" si="100"/>
        <v>1</v>
      </c>
      <c r="F1081" s="8">
        <f t="shared" si="101"/>
        <v>1.0854951543295999</v>
      </c>
      <c r="G1081">
        <f t="shared" si="102"/>
        <v>0</v>
      </c>
      <c r="H1081" s="8">
        <f t="shared" si="103"/>
        <v>240.23573420340816</v>
      </c>
      <c r="I1081">
        <v>0.7</v>
      </c>
      <c r="J1081">
        <f t="shared" si="104"/>
        <v>1.0854951543295999</v>
      </c>
    </row>
    <row r="1082" spans="1:12" x14ac:dyDescent="0.25">
      <c r="A1082" s="16">
        <v>43906</v>
      </c>
      <c r="B1082" s="17">
        <v>0</v>
      </c>
      <c r="C1082" s="97">
        <v>1.316687925893</v>
      </c>
      <c r="D1082" s="19">
        <f t="shared" si="99"/>
        <v>2.6974218891636994</v>
      </c>
      <c r="E1082" s="17">
        <f t="shared" si="100"/>
        <v>1</v>
      </c>
      <c r="F1082" s="19">
        <f t="shared" si="101"/>
        <v>0.39500637776789999</v>
      </c>
      <c r="G1082" s="17">
        <f t="shared" si="102"/>
        <v>0</v>
      </c>
      <c r="H1082" s="19">
        <f t="shared" si="103"/>
        <v>240.23573420340816</v>
      </c>
      <c r="I1082" s="17">
        <v>0.3</v>
      </c>
      <c r="J1082">
        <f t="shared" si="104"/>
        <v>0.39500637776789999</v>
      </c>
    </row>
    <row r="1083" spans="1:12" x14ac:dyDescent="0.25">
      <c r="A1083" s="2">
        <v>43907</v>
      </c>
      <c r="B1083">
        <v>12.2</v>
      </c>
      <c r="C1083" s="95">
        <v>1.6717153331250001</v>
      </c>
      <c r="D1083" s="8">
        <f t="shared" si="99"/>
        <v>0</v>
      </c>
      <c r="E1083">
        <f t="shared" si="100"/>
        <v>1</v>
      </c>
      <c r="F1083" s="8">
        <f t="shared" si="101"/>
        <v>0.50151459993750003</v>
      </c>
      <c r="G1083">
        <f t="shared" si="102"/>
        <v>9.0010635108987991</v>
      </c>
      <c r="H1083" s="10">
        <f t="shared" si="103"/>
        <v>249.23679771430696</v>
      </c>
      <c r="I1083">
        <v>0.3</v>
      </c>
      <c r="J1083">
        <f t="shared" si="104"/>
        <v>0.50151459993750003</v>
      </c>
    </row>
    <row r="1084" spans="1:12" x14ac:dyDescent="0.25">
      <c r="A1084" s="2">
        <v>43908</v>
      </c>
      <c r="B1084">
        <v>0.4</v>
      </c>
      <c r="C1084" s="95">
        <v>1.3391161331250001</v>
      </c>
      <c r="D1084" s="8">
        <f t="shared" si="99"/>
        <v>1.7348399375000101E-3</v>
      </c>
      <c r="E1084">
        <f t="shared" si="100"/>
        <v>1</v>
      </c>
      <c r="F1084" s="8">
        <f t="shared" si="101"/>
        <v>0.40173483993750003</v>
      </c>
      <c r="G1084">
        <f t="shared" si="102"/>
        <v>0</v>
      </c>
      <c r="H1084" s="8">
        <f t="shared" si="103"/>
        <v>249.23679771430696</v>
      </c>
      <c r="I1084">
        <v>0.3</v>
      </c>
      <c r="J1084">
        <f t="shared" si="104"/>
        <v>0.40173483993750003</v>
      </c>
    </row>
    <row r="1085" spans="1:12" x14ac:dyDescent="0.25">
      <c r="A1085" s="2">
        <v>43909</v>
      </c>
      <c r="B1085">
        <v>0</v>
      </c>
      <c r="C1085" s="95">
        <v>1.3838934509329999</v>
      </c>
      <c r="D1085" s="8">
        <f t="shared" si="99"/>
        <v>0.41690287521739994</v>
      </c>
      <c r="E1085">
        <f t="shared" si="100"/>
        <v>1</v>
      </c>
      <c r="F1085" s="8">
        <f t="shared" si="101"/>
        <v>0.41516803527989993</v>
      </c>
      <c r="G1085">
        <f t="shared" si="102"/>
        <v>0</v>
      </c>
      <c r="H1085" s="8">
        <f t="shared" si="103"/>
        <v>249.23679771430696</v>
      </c>
      <c r="I1085">
        <v>0.3</v>
      </c>
      <c r="J1085">
        <f t="shared" si="104"/>
        <v>0.41516803527989993</v>
      </c>
    </row>
    <row r="1086" spans="1:12" x14ac:dyDescent="0.25">
      <c r="A1086" s="2">
        <v>43910</v>
      </c>
      <c r="B1086">
        <v>0</v>
      </c>
      <c r="C1086" s="95">
        <v>1.4508418831249998</v>
      </c>
      <c r="D1086" s="8">
        <f t="shared" si="99"/>
        <v>0.85215544015489986</v>
      </c>
      <c r="E1086">
        <f t="shared" si="100"/>
        <v>1</v>
      </c>
      <c r="F1086" s="8">
        <f t="shared" si="101"/>
        <v>0.43525256493749992</v>
      </c>
      <c r="G1086">
        <f t="shared" si="102"/>
        <v>0</v>
      </c>
      <c r="H1086" s="8">
        <f t="shared" si="103"/>
        <v>249.23679771430696</v>
      </c>
      <c r="I1086">
        <v>0.3</v>
      </c>
      <c r="J1086">
        <f t="shared" si="104"/>
        <v>0.43525256493749992</v>
      </c>
    </row>
    <row r="1087" spans="1:12" x14ac:dyDescent="0.25">
      <c r="A1087" s="2">
        <v>43911</v>
      </c>
      <c r="B1087">
        <v>0</v>
      </c>
      <c r="C1087" s="95">
        <v>1.2605129944479998</v>
      </c>
      <c r="D1087" s="8">
        <f t="shared" si="99"/>
        <v>1.2303093384892998</v>
      </c>
      <c r="E1087">
        <f t="shared" si="100"/>
        <v>1</v>
      </c>
      <c r="F1087" s="8">
        <f t="shared" si="101"/>
        <v>0.37815389833439994</v>
      </c>
      <c r="G1087">
        <f t="shared" si="102"/>
        <v>0</v>
      </c>
      <c r="H1087" s="8">
        <f t="shared" si="103"/>
        <v>249.23679771430696</v>
      </c>
      <c r="I1087">
        <v>0.3</v>
      </c>
      <c r="J1087">
        <f t="shared" si="104"/>
        <v>0.37815389833439994</v>
      </c>
    </row>
    <row r="1088" spans="1:12" x14ac:dyDescent="0.25">
      <c r="A1088" s="2">
        <v>43912</v>
      </c>
      <c r="B1088">
        <v>0</v>
      </c>
      <c r="C1088" s="95">
        <v>1.7371716621329998</v>
      </c>
      <c r="D1088" s="8">
        <f t="shared" si="99"/>
        <v>1.7514608371291998</v>
      </c>
      <c r="E1088">
        <f t="shared" si="100"/>
        <v>1</v>
      </c>
      <c r="F1088" s="8">
        <f t="shared" si="101"/>
        <v>0.52115149863989996</v>
      </c>
      <c r="G1088">
        <f t="shared" si="102"/>
        <v>0</v>
      </c>
      <c r="H1088" s="8">
        <f t="shared" si="103"/>
        <v>249.23679771430696</v>
      </c>
      <c r="I1088">
        <v>0.3</v>
      </c>
      <c r="J1088">
        <f t="shared" si="104"/>
        <v>0.52115149863989996</v>
      </c>
    </row>
    <row r="1089" spans="1:10" x14ac:dyDescent="0.25">
      <c r="A1089" s="2">
        <v>43913</v>
      </c>
      <c r="B1089">
        <v>0</v>
      </c>
      <c r="C1089" s="95">
        <v>1.550707363328</v>
      </c>
      <c r="D1089" s="8">
        <f t="shared" si="99"/>
        <v>2.2166730461275996</v>
      </c>
      <c r="E1089">
        <f t="shared" si="100"/>
        <v>1</v>
      </c>
      <c r="F1089" s="8">
        <f t="shared" si="101"/>
        <v>0.46521220899839999</v>
      </c>
      <c r="G1089">
        <f t="shared" si="102"/>
        <v>0</v>
      </c>
      <c r="H1089" s="8">
        <f t="shared" si="103"/>
        <v>249.23679771430696</v>
      </c>
      <c r="I1089">
        <v>0.3</v>
      </c>
      <c r="J1089">
        <f t="shared" si="104"/>
        <v>0.46521220899839999</v>
      </c>
    </row>
    <row r="1090" spans="1:10" x14ac:dyDescent="0.25">
      <c r="A1090" s="2">
        <v>43914</v>
      </c>
      <c r="B1090">
        <v>0</v>
      </c>
      <c r="C1090" s="95">
        <v>1.5617582031249999</v>
      </c>
      <c r="D1090" s="8">
        <f t="shared" si="99"/>
        <v>2.6852005070650997</v>
      </c>
      <c r="E1090">
        <f t="shared" si="100"/>
        <v>1</v>
      </c>
      <c r="F1090" s="8">
        <f t="shared" si="101"/>
        <v>0.46852746093749997</v>
      </c>
      <c r="G1090">
        <f t="shared" si="102"/>
        <v>0</v>
      </c>
      <c r="H1090" s="8">
        <f t="shared" si="103"/>
        <v>249.23679771430696</v>
      </c>
      <c r="I1090">
        <v>0.3</v>
      </c>
      <c r="J1090">
        <f t="shared" si="104"/>
        <v>0.46852746093749997</v>
      </c>
    </row>
    <row r="1091" spans="1:10" x14ac:dyDescent="0.25">
      <c r="A1091" s="2">
        <v>43915</v>
      </c>
      <c r="B1091">
        <v>0</v>
      </c>
      <c r="C1091" s="95">
        <v>2.0785453203729998</v>
      </c>
      <c r="D1091" s="8">
        <f t="shared" si="99"/>
        <v>3.3087641031769994</v>
      </c>
      <c r="E1091">
        <f t="shared" si="100"/>
        <v>1</v>
      </c>
      <c r="F1091" s="8">
        <f t="shared" si="101"/>
        <v>0.62356359611189993</v>
      </c>
      <c r="G1091">
        <f t="shared" si="102"/>
        <v>0</v>
      </c>
      <c r="H1091" s="8">
        <f t="shared" si="103"/>
        <v>249.23679771430696</v>
      </c>
      <c r="I1091">
        <v>0.3</v>
      </c>
      <c r="J1091">
        <f t="shared" si="104"/>
        <v>0.62356359611189993</v>
      </c>
    </row>
    <row r="1092" spans="1:10" x14ac:dyDescent="0.25">
      <c r="A1092" s="2">
        <v>43916</v>
      </c>
      <c r="B1092">
        <v>0</v>
      </c>
      <c r="C1092" s="95">
        <v>0.78577386188800014</v>
      </c>
      <c r="D1092" s="8">
        <f t="shared" ref="D1092:D1127" si="105">MAX((D1091+F1092-B1092),0)</f>
        <v>3.5444962617433995</v>
      </c>
      <c r="E1092">
        <f t="shared" ref="E1092:E1125" si="106">IF(D1091&gt;$Q$2,1-(D1091-$Q$2)/($Q$1-$Q$2),1)</f>
        <v>1</v>
      </c>
      <c r="F1092" s="8">
        <f t="shared" ref="F1092:F1127" si="107">E1092*J1092</f>
        <v>0.23573215856640004</v>
      </c>
      <c r="G1092">
        <f t="shared" ref="G1092:G1127" si="108">IF(D1092=0,B1092-F1092-D1091,0)</f>
        <v>0</v>
      </c>
      <c r="H1092" s="8">
        <f t="shared" ref="H1092:H1127" si="109">H1091+G1092</f>
        <v>249.23679771430696</v>
      </c>
      <c r="I1092">
        <v>0.3</v>
      </c>
      <c r="J1092">
        <f t="shared" ref="J1092:J1127" si="110">I1092*C1092</f>
        <v>0.23573215856640004</v>
      </c>
    </row>
    <row r="1093" spans="1:10" x14ac:dyDescent="0.25">
      <c r="A1093" s="2">
        <v>43917</v>
      </c>
      <c r="B1093">
        <v>0.4</v>
      </c>
      <c r="C1093" s="95">
        <v>0.95548443469299993</v>
      </c>
      <c r="D1093" s="8">
        <f t="shared" si="105"/>
        <v>3.4311415921512993</v>
      </c>
      <c r="E1093">
        <f t="shared" si="106"/>
        <v>1</v>
      </c>
      <c r="F1093" s="8">
        <f t="shared" si="107"/>
        <v>0.28664533040789997</v>
      </c>
      <c r="G1093">
        <f t="shared" si="108"/>
        <v>0</v>
      </c>
      <c r="H1093" s="8">
        <f t="shared" si="109"/>
        <v>249.23679771430696</v>
      </c>
      <c r="I1093">
        <v>0.3</v>
      </c>
      <c r="J1093">
        <f t="shared" si="110"/>
        <v>0.28664533040789997</v>
      </c>
    </row>
    <row r="1094" spans="1:10" x14ac:dyDescent="0.25">
      <c r="A1094" s="2">
        <v>43918</v>
      </c>
      <c r="B1094">
        <v>0.8</v>
      </c>
      <c r="C1094" s="95">
        <v>1.693579372933</v>
      </c>
      <c r="D1094" s="8">
        <f t="shared" si="105"/>
        <v>3.1392154040311997</v>
      </c>
      <c r="E1094">
        <f t="shared" si="106"/>
        <v>1</v>
      </c>
      <c r="F1094" s="8">
        <f t="shared" si="107"/>
        <v>0.50807381187989997</v>
      </c>
      <c r="G1094">
        <f t="shared" si="108"/>
        <v>0</v>
      </c>
      <c r="H1094" s="8">
        <f t="shared" si="109"/>
        <v>249.23679771430696</v>
      </c>
      <c r="I1094">
        <v>0.3</v>
      </c>
      <c r="J1094">
        <f t="shared" si="110"/>
        <v>0.50807381187989997</v>
      </c>
    </row>
    <row r="1095" spans="1:10" x14ac:dyDescent="0.25">
      <c r="A1095" s="2">
        <v>43919</v>
      </c>
      <c r="B1095">
        <v>0.2</v>
      </c>
      <c r="C1095" s="95">
        <v>1.5727994405279999</v>
      </c>
      <c r="D1095" s="8">
        <f t="shared" si="105"/>
        <v>3.4110552361895996</v>
      </c>
      <c r="E1095">
        <f t="shared" si="106"/>
        <v>1</v>
      </c>
      <c r="F1095" s="8">
        <f t="shared" si="107"/>
        <v>0.47183983215839997</v>
      </c>
      <c r="G1095">
        <f t="shared" si="108"/>
        <v>0</v>
      </c>
      <c r="H1095" s="8">
        <f t="shared" si="109"/>
        <v>249.23679771430696</v>
      </c>
      <c r="I1095">
        <v>0.3</v>
      </c>
      <c r="J1095">
        <f t="shared" si="110"/>
        <v>0.47183983215839997</v>
      </c>
    </row>
    <row r="1096" spans="1:10" x14ac:dyDescent="0.25">
      <c r="A1096" s="2">
        <v>43920</v>
      </c>
      <c r="B1096">
        <v>0.2</v>
      </c>
      <c r="C1096" s="95">
        <v>2.0785453203729998</v>
      </c>
      <c r="D1096" s="8">
        <f t="shared" si="105"/>
        <v>3.8346188323014996</v>
      </c>
      <c r="E1096">
        <f t="shared" si="106"/>
        <v>1</v>
      </c>
      <c r="F1096" s="8">
        <f t="shared" si="107"/>
        <v>0.62356359611189993</v>
      </c>
      <c r="G1096">
        <f t="shared" si="108"/>
        <v>0</v>
      </c>
      <c r="H1096" s="8">
        <f t="shared" si="109"/>
        <v>249.23679771430696</v>
      </c>
      <c r="I1096">
        <v>0.3</v>
      </c>
      <c r="J1096">
        <f t="shared" si="110"/>
        <v>0.62356359611189993</v>
      </c>
    </row>
    <row r="1097" spans="1:10" x14ac:dyDescent="0.25">
      <c r="A1097" s="2">
        <v>43921</v>
      </c>
      <c r="B1097">
        <v>0</v>
      </c>
      <c r="C1097" s="95">
        <v>1.1590816311729999</v>
      </c>
      <c r="D1097" s="8">
        <f t="shared" si="105"/>
        <v>4.1823433216533994</v>
      </c>
      <c r="E1097">
        <f t="shared" si="106"/>
        <v>1</v>
      </c>
      <c r="F1097" s="8">
        <f t="shared" si="107"/>
        <v>0.34772448935189998</v>
      </c>
      <c r="G1097">
        <f t="shared" si="108"/>
        <v>0</v>
      </c>
      <c r="H1097" s="8">
        <f t="shared" si="109"/>
        <v>249.23679771430696</v>
      </c>
      <c r="I1097">
        <v>0.3</v>
      </c>
      <c r="J1097">
        <f t="shared" si="110"/>
        <v>0.34772448935189998</v>
      </c>
    </row>
    <row r="1098" spans="1:10" x14ac:dyDescent="0.25">
      <c r="A1098" s="2">
        <v>43922</v>
      </c>
      <c r="B1098">
        <v>0</v>
      </c>
      <c r="C1098" s="95">
        <v>1.550707363328</v>
      </c>
      <c r="D1098" s="8">
        <f t="shared" si="105"/>
        <v>4.6475555306517995</v>
      </c>
      <c r="E1098">
        <f t="shared" si="106"/>
        <v>1</v>
      </c>
      <c r="F1098" s="8">
        <f t="shared" si="107"/>
        <v>0.46521220899839999</v>
      </c>
      <c r="G1098">
        <f t="shared" si="108"/>
        <v>0</v>
      </c>
      <c r="H1098" s="8">
        <f t="shared" si="109"/>
        <v>249.23679771430696</v>
      </c>
      <c r="I1098">
        <v>0.3</v>
      </c>
      <c r="J1098">
        <f t="shared" si="110"/>
        <v>0.46521220899839999</v>
      </c>
    </row>
    <row r="1099" spans="1:10" x14ac:dyDescent="0.25">
      <c r="A1099" s="2">
        <v>43923</v>
      </c>
      <c r="B1099">
        <v>0</v>
      </c>
      <c r="C1099" s="95">
        <v>1.8022057014929997</v>
      </c>
      <c r="D1099" s="8">
        <f t="shared" si="105"/>
        <v>5.1882172410996992</v>
      </c>
      <c r="E1099">
        <f t="shared" si="106"/>
        <v>1</v>
      </c>
      <c r="F1099" s="8">
        <f t="shared" si="107"/>
        <v>0.5406617104478999</v>
      </c>
      <c r="G1099">
        <f t="shared" si="108"/>
        <v>0</v>
      </c>
      <c r="H1099" s="8">
        <f t="shared" si="109"/>
        <v>249.23679771430696</v>
      </c>
      <c r="I1099">
        <v>0.3</v>
      </c>
      <c r="J1099">
        <f t="shared" si="110"/>
        <v>0.5406617104478999</v>
      </c>
    </row>
    <row r="1100" spans="1:10" x14ac:dyDescent="0.25">
      <c r="A1100" s="2">
        <v>43924</v>
      </c>
      <c r="B1100">
        <v>0</v>
      </c>
      <c r="C1100" s="95">
        <v>1.2154772158879996</v>
      </c>
      <c r="D1100" s="8">
        <f t="shared" si="105"/>
        <v>5.5528604058660989</v>
      </c>
      <c r="E1100">
        <f t="shared" si="106"/>
        <v>1</v>
      </c>
      <c r="F1100" s="8">
        <f t="shared" si="107"/>
        <v>0.36464316476639985</v>
      </c>
      <c r="G1100">
        <f t="shared" si="108"/>
        <v>0</v>
      </c>
      <c r="H1100" s="8">
        <f t="shared" si="109"/>
        <v>249.23679771430696</v>
      </c>
      <c r="I1100">
        <v>0.3</v>
      </c>
      <c r="J1100">
        <f t="shared" si="110"/>
        <v>0.36464316476639985</v>
      </c>
    </row>
    <row r="1101" spans="1:10" x14ac:dyDescent="0.25">
      <c r="A1101" s="2">
        <v>43925</v>
      </c>
      <c r="B1101">
        <v>0</v>
      </c>
      <c r="C1101" s="95">
        <v>1.5838309327729998</v>
      </c>
      <c r="D1101" s="8">
        <f t="shared" si="105"/>
        <v>6.0280096856979988</v>
      </c>
      <c r="E1101">
        <f t="shared" si="106"/>
        <v>1</v>
      </c>
      <c r="F1101" s="8">
        <f t="shared" si="107"/>
        <v>0.47514927983189992</v>
      </c>
      <c r="G1101">
        <f t="shared" si="108"/>
        <v>0</v>
      </c>
      <c r="H1101" s="8">
        <f t="shared" si="109"/>
        <v>249.23679771430696</v>
      </c>
      <c r="I1101">
        <v>0.3</v>
      </c>
      <c r="J1101">
        <f t="shared" si="110"/>
        <v>0.47514927983189992</v>
      </c>
    </row>
    <row r="1102" spans="1:10" x14ac:dyDescent="0.25">
      <c r="A1102" s="2">
        <v>43926</v>
      </c>
      <c r="B1102">
        <v>0</v>
      </c>
      <c r="C1102" s="95">
        <v>3.0306085703679999</v>
      </c>
      <c r="D1102" s="8">
        <f t="shared" si="105"/>
        <v>6.937192256808399</v>
      </c>
      <c r="E1102">
        <f t="shared" si="106"/>
        <v>1</v>
      </c>
      <c r="F1102" s="8">
        <f t="shared" si="107"/>
        <v>0.90918257111039991</v>
      </c>
      <c r="G1102">
        <f t="shared" si="108"/>
        <v>0</v>
      </c>
      <c r="H1102" s="8">
        <f t="shared" si="109"/>
        <v>249.23679771430696</v>
      </c>
      <c r="I1102">
        <v>0.3</v>
      </c>
      <c r="J1102">
        <f t="shared" si="110"/>
        <v>0.90918257111039991</v>
      </c>
    </row>
    <row r="1103" spans="1:10" x14ac:dyDescent="0.25">
      <c r="A1103" s="2">
        <v>43927</v>
      </c>
      <c r="B1103">
        <v>0.2</v>
      </c>
      <c r="C1103" s="95">
        <v>2.842886957653</v>
      </c>
      <c r="D1103" s="8">
        <f t="shared" si="105"/>
        <v>7.5900583441042988</v>
      </c>
      <c r="E1103">
        <f t="shared" si="106"/>
        <v>1</v>
      </c>
      <c r="F1103" s="8">
        <f t="shared" si="107"/>
        <v>0.85286608729589997</v>
      </c>
      <c r="G1103">
        <f t="shared" si="108"/>
        <v>0</v>
      </c>
      <c r="H1103" s="8">
        <f t="shared" si="109"/>
        <v>249.23679771430696</v>
      </c>
      <c r="I1103">
        <v>0.3</v>
      </c>
      <c r="J1103">
        <f t="shared" si="110"/>
        <v>0.85286608729589997</v>
      </c>
    </row>
    <row r="1104" spans="1:10" x14ac:dyDescent="0.25">
      <c r="A1104" s="2">
        <v>43928</v>
      </c>
      <c r="B1104">
        <v>0</v>
      </c>
      <c r="C1104" s="95">
        <v>2.9510906209329995</v>
      </c>
      <c r="D1104" s="8">
        <f t="shared" si="105"/>
        <v>8.4753855303841981</v>
      </c>
      <c r="E1104">
        <f t="shared" si="106"/>
        <v>1</v>
      </c>
      <c r="F1104" s="8">
        <f t="shared" si="107"/>
        <v>0.88532718627989981</v>
      </c>
      <c r="G1104">
        <f t="shared" si="108"/>
        <v>0</v>
      </c>
      <c r="H1104" s="8">
        <f t="shared" si="109"/>
        <v>249.23679771430696</v>
      </c>
      <c r="I1104">
        <v>0.3</v>
      </c>
      <c r="J1104">
        <f t="shared" si="110"/>
        <v>0.88532718627989981</v>
      </c>
    </row>
    <row r="1105" spans="1:10" x14ac:dyDescent="0.25">
      <c r="A1105" s="2">
        <v>43929</v>
      </c>
      <c r="B1105">
        <v>0</v>
      </c>
      <c r="C1105" s="95">
        <v>2.6284152007679999</v>
      </c>
      <c r="D1105" s="8">
        <f t="shared" si="105"/>
        <v>9.2639100906145977</v>
      </c>
      <c r="E1105">
        <f t="shared" si="106"/>
        <v>1</v>
      </c>
      <c r="F1105" s="8">
        <f t="shared" si="107"/>
        <v>0.78852456023039996</v>
      </c>
      <c r="G1105">
        <f t="shared" si="108"/>
        <v>0</v>
      </c>
      <c r="H1105" s="8">
        <f t="shared" si="109"/>
        <v>249.23679771430696</v>
      </c>
      <c r="I1105">
        <v>0.3</v>
      </c>
      <c r="J1105">
        <f t="shared" si="110"/>
        <v>0.78852456023039996</v>
      </c>
    </row>
    <row r="1106" spans="1:10" x14ac:dyDescent="0.25">
      <c r="A1106" s="2">
        <v>43930</v>
      </c>
      <c r="B1106">
        <v>0</v>
      </c>
      <c r="C1106" s="95">
        <v>1.1138989831249999</v>
      </c>
      <c r="D1106" s="8">
        <f t="shared" si="105"/>
        <v>9.5980797855520983</v>
      </c>
      <c r="E1106">
        <f t="shared" si="106"/>
        <v>1</v>
      </c>
      <c r="F1106" s="8">
        <f t="shared" si="107"/>
        <v>0.33416969493749998</v>
      </c>
      <c r="G1106">
        <f t="shared" si="108"/>
        <v>0</v>
      </c>
      <c r="H1106" s="8">
        <f t="shared" si="109"/>
        <v>249.23679771430696</v>
      </c>
      <c r="I1106">
        <v>0.3</v>
      </c>
      <c r="J1106">
        <f t="shared" si="110"/>
        <v>0.33416969493749998</v>
      </c>
    </row>
    <row r="1107" spans="1:10" x14ac:dyDescent="0.25">
      <c r="A1107" s="2">
        <v>43931</v>
      </c>
      <c r="B1107">
        <v>0</v>
      </c>
      <c r="C1107" s="95">
        <v>1.9095881424530001</v>
      </c>
      <c r="D1107" s="8">
        <f t="shared" si="105"/>
        <v>10.170956228287999</v>
      </c>
      <c r="E1107">
        <f t="shared" si="106"/>
        <v>1</v>
      </c>
      <c r="F1107" s="8">
        <f t="shared" si="107"/>
        <v>0.57287644273589999</v>
      </c>
      <c r="G1107">
        <f t="shared" si="108"/>
        <v>0</v>
      </c>
      <c r="H1107" s="8">
        <f t="shared" si="109"/>
        <v>249.23679771430696</v>
      </c>
      <c r="I1107">
        <v>0.3</v>
      </c>
      <c r="J1107">
        <f t="shared" si="110"/>
        <v>0.57287644273589999</v>
      </c>
    </row>
    <row r="1108" spans="1:10" x14ac:dyDescent="0.25">
      <c r="A1108" s="2">
        <v>43932</v>
      </c>
      <c r="B1108">
        <v>0</v>
      </c>
      <c r="C1108" s="95">
        <v>3.2024584186879994</v>
      </c>
      <c r="D1108" s="8">
        <f t="shared" si="105"/>
        <v>11.131693753894398</v>
      </c>
      <c r="E1108">
        <f t="shared" si="106"/>
        <v>1</v>
      </c>
      <c r="F1108" s="8">
        <f t="shared" si="107"/>
        <v>0.9607375256063998</v>
      </c>
      <c r="G1108">
        <f t="shared" si="108"/>
        <v>0</v>
      </c>
      <c r="H1108" s="8">
        <f t="shared" si="109"/>
        <v>249.23679771430696</v>
      </c>
      <c r="I1108">
        <v>0.3</v>
      </c>
      <c r="J1108">
        <f t="shared" si="110"/>
        <v>0.9607375256063998</v>
      </c>
    </row>
    <row r="1109" spans="1:10" x14ac:dyDescent="0.25">
      <c r="A1109" s="2">
        <v>43933</v>
      </c>
      <c r="B1109">
        <v>0</v>
      </c>
      <c r="C1109" s="95">
        <v>1.6826529044479999</v>
      </c>
      <c r="D1109" s="8">
        <f t="shared" si="105"/>
        <v>11.636489625228798</v>
      </c>
      <c r="E1109">
        <f t="shared" si="106"/>
        <v>1</v>
      </c>
      <c r="F1109" s="8">
        <f t="shared" si="107"/>
        <v>0.50479587133439996</v>
      </c>
      <c r="G1109">
        <f t="shared" si="108"/>
        <v>0</v>
      </c>
      <c r="H1109" s="8">
        <f t="shared" si="109"/>
        <v>249.23679771430696</v>
      </c>
      <c r="I1109">
        <v>0.3</v>
      </c>
      <c r="J1109">
        <f t="shared" si="110"/>
        <v>0.50479587133439996</v>
      </c>
    </row>
    <row r="1110" spans="1:10" x14ac:dyDescent="0.25">
      <c r="A1110" s="2">
        <v>43934</v>
      </c>
      <c r="B1110">
        <v>0</v>
      </c>
      <c r="C1110" s="95">
        <v>1.7044946098079996</v>
      </c>
      <c r="D1110" s="8">
        <f t="shared" si="105"/>
        <v>12.147838008171197</v>
      </c>
      <c r="E1110">
        <f t="shared" si="106"/>
        <v>1</v>
      </c>
      <c r="F1110" s="8">
        <f t="shared" si="107"/>
        <v>0.51134838294239982</v>
      </c>
      <c r="G1110">
        <f t="shared" si="108"/>
        <v>0</v>
      </c>
      <c r="H1110" s="8">
        <f t="shared" si="109"/>
        <v>249.23679771430696</v>
      </c>
      <c r="I1110">
        <v>0.3</v>
      </c>
      <c r="J1110">
        <f t="shared" si="110"/>
        <v>0.51134838294239982</v>
      </c>
    </row>
    <row r="1111" spans="1:10" x14ac:dyDescent="0.25">
      <c r="A1111" s="2">
        <v>43935</v>
      </c>
      <c r="B1111">
        <v>0</v>
      </c>
      <c r="C1111" s="95">
        <v>2.4145683006879999</v>
      </c>
      <c r="D1111" s="8">
        <f t="shared" si="105"/>
        <v>12.872208498377598</v>
      </c>
      <c r="E1111">
        <f t="shared" si="106"/>
        <v>1</v>
      </c>
      <c r="F1111" s="8">
        <f t="shared" si="107"/>
        <v>0.72437049020639999</v>
      </c>
      <c r="G1111">
        <f t="shared" si="108"/>
        <v>0</v>
      </c>
      <c r="H1111" s="8">
        <f t="shared" si="109"/>
        <v>249.23679771430696</v>
      </c>
      <c r="I1111">
        <v>0.3</v>
      </c>
      <c r="J1111">
        <f t="shared" si="110"/>
        <v>0.72437049020639999</v>
      </c>
    </row>
    <row r="1112" spans="1:10" x14ac:dyDescent="0.25">
      <c r="A1112" s="2">
        <v>43936</v>
      </c>
      <c r="B1112">
        <v>0</v>
      </c>
      <c r="C1112" s="95">
        <v>3.4245642358129991</v>
      </c>
      <c r="D1112" s="8">
        <f t="shared" si="105"/>
        <v>13.899577769121498</v>
      </c>
      <c r="E1112">
        <f t="shared" si="106"/>
        <v>1</v>
      </c>
      <c r="F1112" s="8">
        <f t="shared" si="107"/>
        <v>1.0273692707438997</v>
      </c>
      <c r="G1112">
        <f t="shared" si="108"/>
        <v>0</v>
      </c>
      <c r="H1112" s="8">
        <f t="shared" si="109"/>
        <v>249.23679771430696</v>
      </c>
      <c r="I1112">
        <v>0.3</v>
      </c>
      <c r="J1112">
        <f t="shared" si="110"/>
        <v>1.0273692707438997</v>
      </c>
    </row>
    <row r="1113" spans="1:10" x14ac:dyDescent="0.25">
      <c r="A1113" s="2">
        <v>43937</v>
      </c>
      <c r="B1113">
        <v>0</v>
      </c>
      <c r="C1113" s="95">
        <v>1.3279051847680001</v>
      </c>
      <c r="D1113" s="8">
        <f t="shared" si="105"/>
        <v>14.297949324551897</v>
      </c>
      <c r="E1113">
        <f t="shared" si="106"/>
        <v>1</v>
      </c>
      <c r="F1113" s="8">
        <f t="shared" si="107"/>
        <v>0.39837155543040004</v>
      </c>
      <c r="G1113">
        <f t="shared" si="108"/>
        <v>0</v>
      </c>
      <c r="H1113" s="8">
        <f t="shared" si="109"/>
        <v>249.23679771430696</v>
      </c>
      <c r="I1113">
        <v>0.3</v>
      </c>
      <c r="J1113">
        <f t="shared" si="110"/>
        <v>0.39837155543040004</v>
      </c>
    </row>
    <row r="1114" spans="1:10" x14ac:dyDescent="0.25">
      <c r="A1114" s="2">
        <v>43938</v>
      </c>
      <c r="B1114">
        <v>0</v>
      </c>
      <c r="C1114" s="95">
        <v>2.3747903768479999</v>
      </c>
      <c r="D1114" s="8">
        <f t="shared" si="105"/>
        <v>15.010386437606297</v>
      </c>
      <c r="E1114">
        <f t="shared" si="106"/>
        <v>1</v>
      </c>
      <c r="F1114" s="8">
        <f t="shared" si="107"/>
        <v>0.71243711305439994</v>
      </c>
      <c r="G1114">
        <f t="shared" si="108"/>
        <v>0</v>
      </c>
      <c r="H1114" s="8">
        <f t="shared" si="109"/>
        <v>249.23679771430696</v>
      </c>
      <c r="I1114">
        <v>0.3</v>
      </c>
      <c r="J1114">
        <f t="shared" si="110"/>
        <v>0.71243711305439994</v>
      </c>
    </row>
    <row r="1115" spans="1:10" x14ac:dyDescent="0.25">
      <c r="A1115" s="2">
        <v>43939</v>
      </c>
      <c r="B1115">
        <v>0</v>
      </c>
      <c r="C1115" s="95">
        <v>1.8453143364529998</v>
      </c>
      <c r="D1115" s="8">
        <f t="shared" si="105"/>
        <v>15.563980738542197</v>
      </c>
      <c r="E1115">
        <f t="shared" si="106"/>
        <v>1</v>
      </c>
      <c r="F1115" s="8">
        <f t="shared" si="107"/>
        <v>0.5535943009358999</v>
      </c>
      <c r="G1115">
        <f t="shared" si="108"/>
        <v>0</v>
      </c>
      <c r="H1115" s="8">
        <f t="shared" si="109"/>
        <v>249.23679771430696</v>
      </c>
      <c r="I1115">
        <v>0.3</v>
      </c>
      <c r="J1115">
        <f t="shared" si="110"/>
        <v>0.5535943009358999</v>
      </c>
    </row>
    <row r="1116" spans="1:10" x14ac:dyDescent="0.25">
      <c r="A1116" s="2">
        <v>43940</v>
      </c>
      <c r="B1116">
        <v>0</v>
      </c>
      <c r="C1116" s="95">
        <v>1.8560595220480001</v>
      </c>
      <c r="D1116" s="8">
        <f t="shared" si="105"/>
        <v>16.120798595156597</v>
      </c>
      <c r="E1116">
        <f t="shared" si="106"/>
        <v>1</v>
      </c>
      <c r="F1116" s="8">
        <f t="shared" si="107"/>
        <v>0.55681785661439998</v>
      </c>
      <c r="G1116">
        <f t="shared" si="108"/>
        <v>0</v>
      </c>
      <c r="H1116" s="8">
        <f t="shared" si="109"/>
        <v>249.23679771430696</v>
      </c>
      <c r="I1116">
        <v>0.3</v>
      </c>
      <c r="J1116">
        <f t="shared" si="110"/>
        <v>0.55681785661439998</v>
      </c>
    </row>
    <row r="1117" spans="1:10" x14ac:dyDescent="0.25">
      <c r="A1117" s="2">
        <v>43941</v>
      </c>
      <c r="B1117">
        <v>0</v>
      </c>
      <c r="C1117" s="95">
        <v>2.5901623521279999</v>
      </c>
      <c r="D1117" s="8">
        <f t="shared" si="105"/>
        <v>16.897847300794997</v>
      </c>
      <c r="E1117">
        <f t="shared" si="106"/>
        <v>1</v>
      </c>
      <c r="F1117" s="8">
        <f t="shared" si="107"/>
        <v>0.77704870563840001</v>
      </c>
      <c r="G1117">
        <f t="shared" si="108"/>
        <v>0</v>
      </c>
      <c r="H1117" s="8">
        <f t="shared" si="109"/>
        <v>249.23679771430696</v>
      </c>
      <c r="I1117">
        <v>0.3</v>
      </c>
      <c r="J1117">
        <f t="shared" si="110"/>
        <v>0.77704870563840001</v>
      </c>
    </row>
    <row r="1118" spans="1:10" x14ac:dyDescent="0.25">
      <c r="A1118" s="2">
        <v>43942</v>
      </c>
      <c r="B1118">
        <v>0</v>
      </c>
      <c r="C1118" s="95">
        <v>3.3435475605330001</v>
      </c>
      <c r="D1118" s="8">
        <f t="shared" si="105"/>
        <v>17.900911568954896</v>
      </c>
      <c r="E1118">
        <f t="shared" si="106"/>
        <v>1</v>
      </c>
      <c r="F1118" s="8">
        <f t="shared" si="107"/>
        <v>1.0030642681599</v>
      </c>
      <c r="G1118">
        <f t="shared" si="108"/>
        <v>0</v>
      </c>
      <c r="H1118" s="8">
        <f t="shared" si="109"/>
        <v>249.23679771430696</v>
      </c>
      <c r="I1118">
        <v>0.3</v>
      </c>
      <c r="J1118">
        <f t="shared" si="110"/>
        <v>1.0030642681599</v>
      </c>
    </row>
    <row r="1119" spans="1:10" x14ac:dyDescent="0.25">
      <c r="A1119" s="2">
        <v>43943</v>
      </c>
      <c r="B1119">
        <v>0</v>
      </c>
      <c r="C1119" s="95">
        <v>3.5042334106929998</v>
      </c>
      <c r="D1119" s="8">
        <f t="shared" si="105"/>
        <v>18.952181592162795</v>
      </c>
      <c r="E1119">
        <f t="shared" si="106"/>
        <v>1</v>
      </c>
      <c r="F1119" s="8">
        <f t="shared" si="107"/>
        <v>1.0512700232079</v>
      </c>
      <c r="G1119">
        <f t="shared" si="108"/>
        <v>0</v>
      </c>
      <c r="H1119" s="8">
        <f t="shared" si="109"/>
        <v>249.23679771430696</v>
      </c>
      <c r="I1119">
        <v>0.3</v>
      </c>
      <c r="J1119">
        <f t="shared" si="110"/>
        <v>1.0512700232079</v>
      </c>
    </row>
    <row r="1120" spans="1:10" x14ac:dyDescent="0.25">
      <c r="A1120" s="2">
        <v>43944</v>
      </c>
      <c r="B1120">
        <v>0</v>
      </c>
      <c r="C1120" s="95">
        <v>3.440602542693</v>
      </c>
      <c r="D1120" s="8">
        <f t="shared" si="105"/>
        <v>19.984362354970695</v>
      </c>
      <c r="E1120">
        <f t="shared" si="106"/>
        <v>1</v>
      </c>
      <c r="F1120" s="8">
        <f t="shared" si="107"/>
        <v>1.0321807628079001</v>
      </c>
      <c r="G1120">
        <f t="shared" si="108"/>
        <v>0</v>
      </c>
      <c r="H1120" s="8">
        <f t="shared" si="109"/>
        <v>249.23679771430696</v>
      </c>
      <c r="I1120">
        <v>0.3</v>
      </c>
      <c r="J1120">
        <f t="shared" si="110"/>
        <v>1.0321807628079001</v>
      </c>
    </row>
    <row r="1121" spans="1:10" x14ac:dyDescent="0.25">
      <c r="A1121" s="2">
        <v>43945</v>
      </c>
      <c r="B1121">
        <v>0</v>
      </c>
      <c r="C1121" s="95">
        <v>3.5121303299999997</v>
      </c>
      <c r="D1121" s="8">
        <f t="shared" si="105"/>
        <v>21.038001453970697</v>
      </c>
      <c r="E1121">
        <f t="shared" si="106"/>
        <v>1</v>
      </c>
      <c r="F1121" s="8">
        <f t="shared" si="107"/>
        <v>1.053639099</v>
      </c>
      <c r="G1121">
        <f t="shared" si="108"/>
        <v>0</v>
      </c>
      <c r="H1121" s="8">
        <f t="shared" si="109"/>
        <v>249.23679771430696</v>
      </c>
      <c r="I1121">
        <v>0.3</v>
      </c>
      <c r="J1121">
        <f t="shared" si="110"/>
        <v>1.053639099</v>
      </c>
    </row>
    <row r="1122" spans="1:10" x14ac:dyDescent="0.25">
      <c r="A1122" s="2">
        <v>43946</v>
      </c>
      <c r="B1122">
        <v>0</v>
      </c>
      <c r="C1122" s="95">
        <v>3.3353679354879997</v>
      </c>
      <c r="D1122" s="8">
        <f t="shared" si="105"/>
        <v>22.095313089520392</v>
      </c>
      <c r="E1122">
        <f t="shared" si="106"/>
        <v>1</v>
      </c>
      <c r="F1122" s="8">
        <f t="shared" si="107"/>
        <v>1.0573116355496959</v>
      </c>
      <c r="G1122">
        <f t="shared" si="108"/>
        <v>0</v>
      </c>
      <c r="H1122" s="8">
        <f t="shared" si="109"/>
        <v>249.23679771430696</v>
      </c>
      <c r="I1122">
        <f>I1121+(1.15-0.3)/50</f>
        <v>0.317</v>
      </c>
      <c r="J1122">
        <f t="shared" si="110"/>
        <v>1.0573116355496959</v>
      </c>
    </row>
    <row r="1123" spans="1:10" x14ac:dyDescent="0.25">
      <c r="A1123" s="2">
        <v>43947</v>
      </c>
      <c r="B1123">
        <v>0</v>
      </c>
      <c r="C1123" s="95">
        <v>3.5826648131729995</v>
      </c>
      <c r="D1123" s="8">
        <f t="shared" si="105"/>
        <v>23.291923137120175</v>
      </c>
      <c r="E1123">
        <f t="shared" si="106"/>
        <v>1</v>
      </c>
      <c r="F1123" s="8">
        <f t="shared" si="107"/>
        <v>1.1966100475997818</v>
      </c>
      <c r="G1123">
        <f t="shared" si="108"/>
        <v>0</v>
      </c>
      <c r="H1123" s="8">
        <f t="shared" si="109"/>
        <v>249.23679771430696</v>
      </c>
      <c r="I1123">
        <f t="shared" ref="I1123:I1127" si="111">I1122+(1.15-0.3)/50</f>
        <v>0.33400000000000002</v>
      </c>
      <c r="J1123">
        <f t="shared" si="110"/>
        <v>1.1966100475997818</v>
      </c>
    </row>
    <row r="1124" spans="1:10" x14ac:dyDescent="0.25">
      <c r="A1124" s="2">
        <v>43948</v>
      </c>
      <c r="B1124">
        <v>0</v>
      </c>
      <c r="C1124" s="95">
        <v>2.9688813331249997</v>
      </c>
      <c r="D1124" s="8">
        <f t="shared" si="105"/>
        <v>24.334000485047049</v>
      </c>
      <c r="E1124">
        <f t="shared" si="106"/>
        <v>1</v>
      </c>
      <c r="F1124" s="8">
        <f t="shared" si="107"/>
        <v>1.042077347926875</v>
      </c>
      <c r="G1124">
        <f t="shared" si="108"/>
        <v>0</v>
      </c>
      <c r="H1124" s="8">
        <f t="shared" si="109"/>
        <v>249.23679771430696</v>
      </c>
      <c r="I1124">
        <f t="shared" si="111"/>
        <v>0.35100000000000003</v>
      </c>
      <c r="J1124">
        <f t="shared" si="110"/>
        <v>1.042077347926875</v>
      </c>
    </row>
    <row r="1125" spans="1:10" x14ac:dyDescent="0.25">
      <c r="A1125" s="2">
        <v>43949</v>
      </c>
      <c r="B1125">
        <v>0</v>
      </c>
      <c r="C1125" s="95">
        <v>3.1770963967730004</v>
      </c>
      <c r="D1125" s="8">
        <f t="shared" si="105"/>
        <v>25.503171959059515</v>
      </c>
      <c r="E1125">
        <f t="shared" si="106"/>
        <v>1</v>
      </c>
      <c r="F1125" s="8">
        <f t="shared" si="107"/>
        <v>1.1691714740124644</v>
      </c>
      <c r="G1125">
        <f t="shared" si="108"/>
        <v>0</v>
      </c>
      <c r="H1125" s="8">
        <f t="shared" si="109"/>
        <v>249.23679771430696</v>
      </c>
      <c r="I1125">
        <f t="shared" si="111"/>
        <v>0.36800000000000005</v>
      </c>
      <c r="J1125">
        <f t="shared" si="110"/>
        <v>1.1691714740124644</v>
      </c>
    </row>
    <row r="1126" spans="1:10" x14ac:dyDescent="0.25">
      <c r="A1126" s="2">
        <v>43950</v>
      </c>
      <c r="B1126">
        <v>0.2</v>
      </c>
      <c r="C1126" s="95">
        <v>2.9954383969279998</v>
      </c>
      <c r="D1126" s="8">
        <f t="shared" si="105"/>
        <v>26.434097282897049</v>
      </c>
      <c r="E1126">
        <f>IF(D1125&gt;$Q$2,1-(D1125-$Q$2)/($Q$1-$Q$2),1)</f>
        <v>0.98064723234386486</v>
      </c>
      <c r="F1126" s="8">
        <f t="shared" si="107"/>
        <v>1.130925323837535</v>
      </c>
      <c r="G1126">
        <f t="shared" si="108"/>
        <v>0</v>
      </c>
      <c r="H1126" s="8">
        <f t="shared" si="109"/>
        <v>249.23679771430696</v>
      </c>
      <c r="I1126">
        <f t="shared" si="111"/>
        <v>0.38500000000000006</v>
      </c>
      <c r="J1126">
        <f t="shared" si="110"/>
        <v>1.1532437828172801</v>
      </c>
    </row>
    <row r="1127" spans="1:10" x14ac:dyDescent="0.25">
      <c r="A1127" s="2">
        <v>43951</v>
      </c>
      <c r="B1127">
        <v>0.8</v>
      </c>
      <c r="C1127" s="95">
        <v>2.5709304715679999</v>
      </c>
      <c r="D1127" s="8">
        <f t="shared" si="105"/>
        <v>26.610605190531817</v>
      </c>
      <c r="E1127">
        <f>IF(D1126&gt;$Q$2,1-(D1126-$Q$2)/($Q$1-$Q$2),1)</f>
        <v>0.9448424121962673</v>
      </c>
      <c r="F1127" s="8">
        <f t="shared" si="107"/>
        <v>0.97650790763476891</v>
      </c>
      <c r="G1127">
        <f t="shared" si="108"/>
        <v>0</v>
      </c>
      <c r="H1127" s="8">
        <f t="shared" si="109"/>
        <v>249.23679771430696</v>
      </c>
      <c r="I1127">
        <f t="shared" si="111"/>
        <v>0.40200000000000008</v>
      </c>
      <c r="J1127">
        <f t="shared" si="110"/>
        <v>1.0335140495703361</v>
      </c>
    </row>
  </sheetData>
  <mergeCells count="6">
    <mergeCell ref="K184:M184"/>
    <mergeCell ref="N184:P184"/>
    <mergeCell ref="K550:M550"/>
    <mergeCell ref="N550:P550"/>
    <mergeCell ref="K915:M915"/>
    <mergeCell ref="N915:P915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7"/>
  <sheetViews>
    <sheetView topLeftCell="A163" workbookViewId="0">
      <selection activeCell="N186" sqref="N186"/>
    </sheetView>
  </sheetViews>
  <sheetFormatPr defaultRowHeight="15" x14ac:dyDescent="0.25"/>
  <cols>
    <col min="1" max="1" width="10.7109375" bestFit="1" customWidth="1"/>
    <col min="8" max="8" width="9.5703125" bestFit="1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I1" s="5" t="s">
        <v>10</v>
      </c>
      <c r="J1" s="5" t="s">
        <v>11</v>
      </c>
      <c r="K1" s="5" t="s">
        <v>17</v>
      </c>
      <c r="P1" s="3" t="s">
        <v>8</v>
      </c>
      <c r="Q1" s="3">
        <v>75</v>
      </c>
    </row>
    <row r="2" spans="1:17" ht="15.75" thickTop="1" x14ac:dyDescent="0.25">
      <c r="A2" s="2">
        <v>42826</v>
      </c>
      <c r="B2">
        <v>3.58</v>
      </c>
      <c r="C2" s="6">
        <v>1.7153984875729997</v>
      </c>
      <c r="D2">
        <v>0</v>
      </c>
      <c r="I2">
        <v>0.3</v>
      </c>
      <c r="J2">
        <f>I2*C2</f>
        <v>0.51461954627189987</v>
      </c>
      <c r="P2" t="s">
        <v>9</v>
      </c>
      <c r="Q2">
        <v>37</v>
      </c>
    </row>
    <row r="3" spans="1:17" x14ac:dyDescent="0.25">
      <c r="A3" s="2">
        <v>42827</v>
      </c>
      <c r="B3">
        <v>0.01</v>
      </c>
      <c r="C3" s="6">
        <v>2.5901623521279999</v>
      </c>
      <c r="D3" s="8">
        <f>MAX((D2+F3-B3),0)</f>
        <v>0.7670487056384</v>
      </c>
      <c r="E3">
        <f>IF(D2&gt;$Q$2,1-(D2-$Q$2)/($Q$1-$Q$2),1)</f>
        <v>1</v>
      </c>
      <c r="F3" s="8">
        <f>E3*J3</f>
        <v>0.77704870563840001</v>
      </c>
      <c r="G3">
        <f>IF(D3=0,B3-F3-D2,0)</f>
        <v>0</v>
      </c>
      <c r="H3">
        <f>H2+G3</f>
        <v>0</v>
      </c>
      <c r="I3">
        <v>0.3</v>
      </c>
      <c r="J3">
        <f t="shared" ref="J3:J66" si="0">I3*C3</f>
        <v>0.77704870563840001</v>
      </c>
    </row>
    <row r="4" spans="1:17" x14ac:dyDescent="0.25">
      <c r="A4" s="2">
        <v>42828</v>
      </c>
      <c r="B4">
        <v>0.38</v>
      </c>
      <c r="C4" s="6">
        <v>2.223245179733</v>
      </c>
      <c r="D4" s="8">
        <f>MAX((D3+F4-B4),0)</f>
        <v>1.0540222595583</v>
      </c>
      <c r="E4">
        <f>IF(D3&gt;$Q$2,1-(D3-$Q$2)/($Q$1-$Q$2),1)</f>
        <v>1</v>
      </c>
      <c r="F4" s="8">
        <f t="shared" ref="F4:F67" si="1">E4*J4</f>
        <v>0.66697355391989999</v>
      </c>
      <c r="G4">
        <f t="shared" ref="G4:G67" si="2">IF(D4=0,B4-F4-D3,0)</f>
        <v>0</v>
      </c>
      <c r="H4">
        <f t="shared" ref="H4:H67" si="3">H3+G4</f>
        <v>0</v>
      </c>
      <c r="I4">
        <v>0.3</v>
      </c>
      <c r="J4">
        <f t="shared" si="0"/>
        <v>0.66697355391989999</v>
      </c>
    </row>
    <row r="5" spans="1:17" x14ac:dyDescent="0.25">
      <c r="A5" s="16">
        <v>42829</v>
      </c>
      <c r="B5" s="17">
        <v>0.22</v>
      </c>
      <c r="C5" s="18">
        <v>2.9688813331249997</v>
      </c>
      <c r="D5" s="19">
        <f t="shared" ref="D5:D68" si="4">MAX((D4+F5-B5),0)</f>
        <v>1.7246866594957999</v>
      </c>
      <c r="E5" s="17">
        <f t="shared" ref="E5:E68" si="5">IF(D4&gt;$Q$2,1-(D4-$Q$2)/($Q$1-$Q$2),1)</f>
        <v>1</v>
      </c>
      <c r="F5" s="19">
        <f t="shared" si="1"/>
        <v>0.89066439993749991</v>
      </c>
      <c r="G5" s="17">
        <f t="shared" si="2"/>
        <v>0</v>
      </c>
      <c r="H5" s="17">
        <f t="shared" si="3"/>
        <v>0</v>
      </c>
      <c r="I5">
        <v>0.3</v>
      </c>
      <c r="J5">
        <f t="shared" si="0"/>
        <v>0.89066439993749991</v>
      </c>
    </row>
    <row r="6" spans="1:17" x14ac:dyDescent="0.25">
      <c r="A6" s="2">
        <v>42830</v>
      </c>
      <c r="B6">
        <v>0.01</v>
      </c>
      <c r="C6" s="6">
        <v>2.4442229257329995</v>
      </c>
      <c r="D6" s="8">
        <f t="shared" si="4"/>
        <v>2.4479535372157</v>
      </c>
      <c r="E6">
        <f>IF(D5&gt;$Q$2,1-(D5-$Q$2)/($Q$1-$Q$2),1)</f>
        <v>1</v>
      </c>
      <c r="F6" s="8">
        <f t="shared" si="1"/>
        <v>0.73326687771989985</v>
      </c>
      <c r="G6">
        <f t="shared" si="2"/>
        <v>0</v>
      </c>
      <c r="H6">
        <f t="shared" si="3"/>
        <v>0</v>
      </c>
      <c r="I6">
        <v>0.3</v>
      </c>
      <c r="J6">
        <f t="shared" si="0"/>
        <v>0.73326687771989985</v>
      </c>
    </row>
    <row r="7" spans="1:17" x14ac:dyDescent="0.25">
      <c r="A7" s="2">
        <v>42831</v>
      </c>
      <c r="B7">
        <v>0</v>
      </c>
      <c r="C7" s="6">
        <v>2.2130115480479997</v>
      </c>
      <c r="D7" s="8">
        <f t="shared" si="4"/>
        <v>3.1118570016300997</v>
      </c>
      <c r="E7">
        <f t="shared" si="5"/>
        <v>1</v>
      </c>
      <c r="F7" s="8">
        <f t="shared" si="1"/>
        <v>0.66390346441439985</v>
      </c>
      <c r="G7">
        <f t="shared" si="2"/>
        <v>0</v>
      </c>
      <c r="H7">
        <f t="shared" si="3"/>
        <v>0</v>
      </c>
      <c r="I7">
        <v>0.3</v>
      </c>
      <c r="J7">
        <f t="shared" si="0"/>
        <v>0.66390346441439985</v>
      </c>
    </row>
    <row r="8" spans="1:17" x14ac:dyDescent="0.25">
      <c r="A8" s="2">
        <v>42832</v>
      </c>
      <c r="B8">
        <v>0</v>
      </c>
      <c r="C8" s="6">
        <v>1.660766789008</v>
      </c>
      <c r="D8" s="8">
        <f t="shared" si="4"/>
        <v>3.6100870383324999</v>
      </c>
      <c r="E8">
        <f t="shared" si="5"/>
        <v>1</v>
      </c>
      <c r="F8" s="8">
        <f t="shared" si="1"/>
        <v>0.49823003670239996</v>
      </c>
      <c r="G8">
        <f t="shared" si="2"/>
        <v>0</v>
      </c>
      <c r="H8">
        <f t="shared" si="3"/>
        <v>0</v>
      </c>
      <c r="I8">
        <v>0.3</v>
      </c>
      <c r="J8">
        <f t="shared" si="0"/>
        <v>0.49823003670239996</v>
      </c>
    </row>
    <row r="9" spans="1:17" x14ac:dyDescent="0.25">
      <c r="A9" s="2">
        <v>42833</v>
      </c>
      <c r="B9">
        <v>0</v>
      </c>
      <c r="C9" s="6">
        <v>3.0393586607729999</v>
      </c>
      <c r="D9" s="8">
        <f t="shared" si="4"/>
        <v>4.5218946365643999</v>
      </c>
      <c r="E9">
        <f t="shared" si="5"/>
        <v>1</v>
      </c>
      <c r="F9" s="8">
        <f t="shared" si="1"/>
        <v>0.91180759823189994</v>
      </c>
      <c r="G9">
        <f t="shared" si="2"/>
        <v>0</v>
      </c>
      <c r="H9">
        <f t="shared" si="3"/>
        <v>0</v>
      </c>
      <c r="I9">
        <v>0.3</v>
      </c>
      <c r="J9">
        <f t="shared" si="0"/>
        <v>0.91180759823189994</v>
      </c>
    </row>
    <row r="10" spans="1:17" x14ac:dyDescent="0.25">
      <c r="A10" s="2">
        <v>42834</v>
      </c>
      <c r="B10">
        <v>0.05</v>
      </c>
      <c r="C10" s="6">
        <v>2.6946787831250001</v>
      </c>
      <c r="D10" s="8">
        <f t="shared" si="4"/>
        <v>5.2802982715019002</v>
      </c>
      <c r="E10">
        <f t="shared" si="5"/>
        <v>1</v>
      </c>
      <c r="F10" s="8">
        <f t="shared" si="1"/>
        <v>0.8084036349375</v>
      </c>
      <c r="G10">
        <f t="shared" si="2"/>
        <v>0</v>
      </c>
      <c r="H10">
        <f t="shared" si="3"/>
        <v>0</v>
      </c>
      <c r="I10">
        <v>0.3</v>
      </c>
      <c r="J10">
        <f t="shared" si="0"/>
        <v>0.8084036349375</v>
      </c>
    </row>
    <row r="11" spans="1:17" x14ac:dyDescent="0.25">
      <c r="A11" s="2">
        <v>42835</v>
      </c>
      <c r="B11">
        <v>0.01</v>
      </c>
      <c r="C11" s="6">
        <v>2.6093239717279997</v>
      </c>
      <c r="D11" s="8">
        <f t="shared" si="4"/>
        <v>6.0530954630203002</v>
      </c>
      <c r="E11">
        <f t="shared" si="5"/>
        <v>1</v>
      </c>
      <c r="F11" s="8">
        <f t="shared" si="1"/>
        <v>0.78279719151839988</v>
      </c>
      <c r="G11">
        <f t="shared" si="2"/>
        <v>0</v>
      </c>
      <c r="H11">
        <f t="shared" si="3"/>
        <v>0</v>
      </c>
      <c r="I11">
        <v>0.3</v>
      </c>
      <c r="J11">
        <f t="shared" si="0"/>
        <v>0.78279719151839988</v>
      </c>
    </row>
    <row r="12" spans="1:17" x14ac:dyDescent="0.25">
      <c r="A12" s="2">
        <v>42836</v>
      </c>
      <c r="B12">
        <v>0</v>
      </c>
      <c r="C12" s="6">
        <v>1.6717153331250001</v>
      </c>
      <c r="D12" s="8">
        <f t="shared" si="4"/>
        <v>6.5546100629578001</v>
      </c>
      <c r="E12">
        <f t="shared" si="5"/>
        <v>1</v>
      </c>
      <c r="F12" s="8">
        <f t="shared" si="1"/>
        <v>0.50151459993750003</v>
      </c>
      <c r="G12">
        <f t="shared" si="2"/>
        <v>0</v>
      </c>
      <c r="H12">
        <f t="shared" si="3"/>
        <v>0</v>
      </c>
      <c r="I12">
        <v>0.3</v>
      </c>
      <c r="J12">
        <f t="shared" si="0"/>
        <v>0.50151459993750003</v>
      </c>
    </row>
    <row r="13" spans="1:17" x14ac:dyDescent="0.25">
      <c r="A13" s="2">
        <v>42837</v>
      </c>
      <c r="B13">
        <v>0</v>
      </c>
      <c r="C13" s="6">
        <v>2.7134521965329998</v>
      </c>
      <c r="D13" s="8">
        <f t="shared" si="4"/>
        <v>7.3686457219176997</v>
      </c>
      <c r="E13">
        <f t="shared" si="5"/>
        <v>1</v>
      </c>
      <c r="F13" s="8">
        <f t="shared" si="1"/>
        <v>0.81403565895989993</v>
      </c>
      <c r="G13">
        <f t="shared" si="2"/>
        <v>0</v>
      </c>
      <c r="H13">
        <f t="shared" si="3"/>
        <v>0</v>
      </c>
      <c r="I13">
        <v>0.3</v>
      </c>
      <c r="J13">
        <f t="shared" si="0"/>
        <v>0.81403565895989993</v>
      </c>
    </row>
    <row r="14" spans="1:17" x14ac:dyDescent="0.25">
      <c r="A14" s="2">
        <v>42838</v>
      </c>
      <c r="B14">
        <v>0.02</v>
      </c>
      <c r="C14" s="6">
        <v>2.0366524846130001</v>
      </c>
      <c r="D14" s="8">
        <f t="shared" si="4"/>
        <v>7.9596414673016005</v>
      </c>
      <c r="E14">
        <f t="shared" si="5"/>
        <v>1</v>
      </c>
      <c r="F14" s="8">
        <f t="shared" si="1"/>
        <v>0.6109957453839</v>
      </c>
      <c r="G14">
        <f t="shared" si="2"/>
        <v>0</v>
      </c>
      <c r="H14">
        <f t="shared" si="3"/>
        <v>0</v>
      </c>
      <c r="I14">
        <v>0.3</v>
      </c>
      <c r="J14">
        <f t="shared" si="0"/>
        <v>0.6109957453839</v>
      </c>
    </row>
    <row r="15" spans="1:17" x14ac:dyDescent="0.25">
      <c r="A15" s="2">
        <v>42839</v>
      </c>
      <c r="B15">
        <v>0.32</v>
      </c>
      <c r="C15" s="6">
        <v>1.8237853736529999</v>
      </c>
      <c r="D15" s="8">
        <f t="shared" si="4"/>
        <v>8.1867770793974994</v>
      </c>
      <c r="E15">
        <f t="shared" si="5"/>
        <v>1</v>
      </c>
      <c r="F15" s="8">
        <f t="shared" si="1"/>
        <v>0.54713561209589989</v>
      </c>
      <c r="G15">
        <f t="shared" si="2"/>
        <v>0</v>
      </c>
      <c r="H15">
        <f t="shared" si="3"/>
        <v>0</v>
      </c>
      <c r="I15">
        <v>0.3</v>
      </c>
      <c r="J15">
        <f t="shared" si="0"/>
        <v>0.54713561209589989</v>
      </c>
    </row>
    <row r="16" spans="1:17" x14ac:dyDescent="0.25">
      <c r="A16" s="2">
        <v>42840</v>
      </c>
      <c r="B16">
        <v>0</v>
      </c>
      <c r="C16" s="6">
        <v>2.7970573771679996</v>
      </c>
      <c r="D16" s="8">
        <f t="shared" si="4"/>
        <v>9.0258942925478998</v>
      </c>
      <c r="E16">
        <f t="shared" si="5"/>
        <v>1</v>
      </c>
      <c r="F16" s="8">
        <f t="shared" si="1"/>
        <v>0.83911721315039989</v>
      </c>
      <c r="G16">
        <f t="shared" si="2"/>
        <v>0</v>
      </c>
      <c r="H16">
        <f t="shared" si="3"/>
        <v>0</v>
      </c>
      <c r="I16">
        <v>0.3</v>
      </c>
      <c r="J16">
        <f t="shared" si="0"/>
        <v>0.83911721315039989</v>
      </c>
    </row>
    <row r="17" spans="1:10" x14ac:dyDescent="0.25">
      <c r="A17" s="2">
        <v>42841</v>
      </c>
      <c r="B17">
        <v>1.39</v>
      </c>
      <c r="C17" s="6">
        <v>1.7262908799999996</v>
      </c>
      <c r="D17" s="8">
        <f t="shared" si="4"/>
        <v>8.1537815565478997</v>
      </c>
      <c r="E17">
        <f t="shared" si="5"/>
        <v>1</v>
      </c>
      <c r="F17" s="8">
        <f t="shared" si="1"/>
        <v>0.51788726399999985</v>
      </c>
      <c r="G17">
        <f t="shared" si="2"/>
        <v>0</v>
      </c>
      <c r="H17">
        <f t="shared" si="3"/>
        <v>0</v>
      </c>
      <c r="I17">
        <v>0.3</v>
      </c>
      <c r="J17">
        <f t="shared" si="0"/>
        <v>0.51788726399999985</v>
      </c>
    </row>
    <row r="18" spans="1:10" x14ac:dyDescent="0.25">
      <c r="A18" s="2">
        <v>42842</v>
      </c>
      <c r="B18">
        <v>0.37</v>
      </c>
      <c r="C18" s="6">
        <v>1.8775107531680002</v>
      </c>
      <c r="D18" s="8">
        <f t="shared" si="4"/>
        <v>8.3470347824982998</v>
      </c>
      <c r="E18">
        <f t="shared" si="5"/>
        <v>1</v>
      </c>
      <c r="F18" s="8">
        <f t="shared" si="1"/>
        <v>0.56325322595040006</v>
      </c>
      <c r="G18">
        <f t="shared" si="2"/>
        <v>0</v>
      </c>
      <c r="H18">
        <f t="shared" si="3"/>
        <v>0</v>
      </c>
      <c r="I18">
        <v>0.3</v>
      </c>
      <c r="J18">
        <f t="shared" si="0"/>
        <v>0.56325322595040006</v>
      </c>
    </row>
    <row r="19" spans="1:10" x14ac:dyDescent="0.25">
      <c r="A19" s="2">
        <v>42843</v>
      </c>
      <c r="B19">
        <v>0</v>
      </c>
      <c r="C19" s="6">
        <v>2.394713261568</v>
      </c>
      <c r="D19" s="8">
        <f t="shared" si="4"/>
        <v>9.0654487609686996</v>
      </c>
      <c r="E19">
        <f t="shared" si="5"/>
        <v>1</v>
      </c>
      <c r="F19" s="8">
        <f t="shared" si="1"/>
        <v>0.71841397847040001</v>
      </c>
      <c r="G19">
        <f t="shared" si="2"/>
        <v>0</v>
      </c>
      <c r="H19">
        <f t="shared" si="3"/>
        <v>0</v>
      </c>
      <c r="I19">
        <v>0.3</v>
      </c>
      <c r="J19">
        <f t="shared" si="0"/>
        <v>0.71841397847040001</v>
      </c>
    </row>
    <row r="20" spans="1:10" x14ac:dyDescent="0.25">
      <c r="A20" s="2">
        <v>42844</v>
      </c>
      <c r="B20">
        <v>0.01</v>
      </c>
      <c r="C20" s="6">
        <v>2.3146182855679998</v>
      </c>
      <c r="D20" s="8">
        <f t="shared" si="4"/>
        <v>9.7498342466391001</v>
      </c>
      <c r="E20">
        <f t="shared" si="5"/>
        <v>1</v>
      </c>
      <c r="F20" s="8">
        <f t="shared" si="1"/>
        <v>0.69438548567039993</v>
      </c>
      <c r="G20">
        <f t="shared" si="2"/>
        <v>0</v>
      </c>
      <c r="H20">
        <f t="shared" si="3"/>
        <v>0</v>
      </c>
      <c r="I20">
        <v>0.3</v>
      </c>
      <c r="J20">
        <f t="shared" si="0"/>
        <v>0.69438548567039993</v>
      </c>
    </row>
    <row r="21" spans="1:10" x14ac:dyDescent="0.25">
      <c r="A21" s="2">
        <v>42845</v>
      </c>
      <c r="B21">
        <v>0.02</v>
      </c>
      <c r="C21" s="6">
        <v>3.4645607009279997</v>
      </c>
      <c r="D21" s="8">
        <f t="shared" si="4"/>
        <v>10.769202456917501</v>
      </c>
      <c r="E21">
        <f t="shared" si="5"/>
        <v>1</v>
      </c>
      <c r="F21" s="8">
        <f t="shared" si="1"/>
        <v>1.0393682102783999</v>
      </c>
      <c r="G21">
        <f t="shared" si="2"/>
        <v>0</v>
      </c>
      <c r="H21">
        <f t="shared" si="3"/>
        <v>0</v>
      </c>
      <c r="I21">
        <v>0.3</v>
      </c>
      <c r="J21">
        <f t="shared" si="0"/>
        <v>1.0393682102783999</v>
      </c>
    </row>
    <row r="22" spans="1:10" x14ac:dyDescent="0.25">
      <c r="A22" s="2">
        <v>42846</v>
      </c>
      <c r="B22">
        <v>1.48</v>
      </c>
      <c r="C22" s="6">
        <v>2.1719178597280004</v>
      </c>
      <c r="D22" s="8">
        <f t="shared" si="4"/>
        <v>9.9407778148359007</v>
      </c>
      <c r="E22">
        <f t="shared" si="5"/>
        <v>1</v>
      </c>
      <c r="F22" s="8">
        <f t="shared" si="1"/>
        <v>0.65157535791840016</v>
      </c>
      <c r="G22">
        <f t="shared" si="2"/>
        <v>0</v>
      </c>
      <c r="H22">
        <f t="shared" si="3"/>
        <v>0</v>
      </c>
      <c r="I22">
        <v>0.3</v>
      </c>
      <c r="J22">
        <f t="shared" si="0"/>
        <v>0.65157535791840016</v>
      </c>
    </row>
    <row r="23" spans="1:10" x14ac:dyDescent="0.25">
      <c r="A23" s="2">
        <v>42847</v>
      </c>
      <c r="B23">
        <v>0</v>
      </c>
      <c r="C23" s="6">
        <v>2.4145683006879999</v>
      </c>
      <c r="D23" s="8">
        <f t="shared" si="4"/>
        <v>10.665148305042301</v>
      </c>
      <c r="E23">
        <f t="shared" si="5"/>
        <v>1</v>
      </c>
      <c r="F23" s="8">
        <f t="shared" si="1"/>
        <v>0.72437049020639999</v>
      </c>
      <c r="G23">
        <f t="shared" si="2"/>
        <v>0</v>
      </c>
      <c r="H23">
        <f t="shared" si="3"/>
        <v>0</v>
      </c>
      <c r="I23">
        <v>0.3</v>
      </c>
      <c r="J23">
        <f t="shared" si="0"/>
        <v>0.72437049020639999</v>
      </c>
    </row>
    <row r="24" spans="1:10" x14ac:dyDescent="0.25">
      <c r="A24" s="2">
        <v>42848</v>
      </c>
      <c r="B24">
        <v>1.71</v>
      </c>
      <c r="C24" s="6">
        <v>3.4565877459729997</v>
      </c>
      <c r="D24" s="8">
        <f t="shared" si="4"/>
        <v>9.9921246288342012</v>
      </c>
      <c r="E24">
        <f t="shared" si="5"/>
        <v>1</v>
      </c>
      <c r="F24" s="8">
        <f t="shared" si="1"/>
        <v>1.0369763237918999</v>
      </c>
      <c r="G24">
        <f t="shared" si="2"/>
        <v>0</v>
      </c>
      <c r="H24">
        <f t="shared" si="3"/>
        <v>0</v>
      </c>
      <c r="I24">
        <v>0.3</v>
      </c>
      <c r="J24">
        <f t="shared" si="0"/>
        <v>1.0369763237918999</v>
      </c>
    </row>
    <row r="25" spans="1:10" x14ac:dyDescent="0.25">
      <c r="A25" s="2">
        <v>42849</v>
      </c>
      <c r="B25">
        <v>3.22</v>
      </c>
      <c r="C25" s="6">
        <v>2.6946787831250001</v>
      </c>
      <c r="D25" s="8">
        <f t="shared" si="4"/>
        <v>7.5805282637717006</v>
      </c>
      <c r="E25">
        <f t="shared" si="5"/>
        <v>1</v>
      </c>
      <c r="F25" s="8">
        <f t="shared" si="1"/>
        <v>0.8084036349375</v>
      </c>
      <c r="G25">
        <f t="shared" si="2"/>
        <v>0</v>
      </c>
      <c r="H25">
        <f t="shared" si="3"/>
        <v>0</v>
      </c>
      <c r="I25">
        <v>0.3</v>
      </c>
      <c r="J25">
        <f t="shared" si="0"/>
        <v>0.8084036349375</v>
      </c>
    </row>
    <row r="26" spans="1:10" x14ac:dyDescent="0.25">
      <c r="A26" s="2">
        <v>42850</v>
      </c>
      <c r="B26">
        <v>3.46</v>
      </c>
      <c r="C26" s="6">
        <v>2.2843077612529998</v>
      </c>
      <c r="D26" s="8">
        <f t="shared" si="4"/>
        <v>4.8058205921476</v>
      </c>
      <c r="E26">
        <f t="shared" si="5"/>
        <v>1</v>
      </c>
      <c r="F26" s="8">
        <f t="shared" si="1"/>
        <v>0.68529232837589993</v>
      </c>
      <c r="G26">
        <f t="shared" si="2"/>
        <v>0</v>
      </c>
      <c r="H26">
        <f t="shared" si="3"/>
        <v>0</v>
      </c>
      <c r="I26">
        <v>0.3</v>
      </c>
      <c r="J26">
        <f t="shared" si="0"/>
        <v>0.68529232837589993</v>
      </c>
    </row>
    <row r="27" spans="1:10" x14ac:dyDescent="0.25">
      <c r="A27" s="2">
        <v>42851</v>
      </c>
      <c r="B27">
        <v>0.03</v>
      </c>
      <c r="C27" s="6">
        <v>2.3847602782929997</v>
      </c>
      <c r="D27" s="8">
        <f t="shared" si="4"/>
        <v>5.4912486756354992</v>
      </c>
      <c r="E27">
        <f t="shared" si="5"/>
        <v>1</v>
      </c>
      <c r="F27" s="8">
        <f t="shared" si="1"/>
        <v>0.71542808348789988</v>
      </c>
      <c r="G27">
        <f t="shared" si="2"/>
        <v>0</v>
      </c>
      <c r="H27">
        <f t="shared" si="3"/>
        <v>0</v>
      </c>
      <c r="I27">
        <v>0.3</v>
      </c>
      <c r="J27">
        <f t="shared" si="0"/>
        <v>0.71542808348789988</v>
      </c>
    </row>
    <row r="28" spans="1:10" x14ac:dyDescent="0.25">
      <c r="A28" s="2">
        <v>42852</v>
      </c>
      <c r="B28">
        <v>0.38</v>
      </c>
      <c r="C28" s="6">
        <v>2.1098075361279998</v>
      </c>
      <c r="D28" s="8">
        <f t="shared" si="4"/>
        <v>5.744190936473899</v>
      </c>
      <c r="E28">
        <f t="shared" si="5"/>
        <v>1</v>
      </c>
      <c r="F28" s="8">
        <f t="shared" si="1"/>
        <v>0.63294226083839988</v>
      </c>
      <c r="G28">
        <f t="shared" si="2"/>
        <v>0</v>
      </c>
      <c r="H28">
        <f t="shared" si="3"/>
        <v>0</v>
      </c>
      <c r="I28">
        <v>0.3</v>
      </c>
      <c r="J28">
        <f t="shared" si="0"/>
        <v>0.63294226083839988</v>
      </c>
    </row>
    <row r="29" spans="1:10" x14ac:dyDescent="0.25">
      <c r="A29" s="2">
        <v>42853</v>
      </c>
      <c r="B29">
        <v>0.06</v>
      </c>
      <c r="C29" s="6">
        <v>2.0785453203729998</v>
      </c>
      <c r="D29" s="8">
        <f t="shared" si="4"/>
        <v>6.3077545325857995</v>
      </c>
      <c r="E29">
        <f t="shared" si="5"/>
        <v>1</v>
      </c>
      <c r="F29" s="8">
        <f t="shared" si="1"/>
        <v>0.62356359611189993</v>
      </c>
      <c r="G29">
        <f t="shared" si="2"/>
        <v>0</v>
      </c>
      <c r="H29">
        <f t="shared" si="3"/>
        <v>0</v>
      </c>
      <c r="I29">
        <v>0.3</v>
      </c>
      <c r="J29">
        <f t="shared" si="0"/>
        <v>0.62356359611189993</v>
      </c>
    </row>
    <row r="30" spans="1:10" x14ac:dyDescent="0.25">
      <c r="A30" s="2">
        <v>42854</v>
      </c>
      <c r="B30">
        <v>0</v>
      </c>
      <c r="C30" s="6">
        <v>1.6717153331250001</v>
      </c>
      <c r="D30" s="8">
        <f t="shared" si="4"/>
        <v>6.8092691325232995</v>
      </c>
      <c r="E30">
        <f t="shared" si="5"/>
        <v>1</v>
      </c>
      <c r="F30" s="8">
        <f t="shared" si="1"/>
        <v>0.50151459993750003</v>
      </c>
      <c r="G30">
        <f t="shared" si="2"/>
        <v>0</v>
      </c>
      <c r="H30">
        <f t="shared" si="3"/>
        <v>0</v>
      </c>
      <c r="I30">
        <v>0.3</v>
      </c>
      <c r="J30">
        <f t="shared" si="0"/>
        <v>0.50151459993750003</v>
      </c>
    </row>
    <row r="31" spans="1:10" x14ac:dyDescent="0.25">
      <c r="A31" s="2">
        <v>42855</v>
      </c>
      <c r="B31">
        <v>0</v>
      </c>
      <c r="C31" s="6">
        <v>2.6569198286130002</v>
      </c>
      <c r="D31" s="8">
        <f t="shared" si="4"/>
        <v>7.6063450811071993</v>
      </c>
      <c r="E31">
        <f t="shared" si="5"/>
        <v>1</v>
      </c>
      <c r="F31" s="8">
        <f t="shared" si="1"/>
        <v>0.79707594858390007</v>
      </c>
      <c r="G31">
        <f t="shared" si="2"/>
        <v>0</v>
      </c>
      <c r="H31">
        <f t="shared" si="3"/>
        <v>0</v>
      </c>
      <c r="I31">
        <v>0.3</v>
      </c>
      <c r="J31">
        <f t="shared" si="0"/>
        <v>0.79707594858390007</v>
      </c>
    </row>
    <row r="32" spans="1:10" x14ac:dyDescent="0.25">
      <c r="A32" s="2">
        <v>42856</v>
      </c>
      <c r="B32">
        <v>0.24</v>
      </c>
      <c r="C32" s="6">
        <v>1.7805762331249999</v>
      </c>
      <c r="D32" s="8">
        <f t="shared" si="4"/>
        <v>7.9005179510446997</v>
      </c>
      <c r="E32">
        <f t="shared" si="5"/>
        <v>1</v>
      </c>
      <c r="F32" s="8">
        <f t="shared" si="1"/>
        <v>0.53417286993749991</v>
      </c>
      <c r="G32">
        <f t="shared" si="2"/>
        <v>0</v>
      </c>
      <c r="H32">
        <f t="shared" si="3"/>
        <v>0</v>
      </c>
      <c r="I32">
        <v>0.3</v>
      </c>
      <c r="J32">
        <f t="shared" si="0"/>
        <v>0.53417286993749991</v>
      </c>
    </row>
    <row r="33" spans="1:10" x14ac:dyDescent="0.25">
      <c r="A33" s="2">
        <v>42857</v>
      </c>
      <c r="B33">
        <v>0</v>
      </c>
      <c r="C33" s="6">
        <v>1.9415436799999999</v>
      </c>
      <c r="D33" s="8">
        <f t="shared" si="4"/>
        <v>8.4829810550447</v>
      </c>
      <c r="E33">
        <f t="shared" si="5"/>
        <v>1</v>
      </c>
      <c r="F33" s="8">
        <f t="shared" si="1"/>
        <v>0.5824631039999999</v>
      </c>
      <c r="G33">
        <f t="shared" si="2"/>
        <v>0</v>
      </c>
      <c r="H33">
        <f t="shared" si="3"/>
        <v>0</v>
      </c>
      <c r="I33">
        <v>0.3</v>
      </c>
      <c r="J33">
        <f t="shared" si="0"/>
        <v>0.5824631039999999</v>
      </c>
    </row>
    <row r="34" spans="1:10" x14ac:dyDescent="0.25">
      <c r="A34" s="2">
        <v>42858</v>
      </c>
      <c r="B34">
        <v>0.04</v>
      </c>
      <c r="C34" s="6">
        <v>3.8343329479680008</v>
      </c>
      <c r="D34" s="8">
        <f t="shared" si="4"/>
        <v>9.5932809394351004</v>
      </c>
      <c r="E34">
        <f t="shared" si="5"/>
        <v>1</v>
      </c>
      <c r="F34" s="8">
        <f t="shared" si="1"/>
        <v>1.1502998843904002</v>
      </c>
      <c r="G34">
        <f t="shared" si="2"/>
        <v>0</v>
      </c>
      <c r="H34">
        <f t="shared" si="3"/>
        <v>0</v>
      </c>
      <c r="I34">
        <v>0.3</v>
      </c>
      <c r="J34">
        <f t="shared" si="0"/>
        <v>1.1502998843904002</v>
      </c>
    </row>
    <row r="35" spans="1:10" x14ac:dyDescent="0.25">
      <c r="A35" s="2">
        <v>42859</v>
      </c>
      <c r="B35">
        <v>0</v>
      </c>
      <c r="C35" s="6">
        <v>3.5904444799999995</v>
      </c>
      <c r="D35" s="8">
        <f t="shared" si="4"/>
        <v>10.6704142834351</v>
      </c>
      <c r="E35">
        <f t="shared" si="5"/>
        <v>1</v>
      </c>
      <c r="F35" s="8">
        <f t="shared" si="1"/>
        <v>1.0771333439999997</v>
      </c>
      <c r="G35">
        <f t="shared" si="2"/>
        <v>0</v>
      </c>
      <c r="H35">
        <f t="shared" si="3"/>
        <v>0</v>
      </c>
      <c r="I35">
        <v>0.3</v>
      </c>
      <c r="J35">
        <f t="shared" si="0"/>
        <v>1.0771333439999997</v>
      </c>
    </row>
    <row r="36" spans="1:10" x14ac:dyDescent="0.25">
      <c r="A36" s="2">
        <v>42860</v>
      </c>
      <c r="B36">
        <v>0</v>
      </c>
      <c r="C36" s="6">
        <v>3.5278874721279996</v>
      </c>
      <c r="D36" s="8">
        <f t="shared" si="4"/>
        <v>11.788754612099677</v>
      </c>
      <c r="E36">
        <f t="shared" si="5"/>
        <v>1</v>
      </c>
      <c r="F36" s="8">
        <f t="shared" si="1"/>
        <v>1.1183403286645759</v>
      </c>
      <c r="G36">
        <f t="shared" si="2"/>
        <v>0</v>
      </c>
      <c r="H36">
        <f t="shared" si="3"/>
        <v>0</v>
      </c>
      <c r="I36">
        <f>I35+(1.15-0.3)/50</f>
        <v>0.317</v>
      </c>
      <c r="J36">
        <f t="shared" si="0"/>
        <v>1.1183403286645759</v>
      </c>
    </row>
    <row r="37" spans="1:10" x14ac:dyDescent="0.25">
      <c r="A37" s="2">
        <v>42861</v>
      </c>
      <c r="B37">
        <v>0.16</v>
      </c>
      <c r="C37" s="6">
        <v>2.7970573771679996</v>
      </c>
      <c r="D37" s="8">
        <f t="shared" si="4"/>
        <v>12.562971776073788</v>
      </c>
      <c r="E37">
        <f t="shared" si="5"/>
        <v>1</v>
      </c>
      <c r="F37" s="8">
        <f t="shared" si="1"/>
        <v>0.93421716397411192</v>
      </c>
      <c r="G37">
        <f t="shared" si="2"/>
        <v>0</v>
      </c>
      <c r="H37">
        <f t="shared" si="3"/>
        <v>0</v>
      </c>
      <c r="I37">
        <f t="shared" ref="I37:I85" si="6">I36+(1.15-0.3)/50</f>
        <v>0.33400000000000002</v>
      </c>
      <c r="J37">
        <f t="shared" si="0"/>
        <v>0.93421716397411192</v>
      </c>
    </row>
    <row r="38" spans="1:10" x14ac:dyDescent="0.25">
      <c r="A38" s="2">
        <v>42862</v>
      </c>
      <c r="B38">
        <v>0.02</v>
      </c>
      <c r="C38" s="6">
        <v>2.5322565477280001</v>
      </c>
      <c r="D38" s="8">
        <f t="shared" si="4"/>
        <v>13.431793824326316</v>
      </c>
      <c r="E38">
        <f t="shared" si="5"/>
        <v>1</v>
      </c>
      <c r="F38" s="8">
        <f t="shared" si="1"/>
        <v>0.88882204825252809</v>
      </c>
      <c r="G38">
        <f t="shared" si="2"/>
        <v>0</v>
      </c>
      <c r="H38">
        <f t="shared" si="3"/>
        <v>0</v>
      </c>
      <c r="I38">
        <f t="shared" si="6"/>
        <v>0.35100000000000003</v>
      </c>
      <c r="J38">
        <f t="shared" si="0"/>
        <v>0.88882204825252809</v>
      </c>
    </row>
    <row r="39" spans="1:10" x14ac:dyDescent="0.25">
      <c r="A39" s="2">
        <v>42863</v>
      </c>
      <c r="B39">
        <v>0</v>
      </c>
      <c r="C39" s="6">
        <v>2.6852655538079993</v>
      </c>
      <c r="D39" s="8">
        <f t="shared" si="4"/>
        <v>14.419971548127661</v>
      </c>
      <c r="E39">
        <f t="shared" si="5"/>
        <v>1</v>
      </c>
      <c r="F39" s="8">
        <f t="shared" si="1"/>
        <v>0.98817772380134383</v>
      </c>
      <c r="G39">
        <f t="shared" si="2"/>
        <v>0</v>
      </c>
      <c r="H39">
        <f t="shared" si="3"/>
        <v>0</v>
      </c>
      <c r="I39">
        <f t="shared" si="6"/>
        <v>0.36800000000000005</v>
      </c>
      <c r="J39">
        <f t="shared" si="0"/>
        <v>0.98817772380134383</v>
      </c>
    </row>
    <row r="40" spans="1:10" x14ac:dyDescent="0.25">
      <c r="A40" s="2">
        <v>42864</v>
      </c>
      <c r="B40">
        <v>0</v>
      </c>
      <c r="C40" s="6">
        <v>3.5357479322129999</v>
      </c>
      <c r="D40" s="8">
        <f t="shared" si="4"/>
        <v>15.781234502029665</v>
      </c>
      <c r="E40">
        <f t="shared" si="5"/>
        <v>1</v>
      </c>
      <c r="F40" s="8">
        <f t="shared" si="1"/>
        <v>1.3612629539020051</v>
      </c>
      <c r="G40">
        <f t="shared" si="2"/>
        <v>0</v>
      </c>
      <c r="H40">
        <f t="shared" si="3"/>
        <v>0</v>
      </c>
      <c r="I40">
        <f t="shared" si="6"/>
        <v>0.38500000000000006</v>
      </c>
      <c r="J40">
        <f t="shared" si="0"/>
        <v>1.3612629539020051</v>
      </c>
    </row>
    <row r="41" spans="1:10" x14ac:dyDescent="0.25">
      <c r="A41" s="2">
        <v>42865</v>
      </c>
      <c r="B41">
        <v>0.08</v>
      </c>
      <c r="C41" s="6">
        <v>3.1855663299999999</v>
      </c>
      <c r="D41" s="8">
        <f t="shared" si="4"/>
        <v>16.981832166689667</v>
      </c>
      <c r="E41">
        <f t="shared" si="5"/>
        <v>1</v>
      </c>
      <c r="F41" s="8">
        <f t="shared" si="1"/>
        <v>1.2805976646600001</v>
      </c>
      <c r="G41">
        <f t="shared" si="2"/>
        <v>0</v>
      </c>
      <c r="H41">
        <f t="shared" si="3"/>
        <v>0</v>
      </c>
      <c r="I41">
        <f t="shared" si="6"/>
        <v>0.40200000000000008</v>
      </c>
      <c r="J41">
        <f t="shared" si="0"/>
        <v>1.2805976646600001</v>
      </c>
    </row>
    <row r="42" spans="1:10" x14ac:dyDescent="0.25">
      <c r="A42" s="2">
        <v>42866</v>
      </c>
      <c r="B42">
        <v>0.02</v>
      </c>
      <c r="C42" s="6">
        <v>3.1686104494079999</v>
      </c>
      <c r="D42" s="8">
        <f t="shared" si="4"/>
        <v>18.289479944991619</v>
      </c>
      <c r="E42">
        <f t="shared" si="5"/>
        <v>1</v>
      </c>
      <c r="F42" s="8">
        <f t="shared" si="1"/>
        <v>1.3276477783019522</v>
      </c>
      <c r="G42">
        <f t="shared" si="2"/>
        <v>0</v>
      </c>
      <c r="H42">
        <f t="shared" si="3"/>
        <v>0</v>
      </c>
      <c r="I42">
        <f t="shared" si="6"/>
        <v>0.41900000000000009</v>
      </c>
      <c r="J42">
        <f t="shared" si="0"/>
        <v>1.3276477783019522</v>
      </c>
    </row>
    <row r="43" spans="1:10" x14ac:dyDescent="0.25">
      <c r="A43" s="2">
        <v>42867</v>
      </c>
      <c r="B43">
        <v>0.89</v>
      </c>
      <c r="C43" s="6">
        <v>1.8453143364529998</v>
      </c>
      <c r="D43" s="8">
        <f t="shared" si="4"/>
        <v>18.204036995685126</v>
      </c>
      <c r="E43">
        <f t="shared" si="5"/>
        <v>1</v>
      </c>
      <c r="F43" s="8">
        <f t="shared" si="1"/>
        <v>0.80455705069350814</v>
      </c>
      <c r="G43">
        <f t="shared" si="2"/>
        <v>0</v>
      </c>
      <c r="H43">
        <f t="shared" si="3"/>
        <v>0</v>
      </c>
      <c r="I43">
        <f t="shared" si="6"/>
        <v>0.43600000000000011</v>
      </c>
      <c r="J43">
        <f t="shared" si="0"/>
        <v>0.80455705069350814</v>
      </c>
    </row>
    <row r="44" spans="1:10" x14ac:dyDescent="0.25">
      <c r="A44" s="2">
        <v>42868</v>
      </c>
      <c r="B44">
        <v>0.91</v>
      </c>
      <c r="C44" s="6">
        <v>2.4639069379729999</v>
      </c>
      <c r="D44" s="8">
        <f t="shared" si="4"/>
        <v>18.410186838586895</v>
      </c>
      <c r="E44">
        <f t="shared" si="5"/>
        <v>1</v>
      </c>
      <c r="F44" s="8">
        <f t="shared" si="1"/>
        <v>1.1161498429017693</v>
      </c>
      <c r="G44">
        <f t="shared" si="2"/>
        <v>0</v>
      </c>
      <c r="H44">
        <f t="shared" si="3"/>
        <v>0</v>
      </c>
      <c r="I44">
        <f t="shared" si="6"/>
        <v>0.45300000000000012</v>
      </c>
      <c r="J44">
        <f t="shared" si="0"/>
        <v>1.1161498429017693</v>
      </c>
    </row>
    <row r="45" spans="1:10" x14ac:dyDescent="0.25">
      <c r="A45" s="2">
        <v>42869</v>
      </c>
      <c r="B45">
        <v>0.35</v>
      </c>
      <c r="C45" s="6">
        <v>3.3680000686079996</v>
      </c>
      <c r="D45" s="8">
        <f t="shared" si="4"/>
        <v>19.643146870832656</v>
      </c>
      <c r="E45">
        <f t="shared" si="5"/>
        <v>1</v>
      </c>
      <c r="F45" s="8">
        <f t="shared" si="1"/>
        <v>1.5829600322457602</v>
      </c>
      <c r="G45">
        <f t="shared" si="2"/>
        <v>0</v>
      </c>
      <c r="H45">
        <f t="shared" si="3"/>
        <v>0</v>
      </c>
      <c r="I45">
        <f t="shared" si="6"/>
        <v>0.47000000000000014</v>
      </c>
      <c r="J45">
        <f t="shared" si="0"/>
        <v>1.5829600322457602</v>
      </c>
    </row>
    <row r="46" spans="1:10" x14ac:dyDescent="0.25">
      <c r="A46" s="2">
        <v>42870</v>
      </c>
      <c r="B46">
        <v>3.57</v>
      </c>
      <c r="C46" s="6">
        <v>1.8022057014929997</v>
      </c>
      <c r="D46" s="8">
        <f t="shared" si="4"/>
        <v>16.950821047459748</v>
      </c>
      <c r="E46">
        <f t="shared" si="5"/>
        <v>1</v>
      </c>
      <c r="F46" s="8">
        <f t="shared" si="1"/>
        <v>0.87767417662709113</v>
      </c>
      <c r="G46">
        <f t="shared" si="2"/>
        <v>0</v>
      </c>
      <c r="H46">
        <f t="shared" si="3"/>
        <v>0</v>
      </c>
      <c r="I46">
        <f t="shared" si="6"/>
        <v>0.48700000000000015</v>
      </c>
      <c r="J46">
        <f t="shared" si="0"/>
        <v>0.87767417662709113</v>
      </c>
    </row>
    <row r="47" spans="1:10" x14ac:dyDescent="0.25">
      <c r="A47" s="2">
        <v>42871</v>
      </c>
      <c r="B47">
        <v>0.1</v>
      </c>
      <c r="C47" s="6">
        <v>2.5901623521279999</v>
      </c>
      <c r="D47" s="8">
        <f t="shared" si="4"/>
        <v>18.15626287293226</v>
      </c>
      <c r="E47">
        <f t="shared" si="5"/>
        <v>1</v>
      </c>
      <c r="F47" s="8">
        <f t="shared" si="1"/>
        <v>1.3054418254725122</v>
      </c>
      <c r="G47">
        <f t="shared" si="2"/>
        <v>0</v>
      </c>
      <c r="H47">
        <f t="shared" si="3"/>
        <v>0</v>
      </c>
      <c r="I47">
        <f t="shared" si="6"/>
        <v>0.50400000000000011</v>
      </c>
      <c r="J47">
        <f t="shared" si="0"/>
        <v>1.3054418254725122</v>
      </c>
    </row>
    <row r="48" spans="1:10" x14ac:dyDescent="0.25">
      <c r="A48" s="2">
        <v>42872</v>
      </c>
      <c r="B48">
        <v>0</v>
      </c>
      <c r="C48" s="6">
        <v>2.5612882294929999</v>
      </c>
      <c r="D48" s="8">
        <f t="shared" si="4"/>
        <v>19.490694040498113</v>
      </c>
      <c r="E48">
        <f t="shared" si="5"/>
        <v>1</v>
      </c>
      <c r="F48" s="8">
        <f t="shared" si="1"/>
        <v>1.3344311675658533</v>
      </c>
      <c r="G48">
        <f t="shared" si="2"/>
        <v>0</v>
      </c>
      <c r="H48">
        <f t="shared" si="3"/>
        <v>0</v>
      </c>
      <c r="I48">
        <f t="shared" si="6"/>
        <v>0.52100000000000013</v>
      </c>
      <c r="J48">
        <f t="shared" si="0"/>
        <v>1.3344311675658533</v>
      </c>
    </row>
    <row r="49" spans="1:10" x14ac:dyDescent="0.25">
      <c r="A49" s="2">
        <v>42873</v>
      </c>
      <c r="B49">
        <v>0.01</v>
      </c>
      <c r="C49" s="6">
        <v>3.236053408768</v>
      </c>
      <c r="D49" s="8">
        <f t="shared" si="4"/>
        <v>21.221690774415297</v>
      </c>
      <c r="E49">
        <f t="shared" si="5"/>
        <v>1</v>
      </c>
      <c r="F49" s="8">
        <f t="shared" si="1"/>
        <v>1.7409967339171843</v>
      </c>
      <c r="G49">
        <f t="shared" si="2"/>
        <v>0</v>
      </c>
      <c r="H49">
        <f t="shared" si="3"/>
        <v>0</v>
      </c>
      <c r="I49">
        <f t="shared" si="6"/>
        <v>0.53800000000000014</v>
      </c>
      <c r="J49">
        <f t="shared" si="0"/>
        <v>1.7409967339171843</v>
      </c>
    </row>
    <row r="50" spans="1:10" x14ac:dyDescent="0.25">
      <c r="A50" s="2">
        <v>42874</v>
      </c>
      <c r="B50">
        <v>4.03</v>
      </c>
      <c r="C50" s="6">
        <v>1.8345562499999999</v>
      </c>
      <c r="D50" s="8">
        <f t="shared" si="4"/>
        <v>18.209869493165296</v>
      </c>
      <c r="E50">
        <f t="shared" si="5"/>
        <v>1</v>
      </c>
      <c r="F50" s="8">
        <f t="shared" si="1"/>
        <v>1.0181787187500002</v>
      </c>
      <c r="G50">
        <f t="shared" si="2"/>
        <v>0</v>
      </c>
      <c r="H50">
        <f t="shared" si="3"/>
        <v>0</v>
      </c>
      <c r="I50">
        <f t="shared" si="6"/>
        <v>0.55500000000000016</v>
      </c>
      <c r="J50">
        <f t="shared" si="0"/>
        <v>1.0181787187500002</v>
      </c>
    </row>
    <row r="51" spans="1:10" x14ac:dyDescent="0.25">
      <c r="A51" s="2">
        <v>42875</v>
      </c>
      <c r="B51">
        <v>3.75</v>
      </c>
      <c r="C51" s="6">
        <v>1.8667916970930001</v>
      </c>
      <c r="D51" s="8">
        <f t="shared" si="4"/>
        <v>15.527674343902493</v>
      </c>
      <c r="E51">
        <f t="shared" si="5"/>
        <v>1</v>
      </c>
      <c r="F51" s="8">
        <f t="shared" si="1"/>
        <v>1.0678048507371964</v>
      </c>
      <c r="G51">
        <f t="shared" si="2"/>
        <v>0</v>
      </c>
      <c r="H51">
        <f t="shared" si="3"/>
        <v>0</v>
      </c>
      <c r="I51">
        <f t="shared" si="6"/>
        <v>0.57200000000000017</v>
      </c>
      <c r="J51">
        <f t="shared" si="0"/>
        <v>1.0678048507371964</v>
      </c>
    </row>
    <row r="52" spans="1:10" x14ac:dyDescent="0.25">
      <c r="A52" s="2">
        <v>42876</v>
      </c>
      <c r="B52">
        <v>0</v>
      </c>
      <c r="C52" s="6">
        <v>2.3648036020530001</v>
      </c>
      <c r="D52" s="8">
        <f t="shared" si="4"/>
        <v>16.920543665511712</v>
      </c>
      <c r="E52">
        <f t="shared" si="5"/>
        <v>1</v>
      </c>
      <c r="F52" s="8">
        <f t="shared" si="1"/>
        <v>1.3928693216092176</v>
      </c>
      <c r="G52">
        <f t="shared" si="2"/>
        <v>0</v>
      </c>
      <c r="H52">
        <f t="shared" si="3"/>
        <v>0</v>
      </c>
      <c r="I52">
        <f t="shared" si="6"/>
        <v>0.58900000000000019</v>
      </c>
      <c r="J52">
        <f t="shared" si="0"/>
        <v>1.3928693216092176</v>
      </c>
    </row>
    <row r="53" spans="1:10" x14ac:dyDescent="0.25">
      <c r="A53" s="2">
        <v>42877</v>
      </c>
      <c r="B53">
        <v>3.48</v>
      </c>
      <c r="C53" s="6">
        <v>2.6569198286130002</v>
      </c>
      <c r="D53" s="8">
        <f t="shared" si="4"/>
        <v>15.050637081651189</v>
      </c>
      <c r="E53">
        <f t="shared" si="5"/>
        <v>1</v>
      </c>
      <c r="F53" s="8">
        <f t="shared" si="1"/>
        <v>1.6100934161394787</v>
      </c>
      <c r="G53">
        <f t="shared" si="2"/>
        <v>0</v>
      </c>
      <c r="H53">
        <f t="shared" si="3"/>
        <v>0</v>
      </c>
      <c r="I53">
        <f t="shared" si="6"/>
        <v>0.60600000000000021</v>
      </c>
      <c r="J53">
        <f t="shared" si="0"/>
        <v>1.6100934161394787</v>
      </c>
    </row>
    <row r="54" spans="1:10" x14ac:dyDescent="0.25">
      <c r="A54" s="2">
        <v>42878</v>
      </c>
      <c r="B54">
        <v>0.13</v>
      </c>
      <c r="C54" s="6">
        <v>3.6291799331249996</v>
      </c>
      <c r="D54" s="8">
        <f t="shared" si="4"/>
        <v>17.181616179988065</v>
      </c>
      <c r="E54">
        <f t="shared" si="5"/>
        <v>1</v>
      </c>
      <c r="F54" s="8">
        <f t="shared" si="1"/>
        <v>2.2609790983368754</v>
      </c>
      <c r="G54">
        <f t="shared" si="2"/>
        <v>0</v>
      </c>
      <c r="H54">
        <f t="shared" si="3"/>
        <v>0</v>
      </c>
      <c r="I54">
        <f t="shared" si="6"/>
        <v>0.62300000000000022</v>
      </c>
      <c r="J54">
        <f t="shared" si="0"/>
        <v>2.2609790983368754</v>
      </c>
    </row>
    <row r="55" spans="1:10" x14ac:dyDescent="0.25">
      <c r="A55" s="2">
        <v>42879</v>
      </c>
      <c r="B55">
        <v>0.02</v>
      </c>
      <c r="C55" s="6">
        <v>4.2274644531250001</v>
      </c>
      <c r="D55" s="8">
        <f t="shared" si="4"/>
        <v>19.867193429988067</v>
      </c>
      <c r="E55">
        <f t="shared" si="5"/>
        <v>1</v>
      </c>
      <c r="F55" s="8">
        <f t="shared" si="1"/>
        <v>2.705577250000001</v>
      </c>
      <c r="G55">
        <f t="shared" si="2"/>
        <v>0</v>
      </c>
      <c r="H55">
        <f t="shared" si="3"/>
        <v>0</v>
      </c>
      <c r="I55">
        <f t="shared" si="6"/>
        <v>0.64000000000000024</v>
      </c>
      <c r="J55">
        <f t="shared" si="0"/>
        <v>2.705577250000001</v>
      </c>
    </row>
    <row r="56" spans="1:10" x14ac:dyDescent="0.25">
      <c r="A56" s="2">
        <v>42880</v>
      </c>
      <c r="B56">
        <v>0</v>
      </c>
      <c r="C56" s="6">
        <v>4.4923452800000003</v>
      </c>
      <c r="D56" s="8">
        <f t="shared" si="4"/>
        <v>22.81866427894807</v>
      </c>
      <c r="E56">
        <f t="shared" si="5"/>
        <v>1</v>
      </c>
      <c r="F56" s="8">
        <f t="shared" si="1"/>
        <v>2.9514708489600014</v>
      </c>
      <c r="G56">
        <f t="shared" si="2"/>
        <v>0</v>
      </c>
      <c r="H56">
        <f t="shared" si="3"/>
        <v>0</v>
      </c>
      <c r="I56">
        <f t="shared" si="6"/>
        <v>0.65700000000000025</v>
      </c>
      <c r="J56">
        <f t="shared" si="0"/>
        <v>2.9514708489600014</v>
      </c>
    </row>
    <row r="57" spans="1:10" x14ac:dyDescent="0.25">
      <c r="A57" s="2">
        <v>42881</v>
      </c>
      <c r="B57">
        <v>0</v>
      </c>
      <c r="C57" s="6">
        <v>4.2274644531250001</v>
      </c>
      <c r="D57" s="8">
        <f t="shared" si="4"/>
        <v>25.667975320354323</v>
      </c>
      <c r="E57">
        <f t="shared" si="5"/>
        <v>1</v>
      </c>
      <c r="F57" s="8">
        <f t="shared" si="1"/>
        <v>2.849311041406251</v>
      </c>
      <c r="G57">
        <f t="shared" si="2"/>
        <v>0</v>
      </c>
      <c r="H57">
        <f t="shared" si="3"/>
        <v>0</v>
      </c>
      <c r="I57">
        <f t="shared" si="6"/>
        <v>0.67400000000000027</v>
      </c>
      <c r="J57">
        <f t="shared" si="0"/>
        <v>2.849311041406251</v>
      </c>
    </row>
    <row r="58" spans="1:10" x14ac:dyDescent="0.25">
      <c r="A58" s="2">
        <v>42882</v>
      </c>
      <c r="B58">
        <v>1.06</v>
      </c>
      <c r="C58" s="6">
        <v>3.5748739826079996</v>
      </c>
      <c r="D58" s="8">
        <f t="shared" si="4"/>
        <v>27.078213242336453</v>
      </c>
      <c r="E58">
        <f t="shared" si="5"/>
        <v>1</v>
      </c>
      <c r="F58" s="8">
        <f t="shared" si="1"/>
        <v>2.4702379219821289</v>
      </c>
      <c r="G58">
        <f t="shared" si="2"/>
        <v>0</v>
      </c>
      <c r="H58">
        <f t="shared" si="3"/>
        <v>0</v>
      </c>
      <c r="I58">
        <f t="shared" si="6"/>
        <v>0.69100000000000028</v>
      </c>
      <c r="J58">
        <f t="shared" si="0"/>
        <v>2.4702379219821289</v>
      </c>
    </row>
    <row r="59" spans="1:10" x14ac:dyDescent="0.25">
      <c r="A59" s="2">
        <v>42883</v>
      </c>
      <c r="B59">
        <v>0.04</v>
      </c>
      <c r="C59" s="6">
        <v>2.5997519531249993</v>
      </c>
      <c r="D59" s="8">
        <f t="shared" si="4"/>
        <v>28.878837625148954</v>
      </c>
      <c r="E59">
        <f t="shared" si="5"/>
        <v>1</v>
      </c>
      <c r="F59" s="8">
        <f t="shared" si="1"/>
        <v>1.8406243828125002</v>
      </c>
      <c r="G59">
        <f t="shared" si="2"/>
        <v>0</v>
      </c>
      <c r="H59">
        <f t="shared" si="3"/>
        <v>0</v>
      </c>
      <c r="I59">
        <f t="shared" si="6"/>
        <v>0.7080000000000003</v>
      </c>
      <c r="J59">
        <f t="shared" si="0"/>
        <v>1.8406243828125002</v>
      </c>
    </row>
    <row r="60" spans="1:10" x14ac:dyDescent="0.25">
      <c r="A60" s="2">
        <v>42884</v>
      </c>
      <c r="B60">
        <v>0.49</v>
      </c>
      <c r="C60" s="6">
        <v>1.50641088</v>
      </c>
      <c r="D60" s="8">
        <f t="shared" si="4"/>
        <v>29.480985513148955</v>
      </c>
      <c r="E60">
        <f t="shared" si="5"/>
        <v>1</v>
      </c>
      <c r="F60" s="8">
        <f t="shared" si="1"/>
        <v>1.0921478880000004</v>
      </c>
      <c r="G60">
        <f t="shared" si="2"/>
        <v>0</v>
      </c>
      <c r="H60">
        <f t="shared" si="3"/>
        <v>0</v>
      </c>
      <c r="I60">
        <f t="shared" si="6"/>
        <v>0.72500000000000031</v>
      </c>
      <c r="J60">
        <f t="shared" si="0"/>
        <v>1.0921478880000004</v>
      </c>
    </row>
    <row r="61" spans="1:10" x14ac:dyDescent="0.25">
      <c r="A61" s="2">
        <v>42885</v>
      </c>
      <c r="B61">
        <v>0.61</v>
      </c>
      <c r="C61" s="6">
        <v>3.6753219388529992</v>
      </c>
      <c r="D61" s="8">
        <f t="shared" si="4"/>
        <v>31.598074391777885</v>
      </c>
      <c r="E61">
        <f t="shared" si="5"/>
        <v>1</v>
      </c>
      <c r="F61" s="8">
        <f t="shared" si="1"/>
        <v>2.7270888786289267</v>
      </c>
      <c r="G61">
        <f t="shared" si="2"/>
        <v>0</v>
      </c>
      <c r="H61">
        <f t="shared" si="3"/>
        <v>0</v>
      </c>
      <c r="I61">
        <f t="shared" si="6"/>
        <v>0.74200000000000033</v>
      </c>
      <c r="J61">
        <f t="shared" si="0"/>
        <v>2.7270888786289267</v>
      </c>
    </row>
    <row r="62" spans="1:10" x14ac:dyDescent="0.25">
      <c r="A62" s="2">
        <v>42886</v>
      </c>
      <c r="B62">
        <v>0</v>
      </c>
      <c r="C62" s="6">
        <v>4.3850231435680005</v>
      </c>
      <c r="D62" s="8">
        <f t="shared" si="4"/>
        <v>34.926306957746</v>
      </c>
      <c r="E62">
        <f t="shared" si="5"/>
        <v>1</v>
      </c>
      <c r="F62" s="8">
        <f t="shared" si="1"/>
        <v>3.328232565968114</v>
      </c>
      <c r="G62">
        <f t="shared" si="2"/>
        <v>0</v>
      </c>
      <c r="H62">
        <f t="shared" si="3"/>
        <v>0</v>
      </c>
      <c r="I62">
        <f t="shared" si="6"/>
        <v>0.75900000000000034</v>
      </c>
      <c r="J62">
        <f t="shared" si="0"/>
        <v>3.328232565968114</v>
      </c>
    </row>
    <row r="63" spans="1:10" x14ac:dyDescent="0.25">
      <c r="A63" s="2">
        <v>42887</v>
      </c>
      <c r="B63">
        <v>4.58</v>
      </c>
      <c r="C63" s="6">
        <v>3.0568082031249997</v>
      </c>
      <c r="D63" s="8">
        <f t="shared" si="4"/>
        <v>32.718390123371002</v>
      </c>
      <c r="E63">
        <f t="shared" si="5"/>
        <v>1</v>
      </c>
      <c r="F63" s="8">
        <f t="shared" si="1"/>
        <v>2.3720831656250008</v>
      </c>
      <c r="G63">
        <f t="shared" si="2"/>
        <v>0</v>
      </c>
      <c r="H63">
        <f t="shared" si="3"/>
        <v>0</v>
      </c>
      <c r="I63">
        <f t="shared" si="6"/>
        <v>0.77600000000000036</v>
      </c>
      <c r="J63">
        <f t="shared" si="0"/>
        <v>2.3720831656250008</v>
      </c>
    </row>
    <row r="64" spans="1:10" x14ac:dyDescent="0.25">
      <c r="A64" s="2">
        <v>42888</v>
      </c>
      <c r="B64">
        <v>0.06</v>
      </c>
      <c r="C64" s="6">
        <v>3.4004053806079999</v>
      </c>
      <c r="D64" s="8">
        <f t="shared" si="4"/>
        <v>35.354911590193147</v>
      </c>
      <c r="E64">
        <f t="shared" si="5"/>
        <v>1</v>
      </c>
      <c r="F64" s="8">
        <f t="shared" si="1"/>
        <v>2.6965214668221451</v>
      </c>
      <c r="G64">
        <f t="shared" si="2"/>
        <v>0</v>
      </c>
      <c r="H64">
        <f t="shared" si="3"/>
        <v>0</v>
      </c>
      <c r="I64">
        <f t="shared" si="6"/>
        <v>0.79300000000000037</v>
      </c>
      <c r="J64">
        <f t="shared" si="0"/>
        <v>2.6965214668221451</v>
      </c>
    </row>
    <row r="65" spans="1:10" x14ac:dyDescent="0.25">
      <c r="A65" s="2">
        <v>42889</v>
      </c>
      <c r="B65">
        <v>0</v>
      </c>
      <c r="C65" s="6">
        <v>4.1015237498880008</v>
      </c>
      <c r="D65" s="8">
        <f t="shared" si="4"/>
        <v>38.67714582760243</v>
      </c>
      <c r="E65">
        <f t="shared" si="5"/>
        <v>1</v>
      </c>
      <c r="F65" s="8">
        <f t="shared" si="1"/>
        <v>3.3222342374092824</v>
      </c>
      <c r="G65">
        <f t="shared" si="2"/>
        <v>0</v>
      </c>
      <c r="H65">
        <f t="shared" si="3"/>
        <v>0</v>
      </c>
      <c r="I65">
        <f t="shared" si="6"/>
        <v>0.81000000000000039</v>
      </c>
      <c r="J65">
        <f t="shared" si="0"/>
        <v>3.3222342374092824</v>
      </c>
    </row>
    <row r="66" spans="1:10" x14ac:dyDescent="0.25">
      <c r="A66" s="2">
        <v>42890</v>
      </c>
      <c r="B66">
        <v>3.1</v>
      </c>
      <c r="C66" s="6">
        <v>3.2942498706929992</v>
      </c>
      <c r="D66" s="8">
        <f t="shared" si="4"/>
        <v>38.18125038511122</v>
      </c>
      <c r="E66">
        <f>IF(D65&gt;$Q$2,1-(D65-$Q$2)/($Q$1-$Q$2),1)</f>
        <v>0.9558645834841466</v>
      </c>
      <c r="F66" s="8">
        <f t="shared" si="1"/>
        <v>2.6041045575087871</v>
      </c>
      <c r="G66">
        <f t="shared" si="2"/>
        <v>0</v>
      </c>
      <c r="H66">
        <f t="shared" si="3"/>
        <v>0</v>
      </c>
      <c r="I66">
        <f t="shared" si="6"/>
        <v>0.8270000000000004</v>
      </c>
      <c r="J66">
        <f t="shared" si="0"/>
        <v>2.7243446430631115</v>
      </c>
    </row>
    <row r="67" spans="1:10" x14ac:dyDescent="0.25">
      <c r="A67" s="2">
        <v>42891</v>
      </c>
      <c r="B67">
        <v>19.66</v>
      </c>
      <c r="C67" s="6">
        <v>2.1924964014079995</v>
      </c>
      <c r="D67" s="8">
        <f t="shared" si="4"/>
        <v>20.314194589677751</v>
      </c>
      <c r="E67">
        <f t="shared" si="5"/>
        <v>0.96891446354970479</v>
      </c>
      <c r="F67" s="8">
        <f t="shared" si="1"/>
        <v>1.792944204566528</v>
      </c>
      <c r="G67">
        <f t="shared" si="2"/>
        <v>0</v>
      </c>
      <c r="H67">
        <f t="shared" si="3"/>
        <v>0</v>
      </c>
      <c r="I67">
        <f t="shared" si="6"/>
        <v>0.84400000000000042</v>
      </c>
      <c r="J67">
        <f t="shared" ref="J67:J130" si="7">I67*C67</f>
        <v>1.8504669627883525</v>
      </c>
    </row>
    <row r="68" spans="1:10" x14ac:dyDescent="0.25">
      <c r="A68" s="2">
        <v>42892</v>
      </c>
      <c r="B68">
        <v>32.880000000000003</v>
      </c>
      <c r="C68" s="6">
        <v>2.4639069379729999</v>
      </c>
      <c r="D68" s="8">
        <f t="shared" si="4"/>
        <v>0</v>
      </c>
      <c r="E68">
        <f t="shared" si="5"/>
        <v>1</v>
      </c>
      <c r="F68" s="8">
        <f t="shared" ref="F68:F131" si="8">E68*J68</f>
        <v>2.1214238735947539</v>
      </c>
      <c r="G68">
        <f t="shared" ref="G68:G131" si="9">IF(D68=0,B68-F68-D67,0)</f>
        <v>10.444381536727498</v>
      </c>
      <c r="H68" s="8">
        <f t="shared" ref="H68:H131" si="10">H67+G68</f>
        <v>10.444381536727498</v>
      </c>
      <c r="I68">
        <f t="shared" si="6"/>
        <v>0.86100000000000043</v>
      </c>
      <c r="J68">
        <f t="shared" si="7"/>
        <v>2.1214238735947539</v>
      </c>
    </row>
    <row r="69" spans="1:10" x14ac:dyDescent="0.25">
      <c r="A69" s="2">
        <v>42893</v>
      </c>
      <c r="B69">
        <v>0.68</v>
      </c>
      <c r="C69" s="6">
        <v>3.6446005966930004</v>
      </c>
      <c r="D69" s="8">
        <f t="shared" ref="D69:D132" si="11">MAX((D68+F69-B69),0)</f>
        <v>2.5199593238964559</v>
      </c>
      <c r="E69">
        <f t="shared" ref="E69:E132" si="12">IF(D68&gt;$Q$2,1-(D68-$Q$2)/($Q$1-$Q$2),1)</f>
        <v>1</v>
      </c>
      <c r="F69" s="8">
        <f t="shared" si="8"/>
        <v>3.1999593238964561</v>
      </c>
      <c r="G69">
        <f t="shared" si="9"/>
        <v>0</v>
      </c>
      <c r="H69" s="8">
        <f t="shared" si="10"/>
        <v>10.444381536727498</v>
      </c>
      <c r="I69">
        <f t="shared" si="6"/>
        <v>0.87800000000000045</v>
      </c>
      <c r="J69">
        <f t="shared" si="7"/>
        <v>3.1999593238964561</v>
      </c>
    </row>
    <row r="70" spans="1:10" x14ac:dyDescent="0.25">
      <c r="A70" s="2">
        <v>42894</v>
      </c>
      <c r="B70">
        <v>9.09</v>
      </c>
      <c r="C70" s="6">
        <v>2.3847602782929997</v>
      </c>
      <c r="D70" s="8">
        <f t="shared" si="11"/>
        <v>0</v>
      </c>
      <c r="E70">
        <f t="shared" si="12"/>
        <v>1</v>
      </c>
      <c r="F70" s="8">
        <f t="shared" si="8"/>
        <v>2.1343604490722359</v>
      </c>
      <c r="G70">
        <f t="shared" si="9"/>
        <v>4.4356802270313072</v>
      </c>
      <c r="H70" s="8">
        <f t="shared" si="10"/>
        <v>14.880061763758805</v>
      </c>
      <c r="I70">
        <f t="shared" si="6"/>
        <v>0.89500000000000046</v>
      </c>
      <c r="J70">
        <f t="shared" si="7"/>
        <v>2.1343604490722359</v>
      </c>
    </row>
    <row r="71" spans="1:10" x14ac:dyDescent="0.25">
      <c r="A71" s="2">
        <v>42895</v>
      </c>
      <c r="B71">
        <v>0.97</v>
      </c>
      <c r="C71" s="6">
        <v>3.0741905371730001</v>
      </c>
      <c r="D71" s="8">
        <f t="shared" si="11"/>
        <v>1.8336617699017774</v>
      </c>
      <c r="E71">
        <f t="shared" si="12"/>
        <v>1</v>
      </c>
      <c r="F71" s="8">
        <f t="shared" si="8"/>
        <v>2.8036617699017774</v>
      </c>
      <c r="G71">
        <f t="shared" si="9"/>
        <v>0</v>
      </c>
      <c r="H71" s="8">
        <f t="shared" si="10"/>
        <v>14.880061763758805</v>
      </c>
      <c r="I71">
        <f t="shared" si="6"/>
        <v>0.91200000000000048</v>
      </c>
      <c r="J71">
        <f t="shared" si="7"/>
        <v>2.8036617699017774</v>
      </c>
    </row>
    <row r="72" spans="1:10" x14ac:dyDescent="0.25">
      <c r="A72" s="2">
        <v>42896</v>
      </c>
      <c r="B72">
        <v>1.75</v>
      </c>
      <c r="C72" s="6">
        <v>2.5225444126129992</v>
      </c>
      <c r="D72" s="8">
        <f t="shared" si="11"/>
        <v>2.4271055292192552</v>
      </c>
      <c r="E72">
        <f t="shared" si="12"/>
        <v>1</v>
      </c>
      <c r="F72" s="8">
        <f t="shared" si="8"/>
        <v>2.3434437593174775</v>
      </c>
      <c r="G72">
        <f t="shared" si="9"/>
        <v>0</v>
      </c>
      <c r="H72" s="8">
        <f t="shared" si="10"/>
        <v>14.880061763758805</v>
      </c>
      <c r="I72">
        <f t="shared" si="6"/>
        <v>0.92900000000000049</v>
      </c>
      <c r="J72">
        <f t="shared" si="7"/>
        <v>2.3434437593174775</v>
      </c>
    </row>
    <row r="73" spans="1:10" x14ac:dyDescent="0.25">
      <c r="A73" s="2">
        <v>42897</v>
      </c>
      <c r="B73">
        <v>0.52</v>
      </c>
      <c r="C73" s="6">
        <v>2.842886957653</v>
      </c>
      <c r="D73" s="8">
        <f t="shared" si="11"/>
        <v>4.5964765911589947</v>
      </c>
      <c r="E73">
        <f t="shared" si="12"/>
        <v>1</v>
      </c>
      <c r="F73" s="8">
        <f t="shared" si="8"/>
        <v>2.6893710619397395</v>
      </c>
      <c r="G73">
        <f t="shared" si="9"/>
        <v>0</v>
      </c>
      <c r="H73" s="8">
        <f t="shared" si="10"/>
        <v>14.880061763758805</v>
      </c>
      <c r="I73">
        <f>I72+(1.15-0.3)/50</f>
        <v>0.94600000000000051</v>
      </c>
      <c r="J73">
        <f t="shared" si="7"/>
        <v>2.6893710619397395</v>
      </c>
    </row>
    <row r="74" spans="1:10" x14ac:dyDescent="0.25">
      <c r="A74" s="2">
        <v>42898</v>
      </c>
      <c r="B74">
        <v>0</v>
      </c>
      <c r="C74" s="6">
        <v>3.6522957204479995</v>
      </c>
      <c r="D74" s="8">
        <f t="shared" si="11"/>
        <v>8.1136373699504212</v>
      </c>
      <c r="E74">
        <f t="shared" si="12"/>
        <v>1</v>
      </c>
      <c r="F74" s="8">
        <f t="shared" si="8"/>
        <v>3.5171607787914256</v>
      </c>
      <c r="G74">
        <f t="shared" si="9"/>
        <v>0</v>
      </c>
      <c r="H74" s="8">
        <f t="shared" si="10"/>
        <v>14.880061763758805</v>
      </c>
      <c r="I74">
        <f t="shared" si="6"/>
        <v>0.96300000000000052</v>
      </c>
      <c r="J74">
        <f t="shared" si="7"/>
        <v>3.5171607787914256</v>
      </c>
    </row>
    <row r="75" spans="1:10" x14ac:dyDescent="0.25">
      <c r="A75" s="2">
        <v>42899</v>
      </c>
      <c r="B75">
        <v>0.62</v>
      </c>
      <c r="C75" s="6">
        <v>3.1259382850129995</v>
      </c>
      <c r="D75" s="8">
        <f t="shared" si="11"/>
        <v>10.557056889263164</v>
      </c>
      <c r="E75">
        <f t="shared" si="12"/>
        <v>1</v>
      </c>
      <c r="F75" s="8">
        <f t="shared" si="8"/>
        <v>3.0634195193127414</v>
      </c>
      <c r="G75">
        <f t="shared" si="9"/>
        <v>0</v>
      </c>
      <c r="H75" s="8">
        <f t="shared" si="10"/>
        <v>14.880061763758805</v>
      </c>
      <c r="I75">
        <f t="shared" si="6"/>
        <v>0.98000000000000054</v>
      </c>
      <c r="J75">
        <f t="shared" si="7"/>
        <v>3.0634195193127414</v>
      </c>
    </row>
    <row r="76" spans="1:10" x14ac:dyDescent="0.25">
      <c r="A76" s="2">
        <v>42900</v>
      </c>
      <c r="B76">
        <v>7.0000000000000007E-2</v>
      </c>
      <c r="C76" s="6">
        <v>2.8792342331249996</v>
      </c>
      <c r="D76" s="8">
        <f t="shared" si="11"/>
        <v>13.357653419688789</v>
      </c>
      <c r="E76">
        <f t="shared" si="12"/>
        <v>1</v>
      </c>
      <c r="F76" s="8">
        <f t="shared" si="8"/>
        <v>2.870596530425626</v>
      </c>
      <c r="G76">
        <f t="shared" si="9"/>
        <v>0</v>
      </c>
      <c r="H76" s="8">
        <f t="shared" si="10"/>
        <v>14.880061763758805</v>
      </c>
      <c r="I76">
        <f t="shared" si="6"/>
        <v>0.99700000000000055</v>
      </c>
      <c r="J76">
        <f t="shared" si="7"/>
        <v>2.870596530425626</v>
      </c>
    </row>
    <row r="77" spans="1:10" x14ac:dyDescent="0.25">
      <c r="A77" s="2">
        <v>42901</v>
      </c>
      <c r="B77">
        <v>3.23</v>
      </c>
      <c r="C77" s="6">
        <v>3.1940203149329998</v>
      </c>
      <c r="D77" s="8">
        <f t="shared" si="11"/>
        <v>13.366390019030852</v>
      </c>
      <c r="E77">
        <f t="shared" si="12"/>
        <v>1</v>
      </c>
      <c r="F77" s="8">
        <f t="shared" si="8"/>
        <v>3.2387365993420634</v>
      </c>
      <c r="G77">
        <f t="shared" si="9"/>
        <v>0</v>
      </c>
      <c r="H77" s="8">
        <f t="shared" si="10"/>
        <v>14.880061763758805</v>
      </c>
      <c r="I77">
        <f t="shared" si="6"/>
        <v>1.0140000000000005</v>
      </c>
      <c r="J77">
        <f t="shared" si="7"/>
        <v>3.2387365993420634</v>
      </c>
    </row>
    <row r="78" spans="1:10" x14ac:dyDescent="0.25">
      <c r="A78" s="2">
        <v>42902</v>
      </c>
      <c r="B78">
        <v>0</v>
      </c>
      <c r="C78" s="6">
        <v>3.048091856528</v>
      </c>
      <c r="D78" s="8">
        <f t="shared" si="11"/>
        <v>16.508972723111221</v>
      </c>
      <c r="E78">
        <f t="shared" si="12"/>
        <v>1</v>
      </c>
      <c r="F78" s="8">
        <f t="shared" si="8"/>
        <v>3.1425827040803691</v>
      </c>
      <c r="G78">
        <f t="shared" si="9"/>
        <v>0</v>
      </c>
      <c r="H78" s="8">
        <f t="shared" si="10"/>
        <v>14.880061763758805</v>
      </c>
      <c r="I78">
        <f t="shared" si="6"/>
        <v>1.0310000000000004</v>
      </c>
      <c r="J78">
        <f t="shared" si="7"/>
        <v>3.1425827040803691</v>
      </c>
    </row>
    <row r="79" spans="1:10" x14ac:dyDescent="0.25">
      <c r="A79" s="2">
        <v>42903</v>
      </c>
      <c r="B79">
        <v>0</v>
      </c>
      <c r="C79" s="6">
        <v>5.0298994785280007</v>
      </c>
      <c r="D79" s="8">
        <f t="shared" si="11"/>
        <v>21.780307376608569</v>
      </c>
      <c r="E79">
        <f t="shared" si="12"/>
        <v>1</v>
      </c>
      <c r="F79" s="8">
        <f t="shared" si="8"/>
        <v>5.2713346534973464</v>
      </c>
      <c r="G79">
        <f t="shared" si="9"/>
        <v>0</v>
      </c>
      <c r="H79" s="8">
        <f t="shared" si="10"/>
        <v>14.880061763758805</v>
      </c>
      <c r="I79">
        <f t="shared" si="6"/>
        <v>1.0480000000000003</v>
      </c>
      <c r="J79">
        <f t="shared" si="7"/>
        <v>5.2713346534973464</v>
      </c>
    </row>
    <row r="80" spans="1:10" x14ac:dyDescent="0.25">
      <c r="A80" s="2">
        <v>42904</v>
      </c>
      <c r="B80">
        <v>0</v>
      </c>
      <c r="C80" s="6">
        <v>5.0766697442930004</v>
      </c>
      <c r="D80" s="8">
        <f t="shared" si="11"/>
        <v>27.186960654280615</v>
      </c>
      <c r="E80">
        <f t="shared" si="12"/>
        <v>1</v>
      </c>
      <c r="F80" s="8">
        <f t="shared" si="8"/>
        <v>5.4066532776720466</v>
      </c>
      <c r="G80">
        <f t="shared" si="9"/>
        <v>0</v>
      </c>
      <c r="H80" s="8">
        <f t="shared" si="10"/>
        <v>14.880061763758805</v>
      </c>
      <c r="I80">
        <f t="shared" si="6"/>
        <v>1.0650000000000002</v>
      </c>
      <c r="J80">
        <f t="shared" si="7"/>
        <v>5.4066532776720466</v>
      </c>
    </row>
    <row r="81" spans="1:10" x14ac:dyDescent="0.25">
      <c r="A81" s="2">
        <v>42905</v>
      </c>
      <c r="B81">
        <v>0.02</v>
      </c>
      <c r="C81" s="6">
        <v>4.1977536158930002</v>
      </c>
      <c r="D81" s="8">
        <f t="shared" si="11"/>
        <v>31.708930066676842</v>
      </c>
      <c r="E81">
        <f t="shared" si="12"/>
        <v>1</v>
      </c>
      <c r="F81" s="8">
        <f t="shared" si="8"/>
        <v>4.5419694123962264</v>
      </c>
      <c r="G81">
        <f t="shared" si="9"/>
        <v>0</v>
      </c>
      <c r="H81" s="8">
        <f t="shared" si="10"/>
        <v>14.880061763758805</v>
      </c>
      <c r="I81">
        <f t="shared" si="6"/>
        <v>1.0820000000000001</v>
      </c>
      <c r="J81">
        <f t="shared" si="7"/>
        <v>4.5419694123962264</v>
      </c>
    </row>
    <row r="82" spans="1:10" x14ac:dyDescent="0.25">
      <c r="A82" s="2">
        <v>42906</v>
      </c>
      <c r="B82">
        <v>0.42</v>
      </c>
      <c r="C82" s="6">
        <v>3.3680000686079996</v>
      </c>
      <c r="D82" s="8">
        <f t="shared" si="11"/>
        <v>34.990362142077032</v>
      </c>
      <c r="E82">
        <f>IF(D81&gt;$Q$2,1-(D81-$Q$2)/($Q$1-$Q$2),1)</f>
        <v>1</v>
      </c>
      <c r="F82" s="8">
        <f t="shared" si="8"/>
        <v>3.7014320754001915</v>
      </c>
      <c r="G82">
        <f t="shared" si="9"/>
        <v>0</v>
      </c>
      <c r="H82" s="8">
        <f t="shared" si="10"/>
        <v>14.880061763758805</v>
      </c>
      <c r="I82">
        <f t="shared" si="6"/>
        <v>1.099</v>
      </c>
      <c r="J82">
        <f t="shared" si="7"/>
        <v>3.7014320754001915</v>
      </c>
    </row>
    <row r="83" spans="1:10" x14ac:dyDescent="0.25">
      <c r="A83" s="2">
        <v>42907</v>
      </c>
      <c r="B83">
        <v>4.46</v>
      </c>
      <c r="C83" s="6">
        <v>2.223245179733</v>
      </c>
      <c r="D83" s="8">
        <f t="shared" si="11"/>
        <v>33.011503762659061</v>
      </c>
      <c r="E83">
        <f t="shared" si="12"/>
        <v>1</v>
      </c>
      <c r="F83" s="8">
        <f t="shared" si="8"/>
        <v>2.4811416205820276</v>
      </c>
      <c r="G83">
        <f t="shared" si="9"/>
        <v>0</v>
      </c>
      <c r="H83" s="8">
        <f t="shared" si="10"/>
        <v>14.880061763758805</v>
      </c>
      <c r="I83">
        <f t="shared" si="6"/>
        <v>1.1159999999999999</v>
      </c>
      <c r="J83">
        <f t="shared" si="7"/>
        <v>2.4811416205820276</v>
      </c>
    </row>
    <row r="84" spans="1:10" x14ac:dyDescent="0.25">
      <c r="A84" s="2">
        <v>42908</v>
      </c>
      <c r="B84">
        <v>0.73</v>
      </c>
      <c r="C84" s="6">
        <v>2.7600762558879999</v>
      </c>
      <c r="D84" s="8">
        <f t="shared" si="11"/>
        <v>35.408670160580165</v>
      </c>
      <c r="E84">
        <f t="shared" si="12"/>
        <v>1</v>
      </c>
      <c r="F84" s="8">
        <f t="shared" si="8"/>
        <v>3.1271663979211031</v>
      </c>
      <c r="G84">
        <f t="shared" si="9"/>
        <v>0</v>
      </c>
      <c r="H84" s="8">
        <f t="shared" si="10"/>
        <v>14.880061763758805</v>
      </c>
      <c r="I84">
        <f t="shared" si="6"/>
        <v>1.1329999999999998</v>
      </c>
      <c r="J84">
        <f t="shared" si="7"/>
        <v>3.1271663979211031</v>
      </c>
    </row>
    <row r="85" spans="1:10" x14ac:dyDescent="0.25">
      <c r="A85" s="2">
        <v>42909</v>
      </c>
      <c r="B85">
        <v>0.64</v>
      </c>
      <c r="C85" s="6">
        <v>3.2024584186879994</v>
      </c>
      <c r="D85" s="8">
        <f t="shared" si="11"/>
        <v>38.451497342071363</v>
      </c>
      <c r="E85">
        <f t="shared" si="12"/>
        <v>1</v>
      </c>
      <c r="F85" s="8">
        <f t="shared" si="8"/>
        <v>3.6828271814911981</v>
      </c>
      <c r="G85">
        <f t="shared" si="9"/>
        <v>0</v>
      </c>
      <c r="H85" s="8">
        <f t="shared" si="10"/>
        <v>14.880061763758805</v>
      </c>
      <c r="I85">
        <f t="shared" si="6"/>
        <v>1.1499999999999997</v>
      </c>
      <c r="J85">
        <f t="shared" si="7"/>
        <v>3.6828271814911981</v>
      </c>
    </row>
    <row r="86" spans="1:10" x14ac:dyDescent="0.25">
      <c r="A86" s="2">
        <v>42910</v>
      </c>
      <c r="B86">
        <v>0</v>
      </c>
      <c r="C86" s="6">
        <v>3.9089966629279997</v>
      </c>
      <c r="D86" s="8">
        <f t="shared" si="11"/>
        <v>42.775133425323645</v>
      </c>
      <c r="E86">
        <f t="shared" si="12"/>
        <v>0.96180270152443781</v>
      </c>
      <c r="F86" s="8">
        <f t="shared" si="8"/>
        <v>4.3236360832522855</v>
      </c>
      <c r="G86">
        <f t="shared" si="9"/>
        <v>0</v>
      </c>
      <c r="H86" s="8">
        <f t="shared" si="10"/>
        <v>14.880061763758805</v>
      </c>
      <c r="I86">
        <v>1.1499999999999997</v>
      </c>
      <c r="J86">
        <f t="shared" si="7"/>
        <v>4.4953461623671984</v>
      </c>
    </row>
    <row r="87" spans="1:10" x14ac:dyDescent="0.25">
      <c r="A87" s="2">
        <v>42911</v>
      </c>
      <c r="B87">
        <v>0</v>
      </c>
      <c r="C87" s="6">
        <v>3.9089966629279997</v>
      </c>
      <c r="D87" s="8">
        <f t="shared" si="11"/>
        <v>46.587289485567496</v>
      </c>
      <c r="E87">
        <f t="shared" si="12"/>
        <v>0.84802280459674617</v>
      </c>
      <c r="F87" s="8">
        <f t="shared" si="8"/>
        <v>3.8121560602438516</v>
      </c>
      <c r="G87">
        <f t="shared" si="9"/>
        <v>0</v>
      </c>
      <c r="H87" s="8">
        <f t="shared" si="10"/>
        <v>14.880061763758805</v>
      </c>
      <c r="I87">
        <v>1.1499999999999997</v>
      </c>
      <c r="J87">
        <f t="shared" si="7"/>
        <v>4.4953461623671984</v>
      </c>
    </row>
    <row r="88" spans="1:10" x14ac:dyDescent="0.25">
      <c r="A88" s="2">
        <v>42912</v>
      </c>
      <c r="B88">
        <v>7.26</v>
      </c>
      <c r="C88" s="6">
        <v>2.2334627630079997</v>
      </c>
      <c r="D88" s="8">
        <f t="shared" si="11"/>
        <v>41.247751079505065</v>
      </c>
      <c r="E88">
        <f t="shared" si="12"/>
        <v>0.74770290827453967</v>
      </c>
      <c r="F88" s="8">
        <f t="shared" si="8"/>
        <v>1.9204615939375653</v>
      </c>
      <c r="G88">
        <f t="shared" si="9"/>
        <v>0</v>
      </c>
      <c r="H88" s="8">
        <f t="shared" si="10"/>
        <v>14.880061763758805</v>
      </c>
      <c r="I88">
        <v>1.1499999999999997</v>
      </c>
      <c r="J88">
        <f t="shared" si="7"/>
        <v>2.5684821774591988</v>
      </c>
    </row>
    <row r="89" spans="1:10" x14ac:dyDescent="0.25">
      <c r="A89" s="2">
        <v>42913</v>
      </c>
      <c r="B89">
        <v>3.27</v>
      </c>
      <c r="C89" s="6">
        <v>1.1929313274879998</v>
      </c>
      <c r="D89" s="8">
        <f t="shared" si="11"/>
        <v>39.196270352583909</v>
      </c>
      <c r="E89">
        <f t="shared" si="12"/>
        <v>0.88821707685512985</v>
      </c>
      <c r="F89" s="8">
        <f t="shared" si="8"/>
        <v>1.2185192730788454</v>
      </c>
      <c r="G89">
        <f t="shared" si="9"/>
        <v>0</v>
      </c>
      <c r="H89" s="8">
        <f t="shared" si="10"/>
        <v>14.880061763758805</v>
      </c>
      <c r="I89">
        <v>1.1499999999999997</v>
      </c>
      <c r="J89">
        <f t="shared" si="7"/>
        <v>1.3718710266111993</v>
      </c>
    </row>
    <row r="90" spans="1:10" x14ac:dyDescent="0.25">
      <c r="A90" s="2">
        <v>42914</v>
      </c>
      <c r="B90">
        <v>32.5</v>
      </c>
      <c r="C90" s="6">
        <v>2.0785453203729998</v>
      </c>
      <c r="D90" s="8">
        <f t="shared" si="11"/>
        <v>8.9484447188238363</v>
      </c>
      <c r="E90">
        <f t="shared" si="12"/>
        <v>0.9422034117741076</v>
      </c>
      <c r="F90" s="8">
        <f t="shared" si="8"/>
        <v>2.252174366239927</v>
      </c>
      <c r="G90">
        <f t="shared" si="9"/>
        <v>0</v>
      </c>
      <c r="H90" s="8">
        <f t="shared" si="10"/>
        <v>14.880061763758805</v>
      </c>
      <c r="I90">
        <v>1.1499999999999997</v>
      </c>
      <c r="J90">
        <f t="shared" si="7"/>
        <v>2.390327118428949</v>
      </c>
    </row>
    <row r="91" spans="1:10" x14ac:dyDescent="0.25">
      <c r="A91" s="2">
        <v>42915</v>
      </c>
      <c r="B91">
        <v>18.489999999999998</v>
      </c>
      <c r="C91" s="6">
        <v>0.96680653516799986</v>
      </c>
      <c r="D91" s="8">
        <f t="shared" si="11"/>
        <v>0</v>
      </c>
      <c r="E91">
        <f t="shared" si="12"/>
        <v>1</v>
      </c>
      <c r="F91" s="8">
        <f t="shared" si="8"/>
        <v>1.1118275154431996</v>
      </c>
      <c r="G91">
        <f t="shared" si="9"/>
        <v>8.429727765732963</v>
      </c>
      <c r="H91" s="8">
        <f t="shared" si="10"/>
        <v>23.309789529491766</v>
      </c>
      <c r="I91">
        <v>1.1499999999999997</v>
      </c>
      <c r="J91">
        <f t="shared" si="7"/>
        <v>1.1118275154431996</v>
      </c>
    </row>
    <row r="92" spans="1:10" x14ac:dyDescent="0.25">
      <c r="A92" s="2">
        <v>42916</v>
      </c>
      <c r="B92">
        <v>0.78</v>
      </c>
      <c r="C92" s="6">
        <v>1.2829999999999999</v>
      </c>
      <c r="D92" s="8">
        <f t="shared" si="11"/>
        <v>0.69544999999999946</v>
      </c>
      <c r="E92">
        <f t="shared" si="12"/>
        <v>1</v>
      </c>
      <c r="F92" s="8">
        <f t="shared" si="8"/>
        <v>1.4754499999999995</v>
      </c>
      <c r="G92">
        <f t="shared" si="9"/>
        <v>0</v>
      </c>
      <c r="H92" s="8">
        <f t="shared" si="10"/>
        <v>23.309789529491766</v>
      </c>
      <c r="I92">
        <v>1.1499999999999997</v>
      </c>
      <c r="J92">
        <f t="shared" si="7"/>
        <v>1.4754499999999995</v>
      </c>
    </row>
    <row r="93" spans="1:10" x14ac:dyDescent="0.25">
      <c r="A93" s="2">
        <v>42917</v>
      </c>
      <c r="B93">
        <v>0.01</v>
      </c>
      <c r="C93" s="6">
        <v>3.1259382850129995</v>
      </c>
      <c r="D93" s="8">
        <f t="shared" si="11"/>
        <v>4.2802790277649478</v>
      </c>
      <c r="E93">
        <f t="shared" si="12"/>
        <v>1</v>
      </c>
      <c r="F93" s="8">
        <f t="shared" si="8"/>
        <v>3.5948290277649484</v>
      </c>
      <c r="G93">
        <f t="shared" si="9"/>
        <v>0</v>
      </c>
      <c r="H93" s="8">
        <f t="shared" si="10"/>
        <v>23.309789529491766</v>
      </c>
      <c r="I93">
        <v>1.1499999999999997</v>
      </c>
      <c r="J93">
        <f t="shared" si="7"/>
        <v>3.5948290277649484</v>
      </c>
    </row>
    <row r="94" spans="1:10" x14ac:dyDescent="0.25">
      <c r="A94" s="2">
        <v>42918</v>
      </c>
      <c r="B94">
        <v>0.2</v>
      </c>
      <c r="C94" s="6">
        <v>3.6906248818929992</v>
      </c>
      <c r="D94" s="8">
        <f t="shared" si="11"/>
        <v>8.3244976419418961</v>
      </c>
      <c r="E94">
        <f t="shared" si="12"/>
        <v>1</v>
      </c>
      <c r="F94" s="8">
        <f t="shared" si="8"/>
        <v>4.2442186141769476</v>
      </c>
      <c r="G94">
        <f t="shared" si="9"/>
        <v>0</v>
      </c>
      <c r="H94" s="8">
        <f t="shared" si="10"/>
        <v>23.309789529491766</v>
      </c>
      <c r="I94">
        <v>1.1499999999999997</v>
      </c>
      <c r="J94">
        <f t="shared" si="7"/>
        <v>4.2442186141769476</v>
      </c>
    </row>
    <row r="95" spans="1:10" x14ac:dyDescent="0.25">
      <c r="A95" s="2">
        <v>42919</v>
      </c>
      <c r="B95">
        <v>3.05</v>
      </c>
      <c r="C95" s="6">
        <v>3.2024584186879994</v>
      </c>
      <c r="D95" s="8">
        <f t="shared" si="11"/>
        <v>8.957324823433094</v>
      </c>
      <c r="E95">
        <f t="shared" si="12"/>
        <v>1</v>
      </c>
      <c r="F95" s="8">
        <f t="shared" si="8"/>
        <v>3.6828271814911981</v>
      </c>
      <c r="G95">
        <f t="shared" si="9"/>
        <v>0</v>
      </c>
      <c r="H95" s="8">
        <f t="shared" si="10"/>
        <v>23.309789529491766</v>
      </c>
      <c r="I95">
        <v>1.1499999999999997</v>
      </c>
      <c r="J95">
        <f t="shared" si="7"/>
        <v>3.6828271814911981</v>
      </c>
    </row>
    <row r="96" spans="1:10" x14ac:dyDescent="0.25">
      <c r="A96" s="2">
        <v>42920</v>
      </c>
      <c r="B96">
        <v>9.94</v>
      </c>
      <c r="C96" s="6">
        <v>1.125199400848</v>
      </c>
      <c r="D96" s="8">
        <f t="shared" si="11"/>
        <v>0.31130413440829408</v>
      </c>
      <c r="E96">
        <f t="shared" si="12"/>
        <v>1</v>
      </c>
      <c r="F96" s="8">
        <f t="shared" si="8"/>
        <v>1.2939793109751996</v>
      </c>
      <c r="G96">
        <f t="shared" si="9"/>
        <v>0</v>
      </c>
      <c r="H96" s="8">
        <f t="shared" si="10"/>
        <v>23.309789529491766</v>
      </c>
      <c r="I96">
        <v>1.1499999999999997</v>
      </c>
      <c r="J96">
        <f t="shared" si="7"/>
        <v>1.2939793109751996</v>
      </c>
    </row>
    <row r="97" spans="1:10" x14ac:dyDescent="0.25">
      <c r="A97" s="2">
        <v>42921</v>
      </c>
      <c r="B97">
        <v>1.1599999999999999</v>
      </c>
      <c r="C97" s="6">
        <v>1.8453143364529998</v>
      </c>
      <c r="D97" s="8">
        <f t="shared" si="11"/>
        <v>1.2734156213292434</v>
      </c>
      <c r="E97">
        <f t="shared" si="12"/>
        <v>1</v>
      </c>
      <c r="F97" s="8">
        <f t="shared" si="8"/>
        <v>2.1221114869209492</v>
      </c>
      <c r="G97">
        <f t="shared" si="9"/>
        <v>0</v>
      </c>
      <c r="H97" s="8">
        <f t="shared" si="10"/>
        <v>23.309789529491766</v>
      </c>
      <c r="I97">
        <v>1.1499999999999997</v>
      </c>
      <c r="J97">
        <f t="shared" si="7"/>
        <v>2.1221114869209492</v>
      </c>
    </row>
    <row r="98" spans="1:10" x14ac:dyDescent="0.25">
      <c r="A98" s="2">
        <v>42922</v>
      </c>
      <c r="B98">
        <v>0.18</v>
      </c>
      <c r="C98" s="6">
        <v>2.0471479299999999</v>
      </c>
      <c r="D98" s="8">
        <f t="shared" si="11"/>
        <v>3.4476357408292428</v>
      </c>
      <c r="E98">
        <f t="shared" si="12"/>
        <v>1</v>
      </c>
      <c r="F98" s="8">
        <f t="shared" si="8"/>
        <v>2.3542201194999994</v>
      </c>
      <c r="G98">
        <f t="shared" si="9"/>
        <v>0</v>
      </c>
      <c r="H98" s="8">
        <f t="shared" si="10"/>
        <v>23.309789529491766</v>
      </c>
      <c r="I98">
        <v>1.1499999999999997</v>
      </c>
      <c r="J98">
        <f t="shared" si="7"/>
        <v>2.3542201194999994</v>
      </c>
    </row>
    <row r="99" spans="1:10" x14ac:dyDescent="0.25">
      <c r="A99" s="2">
        <v>42923</v>
      </c>
      <c r="B99">
        <v>0.67</v>
      </c>
      <c r="C99" s="6">
        <v>3.0042564954129998</v>
      </c>
      <c r="D99" s="8">
        <f t="shared" si="11"/>
        <v>6.2325307105541921</v>
      </c>
      <c r="E99">
        <f t="shared" si="12"/>
        <v>1</v>
      </c>
      <c r="F99" s="8">
        <f t="shared" si="8"/>
        <v>3.4548949697249487</v>
      </c>
      <c r="G99">
        <f t="shared" si="9"/>
        <v>0</v>
      </c>
      <c r="H99" s="8">
        <f t="shared" si="10"/>
        <v>23.309789529491766</v>
      </c>
      <c r="I99">
        <v>1.1499999999999997</v>
      </c>
      <c r="J99">
        <f t="shared" si="7"/>
        <v>3.4548949697249487</v>
      </c>
    </row>
    <row r="100" spans="1:10" x14ac:dyDescent="0.25">
      <c r="A100" s="2">
        <v>42924</v>
      </c>
      <c r="B100">
        <v>0</v>
      </c>
      <c r="C100" s="6">
        <v>4.1977536158930002</v>
      </c>
      <c r="D100" s="8">
        <f t="shared" si="11"/>
        <v>11.059947368831141</v>
      </c>
      <c r="E100">
        <f t="shared" si="12"/>
        <v>1</v>
      </c>
      <c r="F100" s="8">
        <f t="shared" si="8"/>
        <v>4.8274166582769489</v>
      </c>
      <c r="G100">
        <f t="shared" si="9"/>
        <v>0</v>
      </c>
      <c r="H100" s="8">
        <f t="shared" si="10"/>
        <v>23.309789529491766</v>
      </c>
      <c r="I100">
        <v>1.1499999999999997</v>
      </c>
      <c r="J100">
        <f t="shared" si="7"/>
        <v>4.8274166582769489</v>
      </c>
    </row>
    <row r="101" spans="1:10" x14ac:dyDescent="0.25">
      <c r="A101" s="2">
        <v>42925</v>
      </c>
      <c r="B101">
        <v>1.39</v>
      </c>
      <c r="C101" s="6">
        <v>1.9521679743729998</v>
      </c>
      <c r="D101" s="8">
        <f t="shared" si="11"/>
        <v>11.914940539360089</v>
      </c>
      <c r="E101">
        <f t="shared" si="12"/>
        <v>1</v>
      </c>
      <c r="F101" s="8">
        <f t="shared" si="8"/>
        <v>2.2449931705289492</v>
      </c>
      <c r="G101">
        <f t="shared" si="9"/>
        <v>0</v>
      </c>
      <c r="H101" s="8">
        <f t="shared" si="10"/>
        <v>23.309789529491766</v>
      </c>
      <c r="I101">
        <v>1.1499999999999997</v>
      </c>
      <c r="J101">
        <f t="shared" si="7"/>
        <v>2.2449931705289492</v>
      </c>
    </row>
    <row r="102" spans="1:10" x14ac:dyDescent="0.25">
      <c r="A102" s="2">
        <v>42926</v>
      </c>
      <c r="B102">
        <v>5.95</v>
      </c>
      <c r="C102" s="6">
        <v>1.2267434331249998</v>
      </c>
      <c r="D102" s="8">
        <f t="shared" si="11"/>
        <v>7.3756954874538385</v>
      </c>
      <c r="E102">
        <f t="shared" si="12"/>
        <v>1</v>
      </c>
      <c r="F102" s="8">
        <f t="shared" si="8"/>
        <v>1.4107549480937494</v>
      </c>
      <c r="G102">
        <f t="shared" si="9"/>
        <v>0</v>
      </c>
      <c r="H102" s="8">
        <f t="shared" si="10"/>
        <v>23.309789529491766</v>
      </c>
      <c r="I102">
        <v>1.1499999999999997</v>
      </c>
      <c r="J102">
        <f t="shared" si="7"/>
        <v>1.4107549480937494</v>
      </c>
    </row>
    <row r="103" spans="1:10" x14ac:dyDescent="0.25">
      <c r="A103" s="2">
        <v>42927</v>
      </c>
      <c r="B103">
        <v>0.45</v>
      </c>
      <c r="C103" s="6">
        <v>2.6663860705279996</v>
      </c>
      <c r="D103" s="8">
        <f t="shared" si="11"/>
        <v>9.992039468561039</v>
      </c>
      <c r="E103">
        <f t="shared" si="12"/>
        <v>1</v>
      </c>
      <c r="F103" s="8">
        <f t="shared" si="8"/>
        <v>3.0663439811071989</v>
      </c>
      <c r="G103">
        <f t="shared" si="9"/>
        <v>0</v>
      </c>
      <c r="H103" s="8">
        <f t="shared" si="10"/>
        <v>23.309789529491766</v>
      </c>
      <c r="I103">
        <v>1.1499999999999997</v>
      </c>
      <c r="J103">
        <f t="shared" si="7"/>
        <v>3.0663439811071989</v>
      </c>
    </row>
    <row r="104" spans="1:10" x14ac:dyDescent="0.25">
      <c r="A104" s="2">
        <v>42928</v>
      </c>
      <c r="B104">
        <v>0</v>
      </c>
      <c r="C104" s="6">
        <v>3.2192872574879994</v>
      </c>
      <c r="D104" s="8">
        <f t="shared" si="11"/>
        <v>13.694219814672238</v>
      </c>
      <c r="E104">
        <f t="shared" si="12"/>
        <v>1</v>
      </c>
      <c r="F104" s="8">
        <f t="shared" si="8"/>
        <v>3.7021803461111982</v>
      </c>
      <c r="G104">
        <f t="shared" si="9"/>
        <v>0</v>
      </c>
      <c r="H104" s="8">
        <f t="shared" si="10"/>
        <v>23.309789529491766</v>
      </c>
      <c r="I104">
        <v>1.1499999999999997</v>
      </c>
      <c r="J104">
        <f t="shared" si="7"/>
        <v>3.7021803461111982</v>
      </c>
    </row>
    <row r="105" spans="1:10" x14ac:dyDescent="0.25">
      <c r="A105" s="2">
        <v>42929</v>
      </c>
      <c r="B105">
        <v>1.1200000000000001</v>
      </c>
      <c r="C105" s="6">
        <v>3.2276781331250004</v>
      </c>
      <c r="D105" s="8">
        <f t="shared" si="11"/>
        <v>16.286049667765987</v>
      </c>
      <c r="E105">
        <f t="shared" si="12"/>
        <v>1</v>
      </c>
      <c r="F105" s="8">
        <f t="shared" si="8"/>
        <v>3.7118298530937492</v>
      </c>
      <c r="G105">
        <f t="shared" si="9"/>
        <v>0</v>
      </c>
      <c r="H105" s="8">
        <f t="shared" si="10"/>
        <v>23.309789529491766</v>
      </c>
      <c r="I105">
        <v>1.1499999999999997</v>
      </c>
      <c r="J105">
        <f t="shared" si="7"/>
        <v>3.7118298530937492</v>
      </c>
    </row>
    <row r="106" spans="1:10" x14ac:dyDescent="0.25">
      <c r="A106" s="2">
        <v>42930</v>
      </c>
      <c r="B106">
        <v>1.06</v>
      </c>
      <c r="C106" s="6">
        <v>3.3353679354879997</v>
      </c>
      <c r="D106" s="8">
        <f t="shared" si="11"/>
        <v>19.061722793577186</v>
      </c>
      <c r="E106">
        <f t="shared" si="12"/>
        <v>1</v>
      </c>
      <c r="F106" s="8">
        <f t="shared" si="8"/>
        <v>3.8356731258111987</v>
      </c>
      <c r="G106">
        <f t="shared" si="9"/>
        <v>0</v>
      </c>
      <c r="H106" s="8">
        <f t="shared" si="10"/>
        <v>23.309789529491766</v>
      </c>
      <c r="I106">
        <v>1.1499999999999997</v>
      </c>
      <c r="J106">
        <f t="shared" si="7"/>
        <v>3.8356731258111987</v>
      </c>
    </row>
    <row r="107" spans="1:10" x14ac:dyDescent="0.25">
      <c r="A107" s="2">
        <v>42931</v>
      </c>
      <c r="B107">
        <v>2.74</v>
      </c>
      <c r="C107" s="6">
        <v>2.4343551610879999</v>
      </c>
      <c r="D107" s="8">
        <f t="shared" si="11"/>
        <v>19.121231228828385</v>
      </c>
      <c r="E107">
        <f t="shared" si="12"/>
        <v>1</v>
      </c>
      <c r="F107" s="8">
        <f t="shared" si="8"/>
        <v>2.799508435251199</v>
      </c>
      <c r="G107">
        <f t="shared" si="9"/>
        <v>0</v>
      </c>
      <c r="H107" s="8">
        <f t="shared" si="10"/>
        <v>23.309789529491766</v>
      </c>
      <c r="I107">
        <v>1.1499999999999997</v>
      </c>
      <c r="J107">
        <f t="shared" si="7"/>
        <v>2.799508435251199</v>
      </c>
    </row>
    <row r="108" spans="1:10" x14ac:dyDescent="0.25">
      <c r="A108" s="2">
        <v>42932</v>
      </c>
      <c r="B108">
        <v>0</v>
      </c>
      <c r="C108" s="6">
        <v>4.4307375508479989</v>
      </c>
      <c r="D108" s="8">
        <f t="shared" si="11"/>
        <v>24.216579412303581</v>
      </c>
      <c r="E108">
        <f t="shared" si="12"/>
        <v>1</v>
      </c>
      <c r="F108" s="8">
        <f t="shared" si="8"/>
        <v>5.0953481834751972</v>
      </c>
      <c r="G108">
        <f t="shared" si="9"/>
        <v>0</v>
      </c>
      <c r="H108" s="8">
        <f t="shared" si="10"/>
        <v>23.309789529491766</v>
      </c>
      <c r="I108">
        <v>1.1499999999999997</v>
      </c>
      <c r="J108">
        <f t="shared" si="7"/>
        <v>5.0953481834751972</v>
      </c>
    </row>
    <row r="109" spans="1:10" x14ac:dyDescent="0.25">
      <c r="A109" s="2">
        <v>42933</v>
      </c>
      <c r="B109">
        <v>0</v>
      </c>
      <c r="C109" s="6">
        <v>4.9658572594130002</v>
      </c>
      <c r="D109" s="8">
        <f t="shared" si="11"/>
        <v>29.927315260628529</v>
      </c>
      <c r="E109">
        <f t="shared" si="12"/>
        <v>1</v>
      </c>
      <c r="F109" s="8">
        <f t="shared" si="8"/>
        <v>5.7107358483249486</v>
      </c>
      <c r="G109">
        <f t="shared" si="9"/>
        <v>0</v>
      </c>
      <c r="H109" s="8">
        <f t="shared" si="10"/>
        <v>23.309789529491766</v>
      </c>
      <c r="I109">
        <v>1.1499999999999997</v>
      </c>
      <c r="J109">
        <f t="shared" si="7"/>
        <v>5.7107358483249486</v>
      </c>
    </row>
    <row r="110" spans="1:10" x14ac:dyDescent="0.25">
      <c r="A110" s="2">
        <v>42934</v>
      </c>
      <c r="B110">
        <v>0</v>
      </c>
      <c r="C110" s="6">
        <v>4.2497952455680013</v>
      </c>
      <c r="D110" s="8">
        <f t="shared" si="11"/>
        <v>34.814579793031726</v>
      </c>
      <c r="E110">
        <f t="shared" si="12"/>
        <v>1</v>
      </c>
      <c r="F110" s="8">
        <f t="shared" si="8"/>
        <v>4.8872645324031998</v>
      </c>
      <c r="G110">
        <f t="shared" si="9"/>
        <v>0</v>
      </c>
      <c r="H110" s="8">
        <f t="shared" si="10"/>
        <v>23.309789529491766</v>
      </c>
      <c r="I110">
        <v>1.1499999999999997</v>
      </c>
      <c r="J110">
        <f t="shared" si="7"/>
        <v>4.8872645324031998</v>
      </c>
    </row>
    <row r="111" spans="1:10" x14ac:dyDescent="0.25">
      <c r="A111" s="2">
        <v>42935</v>
      </c>
      <c r="B111">
        <v>2.66</v>
      </c>
      <c r="C111" s="6">
        <v>1.8237853736529999</v>
      </c>
      <c r="D111" s="8">
        <f t="shared" si="11"/>
        <v>34.251932972732675</v>
      </c>
      <c r="E111">
        <f t="shared" si="12"/>
        <v>1</v>
      </c>
      <c r="F111" s="8">
        <f t="shared" si="8"/>
        <v>2.0973531797009493</v>
      </c>
      <c r="G111">
        <f t="shared" si="9"/>
        <v>0</v>
      </c>
      <c r="H111" s="8">
        <f t="shared" si="10"/>
        <v>23.309789529491766</v>
      </c>
      <c r="I111">
        <v>1.1499999999999997</v>
      </c>
      <c r="J111">
        <f t="shared" si="7"/>
        <v>2.0973531797009493</v>
      </c>
    </row>
    <row r="112" spans="1:10" x14ac:dyDescent="0.25">
      <c r="A112" s="2">
        <v>42936</v>
      </c>
      <c r="B112">
        <v>0.75</v>
      </c>
      <c r="C112" s="6">
        <v>2.2538495300000001</v>
      </c>
      <c r="D112" s="8">
        <f t="shared" si="11"/>
        <v>36.093859932232675</v>
      </c>
      <c r="E112">
        <f t="shared" si="12"/>
        <v>1</v>
      </c>
      <c r="F112" s="8">
        <f t="shared" si="8"/>
        <v>2.5919269594999994</v>
      </c>
      <c r="G112">
        <f t="shared" si="9"/>
        <v>0</v>
      </c>
      <c r="H112" s="8">
        <f t="shared" si="10"/>
        <v>23.309789529491766</v>
      </c>
      <c r="I112">
        <v>1.1499999999999997</v>
      </c>
      <c r="J112">
        <f t="shared" si="7"/>
        <v>2.5919269594999994</v>
      </c>
    </row>
    <row r="113" spans="1:10" x14ac:dyDescent="0.25">
      <c r="A113" s="2">
        <v>42937</v>
      </c>
      <c r="B113">
        <v>3.17</v>
      </c>
      <c r="C113" s="6">
        <v>1.7913971339679997</v>
      </c>
      <c r="D113" s="8">
        <f t="shared" si="11"/>
        <v>34.983966636295875</v>
      </c>
      <c r="E113">
        <f t="shared" si="12"/>
        <v>1</v>
      </c>
      <c r="F113" s="8">
        <f t="shared" si="8"/>
        <v>2.0601067040631991</v>
      </c>
      <c r="G113">
        <f t="shared" si="9"/>
        <v>0</v>
      </c>
      <c r="H113" s="8">
        <f t="shared" si="10"/>
        <v>23.309789529491766</v>
      </c>
      <c r="I113" s="31">
        <v>1.1499999999999997</v>
      </c>
      <c r="J113">
        <f t="shared" si="7"/>
        <v>2.0601067040631991</v>
      </c>
    </row>
    <row r="114" spans="1:10" x14ac:dyDescent="0.25">
      <c r="A114" s="2">
        <v>42938</v>
      </c>
      <c r="B114">
        <v>8.17</v>
      </c>
      <c r="C114" s="6">
        <v>0.79707311085299981</v>
      </c>
      <c r="D114" s="8">
        <f t="shared" si="11"/>
        <v>27.730600713776823</v>
      </c>
      <c r="E114">
        <f t="shared" si="12"/>
        <v>1</v>
      </c>
      <c r="F114" s="8">
        <f t="shared" si="8"/>
        <v>0.91663407748094949</v>
      </c>
      <c r="G114">
        <f t="shared" si="9"/>
        <v>0</v>
      </c>
      <c r="H114" s="8">
        <f t="shared" si="10"/>
        <v>23.309789529491766</v>
      </c>
      <c r="I114">
        <v>1.1499999999999997</v>
      </c>
      <c r="J114">
        <f t="shared" si="7"/>
        <v>0.91663407748094949</v>
      </c>
    </row>
    <row r="115" spans="1:10" x14ac:dyDescent="0.25">
      <c r="A115" s="2">
        <v>42939</v>
      </c>
      <c r="B115">
        <v>9.02</v>
      </c>
      <c r="C115" s="6">
        <v>1.2605129944479998</v>
      </c>
      <c r="D115" s="8">
        <f t="shared" si="11"/>
        <v>20.160190657392022</v>
      </c>
      <c r="E115">
        <f t="shared" si="12"/>
        <v>1</v>
      </c>
      <c r="F115" s="8">
        <f t="shared" si="8"/>
        <v>1.4495899436151993</v>
      </c>
      <c r="G115">
        <f t="shared" si="9"/>
        <v>0</v>
      </c>
      <c r="H115" s="8">
        <f t="shared" si="10"/>
        <v>23.309789529491766</v>
      </c>
      <c r="I115">
        <v>1.1499999999999997</v>
      </c>
      <c r="J115">
        <f t="shared" si="7"/>
        <v>1.4495899436151993</v>
      </c>
    </row>
    <row r="116" spans="1:10" x14ac:dyDescent="0.25">
      <c r="A116" s="2">
        <v>42940</v>
      </c>
      <c r="B116">
        <v>0.27</v>
      </c>
      <c r="C116" s="6">
        <v>2.5128148654079996</v>
      </c>
      <c r="D116" s="8">
        <f t="shared" si="11"/>
        <v>22.779927752611222</v>
      </c>
      <c r="E116">
        <f t="shared" si="12"/>
        <v>1</v>
      </c>
      <c r="F116" s="8">
        <f t="shared" si="8"/>
        <v>2.8897370952191985</v>
      </c>
      <c r="G116">
        <f t="shared" si="9"/>
        <v>0</v>
      </c>
      <c r="H116" s="8">
        <f t="shared" si="10"/>
        <v>23.309789529491766</v>
      </c>
      <c r="I116">
        <v>1.1499999999999997</v>
      </c>
      <c r="J116">
        <f t="shared" si="7"/>
        <v>2.8897370952191985</v>
      </c>
    </row>
    <row r="117" spans="1:10" x14ac:dyDescent="0.25">
      <c r="A117" s="2">
        <v>42941</v>
      </c>
      <c r="B117">
        <v>0.82</v>
      </c>
      <c r="C117" s="6">
        <v>1.7153984875729997</v>
      </c>
      <c r="D117" s="8">
        <f t="shared" si="11"/>
        <v>23.93263601332017</v>
      </c>
      <c r="E117">
        <f t="shared" si="12"/>
        <v>1</v>
      </c>
      <c r="F117" s="8">
        <f t="shared" si="8"/>
        <v>1.9727082607089492</v>
      </c>
      <c r="G117">
        <f t="shared" si="9"/>
        <v>0</v>
      </c>
      <c r="H117" s="8">
        <f t="shared" si="10"/>
        <v>23.309789529491766</v>
      </c>
      <c r="I117">
        <v>1.1499999999999997</v>
      </c>
      <c r="J117">
        <f t="shared" si="7"/>
        <v>1.9727082607089492</v>
      </c>
    </row>
    <row r="118" spans="1:10" x14ac:dyDescent="0.25">
      <c r="A118" s="2">
        <v>42942</v>
      </c>
      <c r="B118">
        <v>4.92</v>
      </c>
      <c r="C118" s="6">
        <v>2.6284152007679999</v>
      </c>
      <c r="D118" s="8">
        <f t="shared" si="11"/>
        <v>22.035313494203372</v>
      </c>
      <c r="E118">
        <f t="shared" si="12"/>
        <v>1</v>
      </c>
      <c r="F118" s="8">
        <f t="shared" si="8"/>
        <v>3.0226774808831993</v>
      </c>
      <c r="G118">
        <f t="shared" si="9"/>
        <v>0</v>
      </c>
      <c r="H118" s="8">
        <f t="shared" si="10"/>
        <v>23.309789529491766</v>
      </c>
      <c r="I118">
        <v>1.1499999999999997</v>
      </c>
      <c r="J118">
        <f t="shared" si="7"/>
        <v>3.0226774808831993</v>
      </c>
    </row>
    <row r="119" spans="1:10" x14ac:dyDescent="0.25">
      <c r="A119" s="2">
        <v>42943</v>
      </c>
      <c r="B119">
        <v>3.9</v>
      </c>
      <c r="C119" s="6">
        <v>3.0042564954129998</v>
      </c>
      <c r="D119" s="8">
        <f t="shared" si="11"/>
        <v>21.59020846392832</v>
      </c>
      <c r="E119">
        <f t="shared" si="12"/>
        <v>1</v>
      </c>
      <c r="F119" s="8">
        <f t="shared" si="8"/>
        <v>3.4548949697249487</v>
      </c>
      <c r="G119">
        <f t="shared" si="9"/>
        <v>0</v>
      </c>
      <c r="H119" s="8">
        <f t="shared" si="10"/>
        <v>23.309789529491766</v>
      </c>
      <c r="I119" s="24">
        <v>1.1499999999999997</v>
      </c>
      <c r="J119">
        <f t="shared" si="7"/>
        <v>3.4548949697249487</v>
      </c>
    </row>
    <row r="120" spans="1:10" x14ac:dyDescent="0.25">
      <c r="A120" s="2">
        <v>42944</v>
      </c>
      <c r="B120">
        <v>0</v>
      </c>
      <c r="C120" s="6">
        <v>2.8701737099679994</v>
      </c>
      <c r="D120" s="8">
        <f t="shared" si="11"/>
        <v>24.890908230391517</v>
      </c>
      <c r="E120">
        <f t="shared" si="12"/>
        <v>1</v>
      </c>
      <c r="F120" s="8">
        <f t="shared" si="8"/>
        <v>3.3006997664631985</v>
      </c>
      <c r="G120">
        <f t="shared" si="9"/>
        <v>0</v>
      </c>
      <c r="H120" s="8">
        <f t="shared" si="10"/>
        <v>23.309789529491766</v>
      </c>
      <c r="I120">
        <v>1.1499999999999997</v>
      </c>
      <c r="J120">
        <f t="shared" si="7"/>
        <v>3.3006997664631985</v>
      </c>
    </row>
    <row r="121" spans="1:10" x14ac:dyDescent="0.25">
      <c r="A121" s="2">
        <v>42945</v>
      </c>
      <c r="B121">
        <v>1.55</v>
      </c>
      <c r="C121" s="6">
        <v>3.0741905371730001</v>
      </c>
      <c r="D121" s="8">
        <f t="shared" si="11"/>
        <v>26.876227348140464</v>
      </c>
      <c r="E121">
        <f t="shared" si="12"/>
        <v>1</v>
      </c>
      <c r="F121" s="8">
        <f t="shared" si="8"/>
        <v>3.5353191177489491</v>
      </c>
      <c r="G121">
        <f t="shared" si="9"/>
        <v>0</v>
      </c>
      <c r="H121" s="8">
        <f t="shared" si="10"/>
        <v>23.309789529491766</v>
      </c>
      <c r="I121">
        <v>1.1499999999999997</v>
      </c>
      <c r="J121">
        <f t="shared" si="7"/>
        <v>3.5353191177489491</v>
      </c>
    </row>
    <row r="122" spans="1:10" x14ac:dyDescent="0.25">
      <c r="A122" s="2">
        <v>42946</v>
      </c>
      <c r="B122">
        <v>2.39</v>
      </c>
      <c r="C122" s="6">
        <v>3.2276781331250004</v>
      </c>
      <c r="D122" s="8">
        <f t="shared" si="11"/>
        <v>28.198057201234214</v>
      </c>
      <c r="E122">
        <f t="shared" si="12"/>
        <v>1</v>
      </c>
      <c r="F122" s="8">
        <f t="shared" si="8"/>
        <v>3.7118298530937492</v>
      </c>
      <c r="G122">
        <f t="shared" si="9"/>
        <v>0</v>
      </c>
      <c r="H122" s="8">
        <f t="shared" si="10"/>
        <v>23.309789529491766</v>
      </c>
      <c r="I122">
        <v>1.1499999999999997</v>
      </c>
      <c r="J122">
        <f t="shared" si="7"/>
        <v>3.7118298530937492</v>
      </c>
    </row>
    <row r="123" spans="1:10" x14ac:dyDescent="0.25">
      <c r="A123" s="2">
        <v>42947</v>
      </c>
      <c r="B123">
        <v>2.7</v>
      </c>
      <c r="C123" s="6">
        <v>3.1001388799999998</v>
      </c>
      <c r="D123" s="8">
        <f t="shared" si="11"/>
        <v>29.063216913234214</v>
      </c>
      <c r="E123">
        <f t="shared" si="12"/>
        <v>1</v>
      </c>
      <c r="F123" s="8">
        <f t="shared" si="8"/>
        <v>3.5651597119999989</v>
      </c>
      <c r="G123">
        <f t="shared" si="9"/>
        <v>0</v>
      </c>
      <c r="H123" s="8">
        <f t="shared" si="10"/>
        <v>23.309789529491766</v>
      </c>
      <c r="I123">
        <v>1.1499999999999997</v>
      </c>
      <c r="J123">
        <f t="shared" si="7"/>
        <v>3.5651597119999989</v>
      </c>
    </row>
    <row r="124" spans="1:10" x14ac:dyDescent="0.25">
      <c r="A124" s="2">
        <v>42948</v>
      </c>
      <c r="B124">
        <v>0.55000000000000004</v>
      </c>
      <c r="C124" s="6">
        <v>2.8246079524530003</v>
      </c>
      <c r="D124" s="8">
        <f t="shared" si="11"/>
        <v>31.761516058555163</v>
      </c>
      <c r="E124">
        <f t="shared" si="12"/>
        <v>1</v>
      </c>
      <c r="F124" s="8">
        <f t="shared" si="8"/>
        <v>3.2482991453209493</v>
      </c>
      <c r="G124">
        <f t="shared" si="9"/>
        <v>0</v>
      </c>
      <c r="H124" s="8">
        <f t="shared" si="10"/>
        <v>23.309789529491766</v>
      </c>
      <c r="I124">
        <v>1.1499999999999997</v>
      </c>
      <c r="J124">
        <f t="shared" si="7"/>
        <v>3.2482991453209493</v>
      </c>
    </row>
    <row r="125" spans="1:10" x14ac:dyDescent="0.25">
      <c r="A125" s="2">
        <v>42949</v>
      </c>
      <c r="B125">
        <v>3.94</v>
      </c>
      <c r="C125" s="6">
        <v>2.4343551610879999</v>
      </c>
      <c r="D125" s="8">
        <f t="shared" si="11"/>
        <v>30.621024493806363</v>
      </c>
      <c r="E125">
        <f t="shared" si="12"/>
        <v>1</v>
      </c>
      <c r="F125" s="8">
        <f t="shared" si="8"/>
        <v>2.799508435251199</v>
      </c>
      <c r="G125">
        <f t="shared" si="9"/>
        <v>0</v>
      </c>
      <c r="H125" s="8">
        <f t="shared" si="10"/>
        <v>23.309789529491766</v>
      </c>
      <c r="I125">
        <v>1.1499999999999997</v>
      </c>
      <c r="J125">
        <f t="shared" si="7"/>
        <v>2.799508435251199</v>
      </c>
    </row>
    <row r="126" spans="1:10" x14ac:dyDescent="0.25">
      <c r="A126" s="2">
        <v>42950</v>
      </c>
      <c r="B126">
        <v>1.95</v>
      </c>
      <c r="C126" s="6">
        <v>3.1515902552479993</v>
      </c>
      <c r="D126" s="8">
        <f t="shared" si="11"/>
        <v>32.216563530960357</v>
      </c>
      <c r="E126">
        <f t="shared" si="12"/>
        <v>1</v>
      </c>
      <c r="F126" s="8">
        <f t="shared" si="8"/>
        <v>3.5455390371539983</v>
      </c>
      <c r="G126">
        <f t="shared" si="9"/>
        <v>0</v>
      </c>
      <c r="H126" s="8">
        <f t="shared" si="10"/>
        <v>23.309789529491766</v>
      </c>
      <c r="I126">
        <f t="shared" ref="I126:I155" si="13">I125-(1.15-0.4)/30</f>
        <v>1.1249999999999998</v>
      </c>
      <c r="J126">
        <f t="shared" si="7"/>
        <v>3.5455390371539983</v>
      </c>
    </row>
    <row r="127" spans="1:10" x14ac:dyDescent="0.25">
      <c r="A127" s="2">
        <v>42951</v>
      </c>
      <c r="B127">
        <v>2.04</v>
      </c>
      <c r="C127" s="6">
        <v>2.5128148654079996</v>
      </c>
      <c r="D127" s="8">
        <f t="shared" si="11"/>
        <v>32.940659882909159</v>
      </c>
      <c r="E127">
        <f t="shared" si="12"/>
        <v>1</v>
      </c>
      <c r="F127" s="8">
        <f t="shared" si="8"/>
        <v>2.7640963519487993</v>
      </c>
      <c r="G127">
        <f t="shared" si="9"/>
        <v>0</v>
      </c>
      <c r="H127" s="8">
        <f t="shared" si="10"/>
        <v>23.309789529491766</v>
      </c>
      <c r="I127">
        <f t="shared" si="13"/>
        <v>1.0999999999999999</v>
      </c>
      <c r="J127">
        <f t="shared" si="7"/>
        <v>2.7640963519487993</v>
      </c>
    </row>
    <row r="128" spans="1:10" x14ac:dyDescent="0.25">
      <c r="A128" s="2">
        <v>42952</v>
      </c>
      <c r="B128">
        <v>2.17</v>
      </c>
      <c r="C128" s="6">
        <v>3.021841541093</v>
      </c>
      <c r="D128" s="8">
        <f t="shared" si="11"/>
        <v>34.019139539584131</v>
      </c>
      <c r="E128">
        <f t="shared" si="12"/>
        <v>1</v>
      </c>
      <c r="F128" s="8">
        <f t="shared" si="8"/>
        <v>3.248479656674975</v>
      </c>
      <c r="G128">
        <f t="shared" si="9"/>
        <v>0</v>
      </c>
      <c r="H128" s="8">
        <f t="shared" si="10"/>
        <v>23.309789529491766</v>
      </c>
      <c r="I128">
        <f t="shared" si="13"/>
        <v>1.075</v>
      </c>
      <c r="J128">
        <f t="shared" si="7"/>
        <v>3.248479656674975</v>
      </c>
    </row>
    <row r="129" spans="1:10" x14ac:dyDescent="0.25">
      <c r="A129" s="2">
        <v>42953</v>
      </c>
      <c r="B129">
        <v>4.0599999999999996</v>
      </c>
      <c r="C129" s="6">
        <v>2.4145683006879999</v>
      </c>
      <c r="D129" s="8">
        <f t="shared" si="11"/>
        <v>32.494436255306532</v>
      </c>
      <c r="E129">
        <f t="shared" si="12"/>
        <v>1</v>
      </c>
      <c r="F129" s="8">
        <f t="shared" si="8"/>
        <v>2.5352967157223998</v>
      </c>
      <c r="G129">
        <f t="shared" si="9"/>
        <v>0</v>
      </c>
      <c r="H129" s="8">
        <f t="shared" si="10"/>
        <v>23.309789529491766</v>
      </c>
      <c r="I129">
        <f t="shared" si="13"/>
        <v>1.05</v>
      </c>
      <c r="J129">
        <f t="shared" si="7"/>
        <v>2.5352967157223998</v>
      </c>
    </row>
    <row r="130" spans="1:10" x14ac:dyDescent="0.25">
      <c r="A130" s="2">
        <v>42954</v>
      </c>
      <c r="B130">
        <v>0.37</v>
      </c>
      <c r="C130" s="6">
        <v>3.0655077473279992</v>
      </c>
      <c r="D130" s="8">
        <f t="shared" si="11"/>
        <v>35.266581696317736</v>
      </c>
      <c r="E130">
        <f t="shared" si="12"/>
        <v>1</v>
      </c>
      <c r="F130" s="8">
        <f t="shared" si="8"/>
        <v>3.1421454410111997</v>
      </c>
      <c r="G130">
        <f t="shared" si="9"/>
        <v>0</v>
      </c>
      <c r="H130" s="8">
        <f t="shared" si="10"/>
        <v>23.309789529491766</v>
      </c>
      <c r="I130">
        <f t="shared" si="13"/>
        <v>1.0250000000000001</v>
      </c>
      <c r="J130">
        <f t="shared" si="7"/>
        <v>3.1421454410111997</v>
      </c>
    </row>
    <row r="131" spans="1:10" x14ac:dyDescent="0.25">
      <c r="A131" s="2">
        <v>42955</v>
      </c>
      <c r="B131">
        <v>0.04</v>
      </c>
      <c r="C131" s="6">
        <v>3.0828566219679998</v>
      </c>
      <c r="D131" s="8">
        <f t="shared" si="11"/>
        <v>38.309438318285736</v>
      </c>
      <c r="E131">
        <f t="shared" si="12"/>
        <v>1</v>
      </c>
      <c r="F131" s="8">
        <f t="shared" si="8"/>
        <v>3.0828566219680007</v>
      </c>
      <c r="G131">
        <f t="shared" si="9"/>
        <v>0</v>
      </c>
      <c r="H131" s="8">
        <f t="shared" si="10"/>
        <v>23.309789529491766</v>
      </c>
      <c r="I131">
        <f t="shared" si="13"/>
        <v>1.0000000000000002</v>
      </c>
      <c r="J131">
        <f t="shared" ref="J131:J194" si="14">I131*C131</f>
        <v>3.0828566219680007</v>
      </c>
    </row>
    <row r="132" spans="1:10" x14ac:dyDescent="0.25">
      <c r="A132" s="2">
        <v>42956</v>
      </c>
      <c r="B132">
        <v>0</v>
      </c>
      <c r="C132" s="6">
        <v>3.4645607009279997</v>
      </c>
      <c r="D132" s="8">
        <f t="shared" si="11"/>
        <v>41.570984664206946</v>
      </c>
      <c r="E132">
        <f t="shared" si="12"/>
        <v>0.96554109688721745</v>
      </c>
      <c r="F132" s="8">
        <f t="shared" ref="F132:F195" si="15">E132*J132</f>
        <v>3.2615463459212091</v>
      </c>
      <c r="G132">
        <f t="shared" ref="G132:G195" si="16">IF(D132=0,B132-F132-D131,0)</f>
        <v>0</v>
      </c>
      <c r="H132" s="8">
        <f t="shared" ref="H132:H195" si="17">H131+G132</f>
        <v>23.309789529491766</v>
      </c>
      <c r="I132">
        <f t="shared" si="13"/>
        <v>0.9750000000000002</v>
      </c>
      <c r="J132">
        <f t="shared" si="14"/>
        <v>3.3779466834048004</v>
      </c>
    </row>
    <row r="133" spans="1:10" x14ac:dyDescent="0.25">
      <c r="A133" s="2">
        <v>42957</v>
      </c>
      <c r="B133">
        <v>0.49</v>
      </c>
      <c r="C133" s="6">
        <v>3.5982131125330001</v>
      </c>
      <c r="D133" s="8">
        <f t="shared" ref="D133:D196" si="18">MAX((D132+F133-B133),0)</f>
        <v>44.088102697214879</v>
      </c>
      <c r="E133">
        <f t="shared" ref="E133:E196" si="19">IF(D132&gt;$Q$2,1-(D132-$Q$2)/($Q$1-$Q$2),1)</f>
        <v>0.87971092988929089</v>
      </c>
      <c r="F133" s="8">
        <f t="shared" si="15"/>
        <v>3.0071180330079335</v>
      </c>
      <c r="G133">
        <f t="shared" si="16"/>
        <v>0</v>
      </c>
      <c r="H133" s="8">
        <f t="shared" si="17"/>
        <v>23.309789529491766</v>
      </c>
      <c r="I133">
        <f t="shared" si="13"/>
        <v>0.95000000000000018</v>
      </c>
      <c r="J133">
        <f t="shared" si="14"/>
        <v>3.4183024569063507</v>
      </c>
    </row>
    <row r="134" spans="1:10" x14ac:dyDescent="0.25">
      <c r="A134" s="2">
        <v>42958</v>
      </c>
      <c r="B134">
        <v>2.69</v>
      </c>
      <c r="C134" s="6">
        <v>2.0576286078929997</v>
      </c>
      <c r="D134" s="8">
        <f t="shared" si="18"/>
        <v>42.94638727348795</v>
      </c>
      <c r="E134">
        <f t="shared" si="19"/>
        <v>0.81347098165224008</v>
      </c>
      <c r="F134" s="8">
        <f t="shared" si="15"/>
        <v>1.548284576273067</v>
      </c>
      <c r="G134">
        <f t="shared" si="16"/>
        <v>0</v>
      </c>
      <c r="H134" s="8">
        <f t="shared" si="17"/>
        <v>23.309789529491766</v>
      </c>
      <c r="I134">
        <f t="shared" si="13"/>
        <v>0.92500000000000016</v>
      </c>
      <c r="J134">
        <f t="shared" si="14"/>
        <v>1.903306462301025</v>
      </c>
    </row>
    <row r="135" spans="1:10" x14ac:dyDescent="0.25">
      <c r="A135" s="2">
        <v>42959</v>
      </c>
      <c r="B135">
        <v>0.56000000000000005</v>
      </c>
      <c r="C135" s="6">
        <v>2.1098075361279998</v>
      </c>
      <c r="D135" s="8">
        <f t="shared" si="18"/>
        <v>43.988078281947715</v>
      </c>
      <c r="E135">
        <f t="shared" si="19"/>
        <v>0.84351612438189605</v>
      </c>
      <c r="F135" s="8">
        <f t="shared" si="15"/>
        <v>1.6016910084597671</v>
      </c>
      <c r="G135">
        <f t="shared" si="16"/>
        <v>0</v>
      </c>
      <c r="H135" s="8">
        <f t="shared" si="17"/>
        <v>23.309789529491766</v>
      </c>
      <c r="I135">
        <f t="shared" si="13"/>
        <v>0.90000000000000013</v>
      </c>
      <c r="J135">
        <f t="shared" si="14"/>
        <v>1.8988267825152001</v>
      </c>
    </row>
    <row r="136" spans="1:10" x14ac:dyDescent="0.25">
      <c r="A136" s="2">
        <v>42960</v>
      </c>
      <c r="B136">
        <v>0.39</v>
      </c>
      <c r="C136" s="6">
        <v>2.9510906209329995</v>
      </c>
      <c r="D136" s="8">
        <f t="shared" si="18"/>
        <v>45.70542347679892</v>
      </c>
      <c r="E136">
        <f t="shared" si="19"/>
        <v>0.81610320310663909</v>
      </c>
      <c r="F136" s="8">
        <f t="shared" si="15"/>
        <v>2.107345194851209</v>
      </c>
      <c r="G136">
        <f t="shared" si="16"/>
        <v>0</v>
      </c>
      <c r="H136" s="8">
        <f t="shared" si="17"/>
        <v>23.309789529491766</v>
      </c>
      <c r="I136">
        <f t="shared" si="13"/>
        <v>0.87500000000000011</v>
      </c>
      <c r="J136">
        <f t="shared" si="14"/>
        <v>2.5822042933163747</v>
      </c>
    </row>
    <row r="137" spans="1:10" x14ac:dyDescent="0.25">
      <c r="A137" s="2">
        <v>42961</v>
      </c>
      <c r="B137">
        <v>8.92</v>
      </c>
      <c r="C137" s="6">
        <v>2.0050784178079999</v>
      </c>
      <c r="D137" s="8">
        <f t="shared" si="18"/>
        <v>38.099298073474472</v>
      </c>
      <c r="E137">
        <f t="shared" si="19"/>
        <v>0.77090990850529162</v>
      </c>
      <c r="F137" s="8">
        <f t="shared" si="15"/>
        <v>1.3138745966755552</v>
      </c>
      <c r="G137">
        <f t="shared" si="16"/>
        <v>0</v>
      </c>
      <c r="H137" s="8">
        <f t="shared" si="17"/>
        <v>23.309789529491766</v>
      </c>
      <c r="I137">
        <f t="shared" si="13"/>
        <v>0.85000000000000009</v>
      </c>
      <c r="J137">
        <f t="shared" si="14"/>
        <v>1.7043166551368001</v>
      </c>
    </row>
    <row r="138" spans="1:10" x14ac:dyDescent="0.25">
      <c r="A138" s="2">
        <v>42962</v>
      </c>
      <c r="B138">
        <v>0.47</v>
      </c>
      <c r="C138" s="6">
        <v>3.2693999999999996</v>
      </c>
      <c r="D138" s="8">
        <f t="shared" si="18"/>
        <v>40.248524462285808</v>
      </c>
      <c r="E138">
        <f t="shared" si="19"/>
        <v>0.97107110332961921</v>
      </c>
      <c r="F138" s="8">
        <f t="shared" si="15"/>
        <v>2.6192263888113319</v>
      </c>
      <c r="G138">
        <f t="shared" si="16"/>
        <v>0</v>
      </c>
      <c r="H138" s="8">
        <f t="shared" si="17"/>
        <v>23.309789529491766</v>
      </c>
      <c r="I138">
        <f>I137-(1.15-0.4)/30</f>
        <v>0.82500000000000007</v>
      </c>
      <c r="J138">
        <f t="shared" si="14"/>
        <v>2.6972549999999997</v>
      </c>
    </row>
    <row r="139" spans="1:10" x14ac:dyDescent="0.25">
      <c r="A139" s="2">
        <v>42963</v>
      </c>
      <c r="B139">
        <v>1.8</v>
      </c>
      <c r="C139" s="6">
        <v>3.2192872574879994</v>
      </c>
      <c r="D139" s="8">
        <f t="shared" si="18"/>
        <v>40.803787249179898</v>
      </c>
      <c r="E139">
        <f t="shared" si="19"/>
        <v>0.91451251415037349</v>
      </c>
      <c r="F139" s="8">
        <f t="shared" si="15"/>
        <v>2.3552627868940887</v>
      </c>
      <c r="G139">
        <f t="shared" si="16"/>
        <v>0</v>
      </c>
      <c r="H139" s="8">
        <f t="shared" si="17"/>
        <v>23.309789529491766</v>
      </c>
      <c r="I139">
        <f t="shared" si="13"/>
        <v>0.8</v>
      </c>
      <c r="J139">
        <f t="shared" si="14"/>
        <v>2.5754298059903995</v>
      </c>
    </row>
    <row r="140" spans="1:10" x14ac:dyDescent="0.25">
      <c r="A140" s="2">
        <v>42964</v>
      </c>
      <c r="B140">
        <v>6.88</v>
      </c>
      <c r="C140" s="6">
        <v>4.0128222919680008</v>
      </c>
      <c r="D140" s="8">
        <f t="shared" si="18"/>
        <v>36.722420847632861</v>
      </c>
      <c r="E140">
        <f t="shared" si="19"/>
        <v>0.89990033554789739</v>
      </c>
      <c r="F140" s="8">
        <f t="shared" si="15"/>
        <v>2.7986335984529673</v>
      </c>
      <c r="G140">
        <f t="shared" si="16"/>
        <v>0</v>
      </c>
      <c r="H140" s="8">
        <f t="shared" si="17"/>
        <v>23.309789529491766</v>
      </c>
      <c r="I140">
        <f t="shared" si="13"/>
        <v>0.77500000000000002</v>
      </c>
      <c r="J140">
        <f t="shared" si="14"/>
        <v>3.1099372762752009</v>
      </c>
    </row>
    <row r="141" spans="1:10" x14ac:dyDescent="0.25">
      <c r="A141" s="2">
        <v>42965</v>
      </c>
      <c r="B141">
        <v>2</v>
      </c>
      <c r="C141" s="6">
        <v>3.0915060522929996</v>
      </c>
      <c r="D141" s="8">
        <f t="shared" si="18"/>
        <v>37.041050386852611</v>
      </c>
      <c r="E141">
        <f t="shared" si="19"/>
        <v>1</v>
      </c>
      <c r="F141" s="8">
        <f t="shared" si="15"/>
        <v>2.3186295392197498</v>
      </c>
      <c r="G141">
        <f t="shared" si="16"/>
        <v>0</v>
      </c>
      <c r="H141" s="8">
        <f t="shared" si="17"/>
        <v>23.309789529491766</v>
      </c>
      <c r="I141">
        <f t="shared" si="13"/>
        <v>0.75</v>
      </c>
      <c r="J141">
        <f t="shared" si="14"/>
        <v>2.3186295392197498</v>
      </c>
    </row>
    <row r="142" spans="1:10" x14ac:dyDescent="0.25">
      <c r="A142" s="2">
        <v>42966</v>
      </c>
      <c r="B142">
        <v>0.13</v>
      </c>
      <c r="C142" s="6">
        <v>3.2527574552480001</v>
      </c>
      <c r="D142" s="8">
        <f t="shared" si="18"/>
        <v>39.266751988220307</v>
      </c>
      <c r="E142">
        <f t="shared" si="19"/>
        <v>0.99891972666177342</v>
      </c>
      <c r="F142" s="8">
        <f t="shared" si="15"/>
        <v>2.355701601367699</v>
      </c>
      <c r="G142">
        <f t="shared" si="16"/>
        <v>0</v>
      </c>
      <c r="H142" s="8">
        <f t="shared" si="17"/>
        <v>23.309789529491766</v>
      </c>
      <c r="I142">
        <f t="shared" si="13"/>
        <v>0.72499999999999998</v>
      </c>
      <c r="J142">
        <f t="shared" si="14"/>
        <v>2.3582491550547999</v>
      </c>
    </row>
    <row r="143" spans="1:10" x14ac:dyDescent="0.25">
      <c r="A143" s="2">
        <v>42967</v>
      </c>
      <c r="B143">
        <v>0</v>
      </c>
      <c r="C143" s="6">
        <v>2.8246079524530003</v>
      </c>
      <c r="D143" s="8">
        <f t="shared" si="18"/>
        <v>41.126033344818566</v>
      </c>
      <c r="E143">
        <f t="shared" si="19"/>
        <v>0.94034863188893936</v>
      </c>
      <c r="F143" s="8">
        <f t="shared" si="15"/>
        <v>1.859281356598258</v>
      </c>
      <c r="G143">
        <f t="shared" si="16"/>
        <v>0</v>
      </c>
      <c r="H143" s="8">
        <f t="shared" si="17"/>
        <v>23.309789529491766</v>
      </c>
      <c r="I143">
        <f t="shared" si="13"/>
        <v>0.7</v>
      </c>
      <c r="J143">
        <f t="shared" si="14"/>
        <v>1.9772255667171001</v>
      </c>
    </row>
    <row r="144" spans="1:10" x14ac:dyDescent="0.25">
      <c r="A144" s="2">
        <v>42968</v>
      </c>
      <c r="B144">
        <v>0.09</v>
      </c>
      <c r="C144" s="6">
        <v>2.6569198286130002</v>
      </c>
      <c r="D144" s="8">
        <f t="shared" si="18"/>
        <v>42.634724903606745</v>
      </c>
      <c r="E144">
        <f t="shared" si="19"/>
        <v>0.89142017513635352</v>
      </c>
      <c r="F144" s="8">
        <f t="shared" si="15"/>
        <v>1.5986915587881791</v>
      </c>
      <c r="G144">
        <f t="shared" si="16"/>
        <v>0</v>
      </c>
      <c r="H144" s="8">
        <f t="shared" si="17"/>
        <v>23.309789529491766</v>
      </c>
      <c r="I144">
        <f t="shared" si="13"/>
        <v>0.67499999999999993</v>
      </c>
      <c r="J144">
        <f t="shared" si="14"/>
        <v>1.7934208843137749</v>
      </c>
    </row>
    <row r="145" spans="1:10" x14ac:dyDescent="0.25">
      <c r="A145" s="2">
        <v>42969</v>
      </c>
      <c r="B145">
        <v>0.34</v>
      </c>
      <c r="C145" s="6">
        <v>1.5838309327729998</v>
      </c>
      <c r="D145" s="8">
        <f t="shared" si="18"/>
        <v>43.17155991675132</v>
      </c>
      <c r="E145">
        <f t="shared" si="19"/>
        <v>0.85171776569455937</v>
      </c>
      <c r="F145" s="8">
        <f t="shared" si="15"/>
        <v>0.8768350131445769</v>
      </c>
      <c r="G145">
        <f t="shared" si="16"/>
        <v>0</v>
      </c>
      <c r="H145" s="8">
        <f t="shared" si="17"/>
        <v>23.309789529491766</v>
      </c>
      <c r="I145">
        <f t="shared" si="13"/>
        <v>0.64999999999999991</v>
      </c>
      <c r="J145">
        <f t="shared" si="14"/>
        <v>1.0294901063024497</v>
      </c>
    </row>
    <row r="146" spans="1:10" x14ac:dyDescent="0.25">
      <c r="A146" s="2">
        <v>42970</v>
      </c>
      <c r="B146">
        <v>0.09</v>
      </c>
      <c r="C146" s="6">
        <v>2.1098075361279998</v>
      </c>
      <c r="D146" s="8">
        <f t="shared" si="18"/>
        <v>44.186031672521658</v>
      </c>
      <c r="E146">
        <f t="shared" si="19"/>
        <v>0.83759052850654414</v>
      </c>
      <c r="F146" s="8">
        <f t="shared" si="15"/>
        <v>1.1044717557703378</v>
      </c>
      <c r="G146">
        <f t="shared" si="16"/>
        <v>0</v>
      </c>
      <c r="H146" s="8">
        <f t="shared" si="17"/>
        <v>23.309789529491766</v>
      </c>
      <c r="I146">
        <f t="shared" si="13"/>
        <v>0.62499999999999989</v>
      </c>
      <c r="J146">
        <f t="shared" si="14"/>
        <v>1.3186297100799995</v>
      </c>
    </row>
    <row r="147" spans="1:10" x14ac:dyDescent="0.25">
      <c r="A147" s="2">
        <v>42971</v>
      </c>
      <c r="B147">
        <v>0.14000000000000001</v>
      </c>
      <c r="C147" s="6">
        <v>2.8701737099679994</v>
      </c>
      <c r="D147" s="8">
        <f t="shared" si="18"/>
        <v>45.442475490310841</v>
      </c>
      <c r="E147">
        <f t="shared" si="19"/>
        <v>0.81089390335469325</v>
      </c>
      <c r="F147" s="8">
        <f t="shared" si="15"/>
        <v>1.3964438177891831</v>
      </c>
      <c r="G147">
        <f t="shared" si="16"/>
        <v>0</v>
      </c>
      <c r="H147" s="8">
        <f t="shared" si="17"/>
        <v>23.309789529491766</v>
      </c>
      <c r="I147">
        <f t="shared" si="13"/>
        <v>0.59999999999999987</v>
      </c>
      <c r="J147">
        <f t="shared" si="14"/>
        <v>1.7221042259807993</v>
      </c>
    </row>
    <row r="148" spans="1:10" x14ac:dyDescent="0.25">
      <c r="A148" s="2">
        <v>42972</v>
      </c>
      <c r="B148">
        <v>2.61</v>
      </c>
      <c r="C148" s="6">
        <v>1.9415436799999999</v>
      </c>
      <c r="D148" s="8">
        <f t="shared" si="18"/>
        <v>43.700834814580141</v>
      </c>
      <c r="E148">
        <f t="shared" si="19"/>
        <v>0.77782959236024107</v>
      </c>
      <c r="F148" s="8">
        <f t="shared" si="15"/>
        <v>0.86835932426930107</v>
      </c>
      <c r="G148">
        <f t="shared" si="16"/>
        <v>0</v>
      </c>
      <c r="H148" s="8">
        <f t="shared" si="17"/>
        <v>23.309789529491766</v>
      </c>
      <c r="I148">
        <f t="shared" si="13"/>
        <v>0.57499999999999984</v>
      </c>
      <c r="J148">
        <f t="shared" si="14"/>
        <v>1.1163876159999997</v>
      </c>
    </row>
    <row r="149" spans="1:10" x14ac:dyDescent="0.25">
      <c r="A149" s="2">
        <v>42973</v>
      </c>
      <c r="B149">
        <v>0.18</v>
      </c>
      <c r="C149" s="6">
        <v>1.9521679743729998</v>
      </c>
      <c r="D149" s="8">
        <f t="shared" si="18"/>
        <v>44.405194692074161</v>
      </c>
      <c r="E149">
        <f t="shared" si="19"/>
        <v>0.82366224172157521</v>
      </c>
      <c r="F149" s="8">
        <f t="shared" si="15"/>
        <v>0.88435987749402201</v>
      </c>
      <c r="G149">
        <f t="shared" si="16"/>
        <v>0</v>
      </c>
      <c r="H149" s="8">
        <f t="shared" si="17"/>
        <v>23.309789529491766</v>
      </c>
      <c r="I149">
        <f t="shared" si="13"/>
        <v>0.54999999999999982</v>
      </c>
      <c r="J149">
        <f t="shared" si="14"/>
        <v>1.0736923859051495</v>
      </c>
    </row>
    <row r="150" spans="1:10" x14ac:dyDescent="0.25">
      <c r="A150" s="2">
        <v>42974</v>
      </c>
      <c r="B150">
        <v>0</v>
      </c>
      <c r="C150" s="6">
        <v>2.1409324054929999</v>
      </c>
      <c r="D150" s="8">
        <f t="shared" si="18"/>
        <v>45.310148384569715</v>
      </c>
      <c r="E150">
        <f t="shared" si="19"/>
        <v>0.80512645547173256</v>
      </c>
      <c r="F150" s="8">
        <f t="shared" si="15"/>
        <v>0.9049536924955528</v>
      </c>
      <c r="G150">
        <f t="shared" si="16"/>
        <v>0</v>
      </c>
      <c r="H150" s="8">
        <f t="shared" si="17"/>
        <v>23.309789529491766</v>
      </c>
      <c r="I150">
        <f t="shared" si="13"/>
        <v>0.5249999999999998</v>
      </c>
      <c r="J150">
        <f t="shared" si="14"/>
        <v>1.1239895128838244</v>
      </c>
    </row>
    <row r="151" spans="1:10" x14ac:dyDescent="0.25">
      <c r="A151" s="2">
        <v>42975</v>
      </c>
      <c r="B151">
        <v>0.22</v>
      </c>
      <c r="C151" s="6">
        <v>2.0156176398129997</v>
      </c>
      <c r="D151" s="8">
        <f t="shared" si="18"/>
        <v>45.877561392984077</v>
      </c>
      <c r="E151">
        <f t="shared" si="19"/>
        <v>0.78131188461658652</v>
      </c>
      <c r="F151" s="8">
        <f t="shared" si="15"/>
        <v>0.78741300841436512</v>
      </c>
      <c r="G151">
        <f t="shared" si="16"/>
        <v>0</v>
      </c>
      <c r="H151" s="8">
        <f t="shared" si="17"/>
        <v>23.309789529491766</v>
      </c>
      <c r="I151">
        <f t="shared" si="13"/>
        <v>0.49999999999999978</v>
      </c>
      <c r="J151">
        <f t="shared" si="14"/>
        <v>1.0078088199064994</v>
      </c>
    </row>
    <row r="152" spans="1:10" x14ac:dyDescent="0.25">
      <c r="A152" s="2">
        <v>42976</v>
      </c>
      <c r="B152">
        <v>0.01</v>
      </c>
      <c r="C152" s="6">
        <v>1.8130018196479998</v>
      </c>
      <c r="D152" s="8">
        <f t="shared" si="18"/>
        <v>46.527549320322919</v>
      </c>
      <c r="E152">
        <f t="shared" si="19"/>
        <v>0.76637996334252434</v>
      </c>
      <c r="F152" s="8">
        <f t="shared" si="15"/>
        <v>0.6599879273388376</v>
      </c>
      <c r="G152">
        <f t="shared" si="16"/>
        <v>0</v>
      </c>
      <c r="H152" s="8">
        <f t="shared" si="17"/>
        <v>23.309789529491766</v>
      </c>
      <c r="I152">
        <f t="shared" si="13"/>
        <v>0.47499999999999976</v>
      </c>
      <c r="J152">
        <f t="shared" si="14"/>
        <v>0.86117586433279947</v>
      </c>
    </row>
    <row r="153" spans="1:10" x14ac:dyDescent="0.25">
      <c r="A153" s="2">
        <v>42977</v>
      </c>
      <c r="B153">
        <v>0.61</v>
      </c>
      <c r="C153" s="6">
        <v>2.5612882294929999</v>
      </c>
      <c r="D153" s="8">
        <f t="shared" si="18"/>
        <v>46.78114849810725</v>
      </c>
      <c r="E153">
        <f t="shared" si="19"/>
        <v>0.74927501788623896</v>
      </c>
      <c r="F153" s="8">
        <f t="shared" si="15"/>
        <v>0.86359917778433082</v>
      </c>
      <c r="G153">
        <f t="shared" si="16"/>
        <v>0</v>
      </c>
      <c r="H153" s="8">
        <f t="shared" si="17"/>
        <v>23.309789529491766</v>
      </c>
      <c r="I153">
        <f t="shared" si="13"/>
        <v>0.44999999999999973</v>
      </c>
      <c r="J153">
        <f t="shared" si="14"/>
        <v>1.1525797032718492</v>
      </c>
    </row>
    <row r="154" spans="1:10" x14ac:dyDescent="0.25">
      <c r="A154" s="2">
        <v>42978</v>
      </c>
      <c r="B154">
        <v>0.13</v>
      </c>
      <c r="C154" s="6">
        <v>2.6852655538079993</v>
      </c>
      <c r="D154" s="8">
        <f t="shared" si="18"/>
        <v>47.498633279951292</v>
      </c>
      <c r="E154">
        <f t="shared" si="19"/>
        <v>0.74260135531296712</v>
      </c>
      <c r="F154" s="8">
        <f t="shared" si="15"/>
        <v>0.84748478184404363</v>
      </c>
      <c r="G154">
        <f t="shared" si="16"/>
        <v>0</v>
      </c>
      <c r="H154" s="8">
        <f t="shared" si="17"/>
        <v>23.309789529491766</v>
      </c>
      <c r="I154">
        <f t="shared" si="13"/>
        <v>0.42499999999999971</v>
      </c>
      <c r="J154">
        <f t="shared" si="14"/>
        <v>1.1412378603683988</v>
      </c>
    </row>
    <row r="155" spans="1:10" x14ac:dyDescent="0.25">
      <c r="A155" s="2">
        <v>42979</v>
      </c>
      <c r="B155">
        <v>0.2</v>
      </c>
      <c r="C155" s="6">
        <v>2.1305728395679999</v>
      </c>
      <c r="D155" s="8">
        <f t="shared" si="18"/>
        <v>47.915408700843237</v>
      </c>
      <c r="E155">
        <f t="shared" si="19"/>
        <v>0.72372017684338696</v>
      </c>
      <c r="F155" s="8">
        <f t="shared" si="15"/>
        <v>0.61677542089194748</v>
      </c>
      <c r="G155">
        <f t="shared" si="16"/>
        <v>0</v>
      </c>
      <c r="H155" s="8">
        <f t="shared" si="17"/>
        <v>23.309789529491766</v>
      </c>
      <c r="I155">
        <f t="shared" si="13"/>
        <v>0.39999999999999969</v>
      </c>
      <c r="J155">
        <f t="shared" si="14"/>
        <v>0.85222913582719928</v>
      </c>
    </row>
    <row r="156" spans="1:10" x14ac:dyDescent="0.25">
      <c r="A156" s="2">
        <v>42980</v>
      </c>
      <c r="B156">
        <v>0</v>
      </c>
      <c r="C156" s="6">
        <v>2.7786021370879999</v>
      </c>
      <c r="D156" s="8">
        <f t="shared" si="18"/>
        <v>49.301727445216777</v>
      </c>
      <c r="E156">
        <f t="shared" si="19"/>
        <v>0.71275240260938855</v>
      </c>
      <c r="F156" s="8">
        <f t="shared" si="15"/>
        <v>1.3863187443735372</v>
      </c>
      <c r="G156">
        <f t="shared" si="16"/>
        <v>0</v>
      </c>
      <c r="H156" s="8">
        <f t="shared" si="17"/>
        <v>23.309789529491766</v>
      </c>
      <c r="I156">
        <v>0.7</v>
      </c>
      <c r="J156">
        <f t="shared" si="14"/>
        <v>1.9450214959615997</v>
      </c>
    </row>
    <row r="157" spans="1:10" x14ac:dyDescent="0.25">
      <c r="A157" s="2">
        <v>42981</v>
      </c>
      <c r="B157">
        <v>0</v>
      </c>
      <c r="C157" s="6">
        <v>2.0366524846130001</v>
      </c>
      <c r="D157" s="8">
        <f t="shared" si="18"/>
        <v>50.265856799276591</v>
      </c>
      <c r="E157">
        <f t="shared" si="19"/>
        <v>0.67627033038903217</v>
      </c>
      <c r="F157" s="8">
        <f t="shared" si="15"/>
        <v>0.9641293540598137</v>
      </c>
      <c r="G157">
        <f t="shared" si="16"/>
        <v>0</v>
      </c>
      <c r="H157" s="8">
        <f t="shared" si="17"/>
        <v>23.309789529491766</v>
      </c>
      <c r="I157">
        <v>0.7</v>
      </c>
      <c r="J157">
        <f t="shared" si="14"/>
        <v>1.4256567392291</v>
      </c>
    </row>
    <row r="158" spans="1:10" x14ac:dyDescent="0.25">
      <c r="A158" s="2">
        <v>42982</v>
      </c>
      <c r="B158">
        <v>6.85</v>
      </c>
      <c r="C158" s="6">
        <v>1.3279051847680001</v>
      </c>
      <c r="D158" s="8">
        <f t="shared" si="18"/>
        <v>44.020888849221969</v>
      </c>
      <c r="E158">
        <f t="shared" si="19"/>
        <v>0.65089850528219495</v>
      </c>
      <c r="F158" s="8">
        <f t="shared" si="15"/>
        <v>0.60503204994537763</v>
      </c>
      <c r="G158">
        <f t="shared" si="16"/>
        <v>0</v>
      </c>
      <c r="H158" s="8">
        <f t="shared" si="17"/>
        <v>23.309789529491766</v>
      </c>
      <c r="I158">
        <v>0.7</v>
      </c>
      <c r="J158">
        <f t="shared" si="14"/>
        <v>0.92953362933759998</v>
      </c>
    </row>
    <row r="159" spans="1:10" x14ac:dyDescent="0.25">
      <c r="A159" s="2">
        <v>42983</v>
      </c>
      <c r="B159">
        <v>1.07</v>
      </c>
      <c r="C159" s="6">
        <v>1.6717153331250001</v>
      </c>
      <c r="D159" s="8">
        <f t="shared" si="18"/>
        <v>43.90488302243611</v>
      </c>
      <c r="E159">
        <f t="shared" si="19"/>
        <v>0.81523976712573765</v>
      </c>
      <c r="F159" s="8">
        <f t="shared" si="15"/>
        <v>0.95399417321414492</v>
      </c>
      <c r="G159">
        <f t="shared" si="16"/>
        <v>0</v>
      </c>
      <c r="H159" s="8">
        <f t="shared" si="17"/>
        <v>23.309789529491766</v>
      </c>
      <c r="I159">
        <v>0.7</v>
      </c>
      <c r="J159">
        <f t="shared" si="14"/>
        <v>1.1702007331875</v>
      </c>
    </row>
    <row r="160" spans="1:10" x14ac:dyDescent="0.25">
      <c r="A160" s="2">
        <v>42984</v>
      </c>
      <c r="B160">
        <v>0.01</v>
      </c>
      <c r="C160" s="6">
        <v>2.2741713530879997</v>
      </c>
      <c r="D160" s="8">
        <f t="shared" si="18"/>
        <v>45.197539258644198</v>
      </c>
      <c r="E160">
        <f t="shared" si="19"/>
        <v>0.81829255204115503</v>
      </c>
      <c r="F160" s="8">
        <f t="shared" si="15"/>
        <v>1.302656236208086</v>
      </c>
      <c r="G160">
        <f t="shared" si="16"/>
        <v>0</v>
      </c>
      <c r="H160" s="8">
        <f t="shared" si="17"/>
        <v>23.309789529491766</v>
      </c>
      <c r="I160">
        <v>0.7</v>
      </c>
      <c r="J160">
        <f t="shared" si="14"/>
        <v>1.5919199471615997</v>
      </c>
    </row>
    <row r="161" spans="1:10" x14ac:dyDescent="0.25">
      <c r="A161" s="2">
        <v>42985</v>
      </c>
      <c r="B161">
        <v>4.7300000000000004</v>
      </c>
      <c r="C161" s="6">
        <v>1.2942351608530001</v>
      </c>
      <c r="D161" s="8">
        <f t="shared" si="18"/>
        <v>41.178064911275328</v>
      </c>
      <c r="E161">
        <f t="shared" si="19"/>
        <v>0.78427528266725788</v>
      </c>
      <c r="F161" s="8">
        <f t="shared" si="15"/>
        <v>0.71052565263112333</v>
      </c>
      <c r="G161">
        <f t="shared" si="16"/>
        <v>0</v>
      </c>
      <c r="H161" s="8">
        <f t="shared" si="17"/>
        <v>23.309789529491766</v>
      </c>
      <c r="I161">
        <v>0.7</v>
      </c>
      <c r="J161">
        <f t="shared" si="14"/>
        <v>0.90596461259709993</v>
      </c>
    </row>
    <row r="162" spans="1:10" x14ac:dyDescent="0.25">
      <c r="A162" s="2">
        <v>42986</v>
      </c>
      <c r="B162">
        <v>2.37</v>
      </c>
      <c r="C162" s="6">
        <v>2.2334627630079997</v>
      </c>
      <c r="D162" s="8">
        <f t="shared" si="18"/>
        <v>40.199591827472126</v>
      </c>
      <c r="E162">
        <f t="shared" si="19"/>
        <v>0.89005092338749137</v>
      </c>
      <c r="F162" s="8">
        <f t="shared" si="15"/>
        <v>1.3915269161967936</v>
      </c>
      <c r="G162">
        <f t="shared" si="16"/>
        <v>0</v>
      </c>
      <c r="H162" s="8">
        <f t="shared" si="17"/>
        <v>23.309789529491766</v>
      </c>
      <c r="I162">
        <v>0.7</v>
      </c>
      <c r="J162">
        <f t="shared" si="14"/>
        <v>1.5634239341055998</v>
      </c>
    </row>
    <row r="163" spans="1:10" x14ac:dyDescent="0.25">
      <c r="A163" s="2">
        <v>42987</v>
      </c>
      <c r="B163">
        <v>0.36</v>
      </c>
      <c r="C163" s="6">
        <v>1.8130018196479998</v>
      </c>
      <c r="D163" s="8">
        <f t="shared" si="18"/>
        <v>41.001835046916874</v>
      </c>
      <c r="E163">
        <f t="shared" si="19"/>
        <v>0.91580021506652298</v>
      </c>
      <c r="F163" s="8">
        <f t="shared" si="15"/>
        <v>1.162243219444745</v>
      </c>
      <c r="G163">
        <f t="shared" si="16"/>
        <v>0</v>
      </c>
      <c r="H163" s="8">
        <f t="shared" si="17"/>
        <v>23.309789529491766</v>
      </c>
      <c r="I163">
        <v>0.7</v>
      </c>
      <c r="J163">
        <f t="shared" si="14"/>
        <v>1.2691012737535998</v>
      </c>
    </row>
    <row r="164" spans="1:10" x14ac:dyDescent="0.25">
      <c r="A164" s="2">
        <v>42988</v>
      </c>
      <c r="B164">
        <v>4.7</v>
      </c>
      <c r="C164" s="6">
        <v>1.4730948770129997</v>
      </c>
      <c r="D164" s="8">
        <f t="shared" si="18"/>
        <v>37.224407832026365</v>
      </c>
      <c r="E164">
        <f t="shared" si="19"/>
        <v>0.89468855139692438</v>
      </c>
      <c r="F164" s="8">
        <f t="shared" si="15"/>
        <v>0.9225727851094937</v>
      </c>
      <c r="G164">
        <f t="shared" si="16"/>
        <v>0</v>
      </c>
      <c r="H164" s="8">
        <f t="shared" si="17"/>
        <v>23.309789529491766</v>
      </c>
      <c r="I164">
        <v>0.7</v>
      </c>
      <c r="J164">
        <f t="shared" si="14"/>
        <v>1.0311664139090997</v>
      </c>
    </row>
    <row r="165" spans="1:10" x14ac:dyDescent="0.25">
      <c r="A165" s="2">
        <v>42989</v>
      </c>
      <c r="B165">
        <v>1.44</v>
      </c>
      <c r="C165" s="6">
        <v>2.2130115480479997</v>
      </c>
      <c r="D165" s="8">
        <f t="shared" si="18"/>
        <v>37.324367705485685</v>
      </c>
      <c r="E165">
        <f t="shared" si="19"/>
        <v>0.99409453073614829</v>
      </c>
      <c r="F165" s="8">
        <f t="shared" si="15"/>
        <v>1.5399598734593174</v>
      </c>
      <c r="G165">
        <f t="shared" si="16"/>
        <v>0</v>
      </c>
      <c r="H165" s="8">
        <f t="shared" si="17"/>
        <v>23.309789529491766</v>
      </c>
      <c r="I165">
        <v>0.7</v>
      </c>
      <c r="J165">
        <f t="shared" si="14"/>
        <v>1.5491080836335998</v>
      </c>
    </row>
    <row r="166" spans="1:10" x14ac:dyDescent="0.25">
      <c r="A166" s="2">
        <v>42990</v>
      </c>
      <c r="B166">
        <v>5.75</v>
      </c>
      <c r="C166" s="6">
        <v>2.3747903768479999</v>
      </c>
      <c r="D166" s="8">
        <f t="shared" si="18"/>
        <v>33.222531134703409</v>
      </c>
      <c r="E166">
        <f t="shared" si="19"/>
        <v>0.99146400775037669</v>
      </c>
      <c r="F166" s="8">
        <f t="shared" si="15"/>
        <v>1.6481634292177216</v>
      </c>
      <c r="G166">
        <f t="shared" si="16"/>
        <v>0</v>
      </c>
      <c r="H166" s="8">
        <f t="shared" si="17"/>
        <v>23.309789529491766</v>
      </c>
      <c r="I166">
        <v>0.7</v>
      </c>
      <c r="J166">
        <f t="shared" si="14"/>
        <v>1.6623532637935998</v>
      </c>
    </row>
    <row r="167" spans="1:10" x14ac:dyDescent="0.25">
      <c r="A167" s="16">
        <v>42991</v>
      </c>
      <c r="B167" s="17">
        <v>3.99</v>
      </c>
      <c r="C167" s="18">
        <v>1.406239900773</v>
      </c>
      <c r="D167" s="19">
        <f t="shared" si="18"/>
        <v>30.216899065244505</v>
      </c>
      <c r="E167" s="17">
        <f t="shared" si="19"/>
        <v>1</v>
      </c>
      <c r="F167" s="19">
        <f t="shared" si="15"/>
        <v>0.98436793054109994</v>
      </c>
      <c r="G167" s="17">
        <f t="shared" si="16"/>
        <v>0</v>
      </c>
      <c r="H167" s="19">
        <f t="shared" si="17"/>
        <v>23.309789529491766</v>
      </c>
      <c r="I167">
        <v>0.7</v>
      </c>
      <c r="J167">
        <f t="shared" si="14"/>
        <v>0.98436793054109994</v>
      </c>
    </row>
    <row r="168" spans="1:10" x14ac:dyDescent="0.25">
      <c r="A168" s="2">
        <v>42992</v>
      </c>
      <c r="B168">
        <v>1.47</v>
      </c>
      <c r="C168" s="6">
        <v>2.4046492831249995</v>
      </c>
      <c r="D168" s="8">
        <f t="shared" si="18"/>
        <v>30.430153563432004</v>
      </c>
      <c r="E168">
        <f t="shared" si="19"/>
        <v>1</v>
      </c>
      <c r="F168" s="8">
        <f t="shared" si="15"/>
        <v>1.6832544981874995</v>
      </c>
      <c r="G168">
        <f t="shared" si="16"/>
        <v>0</v>
      </c>
      <c r="H168" s="8">
        <f t="shared" si="17"/>
        <v>23.309789529491766</v>
      </c>
      <c r="I168">
        <v>0.7</v>
      </c>
      <c r="J168">
        <f t="shared" si="14"/>
        <v>1.6832544981874995</v>
      </c>
    </row>
    <row r="169" spans="1:10" x14ac:dyDescent="0.25">
      <c r="A169" s="2">
        <v>42993</v>
      </c>
      <c r="B169">
        <v>4.38</v>
      </c>
      <c r="C169" s="6">
        <v>2.0471479299999999</v>
      </c>
      <c r="D169" s="8">
        <f t="shared" si="18"/>
        <v>27.483157114432004</v>
      </c>
      <c r="E169">
        <f t="shared" si="19"/>
        <v>1</v>
      </c>
      <c r="F169" s="8">
        <f t="shared" si="15"/>
        <v>1.4330035509999999</v>
      </c>
      <c r="G169">
        <f t="shared" si="16"/>
        <v>0</v>
      </c>
      <c r="H169" s="8">
        <f t="shared" si="17"/>
        <v>23.309789529491766</v>
      </c>
      <c r="I169">
        <v>0.7</v>
      </c>
      <c r="J169">
        <f t="shared" si="14"/>
        <v>1.4330035509999999</v>
      </c>
    </row>
    <row r="170" spans="1:10" x14ac:dyDescent="0.25">
      <c r="A170" s="2">
        <v>42994</v>
      </c>
      <c r="B170">
        <v>1.65</v>
      </c>
      <c r="C170" s="6">
        <v>1.3279051847680001</v>
      </c>
      <c r="D170" s="8">
        <f t="shared" si="18"/>
        <v>26.762690743769603</v>
      </c>
      <c r="E170">
        <f t="shared" si="19"/>
        <v>1</v>
      </c>
      <c r="F170" s="8">
        <f t="shared" si="15"/>
        <v>0.92953362933759998</v>
      </c>
      <c r="G170">
        <f t="shared" si="16"/>
        <v>0</v>
      </c>
      <c r="H170" s="8">
        <f t="shared" si="17"/>
        <v>23.309789529491766</v>
      </c>
      <c r="I170">
        <v>0.7</v>
      </c>
      <c r="J170">
        <f t="shared" si="14"/>
        <v>0.92953362933759998</v>
      </c>
    </row>
    <row r="171" spans="1:10" x14ac:dyDescent="0.25">
      <c r="A171" s="2">
        <v>42995</v>
      </c>
      <c r="B171">
        <v>1.17</v>
      </c>
      <c r="C171" s="6">
        <v>1.2154772158879996</v>
      </c>
      <c r="D171" s="8">
        <f t="shared" si="18"/>
        <v>26.443524794891204</v>
      </c>
      <c r="E171">
        <f t="shared" si="19"/>
        <v>1</v>
      </c>
      <c r="F171" s="8">
        <f t="shared" si="15"/>
        <v>0.85083405112159971</v>
      </c>
      <c r="G171">
        <f t="shared" si="16"/>
        <v>0</v>
      </c>
      <c r="H171" s="8">
        <f t="shared" si="17"/>
        <v>23.309789529491766</v>
      </c>
      <c r="I171">
        <v>0.7</v>
      </c>
      <c r="J171">
        <f t="shared" si="14"/>
        <v>0.85083405112159971</v>
      </c>
    </row>
    <row r="172" spans="1:10" x14ac:dyDescent="0.25">
      <c r="A172" s="2">
        <v>42996</v>
      </c>
      <c r="B172">
        <v>1.96</v>
      </c>
      <c r="C172" s="6">
        <v>1.1138989831249999</v>
      </c>
      <c r="D172" s="8">
        <f t="shared" si="18"/>
        <v>25.263254083078703</v>
      </c>
      <c r="E172">
        <f t="shared" si="19"/>
        <v>1</v>
      </c>
      <c r="F172" s="8">
        <f t="shared" si="15"/>
        <v>0.77972928818749987</v>
      </c>
      <c r="G172">
        <f t="shared" si="16"/>
        <v>0</v>
      </c>
      <c r="H172" s="8">
        <f t="shared" si="17"/>
        <v>23.309789529491766</v>
      </c>
      <c r="I172">
        <v>0.7</v>
      </c>
      <c r="J172">
        <f t="shared" si="14"/>
        <v>0.77972928818749987</v>
      </c>
    </row>
    <row r="173" spans="1:10" x14ac:dyDescent="0.25">
      <c r="A173" s="2">
        <v>42997</v>
      </c>
      <c r="B173">
        <v>0</v>
      </c>
      <c r="C173" s="6">
        <v>1.9627783282079998</v>
      </c>
      <c r="D173" s="8">
        <f t="shared" si="18"/>
        <v>26.637198912824303</v>
      </c>
      <c r="E173">
        <f t="shared" si="19"/>
        <v>1</v>
      </c>
      <c r="F173" s="8">
        <f t="shared" si="15"/>
        <v>1.3739448297455998</v>
      </c>
      <c r="G173">
        <f t="shared" si="16"/>
        <v>0</v>
      </c>
      <c r="H173" s="8">
        <f t="shared" si="17"/>
        <v>23.309789529491766</v>
      </c>
      <c r="I173">
        <v>0.7</v>
      </c>
      <c r="J173">
        <f t="shared" si="14"/>
        <v>1.3739448297455998</v>
      </c>
    </row>
    <row r="174" spans="1:10" x14ac:dyDescent="0.25">
      <c r="A174" s="2">
        <v>42998</v>
      </c>
      <c r="B174">
        <v>0.52</v>
      </c>
      <c r="C174" s="6">
        <v>0.98944987892800007</v>
      </c>
      <c r="D174" s="8">
        <f t="shared" si="18"/>
        <v>26.809813828073903</v>
      </c>
      <c r="E174">
        <f t="shared" si="19"/>
        <v>1</v>
      </c>
      <c r="F174" s="8">
        <f t="shared" si="15"/>
        <v>0.69261491524960006</v>
      </c>
      <c r="G174">
        <f t="shared" si="16"/>
        <v>0</v>
      </c>
      <c r="H174" s="8">
        <f t="shared" si="17"/>
        <v>23.309789529491766</v>
      </c>
      <c r="I174">
        <v>0.7</v>
      </c>
      <c r="J174">
        <f t="shared" si="14"/>
        <v>0.69261491524960006</v>
      </c>
    </row>
    <row r="175" spans="1:10" x14ac:dyDescent="0.25">
      <c r="A175" s="2">
        <v>42999</v>
      </c>
      <c r="B175">
        <v>1.68</v>
      </c>
      <c r="C175" s="6">
        <v>1.316687925893</v>
      </c>
      <c r="D175" s="8">
        <f t="shared" si="18"/>
        <v>26.051495376199004</v>
      </c>
      <c r="E175">
        <f t="shared" si="19"/>
        <v>1</v>
      </c>
      <c r="F175" s="8">
        <f t="shared" si="15"/>
        <v>0.92168154812509995</v>
      </c>
      <c r="G175">
        <f t="shared" si="16"/>
        <v>0</v>
      </c>
      <c r="H175" s="8">
        <f t="shared" si="17"/>
        <v>23.309789529491766</v>
      </c>
      <c r="I175">
        <v>0.7</v>
      </c>
      <c r="J175">
        <f t="shared" si="14"/>
        <v>0.92168154812509995</v>
      </c>
    </row>
    <row r="176" spans="1:10" x14ac:dyDescent="0.25">
      <c r="A176" s="2">
        <v>43000</v>
      </c>
      <c r="B176">
        <v>0.22</v>
      </c>
      <c r="C176" s="6">
        <v>1.3615184216530001</v>
      </c>
      <c r="D176" s="8">
        <f t="shared" si="18"/>
        <v>26.784558271356104</v>
      </c>
      <c r="E176">
        <f t="shared" si="19"/>
        <v>1</v>
      </c>
      <c r="F176" s="8">
        <f t="shared" si="15"/>
        <v>0.95306289515709997</v>
      </c>
      <c r="G176">
        <f t="shared" si="16"/>
        <v>0</v>
      </c>
      <c r="H176" s="8">
        <f t="shared" si="17"/>
        <v>23.309789529491766</v>
      </c>
      <c r="I176">
        <v>0.7</v>
      </c>
      <c r="J176">
        <f t="shared" si="14"/>
        <v>0.95306289515709997</v>
      </c>
    </row>
    <row r="177" spans="1:17" x14ac:dyDescent="0.25">
      <c r="A177" s="2">
        <v>43001</v>
      </c>
      <c r="B177">
        <v>0</v>
      </c>
      <c r="C177" s="6">
        <v>1.372709426688</v>
      </c>
      <c r="D177" s="8">
        <f t="shared" si="18"/>
        <v>27.745454870037705</v>
      </c>
      <c r="E177">
        <f t="shared" si="19"/>
        <v>1</v>
      </c>
      <c r="F177" s="8">
        <f t="shared" si="15"/>
        <v>0.96089659868159993</v>
      </c>
      <c r="G177">
        <f t="shared" si="16"/>
        <v>0</v>
      </c>
      <c r="H177" s="8">
        <f t="shared" si="17"/>
        <v>23.309789529491766</v>
      </c>
      <c r="I177">
        <v>0.7</v>
      </c>
      <c r="J177">
        <f t="shared" si="14"/>
        <v>0.96089659868159993</v>
      </c>
    </row>
    <row r="178" spans="1:17" x14ac:dyDescent="0.25">
      <c r="A178" s="2">
        <v>43002</v>
      </c>
      <c r="B178">
        <v>2.92</v>
      </c>
      <c r="C178" s="6">
        <v>1.3391161331250001</v>
      </c>
      <c r="D178" s="8">
        <f t="shared" si="18"/>
        <v>25.762836163225202</v>
      </c>
      <c r="E178">
        <f t="shared" si="19"/>
        <v>1</v>
      </c>
      <c r="F178" s="8">
        <f t="shared" si="15"/>
        <v>0.93738129318749996</v>
      </c>
      <c r="G178">
        <f t="shared" si="16"/>
        <v>0</v>
      </c>
      <c r="H178" s="8">
        <f t="shared" si="17"/>
        <v>23.309789529491766</v>
      </c>
      <c r="I178">
        <v>0.7</v>
      </c>
      <c r="J178">
        <f t="shared" si="14"/>
        <v>0.93738129318749996</v>
      </c>
    </row>
    <row r="179" spans="1:17" x14ac:dyDescent="0.25">
      <c r="A179" s="2">
        <v>43003</v>
      </c>
      <c r="B179">
        <v>0.46</v>
      </c>
      <c r="C179" s="6">
        <v>0.57198938933300003</v>
      </c>
      <c r="D179" s="8">
        <f t="shared" si="18"/>
        <v>25.703228735758302</v>
      </c>
      <c r="E179">
        <f t="shared" si="19"/>
        <v>1</v>
      </c>
      <c r="F179" s="8">
        <f t="shared" si="15"/>
        <v>0.40039257253310001</v>
      </c>
      <c r="G179">
        <f t="shared" si="16"/>
        <v>0</v>
      </c>
      <c r="H179" s="8">
        <f t="shared" si="17"/>
        <v>23.309789529491766</v>
      </c>
      <c r="I179">
        <v>0.7</v>
      </c>
      <c r="J179">
        <f t="shared" si="14"/>
        <v>0.40039257253310001</v>
      </c>
    </row>
    <row r="180" spans="1:17" x14ac:dyDescent="0.25">
      <c r="A180" s="2">
        <v>43004</v>
      </c>
      <c r="B180">
        <v>0</v>
      </c>
      <c r="C180" s="6">
        <v>0.84229871717299987</v>
      </c>
      <c r="D180" s="8">
        <f t="shared" si="18"/>
        <v>26.292837837779402</v>
      </c>
      <c r="E180">
        <f t="shared" si="19"/>
        <v>1</v>
      </c>
      <c r="F180" s="8">
        <f t="shared" si="15"/>
        <v>0.58960910202109984</v>
      </c>
      <c r="G180">
        <f t="shared" si="16"/>
        <v>0</v>
      </c>
      <c r="H180" s="8">
        <f t="shared" si="17"/>
        <v>23.309789529491766</v>
      </c>
      <c r="I180">
        <v>0.7</v>
      </c>
      <c r="J180">
        <f t="shared" si="14"/>
        <v>0.58960910202109984</v>
      </c>
    </row>
    <row r="181" spans="1:17" x14ac:dyDescent="0.25">
      <c r="A181" s="2">
        <v>43005</v>
      </c>
      <c r="B181">
        <v>5.92</v>
      </c>
      <c r="C181" s="6">
        <v>1.181652024533</v>
      </c>
      <c r="D181" s="8">
        <f t="shared" si="18"/>
        <v>21.1999942549525</v>
      </c>
      <c r="E181">
        <f t="shared" si="19"/>
        <v>1</v>
      </c>
      <c r="F181" s="8">
        <f t="shared" si="15"/>
        <v>0.82715641717309996</v>
      </c>
      <c r="G181">
        <f t="shared" si="16"/>
        <v>0</v>
      </c>
      <c r="H181" s="8">
        <f t="shared" si="17"/>
        <v>23.309789529491766</v>
      </c>
      <c r="I181">
        <v>0.7</v>
      </c>
      <c r="J181">
        <f t="shared" si="14"/>
        <v>0.82715641717309996</v>
      </c>
    </row>
    <row r="182" spans="1:17" x14ac:dyDescent="0.25">
      <c r="A182" s="2">
        <v>43006</v>
      </c>
      <c r="B182">
        <v>1.28</v>
      </c>
      <c r="C182" s="6">
        <v>1.6168655300000001</v>
      </c>
      <c r="D182" s="8">
        <f t="shared" si="18"/>
        <v>21.0518001259525</v>
      </c>
      <c r="E182">
        <f t="shared" si="19"/>
        <v>1</v>
      </c>
      <c r="F182" s="8">
        <f t="shared" si="15"/>
        <v>1.1318058710000001</v>
      </c>
      <c r="G182">
        <f t="shared" si="16"/>
        <v>0</v>
      </c>
      <c r="H182" s="8">
        <f t="shared" si="17"/>
        <v>23.309789529491766</v>
      </c>
      <c r="I182">
        <v>0.7</v>
      </c>
      <c r="J182">
        <f t="shared" si="14"/>
        <v>1.1318058710000001</v>
      </c>
    </row>
    <row r="183" spans="1:17" x14ac:dyDescent="0.25">
      <c r="A183" s="2">
        <v>43007</v>
      </c>
      <c r="B183">
        <v>3.25</v>
      </c>
      <c r="C183" s="6">
        <v>1.6717153331250001</v>
      </c>
      <c r="D183" s="8">
        <f t="shared" si="18"/>
        <v>18.97200085914</v>
      </c>
      <c r="E183">
        <f t="shared" si="19"/>
        <v>1</v>
      </c>
      <c r="F183" s="8">
        <f t="shared" si="15"/>
        <v>1.1702007331875</v>
      </c>
      <c r="G183">
        <f t="shared" si="16"/>
        <v>0</v>
      </c>
      <c r="H183" s="8">
        <f t="shared" si="17"/>
        <v>23.309789529491766</v>
      </c>
      <c r="I183">
        <v>0.7</v>
      </c>
      <c r="J183">
        <f t="shared" si="14"/>
        <v>1.1702007331875</v>
      </c>
    </row>
    <row r="184" spans="1:17" x14ac:dyDescent="0.25">
      <c r="A184" s="12">
        <v>43008</v>
      </c>
      <c r="B184" s="13">
        <v>1.62</v>
      </c>
      <c r="C184" s="14">
        <v>1.417402001408</v>
      </c>
      <c r="D184" s="15">
        <f t="shared" si="18"/>
        <v>18.344182260125599</v>
      </c>
      <c r="E184" s="13">
        <f t="shared" si="19"/>
        <v>1</v>
      </c>
      <c r="F184" s="15">
        <f t="shared" si="15"/>
        <v>0.99218140098559993</v>
      </c>
      <c r="G184" s="13">
        <f t="shared" si="16"/>
        <v>0</v>
      </c>
      <c r="H184" s="15">
        <f t="shared" si="17"/>
        <v>23.309789529491766</v>
      </c>
      <c r="I184" s="32">
        <v>0.7</v>
      </c>
      <c r="J184" s="32">
        <f t="shared" si="14"/>
        <v>0.99218140098559993</v>
      </c>
      <c r="L184" s="105" t="s">
        <v>12</v>
      </c>
      <c r="M184" s="105"/>
      <c r="N184" s="105"/>
      <c r="O184" s="105" t="s">
        <v>13</v>
      </c>
      <c r="P184" s="105"/>
      <c r="Q184" s="105"/>
    </row>
    <row r="185" spans="1:17" x14ac:dyDescent="0.25">
      <c r="A185" s="16">
        <v>43009</v>
      </c>
      <c r="B185" s="17">
        <v>0.62</v>
      </c>
      <c r="C185" s="18">
        <v>0.97812841997299993</v>
      </c>
      <c r="D185" s="19">
        <f t="shared" si="18"/>
        <v>18.4088721541067</v>
      </c>
      <c r="E185" s="17">
        <f t="shared" si="19"/>
        <v>1</v>
      </c>
      <c r="F185" s="19">
        <f t="shared" si="15"/>
        <v>0.68468989398109992</v>
      </c>
      <c r="G185" s="17">
        <f t="shared" si="16"/>
        <v>0</v>
      </c>
      <c r="H185" s="17">
        <v>0</v>
      </c>
      <c r="I185" s="17">
        <v>0.7</v>
      </c>
      <c r="J185" s="17">
        <f t="shared" si="14"/>
        <v>0.68468989398109992</v>
      </c>
      <c r="L185" s="38" t="s">
        <v>14</v>
      </c>
      <c r="M185" s="38" t="s">
        <v>15</v>
      </c>
      <c r="N185" t="s">
        <v>16</v>
      </c>
      <c r="O185" s="38" t="s">
        <v>14</v>
      </c>
      <c r="P185" s="38" t="s">
        <v>15</v>
      </c>
      <c r="Q185" t="s">
        <v>16</v>
      </c>
    </row>
    <row r="186" spans="1:17" x14ac:dyDescent="0.25">
      <c r="A186" s="2">
        <v>43010</v>
      </c>
      <c r="B186">
        <v>0.17</v>
      </c>
      <c r="C186" s="6">
        <v>2.3447796180529998</v>
      </c>
      <c r="D186" s="8">
        <f t="shared" si="18"/>
        <v>19.880217886743797</v>
      </c>
      <c r="E186">
        <f t="shared" si="19"/>
        <v>1</v>
      </c>
      <c r="F186" s="8">
        <f t="shared" si="15"/>
        <v>1.6413457326370997</v>
      </c>
      <c r="G186">
        <f t="shared" si="16"/>
        <v>0</v>
      </c>
      <c r="H186">
        <f t="shared" si="17"/>
        <v>0</v>
      </c>
      <c r="I186">
        <v>0.7</v>
      </c>
      <c r="J186">
        <f t="shared" si="14"/>
        <v>1.6413457326370997</v>
      </c>
      <c r="N186">
        <f>SUM(M251:M379)</f>
        <v>43.4015547655532</v>
      </c>
    </row>
    <row r="187" spans="1:17" x14ac:dyDescent="0.25">
      <c r="A187" s="2">
        <v>43011</v>
      </c>
      <c r="B187">
        <v>0.7</v>
      </c>
      <c r="C187" s="6">
        <v>1.8560595220480001</v>
      </c>
      <c r="D187" s="8">
        <f t="shared" si="18"/>
        <v>20.479459552177396</v>
      </c>
      <c r="E187">
        <f t="shared" si="19"/>
        <v>1</v>
      </c>
      <c r="F187" s="8">
        <f t="shared" si="15"/>
        <v>1.2992416654335999</v>
      </c>
      <c r="G187">
        <f t="shared" si="16"/>
        <v>0</v>
      </c>
      <c r="H187">
        <f t="shared" si="17"/>
        <v>0</v>
      </c>
      <c r="I187">
        <v>0.7</v>
      </c>
      <c r="J187">
        <f t="shared" si="14"/>
        <v>1.2992416654335999</v>
      </c>
    </row>
    <row r="188" spans="1:17" x14ac:dyDescent="0.25">
      <c r="A188" s="2">
        <v>43012</v>
      </c>
      <c r="B188">
        <v>11.77</v>
      </c>
      <c r="C188" s="6">
        <v>1.50641088</v>
      </c>
      <c r="D188" s="8">
        <f t="shared" si="18"/>
        <v>9.7639471681773955</v>
      </c>
      <c r="E188">
        <f t="shared" si="19"/>
        <v>1</v>
      </c>
      <c r="F188" s="8">
        <f t="shared" si="15"/>
        <v>1.0544876159999998</v>
      </c>
      <c r="G188">
        <f t="shared" si="16"/>
        <v>0</v>
      </c>
      <c r="H188">
        <f t="shared" si="17"/>
        <v>0</v>
      </c>
      <c r="I188">
        <v>0.7</v>
      </c>
      <c r="J188">
        <f t="shared" si="14"/>
        <v>1.0544876159999998</v>
      </c>
    </row>
    <row r="189" spans="1:17" x14ac:dyDescent="0.25">
      <c r="A189" s="2">
        <v>43013</v>
      </c>
      <c r="B189">
        <v>0.31</v>
      </c>
      <c r="C189" s="6">
        <v>1.8345562499999999</v>
      </c>
      <c r="D189" s="8">
        <f t="shared" si="18"/>
        <v>10.738136543177395</v>
      </c>
      <c r="E189">
        <f t="shared" si="19"/>
        <v>1</v>
      </c>
      <c r="F189" s="8">
        <f t="shared" si="15"/>
        <v>1.2841893749999997</v>
      </c>
      <c r="G189">
        <f t="shared" si="16"/>
        <v>0</v>
      </c>
      <c r="H189">
        <f t="shared" si="17"/>
        <v>0</v>
      </c>
      <c r="I189">
        <v>0.7</v>
      </c>
      <c r="J189">
        <f t="shared" si="14"/>
        <v>1.2841893749999997</v>
      </c>
    </row>
    <row r="190" spans="1:17" x14ac:dyDescent="0.25">
      <c r="A190" s="2">
        <v>43014</v>
      </c>
      <c r="B190">
        <v>0.18</v>
      </c>
      <c r="C190" s="6">
        <v>1.350320601488</v>
      </c>
      <c r="D190" s="8">
        <f t="shared" si="18"/>
        <v>11.503360964218995</v>
      </c>
      <c r="E190">
        <f t="shared" si="19"/>
        <v>1</v>
      </c>
      <c r="F190" s="8">
        <f t="shared" si="15"/>
        <v>0.94522442104159998</v>
      </c>
      <c r="G190">
        <f t="shared" si="16"/>
        <v>0</v>
      </c>
      <c r="H190">
        <f t="shared" si="17"/>
        <v>0</v>
      </c>
      <c r="I190">
        <v>0.7</v>
      </c>
      <c r="J190">
        <f t="shared" si="14"/>
        <v>0.94522442104159998</v>
      </c>
    </row>
    <row r="191" spans="1:17" x14ac:dyDescent="0.25">
      <c r="A191" s="2">
        <v>43015</v>
      </c>
      <c r="B191">
        <v>0.09</v>
      </c>
      <c r="C191" s="6">
        <v>1.5617582031249999</v>
      </c>
      <c r="D191" s="8">
        <f t="shared" si="18"/>
        <v>12.506591706406494</v>
      </c>
      <c r="E191">
        <f t="shared" si="19"/>
        <v>1</v>
      </c>
      <c r="F191" s="8">
        <f t="shared" si="15"/>
        <v>1.0932307421874998</v>
      </c>
      <c r="G191">
        <f t="shared" si="16"/>
        <v>0</v>
      </c>
      <c r="H191">
        <f t="shared" si="17"/>
        <v>0</v>
      </c>
      <c r="I191">
        <v>0.7</v>
      </c>
      <c r="J191">
        <f t="shared" si="14"/>
        <v>1.0932307421874998</v>
      </c>
    </row>
    <row r="192" spans="1:17" x14ac:dyDescent="0.25">
      <c r="A192" s="2">
        <v>43016</v>
      </c>
      <c r="B192">
        <v>0</v>
      </c>
      <c r="C192" s="6">
        <v>0.93284043381299986</v>
      </c>
      <c r="D192" s="8">
        <f t="shared" si="18"/>
        <v>13.159580010075594</v>
      </c>
      <c r="E192">
        <f t="shared" si="19"/>
        <v>1</v>
      </c>
      <c r="F192" s="8">
        <f t="shared" si="15"/>
        <v>0.65298830366909988</v>
      </c>
      <c r="G192">
        <f t="shared" si="16"/>
        <v>0</v>
      </c>
      <c r="H192">
        <f t="shared" si="17"/>
        <v>0</v>
      </c>
      <c r="I192">
        <v>0.7</v>
      </c>
      <c r="J192">
        <f t="shared" si="14"/>
        <v>0.65298830366909988</v>
      </c>
    </row>
    <row r="193" spans="1:10" x14ac:dyDescent="0.25">
      <c r="A193" s="2">
        <v>43017</v>
      </c>
      <c r="B193">
        <v>1.45</v>
      </c>
      <c r="C193" s="6">
        <v>1.125199400848</v>
      </c>
      <c r="D193" s="8">
        <f t="shared" si="18"/>
        <v>12.497219590669195</v>
      </c>
      <c r="E193">
        <f t="shared" si="19"/>
        <v>1</v>
      </c>
      <c r="F193" s="8">
        <f t="shared" si="15"/>
        <v>0.78763958059359995</v>
      </c>
      <c r="G193">
        <f t="shared" si="16"/>
        <v>0</v>
      </c>
      <c r="H193">
        <f t="shared" si="17"/>
        <v>0</v>
      </c>
      <c r="I193">
        <v>0.7</v>
      </c>
      <c r="J193">
        <f t="shared" si="14"/>
        <v>0.78763958059359995</v>
      </c>
    </row>
    <row r="194" spans="1:10" x14ac:dyDescent="0.25">
      <c r="A194" s="2">
        <v>43018</v>
      </c>
      <c r="B194">
        <v>0.45</v>
      </c>
      <c r="C194" s="6">
        <v>1.1477909166079998</v>
      </c>
      <c r="D194" s="8">
        <f t="shared" si="18"/>
        <v>12.850673232294795</v>
      </c>
      <c r="E194">
        <f t="shared" si="19"/>
        <v>1</v>
      </c>
      <c r="F194" s="8">
        <f t="shared" si="15"/>
        <v>0.80345364162559985</v>
      </c>
      <c r="G194">
        <f t="shared" si="16"/>
        <v>0</v>
      </c>
      <c r="H194">
        <f t="shared" si="17"/>
        <v>0</v>
      </c>
      <c r="I194">
        <v>0.7</v>
      </c>
      <c r="J194">
        <f t="shared" si="14"/>
        <v>0.80345364162559985</v>
      </c>
    </row>
    <row r="195" spans="1:10" x14ac:dyDescent="0.25">
      <c r="A195" s="2">
        <v>43019</v>
      </c>
      <c r="B195">
        <v>4.92</v>
      </c>
      <c r="C195" s="6">
        <v>1.39507033</v>
      </c>
      <c r="D195" s="8">
        <f t="shared" si="18"/>
        <v>8.9072224632947954</v>
      </c>
      <c r="E195">
        <f t="shared" si="19"/>
        <v>1</v>
      </c>
      <c r="F195" s="8">
        <f t="shared" si="15"/>
        <v>0.97654923099999991</v>
      </c>
      <c r="G195">
        <f t="shared" si="16"/>
        <v>0</v>
      </c>
      <c r="H195">
        <f t="shared" si="17"/>
        <v>0</v>
      </c>
      <c r="I195">
        <v>0.7</v>
      </c>
      <c r="J195">
        <f t="shared" ref="J195:J258" si="20">I195*C195</f>
        <v>0.97654923099999991</v>
      </c>
    </row>
    <row r="196" spans="1:10" x14ac:dyDescent="0.25">
      <c r="A196" s="2">
        <v>43020</v>
      </c>
      <c r="B196">
        <v>0.6</v>
      </c>
      <c r="C196" s="6">
        <v>1.1025957166079998</v>
      </c>
      <c r="D196" s="8">
        <f t="shared" si="18"/>
        <v>9.0790394649203954</v>
      </c>
      <c r="E196">
        <f t="shared" si="19"/>
        <v>1</v>
      </c>
      <c r="F196" s="8">
        <f t="shared" ref="F196:F259" si="21">E196*J196</f>
        <v>0.77181700162559985</v>
      </c>
      <c r="G196">
        <f t="shared" ref="G196:G259" si="22">IF(D196=0,B196-F196-D195,0)</f>
        <v>0</v>
      </c>
      <c r="H196">
        <f t="shared" ref="H196:H259" si="23">H195+G196</f>
        <v>0</v>
      </c>
      <c r="I196">
        <v>0.7</v>
      </c>
      <c r="J196">
        <f t="shared" si="20"/>
        <v>0.77181700162559985</v>
      </c>
    </row>
    <row r="197" spans="1:10" x14ac:dyDescent="0.25">
      <c r="A197" s="2">
        <v>43021</v>
      </c>
      <c r="B197">
        <v>1.71</v>
      </c>
      <c r="C197" s="6">
        <v>0.91019812421299995</v>
      </c>
      <c r="D197" s="8">
        <f t="shared" ref="D197:D260" si="24">MAX((D196+F197-B197),0)</f>
        <v>8.006178151869495</v>
      </c>
      <c r="E197">
        <f t="shared" ref="E197:E260" si="25">IF(D196&gt;$Q$2,1-(D196-$Q$2)/($Q$1-$Q$2),1)</f>
        <v>1</v>
      </c>
      <c r="F197" s="8">
        <f t="shared" si="21"/>
        <v>0.63713868694909992</v>
      </c>
      <c r="G197">
        <f t="shared" si="22"/>
        <v>0</v>
      </c>
      <c r="H197">
        <f t="shared" si="23"/>
        <v>0</v>
      </c>
      <c r="I197">
        <v>0.7</v>
      </c>
      <c r="J197">
        <f t="shared" si="20"/>
        <v>0.63713868694909992</v>
      </c>
    </row>
    <row r="198" spans="1:10" x14ac:dyDescent="0.25">
      <c r="A198" s="2">
        <v>43022</v>
      </c>
      <c r="B198">
        <v>0.45</v>
      </c>
      <c r="C198" s="6">
        <v>0.639271413653</v>
      </c>
      <c r="D198" s="8">
        <f t="shared" si="24"/>
        <v>8.003668141426596</v>
      </c>
      <c r="E198">
        <f t="shared" si="25"/>
        <v>1</v>
      </c>
      <c r="F198" s="8">
        <f t="shared" si="21"/>
        <v>0.44748998955709995</v>
      </c>
      <c r="G198">
        <f t="shared" si="22"/>
        <v>0</v>
      </c>
      <c r="H198">
        <f t="shared" si="23"/>
        <v>0</v>
      </c>
      <c r="I198">
        <v>0.7</v>
      </c>
      <c r="J198">
        <f t="shared" si="20"/>
        <v>0.44748998955709995</v>
      </c>
    </row>
    <row r="199" spans="1:10" x14ac:dyDescent="0.25">
      <c r="A199" s="2">
        <v>43023</v>
      </c>
      <c r="B199">
        <v>0.72</v>
      </c>
      <c r="C199" s="6">
        <v>1.2492615026930001</v>
      </c>
      <c r="D199" s="8">
        <f t="shared" si="24"/>
        <v>8.1581511933116957</v>
      </c>
      <c r="E199">
        <f t="shared" si="25"/>
        <v>1</v>
      </c>
      <c r="F199" s="8">
        <f t="shared" si="21"/>
        <v>0.8744830518851</v>
      </c>
      <c r="G199">
        <f t="shared" si="22"/>
        <v>0</v>
      </c>
      <c r="H199">
        <f t="shared" si="23"/>
        <v>0</v>
      </c>
      <c r="I199">
        <v>0.7</v>
      </c>
      <c r="J199">
        <f t="shared" si="20"/>
        <v>0.8744830518851</v>
      </c>
    </row>
    <row r="200" spans="1:10" x14ac:dyDescent="0.25">
      <c r="A200" s="2">
        <v>43024</v>
      </c>
      <c r="B200">
        <v>1.75</v>
      </c>
      <c r="C200" s="6">
        <v>0.76318555636800001</v>
      </c>
      <c r="D200" s="8">
        <f t="shared" si="24"/>
        <v>6.9423810827692964</v>
      </c>
      <c r="E200">
        <f t="shared" si="25"/>
        <v>1</v>
      </c>
      <c r="F200" s="8">
        <f t="shared" si="21"/>
        <v>0.53422988945759997</v>
      </c>
      <c r="G200">
        <f t="shared" si="22"/>
        <v>0</v>
      </c>
      <c r="H200">
        <f t="shared" si="23"/>
        <v>0</v>
      </c>
      <c r="I200">
        <v>0.7</v>
      </c>
      <c r="J200">
        <f t="shared" si="20"/>
        <v>0.53422988945759997</v>
      </c>
    </row>
    <row r="201" spans="1:10" x14ac:dyDescent="0.25">
      <c r="A201" s="2">
        <v>43025</v>
      </c>
      <c r="B201">
        <v>3.17</v>
      </c>
      <c r="C201" s="6">
        <v>1.5948525383679999</v>
      </c>
      <c r="D201" s="8">
        <f t="shared" si="24"/>
        <v>4.8887778596268969</v>
      </c>
      <c r="E201">
        <f t="shared" si="25"/>
        <v>1</v>
      </c>
      <c r="F201" s="8">
        <f t="shared" si="21"/>
        <v>1.1163967768575997</v>
      </c>
      <c r="G201">
        <f t="shared" si="22"/>
        <v>0</v>
      </c>
      <c r="H201">
        <f t="shared" si="23"/>
        <v>0</v>
      </c>
      <c r="I201">
        <v>0.7</v>
      </c>
      <c r="J201">
        <f t="shared" si="20"/>
        <v>1.1163967768575997</v>
      </c>
    </row>
    <row r="202" spans="1:10" x14ac:dyDescent="0.25">
      <c r="A202" s="2">
        <v>43026</v>
      </c>
      <c r="B202">
        <v>1.36</v>
      </c>
      <c r="C202" s="6">
        <v>0.47162011596800008</v>
      </c>
      <c r="D202" s="8">
        <f t="shared" si="24"/>
        <v>3.8589119408044965</v>
      </c>
      <c r="E202">
        <f t="shared" si="25"/>
        <v>1</v>
      </c>
      <c r="F202" s="8">
        <f t="shared" si="21"/>
        <v>0.33013408117760001</v>
      </c>
      <c r="G202">
        <f t="shared" si="22"/>
        <v>0</v>
      </c>
      <c r="H202">
        <f t="shared" si="23"/>
        <v>0</v>
      </c>
      <c r="I202">
        <v>0.7</v>
      </c>
      <c r="J202">
        <f t="shared" si="20"/>
        <v>0.33013408117760001</v>
      </c>
    </row>
    <row r="203" spans="1:10" x14ac:dyDescent="0.25">
      <c r="A203" s="2">
        <v>43027</v>
      </c>
      <c r="B203">
        <v>9.52</v>
      </c>
      <c r="C203" s="6">
        <v>0.317221218448</v>
      </c>
      <c r="D203" s="8">
        <f t="shared" si="24"/>
        <v>0</v>
      </c>
      <c r="E203">
        <f t="shared" si="25"/>
        <v>1</v>
      </c>
      <c r="F203" s="8">
        <f t="shared" si="21"/>
        <v>0.22205485291359997</v>
      </c>
      <c r="G203">
        <f t="shared" si="22"/>
        <v>5.4390332062819038</v>
      </c>
      <c r="H203">
        <f t="shared" si="23"/>
        <v>5.4390332062819038</v>
      </c>
      <c r="I203">
        <v>0.7</v>
      </c>
      <c r="J203">
        <f t="shared" si="20"/>
        <v>0.22205485291359997</v>
      </c>
    </row>
    <row r="204" spans="1:10" x14ac:dyDescent="0.25">
      <c r="A204" s="2">
        <v>43028</v>
      </c>
      <c r="B204">
        <v>1.8</v>
      </c>
      <c r="C204" s="6">
        <v>0.68425811389299984</v>
      </c>
      <c r="D204" s="8">
        <f t="shared" si="24"/>
        <v>0</v>
      </c>
      <c r="E204">
        <f t="shared" si="25"/>
        <v>1</v>
      </c>
      <c r="F204" s="8">
        <f t="shared" si="21"/>
        <v>0.47898067972509983</v>
      </c>
      <c r="G204">
        <f t="shared" si="22"/>
        <v>1.3210193202749001</v>
      </c>
      <c r="H204">
        <f t="shared" si="23"/>
        <v>6.7600525265568034</v>
      </c>
      <c r="I204">
        <v>0.7</v>
      </c>
      <c r="J204">
        <f t="shared" si="20"/>
        <v>0.47898067972509983</v>
      </c>
    </row>
    <row r="205" spans="1:10" x14ac:dyDescent="0.25">
      <c r="A205" s="2">
        <v>43029</v>
      </c>
      <c r="B205">
        <v>1.1499999999999999</v>
      </c>
      <c r="C205" s="6">
        <v>0.75189696469300005</v>
      </c>
      <c r="D205" s="8">
        <f t="shared" si="24"/>
        <v>0</v>
      </c>
      <c r="E205">
        <f t="shared" si="25"/>
        <v>1</v>
      </c>
      <c r="F205" s="8">
        <f t="shared" si="21"/>
        <v>0.52632787528509994</v>
      </c>
      <c r="G205">
        <f t="shared" si="22"/>
        <v>0.62367212471489997</v>
      </c>
      <c r="H205">
        <f t="shared" si="23"/>
        <v>7.3837246512717032</v>
      </c>
      <c r="I205">
        <v>0.7</v>
      </c>
      <c r="J205">
        <f t="shared" si="20"/>
        <v>0.52632787528509994</v>
      </c>
    </row>
    <row r="206" spans="1:10" x14ac:dyDescent="0.25">
      <c r="A206" s="2">
        <v>43030</v>
      </c>
      <c r="B206">
        <v>0.03</v>
      </c>
      <c r="C206" s="6">
        <v>1.1025957166079998</v>
      </c>
      <c r="D206" s="8">
        <f t="shared" si="24"/>
        <v>0.74181700162559983</v>
      </c>
      <c r="E206">
        <f t="shared" si="25"/>
        <v>1</v>
      </c>
      <c r="F206" s="8">
        <f t="shared" si="21"/>
        <v>0.77181700162559985</v>
      </c>
      <c r="G206">
        <f t="shared" si="22"/>
        <v>0</v>
      </c>
      <c r="H206">
        <f t="shared" si="23"/>
        <v>7.3837246512717032</v>
      </c>
      <c r="I206">
        <v>0.7</v>
      </c>
      <c r="J206">
        <f t="shared" si="20"/>
        <v>0.77181700162559985</v>
      </c>
    </row>
    <row r="207" spans="1:10" x14ac:dyDescent="0.25">
      <c r="A207" s="2">
        <v>43031</v>
      </c>
      <c r="B207">
        <v>0.49</v>
      </c>
      <c r="C207" s="6">
        <v>0.40515867636799996</v>
      </c>
      <c r="D207" s="8">
        <f t="shared" si="24"/>
        <v>0.53542807508319989</v>
      </c>
      <c r="E207">
        <f t="shared" si="25"/>
        <v>1</v>
      </c>
      <c r="F207" s="8">
        <f t="shared" si="21"/>
        <v>0.28361107345759995</v>
      </c>
      <c r="G207">
        <f t="shared" si="22"/>
        <v>0</v>
      </c>
      <c r="H207">
        <f t="shared" si="23"/>
        <v>7.3837246512717032</v>
      </c>
      <c r="I207">
        <v>0.7</v>
      </c>
      <c r="J207">
        <f t="shared" si="20"/>
        <v>0.28361107345759995</v>
      </c>
    </row>
    <row r="208" spans="1:10" x14ac:dyDescent="0.25">
      <c r="A208" s="2">
        <v>43032</v>
      </c>
      <c r="B208">
        <v>0.57999999999999996</v>
      </c>
      <c r="C208" s="6">
        <v>0.70678515485299975</v>
      </c>
      <c r="D208" s="8">
        <f t="shared" si="24"/>
        <v>0.45017768348029963</v>
      </c>
      <c r="E208">
        <f t="shared" si="25"/>
        <v>1</v>
      </c>
      <c r="F208" s="8">
        <f t="shared" si="21"/>
        <v>0.4947496083970998</v>
      </c>
      <c r="G208">
        <f t="shared" si="22"/>
        <v>0</v>
      </c>
      <c r="H208">
        <f t="shared" si="23"/>
        <v>7.3837246512717032</v>
      </c>
      <c r="I208">
        <v>0.7</v>
      </c>
      <c r="J208">
        <f t="shared" si="20"/>
        <v>0.4947496083970998</v>
      </c>
    </row>
    <row r="209" spans="1:10" x14ac:dyDescent="0.25">
      <c r="A209" s="2">
        <v>43033</v>
      </c>
      <c r="B209">
        <v>0.01</v>
      </c>
      <c r="C209" s="6">
        <v>1.05735808</v>
      </c>
      <c r="D209" s="8">
        <f t="shared" si="24"/>
        <v>1.1803283394802995</v>
      </c>
      <c r="E209">
        <f t="shared" si="25"/>
        <v>1</v>
      </c>
      <c r="F209" s="8">
        <f t="shared" si="21"/>
        <v>0.74015065599999996</v>
      </c>
      <c r="G209">
        <f t="shared" si="22"/>
        <v>0</v>
      </c>
      <c r="H209">
        <f t="shared" si="23"/>
        <v>7.3837246512717032</v>
      </c>
      <c r="I209">
        <v>0.7</v>
      </c>
      <c r="J209">
        <f t="shared" si="20"/>
        <v>0.74015065599999996</v>
      </c>
    </row>
    <row r="210" spans="1:10" x14ac:dyDescent="0.25">
      <c r="A210" s="2">
        <v>43034</v>
      </c>
      <c r="B210">
        <v>0.16</v>
      </c>
      <c r="C210" s="6">
        <v>0.81968064853299982</v>
      </c>
      <c r="D210" s="8">
        <f t="shared" si="24"/>
        <v>1.5941047934533994</v>
      </c>
      <c r="E210">
        <f t="shared" si="25"/>
        <v>1</v>
      </c>
      <c r="F210" s="8">
        <f t="shared" si="21"/>
        <v>0.57377645397309984</v>
      </c>
      <c r="G210">
        <f t="shared" si="22"/>
        <v>0</v>
      </c>
      <c r="H210">
        <f t="shared" si="23"/>
        <v>7.3837246512717032</v>
      </c>
      <c r="I210">
        <v>0.7</v>
      </c>
      <c r="J210">
        <f t="shared" si="20"/>
        <v>0.57377645397309984</v>
      </c>
    </row>
    <row r="211" spans="1:10" x14ac:dyDescent="0.25">
      <c r="A211" s="2">
        <v>43035</v>
      </c>
      <c r="B211">
        <v>0.04</v>
      </c>
      <c r="C211" s="6">
        <v>0.85361113460799998</v>
      </c>
      <c r="D211" s="8">
        <f t="shared" si="24"/>
        <v>2.1516325876789995</v>
      </c>
      <c r="E211">
        <f t="shared" si="25"/>
        <v>1</v>
      </c>
      <c r="F211" s="8">
        <f t="shared" si="21"/>
        <v>0.59752779422559998</v>
      </c>
      <c r="G211">
        <f t="shared" si="22"/>
        <v>0</v>
      </c>
      <c r="H211">
        <f t="shared" si="23"/>
        <v>7.3837246512717032</v>
      </c>
      <c r="I211">
        <v>0.7</v>
      </c>
      <c r="J211">
        <f t="shared" si="20"/>
        <v>0.59752779422559998</v>
      </c>
    </row>
    <row r="212" spans="1:10" x14ac:dyDescent="0.25">
      <c r="A212" s="2">
        <v>43036</v>
      </c>
      <c r="B212">
        <v>0.02</v>
      </c>
      <c r="C212" s="6">
        <v>0.95548443469299993</v>
      </c>
      <c r="D212" s="8">
        <f t="shared" si="24"/>
        <v>2.8004716919640993</v>
      </c>
      <c r="E212">
        <f t="shared" si="25"/>
        <v>1</v>
      </c>
      <c r="F212" s="8">
        <f t="shared" si="21"/>
        <v>0.66883910428509996</v>
      </c>
      <c r="G212">
        <f t="shared" si="22"/>
        <v>0</v>
      </c>
      <c r="H212">
        <f t="shared" si="23"/>
        <v>7.3837246512717032</v>
      </c>
      <c r="I212">
        <v>0.7</v>
      </c>
      <c r="J212">
        <f t="shared" si="20"/>
        <v>0.66883910428509996</v>
      </c>
    </row>
    <row r="213" spans="1:10" x14ac:dyDescent="0.25">
      <c r="A213" s="2">
        <v>43037</v>
      </c>
      <c r="B213">
        <v>0.03</v>
      </c>
      <c r="C213" s="6">
        <v>0.95548443469299993</v>
      </c>
      <c r="D213" s="8">
        <f t="shared" si="24"/>
        <v>3.4393107962491993</v>
      </c>
      <c r="E213">
        <f t="shared" si="25"/>
        <v>1</v>
      </c>
      <c r="F213" s="8">
        <f t="shared" si="21"/>
        <v>0.66883910428509996</v>
      </c>
      <c r="G213">
        <f t="shared" si="22"/>
        <v>0</v>
      </c>
      <c r="H213">
        <f t="shared" si="23"/>
        <v>7.3837246512717032</v>
      </c>
      <c r="I213">
        <v>0.7</v>
      </c>
      <c r="J213">
        <f t="shared" si="20"/>
        <v>0.66883910428509996</v>
      </c>
    </row>
    <row r="214" spans="1:10" x14ac:dyDescent="0.25">
      <c r="A214" s="2">
        <v>43038</v>
      </c>
      <c r="B214">
        <v>2.08</v>
      </c>
      <c r="C214" s="6">
        <v>0.24101421005300003</v>
      </c>
      <c r="D214" s="8">
        <f t="shared" si="24"/>
        <v>1.5280207432862993</v>
      </c>
      <c r="E214">
        <f t="shared" si="25"/>
        <v>1</v>
      </c>
      <c r="F214" s="8">
        <f t="shared" si="21"/>
        <v>0.16870994703710002</v>
      </c>
      <c r="G214">
        <f t="shared" si="22"/>
        <v>0</v>
      </c>
      <c r="H214">
        <f t="shared" si="23"/>
        <v>7.3837246512717032</v>
      </c>
      <c r="I214">
        <v>0.7</v>
      </c>
      <c r="J214">
        <f t="shared" si="20"/>
        <v>0.16870994703710002</v>
      </c>
    </row>
    <row r="215" spans="1:10" x14ac:dyDescent="0.25">
      <c r="A215" s="2">
        <v>43039</v>
      </c>
      <c r="B215">
        <v>0.14000000000000001</v>
      </c>
      <c r="C215" s="6">
        <v>0.24101421005300003</v>
      </c>
      <c r="D215" s="8">
        <f t="shared" si="24"/>
        <v>1.5567306903233993</v>
      </c>
      <c r="E215">
        <f t="shared" si="25"/>
        <v>1</v>
      </c>
      <c r="F215" s="8">
        <f t="shared" si="21"/>
        <v>0.16870994703710002</v>
      </c>
      <c r="G215">
        <f t="shared" si="22"/>
        <v>0</v>
      </c>
      <c r="H215">
        <f t="shared" si="23"/>
        <v>7.3837246512717032</v>
      </c>
      <c r="I215">
        <v>0.7</v>
      </c>
      <c r="J215">
        <f t="shared" si="20"/>
        <v>0.16870994703710002</v>
      </c>
    </row>
    <row r="216" spans="1:10" x14ac:dyDescent="0.25">
      <c r="A216" s="2">
        <v>43040</v>
      </c>
      <c r="B216">
        <v>0.46</v>
      </c>
      <c r="C216" s="6">
        <v>0.74061239244799992</v>
      </c>
      <c r="D216" s="8">
        <f t="shared" si="24"/>
        <v>1.6151593650369991</v>
      </c>
      <c r="E216">
        <f t="shared" si="25"/>
        <v>1</v>
      </c>
      <c r="F216" s="8">
        <f t="shared" si="21"/>
        <v>0.51842867471359988</v>
      </c>
      <c r="G216">
        <f t="shared" si="22"/>
        <v>0</v>
      </c>
      <c r="H216">
        <f t="shared" si="23"/>
        <v>7.3837246512717032</v>
      </c>
      <c r="I216">
        <v>0.7</v>
      </c>
      <c r="J216">
        <f t="shared" si="20"/>
        <v>0.51842867471359988</v>
      </c>
    </row>
    <row r="217" spans="1:10" x14ac:dyDescent="0.25">
      <c r="A217" s="2">
        <v>43041</v>
      </c>
      <c r="B217">
        <v>0.2</v>
      </c>
      <c r="C217" s="6">
        <v>0.56080203724800004</v>
      </c>
      <c r="D217" s="8">
        <f t="shared" si="24"/>
        <v>1.8077207911105992</v>
      </c>
      <c r="E217">
        <f t="shared" si="25"/>
        <v>1</v>
      </c>
      <c r="F217" s="8">
        <f t="shared" si="21"/>
        <v>0.39256142607360001</v>
      </c>
      <c r="G217">
        <f t="shared" si="22"/>
        <v>0</v>
      </c>
      <c r="H217">
        <f t="shared" si="23"/>
        <v>7.3837246512717032</v>
      </c>
      <c r="I217">
        <v>0.7</v>
      </c>
      <c r="J217">
        <f t="shared" si="20"/>
        <v>0.39256142607360001</v>
      </c>
    </row>
    <row r="218" spans="1:10" x14ac:dyDescent="0.25">
      <c r="A218" s="2">
        <v>43042</v>
      </c>
      <c r="B218">
        <v>0.08</v>
      </c>
      <c r="C218" s="6">
        <v>0.25185473228800004</v>
      </c>
      <c r="D218" s="8">
        <f t="shared" si="24"/>
        <v>1.9040191037121992</v>
      </c>
      <c r="E218">
        <f t="shared" si="25"/>
        <v>1</v>
      </c>
      <c r="F218" s="8">
        <f t="shared" si="21"/>
        <v>0.1762983126016</v>
      </c>
      <c r="G218">
        <f t="shared" si="22"/>
        <v>0</v>
      </c>
      <c r="H218">
        <f t="shared" si="23"/>
        <v>7.3837246512717032</v>
      </c>
      <c r="I218">
        <v>0.7</v>
      </c>
      <c r="J218">
        <f t="shared" si="20"/>
        <v>0.1762983126016</v>
      </c>
    </row>
    <row r="219" spans="1:10" x14ac:dyDescent="0.25">
      <c r="A219" s="2">
        <v>43043</v>
      </c>
      <c r="B219">
        <v>0.11</v>
      </c>
      <c r="C219" s="6">
        <v>0.59438766477299998</v>
      </c>
      <c r="D219" s="8">
        <f t="shared" si="24"/>
        <v>2.2100904690532994</v>
      </c>
      <c r="E219">
        <f t="shared" si="25"/>
        <v>1</v>
      </c>
      <c r="F219" s="8">
        <f t="shared" si="21"/>
        <v>0.41607136534109995</v>
      </c>
      <c r="G219">
        <f t="shared" si="22"/>
        <v>0</v>
      </c>
      <c r="H219">
        <f t="shared" si="23"/>
        <v>7.3837246512717032</v>
      </c>
      <c r="I219">
        <v>0.7</v>
      </c>
      <c r="J219">
        <f t="shared" si="20"/>
        <v>0.41607136534109995</v>
      </c>
    </row>
    <row r="220" spans="1:10" x14ac:dyDescent="0.25">
      <c r="A220" s="2">
        <v>43044</v>
      </c>
      <c r="B220">
        <v>0.03</v>
      </c>
      <c r="C220" s="6">
        <v>0.51613718732799996</v>
      </c>
      <c r="D220" s="8">
        <f t="shared" si="24"/>
        <v>2.5413865001828997</v>
      </c>
      <c r="E220">
        <f t="shared" si="25"/>
        <v>1</v>
      </c>
      <c r="F220" s="8">
        <f t="shared" si="21"/>
        <v>0.36129603112959996</v>
      </c>
      <c r="G220">
        <f t="shared" si="22"/>
        <v>0</v>
      </c>
      <c r="H220">
        <f t="shared" si="23"/>
        <v>7.3837246512717032</v>
      </c>
      <c r="I220">
        <v>0.7</v>
      </c>
      <c r="J220">
        <f t="shared" si="20"/>
        <v>0.36129603112959996</v>
      </c>
    </row>
    <row r="221" spans="1:10" x14ac:dyDescent="0.25">
      <c r="A221" s="2">
        <v>43045</v>
      </c>
      <c r="B221">
        <v>0.56999999999999995</v>
      </c>
      <c r="C221" s="6">
        <v>0.28447042357300006</v>
      </c>
      <c r="D221" s="8">
        <f t="shared" si="24"/>
        <v>2.1705157966840001</v>
      </c>
      <c r="E221">
        <f t="shared" si="25"/>
        <v>1</v>
      </c>
      <c r="F221" s="8">
        <f t="shared" si="21"/>
        <v>0.19912929650110003</v>
      </c>
      <c r="G221">
        <f t="shared" si="22"/>
        <v>0</v>
      </c>
      <c r="H221">
        <f t="shared" si="23"/>
        <v>7.3837246512717032</v>
      </c>
      <c r="I221">
        <v>0.7</v>
      </c>
      <c r="J221">
        <f t="shared" si="20"/>
        <v>0.19912929650110003</v>
      </c>
    </row>
    <row r="222" spans="1:10" x14ac:dyDescent="0.25">
      <c r="A222" s="2">
        <v>43046</v>
      </c>
      <c r="B222">
        <v>0.17</v>
      </c>
      <c r="C222" s="6">
        <v>0.44942226932799995</v>
      </c>
      <c r="D222" s="8">
        <f t="shared" si="24"/>
        <v>2.3151113852136</v>
      </c>
      <c r="E222">
        <f t="shared" si="25"/>
        <v>1</v>
      </c>
      <c r="F222" s="8">
        <f t="shared" si="21"/>
        <v>0.31459558852959996</v>
      </c>
      <c r="G222">
        <f t="shared" si="22"/>
        <v>0</v>
      </c>
      <c r="H222">
        <f t="shared" si="23"/>
        <v>7.3837246512717032</v>
      </c>
      <c r="I222">
        <v>0.7</v>
      </c>
      <c r="J222">
        <f t="shared" si="20"/>
        <v>0.31459558852959996</v>
      </c>
    </row>
    <row r="223" spans="1:10" x14ac:dyDescent="0.25">
      <c r="A223" s="2">
        <v>43047</v>
      </c>
      <c r="B223">
        <v>0.61</v>
      </c>
      <c r="C223" s="6">
        <v>0.27358312999999995</v>
      </c>
      <c r="D223" s="8">
        <f t="shared" si="24"/>
        <v>1.8966195762136002</v>
      </c>
      <c r="E223">
        <f t="shared" si="25"/>
        <v>1</v>
      </c>
      <c r="F223" s="8">
        <f t="shared" si="21"/>
        <v>0.19150819099999997</v>
      </c>
      <c r="G223">
        <f t="shared" si="22"/>
        <v>0</v>
      </c>
      <c r="H223">
        <f t="shared" si="23"/>
        <v>7.3837246512717032</v>
      </c>
      <c r="I223">
        <v>0.7</v>
      </c>
      <c r="J223">
        <f t="shared" si="20"/>
        <v>0.19150819099999997</v>
      </c>
    </row>
    <row r="224" spans="1:10" x14ac:dyDescent="0.25">
      <c r="A224" s="2">
        <v>43048</v>
      </c>
      <c r="B224">
        <v>0.3</v>
      </c>
      <c r="C224" s="6">
        <v>1.0234096179729999</v>
      </c>
      <c r="D224" s="8">
        <f t="shared" si="24"/>
        <v>2.3130063087947001</v>
      </c>
      <c r="E224">
        <f t="shared" si="25"/>
        <v>1</v>
      </c>
      <c r="F224" s="8">
        <f t="shared" si="21"/>
        <v>0.71638673258109986</v>
      </c>
      <c r="G224">
        <f t="shared" si="22"/>
        <v>0</v>
      </c>
      <c r="H224">
        <f t="shared" si="23"/>
        <v>7.3837246512717032</v>
      </c>
      <c r="I224">
        <v>0.7</v>
      </c>
      <c r="J224">
        <f t="shared" si="20"/>
        <v>0.71638673258109986</v>
      </c>
    </row>
    <row r="225" spans="1:10" x14ac:dyDescent="0.25">
      <c r="A225" s="2">
        <v>43049</v>
      </c>
      <c r="B225">
        <v>0.02</v>
      </c>
      <c r="C225" s="6">
        <v>0.84229871717299987</v>
      </c>
      <c r="D225" s="8">
        <f t="shared" si="24"/>
        <v>2.8826154108158</v>
      </c>
      <c r="E225">
        <f t="shared" si="25"/>
        <v>1</v>
      </c>
      <c r="F225" s="8">
        <f t="shared" si="21"/>
        <v>0.58960910202109984</v>
      </c>
      <c r="G225">
        <f t="shared" si="22"/>
        <v>0</v>
      </c>
      <c r="H225">
        <f t="shared" si="23"/>
        <v>7.3837246512717032</v>
      </c>
      <c r="I225">
        <v>0.7</v>
      </c>
      <c r="J225">
        <f t="shared" si="20"/>
        <v>0.58960910202109984</v>
      </c>
    </row>
    <row r="226" spans="1:10" x14ac:dyDescent="0.25">
      <c r="A226" s="2">
        <v>43050</v>
      </c>
      <c r="B226">
        <v>0</v>
      </c>
      <c r="C226" s="6">
        <v>0.53845218420800001</v>
      </c>
      <c r="D226" s="8">
        <f t="shared" si="24"/>
        <v>3.2595319397613998</v>
      </c>
      <c r="E226">
        <f t="shared" si="25"/>
        <v>1</v>
      </c>
      <c r="F226" s="8">
        <f t="shared" si="21"/>
        <v>0.37691652894559996</v>
      </c>
      <c r="G226">
        <f t="shared" si="22"/>
        <v>0</v>
      </c>
      <c r="H226">
        <f t="shared" si="23"/>
        <v>7.3837246512717032</v>
      </c>
      <c r="I226">
        <v>0.7</v>
      </c>
      <c r="J226">
        <f t="shared" si="20"/>
        <v>0.37691652894559996</v>
      </c>
    </row>
    <row r="227" spans="1:10" x14ac:dyDescent="0.25">
      <c r="A227" s="2">
        <v>43051</v>
      </c>
      <c r="B227">
        <v>0</v>
      </c>
      <c r="C227" s="6">
        <v>0.61681567693299999</v>
      </c>
      <c r="D227" s="8">
        <f t="shared" si="24"/>
        <v>3.6913029136144999</v>
      </c>
      <c r="E227">
        <f t="shared" si="25"/>
        <v>1</v>
      </c>
      <c r="F227" s="8">
        <f t="shared" si="21"/>
        <v>0.43177097385309998</v>
      </c>
      <c r="G227">
        <f t="shared" si="22"/>
        <v>0</v>
      </c>
      <c r="H227">
        <f t="shared" si="23"/>
        <v>7.3837246512717032</v>
      </c>
      <c r="I227">
        <v>0.7</v>
      </c>
      <c r="J227">
        <f t="shared" si="20"/>
        <v>0.43177097385309998</v>
      </c>
    </row>
    <row r="228" spans="1:10" x14ac:dyDescent="0.25">
      <c r="A228" s="2">
        <v>43052</v>
      </c>
      <c r="B228">
        <v>0.43</v>
      </c>
      <c r="C228" s="6">
        <v>0.36108575092799994</v>
      </c>
      <c r="D228" s="8">
        <f t="shared" si="24"/>
        <v>3.5140629392640998</v>
      </c>
      <c r="E228">
        <f t="shared" si="25"/>
        <v>1</v>
      </c>
      <c r="F228" s="8">
        <f t="shared" si="21"/>
        <v>0.25276002564959993</v>
      </c>
      <c r="G228">
        <f t="shared" si="22"/>
        <v>0</v>
      </c>
      <c r="H228">
        <f t="shared" si="23"/>
        <v>7.3837246512717032</v>
      </c>
      <c r="I228">
        <v>0.7</v>
      </c>
      <c r="J228">
        <f t="shared" si="20"/>
        <v>0.25276002564959993</v>
      </c>
    </row>
    <row r="229" spans="1:10" x14ac:dyDescent="0.25">
      <c r="A229" s="2">
        <v>43053</v>
      </c>
      <c r="B229">
        <v>0.05</v>
      </c>
      <c r="C229" s="6">
        <v>0.317221218448</v>
      </c>
      <c r="D229" s="8">
        <f t="shared" si="24"/>
        <v>3.6861177921777002</v>
      </c>
      <c r="E229">
        <f t="shared" si="25"/>
        <v>1</v>
      </c>
      <c r="F229" s="8">
        <f t="shared" si="21"/>
        <v>0.22205485291359997</v>
      </c>
      <c r="G229">
        <f t="shared" si="22"/>
        <v>0</v>
      </c>
      <c r="H229">
        <f t="shared" si="23"/>
        <v>7.3837246512717032</v>
      </c>
      <c r="I229">
        <v>0.7</v>
      </c>
      <c r="J229">
        <f t="shared" si="20"/>
        <v>0.22205485291359997</v>
      </c>
    </row>
    <row r="230" spans="1:10" x14ac:dyDescent="0.25">
      <c r="A230" s="2">
        <v>43054</v>
      </c>
      <c r="B230">
        <v>0.77</v>
      </c>
      <c r="C230" s="6">
        <v>2.7999212533000008E-2</v>
      </c>
      <c r="D230" s="8">
        <f t="shared" si="24"/>
        <v>2.9357172409508001</v>
      </c>
      <c r="E230">
        <f t="shared" si="25"/>
        <v>1</v>
      </c>
      <c r="F230" s="8">
        <f t="shared" si="21"/>
        <v>1.9599448773100003E-2</v>
      </c>
      <c r="G230">
        <f t="shared" si="22"/>
        <v>0</v>
      </c>
      <c r="H230">
        <f t="shared" si="23"/>
        <v>7.3837246512717032</v>
      </c>
      <c r="I230">
        <v>0.7</v>
      </c>
      <c r="J230">
        <f t="shared" si="20"/>
        <v>1.9599448773100003E-2</v>
      </c>
    </row>
    <row r="231" spans="1:10" x14ac:dyDescent="0.25">
      <c r="A231" s="2">
        <v>43055</v>
      </c>
      <c r="B231">
        <v>7.0000000000000007E-2</v>
      </c>
      <c r="C231" s="6">
        <v>0.60559807999999982</v>
      </c>
      <c r="D231" s="8">
        <f t="shared" si="24"/>
        <v>3.2896358969507999</v>
      </c>
      <c r="E231">
        <f t="shared" si="25"/>
        <v>1</v>
      </c>
      <c r="F231" s="8">
        <f t="shared" si="21"/>
        <v>0.42391865599999984</v>
      </c>
      <c r="G231">
        <f t="shared" si="22"/>
        <v>0</v>
      </c>
      <c r="H231">
        <f t="shared" si="23"/>
        <v>7.3837246512717032</v>
      </c>
      <c r="I231">
        <v>0.7</v>
      </c>
      <c r="J231">
        <f t="shared" si="20"/>
        <v>0.42391865599999984</v>
      </c>
    </row>
    <row r="232" spans="1:10" x14ac:dyDescent="0.25">
      <c r="A232" s="2">
        <v>43056</v>
      </c>
      <c r="B232">
        <v>0.09</v>
      </c>
      <c r="C232" s="6">
        <v>0.51613718732799996</v>
      </c>
      <c r="D232" s="8">
        <f t="shared" si="24"/>
        <v>3.5609319280804002</v>
      </c>
      <c r="E232">
        <f t="shared" si="25"/>
        <v>1</v>
      </c>
      <c r="F232" s="8">
        <f t="shared" si="21"/>
        <v>0.36129603112959996</v>
      </c>
      <c r="G232">
        <f t="shared" si="22"/>
        <v>0</v>
      </c>
      <c r="H232">
        <f t="shared" si="23"/>
        <v>7.3837246512717032</v>
      </c>
      <c r="I232">
        <v>0.7</v>
      </c>
      <c r="J232">
        <f t="shared" si="20"/>
        <v>0.36129603112959996</v>
      </c>
    </row>
    <row r="233" spans="1:10" x14ac:dyDescent="0.25">
      <c r="A233" s="2">
        <v>43057</v>
      </c>
      <c r="B233">
        <v>0</v>
      </c>
      <c r="C233" s="6">
        <v>0.61681567693299999</v>
      </c>
      <c r="D233" s="8">
        <f t="shared" si="24"/>
        <v>3.9927029019335003</v>
      </c>
      <c r="E233">
        <f t="shared" si="25"/>
        <v>1</v>
      </c>
      <c r="F233" s="8">
        <f t="shared" si="21"/>
        <v>0.43177097385309998</v>
      </c>
      <c r="G233">
        <f t="shared" si="22"/>
        <v>0</v>
      </c>
      <c r="H233">
        <f t="shared" si="23"/>
        <v>7.3837246512717032</v>
      </c>
      <c r="I233">
        <v>0.7</v>
      </c>
      <c r="J233">
        <f t="shared" si="20"/>
        <v>0.43177097385309998</v>
      </c>
    </row>
    <row r="234" spans="1:10" x14ac:dyDescent="0.25">
      <c r="A234" s="2">
        <v>43058</v>
      </c>
      <c r="B234">
        <v>6.07</v>
      </c>
      <c r="C234" s="6">
        <v>0.29537272780799995</v>
      </c>
      <c r="D234" s="8">
        <f t="shared" si="24"/>
        <v>0</v>
      </c>
      <c r="E234">
        <f t="shared" si="25"/>
        <v>1</v>
      </c>
      <c r="F234" s="8">
        <f t="shared" si="21"/>
        <v>0.20676090946559994</v>
      </c>
      <c r="G234">
        <f t="shared" si="22"/>
        <v>1.8705361886009002</v>
      </c>
      <c r="H234">
        <f t="shared" si="23"/>
        <v>9.2542608398726038</v>
      </c>
      <c r="I234">
        <v>0.7</v>
      </c>
      <c r="J234">
        <f t="shared" si="20"/>
        <v>0.20676090946559994</v>
      </c>
    </row>
    <row r="235" spans="1:10" x14ac:dyDescent="0.25">
      <c r="A235" s="2">
        <v>43059</v>
      </c>
      <c r="B235">
        <v>4.1900000000000004</v>
      </c>
      <c r="C235" s="6">
        <v>-0.19589531687499998</v>
      </c>
      <c r="D235" s="8">
        <f t="shared" si="24"/>
        <v>0</v>
      </c>
      <c r="E235">
        <f t="shared" si="25"/>
        <v>1</v>
      </c>
      <c r="F235" s="8">
        <f t="shared" si="21"/>
        <v>-0.13712672181249996</v>
      </c>
      <c r="G235">
        <f t="shared" si="22"/>
        <v>4.3271267218125002</v>
      </c>
      <c r="H235" s="10">
        <f t="shared" si="23"/>
        <v>13.581387561685105</v>
      </c>
      <c r="I235">
        <v>0.7</v>
      </c>
      <c r="J235">
        <f t="shared" si="20"/>
        <v>-0.13712672181249996</v>
      </c>
    </row>
    <row r="236" spans="1:10" x14ac:dyDescent="0.25">
      <c r="A236" s="2">
        <v>43060</v>
      </c>
      <c r="B236">
        <v>2.15</v>
      </c>
      <c r="C236" s="6">
        <v>-0.23516898002699996</v>
      </c>
      <c r="D236" s="8">
        <f t="shared" si="24"/>
        <v>0</v>
      </c>
      <c r="E236">
        <f t="shared" si="25"/>
        <v>1</v>
      </c>
      <c r="F236" s="8">
        <f t="shared" si="21"/>
        <v>-0.16461828601889997</v>
      </c>
      <c r="G236">
        <f t="shared" si="22"/>
        <v>2.3146182860189</v>
      </c>
      <c r="H236" s="8">
        <f t="shared" si="23"/>
        <v>15.896005847704005</v>
      </c>
      <c r="I236">
        <v>0.7</v>
      </c>
      <c r="J236">
        <f t="shared" si="20"/>
        <v>-0.16461828601889997</v>
      </c>
    </row>
    <row r="237" spans="1:10" x14ac:dyDescent="0.25">
      <c r="A237" s="2">
        <v>43061</v>
      </c>
      <c r="B237">
        <v>25.87</v>
      </c>
      <c r="C237" s="6">
        <v>0.13354753509299999</v>
      </c>
      <c r="D237" s="8">
        <f t="shared" si="24"/>
        <v>0</v>
      </c>
      <c r="E237">
        <f t="shared" si="25"/>
        <v>1</v>
      </c>
      <c r="F237" s="8">
        <f t="shared" si="21"/>
        <v>9.3483274565099986E-2</v>
      </c>
      <c r="G237">
        <f t="shared" si="22"/>
        <v>25.776516725434902</v>
      </c>
      <c r="H237" s="8">
        <f t="shared" si="23"/>
        <v>41.672522573138906</v>
      </c>
      <c r="I237">
        <v>0.7</v>
      </c>
      <c r="J237">
        <f t="shared" si="20"/>
        <v>9.3483274565099986E-2</v>
      </c>
    </row>
    <row r="238" spans="1:10" x14ac:dyDescent="0.25">
      <c r="A238" s="2">
        <v>43062</v>
      </c>
      <c r="B238">
        <v>0.11</v>
      </c>
      <c r="C238" s="6">
        <v>0.328166833125</v>
      </c>
      <c r="D238" s="8">
        <f t="shared" si="24"/>
        <v>0.11971678318749999</v>
      </c>
      <c r="E238">
        <f t="shared" si="25"/>
        <v>1</v>
      </c>
      <c r="F238" s="8">
        <f t="shared" si="21"/>
        <v>0.2297167831875</v>
      </c>
      <c r="G238">
        <f t="shared" si="22"/>
        <v>0</v>
      </c>
      <c r="H238" s="8">
        <f t="shared" si="23"/>
        <v>41.672522573138906</v>
      </c>
      <c r="I238">
        <v>0.7</v>
      </c>
      <c r="J238">
        <f t="shared" si="20"/>
        <v>0.2297167831875</v>
      </c>
    </row>
    <row r="239" spans="1:10" x14ac:dyDescent="0.25">
      <c r="A239" s="2">
        <v>43063</v>
      </c>
      <c r="B239">
        <v>0.08</v>
      </c>
      <c r="C239" s="6">
        <v>0.41620738477300001</v>
      </c>
      <c r="D239" s="8">
        <f t="shared" si="24"/>
        <v>0.33106195252859999</v>
      </c>
      <c r="E239">
        <f t="shared" si="25"/>
        <v>1</v>
      </c>
      <c r="F239" s="8">
        <f t="shared" si="21"/>
        <v>0.2913451693411</v>
      </c>
      <c r="G239">
        <f t="shared" si="22"/>
        <v>0</v>
      </c>
      <c r="H239" s="8">
        <f t="shared" si="23"/>
        <v>41.672522573138906</v>
      </c>
      <c r="I239">
        <v>0.7</v>
      </c>
      <c r="J239">
        <f t="shared" si="20"/>
        <v>0.2913451693411</v>
      </c>
    </row>
    <row r="240" spans="1:10" x14ac:dyDescent="0.25">
      <c r="A240" s="2">
        <v>43064</v>
      </c>
      <c r="B240">
        <v>0.13</v>
      </c>
      <c r="C240" s="6">
        <v>0.53845218420800001</v>
      </c>
      <c r="D240" s="8">
        <f t="shared" si="24"/>
        <v>0.57797848147419995</v>
      </c>
      <c r="E240">
        <f t="shared" si="25"/>
        <v>1</v>
      </c>
      <c r="F240" s="8">
        <f t="shared" si="21"/>
        <v>0.37691652894559996</v>
      </c>
      <c r="G240">
        <f t="shared" si="22"/>
        <v>0</v>
      </c>
      <c r="H240" s="8">
        <f t="shared" si="23"/>
        <v>41.672522573138906</v>
      </c>
      <c r="I240">
        <v>0.7</v>
      </c>
      <c r="J240">
        <f t="shared" si="20"/>
        <v>0.37691652894559996</v>
      </c>
    </row>
    <row r="241" spans="1:13" x14ac:dyDescent="0.25">
      <c r="A241" s="2">
        <v>43065</v>
      </c>
      <c r="B241">
        <v>1.1299999999999999</v>
      </c>
      <c r="C241" s="6">
        <v>0.33912631500799995</v>
      </c>
      <c r="D241" s="8">
        <f t="shared" si="24"/>
        <v>0</v>
      </c>
      <c r="E241">
        <f t="shared" si="25"/>
        <v>1</v>
      </c>
      <c r="F241" s="8">
        <f t="shared" si="21"/>
        <v>0.23738842050559994</v>
      </c>
      <c r="G241">
        <f t="shared" si="22"/>
        <v>0.31463309802020001</v>
      </c>
      <c r="H241" s="8">
        <f t="shared" si="23"/>
        <v>41.987155671159108</v>
      </c>
      <c r="I241">
        <v>0.7</v>
      </c>
      <c r="J241">
        <f t="shared" si="20"/>
        <v>0.23738842050559994</v>
      </c>
    </row>
    <row r="242" spans="1:13" x14ac:dyDescent="0.25">
      <c r="A242" s="2">
        <v>43066</v>
      </c>
      <c r="B242">
        <v>0.25</v>
      </c>
      <c r="C242" s="6">
        <v>0.62804020468799993</v>
      </c>
      <c r="D242" s="8">
        <f t="shared" si="24"/>
        <v>0.18962814328159994</v>
      </c>
      <c r="E242">
        <f t="shared" si="25"/>
        <v>1</v>
      </c>
      <c r="F242" s="8">
        <f t="shared" si="21"/>
        <v>0.43962814328159994</v>
      </c>
      <c r="G242">
        <f t="shared" si="22"/>
        <v>0</v>
      </c>
      <c r="H242" s="8">
        <f t="shared" si="23"/>
        <v>41.987155671159108</v>
      </c>
      <c r="I242">
        <v>0.7</v>
      </c>
      <c r="J242">
        <f t="shared" si="20"/>
        <v>0.43962814328159994</v>
      </c>
    </row>
    <row r="243" spans="1:13" x14ac:dyDescent="0.25">
      <c r="A243" s="2">
        <v>43067</v>
      </c>
      <c r="B243">
        <v>6.8</v>
      </c>
      <c r="C243" s="6">
        <v>0.60559807999999982</v>
      </c>
      <c r="D243" s="8">
        <f t="shared" si="24"/>
        <v>0</v>
      </c>
      <c r="E243">
        <f t="shared" si="25"/>
        <v>1</v>
      </c>
      <c r="F243" s="8">
        <f t="shared" si="21"/>
        <v>0.42391865599999984</v>
      </c>
      <c r="G243">
        <f t="shared" si="22"/>
        <v>6.1864532007184003</v>
      </c>
      <c r="H243" s="8">
        <f t="shared" si="23"/>
        <v>48.173608871877505</v>
      </c>
      <c r="I243">
        <v>0.7</v>
      </c>
      <c r="J243">
        <f t="shared" si="20"/>
        <v>0.42391865599999984</v>
      </c>
    </row>
    <row r="244" spans="1:13" x14ac:dyDescent="0.25">
      <c r="A244" s="2">
        <v>43068</v>
      </c>
      <c r="B244">
        <v>0.46</v>
      </c>
      <c r="C244" s="6">
        <v>0.77447793312499991</v>
      </c>
      <c r="D244" s="8">
        <f t="shared" si="24"/>
        <v>8.2134553187499904E-2</v>
      </c>
      <c r="E244">
        <f t="shared" si="25"/>
        <v>1</v>
      </c>
      <c r="F244" s="8">
        <f t="shared" si="21"/>
        <v>0.54213455318749992</v>
      </c>
      <c r="G244">
        <f t="shared" si="22"/>
        <v>0</v>
      </c>
      <c r="H244" s="8">
        <f t="shared" si="23"/>
        <v>48.173608871877505</v>
      </c>
      <c r="I244">
        <v>0.7</v>
      </c>
      <c r="J244">
        <f t="shared" si="20"/>
        <v>0.54213455318749992</v>
      </c>
    </row>
    <row r="245" spans="1:13" x14ac:dyDescent="0.25">
      <c r="A245" s="2">
        <v>43069</v>
      </c>
      <c r="B245">
        <v>8.48</v>
      </c>
      <c r="C245" s="6">
        <v>0.78577386188800014</v>
      </c>
      <c r="D245" s="8">
        <f t="shared" si="24"/>
        <v>0</v>
      </c>
      <c r="E245">
        <f t="shared" si="25"/>
        <v>1</v>
      </c>
      <c r="F245" s="8">
        <f t="shared" si="21"/>
        <v>0.55004170332160007</v>
      </c>
      <c r="G245">
        <f t="shared" si="22"/>
        <v>7.8478237434909</v>
      </c>
      <c r="H245" s="8">
        <f t="shared" si="23"/>
        <v>56.021432615368404</v>
      </c>
      <c r="I245">
        <v>0.7</v>
      </c>
      <c r="J245">
        <f t="shared" si="20"/>
        <v>0.55004170332160007</v>
      </c>
    </row>
    <row r="246" spans="1:13" x14ac:dyDescent="0.25">
      <c r="A246" s="2">
        <v>43070</v>
      </c>
      <c r="B246">
        <v>1.5</v>
      </c>
      <c r="C246" s="6">
        <v>0.317221218448</v>
      </c>
      <c r="D246" s="8">
        <f t="shared" si="24"/>
        <v>0</v>
      </c>
      <c r="E246">
        <f t="shared" si="25"/>
        <v>1</v>
      </c>
      <c r="F246" s="8">
        <f t="shared" si="21"/>
        <v>0.22205485291359997</v>
      </c>
      <c r="G246">
        <f t="shared" si="22"/>
        <v>1.2779451470864001</v>
      </c>
      <c r="H246" s="8">
        <f t="shared" si="23"/>
        <v>57.299377762454803</v>
      </c>
      <c r="I246">
        <v>0.7</v>
      </c>
      <c r="J246">
        <f t="shared" si="20"/>
        <v>0.22205485291359997</v>
      </c>
    </row>
    <row r="247" spans="1:13" x14ac:dyDescent="0.25">
      <c r="A247" s="2">
        <v>43071</v>
      </c>
      <c r="B247">
        <v>0.61</v>
      </c>
      <c r="C247" s="6">
        <v>-3.4279469386999988E-2</v>
      </c>
      <c r="D247" s="8">
        <f t="shared" si="24"/>
        <v>0</v>
      </c>
      <c r="E247">
        <f t="shared" si="25"/>
        <v>1</v>
      </c>
      <c r="F247" s="8">
        <f t="shared" si="21"/>
        <v>-2.3995628570899988E-2</v>
      </c>
      <c r="G247">
        <f t="shared" si="22"/>
        <v>0.63399562857089997</v>
      </c>
      <c r="H247" s="8">
        <f t="shared" si="23"/>
        <v>57.933373391025704</v>
      </c>
      <c r="I247">
        <v>0.7</v>
      </c>
      <c r="J247">
        <f t="shared" si="20"/>
        <v>-2.3995628570899988E-2</v>
      </c>
    </row>
    <row r="248" spans="1:13" x14ac:dyDescent="0.25">
      <c r="A248" s="2">
        <v>43072</v>
      </c>
      <c r="B248">
        <v>0.08</v>
      </c>
      <c r="C248" s="6">
        <v>-8.5514806271999991E-2</v>
      </c>
      <c r="D248" s="8">
        <f t="shared" si="24"/>
        <v>0</v>
      </c>
      <c r="E248">
        <f t="shared" si="25"/>
        <v>1</v>
      </c>
      <c r="F248" s="8">
        <f t="shared" si="21"/>
        <v>-5.9860364390399989E-2</v>
      </c>
      <c r="G248">
        <f t="shared" si="22"/>
        <v>0.1398603643904</v>
      </c>
      <c r="H248" s="8">
        <f t="shared" si="23"/>
        <v>58.073233755416105</v>
      </c>
      <c r="I248">
        <v>0.7</v>
      </c>
      <c r="J248">
        <f t="shared" si="20"/>
        <v>-5.9860364390399989E-2</v>
      </c>
    </row>
    <row r="249" spans="1:13" x14ac:dyDescent="0.25">
      <c r="A249" s="2">
        <v>43073</v>
      </c>
      <c r="B249">
        <v>0.1</v>
      </c>
      <c r="C249" s="6">
        <v>0.13354753509299999</v>
      </c>
      <c r="D249" s="8">
        <f t="shared" si="24"/>
        <v>0</v>
      </c>
      <c r="E249">
        <f t="shared" si="25"/>
        <v>1</v>
      </c>
      <c r="F249" s="8">
        <f t="shared" si="21"/>
        <v>9.3483274565099986E-2</v>
      </c>
      <c r="G249">
        <f t="shared" si="22"/>
        <v>6.5167254349000198E-3</v>
      </c>
      <c r="H249" s="8">
        <f t="shared" si="23"/>
        <v>58.079750480851004</v>
      </c>
      <c r="I249">
        <v>0.7</v>
      </c>
      <c r="J249">
        <f t="shared" si="20"/>
        <v>9.3483274565099986E-2</v>
      </c>
    </row>
    <row r="250" spans="1:13" x14ac:dyDescent="0.25">
      <c r="A250" s="2">
        <v>43074</v>
      </c>
      <c r="B250">
        <v>0.01</v>
      </c>
      <c r="C250" s="6">
        <v>0.37208514341300003</v>
      </c>
      <c r="D250" s="8">
        <f t="shared" si="24"/>
        <v>0.25045960038909998</v>
      </c>
      <c r="E250">
        <f t="shared" si="25"/>
        <v>1</v>
      </c>
      <c r="F250" s="8">
        <f t="shared" si="21"/>
        <v>0.26045960038909999</v>
      </c>
      <c r="G250">
        <f t="shared" si="22"/>
        <v>0</v>
      </c>
      <c r="H250" s="8">
        <f t="shared" si="23"/>
        <v>58.079750480851004</v>
      </c>
      <c r="I250">
        <v>0.7</v>
      </c>
      <c r="J250">
        <f t="shared" si="20"/>
        <v>0.26045960038909999</v>
      </c>
    </row>
    <row r="251" spans="1:13" x14ac:dyDescent="0.25">
      <c r="A251" s="2">
        <v>43075</v>
      </c>
      <c r="B251">
        <v>1.04</v>
      </c>
      <c r="C251" s="6">
        <v>1.05735808</v>
      </c>
      <c r="D251" s="8">
        <f t="shared" si="24"/>
        <v>0</v>
      </c>
      <c r="E251">
        <f t="shared" si="25"/>
        <v>1</v>
      </c>
      <c r="F251" s="8">
        <f t="shared" si="21"/>
        <v>0.74015065599999996</v>
      </c>
      <c r="G251">
        <f t="shared" si="22"/>
        <v>4.9389743610900094E-2</v>
      </c>
      <c r="H251" s="8">
        <f t="shared" si="23"/>
        <v>58.129140224461906</v>
      </c>
      <c r="I251">
        <v>0.7</v>
      </c>
      <c r="J251">
        <f t="shared" si="20"/>
        <v>0.74015065599999996</v>
      </c>
      <c r="L251">
        <v>8.4700000000000006</v>
      </c>
      <c r="M251">
        <f>0.5*(L251+L186)*(H251-H186)/100</f>
        <v>2.461769088505962</v>
      </c>
    </row>
    <row r="252" spans="1:13" x14ac:dyDescent="0.25">
      <c r="A252" s="2">
        <v>43076</v>
      </c>
      <c r="B252">
        <v>0.09</v>
      </c>
      <c r="C252" s="6">
        <v>0.88755923312499996</v>
      </c>
      <c r="D252" s="8">
        <f t="shared" si="24"/>
        <v>0.53129146318749998</v>
      </c>
      <c r="E252">
        <f t="shared" si="25"/>
        <v>1</v>
      </c>
      <c r="F252" s="8">
        <f t="shared" si="21"/>
        <v>0.62129146318749995</v>
      </c>
      <c r="G252">
        <f t="shared" si="22"/>
        <v>0</v>
      </c>
      <c r="H252" s="8">
        <f t="shared" si="23"/>
        <v>58.129140224461906</v>
      </c>
      <c r="I252">
        <v>0.7</v>
      </c>
      <c r="J252">
        <f t="shared" si="20"/>
        <v>0.62129146318749995</v>
      </c>
    </row>
    <row r="253" spans="1:13" x14ac:dyDescent="0.25">
      <c r="A253" s="2">
        <v>43077</v>
      </c>
      <c r="B253">
        <v>0</v>
      </c>
      <c r="C253" s="6">
        <v>0.54962288312499996</v>
      </c>
      <c r="D253" s="8">
        <f t="shared" si="24"/>
        <v>0.91602748137500001</v>
      </c>
      <c r="E253">
        <f t="shared" si="25"/>
        <v>1</v>
      </c>
      <c r="F253" s="8">
        <f t="shared" si="21"/>
        <v>0.38473601818749997</v>
      </c>
      <c r="G253">
        <f t="shared" si="22"/>
        <v>0</v>
      </c>
      <c r="H253" s="8">
        <f t="shared" si="23"/>
        <v>58.129140224461906</v>
      </c>
      <c r="I253">
        <v>0.7</v>
      </c>
      <c r="J253">
        <f t="shared" si="20"/>
        <v>0.38473601818749997</v>
      </c>
    </row>
    <row r="254" spans="1:13" x14ac:dyDescent="0.25">
      <c r="A254" s="2">
        <v>43078</v>
      </c>
      <c r="B254">
        <v>0.01</v>
      </c>
      <c r="C254" s="6">
        <v>0.33912631500799995</v>
      </c>
      <c r="D254" s="8">
        <f t="shared" si="24"/>
        <v>1.1434159018805998</v>
      </c>
      <c r="E254">
        <f t="shared" si="25"/>
        <v>1</v>
      </c>
      <c r="F254" s="8">
        <f t="shared" si="21"/>
        <v>0.23738842050559994</v>
      </c>
      <c r="G254">
        <f t="shared" si="22"/>
        <v>0</v>
      </c>
      <c r="H254" s="8">
        <f t="shared" si="23"/>
        <v>58.129140224461906</v>
      </c>
      <c r="I254">
        <v>0.7</v>
      </c>
      <c r="J254">
        <f t="shared" si="20"/>
        <v>0.23738842050559994</v>
      </c>
    </row>
    <row r="255" spans="1:13" x14ac:dyDescent="0.25">
      <c r="A255" s="2">
        <v>43079</v>
      </c>
      <c r="B255">
        <v>0.49</v>
      </c>
      <c r="C255" s="6">
        <v>0.28447042357300006</v>
      </c>
      <c r="D255" s="8">
        <f t="shared" si="24"/>
        <v>0.85254519838169984</v>
      </c>
      <c r="E255">
        <f t="shared" si="25"/>
        <v>1</v>
      </c>
      <c r="F255" s="8">
        <f t="shared" si="21"/>
        <v>0.19912929650110003</v>
      </c>
      <c r="G255">
        <f t="shared" si="22"/>
        <v>0</v>
      </c>
      <c r="H255" s="8">
        <f t="shared" si="23"/>
        <v>58.129140224461906</v>
      </c>
      <c r="I255">
        <v>0.7</v>
      </c>
      <c r="J255">
        <f t="shared" si="20"/>
        <v>0.19912929650110003</v>
      </c>
    </row>
    <row r="256" spans="1:13" x14ac:dyDescent="0.25">
      <c r="A256" s="2">
        <v>43080</v>
      </c>
      <c r="B256">
        <v>1.1000000000000001</v>
      </c>
      <c r="C256" s="6">
        <v>0.21938198312500001</v>
      </c>
      <c r="D256" s="8">
        <f t="shared" si="24"/>
        <v>0</v>
      </c>
      <c r="E256">
        <f t="shared" si="25"/>
        <v>1</v>
      </c>
      <c r="F256" s="8">
        <f t="shared" si="21"/>
        <v>0.15356738818749999</v>
      </c>
      <c r="G256">
        <f t="shared" si="22"/>
        <v>9.3887413430800315E-2</v>
      </c>
      <c r="H256" s="8">
        <f t="shared" si="23"/>
        <v>58.223027637892706</v>
      </c>
      <c r="I256">
        <v>0.7</v>
      </c>
      <c r="J256">
        <f t="shared" si="20"/>
        <v>0.15356738818749999</v>
      </c>
    </row>
    <row r="257" spans="1:13" x14ac:dyDescent="0.25">
      <c r="A257" s="2">
        <v>43081</v>
      </c>
      <c r="B257">
        <v>1.34</v>
      </c>
      <c r="C257" s="6">
        <v>0.1656</v>
      </c>
      <c r="D257" s="8">
        <f t="shared" si="24"/>
        <v>0</v>
      </c>
      <c r="E257">
        <f t="shared" si="25"/>
        <v>1</v>
      </c>
      <c r="F257" s="8">
        <f t="shared" si="21"/>
        <v>0.11592</v>
      </c>
      <c r="G257">
        <f t="shared" si="22"/>
        <v>1.2240800000000001</v>
      </c>
      <c r="H257" s="8">
        <f t="shared" si="23"/>
        <v>59.447107637892707</v>
      </c>
      <c r="I257">
        <v>0.7</v>
      </c>
      <c r="J257">
        <f t="shared" si="20"/>
        <v>0.11592</v>
      </c>
    </row>
    <row r="258" spans="1:13" x14ac:dyDescent="0.25">
      <c r="A258" s="2">
        <v>43082</v>
      </c>
      <c r="B258">
        <v>0.55000000000000004</v>
      </c>
      <c r="C258" s="6">
        <v>0.18706011764800001</v>
      </c>
      <c r="D258" s="8">
        <f t="shared" si="24"/>
        <v>0</v>
      </c>
      <c r="E258">
        <f t="shared" si="25"/>
        <v>1</v>
      </c>
      <c r="F258" s="8">
        <f t="shared" si="21"/>
        <v>0.1309420823536</v>
      </c>
      <c r="G258">
        <f t="shared" si="22"/>
        <v>0.41905791764640005</v>
      </c>
      <c r="H258" s="8">
        <f t="shared" si="23"/>
        <v>59.866165555539105</v>
      </c>
      <c r="I258">
        <v>0.7</v>
      </c>
      <c r="J258">
        <f t="shared" si="20"/>
        <v>0.1309420823536</v>
      </c>
    </row>
    <row r="259" spans="1:13" x14ac:dyDescent="0.25">
      <c r="A259" s="2">
        <v>43083</v>
      </c>
      <c r="B259">
        <v>1.63</v>
      </c>
      <c r="C259" s="6">
        <v>0.23018986228800001</v>
      </c>
      <c r="D259" s="8">
        <f t="shared" si="24"/>
        <v>0</v>
      </c>
      <c r="E259">
        <f t="shared" si="25"/>
        <v>1</v>
      </c>
      <c r="F259" s="8">
        <f t="shared" si="21"/>
        <v>0.16113290360159999</v>
      </c>
      <c r="G259">
        <f t="shared" si="22"/>
        <v>1.4688670963983999</v>
      </c>
      <c r="H259" s="8">
        <f t="shared" si="23"/>
        <v>61.335032651937503</v>
      </c>
      <c r="I259">
        <v>0.7</v>
      </c>
      <c r="J259">
        <f t="shared" ref="J259:J322" si="26">I259*C259</f>
        <v>0.16113290360159999</v>
      </c>
    </row>
    <row r="260" spans="1:13" x14ac:dyDescent="0.25">
      <c r="A260" s="2">
        <v>43084</v>
      </c>
      <c r="B260">
        <v>1.02</v>
      </c>
      <c r="C260" s="6">
        <v>0.38309727999999993</v>
      </c>
      <c r="D260" s="8">
        <f t="shared" si="24"/>
        <v>0</v>
      </c>
      <c r="E260">
        <f t="shared" si="25"/>
        <v>1</v>
      </c>
      <c r="F260" s="8">
        <f t="shared" ref="F260:F323" si="27">E260*J260</f>
        <v>0.26816809599999991</v>
      </c>
      <c r="G260">
        <f t="shared" ref="G260:G323" si="28">IF(D260=0,B260-F260-D259,0)</f>
        <v>0.75183190400000011</v>
      </c>
      <c r="H260" s="8">
        <f t="shared" ref="H260:H323" si="29">H259+G260</f>
        <v>62.086864555937503</v>
      </c>
      <c r="I260">
        <v>0.7</v>
      </c>
      <c r="J260">
        <f t="shared" si="26"/>
        <v>0.26816809599999991</v>
      </c>
    </row>
    <row r="261" spans="1:13" x14ac:dyDescent="0.25">
      <c r="A261" s="2">
        <v>43085</v>
      </c>
      <c r="B261">
        <v>0.74</v>
      </c>
      <c r="C261" s="6">
        <v>0.38309727999999993</v>
      </c>
      <c r="D261" s="8">
        <f t="shared" ref="D261:D324" si="30">MAX((D260+F261-B261),0)</f>
        <v>0</v>
      </c>
      <c r="E261">
        <f t="shared" ref="E261:E324" si="31">IF(D260&gt;$Q$2,1-(D260-$Q$2)/($Q$1-$Q$2),1)</f>
        <v>1</v>
      </c>
      <c r="F261" s="8">
        <f t="shared" si="27"/>
        <v>0.26816809599999991</v>
      </c>
      <c r="G261">
        <f t="shared" si="28"/>
        <v>0.47183190400000008</v>
      </c>
      <c r="H261" s="8">
        <f t="shared" si="29"/>
        <v>62.558696459937501</v>
      </c>
      <c r="I261">
        <v>0.7</v>
      </c>
      <c r="J261">
        <f t="shared" si="26"/>
        <v>0.26816809599999991</v>
      </c>
    </row>
    <row r="262" spans="1:13" x14ac:dyDescent="0.25">
      <c r="A262" s="2">
        <v>43086</v>
      </c>
      <c r="B262">
        <v>1.18</v>
      </c>
      <c r="C262" s="6">
        <v>0.11227458312500001</v>
      </c>
      <c r="D262" s="8">
        <f t="shared" si="30"/>
        <v>0</v>
      </c>
      <c r="E262">
        <f t="shared" si="31"/>
        <v>1</v>
      </c>
      <c r="F262" s="8">
        <f t="shared" si="27"/>
        <v>7.8592208187499998E-2</v>
      </c>
      <c r="G262">
        <f t="shared" si="28"/>
        <v>1.1014077918125</v>
      </c>
      <c r="H262" s="8">
        <f t="shared" si="29"/>
        <v>63.660104251749999</v>
      </c>
      <c r="I262">
        <v>0.7</v>
      </c>
      <c r="J262">
        <f t="shared" si="26"/>
        <v>7.8592208187499998E-2</v>
      </c>
    </row>
    <row r="263" spans="1:13" x14ac:dyDescent="0.25">
      <c r="A263" s="2">
        <v>43087</v>
      </c>
      <c r="B263">
        <v>0.1</v>
      </c>
      <c r="C263" s="6">
        <v>-0.33113182594699991</v>
      </c>
      <c r="D263" s="8">
        <f t="shared" si="30"/>
        <v>0</v>
      </c>
      <c r="E263">
        <f t="shared" si="31"/>
        <v>1</v>
      </c>
      <c r="F263" s="8">
        <f t="shared" si="27"/>
        <v>-0.23179227816289993</v>
      </c>
      <c r="G263">
        <f t="shared" si="28"/>
        <v>0.33179227816289991</v>
      </c>
      <c r="H263" s="8">
        <f t="shared" si="29"/>
        <v>63.9918965299129</v>
      </c>
      <c r="I263">
        <v>0.7</v>
      </c>
      <c r="J263">
        <f t="shared" si="26"/>
        <v>-0.23179227816289993</v>
      </c>
    </row>
    <row r="264" spans="1:13" x14ac:dyDescent="0.25">
      <c r="A264" s="2">
        <v>43088</v>
      </c>
      <c r="B264">
        <v>0.04</v>
      </c>
      <c r="C264" s="6">
        <v>-0.47731856687500002</v>
      </c>
      <c r="D264" s="8">
        <f t="shared" si="30"/>
        <v>0</v>
      </c>
      <c r="E264">
        <f t="shared" si="31"/>
        <v>1</v>
      </c>
      <c r="F264" s="8">
        <f t="shared" si="27"/>
        <v>-0.33412299681250002</v>
      </c>
      <c r="G264">
        <f t="shared" si="28"/>
        <v>0.3741229968125</v>
      </c>
      <c r="H264" s="8">
        <f t="shared" si="29"/>
        <v>64.366019526725395</v>
      </c>
      <c r="I264">
        <v>0.7</v>
      </c>
      <c r="J264">
        <f t="shared" si="26"/>
        <v>-0.33412299681250002</v>
      </c>
    </row>
    <row r="265" spans="1:13" x14ac:dyDescent="0.25">
      <c r="A265" s="2">
        <v>43089</v>
      </c>
      <c r="B265">
        <v>0</v>
      </c>
      <c r="C265" s="6">
        <v>0.1656</v>
      </c>
      <c r="D265" s="8">
        <f t="shared" si="30"/>
        <v>0.11592</v>
      </c>
      <c r="E265">
        <f t="shared" si="31"/>
        <v>1</v>
      </c>
      <c r="F265" s="8">
        <f t="shared" si="27"/>
        <v>0.11592</v>
      </c>
      <c r="G265">
        <f t="shared" si="28"/>
        <v>0</v>
      </c>
      <c r="H265" s="8">
        <f t="shared" si="29"/>
        <v>64.366019526725395</v>
      </c>
      <c r="I265">
        <v>0.7</v>
      </c>
      <c r="J265">
        <f t="shared" si="26"/>
        <v>0.11592</v>
      </c>
      <c r="L265">
        <v>11.6</v>
      </c>
      <c r="M265">
        <f>0.5*(L265+L251)*(H265-H251)/100</f>
        <v>0.62587083798214105</v>
      </c>
    </row>
    <row r="266" spans="1:13" x14ac:dyDescent="0.25">
      <c r="A266" s="2">
        <v>43090</v>
      </c>
      <c r="B266">
        <v>0</v>
      </c>
      <c r="C266" s="6">
        <v>1.7561813647999979E-2</v>
      </c>
      <c r="D266" s="8">
        <f t="shared" si="30"/>
        <v>0.12821326955359999</v>
      </c>
      <c r="E266">
        <f t="shared" si="31"/>
        <v>1</v>
      </c>
      <c r="F266" s="8">
        <f t="shared" si="27"/>
        <v>1.2293269553599984E-2</v>
      </c>
      <c r="G266">
        <f t="shared" si="28"/>
        <v>0</v>
      </c>
      <c r="H266" s="8">
        <f t="shared" si="29"/>
        <v>64.366019526725395</v>
      </c>
      <c r="I266">
        <v>0.7</v>
      </c>
      <c r="J266">
        <f t="shared" si="26"/>
        <v>1.2293269553599984E-2</v>
      </c>
    </row>
    <row r="267" spans="1:13" x14ac:dyDescent="0.25">
      <c r="A267" s="2">
        <v>43091</v>
      </c>
      <c r="B267">
        <v>0.1</v>
      </c>
      <c r="C267" s="6">
        <v>-0.36856823370700004</v>
      </c>
      <c r="D267" s="8">
        <f t="shared" si="30"/>
        <v>0</v>
      </c>
      <c r="E267">
        <f t="shared" si="31"/>
        <v>1</v>
      </c>
      <c r="F267" s="8">
        <f t="shared" si="27"/>
        <v>-0.25799776359490001</v>
      </c>
      <c r="G267">
        <f t="shared" si="28"/>
        <v>0.2297844940413</v>
      </c>
      <c r="H267" s="8">
        <f t="shared" si="29"/>
        <v>64.595804020766693</v>
      </c>
      <c r="I267">
        <v>0.7</v>
      </c>
      <c r="J267">
        <f t="shared" si="26"/>
        <v>-0.25799776359490001</v>
      </c>
    </row>
    <row r="268" spans="1:13" x14ac:dyDescent="0.25">
      <c r="A268" s="2">
        <v>43092</v>
      </c>
      <c r="B268">
        <v>0.04</v>
      </c>
      <c r="C268" s="6">
        <v>0.19781681349300001</v>
      </c>
      <c r="D268" s="8">
        <f t="shared" si="30"/>
        <v>9.8471769445099999E-2</v>
      </c>
      <c r="E268">
        <f t="shared" si="31"/>
        <v>1</v>
      </c>
      <c r="F268" s="8">
        <f t="shared" si="27"/>
        <v>0.13847176944510001</v>
      </c>
      <c r="G268">
        <f t="shared" si="28"/>
        <v>0</v>
      </c>
      <c r="H268" s="8">
        <f t="shared" si="29"/>
        <v>64.595804020766693</v>
      </c>
      <c r="I268">
        <v>0.7</v>
      </c>
      <c r="J268">
        <f t="shared" si="26"/>
        <v>0.13847176944510001</v>
      </c>
    </row>
    <row r="269" spans="1:13" x14ac:dyDescent="0.25">
      <c r="A269" s="2">
        <v>43093</v>
      </c>
      <c r="B269">
        <v>1.45</v>
      </c>
      <c r="C269" s="6">
        <v>0.72933207525299992</v>
      </c>
      <c r="D269" s="8">
        <f t="shared" si="30"/>
        <v>0</v>
      </c>
      <c r="E269">
        <f t="shared" si="31"/>
        <v>1</v>
      </c>
      <c r="F269" s="8">
        <f t="shared" si="27"/>
        <v>0.5105324526770999</v>
      </c>
      <c r="G269">
        <f t="shared" si="28"/>
        <v>0.84099577787780011</v>
      </c>
      <c r="H269" s="8">
        <f t="shared" si="29"/>
        <v>65.436799798644486</v>
      </c>
      <c r="I269">
        <v>0.7</v>
      </c>
      <c r="J269">
        <f t="shared" si="26"/>
        <v>0.5105324526770999</v>
      </c>
    </row>
    <row r="270" spans="1:13" x14ac:dyDescent="0.25">
      <c r="A270" s="2">
        <v>43094</v>
      </c>
      <c r="B270">
        <v>18.149999999999999</v>
      </c>
      <c r="C270" s="6">
        <v>2.7999212533000008E-2</v>
      </c>
      <c r="D270" s="8">
        <f t="shared" si="30"/>
        <v>0</v>
      </c>
      <c r="E270">
        <f t="shared" si="31"/>
        <v>1</v>
      </c>
      <c r="F270" s="8">
        <f t="shared" si="27"/>
        <v>1.9599448773100003E-2</v>
      </c>
      <c r="G270">
        <f t="shared" si="28"/>
        <v>18.130400551226899</v>
      </c>
      <c r="H270" s="8">
        <f t="shared" si="29"/>
        <v>83.567200349871385</v>
      </c>
      <c r="I270">
        <v>0.7</v>
      </c>
      <c r="J270">
        <f t="shared" si="26"/>
        <v>1.9599448773100003E-2</v>
      </c>
    </row>
    <row r="271" spans="1:13" x14ac:dyDescent="0.25">
      <c r="A271" s="2">
        <v>43095</v>
      </c>
      <c r="B271">
        <v>0.51</v>
      </c>
      <c r="C271" s="6">
        <v>0.28447042357300006</v>
      </c>
      <c r="D271" s="8">
        <f t="shared" si="30"/>
        <v>0</v>
      </c>
      <c r="E271">
        <f t="shared" si="31"/>
        <v>1</v>
      </c>
      <c r="F271" s="8">
        <f t="shared" si="27"/>
        <v>0.19912929650110003</v>
      </c>
      <c r="G271">
        <f t="shared" si="28"/>
        <v>0.3108707034989</v>
      </c>
      <c r="H271" s="8">
        <f t="shared" si="29"/>
        <v>83.878071053370292</v>
      </c>
      <c r="I271">
        <v>0.7</v>
      </c>
      <c r="J271">
        <f t="shared" si="26"/>
        <v>0.19912929650110003</v>
      </c>
    </row>
    <row r="272" spans="1:13" x14ac:dyDescent="0.25">
      <c r="A272" s="2">
        <v>43096</v>
      </c>
      <c r="B272">
        <v>0.23</v>
      </c>
      <c r="C272" s="6">
        <v>0.42726773452799999</v>
      </c>
      <c r="D272" s="8">
        <f t="shared" si="30"/>
        <v>6.9087414169599987E-2</v>
      </c>
      <c r="E272">
        <f t="shared" si="31"/>
        <v>1</v>
      </c>
      <c r="F272" s="8">
        <f t="shared" si="27"/>
        <v>0.2990874141696</v>
      </c>
      <c r="G272">
        <f t="shared" si="28"/>
        <v>0</v>
      </c>
      <c r="H272" s="8">
        <f t="shared" si="29"/>
        <v>83.878071053370292</v>
      </c>
      <c r="I272">
        <v>0.7</v>
      </c>
      <c r="J272">
        <f t="shared" si="26"/>
        <v>0.2990874141696</v>
      </c>
    </row>
    <row r="273" spans="1:10" x14ac:dyDescent="0.25">
      <c r="A273" s="2">
        <v>43097</v>
      </c>
      <c r="B273">
        <v>0.01</v>
      </c>
      <c r="C273" s="6">
        <v>0.48273461029300002</v>
      </c>
      <c r="D273" s="8">
        <f t="shared" si="30"/>
        <v>0.39700164137469995</v>
      </c>
      <c r="E273">
        <f t="shared" si="31"/>
        <v>1</v>
      </c>
      <c r="F273" s="8">
        <f t="shared" si="27"/>
        <v>0.3379142272051</v>
      </c>
      <c r="G273">
        <f t="shared" si="28"/>
        <v>0</v>
      </c>
      <c r="H273" s="8">
        <f t="shared" si="29"/>
        <v>83.878071053370292</v>
      </c>
      <c r="I273">
        <v>0.7</v>
      </c>
      <c r="J273">
        <f t="shared" si="26"/>
        <v>0.3379142272051</v>
      </c>
    </row>
    <row r="274" spans="1:10" x14ac:dyDescent="0.25">
      <c r="A274" s="2">
        <v>43098</v>
      </c>
      <c r="B274">
        <v>3.17</v>
      </c>
      <c r="C274" s="6">
        <v>0.1656</v>
      </c>
      <c r="D274" s="8">
        <f t="shared" si="30"/>
        <v>0</v>
      </c>
      <c r="E274">
        <f t="shared" si="31"/>
        <v>1</v>
      </c>
      <c r="F274" s="8">
        <f t="shared" si="27"/>
        <v>0.11592</v>
      </c>
      <c r="G274">
        <f t="shared" si="28"/>
        <v>2.6570783586253</v>
      </c>
      <c r="H274" s="8">
        <f t="shared" si="29"/>
        <v>86.53514941199559</v>
      </c>
      <c r="I274">
        <v>0.7</v>
      </c>
      <c r="J274">
        <f t="shared" si="26"/>
        <v>0.11592</v>
      </c>
    </row>
    <row r="275" spans="1:10" x14ac:dyDescent="0.25">
      <c r="A275" s="2">
        <v>43099</v>
      </c>
      <c r="B275">
        <v>2.2400000000000002</v>
      </c>
      <c r="C275" s="6">
        <v>-8.5514806271999991E-2</v>
      </c>
      <c r="D275" s="8">
        <f t="shared" si="30"/>
        <v>0</v>
      </c>
      <c r="E275">
        <f t="shared" si="31"/>
        <v>1</v>
      </c>
      <c r="F275" s="8">
        <f t="shared" si="27"/>
        <v>-5.9860364390399989E-2</v>
      </c>
      <c r="G275">
        <f t="shared" si="28"/>
        <v>2.2998603643904003</v>
      </c>
      <c r="H275" s="8">
        <f t="shared" si="29"/>
        <v>88.835009776385988</v>
      </c>
      <c r="I275">
        <v>0.7</v>
      </c>
      <c r="J275">
        <f t="shared" si="26"/>
        <v>-5.9860364390399989E-2</v>
      </c>
    </row>
    <row r="276" spans="1:10" x14ac:dyDescent="0.25">
      <c r="A276" s="2">
        <v>43100</v>
      </c>
      <c r="B276">
        <v>0.42</v>
      </c>
      <c r="C276" s="6">
        <v>0.54962288312499996</v>
      </c>
      <c r="D276" s="8">
        <f t="shared" si="30"/>
        <v>0</v>
      </c>
      <c r="E276">
        <f t="shared" si="31"/>
        <v>1</v>
      </c>
      <c r="F276" s="8">
        <f t="shared" si="27"/>
        <v>0.38473601818749997</v>
      </c>
      <c r="G276">
        <f t="shared" si="28"/>
        <v>3.5263981812500012E-2</v>
      </c>
      <c r="H276" s="8">
        <f t="shared" si="29"/>
        <v>88.870273758198493</v>
      </c>
      <c r="I276">
        <v>0.7</v>
      </c>
      <c r="J276">
        <f t="shared" si="26"/>
        <v>0.38473601818749997</v>
      </c>
    </row>
    <row r="277" spans="1:10" x14ac:dyDescent="0.25">
      <c r="A277" s="2">
        <v>43101</v>
      </c>
      <c r="B277">
        <v>0.37</v>
      </c>
      <c r="C277" s="6">
        <v>0.208590867968</v>
      </c>
      <c r="D277" s="8">
        <f t="shared" si="30"/>
        <v>0</v>
      </c>
      <c r="E277">
        <f t="shared" si="31"/>
        <v>1</v>
      </c>
      <c r="F277" s="8">
        <f t="shared" si="27"/>
        <v>0.14601360757759999</v>
      </c>
      <c r="G277">
        <f t="shared" si="28"/>
        <v>0.22398639242240001</v>
      </c>
      <c r="H277" s="8">
        <f t="shared" si="29"/>
        <v>89.094260150620897</v>
      </c>
      <c r="I277">
        <v>0.7</v>
      </c>
      <c r="J277">
        <f t="shared" si="26"/>
        <v>0.14601360757759999</v>
      </c>
    </row>
    <row r="278" spans="1:10" x14ac:dyDescent="0.25">
      <c r="A278" s="2">
        <v>43102</v>
      </c>
      <c r="B278">
        <v>12.99</v>
      </c>
      <c r="C278" s="6">
        <v>-4.4576319999999989E-2</v>
      </c>
      <c r="D278" s="8">
        <f t="shared" si="30"/>
        <v>0</v>
      </c>
      <c r="E278">
        <f t="shared" si="31"/>
        <v>1</v>
      </c>
      <c r="F278" s="8">
        <f t="shared" si="27"/>
        <v>-3.120342399999999E-2</v>
      </c>
      <c r="G278">
        <f t="shared" si="28"/>
        <v>13.021203423999999</v>
      </c>
      <c r="H278" s="8">
        <f t="shared" si="29"/>
        <v>102.11546357462089</v>
      </c>
      <c r="I278">
        <v>0.7</v>
      </c>
      <c r="J278">
        <f t="shared" si="26"/>
        <v>-3.120342399999999E-2</v>
      </c>
    </row>
    <row r="279" spans="1:10" x14ac:dyDescent="0.25">
      <c r="A279" s="2">
        <v>43103</v>
      </c>
      <c r="B279">
        <v>0.48</v>
      </c>
      <c r="C279" s="6">
        <v>0.460515913173</v>
      </c>
      <c r="D279" s="8">
        <f t="shared" si="30"/>
        <v>0</v>
      </c>
      <c r="E279">
        <f t="shared" si="31"/>
        <v>1</v>
      </c>
      <c r="F279" s="8">
        <f t="shared" si="27"/>
        <v>0.32236113922109999</v>
      </c>
      <c r="G279">
        <f t="shared" si="28"/>
        <v>0.15763886077889999</v>
      </c>
      <c r="H279" s="8">
        <f t="shared" si="29"/>
        <v>102.27310243539979</v>
      </c>
      <c r="I279">
        <v>0.7</v>
      </c>
      <c r="J279">
        <f t="shared" si="26"/>
        <v>0.32236113922109999</v>
      </c>
    </row>
    <row r="280" spans="1:10" x14ac:dyDescent="0.25">
      <c r="A280" s="2">
        <v>43104</v>
      </c>
      <c r="B280">
        <v>15.28</v>
      </c>
      <c r="C280" s="6">
        <v>-1.3613388186999991E-2</v>
      </c>
      <c r="D280" s="8">
        <f t="shared" si="30"/>
        <v>0</v>
      </c>
      <c r="E280">
        <f t="shared" si="31"/>
        <v>1</v>
      </c>
      <c r="F280" s="8">
        <f t="shared" si="27"/>
        <v>-9.5293717308999933E-3</v>
      </c>
      <c r="G280">
        <f t="shared" si="28"/>
        <v>15.2895293717309</v>
      </c>
      <c r="H280" s="8">
        <f t="shared" si="29"/>
        <v>117.56263180713069</v>
      </c>
      <c r="I280">
        <v>0.7</v>
      </c>
      <c r="J280">
        <f t="shared" si="26"/>
        <v>-9.5293717308999933E-3</v>
      </c>
    </row>
    <row r="281" spans="1:10" x14ac:dyDescent="0.25">
      <c r="A281" s="2">
        <v>43105</v>
      </c>
      <c r="B281">
        <v>4.93</v>
      </c>
      <c r="C281" s="6">
        <v>0.21938198312500001</v>
      </c>
      <c r="D281" s="8">
        <f t="shared" si="30"/>
        <v>0</v>
      </c>
      <c r="E281">
        <f t="shared" si="31"/>
        <v>1</v>
      </c>
      <c r="F281" s="8">
        <f t="shared" si="27"/>
        <v>0.15356738818749999</v>
      </c>
      <c r="G281">
        <f t="shared" si="28"/>
        <v>4.7764326118125</v>
      </c>
      <c r="H281" s="8">
        <f t="shared" si="29"/>
        <v>122.33906441894318</v>
      </c>
      <c r="I281">
        <v>0.7</v>
      </c>
      <c r="J281">
        <f t="shared" si="26"/>
        <v>0.15356738818749999</v>
      </c>
    </row>
    <row r="282" spans="1:10" x14ac:dyDescent="0.25">
      <c r="A282" s="2">
        <v>43106</v>
      </c>
      <c r="B282">
        <v>0.8</v>
      </c>
      <c r="C282" s="6">
        <v>0.78577386188800014</v>
      </c>
      <c r="D282" s="8">
        <f t="shared" si="30"/>
        <v>0</v>
      </c>
      <c r="E282">
        <f t="shared" si="31"/>
        <v>1</v>
      </c>
      <c r="F282" s="8">
        <f t="shared" si="27"/>
        <v>0.55004170332160007</v>
      </c>
      <c r="G282">
        <f t="shared" si="28"/>
        <v>0.24995829667839997</v>
      </c>
      <c r="H282" s="8">
        <f t="shared" si="29"/>
        <v>122.58902271562158</v>
      </c>
      <c r="I282">
        <v>0.7</v>
      </c>
      <c r="J282">
        <f t="shared" si="26"/>
        <v>0.55004170332160007</v>
      </c>
    </row>
    <row r="283" spans="1:10" x14ac:dyDescent="0.25">
      <c r="A283" s="2">
        <v>43107</v>
      </c>
      <c r="B283">
        <v>0.05</v>
      </c>
      <c r="C283" s="6">
        <v>0.28447042357300006</v>
      </c>
      <c r="D283" s="8">
        <f t="shared" si="30"/>
        <v>0.14912929650110002</v>
      </c>
      <c r="E283">
        <f t="shared" si="31"/>
        <v>1</v>
      </c>
      <c r="F283" s="8">
        <f t="shared" si="27"/>
        <v>0.19912929650110003</v>
      </c>
      <c r="G283">
        <f t="shared" si="28"/>
        <v>0</v>
      </c>
      <c r="H283" s="8">
        <f t="shared" si="29"/>
        <v>122.58902271562158</v>
      </c>
      <c r="I283">
        <v>0.7</v>
      </c>
      <c r="J283">
        <f t="shared" si="26"/>
        <v>0.19912929650110003</v>
      </c>
    </row>
    <row r="284" spans="1:10" x14ac:dyDescent="0.25">
      <c r="A284" s="2">
        <v>43108</v>
      </c>
      <c r="B284">
        <v>0.17</v>
      </c>
      <c r="C284" s="6">
        <v>0.28447042357300006</v>
      </c>
      <c r="D284" s="8">
        <f t="shared" si="30"/>
        <v>0.17825859300220007</v>
      </c>
      <c r="E284">
        <f t="shared" si="31"/>
        <v>1</v>
      </c>
      <c r="F284" s="8">
        <f t="shared" si="27"/>
        <v>0.19912929650110003</v>
      </c>
      <c r="G284">
        <f t="shared" si="28"/>
        <v>0</v>
      </c>
      <c r="H284" s="8">
        <f t="shared" si="29"/>
        <v>122.58902271562158</v>
      </c>
      <c r="I284">
        <v>0.7</v>
      </c>
      <c r="J284">
        <f t="shared" si="26"/>
        <v>0.19912929650110003</v>
      </c>
    </row>
    <row r="285" spans="1:10" x14ac:dyDescent="0.25">
      <c r="A285" s="2">
        <v>43109</v>
      </c>
      <c r="B285">
        <v>0.35</v>
      </c>
      <c r="C285" s="6">
        <v>4.8940588373000006E-2</v>
      </c>
      <c r="D285" s="8">
        <f t="shared" si="30"/>
        <v>0</v>
      </c>
      <c r="E285">
        <f t="shared" si="31"/>
        <v>1</v>
      </c>
      <c r="F285" s="8">
        <f t="shared" si="27"/>
        <v>3.4258411861099999E-2</v>
      </c>
      <c r="G285">
        <f t="shared" si="28"/>
        <v>0.1374829951366999</v>
      </c>
      <c r="H285" s="8">
        <f t="shared" si="29"/>
        <v>122.72650571075827</v>
      </c>
      <c r="I285">
        <v>0.7</v>
      </c>
      <c r="J285">
        <f t="shared" si="26"/>
        <v>3.4258411861099999E-2</v>
      </c>
    </row>
    <row r="286" spans="1:10" x14ac:dyDescent="0.25">
      <c r="A286" s="2">
        <v>43110</v>
      </c>
      <c r="B286">
        <v>1.44</v>
      </c>
      <c r="C286" s="6">
        <v>-6.5096005232000001E-2</v>
      </c>
      <c r="D286" s="8">
        <f t="shared" si="30"/>
        <v>0</v>
      </c>
      <c r="E286">
        <f t="shared" si="31"/>
        <v>1</v>
      </c>
      <c r="F286" s="8">
        <f t="shared" si="27"/>
        <v>-4.5567203662399997E-2</v>
      </c>
      <c r="G286">
        <f t="shared" si="28"/>
        <v>1.4855672036623999</v>
      </c>
      <c r="H286" s="8">
        <f t="shared" si="29"/>
        <v>124.21207291442067</v>
      </c>
      <c r="I286">
        <v>0.7</v>
      </c>
      <c r="J286">
        <f t="shared" si="26"/>
        <v>-4.5567203662399997E-2</v>
      </c>
    </row>
    <row r="287" spans="1:10" x14ac:dyDescent="0.25">
      <c r="A287" s="2">
        <v>43111</v>
      </c>
      <c r="B287">
        <v>1.03</v>
      </c>
      <c r="C287" s="6">
        <v>-0.11594804042699998</v>
      </c>
      <c r="D287" s="8">
        <f t="shared" si="30"/>
        <v>0</v>
      </c>
      <c r="E287">
        <f t="shared" si="31"/>
        <v>1</v>
      </c>
      <c r="F287" s="8">
        <f t="shared" si="27"/>
        <v>-8.1163628298899976E-2</v>
      </c>
      <c r="G287">
        <f t="shared" si="28"/>
        <v>1.1111636282988999</v>
      </c>
      <c r="H287" s="8">
        <f t="shared" si="29"/>
        <v>125.32323654271957</v>
      </c>
      <c r="I287">
        <v>0.7</v>
      </c>
      <c r="J287">
        <f t="shared" si="26"/>
        <v>-8.1163628298899976E-2</v>
      </c>
    </row>
    <row r="288" spans="1:10" x14ac:dyDescent="0.25">
      <c r="A288" s="2">
        <v>43112</v>
      </c>
      <c r="B288">
        <v>0</v>
      </c>
      <c r="C288" s="6">
        <v>7.1470331250000083E-3</v>
      </c>
      <c r="D288" s="8">
        <f t="shared" si="30"/>
        <v>5.0029231875000054E-3</v>
      </c>
      <c r="E288">
        <f t="shared" si="31"/>
        <v>1</v>
      </c>
      <c r="F288" s="8">
        <f t="shared" si="27"/>
        <v>5.0029231875000054E-3</v>
      </c>
      <c r="G288">
        <f t="shared" si="28"/>
        <v>0</v>
      </c>
      <c r="H288" s="8">
        <f t="shared" si="29"/>
        <v>125.32323654271957</v>
      </c>
      <c r="I288">
        <v>0.7</v>
      </c>
      <c r="J288">
        <f t="shared" si="26"/>
        <v>5.0029231875000054E-3</v>
      </c>
    </row>
    <row r="289" spans="1:10" x14ac:dyDescent="0.25">
      <c r="A289" s="2">
        <v>43113</v>
      </c>
      <c r="B289">
        <v>0.03</v>
      </c>
      <c r="C289" s="6">
        <v>0.328166833125</v>
      </c>
      <c r="D289" s="8">
        <f t="shared" si="30"/>
        <v>0.204719706375</v>
      </c>
      <c r="E289">
        <f t="shared" si="31"/>
        <v>1</v>
      </c>
      <c r="F289" s="8">
        <f t="shared" si="27"/>
        <v>0.2297167831875</v>
      </c>
      <c r="G289">
        <f t="shared" si="28"/>
        <v>0</v>
      </c>
      <c r="H289" s="8">
        <f t="shared" si="29"/>
        <v>125.32323654271957</v>
      </c>
      <c r="I289">
        <v>0.7</v>
      </c>
      <c r="J289">
        <f t="shared" si="26"/>
        <v>0.2297167831875</v>
      </c>
    </row>
    <row r="290" spans="1:10" x14ac:dyDescent="0.25">
      <c r="A290" s="2">
        <v>43114</v>
      </c>
      <c r="B290">
        <v>1.1000000000000001</v>
      </c>
      <c r="C290" s="6">
        <v>0.317221218448</v>
      </c>
      <c r="D290" s="8">
        <f t="shared" si="30"/>
        <v>0</v>
      </c>
      <c r="E290">
        <f t="shared" si="31"/>
        <v>1</v>
      </c>
      <c r="F290" s="8">
        <f t="shared" si="27"/>
        <v>0.22205485291359997</v>
      </c>
      <c r="G290">
        <f t="shared" si="28"/>
        <v>0.67322544071140011</v>
      </c>
      <c r="H290" s="8">
        <f t="shared" si="29"/>
        <v>125.99646198343098</v>
      </c>
      <c r="I290">
        <v>0.7</v>
      </c>
      <c r="J290">
        <f t="shared" si="26"/>
        <v>0.22205485291359997</v>
      </c>
    </row>
    <row r="291" spans="1:10" x14ac:dyDescent="0.25">
      <c r="A291" s="2">
        <v>43115</v>
      </c>
      <c r="B291">
        <v>0.56000000000000005</v>
      </c>
      <c r="C291" s="6">
        <v>0.42726773452799999</v>
      </c>
      <c r="D291" s="8">
        <f t="shared" si="30"/>
        <v>0</v>
      </c>
      <c r="E291">
        <f t="shared" si="31"/>
        <v>1</v>
      </c>
      <c r="F291" s="8">
        <f t="shared" si="27"/>
        <v>0.2990874141696</v>
      </c>
      <c r="G291">
        <f t="shared" si="28"/>
        <v>0.26091258583040006</v>
      </c>
      <c r="H291" s="8">
        <f t="shared" si="29"/>
        <v>126.25737456926137</v>
      </c>
      <c r="I291">
        <v>0.7</v>
      </c>
      <c r="J291">
        <f t="shared" si="26"/>
        <v>0.2990874141696</v>
      </c>
    </row>
    <row r="292" spans="1:10" x14ac:dyDescent="0.25">
      <c r="A292" s="2">
        <v>43116</v>
      </c>
      <c r="B292">
        <v>0.81</v>
      </c>
      <c r="C292" s="6">
        <v>0.38309727999999993</v>
      </c>
      <c r="D292" s="8">
        <f t="shared" si="30"/>
        <v>0</v>
      </c>
      <c r="E292">
        <f t="shared" si="31"/>
        <v>1</v>
      </c>
      <c r="F292" s="8">
        <f t="shared" si="27"/>
        <v>0.26816809599999991</v>
      </c>
      <c r="G292">
        <f t="shared" si="28"/>
        <v>0.54183190400000014</v>
      </c>
      <c r="H292" s="8">
        <f t="shared" si="29"/>
        <v>126.79920647326138</v>
      </c>
      <c r="I292">
        <v>0.7</v>
      </c>
      <c r="J292">
        <f t="shared" si="26"/>
        <v>0.26816809599999991</v>
      </c>
    </row>
    <row r="293" spans="1:10" x14ac:dyDescent="0.25">
      <c r="A293" s="2">
        <v>43117</v>
      </c>
      <c r="B293">
        <v>1.48</v>
      </c>
      <c r="C293" s="6">
        <v>0.43833945312500006</v>
      </c>
      <c r="D293" s="8">
        <f t="shared" si="30"/>
        <v>0</v>
      </c>
      <c r="E293">
        <f t="shared" si="31"/>
        <v>1</v>
      </c>
      <c r="F293" s="8">
        <f t="shared" si="27"/>
        <v>0.30683761718750002</v>
      </c>
      <c r="G293">
        <f t="shared" si="28"/>
        <v>1.1731623828125</v>
      </c>
      <c r="H293" s="8">
        <f t="shared" si="29"/>
        <v>127.97236885607389</v>
      </c>
      <c r="I293">
        <v>0.7</v>
      </c>
      <c r="J293">
        <f t="shared" si="26"/>
        <v>0.30683761718750002</v>
      </c>
    </row>
    <row r="294" spans="1:10" x14ac:dyDescent="0.25">
      <c r="A294" s="2">
        <v>43118</v>
      </c>
      <c r="B294">
        <v>1.18</v>
      </c>
      <c r="C294" s="6">
        <v>0.1656</v>
      </c>
      <c r="D294" s="8">
        <f t="shared" si="30"/>
        <v>0</v>
      </c>
      <c r="E294">
        <f t="shared" si="31"/>
        <v>1</v>
      </c>
      <c r="F294" s="8">
        <f t="shared" si="27"/>
        <v>0.11592</v>
      </c>
      <c r="G294">
        <f t="shared" si="28"/>
        <v>1.0640799999999999</v>
      </c>
      <c r="H294" s="8">
        <f t="shared" si="29"/>
        <v>129.03644885607389</v>
      </c>
      <c r="I294">
        <v>0.7</v>
      </c>
      <c r="J294">
        <f t="shared" si="26"/>
        <v>0.11592</v>
      </c>
    </row>
    <row r="295" spans="1:10" x14ac:dyDescent="0.25">
      <c r="A295" s="2">
        <v>43119</v>
      </c>
      <c r="B295">
        <v>0.44</v>
      </c>
      <c r="C295" s="6">
        <v>0.28447042357300006</v>
      </c>
      <c r="D295" s="8">
        <f t="shared" si="30"/>
        <v>0</v>
      </c>
      <c r="E295">
        <f t="shared" si="31"/>
        <v>1</v>
      </c>
      <c r="F295" s="8">
        <f t="shared" si="27"/>
        <v>0.19912929650110003</v>
      </c>
      <c r="G295">
        <f t="shared" si="28"/>
        <v>0.24087070349889997</v>
      </c>
      <c r="H295" s="8">
        <f t="shared" si="29"/>
        <v>129.27731955957279</v>
      </c>
      <c r="I295">
        <v>0.7</v>
      </c>
      <c r="J295">
        <f t="shared" si="26"/>
        <v>0.19912929650110003</v>
      </c>
    </row>
    <row r="296" spans="1:10" x14ac:dyDescent="0.25">
      <c r="A296" s="2">
        <v>43120</v>
      </c>
      <c r="B296">
        <v>0.46</v>
      </c>
      <c r="C296" s="6">
        <v>0.33912631500799995</v>
      </c>
      <c r="D296" s="8">
        <f t="shared" si="30"/>
        <v>0</v>
      </c>
      <c r="E296">
        <f t="shared" si="31"/>
        <v>1</v>
      </c>
      <c r="F296" s="8">
        <f t="shared" si="27"/>
        <v>0.23738842050559994</v>
      </c>
      <c r="G296">
        <f t="shared" si="28"/>
        <v>0.22261157949440008</v>
      </c>
      <c r="H296" s="8">
        <f t="shared" si="29"/>
        <v>129.4999311390672</v>
      </c>
      <c r="I296">
        <v>0.7</v>
      </c>
      <c r="J296">
        <f t="shared" si="26"/>
        <v>0.23738842050559994</v>
      </c>
    </row>
    <row r="297" spans="1:10" x14ac:dyDescent="0.25">
      <c r="A297" s="2">
        <v>43121</v>
      </c>
      <c r="B297">
        <v>3.36</v>
      </c>
      <c r="C297" s="6">
        <v>0.14421292404800001</v>
      </c>
      <c r="D297" s="8">
        <f t="shared" si="30"/>
        <v>0</v>
      </c>
      <c r="E297">
        <f t="shared" si="31"/>
        <v>1</v>
      </c>
      <c r="F297" s="8">
        <f t="shared" si="27"/>
        <v>0.10094904683360001</v>
      </c>
      <c r="G297">
        <f t="shared" si="28"/>
        <v>3.2590509531663998</v>
      </c>
      <c r="H297" s="8">
        <f t="shared" si="29"/>
        <v>132.75898209223359</v>
      </c>
      <c r="I297">
        <v>0.7</v>
      </c>
      <c r="J297">
        <f t="shared" si="26"/>
        <v>0.10094904683360001</v>
      </c>
    </row>
    <row r="298" spans="1:10" x14ac:dyDescent="0.25">
      <c r="A298" s="2">
        <v>43122</v>
      </c>
      <c r="B298">
        <v>0.84</v>
      </c>
      <c r="C298" s="6">
        <v>-0.22539621899199996</v>
      </c>
      <c r="D298" s="8">
        <f t="shared" si="30"/>
        <v>0</v>
      </c>
      <c r="E298">
        <f t="shared" si="31"/>
        <v>1</v>
      </c>
      <c r="F298" s="8">
        <f t="shared" si="27"/>
        <v>-0.15777735329439996</v>
      </c>
      <c r="G298">
        <f t="shared" si="28"/>
        <v>0.99777735329439987</v>
      </c>
      <c r="H298" s="8">
        <f t="shared" si="29"/>
        <v>133.75675944552799</v>
      </c>
      <c r="I298">
        <v>0.7</v>
      </c>
      <c r="J298">
        <f t="shared" si="26"/>
        <v>-0.15777735329439996</v>
      </c>
    </row>
    <row r="299" spans="1:10" x14ac:dyDescent="0.25">
      <c r="A299" s="2">
        <v>43123</v>
      </c>
      <c r="B299">
        <v>10.41</v>
      </c>
      <c r="C299" s="6">
        <v>8.051434188800001E-2</v>
      </c>
      <c r="D299" s="8">
        <f t="shared" si="30"/>
        <v>0</v>
      </c>
      <c r="E299">
        <f t="shared" si="31"/>
        <v>1</v>
      </c>
      <c r="F299" s="8">
        <f t="shared" si="27"/>
        <v>5.6360039321600004E-2</v>
      </c>
      <c r="G299">
        <f t="shared" si="28"/>
        <v>10.3536399606784</v>
      </c>
      <c r="H299" s="8">
        <f t="shared" si="29"/>
        <v>144.1103994062064</v>
      </c>
      <c r="I299">
        <v>0.7</v>
      </c>
      <c r="J299">
        <f t="shared" si="26"/>
        <v>5.6360039321600004E-2</v>
      </c>
    </row>
    <row r="300" spans="1:10" x14ac:dyDescent="0.25">
      <c r="A300" s="2">
        <v>43124</v>
      </c>
      <c r="B300">
        <v>0.39</v>
      </c>
      <c r="C300" s="6">
        <v>0.98944987892800007</v>
      </c>
      <c r="D300" s="8">
        <f t="shared" si="30"/>
        <v>0.30261491524960005</v>
      </c>
      <c r="E300">
        <f t="shared" si="31"/>
        <v>1</v>
      </c>
      <c r="F300" s="8">
        <f t="shared" si="27"/>
        <v>0.69261491524960006</v>
      </c>
      <c r="G300">
        <f t="shared" si="28"/>
        <v>0</v>
      </c>
      <c r="H300" s="8">
        <f t="shared" si="29"/>
        <v>144.1103994062064</v>
      </c>
      <c r="I300">
        <v>0.7</v>
      </c>
      <c r="J300">
        <f t="shared" si="26"/>
        <v>0.69261491524960006</v>
      </c>
    </row>
    <row r="301" spans="1:10" x14ac:dyDescent="0.25">
      <c r="A301" s="2">
        <v>43125</v>
      </c>
      <c r="B301">
        <v>0.33</v>
      </c>
      <c r="C301" s="6">
        <v>0.37208514341300003</v>
      </c>
      <c r="D301" s="8">
        <f t="shared" si="30"/>
        <v>0.23307451563870002</v>
      </c>
      <c r="E301">
        <f t="shared" si="31"/>
        <v>1</v>
      </c>
      <c r="F301" s="8">
        <f t="shared" si="27"/>
        <v>0.26045960038909999</v>
      </c>
      <c r="G301">
        <f t="shared" si="28"/>
        <v>0</v>
      </c>
      <c r="H301" s="8">
        <f t="shared" si="29"/>
        <v>144.1103994062064</v>
      </c>
      <c r="I301">
        <v>0.7</v>
      </c>
      <c r="J301">
        <f t="shared" si="26"/>
        <v>0.26045960038909999</v>
      </c>
    </row>
    <row r="302" spans="1:10" x14ac:dyDescent="0.25">
      <c r="A302" s="2">
        <v>43126</v>
      </c>
      <c r="B302">
        <v>0.05</v>
      </c>
      <c r="C302" s="6">
        <v>0.28447042357300006</v>
      </c>
      <c r="D302" s="8">
        <f t="shared" si="30"/>
        <v>0.38220381213980009</v>
      </c>
      <c r="E302">
        <f t="shared" si="31"/>
        <v>1</v>
      </c>
      <c r="F302" s="8">
        <f t="shared" si="27"/>
        <v>0.19912929650110003</v>
      </c>
      <c r="G302">
        <f t="shared" si="28"/>
        <v>0</v>
      </c>
      <c r="H302" s="8">
        <f t="shared" si="29"/>
        <v>144.1103994062064</v>
      </c>
      <c r="I302">
        <v>0.7</v>
      </c>
      <c r="J302">
        <f t="shared" si="26"/>
        <v>0.19912929650110003</v>
      </c>
    </row>
    <row r="303" spans="1:10" x14ac:dyDescent="0.25">
      <c r="A303" s="2">
        <v>43127</v>
      </c>
      <c r="B303">
        <v>0.3</v>
      </c>
      <c r="C303" s="6">
        <v>0.71805624999999995</v>
      </c>
      <c r="D303" s="8">
        <f t="shared" si="30"/>
        <v>0.58484318713979988</v>
      </c>
      <c r="E303">
        <f t="shared" si="31"/>
        <v>1</v>
      </c>
      <c r="F303" s="8">
        <f t="shared" si="27"/>
        <v>0.50263937499999989</v>
      </c>
      <c r="G303">
        <f t="shared" si="28"/>
        <v>0</v>
      </c>
      <c r="H303" s="8">
        <f t="shared" si="29"/>
        <v>144.1103994062064</v>
      </c>
      <c r="I303">
        <v>0.7</v>
      </c>
      <c r="J303">
        <f t="shared" si="26"/>
        <v>0.50263937499999989</v>
      </c>
    </row>
    <row r="304" spans="1:10" x14ac:dyDescent="0.25">
      <c r="A304" s="2">
        <v>43128</v>
      </c>
      <c r="B304">
        <v>1.98</v>
      </c>
      <c r="C304" s="6">
        <v>0.89887814260800003</v>
      </c>
      <c r="D304" s="8">
        <f t="shared" si="30"/>
        <v>0</v>
      </c>
      <c r="E304">
        <f t="shared" si="31"/>
        <v>1</v>
      </c>
      <c r="F304" s="8">
        <f t="shared" si="27"/>
        <v>0.62921469982559997</v>
      </c>
      <c r="G304">
        <f t="shared" si="28"/>
        <v>0.76594211303460025</v>
      </c>
      <c r="H304" s="8">
        <f t="shared" si="29"/>
        <v>144.87634151924101</v>
      </c>
      <c r="I304">
        <v>0.7</v>
      </c>
      <c r="J304">
        <f t="shared" si="26"/>
        <v>0.62921469982559997</v>
      </c>
    </row>
    <row r="305" spans="1:13" x14ac:dyDescent="0.25">
      <c r="A305" s="2">
        <v>43129</v>
      </c>
      <c r="B305">
        <v>0.15</v>
      </c>
      <c r="C305" s="6">
        <v>0.72933207525299992</v>
      </c>
      <c r="D305" s="8">
        <f t="shared" si="30"/>
        <v>0.36053245267709988</v>
      </c>
      <c r="E305">
        <f t="shared" si="31"/>
        <v>1</v>
      </c>
      <c r="F305" s="8">
        <f t="shared" si="27"/>
        <v>0.5105324526770999</v>
      </c>
      <c r="G305">
        <f t="shared" si="28"/>
        <v>0</v>
      </c>
      <c r="H305" s="8">
        <f t="shared" si="29"/>
        <v>144.87634151924101</v>
      </c>
      <c r="I305">
        <v>0.7</v>
      </c>
      <c r="J305">
        <f t="shared" si="26"/>
        <v>0.5105324526770999</v>
      </c>
    </row>
    <row r="306" spans="1:13" x14ac:dyDescent="0.25">
      <c r="A306" s="2">
        <v>43130</v>
      </c>
      <c r="B306">
        <v>1.71</v>
      </c>
      <c r="C306" s="6">
        <v>0.76318555636800001</v>
      </c>
      <c r="D306" s="8">
        <f t="shared" si="30"/>
        <v>0</v>
      </c>
      <c r="E306">
        <f t="shared" si="31"/>
        <v>1</v>
      </c>
      <c r="F306" s="8">
        <f t="shared" si="27"/>
        <v>0.53422988945759997</v>
      </c>
      <c r="G306">
        <f t="shared" si="28"/>
        <v>0.81523765786530022</v>
      </c>
      <c r="H306" s="8">
        <f t="shared" si="29"/>
        <v>145.69157917710632</v>
      </c>
      <c r="I306">
        <v>0.7</v>
      </c>
      <c r="J306">
        <f t="shared" si="26"/>
        <v>0.53422988945759997</v>
      </c>
    </row>
    <row r="307" spans="1:13" x14ac:dyDescent="0.25">
      <c r="A307" s="2">
        <v>43131</v>
      </c>
      <c r="B307">
        <v>0.18</v>
      </c>
      <c r="C307" s="6">
        <v>0.71805624999999995</v>
      </c>
      <c r="D307" s="8">
        <f t="shared" si="30"/>
        <v>0.32263937499999989</v>
      </c>
      <c r="E307">
        <f t="shared" si="31"/>
        <v>1</v>
      </c>
      <c r="F307" s="8">
        <f t="shared" si="27"/>
        <v>0.50263937499999989</v>
      </c>
      <c r="G307">
        <f t="shared" si="28"/>
        <v>0</v>
      </c>
      <c r="H307" s="8">
        <f t="shared" si="29"/>
        <v>145.69157917710632</v>
      </c>
      <c r="I307">
        <v>0.7</v>
      </c>
      <c r="J307">
        <f t="shared" si="26"/>
        <v>0.50263937499999989</v>
      </c>
      <c r="L307">
        <v>13.5</v>
      </c>
      <c r="M307">
        <f>0.5*(L307+L265)*(H307-H265)/100</f>
        <v>10.206357736122806</v>
      </c>
    </row>
    <row r="308" spans="1:13" x14ac:dyDescent="0.25">
      <c r="A308" s="2">
        <v>43132</v>
      </c>
      <c r="B308">
        <v>0.69</v>
      </c>
      <c r="C308" s="6">
        <v>0.83098847999999992</v>
      </c>
      <c r="D308" s="8">
        <f t="shared" si="30"/>
        <v>0.2143313109999998</v>
      </c>
      <c r="E308">
        <f t="shared" si="31"/>
        <v>1</v>
      </c>
      <c r="F308" s="8">
        <f t="shared" si="27"/>
        <v>0.58169193599999991</v>
      </c>
      <c r="G308">
        <f t="shared" si="28"/>
        <v>0</v>
      </c>
      <c r="H308" s="8">
        <f t="shared" si="29"/>
        <v>145.69157917710632</v>
      </c>
      <c r="I308">
        <v>0.7</v>
      </c>
      <c r="J308">
        <f t="shared" si="26"/>
        <v>0.58169193599999991</v>
      </c>
    </row>
    <row r="309" spans="1:13" x14ac:dyDescent="0.25">
      <c r="A309" s="2">
        <v>43133</v>
      </c>
      <c r="B309">
        <v>0.45</v>
      </c>
      <c r="C309" s="6">
        <v>0.60559807999999982</v>
      </c>
      <c r="D309" s="8">
        <f t="shared" si="30"/>
        <v>0.18824996699999968</v>
      </c>
      <c r="E309">
        <f t="shared" si="31"/>
        <v>1</v>
      </c>
      <c r="F309" s="8">
        <f t="shared" si="27"/>
        <v>0.42391865599999984</v>
      </c>
      <c r="G309">
        <f t="shared" si="28"/>
        <v>0</v>
      </c>
      <c r="H309" s="8">
        <f t="shared" si="29"/>
        <v>145.69157917710632</v>
      </c>
      <c r="I309">
        <v>0.7</v>
      </c>
      <c r="J309">
        <f t="shared" si="26"/>
        <v>0.42391865599999984</v>
      </c>
    </row>
    <row r="310" spans="1:13" x14ac:dyDescent="0.25">
      <c r="A310" s="2">
        <v>43134</v>
      </c>
      <c r="B310">
        <v>4.08</v>
      </c>
      <c r="C310" s="6">
        <v>0.14421292404800001</v>
      </c>
      <c r="D310" s="8">
        <f t="shared" si="30"/>
        <v>0</v>
      </c>
      <c r="E310">
        <f t="shared" si="31"/>
        <v>1</v>
      </c>
      <c r="F310" s="8">
        <f t="shared" si="27"/>
        <v>0.10094904683360001</v>
      </c>
      <c r="G310">
        <f t="shared" si="28"/>
        <v>3.7908009861664005</v>
      </c>
      <c r="H310" s="8">
        <f t="shared" si="29"/>
        <v>149.48238016327272</v>
      </c>
      <c r="I310">
        <v>0.7</v>
      </c>
      <c r="J310">
        <f t="shared" si="26"/>
        <v>0.10094904683360001</v>
      </c>
    </row>
    <row r="311" spans="1:13" x14ac:dyDescent="0.25">
      <c r="A311" s="2">
        <v>43135</v>
      </c>
      <c r="B311">
        <v>0.44</v>
      </c>
      <c r="C311" s="6">
        <v>0.36108575092799994</v>
      </c>
      <c r="D311" s="8">
        <f t="shared" si="30"/>
        <v>0</v>
      </c>
      <c r="E311">
        <f t="shared" si="31"/>
        <v>1</v>
      </c>
      <c r="F311" s="8">
        <f t="shared" si="27"/>
        <v>0.25276002564959993</v>
      </c>
      <c r="G311">
        <f t="shared" si="28"/>
        <v>0.18723997435040007</v>
      </c>
      <c r="H311" s="8">
        <f t="shared" si="29"/>
        <v>149.66962013762313</v>
      </c>
      <c r="I311">
        <v>0.7</v>
      </c>
      <c r="J311">
        <f t="shared" si="26"/>
        <v>0.25276002564959993</v>
      </c>
    </row>
    <row r="312" spans="1:13" x14ac:dyDescent="0.25">
      <c r="A312" s="2">
        <v>43136</v>
      </c>
      <c r="B312">
        <v>0.02</v>
      </c>
      <c r="C312" s="6">
        <v>0.30628975493299998</v>
      </c>
      <c r="D312" s="8">
        <f t="shared" si="30"/>
        <v>0.19440282845309997</v>
      </c>
      <c r="E312">
        <f t="shared" si="31"/>
        <v>1</v>
      </c>
      <c r="F312" s="8">
        <f t="shared" si="27"/>
        <v>0.21440282845309996</v>
      </c>
      <c r="G312">
        <f t="shared" si="28"/>
        <v>0</v>
      </c>
      <c r="H312" s="8">
        <f t="shared" si="29"/>
        <v>149.66962013762313</v>
      </c>
      <c r="I312">
        <v>0.7</v>
      </c>
      <c r="J312">
        <f t="shared" si="26"/>
        <v>0.21440282845309996</v>
      </c>
    </row>
    <row r="313" spans="1:13" x14ac:dyDescent="0.25">
      <c r="A313" s="2">
        <v>43137</v>
      </c>
      <c r="B313">
        <v>3.64</v>
      </c>
      <c r="C313" s="6">
        <v>0.66175288312500002</v>
      </c>
      <c r="D313" s="8">
        <f t="shared" si="30"/>
        <v>0</v>
      </c>
      <c r="E313">
        <f t="shared" si="31"/>
        <v>1</v>
      </c>
      <c r="F313" s="8">
        <f t="shared" si="27"/>
        <v>0.46322701818750001</v>
      </c>
      <c r="G313">
        <f t="shared" si="28"/>
        <v>2.9823701533594003</v>
      </c>
      <c r="H313" s="8">
        <f t="shared" si="29"/>
        <v>152.65199029098252</v>
      </c>
      <c r="I313">
        <v>0.7</v>
      </c>
      <c r="J313">
        <f t="shared" si="26"/>
        <v>0.46322701818750001</v>
      </c>
    </row>
    <row r="314" spans="1:13" x14ac:dyDescent="0.25">
      <c r="A314" s="2">
        <v>43138</v>
      </c>
      <c r="B314">
        <v>0.35</v>
      </c>
      <c r="C314" s="6">
        <v>0.47162011596800008</v>
      </c>
      <c r="D314" s="8">
        <f t="shared" si="30"/>
        <v>0</v>
      </c>
      <c r="E314">
        <f t="shared" si="31"/>
        <v>1</v>
      </c>
      <c r="F314" s="8">
        <f t="shared" si="27"/>
        <v>0.33013408117760001</v>
      </c>
      <c r="G314">
        <f t="shared" si="28"/>
        <v>1.9865918822399964E-2</v>
      </c>
      <c r="H314" s="8">
        <f t="shared" si="29"/>
        <v>152.67185620980493</v>
      </c>
      <c r="I314">
        <v>0.7</v>
      </c>
      <c r="J314">
        <f t="shared" si="26"/>
        <v>0.33013408117760001</v>
      </c>
    </row>
    <row r="315" spans="1:13" x14ac:dyDescent="0.25">
      <c r="A315" s="2">
        <v>43139</v>
      </c>
      <c r="B315">
        <v>2.4</v>
      </c>
      <c r="C315" s="6">
        <v>-3.2448081919999915E-3</v>
      </c>
      <c r="D315" s="8">
        <f t="shared" si="30"/>
        <v>0</v>
      </c>
      <c r="E315">
        <f t="shared" si="31"/>
        <v>1</v>
      </c>
      <c r="F315" s="8">
        <f t="shared" si="27"/>
        <v>-2.271365734399994E-3</v>
      </c>
      <c r="G315">
        <f t="shared" si="28"/>
        <v>2.4022713657343999</v>
      </c>
      <c r="H315" s="8">
        <f t="shared" si="29"/>
        <v>155.07412757553934</v>
      </c>
      <c r="I315">
        <v>0.7</v>
      </c>
      <c r="J315">
        <f t="shared" si="26"/>
        <v>-2.271365734399994E-3</v>
      </c>
    </row>
    <row r="316" spans="1:13" x14ac:dyDescent="0.25">
      <c r="A316" s="2">
        <v>43140</v>
      </c>
      <c r="B316">
        <v>0.56000000000000005</v>
      </c>
      <c r="C316" s="6">
        <v>0.70678515485299975</v>
      </c>
      <c r="D316" s="8">
        <f t="shared" si="30"/>
        <v>0</v>
      </c>
      <c r="E316">
        <f t="shared" si="31"/>
        <v>1</v>
      </c>
      <c r="F316" s="8">
        <f t="shared" si="27"/>
        <v>0.4947496083970998</v>
      </c>
      <c r="G316">
        <f t="shared" si="28"/>
        <v>6.5250391602900248E-2</v>
      </c>
      <c r="H316" s="8">
        <f t="shared" si="29"/>
        <v>155.13937796714222</v>
      </c>
      <c r="I316">
        <v>0.7</v>
      </c>
      <c r="J316">
        <f t="shared" si="26"/>
        <v>0.4947496083970998</v>
      </c>
    </row>
    <row r="317" spans="1:13" x14ac:dyDescent="0.25">
      <c r="A317" s="2">
        <v>43141</v>
      </c>
      <c r="B317">
        <v>16.61</v>
      </c>
      <c r="C317" s="6">
        <v>0.54962288312499996</v>
      </c>
      <c r="D317" s="8">
        <f t="shared" si="30"/>
        <v>0</v>
      </c>
      <c r="E317">
        <f t="shared" si="31"/>
        <v>1</v>
      </c>
      <c r="F317" s="8">
        <f t="shared" si="27"/>
        <v>0.38473601818749997</v>
      </c>
      <c r="G317">
        <f t="shared" si="28"/>
        <v>16.2252639818125</v>
      </c>
      <c r="H317" s="8">
        <f t="shared" si="29"/>
        <v>171.36464194895473</v>
      </c>
      <c r="I317">
        <v>0.7</v>
      </c>
      <c r="J317">
        <f t="shared" si="26"/>
        <v>0.38473601818749997</v>
      </c>
    </row>
    <row r="318" spans="1:13" x14ac:dyDescent="0.25">
      <c r="A318" s="2">
        <v>43142</v>
      </c>
      <c r="B318">
        <v>2.0099999999999998</v>
      </c>
      <c r="C318" s="6">
        <v>1.0460435186929999</v>
      </c>
      <c r="D318" s="8">
        <f t="shared" si="30"/>
        <v>0</v>
      </c>
      <c r="E318">
        <f t="shared" si="31"/>
        <v>1</v>
      </c>
      <c r="F318" s="8">
        <f t="shared" si="27"/>
        <v>0.73223046308509987</v>
      </c>
      <c r="G318">
        <f t="shared" si="28"/>
        <v>1.2777695369148998</v>
      </c>
      <c r="H318" s="8">
        <f t="shared" si="29"/>
        <v>172.64241148586962</v>
      </c>
      <c r="I318">
        <v>0.7</v>
      </c>
      <c r="J318">
        <f t="shared" si="26"/>
        <v>0.73223046308509987</v>
      </c>
    </row>
    <row r="319" spans="1:13" x14ac:dyDescent="0.25">
      <c r="A319" s="2">
        <v>43143</v>
      </c>
      <c r="B319">
        <v>0.39</v>
      </c>
      <c r="C319" s="6">
        <v>0.68425811389299984</v>
      </c>
      <c r="D319" s="8">
        <f t="shared" si="30"/>
        <v>8.898067972509982E-2</v>
      </c>
      <c r="E319">
        <f t="shared" si="31"/>
        <v>1</v>
      </c>
      <c r="F319" s="8">
        <f t="shared" si="27"/>
        <v>0.47898067972509983</v>
      </c>
      <c r="G319">
        <f t="shared" si="28"/>
        <v>0</v>
      </c>
      <c r="H319" s="8">
        <f t="shared" si="29"/>
        <v>172.64241148586962</v>
      </c>
      <c r="I319">
        <v>0.7</v>
      </c>
      <c r="J319">
        <f t="shared" si="26"/>
        <v>0.47898067972509983</v>
      </c>
    </row>
    <row r="320" spans="1:13" x14ac:dyDescent="0.25">
      <c r="A320" s="2">
        <v>43144</v>
      </c>
      <c r="B320">
        <v>2.59</v>
      </c>
      <c r="C320" s="6">
        <v>0.51613718732799996</v>
      </c>
      <c r="D320" s="8">
        <f t="shared" si="30"/>
        <v>0</v>
      </c>
      <c r="E320">
        <f t="shared" si="31"/>
        <v>1</v>
      </c>
      <c r="F320" s="8">
        <f t="shared" si="27"/>
        <v>0.36129603112959996</v>
      </c>
      <c r="G320">
        <f t="shared" si="28"/>
        <v>2.1397232891452997</v>
      </c>
      <c r="H320" s="8">
        <f t="shared" si="29"/>
        <v>174.78213477501492</v>
      </c>
      <c r="I320">
        <v>0.7</v>
      </c>
      <c r="J320">
        <f t="shared" si="26"/>
        <v>0.36129603112959996</v>
      </c>
    </row>
    <row r="321" spans="1:13" x14ac:dyDescent="0.25">
      <c r="A321" s="2">
        <v>43145</v>
      </c>
      <c r="B321">
        <v>3.63</v>
      </c>
      <c r="C321" s="6">
        <v>0.72933207525299992</v>
      </c>
      <c r="D321" s="8">
        <f t="shared" si="30"/>
        <v>0</v>
      </c>
      <c r="E321">
        <f t="shared" si="31"/>
        <v>1</v>
      </c>
      <c r="F321" s="8">
        <f t="shared" si="27"/>
        <v>0.5105324526770999</v>
      </c>
      <c r="G321">
        <f t="shared" si="28"/>
        <v>3.1194675473229001</v>
      </c>
      <c r="H321" s="8">
        <f t="shared" si="29"/>
        <v>177.90160232233782</v>
      </c>
      <c r="I321">
        <v>0.7</v>
      </c>
      <c r="J321">
        <f t="shared" si="26"/>
        <v>0.5105324526770999</v>
      </c>
      <c r="L321">
        <v>15.5</v>
      </c>
      <c r="M321">
        <f>0.5*(L321+L307)*(H321-H307)/100</f>
        <v>4.6704533560585677</v>
      </c>
    </row>
    <row r="322" spans="1:13" x14ac:dyDescent="0.25">
      <c r="A322" s="2">
        <v>43146</v>
      </c>
      <c r="B322">
        <v>0.23</v>
      </c>
      <c r="C322" s="6">
        <v>0.95548443469299993</v>
      </c>
      <c r="D322" s="8">
        <f t="shared" si="30"/>
        <v>0.43883910428509998</v>
      </c>
      <c r="E322">
        <f t="shared" si="31"/>
        <v>1</v>
      </c>
      <c r="F322" s="8">
        <f t="shared" si="27"/>
        <v>0.66883910428509996</v>
      </c>
      <c r="G322">
        <f t="shared" si="28"/>
        <v>0</v>
      </c>
      <c r="H322" s="8">
        <f t="shared" si="29"/>
        <v>177.90160232233782</v>
      </c>
      <c r="I322">
        <v>0.7</v>
      </c>
      <c r="J322">
        <f t="shared" si="26"/>
        <v>0.66883910428509996</v>
      </c>
    </row>
    <row r="323" spans="1:13" x14ac:dyDescent="0.25">
      <c r="A323" s="2">
        <v>43147</v>
      </c>
      <c r="B323">
        <v>0.25</v>
      </c>
      <c r="C323" s="6">
        <v>0.66175288312500002</v>
      </c>
      <c r="D323" s="8">
        <f t="shared" si="30"/>
        <v>0.65206612247259998</v>
      </c>
      <c r="E323">
        <f t="shared" si="31"/>
        <v>1</v>
      </c>
      <c r="F323" s="8">
        <f t="shared" si="27"/>
        <v>0.46322701818750001</v>
      </c>
      <c r="G323">
        <f t="shared" si="28"/>
        <v>0</v>
      </c>
      <c r="H323" s="8">
        <f t="shared" si="29"/>
        <v>177.90160232233782</v>
      </c>
      <c r="I323">
        <v>0.7</v>
      </c>
      <c r="J323">
        <f t="shared" ref="J323:J386" si="32">I323*C323</f>
        <v>0.46322701818750001</v>
      </c>
    </row>
    <row r="324" spans="1:13" x14ac:dyDescent="0.25">
      <c r="A324" s="2">
        <v>43148</v>
      </c>
      <c r="B324">
        <v>0</v>
      </c>
      <c r="C324" s="6">
        <v>0.59438766477299998</v>
      </c>
      <c r="D324" s="8">
        <f t="shared" si="30"/>
        <v>1.0681374878137</v>
      </c>
      <c r="E324">
        <f t="shared" si="31"/>
        <v>1</v>
      </c>
      <c r="F324" s="8">
        <f t="shared" ref="F324:F387" si="33">E324*J324</f>
        <v>0.41607136534109995</v>
      </c>
      <c r="G324">
        <f t="shared" ref="G324:G387" si="34">IF(D324=0,B324-F324-D323,0)</f>
        <v>0</v>
      </c>
      <c r="H324" s="8">
        <f t="shared" ref="H324:H387" si="35">H323+G324</f>
        <v>177.90160232233782</v>
      </c>
      <c r="I324">
        <v>0.7</v>
      </c>
      <c r="J324">
        <f t="shared" si="32"/>
        <v>0.41607136534109995</v>
      </c>
    </row>
    <row r="325" spans="1:13" x14ac:dyDescent="0.25">
      <c r="A325" s="2">
        <v>43149</v>
      </c>
      <c r="B325">
        <v>7.09</v>
      </c>
      <c r="C325" s="6">
        <v>0.19781681349300001</v>
      </c>
      <c r="D325" s="8">
        <f t="shared" ref="D325:D388" si="36">MAX((D324+F325-B325),0)</f>
        <v>0</v>
      </c>
      <c r="E325">
        <f t="shared" ref="E325:E388" si="37">IF(D324&gt;$Q$2,1-(D324-$Q$2)/($Q$1-$Q$2),1)</f>
        <v>1</v>
      </c>
      <c r="F325" s="8">
        <f t="shared" si="33"/>
        <v>0.13847176944510001</v>
      </c>
      <c r="G325">
        <f t="shared" si="34"/>
        <v>5.8833907427412004</v>
      </c>
      <c r="H325" s="8">
        <f t="shared" si="35"/>
        <v>183.78499306507902</v>
      </c>
      <c r="I325">
        <v>0.7</v>
      </c>
      <c r="J325">
        <f t="shared" si="32"/>
        <v>0.13847176944510001</v>
      </c>
    </row>
    <row r="326" spans="1:13" x14ac:dyDescent="0.25">
      <c r="A326" s="2">
        <v>43150</v>
      </c>
      <c r="B326">
        <v>5.96</v>
      </c>
      <c r="C326" s="6">
        <v>6.9968619333000012E-2</v>
      </c>
      <c r="D326" s="8">
        <f t="shared" si="36"/>
        <v>0</v>
      </c>
      <c r="E326">
        <f t="shared" si="37"/>
        <v>1</v>
      </c>
      <c r="F326" s="8">
        <f t="shared" si="33"/>
        <v>4.8978033533100006E-2</v>
      </c>
      <c r="G326">
        <f t="shared" si="34"/>
        <v>5.9110219664669001</v>
      </c>
      <c r="H326" s="8">
        <f t="shared" si="35"/>
        <v>189.69601503154593</v>
      </c>
      <c r="I326">
        <v>0.7</v>
      </c>
      <c r="J326">
        <f t="shared" si="32"/>
        <v>4.8978033533100006E-2</v>
      </c>
    </row>
    <row r="327" spans="1:13" x14ac:dyDescent="0.25">
      <c r="A327" s="2">
        <v>43151</v>
      </c>
      <c r="B327">
        <v>0.02</v>
      </c>
      <c r="C327" s="6">
        <v>1.0347272971680002</v>
      </c>
      <c r="D327" s="8">
        <f t="shared" si="36"/>
        <v>0.70430910801760005</v>
      </c>
      <c r="E327">
        <f t="shared" si="37"/>
        <v>1</v>
      </c>
      <c r="F327" s="8">
        <f t="shared" si="33"/>
        <v>0.72430910801760007</v>
      </c>
      <c r="G327">
        <f t="shared" si="34"/>
        <v>0</v>
      </c>
      <c r="H327" s="8">
        <f t="shared" si="35"/>
        <v>189.69601503154593</v>
      </c>
      <c r="I327">
        <v>0.7</v>
      </c>
      <c r="J327">
        <f t="shared" si="32"/>
        <v>0.72430910801760007</v>
      </c>
    </row>
    <row r="328" spans="1:13" x14ac:dyDescent="0.25">
      <c r="A328" s="2">
        <v>43152</v>
      </c>
      <c r="B328">
        <v>0.09</v>
      </c>
      <c r="C328" s="6">
        <v>0.83098847999999992</v>
      </c>
      <c r="D328" s="8">
        <f t="shared" si="36"/>
        <v>1.1960010440175999</v>
      </c>
      <c r="E328">
        <f t="shared" si="37"/>
        <v>1</v>
      </c>
      <c r="F328" s="8">
        <f t="shared" si="33"/>
        <v>0.58169193599999991</v>
      </c>
      <c r="G328">
        <f t="shared" si="34"/>
        <v>0</v>
      </c>
      <c r="H328" s="8">
        <f t="shared" si="35"/>
        <v>189.69601503154593</v>
      </c>
      <c r="I328">
        <v>0.7</v>
      </c>
      <c r="J328">
        <f t="shared" si="32"/>
        <v>0.58169193599999991</v>
      </c>
    </row>
    <row r="329" spans="1:13" x14ac:dyDescent="0.25">
      <c r="A329" s="2">
        <v>43153</v>
      </c>
      <c r="B329">
        <v>0.06</v>
      </c>
      <c r="C329" s="6">
        <v>0.56080203724800004</v>
      </c>
      <c r="D329" s="8">
        <f t="shared" si="36"/>
        <v>1.5285624700911997</v>
      </c>
      <c r="E329">
        <f t="shared" si="37"/>
        <v>1</v>
      </c>
      <c r="F329" s="8">
        <f t="shared" si="33"/>
        <v>0.39256142607360001</v>
      </c>
      <c r="G329">
        <f t="shared" si="34"/>
        <v>0</v>
      </c>
      <c r="H329" s="8">
        <f t="shared" si="35"/>
        <v>189.69601503154593</v>
      </c>
      <c r="I329">
        <v>0.7</v>
      </c>
      <c r="J329">
        <f t="shared" si="32"/>
        <v>0.39256142607360001</v>
      </c>
    </row>
    <row r="330" spans="1:13" x14ac:dyDescent="0.25">
      <c r="A330" s="2">
        <v>43154</v>
      </c>
      <c r="B330">
        <v>0</v>
      </c>
      <c r="C330" s="6">
        <v>0.84229871717299987</v>
      </c>
      <c r="D330" s="8">
        <f t="shared" si="36"/>
        <v>2.1181715721122996</v>
      </c>
      <c r="E330">
        <f t="shared" si="37"/>
        <v>1</v>
      </c>
      <c r="F330" s="8">
        <f t="shared" si="33"/>
        <v>0.58960910202109984</v>
      </c>
      <c r="G330">
        <f t="shared" si="34"/>
        <v>0</v>
      </c>
      <c r="H330" s="8">
        <f t="shared" si="35"/>
        <v>189.69601503154593</v>
      </c>
      <c r="I330">
        <v>0.7</v>
      </c>
      <c r="J330">
        <f t="shared" si="32"/>
        <v>0.58960910202109984</v>
      </c>
    </row>
    <row r="331" spans="1:13" x14ac:dyDescent="0.25">
      <c r="A331" s="2">
        <v>43155</v>
      </c>
      <c r="B331">
        <v>0</v>
      </c>
      <c r="C331" s="6">
        <v>0.93284043381299986</v>
      </c>
      <c r="D331" s="8">
        <f t="shared" si="36"/>
        <v>2.7711598757813993</v>
      </c>
      <c r="E331">
        <f t="shared" si="37"/>
        <v>1</v>
      </c>
      <c r="F331" s="8">
        <f t="shared" si="33"/>
        <v>0.65298830366909988</v>
      </c>
      <c r="G331">
        <f t="shared" si="34"/>
        <v>0</v>
      </c>
      <c r="H331" s="8">
        <f t="shared" si="35"/>
        <v>189.69601503154593</v>
      </c>
      <c r="I331">
        <v>0.7</v>
      </c>
      <c r="J331">
        <f t="shared" si="32"/>
        <v>0.65298830366909988</v>
      </c>
    </row>
    <row r="332" spans="1:13" x14ac:dyDescent="0.25">
      <c r="A332" s="2">
        <v>43156</v>
      </c>
      <c r="B332">
        <v>7.0000000000000007E-2</v>
      </c>
      <c r="C332" s="6">
        <v>0.86492550813300006</v>
      </c>
      <c r="D332" s="8">
        <f t="shared" si="36"/>
        <v>3.3066077314744997</v>
      </c>
      <c r="E332">
        <f t="shared" si="37"/>
        <v>1</v>
      </c>
      <c r="F332" s="8">
        <f t="shared" si="33"/>
        <v>0.6054478556931</v>
      </c>
      <c r="G332">
        <f t="shared" si="34"/>
        <v>0</v>
      </c>
      <c r="H332" s="8">
        <f t="shared" si="35"/>
        <v>189.69601503154593</v>
      </c>
      <c r="I332">
        <v>0.7</v>
      </c>
      <c r="J332">
        <f t="shared" si="32"/>
        <v>0.6054478556931</v>
      </c>
    </row>
    <row r="333" spans="1:13" x14ac:dyDescent="0.25">
      <c r="A333" s="2">
        <v>43157</v>
      </c>
      <c r="B333">
        <v>1.67</v>
      </c>
      <c r="C333" s="6">
        <v>0.81968064853299982</v>
      </c>
      <c r="D333" s="8">
        <f t="shared" si="36"/>
        <v>2.2103841854475998</v>
      </c>
      <c r="E333">
        <f t="shared" si="37"/>
        <v>1</v>
      </c>
      <c r="F333" s="8">
        <f t="shared" si="33"/>
        <v>0.57377645397309984</v>
      </c>
      <c r="G333">
        <f t="shared" si="34"/>
        <v>0</v>
      </c>
      <c r="H333" s="8">
        <f t="shared" si="35"/>
        <v>189.69601503154593</v>
      </c>
      <c r="I333">
        <v>0.7</v>
      </c>
      <c r="J333">
        <f t="shared" si="32"/>
        <v>0.57377645397309984</v>
      </c>
    </row>
    <row r="334" spans="1:13" x14ac:dyDescent="0.25">
      <c r="A334" s="2">
        <v>43158</v>
      </c>
      <c r="B334">
        <v>4.26</v>
      </c>
      <c r="C334" s="6">
        <v>0.79707311085299981</v>
      </c>
      <c r="D334" s="8">
        <f t="shared" si="36"/>
        <v>0</v>
      </c>
      <c r="E334">
        <f t="shared" si="37"/>
        <v>1</v>
      </c>
      <c r="F334" s="8">
        <f t="shared" si="33"/>
        <v>0.55795117759709978</v>
      </c>
      <c r="G334">
        <f t="shared" si="34"/>
        <v>1.4916646369553002</v>
      </c>
      <c r="H334" s="8">
        <f t="shared" si="35"/>
        <v>191.18767966850123</v>
      </c>
      <c r="I334">
        <v>0.7</v>
      </c>
      <c r="J334">
        <f t="shared" si="32"/>
        <v>0.55795117759709978</v>
      </c>
    </row>
    <row r="335" spans="1:13" x14ac:dyDescent="0.25">
      <c r="A335" s="2">
        <v>43159</v>
      </c>
      <c r="B335">
        <v>0.01</v>
      </c>
      <c r="C335" s="6">
        <v>0.59438766477299998</v>
      </c>
      <c r="D335" s="8">
        <f t="shared" si="36"/>
        <v>0.40607136534109994</v>
      </c>
      <c r="E335">
        <f t="shared" si="37"/>
        <v>1</v>
      </c>
      <c r="F335" s="8">
        <f t="shared" si="33"/>
        <v>0.41607136534109995</v>
      </c>
      <c r="G335">
        <f t="shared" si="34"/>
        <v>0</v>
      </c>
      <c r="H335" s="8">
        <f t="shared" si="35"/>
        <v>191.18767966850123</v>
      </c>
      <c r="I335">
        <v>0.7</v>
      </c>
      <c r="J335">
        <f t="shared" si="32"/>
        <v>0.41607136534109995</v>
      </c>
    </row>
    <row r="336" spans="1:13" x14ac:dyDescent="0.25">
      <c r="A336" s="2">
        <v>43160</v>
      </c>
      <c r="B336">
        <v>0.25</v>
      </c>
      <c r="C336" s="6">
        <v>0.44942226932799995</v>
      </c>
      <c r="D336" s="8">
        <f t="shared" si="36"/>
        <v>0.4706669538706999</v>
      </c>
      <c r="E336">
        <f t="shared" si="37"/>
        <v>1</v>
      </c>
      <c r="F336" s="8">
        <f t="shared" si="33"/>
        <v>0.31459558852959996</v>
      </c>
      <c r="G336">
        <f t="shared" si="34"/>
        <v>0</v>
      </c>
      <c r="H336" s="8">
        <f t="shared" si="35"/>
        <v>191.18767966850123</v>
      </c>
      <c r="I336">
        <v>0.7</v>
      </c>
      <c r="J336">
        <f t="shared" si="32"/>
        <v>0.31459558852959996</v>
      </c>
    </row>
    <row r="337" spans="1:13" x14ac:dyDescent="0.25">
      <c r="A337" s="2">
        <v>43161</v>
      </c>
      <c r="B337">
        <v>1.22</v>
      </c>
      <c r="C337" s="6">
        <v>0.50499341021300004</v>
      </c>
      <c r="D337" s="8">
        <f t="shared" si="36"/>
        <v>0</v>
      </c>
      <c r="E337">
        <f t="shared" si="37"/>
        <v>1</v>
      </c>
      <c r="F337" s="8">
        <f t="shared" si="33"/>
        <v>0.3534953871491</v>
      </c>
      <c r="G337">
        <f t="shared" si="34"/>
        <v>0.39583765898020007</v>
      </c>
      <c r="H337" s="8">
        <f t="shared" si="35"/>
        <v>191.58351732748145</v>
      </c>
      <c r="I337">
        <v>0.7</v>
      </c>
      <c r="J337">
        <f t="shared" si="32"/>
        <v>0.3534953871491</v>
      </c>
    </row>
    <row r="338" spans="1:13" x14ac:dyDescent="0.25">
      <c r="A338" s="2">
        <v>43162</v>
      </c>
      <c r="B338">
        <v>0.62</v>
      </c>
      <c r="C338" s="6">
        <v>0.42726773452799999</v>
      </c>
      <c r="D338" s="8">
        <f t="shared" si="36"/>
        <v>0</v>
      </c>
      <c r="E338">
        <f t="shared" si="37"/>
        <v>1</v>
      </c>
      <c r="F338" s="8">
        <f t="shared" si="33"/>
        <v>0.2990874141696</v>
      </c>
      <c r="G338">
        <f t="shared" si="34"/>
        <v>0.3209125858304</v>
      </c>
      <c r="H338" s="8">
        <f t="shared" si="35"/>
        <v>191.90442991331184</v>
      </c>
      <c r="I338">
        <v>0.7</v>
      </c>
      <c r="J338">
        <f t="shared" si="32"/>
        <v>0.2990874141696</v>
      </c>
    </row>
    <row r="339" spans="1:13" x14ac:dyDescent="0.25">
      <c r="A339" s="2">
        <v>43163</v>
      </c>
      <c r="B339">
        <v>9.99</v>
      </c>
      <c r="C339" s="6">
        <v>0.28447042357300006</v>
      </c>
      <c r="D339" s="8">
        <f t="shared" si="36"/>
        <v>0</v>
      </c>
      <c r="E339">
        <f t="shared" si="37"/>
        <v>1</v>
      </c>
      <c r="F339" s="8">
        <f t="shared" si="33"/>
        <v>0.19912929650110003</v>
      </c>
      <c r="G339">
        <f t="shared" si="34"/>
        <v>9.7908707034989</v>
      </c>
      <c r="H339" s="8">
        <f t="shared" si="35"/>
        <v>201.69530061681075</v>
      </c>
      <c r="I339">
        <v>0.7</v>
      </c>
      <c r="J339">
        <f t="shared" si="32"/>
        <v>0.19912929650110003</v>
      </c>
    </row>
    <row r="340" spans="1:13" x14ac:dyDescent="0.25">
      <c r="A340" s="2">
        <v>43164</v>
      </c>
      <c r="B340">
        <v>14.4</v>
      </c>
      <c r="C340" s="6">
        <v>-3.4279469386999988E-2</v>
      </c>
      <c r="D340" s="8">
        <f t="shared" si="36"/>
        <v>0</v>
      </c>
      <c r="E340">
        <f t="shared" si="37"/>
        <v>1</v>
      </c>
      <c r="F340" s="8">
        <f t="shared" si="33"/>
        <v>-2.3995628570899988E-2</v>
      </c>
      <c r="G340">
        <f t="shared" si="34"/>
        <v>14.4239956285709</v>
      </c>
      <c r="H340" s="8">
        <f t="shared" si="35"/>
        <v>216.11929624538166</v>
      </c>
      <c r="I340">
        <v>0.7</v>
      </c>
      <c r="J340">
        <f t="shared" si="32"/>
        <v>-2.3995628570899988E-2</v>
      </c>
    </row>
    <row r="341" spans="1:13" x14ac:dyDescent="0.25">
      <c r="A341" s="2">
        <v>43165</v>
      </c>
      <c r="B341">
        <v>4.07</v>
      </c>
      <c r="C341" s="6">
        <v>-3.4279469386999988E-2</v>
      </c>
      <c r="D341" s="8">
        <f t="shared" si="36"/>
        <v>0</v>
      </c>
      <c r="E341">
        <f t="shared" si="37"/>
        <v>1</v>
      </c>
      <c r="F341" s="8">
        <f t="shared" si="33"/>
        <v>-2.3995628570899988E-2</v>
      </c>
      <c r="G341">
        <f t="shared" si="34"/>
        <v>4.0939956285709007</v>
      </c>
      <c r="H341" s="8">
        <f t="shared" si="35"/>
        <v>220.21329187395256</v>
      </c>
      <c r="I341">
        <v>0.7</v>
      </c>
      <c r="J341">
        <f t="shared" si="32"/>
        <v>-2.3995628570899988E-2</v>
      </c>
    </row>
    <row r="342" spans="1:13" x14ac:dyDescent="0.25">
      <c r="A342" s="2">
        <v>43166</v>
      </c>
      <c r="B342">
        <v>0.56000000000000005</v>
      </c>
      <c r="C342" s="6">
        <v>0.60559807999999982</v>
      </c>
      <c r="D342" s="8">
        <f t="shared" si="36"/>
        <v>0</v>
      </c>
      <c r="E342">
        <f t="shared" si="37"/>
        <v>1</v>
      </c>
      <c r="F342" s="8">
        <f t="shared" si="33"/>
        <v>0.42391865599999984</v>
      </c>
      <c r="G342">
        <f t="shared" si="34"/>
        <v>0.13608134400000022</v>
      </c>
      <c r="H342" s="8">
        <f t="shared" si="35"/>
        <v>220.34937321795255</v>
      </c>
      <c r="I342">
        <v>0.7</v>
      </c>
      <c r="J342">
        <f t="shared" si="32"/>
        <v>0.42391865599999984</v>
      </c>
      <c r="L342" s="69">
        <v>16.5</v>
      </c>
      <c r="M342">
        <f>0.5*(L342+L321)*(H342-H321)/100</f>
        <v>6.7916433432983556</v>
      </c>
    </row>
    <row r="343" spans="1:13" x14ac:dyDescent="0.25">
      <c r="A343" s="2">
        <v>43167</v>
      </c>
      <c r="B343">
        <v>0.03</v>
      </c>
      <c r="C343" s="6">
        <v>1.1025957166079998</v>
      </c>
      <c r="D343" s="8">
        <f t="shared" si="36"/>
        <v>0.74181700162559983</v>
      </c>
      <c r="E343">
        <f t="shared" si="37"/>
        <v>1</v>
      </c>
      <c r="F343" s="8">
        <f t="shared" si="33"/>
        <v>0.77181700162559985</v>
      </c>
      <c r="G343">
        <f t="shared" si="34"/>
        <v>0</v>
      </c>
      <c r="H343" s="8">
        <f t="shared" si="35"/>
        <v>220.34937321795255</v>
      </c>
      <c r="I343">
        <v>0.7</v>
      </c>
      <c r="J343">
        <f t="shared" si="32"/>
        <v>0.77181700162559985</v>
      </c>
    </row>
    <row r="344" spans="1:13" x14ac:dyDescent="0.25">
      <c r="A344" s="2">
        <v>43168</v>
      </c>
      <c r="B344">
        <v>5.4</v>
      </c>
      <c r="C344" s="6">
        <v>1.2267434331249998</v>
      </c>
      <c r="D344" s="8">
        <f t="shared" si="36"/>
        <v>0</v>
      </c>
      <c r="E344">
        <f t="shared" si="37"/>
        <v>1</v>
      </c>
      <c r="F344" s="8">
        <f t="shared" si="33"/>
        <v>0.85872040318749976</v>
      </c>
      <c r="G344">
        <f t="shared" si="34"/>
        <v>3.7994625951869012</v>
      </c>
      <c r="H344" s="8">
        <f t="shared" si="35"/>
        <v>224.14883581313944</v>
      </c>
      <c r="I344">
        <v>0.7</v>
      </c>
      <c r="J344">
        <f t="shared" si="32"/>
        <v>0.85872040318749976</v>
      </c>
    </row>
    <row r="345" spans="1:13" x14ac:dyDescent="0.25">
      <c r="A345" s="2">
        <v>43169</v>
      </c>
      <c r="B345">
        <v>6.32</v>
      </c>
      <c r="C345" s="6">
        <v>0.10166763508799999</v>
      </c>
      <c r="D345" s="8">
        <f t="shared" si="36"/>
        <v>0</v>
      </c>
      <c r="E345">
        <f t="shared" si="37"/>
        <v>1</v>
      </c>
      <c r="F345" s="8">
        <f t="shared" si="33"/>
        <v>7.1167344561599982E-2</v>
      </c>
      <c r="G345">
        <f t="shared" si="34"/>
        <v>6.2488326554384006</v>
      </c>
      <c r="H345" s="8">
        <f t="shared" si="35"/>
        <v>230.39766846857785</v>
      </c>
      <c r="I345">
        <v>0.7</v>
      </c>
      <c r="J345">
        <f t="shared" si="32"/>
        <v>7.1167344561599982E-2</v>
      </c>
    </row>
    <row r="346" spans="1:13" x14ac:dyDescent="0.25">
      <c r="A346" s="2">
        <v>43170</v>
      </c>
      <c r="B346">
        <v>0.3</v>
      </c>
      <c r="C346" s="6">
        <v>0.40515867636799996</v>
      </c>
      <c r="D346" s="8">
        <f t="shared" si="36"/>
        <v>0</v>
      </c>
      <c r="E346">
        <f t="shared" si="37"/>
        <v>1</v>
      </c>
      <c r="F346" s="8">
        <f t="shared" si="33"/>
        <v>0.28361107345759995</v>
      </c>
      <c r="G346">
        <f t="shared" si="34"/>
        <v>1.638892654240004E-2</v>
      </c>
      <c r="H346" s="8">
        <f t="shared" si="35"/>
        <v>230.41405739512024</v>
      </c>
      <c r="I346">
        <v>0.7</v>
      </c>
      <c r="J346">
        <f t="shared" si="32"/>
        <v>0.28361107345759995</v>
      </c>
    </row>
    <row r="347" spans="1:13" x14ac:dyDescent="0.25">
      <c r="A347" s="2">
        <v>43171</v>
      </c>
      <c r="B347">
        <v>0.19</v>
      </c>
      <c r="C347" s="6">
        <v>0.25185473228800004</v>
      </c>
      <c r="D347" s="8">
        <f t="shared" si="36"/>
        <v>0</v>
      </c>
      <c r="E347">
        <f t="shared" si="37"/>
        <v>1</v>
      </c>
      <c r="F347" s="8">
        <f t="shared" si="33"/>
        <v>0.1762983126016</v>
      </c>
      <c r="G347">
        <f t="shared" si="34"/>
        <v>1.3701687398399998E-2</v>
      </c>
      <c r="H347" s="8">
        <f t="shared" si="35"/>
        <v>230.42775908251863</v>
      </c>
      <c r="I347">
        <v>0.7</v>
      </c>
      <c r="J347">
        <f t="shared" si="32"/>
        <v>0.1762983126016</v>
      </c>
    </row>
    <row r="348" spans="1:13" x14ac:dyDescent="0.25">
      <c r="A348" s="2">
        <v>43172</v>
      </c>
      <c r="B348">
        <v>0.32</v>
      </c>
      <c r="C348" s="6">
        <v>0.59438766477299998</v>
      </c>
      <c r="D348" s="8">
        <f t="shared" si="36"/>
        <v>9.6071365341099946E-2</v>
      </c>
      <c r="E348">
        <f t="shared" si="37"/>
        <v>1</v>
      </c>
      <c r="F348" s="8">
        <f t="shared" si="33"/>
        <v>0.41607136534109995</v>
      </c>
      <c r="G348">
        <f t="shared" si="34"/>
        <v>0</v>
      </c>
      <c r="H348" s="8">
        <f t="shared" si="35"/>
        <v>230.42775908251863</v>
      </c>
      <c r="I348">
        <v>0.7</v>
      </c>
      <c r="J348">
        <f t="shared" si="32"/>
        <v>0.41607136534109995</v>
      </c>
    </row>
    <row r="349" spans="1:13" x14ac:dyDescent="0.25">
      <c r="A349" s="2">
        <v>43173</v>
      </c>
      <c r="B349">
        <v>0.11</v>
      </c>
      <c r="C349" s="6">
        <v>0.89887814260800003</v>
      </c>
      <c r="D349" s="8">
        <f t="shared" si="36"/>
        <v>0.61528606516669992</v>
      </c>
      <c r="E349">
        <f t="shared" si="37"/>
        <v>1</v>
      </c>
      <c r="F349" s="8">
        <f t="shared" si="33"/>
        <v>0.62921469982559997</v>
      </c>
      <c r="G349">
        <f t="shared" si="34"/>
        <v>0</v>
      </c>
      <c r="H349" s="8">
        <f t="shared" si="35"/>
        <v>230.42775908251863</v>
      </c>
      <c r="I349">
        <v>0.7</v>
      </c>
      <c r="J349">
        <f t="shared" si="32"/>
        <v>0.62921469982559997</v>
      </c>
    </row>
    <row r="350" spans="1:13" x14ac:dyDescent="0.25">
      <c r="A350" s="2">
        <v>43174</v>
      </c>
      <c r="B350">
        <v>13.01</v>
      </c>
      <c r="C350" s="6">
        <v>0.88755923312499996</v>
      </c>
      <c r="D350" s="8">
        <f t="shared" si="36"/>
        <v>0</v>
      </c>
      <c r="E350">
        <f t="shared" si="37"/>
        <v>1</v>
      </c>
      <c r="F350" s="8">
        <f t="shared" si="33"/>
        <v>0.62129146318749995</v>
      </c>
      <c r="G350">
        <f t="shared" si="34"/>
        <v>11.7734224716458</v>
      </c>
      <c r="H350" s="8">
        <f t="shared" si="35"/>
        <v>242.20118155416444</v>
      </c>
      <c r="I350">
        <v>0.7</v>
      </c>
      <c r="J350">
        <f t="shared" si="32"/>
        <v>0.62129146318749995</v>
      </c>
    </row>
    <row r="351" spans="1:13" x14ac:dyDescent="0.25">
      <c r="A351" s="2">
        <v>43175</v>
      </c>
      <c r="B351">
        <v>7.84</v>
      </c>
      <c r="C351" s="6">
        <v>0.81968064853299982</v>
      </c>
      <c r="D351" s="8">
        <f t="shared" si="36"/>
        <v>0</v>
      </c>
      <c r="E351">
        <f t="shared" si="37"/>
        <v>1</v>
      </c>
      <c r="F351" s="8">
        <f t="shared" si="33"/>
        <v>0.57377645397309984</v>
      </c>
      <c r="G351">
        <f t="shared" si="34"/>
        <v>7.2662235460269002</v>
      </c>
      <c r="H351" s="8">
        <f t="shared" si="35"/>
        <v>249.46740510019134</v>
      </c>
      <c r="I351">
        <v>0.7</v>
      </c>
      <c r="J351">
        <f t="shared" si="32"/>
        <v>0.57377645397309984</v>
      </c>
    </row>
    <row r="352" spans="1:13" x14ac:dyDescent="0.25">
      <c r="A352" s="2">
        <v>43176</v>
      </c>
      <c r="B352">
        <v>0.48</v>
      </c>
      <c r="C352" s="6">
        <v>1.181652024533</v>
      </c>
      <c r="D352" s="8">
        <f t="shared" si="36"/>
        <v>0.34715641717309997</v>
      </c>
      <c r="E352">
        <f t="shared" si="37"/>
        <v>1</v>
      </c>
      <c r="F352" s="8">
        <f t="shared" si="33"/>
        <v>0.82715641717309996</v>
      </c>
      <c r="G352">
        <f t="shared" si="34"/>
        <v>0</v>
      </c>
      <c r="H352" s="8">
        <f t="shared" si="35"/>
        <v>249.46740510019134</v>
      </c>
      <c r="I352">
        <v>0.7</v>
      </c>
      <c r="J352">
        <f t="shared" si="32"/>
        <v>0.82715641717309996</v>
      </c>
    </row>
    <row r="353" spans="1:13" x14ac:dyDescent="0.25">
      <c r="A353" s="2">
        <v>43177</v>
      </c>
      <c r="B353">
        <v>1.3</v>
      </c>
      <c r="C353" s="6">
        <v>0.86492550813300006</v>
      </c>
      <c r="D353" s="8">
        <f t="shared" si="36"/>
        <v>0</v>
      </c>
      <c r="E353">
        <f t="shared" si="37"/>
        <v>1</v>
      </c>
      <c r="F353" s="8">
        <f t="shared" si="33"/>
        <v>0.6054478556931</v>
      </c>
      <c r="G353">
        <f t="shared" si="34"/>
        <v>0.34739572713380007</v>
      </c>
      <c r="H353" s="8">
        <f t="shared" si="35"/>
        <v>249.81480082732514</v>
      </c>
      <c r="I353">
        <v>0.7</v>
      </c>
      <c r="J353">
        <f t="shared" si="32"/>
        <v>0.6054478556931</v>
      </c>
    </row>
    <row r="354" spans="1:13" x14ac:dyDescent="0.25">
      <c r="A354" s="2">
        <v>43178</v>
      </c>
      <c r="B354">
        <v>0.42</v>
      </c>
      <c r="C354" s="6">
        <v>1.2717592192530001</v>
      </c>
      <c r="D354" s="8">
        <f t="shared" si="36"/>
        <v>0.47023145347709999</v>
      </c>
      <c r="E354">
        <f t="shared" si="37"/>
        <v>1</v>
      </c>
      <c r="F354" s="8">
        <f t="shared" si="33"/>
        <v>0.89023145347709998</v>
      </c>
      <c r="G354">
        <f t="shared" si="34"/>
        <v>0</v>
      </c>
      <c r="H354" s="8">
        <f t="shared" si="35"/>
        <v>249.81480082732514</v>
      </c>
      <c r="I354">
        <v>0.7</v>
      </c>
      <c r="J354">
        <f t="shared" si="32"/>
        <v>0.89023145347709998</v>
      </c>
      <c r="L354">
        <v>17.100000000000001</v>
      </c>
      <c r="M354">
        <f>0.5*(L354+L342)*(H354-H342)/100</f>
        <v>4.9501918383745966</v>
      </c>
    </row>
    <row r="355" spans="1:13" x14ac:dyDescent="0.25">
      <c r="A355" s="2">
        <v>43179</v>
      </c>
      <c r="B355">
        <v>0</v>
      </c>
      <c r="C355" s="6">
        <v>1.50641088</v>
      </c>
      <c r="D355" s="8">
        <f t="shared" si="36"/>
        <v>1.5247190694770998</v>
      </c>
      <c r="E355">
        <f t="shared" si="37"/>
        <v>1</v>
      </c>
      <c r="F355" s="8">
        <f t="shared" si="33"/>
        <v>1.0544876159999998</v>
      </c>
      <c r="G355">
        <f t="shared" si="34"/>
        <v>0</v>
      </c>
      <c r="H355" s="8">
        <f t="shared" si="35"/>
        <v>249.81480082732514</v>
      </c>
      <c r="I355">
        <v>0.7</v>
      </c>
      <c r="J355">
        <f t="shared" si="32"/>
        <v>1.0544876159999998</v>
      </c>
    </row>
    <row r="356" spans="1:13" x14ac:dyDescent="0.25">
      <c r="A356" s="2">
        <v>43180</v>
      </c>
      <c r="B356">
        <v>0.17</v>
      </c>
      <c r="C356" s="6">
        <v>1.05735808</v>
      </c>
      <c r="D356" s="8">
        <f t="shared" si="36"/>
        <v>2.0948697254770998</v>
      </c>
      <c r="E356">
        <f t="shared" si="37"/>
        <v>1</v>
      </c>
      <c r="F356" s="8">
        <f t="shared" si="33"/>
        <v>0.74015065599999996</v>
      </c>
      <c r="G356">
        <f t="shared" si="34"/>
        <v>0</v>
      </c>
      <c r="H356" s="8">
        <f t="shared" si="35"/>
        <v>249.81480082732514</v>
      </c>
      <c r="I356">
        <v>0.7</v>
      </c>
      <c r="J356">
        <f t="shared" si="32"/>
        <v>0.74015065599999996</v>
      </c>
    </row>
    <row r="357" spans="1:13" x14ac:dyDescent="0.25">
      <c r="A357" s="2">
        <v>43181</v>
      </c>
      <c r="B357">
        <v>2.75</v>
      </c>
      <c r="C357" s="6">
        <v>1.6058641170929999</v>
      </c>
      <c r="D357" s="8">
        <f t="shared" si="36"/>
        <v>0.46897460744219988</v>
      </c>
      <c r="E357">
        <f t="shared" si="37"/>
        <v>1</v>
      </c>
      <c r="F357" s="8">
        <f t="shared" si="33"/>
        <v>1.1241048819650998</v>
      </c>
      <c r="G357">
        <f t="shared" si="34"/>
        <v>0</v>
      </c>
      <c r="H357" s="8">
        <f t="shared" si="35"/>
        <v>249.81480082732514</v>
      </c>
      <c r="I357">
        <v>0.7</v>
      </c>
      <c r="J357">
        <f t="shared" si="32"/>
        <v>1.1241048819650998</v>
      </c>
    </row>
    <row r="358" spans="1:13" x14ac:dyDescent="0.25">
      <c r="A358" s="2">
        <v>43182</v>
      </c>
      <c r="B358">
        <v>0.11</v>
      </c>
      <c r="C358" s="6">
        <v>1.550707363328</v>
      </c>
      <c r="D358" s="8">
        <f t="shared" si="36"/>
        <v>1.4444697617717996</v>
      </c>
      <c r="E358">
        <f t="shared" si="37"/>
        <v>1</v>
      </c>
      <c r="F358" s="8">
        <f t="shared" si="33"/>
        <v>1.0854951543295999</v>
      </c>
      <c r="G358">
        <f t="shared" si="34"/>
        <v>0</v>
      </c>
      <c r="H358" s="8">
        <f t="shared" si="35"/>
        <v>249.81480082732514</v>
      </c>
      <c r="I358">
        <v>0.7</v>
      </c>
      <c r="J358">
        <f t="shared" si="32"/>
        <v>1.0854951543295999</v>
      </c>
    </row>
    <row r="359" spans="1:13" x14ac:dyDescent="0.25">
      <c r="A359" s="2">
        <v>43183</v>
      </c>
      <c r="B359">
        <v>0.01</v>
      </c>
      <c r="C359" s="6">
        <v>1.8882165831249997</v>
      </c>
      <c r="D359" s="8">
        <f t="shared" si="36"/>
        <v>2.7562213699592997</v>
      </c>
      <c r="E359">
        <f t="shared" si="37"/>
        <v>1</v>
      </c>
      <c r="F359" s="8">
        <f t="shared" si="33"/>
        <v>1.3217516081874998</v>
      </c>
      <c r="G359">
        <f t="shared" si="34"/>
        <v>0</v>
      </c>
      <c r="H359" s="8">
        <f t="shared" si="35"/>
        <v>249.81480082732514</v>
      </c>
      <c r="I359">
        <v>0.7</v>
      </c>
      <c r="J359">
        <f t="shared" si="32"/>
        <v>1.3217516081874998</v>
      </c>
    </row>
    <row r="360" spans="1:13" x14ac:dyDescent="0.25">
      <c r="A360" s="2">
        <v>43184</v>
      </c>
      <c r="B360">
        <v>0.06</v>
      </c>
      <c r="C360" s="6">
        <v>1.8237853736529999</v>
      </c>
      <c r="D360" s="8">
        <f t="shared" si="36"/>
        <v>3.9728711315163996</v>
      </c>
      <c r="E360">
        <f t="shared" si="37"/>
        <v>1</v>
      </c>
      <c r="F360" s="8">
        <f t="shared" si="33"/>
        <v>1.2766497615570997</v>
      </c>
      <c r="G360">
        <f t="shared" si="34"/>
        <v>0</v>
      </c>
      <c r="H360" s="8">
        <f t="shared" si="35"/>
        <v>249.81480082732514</v>
      </c>
      <c r="I360">
        <v>0.7</v>
      </c>
      <c r="J360">
        <f t="shared" si="32"/>
        <v>1.2766497615570997</v>
      </c>
    </row>
    <row r="361" spans="1:13" x14ac:dyDescent="0.25">
      <c r="A361" s="2">
        <v>43185</v>
      </c>
      <c r="B361">
        <v>3.57</v>
      </c>
      <c r="C361" s="6">
        <v>1.5948525383679999</v>
      </c>
      <c r="D361" s="8">
        <f t="shared" si="36"/>
        <v>1.5192679083739997</v>
      </c>
      <c r="E361">
        <f t="shared" si="37"/>
        <v>1</v>
      </c>
      <c r="F361" s="8">
        <f t="shared" si="33"/>
        <v>1.1163967768575997</v>
      </c>
      <c r="G361">
        <f t="shared" si="34"/>
        <v>0</v>
      </c>
      <c r="H361" s="8">
        <f t="shared" si="35"/>
        <v>249.81480082732514</v>
      </c>
      <c r="I361">
        <v>0.7</v>
      </c>
      <c r="J361">
        <f t="shared" si="32"/>
        <v>1.1163967768575997</v>
      </c>
    </row>
    <row r="362" spans="1:13" x14ac:dyDescent="0.25">
      <c r="A362" s="2">
        <v>43186</v>
      </c>
      <c r="B362">
        <v>1.74</v>
      </c>
      <c r="C362" s="6">
        <v>1.0234096179729999</v>
      </c>
      <c r="D362" s="8">
        <f t="shared" si="36"/>
        <v>0.49565464095509948</v>
      </c>
      <c r="E362">
        <f t="shared" si="37"/>
        <v>1</v>
      </c>
      <c r="F362" s="8">
        <f t="shared" si="33"/>
        <v>0.71638673258109986</v>
      </c>
      <c r="G362">
        <f t="shared" si="34"/>
        <v>0</v>
      </c>
      <c r="H362" s="8">
        <f t="shared" si="35"/>
        <v>249.81480082732514</v>
      </c>
      <c r="I362">
        <v>0.7</v>
      </c>
      <c r="J362">
        <f t="shared" si="32"/>
        <v>0.71638673258109986</v>
      </c>
    </row>
    <row r="363" spans="1:13" x14ac:dyDescent="0.25">
      <c r="A363" s="2">
        <v>43187</v>
      </c>
      <c r="B363">
        <v>2.61</v>
      </c>
      <c r="C363" s="6">
        <v>1.4953142142129996</v>
      </c>
      <c r="D363" s="8">
        <f t="shared" si="36"/>
        <v>0</v>
      </c>
      <c r="E363">
        <f t="shared" si="37"/>
        <v>1</v>
      </c>
      <c r="F363" s="8">
        <f t="shared" si="33"/>
        <v>1.0467199499490996</v>
      </c>
      <c r="G363">
        <f t="shared" si="34"/>
        <v>1.0676254090958008</v>
      </c>
      <c r="H363" s="8">
        <f t="shared" si="35"/>
        <v>250.88242623642094</v>
      </c>
      <c r="I363" s="24">
        <v>0.7</v>
      </c>
      <c r="J363">
        <f t="shared" si="32"/>
        <v>1.0467199499490996</v>
      </c>
      <c r="L363">
        <v>17.7</v>
      </c>
      <c r="M363">
        <f>0.5*(L363+L354)*(H363-H354)/100</f>
        <v>0.18576682118266863</v>
      </c>
    </row>
    <row r="364" spans="1:13" x14ac:dyDescent="0.25">
      <c r="A364" s="2">
        <v>43188</v>
      </c>
      <c r="B364">
        <v>2.29</v>
      </c>
      <c r="C364" s="6">
        <v>1.5948525383679999</v>
      </c>
      <c r="D364" s="8">
        <f t="shared" si="36"/>
        <v>0</v>
      </c>
      <c r="E364">
        <f t="shared" si="37"/>
        <v>1</v>
      </c>
      <c r="F364" s="8">
        <f t="shared" si="33"/>
        <v>1.1163967768575997</v>
      </c>
      <c r="G364">
        <f t="shared" si="34"/>
        <v>1.1736032231424003</v>
      </c>
      <c r="H364" s="8">
        <f t="shared" si="35"/>
        <v>252.05602945956335</v>
      </c>
      <c r="I364">
        <v>0.7</v>
      </c>
      <c r="J364">
        <f t="shared" si="32"/>
        <v>1.1163967768575997</v>
      </c>
    </row>
    <row r="365" spans="1:13" x14ac:dyDescent="0.25">
      <c r="A365" s="2">
        <v>43189</v>
      </c>
      <c r="B365">
        <v>12.38</v>
      </c>
      <c r="C365" s="6">
        <v>0.91019812421299995</v>
      </c>
      <c r="D365" s="8">
        <f t="shared" si="36"/>
        <v>0</v>
      </c>
      <c r="E365">
        <f t="shared" si="37"/>
        <v>1</v>
      </c>
      <c r="F365" s="8">
        <f t="shared" si="33"/>
        <v>0.63713868694909992</v>
      </c>
      <c r="G365">
        <f t="shared" si="34"/>
        <v>11.7428613130509</v>
      </c>
      <c r="H365" s="8">
        <f t="shared" si="35"/>
        <v>263.79889077261424</v>
      </c>
      <c r="I365">
        <v>0.7</v>
      </c>
      <c r="J365">
        <f t="shared" si="32"/>
        <v>0.63713868694909992</v>
      </c>
    </row>
    <row r="366" spans="1:13" x14ac:dyDescent="0.25">
      <c r="A366" s="2">
        <v>43190</v>
      </c>
      <c r="B366">
        <v>2.16</v>
      </c>
      <c r="C366" s="6">
        <v>0.85361113460799998</v>
      </c>
      <c r="D366" s="8">
        <f t="shared" si="36"/>
        <v>0</v>
      </c>
      <c r="E366">
        <f t="shared" si="37"/>
        <v>1</v>
      </c>
      <c r="F366" s="8">
        <f t="shared" si="33"/>
        <v>0.59752779422559998</v>
      </c>
      <c r="G366">
        <f t="shared" si="34"/>
        <v>1.5624722057744003</v>
      </c>
      <c r="H366" s="8">
        <f t="shared" si="35"/>
        <v>265.36136297838863</v>
      </c>
      <c r="I366">
        <v>0.7</v>
      </c>
      <c r="J366">
        <f t="shared" si="32"/>
        <v>0.59752779422559998</v>
      </c>
    </row>
    <row r="367" spans="1:13" x14ac:dyDescent="0.25">
      <c r="A367" s="2">
        <v>43191</v>
      </c>
      <c r="B367">
        <v>0.27</v>
      </c>
      <c r="C367" s="6">
        <v>1.2380049223679996</v>
      </c>
      <c r="D367" s="8">
        <f t="shared" si="36"/>
        <v>0.59660344565759971</v>
      </c>
      <c r="E367">
        <f t="shared" si="37"/>
        <v>1</v>
      </c>
      <c r="F367" s="8">
        <f t="shared" si="33"/>
        <v>0.86660344565759972</v>
      </c>
      <c r="G367">
        <f t="shared" si="34"/>
        <v>0</v>
      </c>
      <c r="H367" s="8">
        <f t="shared" si="35"/>
        <v>265.36136297838863</v>
      </c>
      <c r="I367">
        <v>0.7</v>
      </c>
      <c r="J367">
        <f t="shared" si="32"/>
        <v>0.86660344565759972</v>
      </c>
    </row>
    <row r="368" spans="1:13" x14ac:dyDescent="0.25">
      <c r="A368" s="2">
        <v>43192</v>
      </c>
      <c r="B368">
        <v>14.56</v>
      </c>
      <c r="C368" s="6">
        <v>0.60559807999999982</v>
      </c>
      <c r="D368" s="8">
        <f t="shared" si="36"/>
        <v>0</v>
      </c>
      <c r="E368">
        <f t="shared" si="37"/>
        <v>1</v>
      </c>
      <c r="F368" s="8">
        <f t="shared" si="33"/>
        <v>0.42391865599999984</v>
      </c>
      <c r="G368">
        <f t="shared" si="34"/>
        <v>13.539477898342401</v>
      </c>
      <c r="H368" s="8">
        <f t="shared" si="35"/>
        <v>278.90084087673102</v>
      </c>
      <c r="I368">
        <v>0.7</v>
      </c>
      <c r="J368">
        <f t="shared" si="32"/>
        <v>0.42391865599999984</v>
      </c>
    </row>
    <row r="369" spans="1:13" x14ac:dyDescent="0.25">
      <c r="A369" s="2">
        <v>43193</v>
      </c>
      <c r="B369">
        <v>9.39</v>
      </c>
      <c r="C369" s="6">
        <v>0.328166833125</v>
      </c>
      <c r="D369" s="8">
        <f t="shared" si="36"/>
        <v>0</v>
      </c>
      <c r="E369">
        <f t="shared" si="37"/>
        <v>1</v>
      </c>
      <c r="F369" s="8">
        <f t="shared" si="33"/>
        <v>0.2297167831875</v>
      </c>
      <c r="G369">
        <f t="shared" si="34"/>
        <v>9.1602832168125001</v>
      </c>
      <c r="H369" s="8">
        <f t="shared" si="35"/>
        <v>288.06112409354353</v>
      </c>
      <c r="I369">
        <v>0.7</v>
      </c>
      <c r="J369">
        <f t="shared" si="32"/>
        <v>0.2297167831875</v>
      </c>
    </row>
    <row r="370" spans="1:13" x14ac:dyDescent="0.25">
      <c r="A370" s="2">
        <v>43194</v>
      </c>
      <c r="B370">
        <v>22.62</v>
      </c>
      <c r="C370" s="6">
        <v>0.69551902924799991</v>
      </c>
      <c r="D370" s="8">
        <f t="shared" si="36"/>
        <v>0</v>
      </c>
      <c r="E370">
        <f t="shared" si="37"/>
        <v>1</v>
      </c>
      <c r="F370" s="8">
        <f t="shared" si="33"/>
        <v>0.48686332047359993</v>
      </c>
      <c r="G370">
        <f t="shared" si="34"/>
        <v>22.133136679526402</v>
      </c>
      <c r="H370" s="8">
        <f t="shared" si="35"/>
        <v>310.19426077306991</v>
      </c>
      <c r="I370">
        <v>0.7</v>
      </c>
      <c r="J370">
        <f t="shared" si="32"/>
        <v>0.48686332047359993</v>
      </c>
    </row>
    <row r="371" spans="1:13" x14ac:dyDescent="0.25">
      <c r="A371" s="2">
        <v>43195</v>
      </c>
      <c r="B371">
        <v>0.61</v>
      </c>
      <c r="C371" s="6">
        <v>2.3146182855679998</v>
      </c>
      <c r="D371" s="8">
        <f t="shared" si="36"/>
        <v>1.0102327998976</v>
      </c>
      <c r="E371">
        <f t="shared" si="37"/>
        <v>1</v>
      </c>
      <c r="F371" s="8">
        <f t="shared" si="33"/>
        <v>1.6202327998975998</v>
      </c>
      <c r="G371">
        <f t="shared" si="34"/>
        <v>0</v>
      </c>
      <c r="H371" s="8">
        <f t="shared" si="35"/>
        <v>310.19426077306991</v>
      </c>
      <c r="I371">
        <v>0.7</v>
      </c>
      <c r="J371">
        <f t="shared" si="32"/>
        <v>1.6202327998975998</v>
      </c>
    </row>
    <row r="372" spans="1:13" x14ac:dyDescent="0.25">
      <c r="A372" s="2">
        <v>43196</v>
      </c>
      <c r="B372">
        <v>0.03</v>
      </c>
      <c r="C372" s="6">
        <v>1.1929313274879998</v>
      </c>
      <c r="D372" s="8">
        <f t="shared" si="36"/>
        <v>1.8152847291391996</v>
      </c>
      <c r="E372">
        <f t="shared" si="37"/>
        <v>1</v>
      </c>
      <c r="F372" s="8">
        <f t="shared" si="33"/>
        <v>0.83505192924159977</v>
      </c>
      <c r="G372">
        <f t="shared" si="34"/>
        <v>0</v>
      </c>
      <c r="H372" s="8">
        <f t="shared" si="35"/>
        <v>310.19426077306991</v>
      </c>
      <c r="I372">
        <v>0.7</v>
      </c>
      <c r="J372">
        <f t="shared" si="32"/>
        <v>0.83505192924159977</v>
      </c>
    </row>
    <row r="373" spans="1:13" x14ac:dyDescent="0.25">
      <c r="A373" s="2">
        <v>43197</v>
      </c>
      <c r="B373">
        <v>4.75</v>
      </c>
      <c r="C373" s="6">
        <v>0.87624161484799989</v>
      </c>
      <c r="D373" s="8">
        <f t="shared" si="36"/>
        <v>0</v>
      </c>
      <c r="E373">
        <f t="shared" si="37"/>
        <v>1</v>
      </c>
      <c r="F373" s="8">
        <f t="shared" si="33"/>
        <v>0.61336913039359986</v>
      </c>
      <c r="G373">
        <f t="shared" si="34"/>
        <v>2.3213461404672007</v>
      </c>
      <c r="H373" s="8">
        <f t="shared" si="35"/>
        <v>312.51560691353711</v>
      </c>
      <c r="I373">
        <v>0.7</v>
      </c>
      <c r="J373">
        <f t="shared" si="32"/>
        <v>0.61336913039359986</v>
      </c>
    </row>
    <row r="374" spans="1:13" x14ac:dyDescent="0.25">
      <c r="A374" s="2">
        <v>43198</v>
      </c>
      <c r="B374">
        <v>0.66</v>
      </c>
      <c r="C374" s="6">
        <v>1.5617582031249999</v>
      </c>
      <c r="D374" s="8">
        <f t="shared" si="36"/>
        <v>0.4332307421874998</v>
      </c>
      <c r="E374">
        <f t="shared" si="37"/>
        <v>1</v>
      </c>
      <c r="F374" s="8">
        <f t="shared" si="33"/>
        <v>1.0932307421874998</v>
      </c>
      <c r="G374">
        <f t="shared" si="34"/>
        <v>0</v>
      </c>
      <c r="H374" s="8">
        <f t="shared" si="35"/>
        <v>312.51560691353711</v>
      </c>
      <c r="I374">
        <v>0.7</v>
      </c>
      <c r="J374">
        <f t="shared" si="32"/>
        <v>1.0932307421874998</v>
      </c>
    </row>
    <row r="375" spans="1:13" x14ac:dyDescent="0.25">
      <c r="A375" s="2">
        <v>43199</v>
      </c>
      <c r="B375">
        <v>0.54</v>
      </c>
      <c r="C375" s="6">
        <v>1.50641088</v>
      </c>
      <c r="D375" s="8">
        <f t="shared" si="36"/>
        <v>0.94771835818749972</v>
      </c>
      <c r="E375">
        <f t="shared" si="37"/>
        <v>1</v>
      </c>
      <c r="F375" s="8">
        <f t="shared" si="33"/>
        <v>1.0544876159999998</v>
      </c>
      <c r="G375">
        <f t="shared" si="34"/>
        <v>0</v>
      </c>
      <c r="H375" s="8">
        <f t="shared" si="35"/>
        <v>312.51560691353711</v>
      </c>
      <c r="I375">
        <v>0.7</v>
      </c>
      <c r="J375">
        <f t="shared" si="32"/>
        <v>1.0544876159999998</v>
      </c>
    </row>
    <row r="376" spans="1:13" x14ac:dyDescent="0.25">
      <c r="A376" s="2">
        <v>43200</v>
      </c>
      <c r="B376">
        <v>6.68</v>
      </c>
      <c r="C376" s="6">
        <v>0.47162011596800008</v>
      </c>
      <c r="D376" s="8">
        <f t="shared" si="36"/>
        <v>0</v>
      </c>
      <c r="E376">
        <f t="shared" si="37"/>
        <v>1</v>
      </c>
      <c r="F376" s="8">
        <f t="shared" si="33"/>
        <v>0.33013408117760001</v>
      </c>
      <c r="G376">
        <f t="shared" si="34"/>
        <v>5.4021475606348996</v>
      </c>
      <c r="H376" s="8">
        <f t="shared" si="35"/>
        <v>317.917754474172</v>
      </c>
      <c r="I376">
        <v>0.7</v>
      </c>
      <c r="J376">
        <f t="shared" si="32"/>
        <v>0.33013408117760001</v>
      </c>
    </row>
    <row r="377" spans="1:13" x14ac:dyDescent="0.25">
      <c r="A377" s="2">
        <v>43201</v>
      </c>
      <c r="B377">
        <v>0.3</v>
      </c>
      <c r="C377" s="6">
        <v>0.83098847999999992</v>
      </c>
      <c r="D377" s="8">
        <f t="shared" si="36"/>
        <v>0.28169193599999992</v>
      </c>
      <c r="E377">
        <f t="shared" si="37"/>
        <v>1</v>
      </c>
      <c r="F377" s="8">
        <f t="shared" si="33"/>
        <v>0.58169193599999991</v>
      </c>
      <c r="G377">
        <f t="shared" si="34"/>
        <v>0</v>
      </c>
      <c r="H377" s="8">
        <f t="shared" si="35"/>
        <v>317.917754474172</v>
      </c>
      <c r="I377">
        <v>0.7</v>
      </c>
      <c r="J377">
        <f t="shared" si="32"/>
        <v>0.58169193599999991</v>
      </c>
    </row>
    <row r="378" spans="1:13" x14ac:dyDescent="0.25">
      <c r="A378" s="2">
        <v>43202</v>
      </c>
      <c r="B378">
        <v>4.72</v>
      </c>
      <c r="C378" s="6">
        <v>1.012090684928</v>
      </c>
      <c r="D378" s="8">
        <f t="shared" si="36"/>
        <v>0</v>
      </c>
      <c r="E378">
        <f t="shared" si="37"/>
        <v>1</v>
      </c>
      <c r="F378" s="8">
        <f t="shared" si="33"/>
        <v>0.70846347944959998</v>
      </c>
      <c r="G378">
        <f t="shared" si="34"/>
        <v>3.7298445845503996</v>
      </c>
      <c r="H378" s="10">
        <f t="shared" si="35"/>
        <v>321.64759905872239</v>
      </c>
      <c r="I378">
        <v>0.7</v>
      </c>
      <c r="J378">
        <f t="shared" si="32"/>
        <v>0.70846347944959998</v>
      </c>
    </row>
    <row r="379" spans="1:13" x14ac:dyDescent="0.25">
      <c r="A379" s="2">
        <v>43203</v>
      </c>
      <c r="B379">
        <v>0.02</v>
      </c>
      <c r="C379" s="6">
        <v>0.50499341021300004</v>
      </c>
      <c r="D379" s="8">
        <f t="shared" si="36"/>
        <v>0.33349538714909999</v>
      </c>
      <c r="E379">
        <f t="shared" si="37"/>
        <v>1</v>
      </c>
      <c r="F379" s="8">
        <f t="shared" si="33"/>
        <v>0.3534953871491</v>
      </c>
      <c r="G379">
        <f t="shared" si="34"/>
        <v>0</v>
      </c>
      <c r="H379" s="8">
        <f t="shared" si="35"/>
        <v>321.64759905872239</v>
      </c>
      <c r="I379">
        <v>0.7</v>
      </c>
      <c r="J379">
        <f t="shared" si="32"/>
        <v>0.3534953871491</v>
      </c>
      <c r="L379">
        <v>20.481216</v>
      </c>
      <c r="M379">
        <f>0.5*(L379+L363)*(H379-H363)/100</f>
        <v>13.509501744028107</v>
      </c>
    </row>
    <row r="380" spans="1:13" x14ac:dyDescent="0.25">
      <c r="A380" s="2">
        <v>43204</v>
      </c>
      <c r="B380">
        <v>0</v>
      </c>
      <c r="C380" s="6">
        <v>2.0680944327680004</v>
      </c>
      <c r="D380" s="8">
        <f t="shared" si="36"/>
        <v>1.7811614900867001</v>
      </c>
      <c r="E380">
        <f t="shared" si="37"/>
        <v>1</v>
      </c>
      <c r="F380" s="8">
        <f t="shared" si="33"/>
        <v>1.4476661029376001</v>
      </c>
      <c r="G380">
        <f t="shared" si="34"/>
        <v>0</v>
      </c>
      <c r="H380" s="8">
        <f t="shared" si="35"/>
        <v>321.64759905872239</v>
      </c>
      <c r="I380">
        <v>0.7</v>
      </c>
      <c r="J380">
        <f t="shared" si="32"/>
        <v>1.4476661029376001</v>
      </c>
    </row>
    <row r="381" spans="1:13" x14ac:dyDescent="0.25">
      <c r="A381" s="2">
        <v>43205</v>
      </c>
      <c r="B381">
        <v>1.18</v>
      </c>
      <c r="C381" s="6">
        <v>2.2944277566880005</v>
      </c>
      <c r="D381" s="8">
        <f t="shared" si="36"/>
        <v>2.2072609197683004</v>
      </c>
      <c r="E381">
        <f t="shared" si="37"/>
        <v>1</v>
      </c>
      <c r="F381" s="8">
        <f t="shared" si="33"/>
        <v>1.6060994296816002</v>
      </c>
      <c r="G381">
        <f t="shared" si="34"/>
        <v>0</v>
      </c>
      <c r="H381" s="8">
        <f t="shared" si="35"/>
        <v>321.64759905872239</v>
      </c>
      <c r="I381">
        <v>0.7</v>
      </c>
      <c r="J381">
        <f t="shared" si="32"/>
        <v>1.6060994296816002</v>
      </c>
    </row>
    <row r="382" spans="1:13" x14ac:dyDescent="0.25">
      <c r="A382" s="2">
        <v>43206</v>
      </c>
      <c r="B382">
        <v>0</v>
      </c>
      <c r="C382" s="6">
        <v>2.223245179733</v>
      </c>
      <c r="D382" s="8">
        <f t="shared" si="36"/>
        <v>3.7635325455814002</v>
      </c>
      <c r="E382">
        <f t="shared" si="37"/>
        <v>1</v>
      </c>
      <c r="F382" s="8">
        <f t="shared" si="33"/>
        <v>1.5562716258131</v>
      </c>
      <c r="G382">
        <f t="shared" si="34"/>
        <v>0</v>
      </c>
      <c r="H382" s="8">
        <f t="shared" si="35"/>
        <v>321.64759905872239</v>
      </c>
      <c r="I382">
        <v>0.7</v>
      </c>
      <c r="J382">
        <f t="shared" si="32"/>
        <v>1.5562716258131</v>
      </c>
    </row>
    <row r="383" spans="1:13" x14ac:dyDescent="0.25">
      <c r="A383" s="2">
        <v>43207</v>
      </c>
      <c r="B383">
        <v>0.6</v>
      </c>
      <c r="C383" s="6">
        <v>2.1719178597280004</v>
      </c>
      <c r="D383" s="8">
        <f t="shared" si="36"/>
        <v>4.6838750473910009</v>
      </c>
      <c r="E383">
        <f t="shared" si="37"/>
        <v>1</v>
      </c>
      <c r="F383" s="8">
        <f t="shared" si="33"/>
        <v>1.5203425018096002</v>
      </c>
      <c r="G383">
        <f t="shared" si="34"/>
        <v>0</v>
      </c>
      <c r="H383" s="8">
        <f t="shared" si="35"/>
        <v>321.64759905872239</v>
      </c>
      <c r="I383">
        <v>0.7</v>
      </c>
      <c r="J383">
        <f t="shared" si="32"/>
        <v>1.5203425018096002</v>
      </c>
    </row>
    <row r="384" spans="1:13" x14ac:dyDescent="0.25">
      <c r="A384" s="2">
        <v>43208</v>
      </c>
      <c r="B384">
        <v>0.01</v>
      </c>
      <c r="C384" s="6">
        <v>2.0156176398129997</v>
      </c>
      <c r="D384" s="8">
        <f t="shared" si="36"/>
        <v>6.0848073952601007</v>
      </c>
      <c r="E384">
        <f t="shared" si="37"/>
        <v>1</v>
      </c>
      <c r="F384" s="8">
        <f t="shared" si="33"/>
        <v>1.4109323478690996</v>
      </c>
      <c r="G384">
        <f t="shared" si="34"/>
        <v>0</v>
      </c>
      <c r="H384" s="8">
        <f t="shared" si="35"/>
        <v>321.64759905872239</v>
      </c>
      <c r="I384">
        <v>0.7</v>
      </c>
      <c r="J384">
        <f t="shared" si="32"/>
        <v>1.4109323478690996</v>
      </c>
    </row>
    <row r="385" spans="1:10" x14ac:dyDescent="0.25">
      <c r="A385" s="2">
        <v>43209</v>
      </c>
      <c r="B385">
        <v>0</v>
      </c>
      <c r="C385" s="6">
        <v>3.9089966629279997</v>
      </c>
      <c r="D385" s="8">
        <f t="shared" si="36"/>
        <v>8.8211050593097013</v>
      </c>
      <c r="E385">
        <f t="shared" si="37"/>
        <v>1</v>
      </c>
      <c r="F385" s="8">
        <f t="shared" si="33"/>
        <v>2.7362976640495997</v>
      </c>
      <c r="G385">
        <f t="shared" si="34"/>
        <v>0</v>
      </c>
      <c r="H385" s="8">
        <f t="shared" si="35"/>
        <v>321.64759905872239</v>
      </c>
      <c r="I385">
        <v>0.7</v>
      </c>
      <c r="J385">
        <f t="shared" si="32"/>
        <v>2.7362976640495997</v>
      </c>
    </row>
    <row r="386" spans="1:10" x14ac:dyDescent="0.25">
      <c r="A386" s="2">
        <v>43210</v>
      </c>
      <c r="B386">
        <v>0</v>
      </c>
      <c r="C386" s="6">
        <v>3.6753219388529992</v>
      </c>
      <c r="D386" s="8">
        <f t="shared" si="36"/>
        <v>9.9237016409656018</v>
      </c>
      <c r="E386">
        <f t="shared" si="37"/>
        <v>1</v>
      </c>
      <c r="F386" s="8">
        <f t="shared" si="33"/>
        <v>1.1025965816558998</v>
      </c>
      <c r="G386">
        <f t="shared" si="34"/>
        <v>0</v>
      </c>
      <c r="H386" s="8">
        <f t="shared" si="35"/>
        <v>321.64759905872239</v>
      </c>
      <c r="I386">
        <v>0.3</v>
      </c>
      <c r="J386">
        <f t="shared" si="32"/>
        <v>1.1025965816558998</v>
      </c>
    </row>
    <row r="387" spans="1:10" x14ac:dyDescent="0.25">
      <c r="A387" s="2">
        <v>43211</v>
      </c>
      <c r="B387">
        <v>1.88</v>
      </c>
      <c r="C387" s="6">
        <v>3.4963241031679999</v>
      </c>
      <c r="D387" s="8">
        <f t="shared" si="36"/>
        <v>9.0925988719160031</v>
      </c>
      <c r="E387">
        <f t="shared" si="37"/>
        <v>1</v>
      </c>
      <c r="F387" s="8">
        <f t="shared" si="33"/>
        <v>1.0488972309503999</v>
      </c>
      <c r="G387">
        <f t="shared" si="34"/>
        <v>0</v>
      </c>
      <c r="H387" s="8">
        <f t="shared" si="35"/>
        <v>321.64759905872239</v>
      </c>
      <c r="I387">
        <v>0.3</v>
      </c>
      <c r="J387">
        <f t="shared" ref="J387:J450" si="38">I387*C387</f>
        <v>1.0488972309503999</v>
      </c>
    </row>
    <row r="388" spans="1:10" x14ac:dyDescent="0.25">
      <c r="A388" s="2">
        <v>43212</v>
      </c>
      <c r="B388">
        <v>0.54</v>
      </c>
      <c r="C388" s="6">
        <v>2.3447796180529998</v>
      </c>
      <c r="D388" s="8">
        <f t="shared" si="36"/>
        <v>9.2560327573319015</v>
      </c>
      <c r="E388">
        <f t="shared" si="37"/>
        <v>1</v>
      </c>
      <c r="F388" s="8">
        <f t="shared" ref="F388:F451" si="39">E388*J388</f>
        <v>0.70343388541589991</v>
      </c>
      <c r="G388">
        <f t="shared" ref="G388:G451" si="40">IF(D388=0,B388-F388-D387,0)</f>
        <v>0</v>
      </c>
      <c r="H388" s="8">
        <f t="shared" ref="H388:H451" si="41">H387+G388</f>
        <v>321.64759905872239</v>
      </c>
      <c r="I388">
        <v>0.3</v>
      </c>
      <c r="J388">
        <f t="shared" si="38"/>
        <v>0.70343388541589991</v>
      </c>
    </row>
    <row r="389" spans="1:10" x14ac:dyDescent="0.25">
      <c r="A389" s="2">
        <v>43213</v>
      </c>
      <c r="B389">
        <v>2.06</v>
      </c>
      <c r="C389" s="6">
        <v>2.5997519531249993</v>
      </c>
      <c r="D389" s="8">
        <f t="shared" ref="D389:D452" si="42">MAX((D388+F389-B389),0)</f>
        <v>7.9759583432694008</v>
      </c>
      <c r="E389">
        <f t="shared" ref="E389:E452" si="43">IF(D388&gt;$Q$2,1-(D388-$Q$2)/($Q$1-$Q$2),1)</f>
        <v>1</v>
      </c>
      <c r="F389" s="8">
        <f t="shared" si="39"/>
        <v>0.77992558593749972</v>
      </c>
      <c r="G389">
        <f t="shared" si="40"/>
        <v>0</v>
      </c>
      <c r="H389" s="8">
        <f t="shared" si="41"/>
        <v>321.64759905872239</v>
      </c>
      <c r="I389">
        <v>0.3</v>
      </c>
      <c r="J389">
        <f t="shared" si="38"/>
        <v>0.77992558593749972</v>
      </c>
    </row>
    <row r="390" spans="1:10" x14ac:dyDescent="0.25">
      <c r="A390" s="2">
        <v>43214</v>
      </c>
      <c r="B390">
        <v>0.39</v>
      </c>
      <c r="C390" s="6">
        <v>2.3648036020530001</v>
      </c>
      <c r="D390" s="8">
        <f t="shared" si="42"/>
        <v>8.2953994238852999</v>
      </c>
      <c r="E390">
        <f t="shared" si="43"/>
        <v>1</v>
      </c>
      <c r="F390" s="8">
        <f t="shared" si="39"/>
        <v>0.70944108061590005</v>
      </c>
      <c r="G390">
        <f t="shared" si="40"/>
        <v>0</v>
      </c>
      <c r="H390" s="8">
        <f t="shared" si="41"/>
        <v>321.64759905872239</v>
      </c>
      <c r="I390">
        <v>0.3</v>
      </c>
      <c r="J390">
        <f t="shared" si="38"/>
        <v>0.70944108061590005</v>
      </c>
    </row>
    <row r="391" spans="1:10" x14ac:dyDescent="0.25">
      <c r="A391" s="2">
        <v>43215</v>
      </c>
      <c r="B391">
        <v>1.24</v>
      </c>
      <c r="C391" s="6">
        <v>2.9421693618080003</v>
      </c>
      <c r="D391" s="8">
        <f t="shared" si="42"/>
        <v>7.9380502324277007</v>
      </c>
      <c r="E391">
        <f t="shared" si="43"/>
        <v>1</v>
      </c>
      <c r="F391" s="8">
        <f t="shared" si="39"/>
        <v>0.88265080854240008</v>
      </c>
      <c r="G391">
        <f t="shared" si="40"/>
        <v>0</v>
      </c>
      <c r="H391" s="8">
        <f t="shared" si="41"/>
        <v>321.64759905872239</v>
      </c>
      <c r="I391">
        <v>0.3</v>
      </c>
      <c r="J391">
        <f t="shared" si="38"/>
        <v>0.88265080854240008</v>
      </c>
    </row>
    <row r="392" spans="1:10" x14ac:dyDescent="0.25">
      <c r="A392" s="2">
        <v>43216</v>
      </c>
      <c r="B392">
        <v>0.03</v>
      </c>
      <c r="C392" s="6">
        <v>2.7040743316479996</v>
      </c>
      <c r="D392" s="8">
        <f t="shared" si="42"/>
        <v>8.7192725319221012</v>
      </c>
      <c r="E392">
        <f t="shared" si="43"/>
        <v>1</v>
      </c>
      <c r="F392" s="8">
        <f t="shared" si="39"/>
        <v>0.81122229949439983</v>
      </c>
      <c r="G392">
        <f t="shared" si="40"/>
        <v>0</v>
      </c>
      <c r="H392" s="8">
        <f t="shared" si="41"/>
        <v>321.64759905872239</v>
      </c>
      <c r="I392">
        <v>0.3</v>
      </c>
      <c r="J392">
        <f t="shared" si="38"/>
        <v>0.81122229949439983</v>
      </c>
    </row>
    <row r="393" spans="1:10" x14ac:dyDescent="0.25">
      <c r="A393" s="2">
        <v>43217</v>
      </c>
      <c r="B393">
        <v>0.55000000000000004</v>
      </c>
      <c r="C393" s="6">
        <v>2.3648036020530001</v>
      </c>
      <c r="D393" s="8">
        <f t="shared" si="42"/>
        <v>8.8787136125380002</v>
      </c>
      <c r="E393">
        <f t="shared" si="43"/>
        <v>1</v>
      </c>
      <c r="F393" s="8">
        <f t="shared" si="39"/>
        <v>0.70944108061590005</v>
      </c>
      <c r="G393">
        <f t="shared" si="40"/>
        <v>0</v>
      </c>
      <c r="H393" s="8">
        <f t="shared" si="41"/>
        <v>321.64759905872239</v>
      </c>
      <c r="I393">
        <v>0.3</v>
      </c>
      <c r="J393">
        <f t="shared" si="38"/>
        <v>0.70944108061590005</v>
      </c>
    </row>
    <row r="394" spans="1:10" x14ac:dyDescent="0.25">
      <c r="A394" s="2">
        <v>43218</v>
      </c>
      <c r="B394">
        <v>0.21</v>
      </c>
      <c r="C394" s="6">
        <v>2.0889811877279998</v>
      </c>
      <c r="D394" s="8">
        <f t="shared" si="42"/>
        <v>9.2954079688563986</v>
      </c>
      <c r="E394">
        <f t="shared" si="43"/>
        <v>1</v>
      </c>
      <c r="F394" s="8">
        <f t="shared" si="39"/>
        <v>0.62669435631839987</v>
      </c>
      <c r="G394">
        <f t="shared" si="40"/>
        <v>0</v>
      </c>
      <c r="H394" s="8">
        <f t="shared" si="41"/>
        <v>321.64759905872239</v>
      </c>
      <c r="I394">
        <v>0.3</v>
      </c>
      <c r="J394">
        <f t="shared" si="38"/>
        <v>0.62669435631839987</v>
      </c>
    </row>
    <row r="395" spans="1:10" x14ac:dyDescent="0.25">
      <c r="A395" s="2">
        <v>43219</v>
      </c>
      <c r="B395">
        <v>0.26</v>
      </c>
      <c r="C395" s="6">
        <v>2.7321548703729999</v>
      </c>
      <c r="D395" s="8">
        <f t="shared" si="42"/>
        <v>9.8550544299682983</v>
      </c>
      <c r="E395">
        <f t="shared" si="43"/>
        <v>1</v>
      </c>
      <c r="F395" s="8">
        <f t="shared" si="39"/>
        <v>0.81964646111189998</v>
      </c>
      <c r="G395">
        <f t="shared" si="40"/>
        <v>0</v>
      </c>
      <c r="H395" s="8">
        <f t="shared" si="41"/>
        <v>321.64759905872239</v>
      </c>
      <c r="I395">
        <v>0.3</v>
      </c>
      <c r="J395">
        <f t="shared" si="38"/>
        <v>0.81964646111189998</v>
      </c>
    </row>
    <row r="396" spans="1:10" x14ac:dyDescent="0.25">
      <c r="A396" s="2">
        <v>43220</v>
      </c>
      <c r="B396">
        <v>0.09</v>
      </c>
      <c r="C396" s="6">
        <v>2.92427488</v>
      </c>
      <c r="D396" s="8">
        <f t="shared" si="42"/>
        <v>10.642336893968299</v>
      </c>
      <c r="E396">
        <f t="shared" si="43"/>
        <v>1</v>
      </c>
      <c r="F396" s="8">
        <f t="shared" si="39"/>
        <v>0.87728246399999998</v>
      </c>
      <c r="G396">
        <f t="shared" si="40"/>
        <v>0</v>
      </c>
      <c r="H396" s="8">
        <f t="shared" si="41"/>
        <v>321.64759905872239</v>
      </c>
      <c r="I396">
        <v>0.3</v>
      </c>
      <c r="J396">
        <f t="shared" si="38"/>
        <v>0.87728246399999998</v>
      </c>
    </row>
    <row r="397" spans="1:10" x14ac:dyDescent="0.25">
      <c r="A397" s="2">
        <v>43221</v>
      </c>
      <c r="B397">
        <v>3.39</v>
      </c>
      <c r="C397" s="6">
        <v>2.7786021370879999</v>
      </c>
      <c r="D397" s="8">
        <f t="shared" si="42"/>
        <v>8.0859175350946977</v>
      </c>
      <c r="E397">
        <f t="shared" si="43"/>
        <v>1</v>
      </c>
      <c r="F397" s="8">
        <f t="shared" si="39"/>
        <v>0.83358064112639996</v>
      </c>
      <c r="G397">
        <f t="shared" si="40"/>
        <v>0</v>
      </c>
      <c r="H397" s="8">
        <f t="shared" si="41"/>
        <v>321.64759905872239</v>
      </c>
      <c r="I397">
        <v>0.3</v>
      </c>
      <c r="J397">
        <f t="shared" si="38"/>
        <v>0.83358064112639996</v>
      </c>
    </row>
    <row r="398" spans="1:10" x14ac:dyDescent="0.25">
      <c r="A398" s="2">
        <v>43222</v>
      </c>
      <c r="B398">
        <v>0.47</v>
      </c>
      <c r="C398" s="6">
        <v>2.243664233973</v>
      </c>
      <c r="D398" s="8">
        <f t="shared" si="42"/>
        <v>8.2890168052865967</v>
      </c>
      <c r="E398">
        <f t="shared" si="43"/>
        <v>1</v>
      </c>
      <c r="F398" s="8">
        <f t="shared" si="39"/>
        <v>0.67309927019189997</v>
      </c>
      <c r="G398">
        <f t="shared" si="40"/>
        <v>0</v>
      </c>
      <c r="H398" s="8">
        <f t="shared" si="41"/>
        <v>321.64759905872239</v>
      </c>
      <c r="I398">
        <v>0.3</v>
      </c>
      <c r="J398">
        <f t="shared" si="38"/>
        <v>0.67309927019189997</v>
      </c>
    </row>
    <row r="399" spans="1:10" x14ac:dyDescent="0.25">
      <c r="A399" s="2">
        <v>43223</v>
      </c>
      <c r="B399">
        <v>0.04</v>
      </c>
      <c r="C399" s="6">
        <v>2.3648036020530001</v>
      </c>
      <c r="D399" s="8">
        <f t="shared" si="42"/>
        <v>8.9584578859024973</v>
      </c>
      <c r="E399">
        <f t="shared" si="43"/>
        <v>1</v>
      </c>
      <c r="F399" s="8">
        <f t="shared" si="39"/>
        <v>0.70944108061590005</v>
      </c>
      <c r="G399">
        <f t="shared" si="40"/>
        <v>0</v>
      </c>
      <c r="H399" s="8">
        <f t="shared" si="41"/>
        <v>321.64759905872239</v>
      </c>
      <c r="I399">
        <v>0.3</v>
      </c>
      <c r="J399">
        <f t="shared" si="38"/>
        <v>0.70944108061590005</v>
      </c>
    </row>
    <row r="400" spans="1:10" x14ac:dyDescent="0.25">
      <c r="A400" s="2">
        <v>43224</v>
      </c>
      <c r="B400">
        <v>0.01</v>
      </c>
      <c r="C400" s="6">
        <v>2.5997519531249993</v>
      </c>
      <c r="D400" s="8">
        <f t="shared" si="42"/>
        <v>9.7283834718399973</v>
      </c>
      <c r="E400">
        <f t="shared" si="43"/>
        <v>1</v>
      </c>
      <c r="F400" s="8">
        <f t="shared" si="39"/>
        <v>0.77992558593749972</v>
      </c>
      <c r="G400">
        <f t="shared" si="40"/>
        <v>0</v>
      </c>
      <c r="H400" s="8">
        <f t="shared" si="41"/>
        <v>321.64759905872239</v>
      </c>
      <c r="I400">
        <v>0.3</v>
      </c>
      <c r="J400">
        <f t="shared" si="38"/>
        <v>0.77992558593749972</v>
      </c>
    </row>
    <row r="401" spans="1:10" x14ac:dyDescent="0.25">
      <c r="A401" s="2">
        <v>43225</v>
      </c>
      <c r="B401">
        <v>0</v>
      </c>
      <c r="C401" s="6">
        <v>3.5592583188479998</v>
      </c>
      <c r="D401" s="8">
        <f t="shared" si="42"/>
        <v>10.796160967494398</v>
      </c>
      <c r="E401">
        <f t="shared" si="43"/>
        <v>1</v>
      </c>
      <c r="F401" s="8">
        <f t="shared" si="39"/>
        <v>1.0677774956543999</v>
      </c>
      <c r="G401">
        <f t="shared" si="40"/>
        <v>0</v>
      </c>
      <c r="H401" s="8">
        <f t="shared" si="41"/>
        <v>321.64759905872239</v>
      </c>
      <c r="I401">
        <v>0.3</v>
      </c>
      <c r="J401">
        <f t="shared" si="38"/>
        <v>1.0677774956543999</v>
      </c>
    </row>
    <row r="402" spans="1:10" x14ac:dyDescent="0.25">
      <c r="A402" s="2">
        <v>43226</v>
      </c>
      <c r="B402">
        <v>0</v>
      </c>
      <c r="C402" s="6">
        <v>4.1163079299999996</v>
      </c>
      <c r="D402" s="8">
        <f t="shared" si="42"/>
        <v>12.031053346494398</v>
      </c>
      <c r="E402">
        <f t="shared" si="43"/>
        <v>1</v>
      </c>
      <c r="F402" s="8">
        <f t="shared" si="39"/>
        <v>1.2348923789999999</v>
      </c>
      <c r="G402">
        <f t="shared" si="40"/>
        <v>0</v>
      </c>
      <c r="H402" s="8">
        <f t="shared" si="41"/>
        <v>321.64759905872239</v>
      </c>
      <c r="I402">
        <v>0.3</v>
      </c>
      <c r="J402">
        <f t="shared" si="38"/>
        <v>1.2348923789999999</v>
      </c>
    </row>
    <row r="403" spans="1:10" x14ac:dyDescent="0.25">
      <c r="A403" s="2">
        <v>43227</v>
      </c>
      <c r="B403">
        <v>0</v>
      </c>
      <c r="C403" s="6">
        <v>3.6829781012479996</v>
      </c>
      <c r="D403" s="8">
        <f t="shared" si="42"/>
        <v>13.135946776868797</v>
      </c>
      <c r="E403">
        <f t="shared" si="43"/>
        <v>1</v>
      </c>
      <c r="F403" s="8">
        <f t="shared" si="39"/>
        <v>1.1048934303743998</v>
      </c>
      <c r="G403">
        <f t="shared" si="40"/>
        <v>0</v>
      </c>
      <c r="H403" s="8">
        <f t="shared" si="41"/>
        <v>321.64759905872239</v>
      </c>
      <c r="I403">
        <v>0.3</v>
      </c>
      <c r="J403">
        <f t="shared" si="38"/>
        <v>1.1048934303743998</v>
      </c>
    </row>
    <row r="404" spans="1:10" x14ac:dyDescent="0.25">
      <c r="A404" s="2">
        <v>43228</v>
      </c>
      <c r="B404">
        <v>0.75</v>
      </c>
      <c r="C404" s="6">
        <v>3.1770963967730004</v>
      </c>
      <c r="D404" s="8">
        <f t="shared" si="42"/>
        <v>13.339075695900698</v>
      </c>
      <c r="E404">
        <f t="shared" si="43"/>
        <v>1</v>
      </c>
      <c r="F404" s="8">
        <f t="shared" si="39"/>
        <v>0.95312891903190011</v>
      </c>
      <c r="G404">
        <f t="shared" si="40"/>
        <v>0</v>
      </c>
      <c r="H404" s="8">
        <f t="shared" si="41"/>
        <v>321.64759905872239</v>
      </c>
      <c r="I404">
        <v>0.3</v>
      </c>
      <c r="J404">
        <f t="shared" si="38"/>
        <v>0.95312891903190011</v>
      </c>
    </row>
    <row r="405" spans="1:10" x14ac:dyDescent="0.25">
      <c r="A405" s="2">
        <v>43229</v>
      </c>
      <c r="B405">
        <v>2.4500000000000002</v>
      </c>
      <c r="C405" s="6">
        <v>2.4835220277329997</v>
      </c>
      <c r="D405" s="8">
        <f t="shared" si="42"/>
        <v>11.634132304220596</v>
      </c>
      <c r="E405">
        <f t="shared" si="43"/>
        <v>1</v>
      </c>
      <c r="F405" s="8">
        <f t="shared" si="39"/>
        <v>0.74505660831989984</v>
      </c>
      <c r="G405">
        <f t="shared" si="40"/>
        <v>0</v>
      </c>
      <c r="H405" s="8">
        <f t="shared" si="41"/>
        <v>321.64759905872239</v>
      </c>
      <c r="I405">
        <v>0.3</v>
      </c>
      <c r="J405">
        <f t="shared" si="38"/>
        <v>0.74505660831989984</v>
      </c>
    </row>
    <row r="406" spans="1:10" x14ac:dyDescent="0.25">
      <c r="A406" s="2">
        <v>43230</v>
      </c>
      <c r="B406">
        <v>0.14000000000000001</v>
      </c>
      <c r="C406" s="6">
        <v>3.551433233125</v>
      </c>
      <c r="D406" s="8">
        <f t="shared" si="42"/>
        <v>12.559562274158097</v>
      </c>
      <c r="E406">
        <f t="shared" si="43"/>
        <v>1</v>
      </c>
      <c r="F406" s="8">
        <f t="shared" si="39"/>
        <v>1.0654299699375001</v>
      </c>
      <c r="G406">
        <f t="shared" si="40"/>
        <v>0</v>
      </c>
      <c r="H406" s="8">
        <f t="shared" si="41"/>
        <v>321.64759905872239</v>
      </c>
      <c r="I406">
        <v>0.3</v>
      </c>
      <c r="J406">
        <f t="shared" si="38"/>
        <v>1.0654299699375001</v>
      </c>
    </row>
    <row r="407" spans="1:10" x14ac:dyDescent="0.25">
      <c r="A407" s="2">
        <v>43231</v>
      </c>
      <c r="B407">
        <v>0.21</v>
      </c>
      <c r="C407" s="6">
        <v>2.3747903768479999</v>
      </c>
      <c r="D407" s="8">
        <f t="shared" si="42"/>
        <v>13.061999387212495</v>
      </c>
      <c r="E407">
        <f t="shared" si="43"/>
        <v>1</v>
      </c>
      <c r="F407" s="8">
        <f t="shared" si="39"/>
        <v>0.71243711305439994</v>
      </c>
      <c r="G407">
        <f t="shared" si="40"/>
        <v>0</v>
      </c>
      <c r="H407" s="8">
        <f t="shared" si="41"/>
        <v>321.64759905872239</v>
      </c>
      <c r="I407">
        <v>0.3</v>
      </c>
      <c r="J407">
        <f t="shared" si="38"/>
        <v>0.71243711305439994</v>
      </c>
    </row>
    <row r="408" spans="1:10" x14ac:dyDescent="0.25">
      <c r="A408" s="2">
        <v>43232</v>
      </c>
      <c r="B408">
        <v>9.2100000000000009</v>
      </c>
      <c r="C408" s="6">
        <v>3.4963241031679999</v>
      </c>
      <c r="D408" s="8">
        <f t="shared" si="42"/>
        <v>4.9008966181628946</v>
      </c>
      <c r="E408">
        <f t="shared" si="43"/>
        <v>1</v>
      </c>
      <c r="F408" s="8">
        <f t="shared" si="39"/>
        <v>1.0488972309503999</v>
      </c>
      <c r="G408">
        <f t="shared" si="40"/>
        <v>0</v>
      </c>
      <c r="H408" s="8">
        <f t="shared" si="41"/>
        <v>321.64759905872239</v>
      </c>
      <c r="I408">
        <v>0.3</v>
      </c>
      <c r="J408">
        <f t="shared" si="38"/>
        <v>1.0488972309503999</v>
      </c>
    </row>
    <row r="409" spans="1:10" x14ac:dyDescent="0.25">
      <c r="A409" s="2">
        <v>43233</v>
      </c>
      <c r="B409">
        <v>0.05</v>
      </c>
      <c r="C409" s="6">
        <v>3.1686104494079999</v>
      </c>
      <c r="D409" s="8">
        <f t="shared" si="42"/>
        <v>5.8014797529852951</v>
      </c>
      <c r="E409">
        <f t="shared" si="43"/>
        <v>1</v>
      </c>
      <c r="F409" s="8">
        <f t="shared" si="39"/>
        <v>0.95058313482239987</v>
      </c>
      <c r="G409">
        <f t="shared" si="40"/>
        <v>0</v>
      </c>
      <c r="H409" s="8">
        <f t="shared" si="41"/>
        <v>321.64759905872239</v>
      </c>
      <c r="I409">
        <v>0.3</v>
      </c>
      <c r="J409">
        <f t="shared" si="38"/>
        <v>0.95058313482239987</v>
      </c>
    </row>
    <row r="410" spans="1:10" x14ac:dyDescent="0.25">
      <c r="A410" s="2">
        <v>43234</v>
      </c>
      <c r="B410">
        <v>0</v>
      </c>
      <c r="C410" s="6">
        <v>4.4537465331250008</v>
      </c>
      <c r="D410" s="8">
        <f t="shared" si="42"/>
        <v>7.1376037129227949</v>
      </c>
      <c r="E410">
        <f t="shared" si="43"/>
        <v>1</v>
      </c>
      <c r="F410" s="8">
        <f t="shared" si="39"/>
        <v>1.3361239599375001</v>
      </c>
      <c r="G410">
        <f t="shared" si="40"/>
        <v>0</v>
      </c>
      <c r="H410" s="8">
        <f t="shared" si="41"/>
        <v>321.64759905872239</v>
      </c>
      <c r="I410">
        <v>0.3</v>
      </c>
      <c r="J410">
        <f t="shared" si="38"/>
        <v>1.3361239599375001</v>
      </c>
    </row>
    <row r="411" spans="1:10" x14ac:dyDescent="0.25">
      <c r="A411" s="2">
        <v>43235</v>
      </c>
      <c r="B411">
        <v>1.47</v>
      </c>
      <c r="C411" s="6">
        <v>3.9461505069330007</v>
      </c>
      <c r="D411" s="8">
        <f t="shared" si="42"/>
        <v>6.8514488650026957</v>
      </c>
      <c r="E411">
        <f t="shared" si="43"/>
        <v>1</v>
      </c>
      <c r="F411" s="8">
        <f t="shared" si="39"/>
        <v>1.1838451520799003</v>
      </c>
      <c r="G411">
        <f t="shared" si="40"/>
        <v>0</v>
      </c>
      <c r="H411" s="8">
        <f t="shared" si="41"/>
        <v>321.64759905872239</v>
      </c>
      <c r="I411">
        <v>0.3</v>
      </c>
      <c r="J411">
        <f t="shared" si="38"/>
        <v>1.1838451520799003</v>
      </c>
    </row>
    <row r="412" spans="1:10" x14ac:dyDescent="0.25">
      <c r="A412" s="2">
        <v>43236</v>
      </c>
      <c r="B412">
        <v>0</v>
      </c>
      <c r="C412" s="6">
        <v>4.0202188454930008</v>
      </c>
      <c r="D412" s="8">
        <f t="shared" si="42"/>
        <v>8.0575145186505956</v>
      </c>
      <c r="E412">
        <f t="shared" si="43"/>
        <v>1</v>
      </c>
      <c r="F412" s="8">
        <f t="shared" si="39"/>
        <v>1.2060656536479002</v>
      </c>
      <c r="G412">
        <f t="shared" si="40"/>
        <v>0</v>
      </c>
      <c r="H412" s="8">
        <f t="shared" si="41"/>
        <v>321.64759905872239</v>
      </c>
      <c r="I412" s="31">
        <v>0.3</v>
      </c>
      <c r="J412">
        <f t="shared" si="38"/>
        <v>1.2060656536479002</v>
      </c>
    </row>
    <row r="413" spans="1:10" x14ac:dyDescent="0.25">
      <c r="A413" s="2">
        <v>43237</v>
      </c>
      <c r="B413">
        <v>0</v>
      </c>
      <c r="C413" s="6">
        <v>4.0350074956529998</v>
      </c>
      <c r="D413" s="8">
        <f t="shared" si="42"/>
        <v>9.268016767346495</v>
      </c>
      <c r="E413">
        <f t="shared" si="43"/>
        <v>1</v>
      </c>
      <c r="F413" s="8">
        <f t="shared" si="39"/>
        <v>1.2105022486958998</v>
      </c>
      <c r="G413">
        <f t="shared" si="40"/>
        <v>0</v>
      </c>
      <c r="H413" s="8">
        <f t="shared" si="41"/>
        <v>321.64759905872239</v>
      </c>
      <c r="I413" s="24">
        <v>0.3</v>
      </c>
      <c r="J413">
        <f t="shared" si="38"/>
        <v>1.2105022486958998</v>
      </c>
    </row>
    <row r="414" spans="1:10" x14ac:dyDescent="0.25">
      <c r="A414" s="2">
        <v>43238</v>
      </c>
      <c r="B414">
        <v>0</v>
      </c>
      <c r="C414" s="6">
        <v>4.1606960558080006</v>
      </c>
      <c r="D414" s="8">
        <f t="shared" si="42"/>
        <v>10.516225584088895</v>
      </c>
      <c r="E414">
        <f t="shared" si="43"/>
        <v>1</v>
      </c>
      <c r="F414" s="8">
        <f t="shared" si="39"/>
        <v>1.2482088167424001</v>
      </c>
      <c r="G414">
        <f t="shared" si="40"/>
        <v>0</v>
      </c>
      <c r="H414" s="8">
        <f t="shared" si="41"/>
        <v>321.64759905872239</v>
      </c>
      <c r="I414">
        <v>0.3</v>
      </c>
      <c r="J414">
        <f t="shared" si="38"/>
        <v>1.2482088167424001</v>
      </c>
    </row>
    <row r="415" spans="1:10" x14ac:dyDescent="0.25">
      <c r="A415" s="2">
        <v>43239</v>
      </c>
      <c r="B415">
        <v>0</v>
      </c>
      <c r="C415" s="6">
        <v>4.2274644531250001</v>
      </c>
      <c r="D415" s="8">
        <f t="shared" si="42"/>
        <v>11.784464920026394</v>
      </c>
      <c r="E415">
        <f t="shared" si="43"/>
        <v>1</v>
      </c>
      <c r="F415" s="8">
        <f t="shared" si="39"/>
        <v>1.2682393359374999</v>
      </c>
      <c r="G415">
        <f t="shared" si="40"/>
        <v>0</v>
      </c>
      <c r="H415" s="8">
        <f t="shared" si="41"/>
        <v>321.64759905872239</v>
      </c>
      <c r="I415">
        <v>0.3</v>
      </c>
      <c r="J415">
        <f t="shared" si="38"/>
        <v>1.2682393359374999</v>
      </c>
    </row>
    <row r="416" spans="1:10" x14ac:dyDescent="0.25">
      <c r="A416" s="2">
        <v>43240</v>
      </c>
      <c r="B416">
        <v>0</v>
      </c>
      <c r="C416" s="6">
        <v>2.8520000916480002</v>
      </c>
      <c r="D416" s="8">
        <f t="shared" si="42"/>
        <v>12.640064947520795</v>
      </c>
      <c r="E416">
        <f t="shared" si="43"/>
        <v>1</v>
      </c>
      <c r="F416" s="8">
        <f t="shared" si="39"/>
        <v>0.85560002749440001</v>
      </c>
      <c r="G416">
        <f t="shared" si="40"/>
        <v>0</v>
      </c>
      <c r="H416" s="8">
        <f t="shared" si="41"/>
        <v>321.64759905872239</v>
      </c>
      <c r="I416">
        <v>0.3</v>
      </c>
      <c r="J416">
        <f t="shared" si="38"/>
        <v>0.85560002749440001</v>
      </c>
    </row>
    <row r="417" spans="1:10" x14ac:dyDescent="0.25">
      <c r="A417" s="2">
        <v>43241</v>
      </c>
      <c r="B417">
        <v>0.53</v>
      </c>
      <c r="C417" s="6">
        <v>3.8118204662129997</v>
      </c>
      <c r="D417" s="8">
        <f t="shared" si="42"/>
        <v>13.318412035310317</v>
      </c>
      <c r="E417">
        <f t="shared" si="43"/>
        <v>1</v>
      </c>
      <c r="F417" s="8">
        <f t="shared" si="39"/>
        <v>1.208347087789521</v>
      </c>
      <c r="G417">
        <f t="shared" si="40"/>
        <v>0</v>
      </c>
      <c r="H417" s="8">
        <f t="shared" si="41"/>
        <v>321.64759905872239</v>
      </c>
      <c r="I417">
        <f t="shared" ref="I417:I436" si="44">I416+(1.15-0.3)/50</f>
        <v>0.317</v>
      </c>
      <c r="J417">
        <f t="shared" si="38"/>
        <v>1.208347087789521</v>
      </c>
    </row>
    <row r="418" spans="1:10" x14ac:dyDescent="0.25">
      <c r="A418" s="2">
        <v>43242</v>
      </c>
      <c r="B418">
        <v>0.5</v>
      </c>
      <c r="C418" s="6">
        <v>1.5174986762929998</v>
      </c>
      <c r="D418" s="8">
        <f t="shared" si="42"/>
        <v>13.325256593192179</v>
      </c>
      <c r="E418">
        <f t="shared" si="43"/>
        <v>1</v>
      </c>
      <c r="F418" s="8">
        <f t="shared" si="39"/>
        <v>0.506844557881862</v>
      </c>
      <c r="G418">
        <f t="shared" si="40"/>
        <v>0</v>
      </c>
      <c r="H418" s="8">
        <f t="shared" si="41"/>
        <v>321.64759905872239</v>
      </c>
      <c r="I418">
        <f t="shared" si="44"/>
        <v>0.33400000000000002</v>
      </c>
      <c r="J418">
        <f t="shared" si="38"/>
        <v>0.506844557881862</v>
      </c>
    </row>
    <row r="419" spans="1:10" x14ac:dyDescent="0.25">
      <c r="A419" s="16">
        <v>43243</v>
      </c>
      <c r="B419" s="17">
        <v>0.03</v>
      </c>
      <c r="C419" s="18">
        <v>1.8989090810879998</v>
      </c>
      <c r="D419" s="19">
        <f t="shared" si="42"/>
        <v>13.961773680654067</v>
      </c>
      <c r="E419" s="17">
        <f t="shared" si="43"/>
        <v>1</v>
      </c>
      <c r="F419" s="19">
        <f t="shared" si="39"/>
        <v>0.66651708746188798</v>
      </c>
      <c r="G419" s="17">
        <f t="shared" si="40"/>
        <v>0</v>
      </c>
      <c r="H419" s="19">
        <f t="shared" si="41"/>
        <v>321.64759905872239</v>
      </c>
      <c r="I419">
        <f t="shared" si="44"/>
        <v>0.35100000000000003</v>
      </c>
      <c r="J419">
        <f t="shared" si="38"/>
        <v>0.66651708746188798</v>
      </c>
    </row>
    <row r="420" spans="1:10" x14ac:dyDescent="0.25">
      <c r="A420" s="2">
        <v>43244</v>
      </c>
      <c r="B420">
        <v>0.06</v>
      </c>
      <c r="C420" s="6">
        <v>3.1345052462079996</v>
      </c>
      <c r="D420" s="8">
        <f t="shared" si="42"/>
        <v>15.055271611258611</v>
      </c>
      <c r="E420">
        <f t="shared" si="43"/>
        <v>1</v>
      </c>
      <c r="F420" s="8">
        <f t="shared" si="39"/>
        <v>1.1534979306045441</v>
      </c>
      <c r="G420">
        <f t="shared" si="40"/>
        <v>0</v>
      </c>
      <c r="H420" s="8">
        <f t="shared" si="41"/>
        <v>321.64759905872239</v>
      </c>
      <c r="I420">
        <f t="shared" si="44"/>
        <v>0.36800000000000005</v>
      </c>
      <c r="J420">
        <f t="shared" si="38"/>
        <v>1.1534979306045441</v>
      </c>
    </row>
    <row r="421" spans="1:10" x14ac:dyDescent="0.25">
      <c r="A421" s="2">
        <v>43245</v>
      </c>
      <c r="B421">
        <v>0.74</v>
      </c>
      <c r="C421" s="6">
        <v>3.5278874721279996</v>
      </c>
      <c r="D421" s="8">
        <f t="shared" si="42"/>
        <v>15.673508288027891</v>
      </c>
      <c r="E421">
        <f t="shared" si="43"/>
        <v>1</v>
      </c>
      <c r="F421" s="8">
        <f t="shared" si="39"/>
        <v>1.3582366767692802</v>
      </c>
      <c r="G421">
        <f t="shared" si="40"/>
        <v>0</v>
      </c>
      <c r="H421" s="8">
        <f t="shared" si="41"/>
        <v>321.64759905872239</v>
      </c>
      <c r="I421">
        <f t="shared" si="44"/>
        <v>0.38500000000000006</v>
      </c>
      <c r="J421">
        <f t="shared" si="38"/>
        <v>1.3582366767692802</v>
      </c>
    </row>
    <row r="422" spans="1:10" x14ac:dyDescent="0.25">
      <c r="A422" s="2">
        <v>43246</v>
      </c>
      <c r="B422">
        <v>0</v>
      </c>
      <c r="C422" s="6">
        <v>3.6291799331249996</v>
      </c>
      <c r="D422" s="8">
        <f t="shared" si="42"/>
        <v>17.132438621144143</v>
      </c>
      <c r="E422">
        <f t="shared" si="43"/>
        <v>1</v>
      </c>
      <c r="F422" s="8">
        <f t="shared" si="39"/>
        <v>1.4589303331162502</v>
      </c>
      <c r="G422">
        <f t="shared" si="40"/>
        <v>0</v>
      </c>
      <c r="H422" s="8">
        <f t="shared" si="41"/>
        <v>321.64759905872239</v>
      </c>
      <c r="I422">
        <f t="shared" si="44"/>
        <v>0.40200000000000008</v>
      </c>
      <c r="J422">
        <f t="shared" si="38"/>
        <v>1.4589303331162502</v>
      </c>
    </row>
    <row r="423" spans="1:10" x14ac:dyDescent="0.25">
      <c r="A423" s="2">
        <v>43247</v>
      </c>
      <c r="B423">
        <v>0.05</v>
      </c>
      <c r="C423" s="6">
        <v>3.9906212980530009</v>
      </c>
      <c r="D423" s="8">
        <f t="shared" si="42"/>
        <v>18.754508945028348</v>
      </c>
      <c r="E423">
        <f t="shared" si="43"/>
        <v>1</v>
      </c>
      <c r="F423" s="8">
        <f t="shared" si="39"/>
        <v>1.6720703238842078</v>
      </c>
      <c r="G423">
        <f t="shared" si="40"/>
        <v>0</v>
      </c>
      <c r="H423" s="8">
        <f t="shared" si="41"/>
        <v>321.64759905872239</v>
      </c>
      <c r="I423">
        <f t="shared" si="44"/>
        <v>0.41900000000000009</v>
      </c>
      <c r="J423">
        <f t="shared" si="38"/>
        <v>1.6720703238842078</v>
      </c>
    </row>
    <row r="424" spans="1:10" x14ac:dyDescent="0.25">
      <c r="A424" s="2">
        <v>43248</v>
      </c>
      <c r="B424">
        <v>0.1</v>
      </c>
      <c r="C424" s="6">
        <v>3.736316812933</v>
      </c>
      <c r="D424" s="8">
        <f t="shared" si="42"/>
        <v>20.283543075467136</v>
      </c>
      <c r="E424">
        <f t="shared" si="43"/>
        <v>1</v>
      </c>
      <c r="F424" s="8">
        <f t="shared" si="39"/>
        <v>1.6290341304387883</v>
      </c>
      <c r="G424">
        <f t="shared" si="40"/>
        <v>0</v>
      </c>
      <c r="H424" s="8">
        <f t="shared" si="41"/>
        <v>321.64759905872239</v>
      </c>
      <c r="I424">
        <f t="shared" si="44"/>
        <v>0.43600000000000011</v>
      </c>
      <c r="J424">
        <f t="shared" si="38"/>
        <v>1.6290341304387883</v>
      </c>
    </row>
    <row r="425" spans="1:10" x14ac:dyDescent="0.25">
      <c r="A425" s="2">
        <v>43249</v>
      </c>
      <c r="B425">
        <v>0.12</v>
      </c>
      <c r="C425" s="6">
        <v>2.1201978575730003</v>
      </c>
      <c r="D425" s="8">
        <f t="shared" si="42"/>
        <v>21.123992704947703</v>
      </c>
      <c r="E425">
        <f t="shared" si="43"/>
        <v>1</v>
      </c>
      <c r="F425" s="8">
        <f t="shared" si="39"/>
        <v>0.96044962948056944</v>
      </c>
      <c r="G425">
        <f t="shared" si="40"/>
        <v>0</v>
      </c>
      <c r="H425" s="8">
        <f t="shared" si="41"/>
        <v>321.64759905872239</v>
      </c>
      <c r="I425">
        <f t="shared" si="44"/>
        <v>0.45300000000000012</v>
      </c>
      <c r="J425">
        <f t="shared" si="38"/>
        <v>0.96044962948056944</v>
      </c>
    </row>
    <row r="426" spans="1:10" x14ac:dyDescent="0.25">
      <c r="A426" s="2">
        <v>43250</v>
      </c>
      <c r="B426">
        <v>0.84</v>
      </c>
      <c r="C426" s="6">
        <v>1.7153984875729997</v>
      </c>
      <c r="D426" s="8">
        <f t="shared" si="42"/>
        <v>21.090229994107013</v>
      </c>
      <c r="E426">
        <f t="shared" si="43"/>
        <v>1</v>
      </c>
      <c r="F426" s="8">
        <f t="shared" si="39"/>
        <v>0.80623728915931014</v>
      </c>
      <c r="G426">
        <f t="shared" si="40"/>
        <v>0</v>
      </c>
      <c r="H426" s="8">
        <f t="shared" si="41"/>
        <v>321.64759905872239</v>
      </c>
      <c r="I426">
        <f t="shared" si="44"/>
        <v>0.47000000000000014</v>
      </c>
      <c r="J426">
        <f t="shared" si="38"/>
        <v>0.80623728915931014</v>
      </c>
    </row>
    <row r="427" spans="1:10" x14ac:dyDescent="0.25">
      <c r="A427" s="2">
        <v>43251</v>
      </c>
      <c r="B427">
        <v>0.06</v>
      </c>
      <c r="C427" s="6">
        <v>2.3045312831249998</v>
      </c>
      <c r="D427" s="8">
        <f t="shared" si="42"/>
        <v>22.152536728988888</v>
      </c>
      <c r="E427">
        <f t="shared" si="43"/>
        <v>1</v>
      </c>
      <c r="F427" s="8">
        <f t="shared" si="39"/>
        <v>1.1223067348818752</v>
      </c>
      <c r="G427">
        <f t="shared" si="40"/>
        <v>0</v>
      </c>
      <c r="H427" s="8">
        <f t="shared" si="41"/>
        <v>321.64759905872239</v>
      </c>
      <c r="I427">
        <f t="shared" si="44"/>
        <v>0.48700000000000015</v>
      </c>
      <c r="J427">
        <f t="shared" si="38"/>
        <v>1.1223067348818752</v>
      </c>
    </row>
    <row r="428" spans="1:10" x14ac:dyDescent="0.25">
      <c r="A428" s="2">
        <v>43252</v>
      </c>
      <c r="B428">
        <v>0</v>
      </c>
      <c r="C428" s="6">
        <v>3.3761224241329999</v>
      </c>
      <c r="D428" s="8">
        <f t="shared" si="42"/>
        <v>23.854102430751922</v>
      </c>
      <c r="E428">
        <f t="shared" si="43"/>
        <v>1</v>
      </c>
      <c r="F428" s="8">
        <f t="shared" si="39"/>
        <v>1.7015657017630323</v>
      </c>
      <c r="G428">
        <f t="shared" si="40"/>
        <v>0</v>
      </c>
      <c r="H428" s="8">
        <f t="shared" si="41"/>
        <v>321.64759905872239</v>
      </c>
      <c r="I428">
        <f t="shared" si="44"/>
        <v>0.50400000000000011</v>
      </c>
      <c r="J428">
        <f t="shared" si="38"/>
        <v>1.7015657017630323</v>
      </c>
    </row>
    <row r="429" spans="1:10" x14ac:dyDescent="0.25">
      <c r="A429" s="2">
        <v>43253</v>
      </c>
      <c r="B429">
        <v>8.2899999999999991</v>
      </c>
      <c r="C429" s="6">
        <v>2.5997519531249993</v>
      </c>
      <c r="D429" s="8">
        <f t="shared" si="42"/>
        <v>16.918573198330048</v>
      </c>
      <c r="E429">
        <f t="shared" si="43"/>
        <v>1</v>
      </c>
      <c r="F429" s="8">
        <f t="shared" si="39"/>
        <v>1.3544707675781249</v>
      </c>
      <c r="G429">
        <f t="shared" si="40"/>
        <v>0</v>
      </c>
      <c r="H429" s="8">
        <f t="shared" si="41"/>
        <v>321.64759905872239</v>
      </c>
      <c r="I429">
        <f t="shared" si="44"/>
        <v>0.52100000000000013</v>
      </c>
      <c r="J429">
        <f t="shared" si="38"/>
        <v>1.3544707675781249</v>
      </c>
    </row>
    <row r="430" spans="1:10" x14ac:dyDescent="0.25">
      <c r="A430" s="2">
        <v>43254</v>
      </c>
      <c r="B430">
        <v>0.71</v>
      </c>
      <c r="C430" s="6">
        <v>0.94416233000000005</v>
      </c>
      <c r="D430" s="8">
        <f t="shared" si="42"/>
        <v>16.716532531870048</v>
      </c>
      <c r="E430">
        <f t="shared" si="43"/>
        <v>1</v>
      </c>
      <c r="F430" s="8">
        <f t="shared" si="39"/>
        <v>0.50795933354000011</v>
      </c>
      <c r="G430">
        <f t="shared" si="40"/>
        <v>0</v>
      </c>
      <c r="H430" s="8">
        <f t="shared" si="41"/>
        <v>321.64759905872239</v>
      </c>
      <c r="I430">
        <f t="shared" si="44"/>
        <v>0.53800000000000014</v>
      </c>
      <c r="J430">
        <f t="shared" si="38"/>
        <v>0.50795933354000011</v>
      </c>
    </row>
    <row r="431" spans="1:10" x14ac:dyDescent="0.25">
      <c r="A431" s="2">
        <v>43255</v>
      </c>
      <c r="B431">
        <v>0.48</v>
      </c>
      <c r="C431" s="6">
        <v>1.9309055433330002</v>
      </c>
      <c r="D431" s="8">
        <f t="shared" si="42"/>
        <v>17.308185108419863</v>
      </c>
      <c r="E431">
        <f t="shared" si="43"/>
        <v>1</v>
      </c>
      <c r="F431" s="8">
        <f t="shared" si="39"/>
        <v>1.0716525765498155</v>
      </c>
      <c r="G431">
        <f t="shared" si="40"/>
        <v>0</v>
      </c>
      <c r="H431" s="8">
        <f t="shared" si="41"/>
        <v>321.64759905872239</v>
      </c>
      <c r="I431">
        <f t="shared" si="44"/>
        <v>0.55500000000000016</v>
      </c>
      <c r="J431">
        <f t="shared" si="38"/>
        <v>1.0716525765498155</v>
      </c>
    </row>
    <row r="432" spans="1:10" x14ac:dyDescent="0.25">
      <c r="A432" s="2">
        <v>43256</v>
      </c>
      <c r="B432">
        <v>0.13</v>
      </c>
      <c r="C432" s="6">
        <v>3.5670718601329994</v>
      </c>
      <c r="D432" s="8">
        <f t="shared" si="42"/>
        <v>19.218550212415941</v>
      </c>
      <c r="E432">
        <f t="shared" si="43"/>
        <v>1</v>
      </c>
      <c r="F432" s="8">
        <f t="shared" si="39"/>
        <v>2.0403651039960762</v>
      </c>
      <c r="G432">
        <f t="shared" si="40"/>
        <v>0</v>
      </c>
      <c r="H432" s="8">
        <f t="shared" si="41"/>
        <v>321.64759905872239</v>
      </c>
      <c r="I432">
        <f t="shared" si="44"/>
        <v>0.57200000000000017</v>
      </c>
      <c r="J432">
        <f t="shared" si="38"/>
        <v>2.0403651039960762</v>
      </c>
    </row>
    <row r="433" spans="1:10" x14ac:dyDescent="0.25">
      <c r="A433" s="2">
        <v>43257</v>
      </c>
      <c r="B433">
        <v>0</v>
      </c>
      <c r="C433" s="6">
        <v>3.2693999999999996</v>
      </c>
      <c r="D433" s="8">
        <f t="shared" si="42"/>
        <v>21.14422681241594</v>
      </c>
      <c r="E433">
        <f t="shared" si="43"/>
        <v>1</v>
      </c>
      <c r="F433" s="8">
        <f t="shared" si="39"/>
        <v>1.9256766000000005</v>
      </c>
      <c r="G433">
        <f t="shared" si="40"/>
        <v>0</v>
      </c>
      <c r="H433" s="8">
        <f t="shared" si="41"/>
        <v>321.64759905872239</v>
      </c>
      <c r="I433">
        <f t="shared" si="44"/>
        <v>0.58900000000000019</v>
      </c>
      <c r="J433">
        <f t="shared" si="38"/>
        <v>1.9256766000000005</v>
      </c>
    </row>
    <row r="434" spans="1:10" x14ac:dyDescent="0.25">
      <c r="A434" s="2">
        <v>43258</v>
      </c>
      <c r="B434">
        <v>0</v>
      </c>
      <c r="C434" s="6">
        <v>4.0423999999999998</v>
      </c>
      <c r="D434" s="8">
        <f t="shared" si="42"/>
        <v>23.593921212415943</v>
      </c>
      <c r="E434">
        <f t="shared" si="43"/>
        <v>1</v>
      </c>
      <c r="F434" s="8">
        <f t="shared" si="39"/>
        <v>2.4496944000000007</v>
      </c>
      <c r="G434">
        <f t="shared" si="40"/>
        <v>0</v>
      </c>
      <c r="H434" s="8">
        <f t="shared" si="41"/>
        <v>321.64759905872239</v>
      </c>
      <c r="I434">
        <f t="shared" si="44"/>
        <v>0.60600000000000021</v>
      </c>
      <c r="J434">
        <f t="shared" si="38"/>
        <v>2.4496944000000007</v>
      </c>
    </row>
    <row r="435" spans="1:10" x14ac:dyDescent="0.25">
      <c r="A435" s="2">
        <v>43259</v>
      </c>
      <c r="B435">
        <v>0</v>
      </c>
      <c r="C435" s="6">
        <v>3.4325900799999998</v>
      </c>
      <c r="D435" s="8">
        <f t="shared" si="42"/>
        <v>25.732424832255944</v>
      </c>
      <c r="E435">
        <f t="shared" si="43"/>
        <v>1</v>
      </c>
      <c r="F435" s="8">
        <f t="shared" si="39"/>
        <v>2.1385036198400007</v>
      </c>
      <c r="G435">
        <f t="shared" si="40"/>
        <v>0</v>
      </c>
      <c r="H435" s="8">
        <f t="shared" si="41"/>
        <v>321.64759905872239</v>
      </c>
      <c r="I435">
        <f t="shared" si="44"/>
        <v>0.62300000000000022</v>
      </c>
      <c r="J435">
        <f t="shared" si="38"/>
        <v>2.1385036198400007</v>
      </c>
    </row>
    <row r="436" spans="1:10" x14ac:dyDescent="0.25">
      <c r="A436" s="2">
        <v>43260</v>
      </c>
      <c r="B436">
        <v>0.06</v>
      </c>
      <c r="C436" s="6">
        <v>3.021841541093</v>
      </c>
      <c r="D436" s="8">
        <f t="shared" si="42"/>
        <v>27.606403418555466</v>
      </c>
      <c r="E436">
        <f t="shared" si="43"/>
        <v>1</v>
      </c>
      <c r="F436" s="8">
        <f t="shared" si="39"/>
        <v>1.9339785862995207</v>
      </c>
      <c r="G436">
        <f t="shared" si="40"/>
        <v>0</v>
      </c>
      <c r="H436" s="8">
        <f t="shared" si="41"/>
        <v>321.64759905872239</v>
      </c>
      <c r="I436">
        <f t="shared" si="44"/>
        <v>0.64000000000000024</v>
      </c>
      <c r="J436">
        <f t="shared" si="38"/>
        <v>1.9339785862995207</v>
      </c>
    </row>
    <row r="437" spans="1:10" x14ac:dyDescent="0.25">
      <c r="A437" s="2">
        <v>43261</v>
      </c>
      <c r="B437">
        <v>2.76</v>
      </c>
      <c r="C437" s="6">
        <v>2.7600762558879999</v>
      </c>
      <c r="D437" s="8">
        <f t="shared" si="42"/>
        <v>26.65977351867388</v>
      </c>
      <c r="E437">
        <f t="shared" si="43"/>
        <v>1</v>
      </c>
      <c r="F437" s="8">
        <f t="shared" si="39"/>
        <v>1.8133701001184166</v>
      </c>
      <c r="G437">
        <f t="shared" si="40"/>
        <v>0</v>
      </c>
      <c r="H437" s="8">
        <f t="shared" si="41"/>
        <v>321.64759905872239</v>
      </c>
      <c r="I437">
        <f>I436+(1.15-0.3)/50</f>
        <v>0.65700000000000025</v>
      </c>
      <c r="J437">
        <f t="shared" si="38"/>
        <v>1.8133701001184166</v>
      </c>
    </row>
    <row r="438" spans="1:10" x14ac:dyDescent="0.25">
      <c r="A438" s="2">
        <v>43262</v>
      </c>
      <c r="B438">
        <v>0.32</v>
      </c>
      <c r="C438" s="6">
        <v>2.223245179733</v>
      </c>
      <c r="D438" s="8">
        <f t="shared" si="42"/>
        <v>27.838240769813922</v>
      </c>
      <c r="E438">
        <f t="shared" si="43"/>
        <v>1</v>
      </c>
      <c r="F438" s="8">
        <f t="shared" si="39"/>
        <v>1.4984672511400425</v>
      </c>
      <c r="G438">
        <f t="shared" si="40"/>
        <v>0</v>
      </c>
      <c r="H438" s="8">
        <f t="shared" si="41"/>
        <v>321.64759905872239</v>
      </c>
      <c r="I438">
        <f t="shared" ref="I438:I466" si="45">I437+(1.15-0.3)/50</f>
        <v>0.67400000000000027</v>
      </c>
      <c r="J438">
        <f t="shared" si="38"/>
        <v>1.4984672511400425</v>
      </c>
    </row>
    <row r="439" spans="1:10" x14ac:dyDescent="0.25">
      <c r="A439" s="2">
        <v>43263</v>
      </c>
      <c r="B439">
        <v>0.11</v>
      </c>
      <c r="C439" s="6">
        <v>3.1686104494079999</v>
      </c>
      <c r="D439" s="8">
        <f t="shared" si="42"/>
        <v>29.917750590354849</v>
      </c>
      <c r="E439">
        <f t="shared" si="43"/>
        <v>1</v>
      </c>
      <c r="F439" s="8">
        <f t="shared" si="39"/>
        <v>2.1895098205409287</v>
      </c>
      <c r="G439">
        <f t="shared" si="40"/>
        <v>0</v>
      </c>
      <c r="H439" s="8">
        <f t="shared" si="41"/>
        <v>321.64759905872239</v>
      </c>
      <c r="I439">
        <f t="shared" si="45"/>
        <v>0.69100000000000028</v>
      </c>
      <c r="J439">
        <f t="shared" si="38"/>
        <v>2.1895098205409287</v>
      </c>
    </row>
    <row r="440" spans="1:10" x14ac:dyDescent="0.25">
      <c r="A440" s="2">
        <v>43264</v>
      </c>
      <c r="B440">
        <v>0.46</v>
      </c>
      <c r="C440" s="6">
        <v>3.3025030983680002</v>
      </c>
      <c r="D440" s="8">
        <f t="shared" si="42"/>
        <v>31.795922783999394</v>
      </c>
      <c r="E440">
        <f t="shared" si="43"/>
        <v>1</v>
      </c>
      <c r="F440" s="8">
        <f t="shared" si="39"/>
        <v>2.338172193644545</v>
      </c>
      <c r="G440">
        <f t="shared" si="40"/>
        <v>0</v>
      </c>
      <c r="H440" s="8">
        <f t="shared" si="41"/>
        <v>321.64759905872239</v>
      </c>
      <c r="I440">
        <f t="shared" si="45"/>
        <v>0.7080000000000003</v>
      </c>
      <c r="J440">
        <f t="shared" si="38"/>
        <v>2.338172193644545</v>
      </c>
    </row>
    <row r="441" spans="1:10" x14ac:dyDescent="0.25">
      <c r="A441" s="2">
        <v>43265</v>
      </c>
      <c r="B441">
        <v>0.16</v>
      </c>
      <c r="C441" s="6">
        <v>3.440602542693</v>
      </c>
      <c r="D441" s="8">
        <f t="shared" si="42"/>
        <v>34.130359627451824</v>
      </c>
      <c r="E441">
        <f t="shared" si="43"/>
        <v>1</v>
      </c>
      <c r="F441" s="8">
        <f t="shared" si="39"/>
        <v>2.494436843452426</v>
      </c>
      <c r="G441">
        <f t="shared" si="40"/>
        <v>0</v>
      </c>
      <c r="H441" s="8">
        <f t="shared" si="41"/>
        <v>321.64759905872239</v>
      </c>
      <c r="I441">
        <f t="shared" si="45"/>
        <v>0.72500000000000031</v>
      </c>
      <c r="J441">
        <f t="shared" si="38"/>
        <v>2.494436843452426</v>
      </c>
    </row>
    <row r="442" spans="1:10" x14ac:dyDescent="0.25">
      <c r="A442" s="2">
        <v>43266</v>
      </c>
      <c r="B442">
        <v>0.01</v>
      </c>
      <c r="C442" s="6">
        <v>2.6379343838930001</v>
      </c>
      <c r="D442" s="8">
        <f t="shared" si="42"/>
        <v>36.07770694030043</v>
      </c>
      <c r="E442">
        <f t="shared" si="43"/>
        <v>1</v>
      </c>
      <c r="F442" s="8">
        <f t="shared" si="39"/>
        <v>1.957347312848607</v>
      </c>
      <c r="G442">
        <f t="shared" si="40"/>
        <v>0</v>
      </c>
      <c r="H442" s="8">
        <f t="shared" si="41"/>
        <v>321.64759905872239</v>
      </c>
      <c r="I442">
        <f t="shared" si="45"/>
        <v>0.74200000000000033</v>
      </c>
      <c r="J442">
        <f t="shared" si="38"/>
        <v>1.957347312848607</v>
      </c>
    </row>
    <row r="443" spans="1:10" x14ac:dyDescent="0.25">
      <c r="A443" s="2">
        <v>43267</v>
      </c>
      <c r="B443">
        <v>6.65</v>
      </c>
      <c r="C443" s="6">
        <v>2.3847602782929997</v>
      </c>
      <c r="D443" s="8">
        <f t="shared" si="42"/>
        <v>31.237739991524819</v>
      </c>
      <c r="E443">
        <f t="shared" si="43"/>
        <v>1</v>
      </c>
      <c r="F443" s="8">
        <f t="shared" si="39"/>
        <v>1.8100330512243876</v>
      </c>
      <c r="G443">
        <f t="shared" si="40"/>
        <v>0</v>
      </c>
      <c r="H443" s="8">
        <f t="shared" si="41"/>
        <v>321.64759905872239</v>
      </c>
      <c r="I443">
        <f t="shared" si="45"/>
        <v>0.75900000000000034</v>
      </c>
      <c r="J443">
        <f t="shared" si="38"/>
        <v>1.8100330512243876</v>
      </c>
    </row>
    <row r="444" spans="1:10" x14ac:dyDescent="0.25">
      <c r="A444" s="2">
        <v>43268</v>
      </c>
      <c r="B444">
        <v>0.18</v>
      </c>
      <c r="C444" s="6">
        <v>2.8792342331249996</v>
      </c>
      <c r="D444" s="8">
        <f t="shared" si="42"/>
        <v>33.292025756429823</v>
      </c>
      <c r="E444">
        <f t="shared" si="43"/>
        <v>1</v>
      </c>
      <c r="F444" s="8">
        <f t="shared" si="39"/>
        <v>2.2342857649050005</v>
      </c>
      <c r="G444">
        <f t="shared" si="40"/>
        <v>0</v>
      </c>
      <c r="H444" s="8">
        <f t="shared" si="41"/>
        <v>321.64759905872239</v>
      </c>
      <c r="I444">
        <f t="shared" si="45"/>
        <v>0.77600000000000036</v>
      </c>
      <c r="J444">
        <f t="shared" si="38"/>
        <v>2.2342857649050005</v>
      </c>
    </row>
    <row r="445" spans="1:10" x14ac:dyDescent="0.25">
      <c r="A445" s="2">
        <v>43269</v>
      </c>
      <c r="B445">
        <v>0.1</v>
      </c>
      <c r="C445" s="6">
        <v>2.888277260288</v>
      </c>
      <c r="D445" s="8">
        <f t="shared" si="42"/>
        <v>35.482429623838208</v>
      </c>
      <c r="E445">
        <f t="shared" si="43"/>
        <v>1</v>
      </c>
      <c r="F445" s="8">
        <f t="shared" si="39"/>
        <v>2.2904038674083851</v>
      </c>
      <c r="G445">
        <f t="shared" si="40"/>
        <v>0</v>
      </c>
      <c r="H445" s="8">
        <f t="shared" si="41"/>
        <v>321.64759905872239</v>
      </c>
      <c r="I445">
        <f t="shared" si="45"/>
        <v>0.79300000000000037</v>
      </c>
      <c r="J445">
        <f t="shared" si="38"/>
        <v>2.2904038674083851</v>
      </c>
    </row>
    <row r="446" spans="1:10" x14ac:dyDescent="0.25">
      <c r="A446" s="2">
        <v>43270</v>
      </c>
      <c r="B446">
        <v>19.27</v>
      </c>
      <c r="C446" s="6">
        <v>2.83375625</v>
      </c>
      <c r="D446" s="8">
        <f t="shared" si="42"/>
        <v>18.507772186338212</v>
      </c>
      <c r="E446">
        <f t="shared" si="43"/>
        <v>1</v>
      </c>
      <c r="F446" s="8">
        <f t="shared" si="39"/>
        <v>2.295342562500001</v>
      </c>
      <c r="G446">
        <f t="shared" si="40"/>
        <v>0</v>
      </c>
      <c r="H446" s="8">
        <f t="shared" si="41"/>
        <v>321.64759905872239</v>
      </c>
      <c r="I446">
        <f t="shared" si="45"/>
        <v>0.81000000000000039</v>
      </c>
      <c r="J446">
        <f t="shared" si="38"/>
        <v>2.295342562500001</v>
      </c>
    </row>
    <row r="447" spans="1:10" x14ac:dyDescent="0.25">
      <c r="A447" s="2">
        <v>43271</v>
      </c>
      <c r="B447">
        <v>0.62</v>
      </c>
      <c r="C447" s="6">
        <v>2.7040743316479996</v>
      </c>
      <c r="D447" s="8">
        <f t="shared" si="42"/>
        <v>20.124041658611109</v>
      </c>
      <c r="E447">
        <f t="shared" si="43"/>
        <v>1</v>
      </c>
      <c r="F447" s="8">
        <f t="shared" si="39"/>
        <v>2.2362694722728969</v>
      </c>
      <c r="G447">
        <f t="shared" si="40"/>
        <v>0</v>
      </c>
      <c r="H447" s="8">
        <f t="shared" si="41"/>
        <v>321.64759905872239</v>
      </c>
      <c r="I447">
        <f t="shared" si="45"/>
        <v>0.8270000000000004</v>
      </c>
      <c r="J447">
        <f t="shared" si="38"/>
        <v>2.2362694722728969</v>
      </c>
    </row>
    <row r="448" spans="1:10" x14ac:dyDescent="0.25">
      <c r="A448" s="2">
        <v>43272</v>
      </c>
      <c r="B448">
        <v>0.02</v>
      </c>
      <c r="C448" s="6">
        <v>4.4002188308480008</v>
      </c>
      <c r="D448" s="8">
        <f t="shared" si="42"/>
        <v>23.817826351846822</v>
      </c>
      <c r="E448">
        <f t="shared" si="43"/>
        <v>1</v>
      </c>
      <c r="F448" s="8">
        <f t="shared" si="39"/>
        <v>3.7137846932357146</v>
      </c>
      <c r="G448">
        <f t="shared" si="40"/>
        <v>0</v>
      </c>
      <c r="H448" s="8">
        <f t="shared" si="41"/>
        <v>321.64759905872239</v>
      </c>
      <c r="I448">
        <f t="shared" si="45"/>
        <v>0.84400000000000042</v>
      </c>
      <c r="J448">
        <f t="shared" si="38"/>
        <v>3.7137846932357146</v>
      </c>
    </row>
    <row r="449" spans="1:10" x14ac:dyDescent="0.25">
      <c r="A449" s="2">
        <v>43273</v>
      </c>
      <c r="B449">
        <v>0</v>
      </c>
      <c r="C449" s="6">
        <v>4.4383953342930003</v>
      </c>
      <c r="D449" s="8">
        <f t="shared" si="42"/>
        <v>27.639284734673097</v>
      </c>
      <c r="E449">
        <f t="shared" si="43"/>
        <v>1</v>
      </c>
      <c r="F449" s="8">
        <f t="shared" si="39"/>
        <v>3.8214583828262749</v>
      </c>
      <c r="G449">
        <f t="shared" si="40"/>
        <v>0</v>
      </c>
      <c r="H449" s="8">
        <f t="shared" si="41"/>
        <v>321.64759905872239</v>
      </c>
      <c r="I449">
        <f t="shared" si="45"/>
        <v>0.86100000000000043</v>
      </c>
      <c r="J449">
        <f t="shared" si="38"/>
        <v>3.8214583828262749</v>
      </c>
    </row>
    <row r="450" spans="1:10" x14ac:dyDescent="0.25">
      <c r="A450" s="2">
        <v>43274</v>
      </c>
      <c r="B450">
        <v>0</v>
      </c>
      <c r="C450" s="6">
        <v>3.9758092001329999</v>
      </c>
      <c r="D450" s="8">
        <f t="shared" si="42"/>
        <v>31.130045212389874</v>
      </c>
      <c r="E450">
        <f t="shared" si="43"/>
        <v>1</v>
      </c>
      <c r="F450" s="8">
        <f t="shared" si="39"/>
        <v>3.4907604777167758</v>
      </c>
      <c r="G450">
        <f t="shared" si="40"/>
        <v>0</v>
      </c>
      <c r="H450" s="8">
        <f t="shared" si="41"/>
        <v>321.64759905872239</v>
      </c>
      <c r="I450">
        <f t="shared" si="45"/>
        <v>0.87800000000000045</v>
      </c>
      <c r="J450">
        <f t="shared" si="38"/>
        <v>3.4907604777167758</v>
      </c>
    </row>
    <row r="451" spans="1:10" x14ac:dyDescent="0.25">
      <c r="A451" s="2">
        <v>43275</v>
      </c>
      <c r="B451">
        <v>0</v>
      </c>
      <c r="C451" s="6">
        <v>5.0206501867730022</v>
      </c>
      <c r="D451" s="8">
        <f t="shared" si="42"/>
        <v>35.623527129551711</v>
      </c>
      <c r="E451">
        <f t="shared" si="43"/>
        <v>1</v>
      </c>
      <c r="F451" s="8">
        <f t="shared" si="39"/>
        <v>4.493481917161839</v>
      </c>
      <c r="G451">
        <f t="shared" si="40"/>
        <v>0</v>
      </c>
      <c r="H451" s="8">
        <f t="shared" si="41"/>
        <v>321.64759905872239</v>
      </c>
      <c r="I451">
        <f t="shared" si="45"/>
        <v>0.89500000000000046</v>
      </c>
      <c r="J451">
        <f t="shared" ref="J451:J514" si="46">I451*C451</f>
        <v>4.493481917161839</v>
      </c>
    </row>
    <row r="452" spans="1:10" x14ac:dyDescent="0.25">
      <c r="A452" s="2">
        <v>43276</v>
      </c>
      <c r="B452">
        <v>0</v>
      </c>
      <c r="C452" s="6">
        <v>4.6505356799999999</v>
      </c>
      <c r="D452" s="8">
        <f t="shared" si="42"/>
        <v>39.86481566971171</v>
      </c>
      <c r="E452">
        <f t="shared" si="43"/>
        <v>1</v>
      </c>
      <c r="F452" s="8">
        <f t="shared" ref="F452:F515" si="47">E452*J452</f>
        <v>4.241288540160002</v>
      </c>
      <c r="G452">
        <f t="shared" ref="G452:G515" si="48">IF(D452=0,B452-F452-D451,0)</f>
        <v>0</v>
      </c>
      <c r="H452" s="8">
        <f t="shared" ref="H452:H515" si="49">H451+G452</f>
        <v>321.64759905872239</v>
      </c>
      <c r="I452">
        <f t="shared" si="45"/>
        <v>0.91200000000000048</v>
      </c>
      <c r="J452">
        <f t="shared" si="46"/>
        <v>4.241288540160002</v>
      </c>
    </row>
    <row r="453" spans="1:10" x14ac:dyDescent="0.25">
      <c r="A453" s="2">
        <v>43277</v>
      </c>
      <c r="B453">
        <v>0</v>
      </c>
      <c r="C453" s="6">
        <v>3.9535699758080005</v>
      </c>
      <c r="D453" s="8">
        <f t="shared" ref="D453:D516" si="50">MAX((D452+F453-B453),0)</f>
        <v>43.260785189776321</v>
      </c>
      <c r="E453">
        <f t="shared" ref="E453:E516" si="51">IF(D452&gt;$Q$2,1-(D452-$Q$2)/($Q$1-$Q$2),1)</f>
        <v>0.92461011395495496</v>
      </c>
      <c r="F453" s="8">
        <f t="shared" si="47"/>
        <v>3.3959695200646141</v>
      </c>
      <c r="G453">
        <f t="shared" si="48"/>
        <v>0</v>
      </c>
      <c r="H453" s="8">
        <f t="shared" si="49"/>
        <v>321.64759905872239</v>
      </c>
      <c r="I453">
        <f t="shared" si="45"/>
        <v>0.92900000000000049</v>
      </c>
      <c r="J453">
        <f t="shared" si="46"/>
        <v>3.6728665075256344</v>
      </c>
    </row>
    <row r="454" spans="1:10" x14ac:dyDescent="0.25">
      <c r="A454" s="2">
        <v>43278</v>
      </c>
      <c r="B454">
        <v>0</v>
      </c>
      <c r="C454" s="6">
        <v>4.4768665470880009</v>
      </c>
      <c r="D454" s="8">
        <f t="shared" si="50"/>
        <v>46.798133838406194</v>
      </c>
      <c r="E454">
        <f t="shared" si="51"/>
        <v>0.83524249500588632</v>
      </c>
      <c r="F454" s="8">
        <f t="shared" si="47"/>
        <v>3.5373486486298704</v>
      </c>
      <c r="G454">
        <f t="shared" si="48"/>
        <v>0</v>
      </c>
      <c r="H454" s="8">
        <f t="shared" si="49"/>
        <v>321.64759905872239</v>
      </c>
      <c r="I454">
        <f t="shared" si="45"/>
        <v>0.94600000000000051</v>
      </c>
      <c r="J454">
        <f t="shared" si="46"/>
        <v>4.2351157535452515</v>
      </c>
    </row>
    <row r="455" spans="1:10" x14ac:dyDescent="0.25">
      <c r="A455" s="2">
        <v>43279</v>
      </c>
      <c r="B455">
        <v>0</v>
      </c>
      <c r="C455" s="6">
        <v>3.9609861195730005</v>
      </c>
      <c r="D455" s="8">
        <f t="shared" si="50"/>
        <v>49.629029469903031</v>
      </c>
      <c r="E455">
        <f t="shared" si="51"/>
        <v>0.74215437267352113</v>
      </c>
      <c r="F455" s="8">
        <f t="shared" si="47"/>
        <v>2.8308956314968383</v>
      </c>
      <c r="G455">
        <f t="shared" si="48"/>
        <v>0</v>
      </c>
      <c r="H455" s="8">
        <f t="shared" si="49"/>
        <v>321.64759905872239</v>
      </c>
      <c r="I455">
        <f t="shared" si="45"/>
        <v>0.96300000000000052</v>
      </c>
      <c r="J455">
        <f t="shared" si="46"/>
        <v>3.8144296331488015</v>
      </c>
    </row>
    <row r="456" spans="1:10" x14ac:dyDescent="0.25">
      <c r="A456" s="2">
        <v>43280</v>
      </c>
      <c r="B456">
        <v>0</v>
      </c>
      <c r="C456" s="6">
        <v>3.9980237182880001</v>
      </c>
      <c r="D456" s="8">
        <f t="shared" si="50"/>
        <v>52.244952288234806</v>
      </c>
      <c r="E456">
        <f t="shared" si="51"/>
        <v>0.66765711921307813</v>
      </c>
      <c r="F456" s="8">
        <f t="shared" si="47"/>
        <v>2.615922818331772</v>
      </c>
      <c r="G456">
        <f t="shared" si="48"/>
        <v>0</v>
      </c>
      <c r="H456" s="8">
        <f t="shared" si="49"/>
        <v>321.64759905872239</v>
      </c>
      <c r="I456">
        <f t="shared" si="45"/>
        <v>0.98000000000000054</v>
      </c>
      <c r="J456">
        <f t="shared" si="46"/>
        <v>3.918063243922242</v>
      </c>
    </row>
    <row r="457" spans="1:10" x14ac:dyDescent="0.25">
      <c r="A457" s="2">
        <v>43281</v>
      </c>
      <c r="B457">
        <v>0</v>
      </c>
      <c r="C457" s="6">
        <v>4.3623032072530012</v>
      </c>
      <c r="D457" s="8">
        <f t="shared" si="50"/>
        <v>54.849337139850221</v>
      </c>
      <c r="E457">
        <f t="shared" si="51"/>
        <v>0.5988170450464525</v>
      </c>
      <c r="F457" s="8">
        <f t="shared" si="47"/>
        <v>2.6043848516154142</v>
      </c>
      <c r="G457">
        <f t="shared" si="48"/>
        <v>0</v>
      </c>
      <c r="H457" s="8">
        <f t="shared" si="49"/>
        <v>321.64759905872239</v>
      </c>
      <c r="I457">
        <f t="shared" si="45"/>
        <v>0.99700000000000055</v>
      </c>
      <c r="J457">
        <f t="shared" si="46"/>
        <v>4.3492162976312443</v>
      </c>
    </row>
    <row r="458" spans="1:10" x14ac:dyDescent="0.25">
      <c r="A458" s="2">
        <v>43282</v>
      </c>
      <c r="B458">
        <v>0</v>
      </c>
      <c r="C458" s="6">
        <v>3.8866524590930003</v>
      </c>
      <c r="D458" s="8">
        <f t="shared" si="50"/>
        <v>56.939207773659795</v>
      </c>
      <c r="E458">
        <f t="shared" si="51"/>
        <v>0.53028060158288892</v>
      </c>
      <c r="F458" s="8">
        <f t="shared" si="47"/>
        <v>2.0898706338095718</v>
      </c>
      <c r="G458">
        <f t="shared" si="48"/>
        <v>0</v>
      </c>
      <c r="H458" s="8">
        <f t="shared" si="49"/>
        <v>321.64759905872239</v>
      </c>
      <c r="I458">
        <f t="shared" si="45"/>
        <v>1.0140000000000005</v>
      </c>
      <c r="J458">
        <f t="shared" si="46"/>
        <v>3.9410655935203041</v>
      </c>
    </row>
    <row r="459" spans="1:10" x14ac:dyDescent="0.25">
      <c r="A459" s="2">
        <v>43283</v>
      </c>
      <c r="B459">
        <v>0</v>
      </c>
      <c r="C459" s="6">
        <v>3.4645607009279997</v>
      </c>
      <c r="D459" s="8">
        <f t="shared" si="50"/>
        <v>58.636904221428992</v>
      </c>
      <c r="E459">
        <f t="shared" si="51"/>
        <v>0.47528400595632114</v>
      </c>
      <c r="F459" s="8">
        <f t="shared" si="47"/>
        <v>1.6976964477691932</v>
      </c>
      <c r="G459">
        <f t="shared" si="48"/>
        <v>0</v>
      </c>
      <c r="H459" s="8">
        <f t="shared" si="49"/>
        <v>321.64759905872239</v>
      </c>
      <c r="I459">
        <f t="shared" si="45"/>
        <v>1.0310000000000004</v>
      </c>
      <c r="J459">
        <f t="shared" si="46"/>
        <v>3.5719620826567691</v>
      </c>
    </row>
    <row r="460" spans="1:10" x14ac:dyDescent="0.25">
      <c r="A460" s="2">
        <v>43284</v>
      </c>
      <c r="B460">
        <v>0</v>
      </c>
      <c r="C460" s="6">
        <v>4.1681016038130005</v>
      </c>
      <c r="D460" s="8">
        <f t="shared" si="50"/>
        <v>60.517872430755098</v>
      </c>
      <c r="E460">
        <f t="shared" si="51"/>
        <v>0.43060778364660546</v>
      </c>
      <c r="F460" s="8">
        <f t="shared" si="47"/>
        <v>1.8809682093261033</v>
      </c>
      <c r="G460">
        <f t="shared" si="48"/>
        <v>0</v>
      </c>
      <c r="H460" s="8">
        <f t="shared" si="49"/>
        <v>321.64759905872239</v>
      </c>
      <c r="I460">
        <f t="shared" si="45"/>
        <v>1.0480000000000003</v>
      </c>
      <c r="J460">
        <f t="shared" si="46"/>
        <v>4.3681704807960253</v>
      </c>
    </row>
    <row r="461" spans="1:10" x14ac:dyDescent="0.25">
      <c r="A461" s="2">
        <v>43285</v>
      </c>
      <c r="B461">
        <v>0</v>
      </c>
      <c r="C461" s="6">
        <v>3.871731656773</v>
      </c>
      <c r="D461" s="8">
        <f t="shared" si="50"/>
        <v>62.089333510548336</v>
      </c>
      <c r="E461">
        <f t="shared" si="51"/>
        <v>0.38110862024328684</v>
      </c>
      <c r="F461" s="8">
        <f t="shared" si="47"/>
        <v>1.5714610797932391</v>
      </c>
      <c r="G461">
        <f t="shared" si="48"/>
        <v>0</v>
      </c>
      <c r="H461" s="8">
        <f t="shared" si="49"/>
        <v>321.64759905872239</v>
      </c>
      <c r="I461">
        <f t="shared" si="45"/>
        <v>1.0650000000000002</v>
      </c>
      <c r="J461">
        <f t="shared" si="46"/>
        <v>4.1233942144632456</v>
      </c>
    </row>
    <row r="462" spans="1:10" x14ac:dyDescent="0.25">
      <c r="A462" s="2">
        <v>43286</v>
      </c>
      <c r="B462">
        <v>0</v>
      </c>
      <c r="C462" s="6">
        <v>3.8866524590930003</v>
      </c>
      <c r="D462" s="8">
        <f t="shared" si="50"/>
        <v>63.518122302649836</v>
      </c>
      <c r="E462">
        <f t="shared" si="51"/>
        <v>0.3397543813013596</v>
      </c>
      <c r="F462" s="8">
        <f t="shared" si="47"/>
        <v>1.4287887921014994</v>
      </c>
      <c r="G462">
        <f t="shared" si="48"/>
        <v>0</v>
      </c>
      <c r="H462" s="8">
        <f t="shared" si="49"/>
        <v>321.64759905872239</v>
      </c>
      <c r="I462">
        <f t="shared" si="45"/>
        <v>1.0820000000000001</v>
      </c>
      <c r="J462">
        <f t="shared" si="46"/>
        <v>4.2053579607386267</v>
      </c>
    </row>
    <row r="463" spans="1:10" x14ac:dyDescent="0.25">
      <c r="A463" s="2">
        <v>43287</v>
      </c>
      <c r="B463">
        <v>0</v>
      </c>
      <c r="C463" s="6">
        <v>4.0423999999999998</v>
      </c>
      <c r="D463" s="8">
        <f t="shared" si="50"/>
        <v>64.860473942169349</v>
      </c>
      <c r="E463">
        <f t="shared" si="51"/>
        <v>0.30215467624605696</v>
      </c>
      <c r="F463" s="8">
        <f t="shared" si="47"/>
        <v>1.3423516395195096</v>
      </c>
      <c r="G463">
        <f t="shared" si="48"/>
        <v>0</v>
      </c>
      <c r="H463" s="8">
        <f t="shared" si="49"/>
        <v>321.64759905872239</v>
      </c>
      <c r="I463">
        <f t="shared" si="45"/>
        <v>1.099</v>
      </c>
      <c r="J463">
        <f t="shared" si="46"/>
        <v>4.4425976</v>
      </c>
    </row>
    <row r="464" spans="1:10" x14ac:dyDescent="0.25">
      <c r="A464" s="2">
        <v>43288</v>
      </c>
      <c r="B464">
        <v>0</v>
      </c>
      <c r="C464" s="6">
        <v>4.0350074956529998</v>
      </c>
      <c r="D464" s="8">
        <f t="shared" si="50"/>
        <v>66.062026021869841</v>
      </c>
      <c r="E464">
        <f t="shared" si="51"/>
        <v>0.26682963310080654</v>
      </c>
      <c r="F464" s="8">
        <f t="shared" si="47"/>
        <v>1.2015520797004891</v>
      </c>
      <c r="G464">
        <f t="shared" si="48"/>
        <v>0</v>
      </c>
      <c r="H464" s="8">
        <f t="shared" si="49"/>
        <v>321.64759905872239</v>
      </c>
      <c r="I464">
        <f t="shared" si="45"/>
        <v>1.1159999999999999</v>
      </c>
      <c r="J464">
        <f t="shared" si="46"/>
        <v>4.5030683651487475</v>
      </c>
    </row>
    <row r="465" spans="1:10" x14ac:dyDescent="0.25">
      <c r="A465" s="2">
        <v>43289</v>
      </c>
      <c r="B465">
        <v>0.05</v>
      </c>
      <c r="C465" s="6">
        <v>3.5670718601329994</v>
      </c>
      <c r="D465" s="8">
        <f t="shared" si="50"/>
        <v>66.962624812940888</v>
      </c>
      <c r="E465">
        <f t="shared" si="51"/>
        <v>0.235209841529741</v>
      </c>
      <c r="F465" s="8">
        <f t="shared" si="47"/>
        <v>0.95059879107104284</v>
      </c>
      <c r="G465">
        <f t="shared" si="48"/>
        <v>0</v>
      </c>
      <c r="H465" s="8">
        <f t="shared" si="49"/>
        <v>321.64759905872239</v>
      </c>
      <c r="I465">
        <f t="shared" si="45"/>
        <v>1.1329999999999998</v>
      </c>
      <c r="J465">
        <f t="shared" si="46"/>
        <v>4.0414924175306872</v>
      </c>
    </row>
    <row r="466" spans="1:10" x14ac:dyDescent="0.25">
      <c r="A466" s="2">
        <v>43290</v>
      </c>
      <c r="B466">
        <v>0.11</v>
      </c>
      <c r="C466" s="6">
        <v>2.6284152007679999</v>
      </c>
      <c r="D466" s="8">
        <f t="shared" si="50"/>
        <v>67.491950944081225</v>
      </c>
      <c r="E466">
        <f t="shared" si="51"/>
        <v>0.21150987334366089</v>
      </c>
      <c r="F466" s="8">
        <f t="shared" si="47"/>
        <v>0.63932613114034142</v>
      </c>
      <c r="G466">
        <f t="shared" si="48"/>
        <v>0</v>
      </c>
      <c r="H466" s="8">
        <f t="shared" si="49"/>
        <v>321.64759905872239</v>
      </c>
      <c r="I466">
        <f t="shared" si="45"/>
        <v>1.1499999999999997</v>
      </c>
      <c r="J466">
        <f t="shared" si="46"/>
        <v>3.0226774808831993</v>
      </c>
    </row>
    <row r="467" spans="1:10" x14ac:dyDescent="0.25">
      <c r="A467" s="2">
        <v>43291</v>
      </c>
      <c r="B467">
        <v>0</v>
      </c>
      <c r="C467" s="6">
        <v>2.7970573771679996</v>
      </c>
      <c r="D467" s="8">
        <f t="shared" si="50"/>
        <v>68.127490696712712</v>
      </c>
      <c r="E467">
        <f t="shared" si="51"/>
        <v>0.19758023831365201</v>
      </c>
      <c r="F467" s="8">
        <f t="shared" si="47"/>
        <v>0.63553975263148343</v>
      </c>
      <c r="G467">
        <f t="shared" si="48"/>
        <v>0</v>
      </c>
      <c r="H467" s="8">
        <f t="shared" si="49"/>
        <v>321.64759905872239</v>
      </c>
      <c r="I467">
        <v>1.1499999999999997</v>
      </c>
      <c r="J467">
        <f t="shared" si="46"/>
        <v>3.2166159837431989</v>
      </c>
    </row>
    <row r="468" spans="1:10" x14ac:dyDescent="0.25">
      <c r="A468" s="2">
        <v>43292</v>
      </c>
      <c r="B468">
        <v>0.1</v>
      </c>
      <c r="C468" s="6">
        <v>3.1430558831249997</v>
      </c>
      <c r="D468" s="8">
        <f t="shared" si="50"/>
        <v>68.681195510322127</v>
      </c>
      <c r="E468">
        <f t="shared" si="51"/>
        <v>0.18085550798124439</v>
      </c>
      <c r="F468" s="8">
        <f t="shared" si="47"/>
        <v>0.65370481360941191</v>
      </c>
      <c r="G468">
        <f t="shared" si="48"/>
        <v>0</v>
      </c>
      <c r="H468" s="8">
        <f t="shared" si="49"/>
        <v>321.64759905872239</v>
      </c>
      <c r="I468">
        <v>1.1499999999999997</v>
      </c>
      <c r="J468">
        <f t="shared" si="46"/>
        <v>3.6145142655937486</v>
      </c>
    </row>
    <row r="469" spans="1:10" x14ac:dyDescent="0.25">
      <c r="A469" s="2">
        <v>43293</v>
      </c>
      <c r="B469">
        <v>0.03</v>
      </c>
      <c r="C469" s="6">
        <v>2.1924964014079995</v>
      </c>
      <c r="D469" s="8">
        <f t="shared" si="50"/>
        <v>69.070459971389027</v>
      </c>
      <c r="E469">
        <f t="shared" si="51"/>
        <v>0.16628432867573351</v>
      </c>
      <c r="F469" s="8">
        <f t="shared" si="47"/>
        <v>0.41926446106690424</v>
      </c>
      <c r="G469">
        <f t="shared" si="48"/>
        <v>0</v>
      </c>
      <c r="H469" s="8">
        <f t="shared" si="49"/>
        <v>321.64759905872239</v>
      </c>
      <c r="I469">
        <v>1.1499999999999997</v>
      </c>
      <c r="J469">
        <f t="shared" si="46"/>
        <v>2.5213708616191988</v>
      </c>
    </row>
    <row r="470" spans="1:10" x14ac:dyDescent="0.25">
      <c r="A470" s="2">
        <v>43294</v>
      </c>
      <c r="B470">
        <v>0.02</v>
      </c>
      <c r="C470" s="6">
        <v>3.2776984032529994</v>
      </c>
      <c r="D470" s="8">
        <f t="shared" si="50"/>
        <v>69.638631825767277</v>
      </c>
      <c r="E470">
        <f t="shared" si="51"/>
        <v>0.15604052706870986</v>
      </c>
      <c r="F470" s="8">
        <f t="shared" si="47"/>
        <v>0.58817185437824659</v>
      </c>
      <c r="G470">
        <f t="shared" si="48"/>
        <v>0</v>
      </c>
      <c r="H470" s="8">
        <f t="shared" si="49"/>
        <v>321.64759905872239</v>
      </c>
      <c r="I470">
        <v>1.1499999999999997</v>
      </c>
      <c r="J470">
        <f t="shared" si="46"/>
        <v>3.7693531637409485</v>
      </c>
    </row>
    <row r="471" spans="1:10" x14ac:dyDescent="0.25">
      <c r="A471" s="2">
        <v>43295</v>
      </c>
      <c r="B471">
        <v>0</v>
      </c>
      <c r="C471" s="6">
        <v>4.3095968660480004</v>
      </c>
      <c r="D471" s="8">
        <f t="shared" si="50"/>
        <v>70.337872241651837</v>
      </c>
      <c r="E471">
        <f t="shared" si="51"/>
        <v>0.14108863616401901</v>
      </c>
      <c r="F471" s="8">
        <f t="shared" si="47"/>
        <v>0.69924041588455921</v>
      </c>
      <c r="G471">
        <f t="shared" si="48"/>
        <v>0</v>
      </c>
      <c r="H471" s="8">
        <f t="shared" si="49"/>
        <v>321.64759905872239</v>
      </c>
      <c r="I471">
        <v>1.1499999999999997</v>
      </c>
      <c r="J471">
        <f t="shared" si="46"/>
        <v>4.9560363959551994</v>
      </c>
    </row>
    <row r="472" spans="1:10" x14ac:dyDescent="0.25">
      <c r="A472" s="2">
        <v>43296</v>
      </c>
      <c r="B472">
        <v>0.73</v>
      </c>
      <c r="C472" s="6">
        <v>3.8493098853280006</v>
      </c>
      <c r="D472" s="8">
        <f t="shared" si="50"/>
        <v>70.150974100517686</v>
      </c>
      <c r="E472">
        <f t="shared" si="51"/>
        <v>0.12268757258810958</v>
      </c>
      <c r="F472" s="8">
        <f t="shared" si="47"/>
        <v>0.54310185886585272</v>
      </c>
      <c r="G472">
        <f t="shared" si="48"/>
        <v>0</v>
      </c>
      <c r="H472" s="8">
        <f t="shared" si="49"/>
        <v>321.64759905872239</v>
      </c>
      <c r="I472">
        <v>1.1499999999999997</v>
      </c>
      <c r="J472">
        <f t="shared" si="46"/>
        <v>4.4267063681271992</v>
      </c>
    </row>
    <row r="473" spans="1:10" x14ac:dyDescent="0.25">
      <c r="A473" s="2">
        <v>43297</v>
      </c>
      <c r="B473">
        <v>7.57</v>
      </c>
      <c r="C473" s="6">
        <v>2.4737231150079997</v>
      </c>
      <c r="D473" s="8">
        <f t="shared" si="50"/>
        <v>62.943985141853084</v>
      </c>
      <c r="E473">
        <f t="shared" si="51"/>
        <v>0.12760594472321873</v>
      </c>
      <c r="F473" s="8">
        <f t="shared" si="47"/>
        <v>0.36301104133539808</v>
      </c>
      <c r="G473">
        <f t="shared" si="48"/>
        <v>0</v>
      </c>
      <c r="H473" s="8">
        <f t="shared" si="49"/>
        <v>321.64759905872239</v>
      </c>
      <c r="I473">
        <v>1.1499999999999997</v>
      </c>
      <c r="J473">
        <f t="shared" si="46"/>
        <v>2.8447815822591989</v>
      </c>
    </row>
    <row r="474" spans="1:10" x14ac:dyDescent="0.25">
      <c r="A474" s="2">
        <v>43298</v>
      </c>
      <c r="B474">
        <v>0.44</v>
      </c>
      <c r="C474" s="6">
        <v>2.7693480304530005</v>
      </c>
      <c r="D474" s="8">
        <f t="shared" si="50"/>
        <v>63.514390303771492</v>
      </c>
      <c r="E474">
        <f t="shared" si="51"/>
        <v>0.31726354889860309</v>
      </c>
      <c r="F474" s="8">
        <f t="shared" si="47"/>
        <v>1.0104051619184067</v>
      </c>
      <c r="G474">
        <f t="shared" si="48"/>
        <v>0</v>
      </c>
      <c r="H474" s="8">
        <f t="shared" si="49"/>
        <v>321.64759905872239</v>
      </c>
      <c r="I474">
        <v>1.1499999999999997</v>
      </c>
      <c r="J474">
        <f t="shared" si="46"/>
        <v>3.1847502350209496</v>
      </c>
    </row>
    <row r="475" spans="1:10" x14ac:dyDescent="0.25">
      <c r="A475" s="2">
        <v>43299</v>
      </c>
      <c r="B475">
        <v>0.04</v>
      </c>
      <c r="C475" s="6">
        <v>2.8520000916480002</v>
      </c>
      <c r="D475" s="8">
        <f t="shared" si="50"/>
        <v>64.465719353566712</v>
      </c>
      <c r="E475">
        <f t="shared" si="51"/>
        <v>0.30225288674285544</v>
      </c>
      <c r="F475" s="8">
        <f t="shared" si="47"/>
        <v>0.99132904979522063</v>
      </c>
      <c r="G475">
        <f t="shared" si="48"/>
        <v>0</v>
      </c>
      <c r="H475" s="8">
        <f t="shared" si="49"/>
        <v>321.64759905872239</v>
      </c>
      <c r="I475">
        <v>1.1499999999999997</v>
      </c>
      <c r="J475">
        <f t="shared" si="46"/>
        <v>3.2798001053951995</v>
      </c>
    </row>
    <row r="476" spans="1:10" x14ac:dyDescent="0.25">
      <c r="A476" s="2">
        <v>43300</v>
      </c>
      <c r="B476">
        <v>0.04</v>
      </c>
      <c r="C476" s="6">
        <v>3.392324983125</v>
      </c>
      <c r="D476" s="8">
        <f t="shared" si="50"/>
        <v>65.507194588529018</v>
      </c>
      <c r="E476">
        <f t="shared" si="51"/>
        <v>0.27721791174824439</v>
      </c>
      <c r="F476" s="8">
        <f t="shared" si="47"/>
        <v>1.0814752349623074</v>
      </c>
      <c r="G476">
        <f t="shared" si="48"/>
        <v>0</v>
      </c>
      <c r="H476" s="8">
        <f t="shared" si="49"/>
        <v>321.64759905872239</v>
      </c>
      <c r="I476">
        <v>1.1499999999999997</v>
      </c>
      <c r="J476">
        <f t="shared" si="46"/>
        <v>3.9011737305937491</v>
      </c>
    </row>
    <row r="477" spans="1:10" x14ac:dyDescent="0.25">
      <c r="A477" s="2">
        <v>43301</v>
      </c>
      <c r="B477">
        <v>2.71</v>
      </c>
      <c r="C477" s="6">
        <v>1.8989090810879998</v>
      </c>
      <c r="D477" s="8">
        <f t="shared" si="50"/>
        <v>63.342717498028229</v>
      </c>
      <c r="E477">
        <f t="shared" si="51"/>
        <v>0.24981066872292057</v>
      </c>
      <c r="F477" s="8">
        <f t="shared" si="47"/>
        <v>0.54552290949921267</v>
      </c>
      <c r="G477">
        <f t="shared" si="48"/>
        <v>0</v>
      </c>
      <c r="H477" s="8">
        <f t="shared" si="49"/>
        <v>321.64759905872239</v>
      </c>
      <c r="I477">
        <v>1.1499999999999997</v>
      </c>
      <c r="J477">
        <f t="shared" si="46"/>
        <v>2.1837454432511993</v>
      </c>
    </row>
    <row r="478" spans="1:10" x14ac:dyDescent="0.25">
      <c r="A478" s="2">
        <v>43302</v>
      </c>
      <c r="B478">
        <v>0.01</v>
      </c>
      <c r="C478" s="6">
        <v>2.9421693618080003</v>
      </c>
      <c r="D478" s="8">
        <f t="shared" si="50"/>
        <v>64.37067419097896</v>
      </c>
      <c r="E478">
        <f t="shared" si="51"/>
        <v>0.30677059215715186</v>
      </c>
      <c r="F478" s="8">
        <f t="shared" si="47"/>
        <v>1.03795669295074</v>
      </c>
      <c r="G478">
        <f t="shared" si="48"/>
        <v>0</v>
      </c>
      <c r="H478" s="8">
        <f t="shared" si="49"/>
        <v>321.64759905872239</v>
      </c>
      <c r="I478">
        <v>1.1499999999999997</v>
      </c>
      <c r="J478">
        <f t="shared" si="46"/>
        <v>3.3834947660791994</v>
      </c>
    </row>
    <row r="479" spans="1:10" x14ac:dyDescent="0.25">
      <c r="A479" s="2">
        <v>43303</v>
      </c>
      <c r="B479">
        <v>0</v>
      </c>
      <c r="C479" s="6">
        <v>3.7666094373330004</v>
      </c>
      <c r="D479" s="8">
        <f t="shared" si="50"/>
        <v>65.582305684148906</v>
      </c>
      <c r="E479">
        <f t="shared" si="51"/>
        <v>0.27971910023739577</v>
      </c>
      <c r="F479" s="8">
        <f t="shared" si="47"/>
        <v>1.2116314931699406</v>
      </c>
      <c r="G479">
        <f t="shared" si="48"/>
        <v>0</v>
      </c>
      <c r="H479" s="8">
        <f t="shared" si="49"/>
        <v>321.64759905872239</v>
      </c>
      <c r="I479">
        <v>1.1499999999999997</v>
      </c>
      <c r="J479">
        <f t="shared" si="46"/>
        <v>4.3316008529329491</v>
      </c>
    </row>
    <row r="480" spans="1:10" x14ac:dyDescent="0.25">
      <c r="A480" s="2">
        <v>43304</v>
      </c>
      <c r="B480">
        <v>0</v>
      </c>
      <c r="C480" s="6">
        <v>3.7439020799999994</v>
      </c>
      <c r="D480" s="8">
        <f t="shared" si="50"/>
        <v>66.649352108849087</v>
      </c>
      <c r="E480">
        <f t="shared" si="51"/>
        <v>0.24783406094344984</v>
      </c>
      <c r="F480" s="8">
        <f t="shared" si="47"/>
        <v>1.0670464247001825</v>
      </c>
      <c r="G480">
        <f t="shared" si="48"/>
        <v>0</v>
      </c>
      <c r="H480" s="8">
        <f t="shared" si="49"/>
        <v>321.64759905872239</v>
      </c>
      <c r="I480">
        <v>1.1499999999999997</v>
      </c>
      <c r="J480">
        <f t="shared" si="46"/>
        <v>4.3054873919999981</v>
      </c>
    </row>
    <row r="481" spans="1:10" x14ac:dyDescent="0.25">
      <c r="A481" s="2">
        <v>43305</v>
      </c>
      <c r="B481">
        <v>0</v>
      </c>
      <c r="C481" s="6">
        <v>3.2444131578929998</v>
      </c>
      <c r="D481" s="8">
        <f t="shared" si="50"/>
        <v>67.469270389881416</v>
      </c>
      <c r="E481">
        <f t="shared" si="51"/>
        <v>0.21975389187239247</v>
      </c>
      <c r="F481" s="8">
        <f t="shared" si="47"/>
        <v>0.81991828103233322</v>
      </c>
      <c r="G481">
        <f t="shared" si="48"/>
        <v>0</v>
      </c>
      <c r="H481" s="8">
        <f t="shared" si="49"/>
        <v>321.64759905872239</v>
      </c>
      <c r="I481">
        <v>1.1499999999999997</v>
      </c>
      <c r="J481">
        <f t="shared" si="46"/>
        <v>3.7310751315769486</v>
      </c>
    </row>
    <row r="482" spans="1:10" x14ac:dyDescent="0.25">
      <c r="A482" s="2">
        <v>43306</v>
      </c>
      <c r="B482">
        <v>0</v>
      </c>
      <c r="C482" s="6">
        <v>4.0128222919680008</v>
      </c>
      <c r="D482" s="8">
        <f t="shared" si="50"/>
        <v>68.383807274155302</v>
      </c>
      <c r="E482">
        <f t="shared" si="51"/>
        <v>0.19817709500312064</v>
      </c>
      <c r="F482" s="8">
        <f t="shared" si="47"/>
        <v>0.91453688427387991</v>
      </c>
      <c r="G482">
        <f t="shared" si="48"/>
        <v>0</v>
      </c>
      <c r="H482" s="8">
        <f t="shared" si="49"/>
        <v>321.64759905872239</v>
      </c>
      <c r="I482">
        <v>1.1499999999999997</v>
      </c>
      <c r="J482">
        <f t="shared" si="46"/>
        <v>4.6147456357631995</v>
      </c>
    </row>
    <row r="483" spans="1:10" x14ac:dyDescent="0.25">
      <c r="A483" s="2">
        <v>43307</v>
      </c>
      <c r="B483">
        <v>0.1</v>
      </c>
      <c r="C483" s="6">
        <v>3.7892474482080001</v>
      </c>
      <c r="D483" s="8">
        <f t="shared" si="50"/>
        <v>69.042516487675002</v>
      </c>
      <c r="E483">
        <f t="shared" si="51"/>
        <v>0.17411033489064998</v>
      </c>
      <c r="F483" s="8">
        <f t="shared" si="47"/>
        <v>0.75870921351969089</v>
      </c>
      <c r="G483">
        <f t="shared" si="48"/>
        <v>0</v>
      </c>
      <c r="H483" s="8">
        <f t="shared" si="49"/>
        <v>321.64759905872239</v>
      </c>
      <c r="I483">
        <v>1.1499999999999997</v>
      </c>
      <c r="J483">
        <f t="shared" si="46"/>
        <v>4.3576345654391986</v>
      </c>
    </row>
    <row r="484" spans="1:10" x14ac:dyDescent="0.25">
      <c r="A484" s="2">
        <v>43308</v>
      </c>
      <c r="B484">
        <v>10.07</v>
      </c>
      <c r="C484" s="6">
        <v>3.7135103994880003</v>
      </c>
      <c r="D484" s="8">
        <f t="shared" si="50"/>
        <v>59.642033685687288</v>
      </c>
      <c r="E484">
        <f t="shared" si="51"/>
        <v>0.15677588190328939</v>
      </c>
      <c r="F484" s="8">
        <f t="shared" si="47"/>
        <v>0.66951719801228271</v>
      </c>
      <c r="G484">
        <f t="shared" si="48"/>
        <v>0</v>
      </c>
      <c r="H484" s="8">
        <f t="shared" si="49"/>
        <v>321.64759905872239</v>
      </c>
      <c r="I484">
        <v>1.1499999999999997</v>
      </c>
      <c r="J484">
        <f t="shared" si="46"/>
        <v>4.2705369594111993</v>
      </c>
    </row>
    <row r="485" spans="1:10" x14ac:dyDescent="0.25">
      <c r="A485" s="2">
        <v>43309</v>
      </c>
      <c r="B485">
        <v>2.33</v>
      </c>
      <c r="C485" s="6">
        <v>2.7414796800000003</v>
      </c>
      <c r="D485" s="8">
        <f t="shared" si="50"/>
        <v>58.586220145248731</v>
      </c>
      <c r="E485">
        <f t="shared" si="51"/>
        <v>0.40415700827138712</v>
      </c>
      <c r="F485" s="8">
        <f t="shared" si="47"/>
        <v>1.2741864595614394</v>
      </c>
      <c r="G485">
        <f t="shared" si="48"/>
        <v>0</v>
      </c>
      <c r="H485" s="8">
        <f t="shared" si="49"/>
        <v>321.64759905872239</v>
      </c>
      <c r="I485">
        <v>1.1499999999999997</v>
      </c>
      <c r="J485">
        <f t="shared" si="46"/>
        <v>3.1527016319999994</v>
      </c>
    </row>
    <row r="486" spans="1:10" x14ac:dyDescent="0.25">
      <c r="A486" s="2">
        <v>43310</v>
      </c>
      <c r="B486">
        <v>3.75</v>
      </c>
      <c r="C486" s="6">
        <v>1.8775107531680002</v>
      </c>
      <c r="D486" s="8">
        <f t="shared" si="50"/>
        <v>55.768841340091939</v>
      </c>
      <c r="E486">
        <f t="shared" si="51"/>
        <v>0.43194157512503339</v>
      </c>
      <c r="F486" s="8">
        <f t="shared" si="47"/>
        <v>0.9326211948432096</v>
      </c>
      <c r="G486">
        <f t="shared" si="48"/>
        <v>0</v>
      </c>
      <c r="H486" s="8">
        <f t="shared" si="49"/>
        <v>321.64759905872239</v>
      </c>
      <c r="I486">
        <v>1.1499999999999997</v>
      </c>
      <c r="J486">
        <f t="shared" si="46"/>
        <v>2.1591373661431996</v>
      </c>
    </row>
    <row r="487" spans="1:10" x14ac:dyDescent="0.25">
      <c r="A487" s="2">
        <v>43311</v>
      </c>
      <c r="B487">
        <v>6.66</v>
      </c>
      <c r="C487" s="6">
        <v>3.2024584186879994</v>
      </c>
      <c r="D487" s="8">
        <f t="shared" si="50"/>
        <v>50.932140266289053</v>
      </c>
      <c r="E487">
        <f t="shared" si="51"/>
        <v>0.50608312262915955</v>
      </c>
      <c r="F487" s="8">
        <f t="shared" si="47"/>
        <v>1.8232989261971206</v>
      </c>
      <c r="G487">
        <f t="shared" si="48"/>
        <v>0</v>
      </c>
      <c r="H487" s="8">
        <f t="shared" si="49"/>
        <v>321.64759905872239</v>
      </c>
      <c r="I487">
        <f>I486-(1.15-0.4)/30</f>
        <v>1.1249999999999998</v>
      </c>
      <c r="J487">
        <f t="shared" si="46"/>
        <v>3.6027657210239985</v>
      </c>
    </row>
    <row r="488" spans="1:10" x14ac:dyDescent="0.25">
      <c r="A488" s="2">
        <v>43312</v>
      </c>
      <c r="B488">
        <v>0.14000000000000001</v>
      </c>
      <c r="C488" s="94">
        <v>2.4900000000000002</v>
      </c>
      <c r="D488" s="8">
        <f t="shared" si="50"/>
        <v>52.526926261305746</v>
      </c>
      <c r="E488">
        <f t="shared" si="51"/>
        <v>0.63336472983449865</v>
      </c>
      <c r="F488" s="8">
        <f t="shared" si="47"/>
        <v>1.7347859950166917</v>
      </c>
      <c r="G488">
        <f t="shared" si="48"/>
        <v>0</v>
      </c>
      <c r="H488" s="8">
        <f t="shared" si="49"/>
        <v>321.64759905872239</v>
      </c>
      <c r="I488">
        <f t="shared" ref="I488:I514" si="52">I487-(1.15-0.4)/30</f>
        <v>1.0999999999999999</v>
      </c>
      <c r="J488">
        <f t="shared" si="46"/>
        <v>2.7389999999999999</v>
      </c>
    </row>
    <row r="489" spans="1:10" x14ac:dyDescent="0.25">
      <c r="A489" s="2">
        <v>43313</v>
      </c>
      <c r="B489">
        <v>2</v>
      </c>
      <c r="C489" s="6">
        <v>2.4442229257329995</v>
      </c>
      <c r="D489" s="8">
        <f t="shared" si="50"/>
        <v>52.080844477018644</v>
      </c>
      <c r="E489">
        <f t="shared" si="51"/>
        <v>0.59139667733405932</v>
      </c>
      <c r="F489" s="8">
        <f t="shared" si="47"/>
        <v>1.5539182157128961</v>
      </c>
      <c r="G489">
        <f t="shared" si="48"/>
        <v>0</v>
      </c>
      <c r="H489" s="8">
        <f t="shared" si="49"/>
        <v>321.64759905872239</v>
      </c>
      <c r="I489">
        <f t="shared" si="52"/>
        <v>1.075</v>
      </c>
      <c r="J489">
        <f t="shared" si="46"/>
        <v>2.6275396451629742</v>
      </c>
    </row>
    <row r="490" spans="1:10" x14ac:dyDescent="0.25">
      <c r="A490" s="2">
        <v>43314</v>
      </c>
      <c r="B490">
        <v>0</v>
      </c>
      <c r="C490" s="6">
        <v>3.236053408768</v>
      </c>
      <c r="D490" s="8">
        <f t="shared" si="50"/>
        <v>54.130212685545992</v>
      </c>
      <c r="E490">
        <f t="shared" si="51"/>
        <v>0.60313567165740412</v>
      </c>
      <c r="F490" s="8">
        <f t="shared" si="47"/>
        <v>2.0493682085273459</v>
      </c>
      <c r="G490">
        <f t="shared" si="48"/>
        <v>0</v>
      </c>
      <c r="H490" s="8">
        <f t="shared" si="49"/>
        <v>321.64759905872239</v>
      </c>
      <c r="I490">
        <f t="shared" si="52"/>
        <v>1.05</v>
      </c>
      <c r="J490">
        <f t="shared" si="46"/>
        <v>3.3978560792064001</v>
      </c>
    </row>
    <row r="491" spans="1:10" x14ac:dyDescent="0.25">
      <c r="A491" s="2">
        <v>43315</v>
      </c>
      <c r="B491">
        <v>0</v>
      </c>
      <c r="C491" s="6">
        <v>2.8701737099679994</v>
      </c>
      <c r="D491" s="8">
        <f t="shared" si="50"/>
        <v>55.745934073825829</v>
      </c>
      <c r="E491">
        <f t="shared" si="51"/>
        <v>0.54920492932773701</v>
      </c>
      <c r="F491" s="8">
        <f t="shared" si="47"/>
        <v>1.6157213882798367</v>
      </c>
      <c r="G491">
        <f t="shared" si="48"/>
        <v>0</v>
      </c>
      <c r="H491" s="8">
        <f t="shared" si="49"/>
        <v>321.64759905872239</v>
      </c>
      <c r="I491">
        <f t="shared" si="52"/>
        <v>1.0250000000000001</v>
      </c>
      <c r="J491">
        <f t="shared" si="46"/>
        <v>2.9419280527171998</v>
      </c>
    </row>
    <row r="492" spans="1:10" x14ac:dyDescent="0.25">
      <c r="A492" s="2">
        <v>43316</v>
      </c>
      <c r="B492">
        <v>0</v>
      </c>
      <c r="C492" s="6">
        <v>3.2276781331250004</v>
      </c>
      <c r="D492" s="8">
        <f t="shared" si="50"/>
        <v>57.381353220237919</v>
      </c>
      <c r="E492">
        <f t="shared" si="51"/>
        <v>0.50668594542563605</v>
      </c>
      <c r="F492" s="8">
        <f t="shared" si="47"/>
        <v>1.6354191464120933</v>
      </c>
      <c r="G492">
        <f t="shared" si="48"/>
        <v>0</v>
      </c>
      <c r="H492" s="8">
        <f t="shared" si="49"/>
        <v>321.64759905872239</v>
      </c>
      <c r="I492">
        <f t="shared" si="52"/>
        <v>1.0000000000000002</v>
      </c>
      <c r="J492">
        <f t="shared" si="46"/>
        <v>3.2276781331250013</v>
      </c>
    </row>
    <row r="493" spans="1:10" x14ac:dyDescent="0.25">
      <c r="A493" s="2">
        <v>43317</v>
      </c>
      <c r="B493">
        <v>0</v>
      </c>
      <c r="C493" s="6">
        <v>3.543596478607999</v>
      </c>
      <c r="D493" s="8">
        <f t="shared" si="50"/>
        <v>58.983262176012602</v>
      </c>
      <c r="E493">
        <f t="shared" si="51"/>
        <v>0.46364859946742321</v>
      </c>
      <c r="F493" s="8">
        <f t="shared" si="47"/>
        <v>1.6019089557746846</v>
      </c>
      <c r="G493">
        <f t="shared" si="48"/>
        <v>0</v>
      </c>
      <c r="H493" s="8">
        <f t="shared" si="49"/>
        <v>321.64759905872239</v>
      </c>
      <c r="I493">
        <f t="shared" si="52"/>
        <v>0.9750000000000002</v>
      </c>
      <c r="J493">
        <f t="shared" si="46"/>
        <v>3.4550065666427998</v>
      </c>
    </row>
    <row r="494" spans="1:10" x14ac:dyDescent="0.25">
      <c r="A494" s="2">
        <v>43318</v>
      </c>
      <c r="B494">
        <v>0</v>
      </c>
      <c r="C494" s="6">
        <v>3.359863535173</v>
      </c>
      <c r="D494" s="8">
        <f t="shared" si="50"/>
        <v>60.328613510193634</v>
      </c>
      <c r="E494">
        <f t="shared" si="51"/>
        <v>0.42149310063124734</v>
      </c>
      <c r="F494" s="8">
        <f t="shared" si="47"/>
        <v>1.3453513341810353</v>
      </c>
      <c r="G494">
        <f t="shared" si="48"/>
        <v>0</v>
      </c>
      <c r="H494" s="8">
        <f t="shared" si="49"/>
        <v>321.64759905872239</v>
      </c>
      <c r="I494">
        <f t="shared" si="52"/>
        <v>0.95000000000000018</v>
      </c>
      <c r="J494">
        <f t="shared" si="46"/>
        <v>3.1918703584143504</v>
      </c>
    </row>
    <row r="495" spans="1:10" x14ac:dyDescent="0.25">
      <c r="A495" s="2">
        <v>43319</v>
      </c>
      <c r="B495">
        <v>0</v>
      </c>
      <c r="C495" s="6">
        <v>2.7693480304530005</v>
      </c>
      <c r="D495" s="8">
        <f t="shared" si="50"/>
        <v>61.317637513709236</v>
      </c>
      <c r="E495">
        <f t="shared" si="51"/>
        <v>0.38608911815279912</v>
      </c>
      <c r="F495" s="8">
        <f t="shared" si="47"/>
        <v>0.98902400351560593</v>
      </c>
      <c r="G495">
        <f t="shared" si="48"/>
        <v>0</v>
      </c>
      <c r="H495" s="8">
        <f t="shared" si="49"/>
        <v>321.64759905872239</v>
      </c>
      <c r="I495">
        <f t="shared" si="52"/>
        <v>0.92500000000000016</v>
      </c>
      <c r="J495">
        <f t="shared" si="46"/>
        <v>2.5616469281690257</v>
      </c>
    </row>
    <row r="496" spans="1:10" x14ac:dyDescent="0.25">
      <c r="A496" s="2">
        <v>43320</v>
      </c>
      <c r="B496">
        <v>0.14000000000000001</v>
      </c>
      <c r="C496" s="6">
        <v>3.4486017291679998</v>
      </c>
      <c r="D496" s="8">
        <f t="shared" si="50"/>
        <v>62.29517743571958</v>
      </c>
      <c r="E496">
        <f t="shared" si="51"/>
        <v>0.36006217069186219</v>
      </c>
      <c r="F496" s="8">
        <f t="shared" si="47"/>
        <v>1.1175399220103457</v>
      </c>
      <c r="G496">
        <f t="shared" si="48"/>
        <v>0</v>
      </c>
      <c r="H496" s="8">
        <f t="shared" si="49"/>
        <v>321.64759905872239</v>
      </c>
      <c r="I496">
        <f t="shared" si="52"/>
        <v>0.90000000000000013</v>
      </c>
      <c r="J496">
        <f t="shared" si="46"/>
        <v>3.1037415562512001</v>
      </c>
    </row>
    <row r="497" spans="1:10" x14ac:dyDescent="0.25">
      <c r="A497" s="2">
        <v>43321</v>
      </c>
      <c r="B497">
        <v>0.08</v>
      </c>
      <c r="C497" s="6">
        <v>3.5748739826079996</v>
      </c>
      <c r="D497" s="8">
        <f t="shared" si="50"/>
        <v>63.260989861610632</v>
      </c>
      <c r="E497">
        <f t="shared" si="51"/>
        <v>0.33433743590211629</v>
      </c>
      <c r="F497" s="8">
        <f t="shared" si="47"/>
        <v>1.0458124258910522</v>
      </c>
      <c r="G497">
        <f t="shared" si="48"/>
        <v>0</v>
      </c>
      <c r="H497" s="8">
        <f t="shared" si="49"/>
        <v>321.64759905872239</v>
      </c>
      <c r="I497">
        <f t="shared" si="52"/>
        <v>0.87500000000000011</v>
      </c>
      <c r="J497">
        <f t="shared" si="46"/>
        <v>3.128014734782</v>
      </c>
    </row>
    <row r="498" spans="1:10" x14ac:dyDescent="0.25">
      <c r="A498" s="2">
        <v>43322</v>
      </c>
      <c r="B498">
        <v>2.77</v>
      </c>
      <c r="C498" s="6">
        <v>2.4933036440480003</v>
      </c>
      <c r="D498" s="8">
        <f t="shared" si="50"/>
        <v>61.145689315353479</v>
      </c>
      <c r="E498">
        <f t="shared" si="51"/>
        <v>0.30892131943129919</v>
      </c>
      <c r="F498" s="8">
        <f t="shared" si="47"/>
        <v>0.65469945374284844</v>
      </c>
      <c r="G498">
        <f t="shared" si="48"/>
        <v>0</v>
      </c>
      <c r="H498" s="8">
        <f t="shared" si="49"/>
        <v>321.64759905872239</v>
      </c>
      <c r="I498">
        <f t="shared" si="52"/>
        <v>0.85000000000000009</v>
      </c>
      <c r="J498">
        <f t="shared" si="46"/>
        <v>2.1193080974408005</v>
      </c>
    </row>
    <row r="499" spans="1:10" x14ac:dyDescent="0.25">
      <c r="A499" s="2">
        <v>43323</v>
      </c>
      <c r="B499">
        <v>3.52</v>
      </c>
      <c r="C499" s="6">
        <v>2.9063109182880003</v>
      </c>
      <c r="D499" s="8">
        <f t="shared" si="50"/>
        <v>58.499862233424984</v>
      </c>
      <c r="E499">
        <f t="shared" si="51"/>
        <v>0.36458712328017162</v>
      </c>
      <c r="F499" s="8">
        <f t="shared" si="47"/>
        <v>0.87417291807151021</v>
      </c>
      <c r="G499">
        <f t="shared" si="48"/>
        <v>0</v>
      </c>
      <c r="H499" s="8">
        <f t="shared" si="49"/>
        <v>321.64759905872239</v>
      </c>
      <c r="I499">
        <f t="shared" si="52"/>
        <v>0.82500000000000007</v>
      </c>
      <c r="J499">
        <f t="shared" si="46"/>
        <v>2.3977065075876003</v>
      </c>
    </row>
    <row r="500" spans="1:10" x14ac:dyDescent="0.25">
      <c r="A500" s="2">
        <v>43324</v>
      </c>
      <c r="B500">
        <v>7.06</v>
      </c>
      <c r="C500" s="6">
        <v>1.2605129944479998</v>
      </c>
      <c r="D500" s="8">
        <f t="shared" si="50"/>
        <v>51.877728297950249</v>
      </c>
      <c r="E500">
        <f t="shared" si="51"/>
        <v>0.43421415175197409</v>
      </c>
      <c r="F500" s="8">
        <f t="shared" si="47"/>
        <v>0.43786606452526322</v>
      </c>
      <c r="G500">
        <f t="shared" si="48"/>
        <v>0</v>
      </c>
      <c r="H500" s="8">
        <f t="shared" si="49"/>
        <v>321.64759905872239</v>
      </c>
      <c r="I500">
        <f t="shared" si="52"/>
        <v>0.8</v>
      </c>
      <c r="J500">
        <f t="shared" si="46"/>
        <v>1.0084103955583998</v>
      </c>
    </row>
    <row r="501" spans="1:10" x14ac:dyDescent="0.25">
      <c r="A501" s="2">
        <v>43325</v>
      </c>
      <c r="B501">
        <v>2.4300000000000002</v>
      </c>
      <c r="C501" s="6">
        <v>1.350320601488</v>
      </c>
      <c r="D501" s="8">
        <f t="shared" si="50"/>
        <v>50.084502557691636</v>
      </c>
      <c r="E501">
        <f t="shared" si="51"/>
        <v>0.6084808342644672</v>
      </c>
      <c r="F501" s="8">
        <f t="shared" si="47"/>
        <v>0.63677425974138435</v>
      </c>
      <c r="G501">
        <f t="shared" si="48"/>
        <v>0</v>
      </c>
      <c r="H501" s="8">
        <f t="shared" si="49"/>
        <v>321.64759905872239</v>
      </c>
      <c r="I501">
        <f t="shared" si="52"/>
        <v>0.77500000000000002</v>
      </c>
      <c r="J501">
        <f t="shared" si="46"/>
        <v>1.0464984661532</v>
      </c>
    </row>
    <row r="502" spans="1:10" x14ac:dyDescent="0.25">
      <c r="A502" s="2">
        <v>43326</v>
      </c>
      <c r="B502">
        <v>0.76</v>
      </c>
      <c r="C502" s="6">
        <v>2.1201978575730003</v>
      </c>
      <c r="D502" s="8">
        <f t="shared" si="50"/>
        <v>50.367116721459027</v>
      </c>
      <c r="E502">
        <f t="shared" si="51"/>
        <v>0.65567098532390433</v>
      </c>
      <c r="F502" s="8">
        <f t="shared" si="47"/>
        <v>1.04261416376739</v>
      </c>
      <c r="G502">
        <f t="shared" si="48"/>
        <v>0</v>
      </c>
      <c r="H502" s="8">
        <f t="shared" si="49"/>
        <v>321.64759905872239</v>
      </c>
      <c r="I502">
        <f t="shared" si="52"/>
        <v>0.75</v>
      </c>
      <c r="J502">
        <f t="shared" si="46"/>
        <v>1.5901483931797502</v>
      </c>
    </row>
    <row r="503" spans="1:10" x14ac:dyDescent="0.25">
      <c r="A503" s="2">
        <v>43327</v>
      </c>
      <c r="B503">
        <v>1.32</v>
      </c>
      <c r="C503" s="6">
        <v>3.1686104494079999</v>
      </c>
      <c r="D503" s="8">
        <f t="shared" si="50"/>
        <v>50.536266938108724</v>
      </c>
      <c r="E503">
        <f t="shared" si="51"/>
        <v>0.64823377048792041</v>
      </c>
      <c r="F503" s="8">
        <f t="shared" si="47"/>
        <v>1.4891502166496995</v>
      </c>
      <c r="G503">
        <f t="shared" si="48"/>
        <v>0</v>
      </c>
      <c r="H503" s="8">
        <f t="shared" si="49"/>
        <v>321.64759905872239</v>
      </c>
      <c r="I503">
        <f t="shared" si="52"/>
        <v>0.72499999999999998</v>
      </c>
      <c r="J503">
        <f t="shared" si="46"/>
        <v>2.2972425758207997</v>
      </c>
    </row>
    <row r="504" spans="1:10" x14ac:dyDescent="0.25">
      <c r="A504" s="2">
        <v>43328</v>
      </c>
      <c r="B504">
        <v>0.5</v>
      </c>
      <c r="C504" s="6">
        <v>3.3680000686079996</v>
      </c>
      <c r="D504" s="8">
        <f t="shared" si="50"/>
        <v>51.554048470782419</v>
      </c>
      <c r="E504">
        <f t="shared" si="51"/>
        <v>0.64378244899713888</v>
      </c>
      <c r="F504" s="8">
        <f t="shared" si="47"/>
        <v>1.5177815326736928</v>
      </c>
      <c r="G504">
        <f t="shared" si="48"/>
        <v>0</v>
      </c>
      <c r="H504" s="8">
        <f t="shared" si="49"/>
        <v>321.64759905872239</v>
      </c>
      <c r="I504">
        <f t="shared" si="52"/>
        <v>0.7</v>
      </c>
      <c r="J504">
        <f t="shared" si="46"/>
        <v>2.3576000480255996</v>
      </c>
    </row>
    <row r="505" spans="1:10" x14ac:dyDescent="0.25">
      <c r="A505" s="2">
        <v>43329</v>
      </c>
      <c r="B505">
        <v>0.25</v>
      </c>
      <c r="C505" s="6">
        <v>2.0261423585279998</v>
      </c>
      <c r="D505" s="8">
        <f t="shared" si="50"/>
        <v>52.147884365053628</v>
      </c>
      <c r="E505">
        <f t="shared" si="51"/>
        <v>0.61699872445309423</v>
      </c>
      <c r="F505" s="8">
        <f t="shared" si="47"/>
        <v>0.84383589427120775</v>
      </c>
      <c r="G505">
        <f t="shared" si="48"/>
        <v>0</v>
      </c>
      <c r="H505" s="8">
        <f t="shared" si="49"/>
        <v>321.64759905872239</v>
      </c>
      <c r="I505">
        <f t="shared" si="52"/>
        <v>0.67499999999999993</v>
      </c>
      <c r="J505">
        <f t="shared" si="46"/>
        <v>1.3676460920063997</v>
      </c>
    </row>
    <row r="506" spans="1:10" x14ac:dyDescent="0.25">
      <c r="A506" s="2">
        <v>43330</v>
      </c>
      <c r="B506">
        <v>13.29</v>
      </c>
      <c r="C506" s="6">
        <v>2.2027619331250001</v>
      </c>
      <c r="D506" s="8">
        <f t="shared" si="50"/>
        <v>39.718925174733094</v>
      </c>
      <c r="E506">
        <f t="shared" si="51"/>
        <v>0.60137146407753606</v>
      </c>
      <c r="F506" s="8">
        <f t="shared" si="47"/>
        <v>0.86104080967946905</v>
      </c>
      <c r="G506">
        <f t="shared" si="48"/>
        <v>0</v>
      </c>
      <c r="H506" s="8">
        <f t="shared" si="49"/>
        <v>321.64759905872239</v>
      </c>
      <c r="I506">
        <f t="shared" si="52"/>
        <v>0.64999999999999991</v>
      </c>
      <c r="J506">
        <f t="shared" si="46"/>
        <v>1.4317952565312499</v>
      </c>
    </row>
    <row r="507" spans="1:10" x14ac:dyDescent="0.25">
      <c r="A507" s="2">
        <v>43331</v>
      </c>
      <c r="B507">
        <v>1.42</v>
      </c>
      <c r="C507" s="6">
        <v>1.6278566394130001</v>
      </c>
      <c r="D507" s="8">
        <f t="shared" si="50"/>
        <v>39.243539186245222</v>
      </c>
      <c r="E507">
        <f t="shared" si="51"/>
        <v>0.92844933750702385</v>
      </c>
      <c r="F507" s="8">
        <f t="shared" si="47"/>
        <v>0.9446140115121312</v>
      </c>
      <c r="G507">
        <f t="shared" si="48"/>
        <v>0</v>
      </c>
      <c r="H507" s="8">
        <f t="shared" si="49"/>
        <v>321.64759905872239</v>
      </c>
      <c r="I507">
        <f t="shared" si="52"/>
        <v>0.62499999999999989</v>
      </c>
      <c r="J507">
        <f t="shared" si="46"/>
        <v>1.017410399633125</v>
      </c>
    </row>
    <row r="508" spans="1:10" x14ac:dyDescent="0.25">
      <c r="A508" s="2">
        <v>43332</v>
      </c>
      <c r="B508">
        <v>1.49</v>
      </c>
      <c r="C508" s="6">
        <v>1.8667916970930001</v>
      </c>
      <c r="D508" s="8">
        <f t="shared" si="50"/>
        <v>38.807484409895984</v>
      </c>
      <c r="E508">
        <f t="shared" si="51"/>
        <v>0.94095949509880994</v>
      </c>
      <c r="F508" s="8">
        <f t="shared" si="47"/>
        <v>1.0539452236507676</v>
      </c>
      <c r="G508">
        <f t="shared" si="48"/>
        <v>0</v>
      </c>
      <c r="H508" s="8">
        <f t="shared" si="49"/>
        <v>321.64759905872239</v>
      </c>
      <c r="I508">
        <f t="shared" si="52"/>
        <v>0.59999999999999987</v>
      </c>
      <c r="J508">
        <f t="shared" si="46"/>
        <v>1.1200750182557997</v>
      </c>
    </row>
    <row r="509" spans="1:10" x14ac:dyDescent="0.25">
      <c r="A509" s="2">
        <v>43333</v>
      </c>
      <c r="B509">
        <v>0.3</v>
      </c>
      <c r="C509" s="6">
        <v>1.9945247831249997</v>
      </c>
      <c r="D509" s="8">
        <f t="shared" si="50"/>
        <v>39.599785721794873</v>
      </c>
      <c r="E509">
        <f t="shared" si="51"/>
        <v>0.95243462079221097</v>
      </c>
      <c r="F509" s="8">
        <f t="shared" si="47"/>
        <v>1.0923013118988871</v>
      </c>
      <c r="G509">
        <f t="shared" si="48"/>
        <v>0</v>
      </c>
      <c r="H509" s="8">
        <f t="shared" si="49"/>
        <v>321.64759905872239</v>
      </c>
      <c r="I509">
        <f t="shared" si="52"/>
        <v>0.57499999999999984</v>
      </c>
      <c r="J509">
        <f t="shared" si="46"/>
        <v>1.1468517502968745</v>
      </c>
    </row>
    <row r="510" spans="1:10" x14ac:dyDescent="0.25">
      <c r="A510" s="2">
        <v>43334</v>
      </c>
      <c r="B510">
        <v>0.67</v>
      </c>
      <c r="C510" s="6">
        <v>2.6379343838930001</v>
      </c>
      <c r="D510" s="8">
        <f t="shared" si="50"/>
        <v>40.281388178187278</v>
      </c>
      <c r="E510">
        <f t="shared" si="51"/>
        <v>0.931584586268556</v>
      </c>
      <c r="F510" s="8">
        <f t="shared" si="47"/>
        <v>1.3516024563924069</v>
      </c>
      <c r="G510">
        <f t="shared" si="48"/>
        <v>0</v>
      </c>
      <c r="H510" s="8">
        <f t="shared" si="49"/>
        <v>321.64759905872239</v>
      </c>
      <c r="I510">
        <f t="shared" si="52"/>
        <v>0.54999999999999982</v>
      </c>
      <c r="J510">
        <f t="shared" si="46"/>
        <v>1.4508639111411497</v>
      </c>
    </row>
    <row r="511" spans="1:10" x14ac:dyDescent="0.25">
      <c r="A511" s="2">
        <v>43335</v>
      </c>
      <c r="B511">
        <v>3.54</v>
      </c>
      <c r="C511" s="6">
        <v>2.2538495300000001</v>
      </c>
      <c r="D511" s="8">
        <f t="shared" si="50"/>
        <v>37.822480984551582</v>
      </c>
      <c r="E511">
        <f t="shared" si="51"/>
        <v>0.91364767952138748</v>
      </c>
      <c r="F511" s="8">
        <f t="shared" si="47"/>
        <v>1.0810928063643062</v>
      </c>
      <c r="G511">
        <f t="shared" si="48"/>
        <v>0</v>
      </c>
      <c r="H511" s="8">
        <f t="shared" si="49"/>
        <v>321.64759905872239</v>
      </c>
      <c r="I511">
        <f t="shared" si="52"/>
        <v>0.5249999999999998</v>
      </c>
      <c r="J511">
        <f t="shared" si="46"/>
        <v>1.1832710032499996</v>
      </c>
    </row>
    <row r="512" spans="1:10" x14ac:dyDescent="0.25">
      <c r="A512" s="2">
        <v>43336</v>
      </c>
      <c r="B512">
        <v>1.52</v>
      </c>
      <c r="C512" s="6">
        <v>3.1173549413279997</v>
      </c>
      <c r="D512" s="8">
        <f t="shared" si="50"/>
        <v>37.82742207151373</v>
      </c>
      <c r="E512">
        <f t="shared" si="51"/>
        <v>0.9783557635644321</v>
      </c>
      <c r="F512" s="8">
        <f t="shared" si="47"/>
        <v>1.5249410869621547</v>
      </c>
      <c r="G512">
        <f t="shared" si="48"/>
        <v>0</v>
      </c>
      <c r="H512" s="8">
        <f t="shared" si="49"/>
        <v>321.64759905872239</v>
      </c>
      <c r="I512">
        <f t="shared" si="52"/>
        <v>0.49999999999999978</v>
      </c>
      <c r="J512">
        <f t="shared" si="46"/>
        <v>1.5586774706639992</v>
      </c>
    </row>
    <row r="513" spans="1:10" x14ac:dyDescent="0.25">
      <c r="A513" s="2">
        <v>43337</v>
      </c>
      <c r="B513">
        <v>0.1</v>
      </c>
      <c r="C513" s="6">
        <v>3.0306085703679999</v>
      </c>
      <c r="D513" s="8">
        <f t="shared" si="50"/>
        <v>39.135616237173011</v>
      </c>
      <c r="E513">
        <f t="shared" si="51"/>
        <v>0.97822573496016496</v>
      </c>
      <c r="F513" s="8">
        <f t="shared" si="47"/>
        <v>1.4081941656592849</v>
      </c>
      <c r="G513">
        <f t="shared" si="48"/>
        <v>0</v>
      </c>
      <c r="H513" s="8">
        <f t="shared" si="49"/>
        <v>321.64759905872239</v>
      </c>
      <c r="I513">
        <f t="shared" si="52"/>
        <v>0.47499999999999976</v>
      </c>
      <c r="J513">
        <f t="shared" si="46"/>
        <v>1.4395390709247993</v>
      </c>
    </row>
    <row r="514" spans="1:10" x14ac:dyDescent="0.25">
      <c r="A514" s="2">
        <v>43338</v>
      </c>
      <c r="B514">
        <v>1.49</v>
      </c>
      <c r="C514" s="6">
        <v>1.0007707031249999</v>
      </c>
      <c r="D514" s="8">
        <f t="shared" si="50"/>
        <v>38.070653370066722</v>
      </c>
      <c r="E514">
        <f t="shared" si="51"/>
        <v>0.94379957270597337</v>
      </c>
      <c r="F514" s="8">
        <f t="shared" si="47"/>
        <v>0.42503713289371386</v>
      </c>
      <c r="G514">
        <f t="shared" si="48"/>
        <v>0</v>
      </c>
      <c r="H514" s="8">
        <f t="shared" si="49"/>
        <v>321.64759905872239</v>
      </c>
      <c r="I514">
        <f t="shared" si="52"/>
        <v>0.44999999999999973</v>
      </c>
      <c r="J514">
        <f t="shared" si="46"/>
        <v>0.45034681640624968</v>
      </c>
    </row>
    <row r="515" spans="1:10" x14ac:dyDescent="0.25">
      <c r="A515" s="2">
        <v>43339</v>
      </c>
      <c r="B515">
        <v>0.1</v>
      </c>
      <c r="C515" s="6">
        <v>2.1305728395679999</v>
      </c>
      <c r="D515" s="8">
        <f t="shared" si="50"/>
        <v>38.850634468432759</v>
      </c>
      <c r="E515">
        <f t="shared" si="51"/>
        <v>0.97182491131403359</v>
      </c>
      <c r="F515" s="8">
        <f t="shared" si="47"/>
        <v>0.879981098366035</v>
      </c>
      <c r="G515">
        <f t="shared" si="48"/>
        <v>0</v>
      </c>
      <c r="H515" s="8">
        <f t="shared" si="49"/>
        <v>321.64759905872239</v>
      </c>
      <c r="I515">
        <f>I514-(1.15-0.4)/30</f>
        <v>0.42499999999999971</v>
      </c>
      <c r="J515">
        <f t="shared" ref="J515:J549" si="53">I515*C515</f>
        <v>0.90549345681639937</v>
      </c>
    </row>
    <row r="516" spans="1:10" x14ac:dyDescent="0.25">
      <c r="A516" s="2">
        <v>43340</v>
      </c>
      <c r="B516">
        <v>0</v>
      </c>
      <c r="C516" s="6">
        <v>2.2130115480479997</v>
      </c>
      <c r="D516" s="8">
        <f t="shared" si="50"/>
        <v>39.69272881975872</v>
      </c>
      <c r="E516">
        <f t="shared" si="51"/>
        <v>0.95129909293598003</v>
      </c>
      <c r="F516" s="8">
        <f t="shared" ref="F516:F550" si="54">E516*J516</f>
        <v>0.84209435132596389</v>
      </c>
      <c r="G516">
        <f t="shared" ref="G516:G550" si="55">IF(D516=0,B516-F516-D515,0)</f>
        <v>0</v>
      </c>
      <c r="H516" s="8">
        <f t="shared" ref="H516:H549" si="56">H515+G516</f>
        <v>321.64759905872239</v>
      </c>
      <c r="I516">
        <f>I515-(1.15-0.4)/30</f>
        <v>0.39999999999999969</v>
      </c>
      <c r="J516">
        <f t="shared" si="53"/>
        <v>0.88520461921919924</v>
      </c>
    </row>
    <row r="517" spans="1:10" x14ac:dyDescent="0.25">
      <c r="A517" s="2">
        <v>43341</v>
      </c>
      <c r="B517">
        <v>0.08</v>
      </c>
      <c r="C517" s="6">
        <v>3.2444131578929998</v>
      </c>
      <c r="D517" s="8">
        <f t="shared" ref="D517:D550" si="57">MAX((D516+F517-B517),0)</f>
        <v>41.722885731088454</v>
      </c>
      <c r="E517">
        <f t="shared" ref="E517:E550" si="58">IF(D516&gt;$Q$2,1-(D516-$Q$2)/($Q$1-$Q$2),1)</f>
        <v>0.92913871526950742</v>
      </c>
      <c r="F517" s="8">
        <f t="shared" si="54"/>
        <v>2.1101569113297307</v>
      </c>
      <c r="G517">
        <f t="shared" si="55"/>
        <v>0</v>
      </c>
      <c r="H517" s="8">
        <f t="shared" si="56"/>
        <v>321.64759905872239</v>
      </c>
      <c r="I517">
        <v>0.7</v>
      </c>
      <c r="J517">
        <f>I517*C517</f>
        <v>2.2710892105250995</v>
      </c>
    </row>
    <row r="518" spans="1:10" x14ac:dyDescent="0.25">
      <c r="A518" s="2">
        <v>43342</v>
      </c>
      <c r="B518">
        <v>0.08</v>
      </c>
      <c r="C518" s="6">
        <v>2.6284152007679999</v>
      </c>
      <c r="D518" s="8">
        <f t="shared" si="57"/>
        <v>43.254102864969262</v>
      </c>
      <c r="E518">
        <f t="shared" si="58"/>
        <v>0.87571353339240909</v>
      </c>
      <c r="F518" s="8">
        <f t="shared" si="54"/>
        <v>1.6112171338808043</v>
      </c>
      <c r="G518">
        <f t="shared" si="55"/>
        <v>0</v>
      </c>
      <c r="H518" s="8">
        <f t="shared" si="56"/>
        <v>321.64759905872239</v>
      </c>
      <c r="I518">
        <v>0.7</v>
      </c>
      <c r="J518">
        <f t="shared" ref="J518:J545" si="59">I518*C518</f>
        <v>1.8398906405375999</v>
      </c>
    </row>
    <row r="519" spans="1:10" x14ac:dyDescent="0.25">
      <c r="A519" s="2">
        <v>43343</v>
      </c>
      <c r="B519">
        <v>0.19</v>
      </c>
      <c r="C519" s="6">
        <v>3.0306085703679999</v>
      </c>
      <c r="D519" s="8">
        <f t="shared" si="57"/>
        <v>44.836381063706412</v>
      </c>
      <c r="E519">
        <f t="shared" si="58"/>
        <v>0.83541834565870365</v>
      </c>
      <c r="F519" s="8">
        <f t="shared" si="54"/>
        <v>1.7722781987371461</v>
      </c>
      <c r="G519">
        <f t="shared" si="55"/>
        <v>0</v>
      </c>
      <c r="H519" s="8">
        <f t="shared" si="56"/>
        <v>321.64759905872239</v>
      </c>
      <c r="I519">
        <v>0.7</v>
      </c>
      <c r="J519">
        <f t="shared" si="59"/>
        <v>2.1214259992575997</v>
      </c>
    </row>
    <row r="520" spans="1:10" x14ac:dyDescent="0.25">
      <c r="A520" s="2">
        <v>43344</v>
      </c>
      <c r="B520">
        <v>0</v>
      </c>
      <c r="C520" s="6">
        <v>1.4397031512479999</v>
      </c>
      <c r="D520" s="8">
        <f t="shared" si="57"/>
        <v>45.636345802257409</v>
      </c>
      <c r="E520">
        <f t="shared" si="58"/>
        <v>0.79377944569193648</v>
      </c>
      <c r="F520" s="8">
        <f t="shared" si="54"/>
        <v>0.79996473855099992</v>
      </c>
      <c r="G520">
        <f t="shared" si="55"/>
        <v>0</v>
      </c>
      <c r="H520" s="8">
        <f t="shared" si="56"/>
        <v>321.64759905872239</v>
      </c>
      <c r="I520" s="24">
        <v>0.7</v>
      </c>
      <c r="J520">
        <f t="shared" si="59"/>
        <v>1.0077922058735997</v>
      </c>
    </row>
    <row r="521" spans="1:10" x14ac:dyDescent="0.25">
      <c r="A521" s="2">
        <v>43345</v>
      </c>
      <c r="B521">
        <v>7.8</v>
      </c>
      <c r="C521" s="6">
        <v>1.9415436799999999</v>
      </c>
      <c r="D521" s="8">
        <f t="shared" si="57"/>
        <v>38.886545067008278</v>
      </c>
      <c r="E521">
        <f t="shared" si="58"/>
        <v>0.77272774204585759</v>
      </c>
      <c r="F521" s="8">
        <f t="shared" si="54"/>
        <v>1.0501992647508633</v>
      </c>
      <c r="G521">
        <f t="shared" si="55"/>
        <v>0</v>
      </c>
      <c r="H521" s="8">
        <f t="shared" si="56"/>
        <v>321.64759905872239</v>
      </c>
      <c r="I521">
        <v>0.7</v>
      </c>
      <c r="J521">
        <f t="shared" si="59"/>
        <v>1.3590805759999998</v>
      </c>
    </row>
    <row r="522" spans="1:10" x14ac:dyDescent="0.25">
      <c r="A522" s="2">
        <v>43346</v>
      </c>
      <c r="B522">
        <v>7.8</v>
      </c>
      <c r="C522" s="6">
        <v>0.87624161484799989</v>
      </c>
      <c r="D522" s="8">
        <f t="shared" si="57"/>
        <v>31.669462920896638</v>
      </c>
      <c r="E522">
        <f t="shared" si="58"/>
        <v>0.95035407718399267</v>
      </c>
      <c r="F522" s="8">
        <f t="shared" si="54"/>
        <v>0.58291785388835771</v>
      </c>
      <c r="G522">
        <f t="shared" si="55"/>
        <v>0</v>
      </c>
      <c r="H522" s="8">
        <f t="shared" si="56"/>
        <v>321.64759905872239</v>
      </c>
      <c r="I522">
        <v>0.7</v>
      </c>
      <c r="J522">
        <f t="shared" si="59"/>
        <v>0.61336913039359986</v>
      </c>
    </row>
    <row r="523" spans="1:10" x14ac:dyDescent="0.25">
      <c r="A523" s="2">
        <v>43347</v>
      </c>
      <c r="B523">
        <v>0</v>
      </c>
      <c r="C523" s="6">
        <v>1.973374644533</v>
      </c>
      <c r="D523" s="8">
        <f t="shared" si="57"/>
        <v>33.050825172069736</v>
      </c>
      <c r="E523">
        <f t="shared" si="58"/>
        <v>1</v>
      </c>
      <c r="F523" s="8">
        <f t="shared" si="54"/>
        <v>1.3813622511730999</v>
      </c>
      <c r="G523">
        <f t="shared" si="55"/>
        <v>0</v>
      </c>
      <c r="H523" s="8">
        <f t="shared" si="56"/>
        <v>321.64759905872239</v>
      </c>
      <c r="I523">
        <v>0.7</v>
      </c>
      <c r="J523">
        <f t="shared" si="59"/>
        <v>1.3813622511730999</v>
      </c>
    </row>
    <row r="524" spans="1:10" x14ac:dyDescent="0.25">
      <c r="A524" s="2">
        <v>43348</v>
      </c>
      <c r="B524">
        <v>0</v>
      </c>
      <c r="C524" s="6">
        <v>2.5901623521279999</v>
      </c>
      <c r="D524" s="8">
        <f t="shared" si="57"/>
        <v>34.863938818559333</v>
      </c>
      <c r="E524">
        <f t="shared" si="58"/>
        <v>1</v>
      </c>
      <c r="F524" s="8">
        <f t="shared" si="54"/>
        <v>1.8131136464895998</v>
      </c>
      <c r="G524">
        <f t="shared" si="55"/>
        <v>0</v>
      </c>
      <c r="H524" s="8">
        <f t="shared" si="56"/>
        <v>321.64759905872239</v>
      </c>
      <c r="I524">
        <v>0.7</v>
      </c>
      <c r="J524">
        <f t="shared" si="59"/>
        <v>1.8131136464895998</v>
      </c>
    </row>
    <row r="525" spans="1:10" x14ac:dyDescent="0.25">
      <c r="A525" s="2">
        <v>43349</v>
      </c>
      <c r="B525">
        <v>8.8000000000000007</v>
      </c>
      <c r="C525" s="6">
        <v>2.2640185897329994</v>
      </c>
      <c r="D525" s="8">
        <f t="shared" si="57"/>
        <v>27.648751831372433</v>
      </c>
      <c r="E525">
        <f t="shared" si="58"/>
        <v>1</v>
      </c>
      <c r="F525" s="8">
        <f t="shared" si="54"/>
        <v>1.5848130128130995</v>
      </c>
      <c r="G525">
        <f t="shared" si="55"/>
        <v>0</v>
      </c>
      <c r="H525" s="8">
        <f t="shared" si="56"/>
        <v>321.64759905872239</v>
      </c>
      <c r="I525">
        <v>0.7</v>
      </c>
      <c r="J525">
        <f t="shared" si="59"/>
        <v>1.5848130128130995</v>
      </c>
    </row>
    <row r="526" spans="1:10" x14ac:dyDescent="0.25">
      <c r="A526" s="2">
        <v>43350</v>
      </c>
      <c r="B526">
        <v>3.4</v>
      </c>
      <c r="C526" s="6">
        <v>1.693579372933</v>
      </c>
      <c r="D526" s="8">
        <f t="shared" si="57"/>
        <v>25.434257392425536</v>
      </c>
      <c r="E526">
        <f t="shared" si="58"/>
        <v>1</v>
      </c>
      <c r="F526" s="8">
        <f t="shared" si="54"/>
        <v>1.1855055610531</v>
      </c>
      <c r="G526">
        <f t="shared" si="55"/>
        <v>0</v>
      </c>
      <c r="H526" s="8">
        <f t="shared" si="56"/>
        <v>321.64759905872239</v>
      </c>
      <c r="I526">
        <v>0.7</v>
      </c>
      <c r="J526">
        <f t="shared" si="59"/>
        <v>1.1855055610531</v>
      </c>
    </row>
    <row r="527" spans="1:10" x14ac:dyDescent="0.25">
      <c r="A527" s="2">
        <v>43351</v>
      </c>
      <c r="B527">
        <v>0.4</v>
      </c>
      <c r="C527" s="6">
        <v>1.8453143364529998</v>
      </c>
      <c r="D527" s="8">
        <f t="shared" si="57"/>
        <v>26.325977427942636</v>
      </c>
      <c r="E527">
        <f t="shared" si="58"/>
        <v>1</v>
      </c>
      <c r="F527" s="8">
        <f t="shared" si="54"/>
        <v>1.2917200355170997</v>
      </c>
      <c r="G527">
        <f t="shared" si="55"/>
        <v>0</v>
      </c>
      <c r="H527" s="8">
        <f t="shared" si="56"/>
        <v>321.64759905872239</v>
      </c>
      <c r="I527">
        <v>0.7</v>
      </c>
      <c r="J527">
        <f t="shared" si="59"/>
        <v>1.2917200355170997</v>
      </c>
    </row>
    <row r="528" spans="1:10" x14ac:dyDescent="0.25">
      <c r="A528" s="2">
        <v>43352</v>
      </c>
      <c r="B528">
        <v>0.6</v>
      </c>
      <c r="C528" s="6">
        <v>2.2843077612529998</v>
      </c>
      <c r="D528" s="8">
        <f t="shared" si="57"/>
        <v>27.324992860819734</v>
      </c>
      <c r="E528">
        <f t="shared" si="58"/>
        <v>1</v>
      </c>
      <c r="F528" s="8">
        <f t="shared" si="54"/>
        <v>1.5990154328770998</v>
      </c>
      <c r="G528">
        <f t="shared" si="55"/>
        <v>0</v>
      </c>
      <c r="H528" s="8">
        <f t="shared" si="56"/>
        <v>321.64759905872239</v>
      </c>
      <c r="I528">
        <v>0.7</v>
      </c>
      <c r="J528">
        <f t="shared" si="59"/>
        <v>1.5990154328770998</v>
      </c>
    </row>
    <row r="529" spans="1:10" x14ac:dyDescent="0.25">
      <c r="A529" s="2">
        <v>43353</v>
      </c>
      <c r="B529">
        <v>8.4</v>
      </c>
      <c r="C529" s="6">
        <v>2.1305728395679999</v>
      </c>
      <c r="D529" s="8">
        <f t="shared" si="57"/>
        <v>20.41639384851733</v>
      </c>
      <c r="E529">
        <f t="shared" si="58"/>
        <v>1</v>
      </c>
      <c r="F529" s="8">
        <f t="shared" si="54"/>
        <v>1.4914009876975998</v>
      </c>
      <c r="G529">
        <f t="shared" si="55"/>
        <v>0</v>
      </c>
      <c r="H529" s="8">
        <f t="shared" si="56"/>
        <v>321.64759905872239</v>
      </c>
      <c r="I529">
        <v>0.7</v>
      </c>
      <c r="J529">
        <f t="shared" si="59"/>
        <v>1.4914009876975998</v>
      </c>
    </row>
    <row r="530" spans="1:10" x14ac:dyDescent="0.25">
      <c r="A530" s="2">
        <v>43354</v>
      </c>
      <c r="B530">
        <v>0</v>
      </c>
      <c r="C530" s="6">
        <v>2.5225444126129992</v>
      </c>
      <c r="D530" s="8">
        <f t="shared" si="57"/>
        <v>22.182174937346431</v>
      </c>
      <c r="E530">
        <f t="shared" si="58"/>
        <v>1</v>
      </c>
      <c r="F530" s="8">
        <f t="shared" si="54"/>
        <v>1.7657810888290992</v>
      </c>
      <c r="G530">
        <f t="shared" si="55"/>
        <v>0</v>
      </c>
      <c r="H530" s="8">
        <f t="shared" si="56"/>
        <v>321.64759905872239</v>
      </c>
      <c r="I530">
        <v>0.7</v>
      </c>
      <c r="J530">
        <f t="shared" si="59"/>
        <v>1.7657810888290992</v>
      </c>
    </row>
    <row r="531" spans="1:10" x14ac:dyDescent="0.25">
      <c r="A531" s="2">
        <v>43355</v>
      </c>
      <c r="B531">
        <v>0</v>
      </c>
      <c r="C531" s="6">
        <v>2.7507868073329997</v>
      </c>
      <c r="D531" s="8">
        <f t="shared" si="57"/>
        <v>24.107725702479531</v>
      </c>
      <c r="E531">
        <f t="shared" si="58"/>
        <v>1</v>
      </c>
      <c r="F531" s="8">
        <f t="shared" si="54"/>
        <v>1.9255507651330996</v>
      </c>
      <c r="G531">
        <f t="shared" si="55"/>
        <v>0</v>
      </c>
      <c r="H531" s="8">
        <f t="shared" si="56"/>
        <v>321.64759905872239</v>
      </c>
      <c r="I531">
        <v>0.7</v>
      </c>
      <c r="J531">
        <f t="shared" si="59"/>
        <v>1.9255507651330996</v>
      </c>
    </row>
    <row r="532" spans="1:10" x14ac:dyDescent="0.25">
      <c r="A532" s="2">
        <v>43356</v>
      </c>
      <c r="B532">
        <v>0</v>
      </c>
      <c r="C532" s="6">
        <v>1.8882165831249997</v>
      </c>
      <c r="D532" s="8">
        <f t="shared" si="57"/>
        <v>25.429477310667032</v>
      </c>
      <c r="E532">
        <f t="shared" si="58"/>
        <v>1</v>
      </c>
      <c r="F532" s="8">
        <f t="shared" si="54"/>
        <v>1.3217516081874998</v>
      </c>
      <c r="G532">
        <f t="shared" si="55"/>
        <v>0</v>
      </c>
      <c r="H532" s="8">
        <f t="shared" si="56"/>
        <v>321.64759905872239</v>
      </c>
      <c r="I532">
        <v>0.7</v>
      </c>
      <c r="J532">
        <f t="shared" si="59"/>
        <v>1.3217516081874998</v>
      </c>
    </row>
    <row r="533" spans="1:10" x14ac:dyDescent="0.25">
      <c r="A533" s="2">
        <v>43357</v>
      </c>
      <c r="B533">
        <v>0</v>
      </c>
      <c r="C533" s="6">
        <v>1.7480407102879998</v>
      </c>
      <c r="D533" s="8">
        <f t="shared" si="57"/>
        <v>26.653105807868631</v>
      </c>
      <c r="E533">
        <f t="shared" si="58"/>
        <v>1</v>
      </c>
      <c r="F533" s="8">
        <f t="shared" si="54"/>
        <v>1.2236284972015998</v>
      </c>
      <c r="G533">
        <f t="shared" si="55"/>
        <v>0</v>
      </c>
      <c r="H533" s="8">
        <f t="shared" si="56"/>
        <v>321.64759905872239</v>
      </c>
      <c r="I533">
        <v>0.7</v>
      </c>
      <c r="J533">
        <f t="shared" si="59"/>
        <v>1.2236284972015998</v>
      </c>
    </row>
    <row r="534" spans="1:10" x14ac:dyDescent="0.25">
      <c r="A534" s="2">
        <v>43358</v>
      </c>
      <c r="B534">
        <v>0</v>
      </c>
      <c r="C534" s="6">
        <v>1.6278566394130001</v>
      </c>
      <c r="D534" s="8">
        <f t="shared" si="57"/>
        <v>27.792605455457732</v>
      </c>
      <c r="E534">
        <f t="shared" si="58"/>
        <v>1</v>
      </c>
      <c r="F534" s="8">
        <f t="shared" si="54"/>
        <v>1.1394996475890999</v>
      </c>
      <c r="G534">
        <f t="shared" si="55"/>
        <v>0</v>
      </c>
      <c r="H534" s="8">
        <f t="shared" si="56"/>
        <v>321.64759905872239</v>
      </c>
      <c r="I534">
        <v>0.7</v>
      </c>
      <c r="J534">
        <f t="shared" si="59"/>
        <v>1.1394996475890999</v>
      </c>
    </row>
    <row r="535" spans="1:10" x14ac:dyDescent="0.25">
      <c r="A535" s="2">
        <v>43359</v>
      </c>
      <c r="B535">
        <v>0</v>
      </c>
      <c r="C535" s="6">
        <v>1.973374644533</v>
      </c>
      <c r="D535" s="8">
        <f t="shared" si="57"/>
        <v>29.173967706630833</v>
      </c>
      <c r="E535">
        <f t="shared" si="58"/>
        <v>1</v>
      </c>
      <c r="F535" s="8">
        <f t="shared" si="54"/>
        <v>1.3813622511730999</v>
      </c>
      <c r="G535">
        <f t="shared" si="55"/>
        <v>0</v>
      </c>
      <c r="H535" s="8">
        <f t="shared" si="56"/>
        <v>321.64759905872239</v>
      </c>
      <c r="I535">
        <v>0.7</v>
      </c>
      <c r="J535">
        <f t="shared" si="59"/>
        <v>1.3813622511730999</v>
      </c>
    </row>
    <row r="536" spans="1:10" x14ac:dyDescent="0.25">
      <c r="A536" s="2">
        <v>43360</v>
      </c>
      <c r="B536">
        <v>0</v>
      </c>
      <c r="C536" s="6">
        <v>1.3615184216530001</v>
      </c>
      <c r="D536" s="8">
        <f t="shared" si="57"/>
        <v>30.127030601787933</v>
      </c>
      <c r="E536">
        <f t="shared" si="58"/>
        <v>1</v>
      </c>
      <c r="F536" s="8">
        <f t="shared" si="54"/>
        <v>0.95306289515709997</v>
      </c>
      <c r="G536">
        <f t="shared" si="55"/>
        <v>0</v>
      </c>
      <c r="H536" s="8">
        <f t="shared" si="56"/>
        <v>321.64759905872239</v>
      </c>
      <c r="I536">
        <v>0.7</v>
      </c>
      <c r="J536">
        <f t="shared" si="59"/>
        <v>0.95306289515709997</v>
      </c>
    </row>
    <row r="537" spans="1:10" x14ac:dyDescent="0.25">
      <c r="A537" s="2">
        <v>43361</v>
      </c>
      <c r="B537">
        <v>0</v>
      </c>
      <c r="C537" s="6">
        <v>2.2027619331250001</v>
      </c>
      <c r="D537" s="8">
        <f t="shared" si="57"/>
        <v>31.668963954975432</v>
      </c>
      <c r="E537">
        <f t="shared" si="58"/>
        <v>1</v>
      </c>
      <c r="F537" s="8">
        <f t="shared" si="54"/>
        <v>1.5419333531874999</v>
      </c>
      <c r="G537">
        <f t="shared" si="55"/>
        <v>0</v>
      </c>
      <c r="H537" s="8">
        <f t="shared" si="56"/>
        <v>321.64759905872239</v>
      </c>
      <c r="I537">
        <v>0.7</v>
      </c>
      <c r="J537">
        <f t="shared" si="59"/>
        <v>1.5419333531874999</v>
      </c>
    </row>
    <row r="538" spans="1:10" x14ac:dyDescent="0.25">
      <c r="A538" s="2">
        <v>43362</v>
      </c>
      <c r="B538">
        <v>0</v>
      </c>
      <c r="C538" s="6">
        <v>2.1924964014079995</v>
      </c>
      <c r="D538" s="8">
        <f t="shared" si="57"/>
        <v>33.203711435961033</v>
      </c>
      <c r="E538">
        <f t="shared" si="58"/>
        <v>1</v>
      </c>
      <c r="F538" s="8">
        <f t="shared" si="54"/>
        <v>1.5347474809855997</v>
      </c>
      <c r="G538">
        <f t="shared" si="55"/>
        <v>0</v>
      </c>
      <c r="H538" s="8">
        <f t="shared" si="56"/>
        <v>321.64759905872239</v>
      </c>
      <c r="I538">
        <v>0.7</v>
      </c>
      <c r="J538">
        <f t="shared" si="59"/>
        <v>1.5347474809855997</v>
      </c>
    </row>
    <row r="539" spans="1:10" x14ac:dyDescent="0.25">
      <c r="A539" s="2">
        <v>43363</v>
      </c>
      <c r="B539">
        <v>0</v>
      </c>
      <c r="C539" s="6">
        <v>2.161604989013</v>
      </c>
      <c r="D539" s="8">
        <f t="shared" si="57"/>
        <v>34.716834928270131</v>
      </c>
      <c r="E539">
        <f t="shared" si="58"/>
        <v>1</v>
      </c>
      <c r="F539" s="8">
        <f t="shared" si="54"/>
        <v>1.5131234923090999</v>
      </c>
      <c r="G539">
        <f t="shared" si="55"/>
        <v>0</v>
      </c>
      <c r="H539" s="8">
        <f t="shared" si="56"/>
        <v>321.64759905872239</v>
      </c>
      <c r="I539">
        <v>0.7</v>
      </c>
      <c r="J539">
        <f t="shared" si="59"/>
        <v>1.5131234923090999</v>
      </c>
    </row>
    <row r="540" spans="1:10" x14ac:dyDescent="0.25">
      <c r="A540" s="2">
        <v>43364</v>
      </c>
      <c r="B540">
        <v>0</v>
      </c>
      <c r="C540" s="6">
        <v>2.1512764800000004</v>
      </c>
      <c r="D540" s="8">
        <f t="shared" si="57"/>
        <v>36.222728464270133</v>
      </c>
      <c r="E540">
        <f t="shared" si="58"/>
        <v>1</v>
      </c>
      <c r="F540" s="8">
        <f t="shared" si="54"/>
        <v>1.5058935360000001</v>
      </c>
      <c r="G540">
        <f t="shared" si="55"/>
        <v>0</v>
      </c>
      <c r="H540" s="8">
        <f t="shared" si="56"/>
        <v>321.64759905872239</v>
      </c>
      <c r="I540" s="24">
        <v>0.7</v>
      </c>
      <c r="J540">
        <f t="shared" si="59"/>
        <v>1.5058935360000001</v>
      </c>
    </row>
    <row r="541" spans="1:10" x14ac:dyDescent="0.25">
      <c r="A541" s="2">
        <v>43365</v>
      </c>
      <c r="B541">
        <v>0</v>
      </c>
      <c r="C541" s="6">
        <v>2.1201978575730003</v>
      </c>
      <c r="D541" s="8">
        <f t="shared" si="57"/>
        <v>37.706866964571233</v>
      </c>
      <c r="E541">
        <f t="shared" si="58"/>
        <v>1</v>
      </c>
      <c r="F541" s="8">
        <f t="shared" si="54"/>
        <v>1.4841385003011001</v>
      </c>
      <c r="G541">
        <f t="shared" si="55"/>
        <v>0</v>
      </c>
      <c r="H541" s="8">
        <f t="shared" si="56"/>
        <v>321.64759905872239</v>
      </c>
      <c r="I541">
        <v>0.7</v>
      </c>
      <c r="J541">
        <f t="shared" si="59"/>
        <v>1.4841385003011001</v>
      </c>
    </row>
    <row r="542" spans="1:10" x14ac:dyDescent="0.25">
      <c r="A542" s="2">
        <v>43366</v>
      </c>
      <c r="B542">
        <v>0</v>
      </c>
      <c r="C542" s="6">
        <v>1.8345562499999999</v>
      </c>
      <c r="D542" s="8">
        <f t="shared" si="57"/>
        <v>38.967168154164895</v>
      </c>
      <c r="E542">
        <f t="shared" si="58"/>
        <v>0.98139823777444124</v>
      </c>
      <c r="F542" s="8">
        <f t="shared" si="54"/>
        <v>1.2603011895936609</v>
      </c>
      <c r="G542">
        <f t="shared" si="55"/>
        <v>0</v>
      </c>
      <c r="H542" s="8">
        <f t="shared" si="56"/>
        <v>321.64759905872239</v>
      </c>
      <c r="I542">
        <v>0.7</v>
      </c>
      <c r="J542">
        <f>I542*C542</f>
        <v>1.2841893749999997</v>
      </c>
    </row>
    <row r="543" spans="1:10" x14ac:dyDescent="0.25">
      <c r="A543" s="2">
        <v>43367</v>
      </c>
      <c r="B543">
        <v>0</v>
      </c>
      <c r="C543" s="6">
        <v>2.1098075361279998</v>
      </c>
      <c r="D543" s="8">
        <f t="shared" si="57"/>
        <v>40.367579683729716</v>
      </c>
      <c r="E543">
        <f t="shared" si="58"/>
        <v>0.94823241699566063</v>
      </c>
      <c r="F543" s="8">
        <f t="shared" si="54"/>
        <v>1.4004115295648187</v>
      </c>
      <c r="G543">
        <f t="shared" si="55"/>
        <v>0</v>
      </c>
      <c r="H543" s="8">
        <f t="shared" si="56"/>
        <v>321.64759905872239</v>
      </c>
      <c r="I543">
        <v>0.7</v>
      </c>
      <c r="J543">
        <f t="shared" si="59"/>
        <v>1.4768652752895997</v>
      </c>
    </row>
    <row r="544" spans="1:10" x14ac:dyDescent="0.25">
      <c r="A544" s="2">
        <v>43368</v>
      </c>
      <c r="B544">
        <v>0</v>
      </c>
      <c r="C544" s="6">
        <v>1.3838934509329999</v>
      </c>
      <c r="D544" s="8">
        <f t="shared" si="57"/>
        <v>41.25045615125476</v>
      </c>
      <c r="E544">
        <f t="shared" si="58"/>
        <v>0.91137948200711272</v>
      </c>
      <c r="F544" s="8">
        <f t="shared" si="54"/>
        <v>0.88287646752504712</v>
      </c>
      <c r="G544">
        <f t="shared" si="55"/>
        <v>0</v>
      </c>
      <c r="H544" s="8">
        <f t="shared" si="56"/>
        <v>321.64759905872239</v>
      </c>
      <c r="I544">
        <v>0.7</v>
      </c>
      <c r="J544">
        <f t="shared" si="59"/>
        <v>0.96872541565309989</v>
      </c>
    </row>
    <row r="545" spans="1:17" x14ac:dyDescent="0.25">
      <c r="A545" s="2">
        <v>43369</v>
      </c>
      <c r="B545">
        <v>0.2</v>
      </c>
      <c r="C545" s="6">
        <v>1.7262908799999996</v>
      </c>
      <c r="D545" s="8">
        <f t="shared" si="57"/>
        <v>42.123694857180396</v>
      </c>
      <c r="E545">
        <f t="shared" si="58"/>
        <v>0.88814589075645367</v>
      </c>
      <c r="F545" s="8">
        <f t="shared" si="54"/>
        <v>1.0732387059256392</v>
      </c>
      <c r="G545">
        <f t="shared" si="55"/>
        <v>0</v>
      </c>
      <c r="H545" s="8">
        <f t="shared" si="56"/>
        <v>321.64759905872239</v>
      </c>
      <c r="I545">
        <v>0.7</v>
      </c>
      <c r="J545">
        <f t="shared" si="59"/>
        <v>1.2084036159999996</v>
      </c>
    </row>
    <row r="546" spans="1:17" x14ac:dyDescent="0.25">
      <c r="A546" s="2">
        <v>43370</v>
      </c>
      <c r="B546">
        <v>0</v>
      </c>
      <c r="C546" s="6">
        <v>1.7153984875729997</v>
      </c>
      <c r="D546" s="8">
        <f t="shared" si="57"/>
        <v>43.162567880424788</v>
      </c>
      <c r="E546">
        <f t="shared" si="58"/>
        <v>0.86516592481104215</v>
      </c>
      <c r="F546" s="8">
        <f t="shared" si="54"/>
        <v>1.0388730232443899</v>
      </c>
      <c r="G546">
        <f t="shared" si="55"/>
        <v>0</v>
      </c>
      <c r="H546" s="8">
        <f t="shared" si="56"/>
        <v>321.64759905872239</v>
      </c>
      <c r="I546">
        <v>0.7</v>
      </c>
      <c r="J546">
        <f t="shared" si="53"/>
        <v>1.2007789413010996</v>
      </c>
    </row>
    <row r="547" spans="1:17" x14ac:dyDescent="0.25">
      <c r="A547" s="2">
        <v>43371</v>
      </c>
      <c r="B547">
        <v>7.6</v>
      </c>
      <c r="C547" s="6">
        <v>1.9521679743729998</v>
      </c>
      <c r="D547" s="8">
        <f t="shared" si="57"/>
        <v>36.70747342671627</v>
      </c>
      <c r="E547">
        <f t="shared" si="58"/>
        <v>0.83782716104145294</v>
      </c>
      <c r="F547" s="8">
        <f t="shared" si="54"/>
        <v>1.1449055462914819</v>
      </c>
      <c r="G547">
        <f t="shared" si="55"/>
        <v>0</v>
      </c>
      <c r="H547" s="8">
        <f t="shared" si="56"/>
        <v>321.64759905872239</v>
      </c>
      <c r="I547">
        <v>0.7</v>
      </c>
      <c r="J547">
        <f t="shared" si="53"/>
        <v>1.3665175820610997</v>
      </c>
    </row>
    <row r="548" spans="1:17" x14ac:dyDescent="0.25">
      <c r="A548" s="2">
        <v>43372</v>
      </c>
      <c r="B548">
        <v>0</v>
      </c>
      <c r="C548" s="6">
        <v>1.973374644533</v>
      </c>
      <c r="D548" s="8">
        <f t="shared" si="57"/>
        <v>38.088835677889371</v>
      </c>
      <c r="E548">
        <f t="shared" si="58"/>
        <v>1</v>
      </c>
      <c r="F548" s="8">
        <f t="shared" si="54"/>
        <v>1.3813622511730999</v>
      </c>
      <c r="G548">
        <f t="shared" si="55"/>
        <v>0</v>
      </c>
      <c r="H548" s="8">
        <f t="shared" si="56"/>
        <v>321.64759905872239</v>
      </c>
      <c r="I548">
        <v>0.7</v>
      </c>
      <c r="J548">
        <f t="shared" si="53"/>
        <v>1.3813622511730999</v>
      </c>
    </row>
    <row r="549" spans="1:17" x14ac:dyDescent="0.25">
      <c r="A549" s="12">
        <v>43373</v>
      </c>
      <c r="B549" s="13">
        <v>0.4</v>
      </c>
      <c r="C549" s="14">
        <v>1.7153984875729997</v>
      </c>
      <c r="D549" s="15">
        <f t="shared" si="57"/>
        <v>38.855208015176082</v>
      </c>
      <c r="E549" s="13">
        <f t="shared" si="58"/>
        <v>0.97134642952922712</v>
      </c>
      <c r="F549" s="8">
        <f t="shared" si="54"/>
        <v>1.1663723372867085</v>
      </c>
      <c r="G549" s="13">
        <f t="shared" si="55"/>
        <v>0</v>
      </c>
      <c r="H549" s="15">
        <f t="shared" si="56"/>
        <v>321.64759905872239</v>
      </c>
      <c r="I549">
        <v>0.7</v>
      </c>
      <c r="J549">
        <f t="shared" si="53"/>
        <v>1.2007789413010996</v>
      </c>
      <c r="L549" s="105" t="s">
        <v>12</v>
      </c>
      <c r="M549" s="105"/>
      <c r="N549" s="105"/>
      <c r="O549" s="105" t="s">
        <v>13</v>
      </c>
      <c r="P549" s="105"/>
      <c r="Q549" s="105"/>
    </row>
    <row r="550" spans="1:17" x14ac:dyDescent="0.25">
      <c r="A550" s="16">
        <v>43374</v>
      </c>
      <c r="B550" s="17">
        <v>3</v>
      </c>
      <c r="C550" s="18">
        <v>1.5174986762929998</v>
      </c>
      <c r="D550" s="19">
        <f t="shared" si="57"/>
        <v>35.855208015176082</v>
      </c>
      <c r="E550" s="17">
        <f t="shared" si="58"/>
        <v>0.95117873644273465</v>
      </c>
      <c r="F550" s="8">
        <f t="shared" si="54"/>
        <v>0</v>
      </c>
      <c r="G550" s="17">
        <f t="shared" si="55"/>
        <v>0</v>
      </c>
      <c r="H550" s="17">
        <v>0</v>
      </c>
    </row>
    <row r="551" spans="1:17" x14ac:dyDescent="0.25">
      <c r="A551" s="2"/>
      <c r="C551" s="6"/>
      <c r="D551" s="8"/>
      <c r="F551" s="8"/>
    </row>
    <row r="552" spans="1:17" x14ac:dyDescent="0.25">
      <c r="A552" s="2"/>
      <c r="C552" s="6"/>
      <c r="D552" s="8"/>
      <c r="F552" s="8"/>
    </row>
    <row r="553" spans="1:17" x14ac:dyDescent="0.25">
      <c r="A553" s="2"/>
      <c r="C553" s="6"/>
      <c r="D553" s="8"/>
      <c r="F553" s="8"/>
    </row>
    <row r="554" spans="1:17" x14ac:dyDescent="0.25">
      <c r="A554" s="2"/>
      <c r="C554" s="6"/>
      <c r="D554" s="8"/>
      <c r="F554" s="8"/>
    </row>
    <row r="555" spans="1:17" x14ac:dyDescent="0.25">
      <c r="A555" s="2"/>
      <c r="C555" s="6"/>
      <c r="D555" s="8"/>
      <c r="F555" s="8"/>
    </row>
    <row r="556" spans="1:17" x14ac:dyDescent="0.25">
      <c r="A556" s="2"/>
      <c r="C556" s="6"/>
      <c r="D556" s="8"/>
      <c r="F556" s="8"/>
    </row>
    <row r="557" spans="1:17" x14ac:dyDescent="0.25">
      <c r="A557" s="2"/>
      <c r="C557" s="6"/>
      <c r="D557" s="8"/>
      <c r="F557" s="8"/>
    </row>
    <row r="558" spans="1:17" x14ac:dyDescent="0.25">
      <c r="A558" s="2"/>
      <c r="C558" s="6"/>
      <c r="D558" s="8"/>
      <c r="F558" s="8"/>
    </row>
    <row r="559" spans="1:17" x14ac:dyDescent="0.25">
      <c r="A559" s="2"/>
      <c r="C559" s="6"/>
      <c r="D559" s="8"/>
      <c r="F559" s="8"/>
    </row>
    <row r="560" spans="1:17" x14ac:dyDescent="0.25">
      <c r="A560" s="2"/>
      <c r="C560" s="6"/>
      <c r="D560" s="8"/>
      <c r="F560" s="8"/>
    </row>
    <row r="561" spans="1:6" x14ac:dyDescent="0.25">
      <c r="A561" s="2"/>
      <c r="C561" s="6"/>
      <c r="D561" s="8"/>
      <c r="F561" s="8"/>
    </row>
    <row r="562" spans="1:6" x14ac:dyDescent="0.25">
      <c r="A562" s="2"/>
      <c r="C562" s="6"/>
      <c r="D562" s="8"/>
      <c r="F562" s="8"/>
    </row>
    <row r="563" spans="1:6" x14ac:dyDescent="0.25">
      <c r="A563" s="2"/>
      <c r="C563" s="6"/>
      <c r="D563" s="8"/>
      <c r="F563" s="8"/>
    </row>
    <row r="564" spans="1:6" x14ac:dyDescent="0.25">
      <c r="A564" s="2"/>
      <c r="C564" s="6"/>
      <c r="D564" s="8"/>
      <c r="F564" s="8"/>
    </row>
    <row r="565" spans="1:6" x14ac:dyDescent="0.25">
      <c r="A565" s="2"/>
      <c r="C565" s="6"/>
      <c r="D565" s="8"/>
      <c r="F565" s="8"/>
    </row>
    <row r="566" spans="1:6" x14ac:dyDescent="0.25">
      <c r="A566" s="2"/>
      <c r="C566" s="6"/>
      <c r="D566" s="8"/>
      <c r="F566" s="8"/>
    </row>
    <row r="567" spans="1:6" x14ac:dyDescent="0.25">
      <c r="A567" s="2"/>
      <c r="C567" s="6"/>
      <c r="D567" s="8"/>
      <c r="F567" s="8"/>
    </row>
    <row r="568" spans="1:6" x14ac:dyDescent="0.25">
      <c r="A568" s="2"/>
      <c r="C568" s="6"/>
      <c r="D568" s="8"/>
      <c r="F568" s="8"/>
    </row>
    <row r="569" spans="1:6" x14ac:dyDescent="0.25">
      <c r="A569" s="2"/>
      <c r="C569" s="6"/>
      <c r="D569" s="8"/>
      <c r="F569" s="8"/>
    </row>
    <row r="570" spans="1:6" x14ac:dyDescent="0.25">
      <c r="A570" s="2"/>
      <c r="C570" s="6"/>
      <c r="D570" s="8"/>
      <c r="F570" s="8"/>
    </row>
    <row r="571" spans="1:6" x14ac:dyDescent="0.25">
      <c r="A571" s="2"/>
      <c r="C571" s="6"/>
      <c r="D571" s="8"/>
      <c r="F571" s="8"/>
    </row>
    <row r="572" spans="1:6" x14ac:dyDescent="0.25">
      <c r="A572" s="2"/>
      <c r="C572" s="6"/>
      <c r="D572" s="8"/>
      <c r="F572" s="8"/>
    </row>
    <row r="573" spans="1:6" x14ac:dyDescent="0.25">
      <c r="A573" s="2"/>
      <c r="C573" s="6"/>
      <c r="D573" s="8"/>
      <c r="F573" s="8"/>
    </row>
    <row r="574" spans="1:6" x14ac:dyDescent="0.25">
      <c r="A574" s="2"/>
      <c r="C574" s="6"/>
      <c r="D574" s="8"/>
      <c r="F574" s="8"/>
    </row>
    <row r="575" spans="1:6" x14ac:dyDescent="0.25">
      <c r="A575" s="2"/>
      <c r="C575" s="6"/>
      <c r="D575" s="8"/>
      <c r="F575" s="8"/>
    </row>
    <row r="576" spans="1:6" x14ac:dyDescent="0.25">
      <c r="A576" s="2"/>
      <c r="C576" s="6"/>
      <c r="D576" s="8"/>
      <c r="F576" s="8"/>
    </row>
    <row r="577" spans="1:6" x14ac:dyDescent="0.25">
      <c r="A577" s="2"/>
      <c r="C577" s="6"/>
      <c r="D577" s="8"/>
      <c r="F577" s="8"/>
    </row>
    <row r="578" spans="1:6" x14ac:dyDescent="0.25">
      <c r="A578" s="2"/>
      <c r="C578" s="6"/>
      <c r="D578" s="8"/>
      <c r="F578" s="8"/>
    </row>
    <row r="579" spans="1:6" x14ac:dyDescent="0.25">
      <c r="A579" s="2"/>
      <c r="C579" s="6"/>
      <c r="D579" s="8"/>
      <c r="F579" s="8"/>
    </row>
    <row r="580" spans="1:6" x14ac:dyDescent="0.25">
      <c r="A580" s="2"/>
      <c r="C580" s="6"/>
      <c r="D580" s="8"/>
      <c r="F580" s="8"/>
    </row>
    <row r="581" spans="1:6" x14ac:dyDescent="0.25">
      <c r="A581" s="2"/>
      <c r="C581" s="6"/>
      <c r="D581" s="8"/>
      <c r="F581" s="8"/>
    </row>
    <row r="582" spans="1:6" x14ac:dyDescent="0.25">
      <c r="A582" s="2"/>
      <c r="C582" s="6"/>
      <c r="D582" s="8"/>
      <c r="F582" s="8"/>
    </row>
    <row r="583" spans="1:6" x14ac:dyDescent="0.25">
      <c r="A583" s="2"/>
      <c r="C583" s="6"/>
      <c r="D583" s="8"/>
      <c r="F583" s="8"/>
    </row>
    <row r="584" spans="1:6" x14ac:dyDescent="0.25">
      <c r="A584" s="2"/>
      <c r="C584" s="6"/>
      <c r="D584" s="8"/>
      <c r="F584" s="8"/>
    </row>
    <row r="585" spans="1:6" x14ac:dyDescent="0.25">
      <c r="A585" s="2"/>
      <c r="C585" s="6"/>
      <c r="D585" s="8"/>
      <c r="F585" s="8"/>
    </row>
    <row r="586" spans="1:6" x14ac:dyDescent="0.25">
      <c r="A586" s="2"/>
      <c r="C586" s="6"/>
      <c r="D586" s="8"/>
      <c r="F586" s="8"/>
    </row>
    <row r="587" spans="1:6" x14ac:dyDescent="0.25">
      <c r="A587" s="2"/>
      <c r="C587" s="6"/>
      <c r="D587" s="8"/>
      <c r="F587" s="8"/>
    </row>
    <row r="588" spans="1:6" x14ac:dyDescent="0.25">
      <c r="A588" s="2"/>
      <c r="C588" s="6"/>
      <c r="D588" s="8"/>
      <c r="F588" s="8"/>
    </row>
    <row r="589" spans="1:6" x14ac:dyDescent="0.25">
      <c r="A589" s="2"/>
      <c r="C589" s="6"/>
      <c r="D589" s="8"/>
      <c r="F589" s="8"/>
    </row>
    <row r="590" spans="1:6" x14ac:dyDescent="0.25">
      <c r="A590" s="2"/>
      <c r="C590" s="6"/>
      <c r="D590" s="8"/>
      <c r="F590" s="8"/>
    </row>
    <row r="591" spans="1:6" x14ac:dyDescent="0.25">
      <c r="A591" s="2"/>
      <c r="C591" s="6"/>
      <c r="D591" s="8"/>
      <c r="F591" s="8"/>
    </row>
    <row r="592" spans="1:6" x14ac:dyDescent="0.25">
      <c r="A592" s="2"/>
      <c r="C592" s="6"/>
      <c r="D592" s="8"/>
      <c r="F592" s="8"/>
    </row>
    <row r="593" spans="1:8" x14ac:dyDescent="0.25">
      <c r="A593" s="2"/>
      <c r="C593" s="6"/>
      <c r="D593" s="8"/>
      <c r="F593" s="8"/>
    </row>
    <row r="594" spans="1:8" x14ac:dyDescent="0.25">
      <c r="A594" s="2"/>
      <c r="C594" s="6"/>
      <c r="D594" s="8"/>
      <c r="F594" s="8"/>
    </row>
    <row r="595" spans="1:8" x14ac:dyDescent="0.25">
      <c r="A595" s="2"/>
      <c r="C595" s="6"/>
      <c r="D595" s="8"/>
      <c r="F595" s="8"/>
    </row>
    <row r="596" spans="1:8" x14ac:dyDescent="0.25">
      <c r="A596" s="2"/>
      <c r="C596" s="6"/>
      <c r="D596" s="8"/>
      <c r="F596" s="8"/>
    </row>
    <row r="597" spans="1:8" x14ac:dyDescent="0.25">
      <c r="A597" s="2"/>
      <c r="C597" s="6"/>
      <c r="D597" s="8"/>
      <c r="F597" s="8"/>
    </row>
    <row r="598" spans="1:8" x14ac:dyDescent="0.25">
      <c r="A598" s="2"/>
      <c r="C598" s="6"/>
      <c r="D598" s="8"/>
      <c r="F598" s="8"/>
    </row>
    <row r="599" spans="1:8" x14ac:dyDescent="0.25">
      <c r="A599" s="2"/>
      <c r="C599" s="6"/>
      <c r="D599" s="8"/>
      <c r="F599" s="8"/>
    </row>
    <row r="600" spans="1:8" x14ac:dyDescent="0.25">
      <c r="A600" s="2"/>
      <c r="C600" s="6"/>
      <c r="D600" s="8"/>
      <c r="F600" s="8"/>
    </row>
    <row r="601" spans="1:8" x14ac:dyDescent="0.25">
      <c r="A601" s="2"/>
      <c r="C601" s="6"/>
      <c r="D601" s="8"/>
      <c r="F601" s="8"/>
      <c r="H601" s="24"/>
    </row>
    <row r="602" spans="1:8" x14ac:dyDescent="0.25">
      <c r="A602" s="2"/>
      <c r="C602" s="6"/>
      <c r="D602" s="8"/>
      <c r="F602" s="8"/>
      <c r="H602" s="11"/>
    </row>
    <row r="603" spans="1:8" x14ac:dyDescent="0.25">
      <c r="A603" s="2"/>
      <c r="C603" s="6"/>
      <c r="D603" s="8"/>
      <c r="F603" s="8"/>
      <c r="H603" s="8"/>
    </row>
    <row r="604" spans="1:8" x14ac:dyDescent="0.25">
      <c r="A604" s="2"/>
      <c r="C604" s="6"/>
      <c r="D604" s="8"/>
      <c r="F604" s="8"/>
      <c r="H604" s="8"/>
    </row>
    <row r="605" spans="1:8" x14ac:dyDescent="0.25">
      <c r="A605" s="2"/>
      <c r="C605" s="6"/>
      <c r="D605" s="8"/>
      <c r="F605" s="8"/>
      <c r="H605" s="8"/>
    </row>
    <row r="606" spans="1:8" x14ac:dyDescent="0.25">
      <c r="A606" s="2"/>
      <c r="C606" s="6"/>
      <c r="D606" s="8"/>
      <c r="F606" s="8"/>
      <c r="H606" s="8"/>
    </row>
    <row r="607" spans="1:8" x14ac:dyDescent="0.25">
      <c r="A607" s="2"/>
      <c r="C607" s="6"/>
      <c r="D607" s="8"/>
      <c r="F607" s="8"/>
      <c r="H607" s="8"/>
    </row>
    <row r="608" spans="1:8" x14ac:dyDescent="0.25">
      <c r="A608" s="2"/>
      <c r="C608" s="6"/>
      <c r="D608" s="8"/>
      <c r="F608" s="8"/>
      <c r="H608" s="8"/>
    </row>
    <row r="609" spans="1:8" x14ac:dyDescent="0.25">
      <c r="A609" s="2"/>
      <c r="C609" s="6"/>
      <c r="D609" s="8"/>
      <c r="F609" s="8"/>
      <c r="H609" s="8"/>
    </row>
    <row r="610" spans="1:8" x14ac:dyDescent="0.25">
      <c r="A610" s="2"/>
      <c r="C610" s="6"/>
      <c r="D610" s="8"/>
      <c r="F610" s="8"/>
      <c r="H610" s="8"/>
    </row>
    <row r="611" spans="1:8" x14ac:dyDescent="0.25">
      <c r="A611" s="2"/>
      <c r="C611" s="6"/>
      <c r="D611" s="8"/>
      <c r="F611" s="8"/>
      <c r="H611" s="8"/>
    </row>
    <row r="612" spans="1:8" x14ac:dyDescent="0.25">
      <c r="A612" s="2"/>
      <c r="C612" s="6"/>
      <c r="D612" s="8"/>
      <c r="F612" s="8"/>
      <c r="H612" s="8"/>
    </row>
    <row r="613" spans="1:8" x14ac:dyDescent="0.25">
      <c r="A613" s="2"/>
      <c r="C613" s="6"/>
      <c r="D613" s="8"/>
      <c r="F613" s="8"/>
      <c r="H613" s="8"/>
    </row>
    <row r="614" spans="1:8" x14ac:dyDescent="0.25">
      <c r="A614" s="2"/>
      <c r="C614" s="6"/>
      <c r="D614" s="8"/>
      <c r="F614" s="8"/>
      <c r="H614" s="8"/>
    </row>
    <row r="615" spans="1:8" x14ac:dyDescent="0.25">
      <c r="A615" s="2"/>
      <c r="C615" s="6"/>
      <c r="D615" s="8"/>
      <c r="F615" s="8"/>
      <c r="H615" s="8"/>
    </row>
    <row r="616" spans="1:8" x14ac:dyDescent="0.25">
      <c r="A616" s="2"/>
      <c r="C616" s="6"/>
      <c r="D616" s="8"/>
      <c r="F616" s="8"/>
      <c r="H616" s="8"/>
    </row>
    <row r="617" spans="1:8" x14ac:dyDescent="0.25">
      <c r="A617" s="2"/>
      <c r="C617" s="6"/>
      <c r="D617" s="8"/>
      <c r="F617" s="8"/>
      <c r="H617" s="8"/>
    </row>
    <row r="618" spans="1:8" x14ac:dyDescent="0.25">
      <c r="A618" s="2"/>
      <c r="C618" s="6"/>
      <c r="D618" s="8"/>
      <c r="F618" s="8"/>
      <c r="H618" s="8"/>
    </row>
    <row r="619" spans="1:8" x14ac:dyDescent="0.25">
      <c r="A619" s="2"/>
      <c r="C619" s="6"/>
      <c r="D619" s="8"/>
      <c r="F619" s="8"/>
      <c r="H619" s="8"/>
    </row>
    <row r="620" spans="1:8" x14ac:dyDescent="0.25">
      <c r="A620" s="2"/>
      <c r="C620" s="6"/>
      <c r="D620" s="8"/>
      <c r="F620" s="8"/>
      <c r="H620" s="8"/>
    </row>
    <row r="621" spans="1:8" x14ac:dyDescent="0.25">
      <c r="A621" s="2"/>
      <c r="C621" s="6"/>
      <c r="D621" s="8"/>
      <c r="F621" s="8"/>
      <c r="H621" s="8"/>
    </row>
    <row r="622" spans="1:8" x14ac:dyDescent="0.25">
      <c r="A622" s="2"/>
      <c r="C622" s="6"/>
      <c r="D622" s="8"/>
      <c r="F622" s="8"/>
      <c r="H622" s="8"/>
    </row>
    <row r="623" spans="1:8" x14ac:dyDescent="0.25">
      <c r="A623" s="2"/>
      <c r="C623" s="6"/>
      <c r="D623" s="8"/>
      <c r="F623" s="8"/>
      <c r="H623" s="8"/>
    </row>
    <row r="624" spans="1:8" x14ac:dyDescent="0.25">
      <c r="A624" s="2"/>
      <c r="C624" s="6"/>
      <c r="D624" s="8"/>
      <c r="F624" s="8"/>
      <c r="H624" s="8"/>
    </row>
    <row r="625" spans="1:8" x14ac:dyDescent="0.25">
      <c r="A625" s="2"/>
      <c r="C625" s="6"/>
      <c r="D625" s="8"/>
      <c r="F625" s="8"/>
      <c r="H625" s="8"/>
    </row>
    <row r="626" spans="1:8" x14ac:dyDescent="0.25">
      <c r="A626" s="2"/>
      <c r="C626" s="6"/>
      <c r="D626" s="8"/>
      <c r="F626" s="8"/>
      <c r="H626" s="8"/>
    </row>
    <row r="627" spans="1:8" x14ac:dyDescent="0.25">
      <c r="A627" s="2"/>
      <c r="C627" s="6"/>
      <c r="D627" s="8"/>
      <c r="F627" s="8"/>
      <c r="H627" s="8"/>
    </row>
    <row r="628" spans="1:8" x14ac:dyDescent="0.25">
      <c r="A628" s="2"/>
      <c r="C628" s="6"/>
      <c r="D628" s="8"/>
      <c r="F628" s="8"/>
      <c r="H628" s="8"/>
    </row>
    <row r="629" spans="1:8" x14ac:dyDescent="0.25">
      <c r="A629" s="2"/>
      <c r="C629" s="6"/>
      <c r="D629" s="8"/>
      <c r="F629" s="8"/>
      <c r="H629" s="8"/>
    </row>
    <row r="630" spans="1:8" x14ac:dyDescent="0.25">
      <c r="A630" s="2"/>
      <c r="C630" s="6"/>
      <c r="D630" s="8"/>
      <c r="F630" s="8"/>
      <c r="H630" s="8"/>
    </row>
    <row r="631" spans="1:8" x14ac:dyDescent="0.25">
      <c r="A631" s="2"/>
      <c r="C631" s="6"/>
      <c r="D631" s="8"/>
      <c r="F631" s="8"/>
      <c r="H631" s="8"/>
    </row>
    <row r="632" spans="1:8" x14ac:dyDescent="0.25">
      <c r="A632" s="2"/>
      <c r="C632" s="6"/>
      <c r="D632" s="8"/>
      <c r="F632" s="8"/>
      <c r="H632" s="8"/>
    </row>
    <row r="633" spans="1:8" x14ac:dyDescent="0.25">
      <c r="A633" s="2"/>
      <c r="C633" s="6"/>
      <c r="D633" s="8"/>
      <c r="F633" s="8"/>
      <c r="H633" s="8"/>
    </row>
    <row r="634" spans="1:8" x14ac:dyDescent="0.25">
      <c r="A634" s="2"/>
      <c r="C634" s="6"/>
      <c r="D634" s="8"/>
      <c r="F634" s="8"/>
      <c r="H634" s="8"/>
    </row>
    <row r="635" spans="1:8" x14ac:dyDescent="0.25">
      <c r="A635" s="2"/>
      <c r="C635" s="6"/>
      <c r="D635" s="8"/>
      <c r="F635" s="8"/>
      <c r="H635" s="8"/>
    </row>
    <row r="636" spans="1:8" x14ac:dyDescent="0.25">
      <c r="A636" s="2"/>
      <c r="C636" s="6"/>
      <c r="D636" s="8"/>
      <c r="F636" s="8"/>
      <c r="H636" s="8"/>
    </row>
    <row r="637" spans="1:8" x14ac:dyDescent="0.25">
      <c r="A637" s="2"/>
      <c r="C637" s="6"/>
      <c r="D637" s="8"/>
      <c r="F637" s="8"/>
      <c r="H637" s="8"/>
    </row>
    <row r="638" spans="1:8" x14ac:dyDescent="0.25">
      <c r="A638" s="2"/>
      <c r="C638" s="6"/>
      <c r="D638" s="8"/>
      <c r="F638" s="8"/>
      <c r="H638" s="8"/>
    </row>
    <row r="639" spans="1:8" x14ac:dyDescent="0.25">
      <c r="A639" s="2"/>
      <c r="C639" s="6"/>
      <c r="D639" s="8"/>
      <c r="F639" s="8"/>
      <c r="H639" s="8"/>
    </row>
    <row r="640" spans="1:8" x14ac:dyDescent="0.25">
      <c r="A640" s="2"/>
      <c r="C640" s="6"/>
      <c r="D640" s="8"/>
      <c r="F640" s="8"/>
      <c r="H640" s="8"/>
    </row>
    <row r="641" spans="1:8" x14ac:dyDescent="0.25">
      <c r="A641" s="2"/>
      <c r="C641" s="6"/>
      <c r="D641" s="8"/>
      <c r="F641" s="8"/>
      <c r="H641" s="8"/>
    </row>
    <row r="642" spans="1:8" x14ac:dyDescent="0.25">
      <c r="A642" s="2"/>
      <c r="C642" s="6"/>
      <c r="D642" s="8"/>
      <c r="F642" s="8"/>
      <c r="H642" s="8"/>
    </row>
    <row r="643" spans="1:8" x14ac:dyDescent="0.25">
      <c r="A643" s="2"/>
      <c r="C643" s="6"/>
      <c r="D643" s="8"/>
      <c r="F643" s="8"/>
      <c r="H643" s="8"/>
    </row>
    <row r="644" spans="1:8" x14ac:dyDescent="0.25">
      <c r="A644" s="2"/>
      <c r="C644" s="6"/>
      <c r="D644" s="8"/>
      <c r="F644" s="8"/>
      <c r="H644" s="8"/>
    </row>
    <row r="645" spans="1:8" x14ac:dyDescent="0.25">
      <c r="A645" s="2"/>
      <c r="C645" s="6"/>
      <c r="D645" s="8"/>
      <c r="F645" s="8"/>
      <c r="H645" s="8"/>
    </row>
    <row r="646" spans="1:8" x14ac:dyDescent="0.25">
      <c r="A646" s="2"/>
      <c r="C646" s="6"/>
      <c r="D646" s="8"/>
      <c r="F646" s="8"/>
      <c r="H646" s="8"/>
    </row>
    <row r="647" spans="1:8" x14ac:dyDescent="0.25">
      <c r="A647" s="2"/>
      <c r="C647" s="6"/>
      <c r="D647" s="8"/>
      <c r="F647" s="8"/>
      <c r="H647" s="8"/>
    </row>
    <row r="648" spans="1:8" x14ac:dyDescent="0.25">
      <c r="A648" s="2"/>
      <c r="C648" s="6"/>
      <c r="D648" s="8"/>
      <c r="F648" s="8"/>
      <c r="H648" s="8"/>
    </row>
    <row r="649" spans="1:8" x14ac:dyDescent="0.25">
      <c r="A649" s="2"/>
      <c r="C649" s="6"/>
      <c r="D649" s="8"/>
      <c r="F649" s="8"/>
      <c r="H649" s="8"/>
    </row>
    <row r="650" spans="1:8" x14ac:dyDescent="0.25">
      <c r="A650" s="2"/>
      <c r="C650" s="6"/>
      <c r="D650" s="8"/>
      <c r="F650" s="8"/>
      <c r="H650" s="8"/>
    </row>
    <row r="651" spans="1:8" x14ac:dyDescent="0.25">
      <c r="A651" s="2"/>
      <c r="C651" s="6"/>
      <c r="D651" s="8"/>
      <c r="F651" s="8"/>
      <c r="H651" s="8"/>
    </row>
    <row r="652" spans="1:8" x14ac:dyDescent="0.25">
      <c r="A652" s="2"/>
      <c r="C652" s="6"/>
      <c r="D652" s="8"/>
      <c r="F652" s="8"/>
      <c r="H652" s="8"/>
    </row>
    <row r="653" spans="1:8" x14ac:dyDescent="0.25">
      <c r="A653" s="2"/>
      <c r="C653" s="6"/>
      <c r="D653" s="8"/>
      <c r="F653" s="8"/>
      <c r="H653" s="8"/>
    </row>
    <row r="654" spans="1:8" x14ac:dyDescent="0.25">
      <c r="A654" s="2"/>
      <c r="C654" s="6"/>
      <c r="D654" s="8"/>
      <c r="F654" s="8"/>
      <c r="H654" s="8"/>
    </row>
    <row r="655" spans="1:8" x14ac:dyDescent="0.25">
      <c r="A655" s="2"/>
      <c r="C655" s="6"/>
      <c r="D655" s="8"/>
      <c r="F655" s="8"/>
      <c r="H655" s="8"/>
    </row>
    <row r="656" spans="1:8" x14ac:dyDescent="0.25">
      <c r="A656" s="2"/>
      <c r="C656" s="6"/>
      <c r="D656" s="8"/>
      <c r="F656" s="8"/>
      <c r="H656" s="8"/>
    </row>
    <row r="657" spans="1:8" x14ac:dyDescent="0.25">
      <c r="A657" s="2"/>
      <c r="C657" s="6"/>
      <c r="D657" s="8"/>
      <c r="F657" s="8"/>
      <c r="H657" s="8"/>
    </row>
    <row r="658" spans="1:8" x14ac:dyDescent="0.25">
      <c r="A658" s="2"/>
      <c r="C658" s="6"/>
      <c r="D658" s="8"/>
      <c r="F658" s="8"/>
      <c r="H658" s="8"/>
    </row>
    <row r="659" spans="1:8" x14ac:dyDescent="0.25">
      <c r="A659" s="2"/>
      <c r="C659" s="6"/>
      <c r="D659" s="8"/>
      <c r="F659" s="8"/>
      <c r="H659" s="8"/>
    </row>
    <row r="660" spans="1:8" x14ac:dyDescent="0.25">
      <c r="A660" s="2"/>
      <c r="C660" s="6"/>
      <c r="D660" s="8"/>
      <c r="F660" s="8"/>
      <c r="H660" s="8"/>
    </row>
    <row r="661" spans="1:8" x14ac:dyDescent="0.25">
      <c r="A661" s="2"/>
      <c r="C661" s="6"/>
      <c r="D661" s="8"/>
      <c r="F661" s="8"/>
      <c r="H661" s="8"/>
    </row>
    <row r="662" spans="1:8" x14ac:dyDescent="0.25">
      <c r="A662" s="2"/>
      <c r="C662" s="6"/>
      <c r="D662" s="8"/>
      <c r="F662" s="8"/>
      <c r="H662" s="8"/>
    </row>
    <row r="663" spans="1:8" x14ac:dyDescent="0.25">
      <c r="A663" s="2"/>
      <c r="C663" s="6"/>
      <c r="D663" s="8"/>
      <c r="F663" s="8"/>
      <c r="H663" s="8"/>
    </row>
    <row r="664" spans="1:8" x14ac:dyDescent="0.25">
      <c r="A664" s="2"/>
      <c r="C664" s="6"/>
      <c r="D664" s="8"/>
      <c r="F664" s="8"/>
      <c r="H664" s="8"/>
    </row>
    <row r="665" spans="1:8" x14ac:dyDescent="0.25">
      <c r="A665" s="2"/>
      <c r="C665" s="6"/>
      <c r="D665" s="8"/>
      <c r="F665" s="8"/>
      <c r="H665" s="8"/>
    </row>
    <row r="666" spans="1:8" x14ac:dyDescent="0.25">
      <c r="A666" s="2"/>
      <c r="C666" s="6"/>
      <c r="D666" s="8"/>
      <c r="F666" s="8"/>
      <c r="H666" s="8"/>
    </row>
    <row r="667" spans="1:8" x14ac:dyDescent="0.25">
      <c r="A667" s="2"/>
      <c r="C667" s="6"/>
      <c r="D667" s="8"/>
      <c r="F667" s="8"/>
      <c r="H667" s="8"/>
    </row>
    <row r="668" spans="1:8" x14ac:dyDescent="0.25">
      <c r="A668" s="2"/>
      <c r="C668" s="6"/>
      <c r="D668" s="8"/>
      <c r="F668" s="8"/>
      <c r="H668" s="8"/>
    </row>
    <row r="669" spans="1:8" x14ac:dyDescent="0.25">
      <c r="A669" s="2"/>
      <c r="C669" s="6"/>
      <c r="D669" s="8"/>
      <c r="F669" s="8"/>
      <c r="H669" s="8"/>
    </row>
    <row r="670" spans="1:8" x14ac:dyDescent="0.25">
      <c r="A670" s="2"/>
      <c r="C670" s="6"/>
      <c r="D670" s="8"/>
      <c r="F670" s="8"/>
      <c r="H670" s="8"/>
    </row>
    <row r="671" spans="1:8" x14ac:dyDescent="0.25">
      <c r="A671" s="2"/>
      <c r="C671" s="6"/>
      <c r="D671" s="8"/>
      <c r="F671" s="8"/>
      <c r="H671" s="8"/>
    </row>
    <row r="672" spans="1:8" x14ac:dyDescent="0.25">
      <c r="A672" s="2"/>
      <c r="C672" s="6"/>
      <c r="D672" s="8"/>
      <c r="F672" s="8"/>
      <c r="H672" s="8"/>
    </row>
    <row r="673" spans="1:8" x14ac:dyDescent="0.25">
      <c r="A673" s="2"/>
      <c r="C673" s="6"/>
      <c r="D673" s="8"/>
      <c r="F673" s="8"/>
      <c r="H673" s="8"/>
    </row>
    <row r="674" spans="1:8" x14ac:dyDescent="0.25">
      <c r="A674" s="2"/>
      <c r="C674" s="6"/>
      <c r="D674" s="8"/>
      <c r="F674" s="8"/>
      <c r="H674" s="8"/>
    </row>
    <row r="675" spans="1:8" x14ac:dyDescent="0.25">
      <c r="A675" s="2"/>
      <c r="C675" s="6"/>
      <c r="D675" s="8"/>
      <c r="F675" s="8"/>
      <c r="H675" s="8"/>
    </row>
    <row r="676" spans="1:8" x14ac:dyDescent="0.25">
      <c r="A676" s="2"/>
      <c r="C676" s="6"/>
      <c r="D676" s="8"/>
      <c r="F676" s="8"/>
      <c r="H676" s="8"/>
    </row>
    <row r="677" spans="1:8" x14ac:dyDescent="0.25">
      <c r="A677" s="2"/>
      <c r="C677" s="6"/>
      <c r="D677" s="8"/>
      <c r="F677" s="8"/>
      <c r="H677" s="8"/>
    </row>
    <row r="678" spans="1:8" x14ac:dyDescent="0.25">
      <c r="A678" s="2"/>
      <c r="C678" s="6"/>
      <c r="D678" s="8"/>
      <c r="F678" s="8"/>
      <c r="H678" s="8"/>
    </row>
    <row r="679" spans="1:8" x14ac:dyDescent="0.25">
      <c r="A679" s="2"/>
      <c r="C679" s="6"/>
      <c r="D679" s="8"/>
      <c r="F679" s="8"/>
      <c r="H679" s="8"/>
    </row>
    <row r="680" spans="1:8" x14ac:dyDescent="0.25">
      <c r="A680" s="2"/>
      <c r="C680" s="6"/>
      <c r="D680" s="8"/>
      <c r="F680" s="8"/>
      <c r="H680" s="8"/>
    </row>
    <row r="681" spans="1:8" x14ac:dyDescent="0.25">
      <c r="A681" s="2"/>
      <c r="C681" s="6"/>
      <c r="D681" s="8"/>
      <c r="F681" s="8"/>
      <c r="H681" s="8"/>
    </row>
    <row r="682" spans="1:8" x14ac:dyDescent="0.25">
      <c r="A682" s="2"/>
      <c r="C682" s="6"/>
      <c r="D682" s="8"/>
      <c r="F682" s="8"/>
      <c r="H682" s="8"/>
    </row>
    <row r="683" spans="1:8" x14ac:dyDescent="0.25">
      <c r="A683" s="2"/>
      <c r="C683" s="6"/>
      <c r="D683" s="8"/>
      <c r="F683" s="8"/>
      <c r="H683" s="8"/>
    </row>
    <row r="684" spans="1:8" x14ac:dyDescent="0.25">
      <c r="A684" s="2"/>
      <c r="C684" s="6"/>
      <c r="D684" s="8"/>
      <c r="F684" s="8"/>
      <c r="H684" s="8"/>
    </row>
    <row r="685" spans="1:8" x14ac:dyDescent="0.25">
      <c r="A685" s="2"/>
      <c r="C685" s="6"/>
      <c r="D685" s="8"/>
      <c r="F685" s="8"/>
      <c r="H685" s="8"/>
    </row>
    <row r="686" spans="1:8" x14ac:dyDescent="0.25">
      <c r="A686" s="2"/>
      <c r="C686" s="6"/>
      <c r="D686" s="8"/>
      <c r="F686" s="8"/>
      <c r="H686" s="8"/>
    </row>
    <row r="687" spans="1:8" x14ac:dyDescent="0.25">
      <c r="A687" s="2"/>
      <c r="C687" s="6"/>
      <c r="D687" s="8"/>
      <c r="F687" s="8"/>
      <c r="H687" s="8"/>
    </row>
    <row r="688" spans="1:8" x14ac:dyDescent="0.25">
      <c r="A688" s="2"/>
      <c r="C688" s="6"/>
      <c r="D688" s="8"/>
      <c r="F688" s="8"/>
      <c r="H688" s="8"/>
    </row>
    <row r="689" spans="1:8" x14ac:dyDescent="0.25">
      <c r="A689" s="2"/>
      <c r="C689" s="6"/>
      <c r="D689" s="8"/>
      <c r="F689" s="8"/>
      <c r="H689" s="8"/>
    </row>
    <row r="690" spans="1:8" x14ac:dyDescent="0.25">
      <c r="A690" s="2"/>
      <c r="C690" s="6"/>
      <c r="D690" s="8"/>
      <c r="F690" s="8"/>
      <c r="H690" s="8"/>
    </row>
    <row r="691" spans="1:8" x14ac:dyDescent="0.25">
      <c r="A691" s="2"/>
      <c r="C691" s="6"/>
      <c r="D691" s="8"/>
      <c r="F691" s="8"/>
      <c r="H691" s="8"/>
    </row>
    <row r="692" spans="1:8" x14ac:dyDescent="0.25">
      <c r="A692" s="2"/>
      <c r="C692" s="6"/>
      <c r="D692" s="8"/>
      <c r="F692" s="8"/>
      <c r="H692" s="8"/>
    </row>
    <row r="693" spans="1:8" x14ac:dyDescent="0.25">
      <c r="A693" s="2"/>
      <c r="C693" s="6"/>
      <c r="D693" s="8"/>
      <c r="F693" s="8"/>
      <c r="H693" s="8"/>
    </row>
    <row r="694" spans="1:8" x14ac:dyDescent="0.25">
      <c r="A694" s="2"/>
      <c r="C694" s="6"/>
      <c r="D694" s="8"/>
      <c r="F694" s="8"/>
      <c r="H694" s="8"/>
    </row>
    <row r="695" spans="1:8" x14ac:dyDescent="0.25">
      <c r="A695" s="2"/>
      <c r="C695" s="6"/>
      <c r="D695" s="8"/>
      <c r="F695" s="8"/>
      <c r="H695" s="8"/>
    </row>
    <row r="696" spans="1:8" x14ac:dyDescent="0.25">
      <c r="A696" s="2"/>
      <c r="C696" s="6"/>
      <c r="D696" s="8"/>
      <c r="F696" s="8"/>
      <c r="H696" s="8"/>
    </row>
    <row r="697" spans="1:8" x14ac:dyDescent="0.25">
      <c r="A697" s="2"/>
      <c r="C697" s="6"/>
      <c r="D697" s="8"/>
      <c r="F697" s="8"/>
      <c r="H697" s="8"/>
    </row>
    <row r="698" spans="1:8" x14ac:dyDescent="0.25">
      <c r="A698" s="2"/>
      <c r="C698" s="6"/>
      <c r="D698" s="8"/>
      <c r="F698" s="8"/>
      <c r="H698" s="8"/>
    </row>
    <row r="699" spans="1:8" x14ac:dyDescent="0.25">
      <c r="A699" s="2"/>
      <c r="C699" s="6"/>
      <c r="D699" s="8"/>
      <c r="F699" s="8"/>
      <c r="H699" s="8"/>
    </row>
    <row r="700" spans="1:8" x14ac:dyDescent="0.25">
      <c r="A700" s="2"/>
      <c r="C700" s="6"/>
      <c r="D700" s="8"/>
      <c r="F700" s="8"/>
      <c r="H700" s="8"/>
    </row>
    <row r="701" spans="1:8" x14ac:dyDescent="0.25">
      <c r="A701" s="2"/>
      <c r="C701" s="6"/>
      <c r="D701" s="8"/>
      <c r="F701" s="8"/>
      <c r="H701" s="8"/>
    </row>
    <row r="702" spans="1:8" x14ac:dyDescent="0.25">
      <c r="A702" s="2"/>
      <c r="C702" s="6"/>
      <c r="D702" s="8"/>
      <c r="F702" s="8"/>
      <c r="H702" s="8"/>
    </row>
    <row r="703" spans="1:8" x14ac:dyDescent="0.25">
      <c r="A703" s="2"/>
      <c r="C703" s="6"/>
      <c r="D703" s="8"/>
      <c r="F703" s="8"/>
      <c r="H703" s="8"/>
    </row>
    <row r="704" spans="1:8" x14ac:dyDescent="0.25">
      <c r="A704" s="2"/>
      <c r="C704" s="6"/>
      <c r="D704" s="8"/>
      <c r="F704" s="8"/>
      <c r="H704" s="8"/>
    </row>
    <row r="705" spans="1:8" x14ac:dyDescent="0.25">
      <c r="A705" s="2"/>
      <c r="C705" s="6"/>
      <c r="D705" s="8"/>
      <c r="F705" s="8"/>
      <c r="H705" s="8"/>
    </row>
    <row r="706" spans="1:8" x14ac:dyDescent="0.25">
      <c r="A706" s="2"/>
      <c r="C706" s="6"/>
      <c r="D706" s="8"/>
      <c r="F706" s="8"/>
      <c r="H706" s="8"/>
    </row>
    <row r="707" spans="1:8" x14ac:dyDescent="0.25">
      <c r="A707" s="2"/>
      <c r="C707" s="6"/>
      <c r="D707" s="8"/>
      <c r="F707" s="8"/>
      <c r="H707" s="8"/>
    </row>
    <row r="708" spans="1:8" x14ac:dyDescent="0.25">
      <c r="A708" s="2"/>
      <c r="C708" s="6"/>
      <c r="D708" s="8"/>
      <c r="F708" s="8"/>
      <c r="H708" s="8"/>
    </row>
    <row r="709" spans="1:8" x14ac:dyDescent="0.25">
      <c r="A709" s="2"/>
      <c r="C709" s="6"/>
      <c r="D709" s="8"/>
      <c r="F709" s="8"/>
      <c r="H709" s="8"/>
    </row>
    <row r="710" spans="1:8" x14ac:dyDescent="0.25">
      <c r="A710" s="2"/>
      <c r="C710" s="6"/>
      <c r="D710" s="8"/>
      <c r="F710" s="8"/>
      <c r="H710" s="8"/>
    </row>
    <row r="711" spans="1:8" x14ac:dyDescent="0.25">
      <c r="A711" s="2"/>
      <c r="C711" s="6"/>
      <c r="D711" s="8"/>
      <c r="F711" s="8"/>
      <c r="H711" s="8"/>
    </row>
    <row r="712" spans="1:8" x14ac:dyDescent="0.25">
      <c r="A712" s="2"/>
      <c r="C712" s="6"/>
      <c r="D712" s="8"/>
      <c r="F712" s="8"/>
      <c r="H712" s="8"/>
    </row>
    <row r="713" spans="1:8" x14ac:dyDescent="0.25">
      <c r="A713" s="2"/>
      <c r="C713" s="6"/>
      <c r="D713" s="8"/>
      <c r="F713" s="8"/>
      <c r="H713" s="8"/>
    </row>
    <row r="714" spans="1:8" x14ac:dyDescent="0.25">
      <c r="A714" s="2"/>
      <c r="C714" s="6"/>
      <c r="D714" s="8"/>
      <c r="F714" s="8"/>
      <c r="H714" s="8"/>
    </row>
    <row r="715" spans="1:8" x14ac:dyDescent="0.25">
      <c r="A715" s="2"/>
      <c r="C715" s="6"/>
      <c r="D715" s="8"/>
      <c r="F715" s="8"/>
      <c r="H715" s="8"/>
    </row>
    <row r="716" spans="1:8" x14ac:dyDescent="0.25">
      <c r="A716" s="2"/>
      <c r="C716" s="6"/>
      <c r="D716" s="8"/>
      <c r="F716" s="8"/>
      <c r="H716" s="8"/>
    </row>
    <row r="717" spans="1:8" x14ac:dyDescent="0.25">
      <c r="A717" s="2"/>
      <c r="C717" s="6"/>
      <c r="D717" s="8"/>
      <c r="F717" s="8"/>
      <c r="H717" s="8"/>
    </row>
    <row r="718" spans="1:8" x14ac:dyDescent="0.25">
      <c r="A718" s="2"/>
      <c r="C718" s="6"/>
      <c r="D718" s="8"/>
      <c r="F718" s="8"/>
      <c r="H718" s="8"/>
    </row>
    <row r="719" spans="1:8" x14ac:dyDescent="0.25">
      <c r="A719" s="2"/>
      <c r="C719" s="6"/>
      <c r="D719" s="8"/>
      <c r="F719" s="8"/>
      <c r="H719" s="8"/>
    </row>
    <row r="720" spans="1:8" x14ac:dyDescent="0.25">
      <c r="A720" s="2"/>
      <c r="C720" s="6"/>
      <c r="D720" s="8"/>
      <c r="F720" s="8"/>
      <c r="H720" s="8"/>
    </row>
    <row r="721" spans="1:8" x14ac:dyDescent="0.25">
      <c r="A721" s="2"/>
      <c r="C721" s="6"/>
      <c r="D721" s="8"/>
      <c r="F721" s="8"/>
      <c r="H721" s="8"/>
    </row>
    <row r="722" spans="1:8" x14ac:dyDescent="0.25">
      <c r="A722" s="2"/>
      <c r="C722" s="6"/>
      <c r="D722" s="8"/>
      <c r="F722" s="8"/>
      <c r="H722" s="8"/>
    </row>
    <row r="723" spans="1:8" x14ac:dyDescent="0.25">
      <c r="A723" s="2"/>
      <c r="C723" s="6"/>
      <c r="D723" s="8"/>
      <c r="F723" s="8"/>
      <c r="H723" s="8"/>
    </row>
    <row r="724" spans="1:8" x14ac:dyDescent="0.25">
      <c r="A724" s="2"/>
      <c r="C724" s="6"/>
      <c r="D724" s="8"/>
      <c r="F724" s="8"/>
      <c r="H724" s="8"/>
    </row>
    <row r="725" spans="1:8" x14ac:dyDescent="0.25">
      <c r="A725" s="2"/>
      <c r="C725" s="6"/>
      <c r="D725" s="8"/>
      <c r="F725" s="8"/>
      <c r="H725" s="8"/>
    </row>
    <row r="726" spans="1:8" x14ac:dyDescent="0.25">
      <c r="A726" s="2"/>
      <c r="C726" s="6"/>
      <c r="D726" s="8"/>
      <c r="F726" s="8"/>
      <c r="H726" s="8"/>
    </row>
    <row r="727" spans="1:8" x14ac:dyDescent="0.25">
      <c r="A727" s="2"/>
      <c r="C727" s="6"/>
      <c r="D727" s="8"/>
      <c r="F727" s="8"/>
      <c r="H727" s="8"/>
    </row>
    <row r="728" spans="1:8" x14ac:dyDescent="0.25">
      <c r="A728" s="2"/>
      <c r="C728" s="6"/>
      <c r="D728" s="8"/>
      <c r="F728" s="8"/>
      <c r="H728" s="8"/>
    </row>
    <row r="729" spans="1:8" x14ac:dyDescent="0.25">
      <c r="A729" s="2"/>
      <c r="C729" s="6"/>
      <c r="D729" s="8"/>
      <c r="F729" s="8"/>
      <c r="H729" s="8"/>
    </row>
    <row r="730" spans="1:8" x14ac:dyDescent="0.25">
      <c r="A730" s="2"/>
      <c r="C730" s="6"/>
      <c r="D730" s="8"/>
      <c r="F730" s="8"/>
      <c r="H730" s="8"/>
    </row>
    <row r="731" spans="1:8" x14ac:dyDescent="0.25">
      <c r="A731" s="2"/>
      <c r="C731" s="6"/>
      <c r="D731" s="8"/>
      <c r="F731" s="8"/>
      <c r="H731" s="8"/>
    </row>
    <row r="732" spans="1:8" x14ac:dyDescent="0.25">
      <c r="A732" s="2"/>
      <c r="C732" s="6"/>
      <c r="D732" s="8"/>
      <c r="F732" s="8"/>
      <c r="H732" s="8"/>
    </row>
    <row r="733" spans="1:8" x14ac:dyDescent="0.25">
      <c r="A733" s="2"/>
      <c r="C733" s="6"/>
      <c r="D733" s="8"/>
      <c r="F733" s="8"/>
      <c r="H733" s="8"/>
    </row>
    <row r="734" spans="1:8" x14ac:dyDescent="0.25">
      <c r="A734" s="2"/>
      <c r="C734" s="6"/>
      <c r="D734" s="8"/>
      <c r="F734" s="8"/>
      <c r="H734" s="10"/>
    </row>
    <row r="735" spans="1:8" x14ac:dyDescent="0.25">
      <c r="A735" s="2"/>
      <c r="C735" s="6"/>
      <c r="D735" s="8"/>
      <c r="F735" s="8"/>
      <c r="H735" s="8"/>
    </row>
    <row r="736" spans="1:8" x14ac:dyDescent="0.25">
      <c r="A736" s="2"/>
      <c r="C736" s="6"/>
      <c r="D736" s="8"/>
      <c r="F736" s="8"/>
      <c r="H736" s="8"/>
    </row>
    <row r="737" spans="1:8" x14ac:dyDescent="0.25">
      <c r="A737" s="2"/>
      <c r="C737" s="6"/>
      <c r="D737" s="8"/>
      <c r="F737" s="8"/>
      <c r="H737" s="8"/>
    </row>
    <row r="738" spans="1:8" x14ac:dyDescent="0.25">
      <c r="A738" s="2"/>
      <c r="C738" s="6"/>
      <c r="D738" s="8"/>
      <c r="F738" s="8"/>
      <c r="H738" s="8"/>
    </row>
    <row r="739" spans="1:8" x14ac:dyDescent="0.25">
      <c r="A739" s="2"/>
      <c r="C739" s="6"/>
      <c r="D739" s="8"/>
      <c r="F739" s="8"/>
      <c r="H739" s="8"/>
    </row>
    <row r="740" spans="1:8" x14ac:dyDescent="0.25">
      <c r="A740" s="2"/>
      <c r="C740" s="6"/>
      <c r="D740" s="8"/>
      <c r="F740" s="8"/>
      <c r="H740" s="8"/>
    </row>
    <row r="741" spans="1:8" x14ac:dyDescent="0.25">
      <c r="A741" s="2"/>
      <c r="C741" s="6"/>
      <c r="D741" s="8"/>
      <c r="F741" s="8"/>
      <c r="H741" s="8"/>
    </row>
    <row r="742" spans="1:8" x14ac:dyDescent="0.25">
      <c r="A742" s="2"/>
      <c r="C742" s="6"/>
      <c r="D742" s="8"/>
      <c r="F742" s="8"/>
      <c r="H742" s="8"/>
    </row>
    <row r="743" spans="1:8" x14ac:dyDescent="0.25">
      <c r="A743" s="2"/>
      <c r="C743" s="6"/>
      <c r="D743" s="8"/>
      <c r="F743" s="8"/>
      <c r="H743" s="8"/>
    </row>
    <row r="744" spans="1:8" x14ac:dyDescent="0.25">
      <c r="A744" s="2"/>
      <c r="C744" s="6"/>
      <c r="D744" s="8"/>
      <c r="F744" s="8"/>
      <c r="H744" s="8"/>
    </row>
    <row r="745" spans="1:8" x14ac:dyDescent="0.25">
      <c r="A745" s="2"/>
      <c r="C745" s="6"/>
      <c r="D745" s="8"/>
      <c r="F745" s="8"/>
      <c r="H745" s="8"/>
    </row>
    <row r="746" spans="1:8" x14ac:dyDescent="0.25">
      <c r="A746" s="2"/>
      <c r="C746" s="6"/>
      <c r="D746" s="8"/>
      <c r="F746" s="8"/>
      <c r="H746" s="8"/>
    </row>
    <row r="747" spans="1:8" x14ac:dyDescent="0.25">
      <c r="A747" s="2"/>
      <c r="C747" s="6"/>
      <c r="D747" s="8"/>
      <c r="F747" s="8"/>
      <c r="H747" s="8"/>
    </row>
    <row r="748" spans="1:8" x14ac:dyDescent="0.25">
      <c r="A748" s="2"/>
      <c r="C748" s="6"/>
      <c r="D748" s="8"/>
      <c r="F748" s="8"/>
      <c r="H748" s="8"/>
    </row>
    <row r="749" spans="1:8" x14ac:dyDescent="0.25">
      <c r="A749" s="2"/>
      <c r="C749" s="6"/>
      <c r="D749" s="8"/>
      <c r="F749" s="8"/>
      <c r="H749" s="8"/>
    </row>
    <row r="750" spans="1:8" x14ac:dyDescent="0.25">
      <c r="A750" s="2"/>
      <c r="C750" s="6"/>
      <c r="D750" s="8"/>
      <c r="F750" s="8"/>
      <c r="H750" s="8"/>
    </row>
    <row r="751" spans="1:8" x14ac:dyDescent="0.25">
      <c r="A751" s="2"/>
      <c r="C751" s="6"/>
      <c r="D751" s="8"/>
      <c r="F751" s="8"/>
      <c r="H751" s="8"/>
    </row>
    <row r="752" spans="1:8" x14ac:dyDescent="0.25">
      <c r="A752" s="2"/>
      <c r="C752" s="6"/>
      <c r="D752" s="8"/>
      <c r="F752" s="8"/>
      <c r="H752" s="8"/>
    </row>
    <row r="753" spans="1:8" x14ac:dyDescent="0.25">
      <c r="A753" s="2"/>
      <c r="C753" s="6"/>
      <c r="D753" s="8"/>
      <c r="F753" s="8"/>
      <c r="H753" s="8"/>
    </row>
    <row r="754" spans="1:8" x14ac:dyDescent="0.25">
      <c r="A754" s="2"/>
      <c r="C754" s="6"/>
      <c r="D754" s="8"/>
      <c r="F754" s="8"/>
      <c r="H754" s="8"/>
    </row>
    <row r="755" spans="1:8" x14ac:dyDescent="0.25">
      <c r="A755" s="2"/>
      <c r="C755" s="6"/>
      <c r="D755" s="8"/>
      <c r="F755" s="8"/>
      <c r="H755" s="8"/>
    </row>
    <row r="756" spans="1:8" x14ac:dyDescent="0.25">
      <c r="A756" s="2"/>
      <c r="C756" s="6"/>
      <c r="D756" s="8"/>
      <c r="F756" s="8"/>
      <c r="H756" s="8"/>
    </row>
    <row r="757" spans="1:8" x14ac:dyDescent="0.25">
      <c r="A757" s="2"/>
      <c r="C757" s="6"/>
      <c r="D757" s="8"/>
      <c r="F757" s="8"/>
      <c r="H757" s="8"/>
    </row>
    <row r="758" spans="1:8" x14ac:dyDescent="0.25">
      <c r="A758" s="2"/>
      <c r="C758" s="6"/>
      <c r="D758" s="8"/>
      <c r="F758" s="8"/>
      <c r="H758" s="8"/>
    </row>
    <row r="759" spans="1:8" x14ac:dyDescent="0.25">
      <c r="A759" s="2"/>
      <c r="C759" s="6"/>
      <c r="D759" s="8"/>
      <c r="F759" s="8"/>
      <c r="H759" s="8"/>
    </row>
    <row r="760" spans="1:8" x14ac:dyDescent="0.25">
      <c r="A760" s="2"/>
      <c r="C760" s="6"/>
      <c r="D760" s="8"/>
      <c r="F760" s="8"/>
      <c r="H760" s="8"/>
    </row>
    <row r="761" spans="1:8" x14ac:dyDescent="0.25">
      <c r="A761" s="2"/>
      <c r="C761" s="6"/>
      <c r="D761" s="8"/>
      <c r="F761" s="8"/>
      <c r="H761" s="8"/>
    </row>
    <row r="762" spans="1:8" x14ac:dyDescent="0.25">
      <c r="A762" s="2"/>
      <c r="C762" s="6"/>
      <c r="D762" s="8"/>
      <c r="F762" s="8"/>
      <c r="H762" s="8"/>
    </row>
    <row r="763" spans="1:8" x14ac:dyDescent="0.25">
      <c r="A763" s="2"/>
      <c r="C763" s="6"/>
      <c r="D763" s="8"/>
      <c r="F763" s="8"/>
      <c r="H763" s="8"/>
    </row>
    <row r="764" spans="1:8" x14ac:dyDescent="0.25">
      <c r="A764" s="2"/>
      <c r="C764" s="6"/>
      <c r="D764" s="8"/>
      <c r="F764" s="8"/>
      <c r="H764" s="8"/>
    </row>
    <row r="765" spans="1:8" x14ac:dyDescent="0.25">
      <c r="A765" s="2"/>
      <c r="C765" s="6"/>
      <c r="D765" s="8"/>
      <c r="F765" s="8"/>
      <c r="H765" s="8"/>
    </row>
    <row r="766" spans="1:8" x14ac:dyDescent="0.25">
      <c r="A766" s="2"/>
      <c r="C766" s="6"/>
      <c r="D766" s="8"/>
      <c r="F766" s="8"/>
      <c r="H766" s="8"/>
    </row>
    <row r="767" spans="1:8" x14ac:dyDescent="0.25">
      <c r="A767" s="2"/>
      <c r="C767" s="6"/>
      <c r="D767" s="8"/>
      <c r="F767" s="8"/>
      <c r="H767" s="8"/>
    </row>
    <row r="768" spans="1:8" x14ac:dyDescent="0.25">
      <c r="A768" s="2"/>
      <c r="C768" s="6"/>
      <c r="D768" s="8"/>
      <c r="F768" s="8"/>
      <c r="H768" s="8"/>
    </row>
    <row r="769" spans="1:8" x14ac:dyDescent="0.25">
      <c r="A769" s="2"/>
      <c r="C769" s="6"/>
      <c r="D769" s="8"/>
      <c r="F769" s="8"/>
      <c r="H769" s="8"/>
    </row>
    <row r="770" spans="1:8" x14ac:dyDescent="0.25">
      <c r="A770" s="2"/>
      <c r="C770" s="6"/>
      <c r="D770" s="8"/>
      <c r="F770" s="8"/>
      <c r="H770" s="8"/>
    </row>
    <row r="771" spans="1:8" x14ac:dyDescent="0.25">
      <c r="A771" s="2"/>
      <c r="C771" s="6"/>
      <c r="D771" s="8"/>
      <c r="F771" s="8"/>
      <c r="H771" s="8"/>
    </row>
    <row r="772" spans="1:8" x14ac:dyDescent="0.25">
      <c r="A772" s="2"/>
      <c r="C772" s="6"/>
      <c r="D772" s="8"/>
      <c r="F772" s="8"/>
      <c r="H772" s="8"/>
    </row>
    <row r="773" spans="1:8" x14ac:dyDescent="0.25">
      <c r="A773" s="2"/>
      <c r="C773" s="6"/>
      <c r="D773" s="8"/>
      <c r="F773" s="8"/>
      <c r="H773" s="8"/>
    </row>
    <row r="774" spans="1:8" x14ac:dyDescent="0.25">
      <c r="A774" s="2"/>
      <c r="C774" s="6"/>
      <c r="D774" s="8"/>
      <c r="F774" s="8"/>
      <c r="H774" s="8"/>
    </row>
    <row r="775" spans="1:8" x14ac:dyDescent="0.25">
      <c r="A775" s="2"/>
      <c r="C775" s="6"/>
      <c r="D775" s="8"/>
      <c r="F775" s="8"/>
      <c r="H775" s="8"/>
    </row>
    <row r="776" spans="1:8" x14ac:dyDescent="0.25">
      <c r="A776" s="2"/>
      <c r="C776" s="6"/>
      <c r="D776" s="8"/>
      <c r="F776" s="8"/>
      <c r="H776" s="8"/>
    </row>
    <row r="777" spans="1:8" x14ac:dyDescent="0.25">
      <c r="A777" s="2"/>
      <c r="C777" s="6"/>
      <c r="D777" s="8"/>
      <c r="F777" s="8"/>
      <c r="H777" s="8"/>
    </row>
    <row r="778" spans="1:8" x14ac:dyDescent="0.25">
      <c r="A778" s="2"/>
      <c r="C778" s="6"/>
      <c r="D778" s="8"/>
      <c r="F778" s="8"/>
      <c r="H778" s="8"/>
    </row>
    <row r="779" spans="1:8" x14ac:dyDescent="0.25">
      <c r="A779" s="2"/>
      <c r="C779" s="6"/>
      <c r="D779" s="8"/>
      <c r="F779" s="8"/>
      <c r="H779" s="8"/>
    </row>
    <row r="780" spans="1:8" x14ac:dyDescent="0.25">
      <c r="A780" s="2"/>
      <c r="C780" s="6"/>
      <c r="D780" s="8"/>
      <c r="F780" s="8"/>
      <c r="H780" s="8"/>
    </row>
    <row r="781" spans="1:8" x14ac:dyDescent="0.25">
      <c r="A781" s="2"/>
      <c r="C781" s="6"/>
      <c r="D781" s="8"/>
      <c r="F781" s="8"/>
      <c r="H781" s="8"/>
    </row>
    <row r="782" spans="1:8" x14ac:dyDescent="0.25">
      <c r="A782" s="2"/>
      <c r="C782" s="6"/>
      <c r="D782" s="8"/>
      <c r="F782" s="8"/>
      <c r="H782" s="8"/>
    </row>
    <row r="783" spans="1:8" x14ac:dyDescent="0.25">
      <c r="A783" s="2"/>
      <c r="C783" s="6"/>
      <c r="D783" s="8"/>
      <c r="F783" s="8"/>
      <c r="H783" s="8"/>
    </row>
    <row r="784" spans="1:8" x14ac:dyDescent="0.25">
      <c r="A784" s="2"/>
      <c r="C784" s="6"/>
      <c r="D784" s="8"/>
      <c r="F784" s="8"/>
      <c r="H784" s="8"/>
    </row>
    <row r="785" spans="1:8" x14ac:dyDescent="0.25">
      <c r="A785" s="2"/>
      <c r="C785" s="6"/>
      <c r="D785" s="8"/>
      <c r="F785" s="8"/>
      <c r="H785" s="8"/>
    </row>
    <row r="786" spans="1:8" x14ac:dyDescent="0.25">
      <c r="A786" s="2"/>
      <c r="C786" s="6"/>
      <c r="D786" s="8"/>
      <c r="F786" s="8"/>
      <c r="H786" s="8"/>
    </row>
    <row r="787" spans="1:8" x14ac:dyDescent="0.25">
      <c r="A787" s="2"/>
      <c r="C787" s="6"/>
      <c r="D787" s="8"/>
      <c r="F787" s="8"/>
      <c r="H787" s="8"/>
    </row>
    <row r="788" spans="1:8" x14ac:dyDescent="0.25">
      <c r="A788" s="2"/>
      <c r="C788" s="6"/>
      <c r="D788" s="8"/>
      <c r="F788" s="8"/>
      <c r="H788" s="8"/>
    </row>
    <row r="789" spans="1:8" x14ac:dyDescent="0.25">
      <c r="A789" s="2"/>
      <c r="C789" s="6"/>
      <c r="D789" s="8"/>
      <c r="F789" s="8"/>
      <c r="H789" s="8"/>
    </row>
    <row r="790" spans="1:8" x14ac:dyDescent="0.25">
      <c r="A790" s="2"/>
      <c r="C790" s="6"/>
      <c r="D790" s="8"/>
      <c r="F790" s="8"/>
      <c r="H790" s="8"/>
    </row>
    <row r="791" spans="1:8" x14ac:dyDescent="0.25">
      <c r="A791" s="2"/>
      <c r="C791" s="6"/>
      <c r="D791" s="8"/>
      <c r="F791" s="8"/>
      <c r="H791" s="8"/>
    </row>
    <row r="792" spans="1:8" x14ac:dyDescent="0.25">
      <c r="A792" s="2"/>
      <c r="C792" s="6"/>
      <c r="D792" s="8"/>
      <c r="F792" s="8"/>
      <c r="H792" s="8"/>
    </row>
    <row r="793" spans="1:8" x14ac:dyDescent="0.25">
      <c r="A793" s="2"/>
      <c r="C793" s="6"/>
      <c r="D793" s="8"/>
      <c r="F793" s="8"/>
      <c r="H793" s="8"/>
    </row>
    <row r="794" spans="1:8" x14ac:dyDescent="0.25">
      <c r="A794" s="2"/>
      <c r="C794" s="6"/>
      <c r="D794" s="8"/>
      <c r="F794" s="8"/>
      <c r="H794" s="8"/>
    </row>
    <row r="795" spans="1:8" x14ac:dyDescent="0.25">
      <c r="A795" s="2"/>
      <c r="C795" s="6"/>
      <c r="D795" s="8"/>
      <c r="F795" s="8"/>
      <c r="H795" s="8"/>
    </row>
    <row r="796" spans="1:8" x14ac:dyDescent="0.25">
      <c r="A796" s="2"/>
      <c r="C796" s="6"/>
      <c r="D796" s="8"/>
      <c r="F796" s="8"/>
      <c r="H796" s="8"/>
    </row>
    <row r="797" spans="1:8" x14ac:dyDescent="0.25">
      <c r="A797" s="2"/>
      <c r="C797" s="6"/>
      <c r="D797" s="8"/>
      <c r="F797" s="8"/>
      <c r="H797" s="8"/>
    </row>
    <row r="798" spans="1:8" x14ac:dyDescent="0.25">
      <c r="A798" s="2"/>
      <c r="C798" s="6"/>
      <c r="D798" s="8"/>
      <c r="F798" s="8"/>
      <c r="H798" s="8"/>
    </row>
    <row r="799" spans="1:8" x14ac:dyDescent="0.25">
      <c r="A799" s="2"/>
      <c r="C799" s="6"/>
      <c r="D799" s="8"/>
      <c r="F799" s="8"/>
      <c r="H799" s="8"/>
    </row>
    <row r="800" spans="1:8" x14ac:dyDescent="0.25">
      <c r="A800" s="2"/>
      <c r="C800" s="6"/>
      <c r="D800" s="8"/>
      <c r="F800" s="8"/>
      <c r="H800" s="8"/>
    </row>
    <row r="801" spans="1:8" x14ac:dyDescent="0.25">
      <c r="A801" s="2"/>
      <c r="C801" s="6"/>
      <c r="D801" s="8"/>
      <c r="F801" s="8"/>
      <c r="H801" s="8"/>
    </row>
    <row r="802" spans="1:8" x14ac:dyDescent="0.25">
      <c r="A802" s="2"/>
      <c r="C802" s="6"/>
      <c r="D802" s="8"/>
      <c r="F802" s="8"/>
      <c r="H802" s="8"/>
    </row>
    <row r="803" spans="1:8" x14ac:dyDescent="0.25">
      <c r="A803" s="2"/>
      <c r="C803" s="6"/>
      <c r="D803" s="8"/>
      <c r="F803" s="8"/>
      <c r="H803" s="8"/>
    </row>
    <row r="804" spans="1:8" x14ac:dyDescent="0.25">
      <c r="A804" s="2"/>
      <c r="C804" s="6"/>
      <c r="D804" s="8"/>
      <c r="F804" s="8"/>
      <c r="H804" s="10"/>
    </row>
    <row r="805" spans="1:8" x14ac:dyDescent="0.25">
      <c r="A805" s="2"/>
      <c r="C805" s="6"/>
      <c r="D805" s="8"/>
      <c r="F805" s="8"/>
      <c r="H805" s="10"/>
    </row>
    <row r="806" spans="1:8" x14ac:dyDescent="0.25">
      <c r="A806" s="2"/>
      <c r="C806" s="6"/>
      <c r="D806" s="8"/>
      <c r="F806" s="8"/>
      <c r="H806" s="8"/>
    </row>
    <row r="807" spans="1:8" x14ac:dyDescent="0.25">
      <c r="A807" s="2"/>
      <c r="C807" s="6"/>
      <c r="D807" s="8"/>
      <c r="F807" s="8"/>
      <c r="H807" s="8"/>
    </row>
    <row r="808" spans="1:8" x14ac:dyDescent="0.25">
      <c r="A808" s="2"/>
      <c r="C808" s="6"/>
      <c r="D808" s="8"/>
      <c r="F808" s="8"/>
      <c r="H808" s="8"/>
    </row>
    <row r="809" spans="1:8" x14ac:dyDescent="0.25">
      <c r="A809" s="2"/>
      <c r="C809" s="6"/>
      <c r="D809" s="8"/>
      <c r="F809" s="8"/>
      <c r="H809" s="8"/>
    </row>
    <row r="810" spans="1:8" x14ac:dyDescent="0.25">
      <c r="A810" s="2"/>
      <c r="C810" s="6"/>
      <c r="D810" s="8"/>
      <c r="F810" s="8"/>
      <c r="H810" s="8"/>
    </row>
    <row r="811" spans="1:8" x14ac:dyDescent="0.25">
      <c r="A811" s="2"/>
      <c r="C811" s="6"/>
      <c r="D811" s="8"/>
      <c r="F811" s="8"/>
      <c r="H811" s="8"/>
    </row>
    <row r="812" spans="1:8" x14ac:dyDescent="0.25">
      <c r="A812" s="2"/>
      <c r="C812" s="6"/>
      <c r="D812" s="8"/>
      <c r="F812" s="8"/>
      <c r="H812" s="8"/>
    </row>
    <row r="813" spans="1:8" x14ac:dyDescent="0.25">
      <c r="A813" s="2"/>
      <c r="C813" s="6"/>
      <c r="D813" s="8"/>
      <c r="F813" s="8"/>
      <c r="H813" s="8"/>
    </row>
    <row r="814" spans="1:8" x14ac:dyDescent="0.25">
      <c r="A814" s="2"/>
      <c r="C814" s="6"/>
      <c r="D814" s="8"/>
      <c r="F814" s="8"/>
      <c r="H814" s="8"/>
    </row>
    <row r="815" spans="1:8" x14ac:dyDescent="0.25">
      <c r="A815" s="2"/>
      <c r="C815" s="6"/>
      <c r="D815" s="8"/>
      <c r="F815" s="8"/>
      <c r="H815" s="8"/>
    </row>
    <row r="816" spans="1:8" x14ac:dyDescent="0.25">
      <c r="A816" s="2"/>
      <c r="C816" s="6"/>
      <c r="D816" s="8"/>
      <c r="F816" s="8"/>
      <c r="H816" s="8"/>
    </row>
    <row r="817" spans="1:8" x14ac:dyDescent="0.25">
      <c r="A817" s="2"/>
      <c r="C817" s="6"/>
      <c r="D817" s="8"/>
      <c r="F817" s="8"/>
      <c r="H817" s="8"/>
    </row>
    <row r="818" spans="1:8" x14ac:dyDescent="0.25">
      <c r="A818" s="2"/>
      <c r="C818" s="6"/>
      <c r="D818" s="8"/>
      <c r="F818" s="8"/>
      <c r="H818" s="8"/>
    </row>
    <row r="819" spans="1:8" x14ac:dyDescent="0.25">
      <c r="A819" s="2"/>
      <c r="C819" s="6"/>
      <c r="D819" s="8"/>
      <c r="F819" s="8"/>
      <c r="H819" s="8"/>
    </row>
    <row r="820" spans="1:8" x14ac:dyDescent="0.25">
      <c r="A820" s="2"/>
      <c r="C820" s="6"/>
      <c r="D820" s="8"/>
      <c r="F820" s="8"/>
      <c r="H820" s="8"/>
    </row>
    <row r="821" spans="1:8" x14ac:dyDescent="0.25">
      <c r="A821" s="2"/>
      <c r="C821" s="6"/>
      <c r="D821" s="8"/>
      <c r="F821" s="8"/>
      <c r="H821" s="8"/>
    </row>
    <row r="822" spans="1:8" x14ac:dyDescent="0.25">
      <c r="A822" s="2"/>
      <c r="C822" s="6"/>
      <c r="D822" s="8"/>
      <c r="F822" s="8"/>
      <c r="H822" s="8"/>
    </row>
    <row r="823" spans="1:8" x14ac:dyDescent="0.25">
      <c r="A823" s="2"/>
      <c r="C823" s="95"/>
      <c r="D823" s="8"/>
      <c r="F823" s="8"/>
      <c r="H823" s="8"/>
    </row>
    <row r="824" spans="1:8" x14ac:dyDescent="0.25">
      <c r="A824" s="2"/>
      <c r="C824" s="95"/>
      <c r="D824" s="8"/>
      <c r="F824" s="8"/>
      <c r="H824" s="8"/>
    </row>
    <row r="825" spans="1:8" x14ac:dyDescent="0.25">
      <c r="A825" s="2"/>
      <c r="C825" s="95"/>
      <c r="D825" s="8"/>
      <c r="F825" s="8"/>
      <c r="H825" s="8"/>
    </row>
    <row r="826" spans="1:8" x14ac:dyDescent="0.25">
      <c r="A826" s="2"/>
      <c r="C826" s="95"/>
      <c r="D826" s="8"/>
      <c r="F826" s="8"/>
      <c r="H826" s="8"/>
    </row>
    <row r="827" spans="1:8" x14ac:dyDescent="0.25">
      <c r="A827" s="2"/>
      <c r="C827" s="95"/>
      <c r="D827" s="8"/>
      <c r="F827" s="8"/>
      <c r="H827" s="8"/>
    </row>
    <row r="828" spans="1:8" x14ac:dyDescent="0.25">
      <c r="A828" s="2"/>
      <c r="C828" s="95"/>
      <c r="D828" s="8"/>
      <c r="F828" s="8"/>
      <c r="H828" s="8"/>
    </row>
    <row r="829" spans="1:8" x14ac:dyDescent="0.25">
      <c r="A829" s="2"/>
      <c r="C829" s="95"/>
      <c r="D829" s="8"/>
      <c r="F829" s="8"/>
      <c r="H829" s="8"/>
    </row>
    <row r="830" spans="1:8" x14ac:dyDescent="0.25">
      <c r="A830" s="2"/>
      <c r="C830" s="95"/>
      <c r="D830" s="8"/>
      <c r="F830" s="8"/>
      <c r="H830" s="8"/>
    </row>
    <row r="831" spans="1:8" x14ac:dyDescent="0.25">
      <c r="A831" s="2"/>
      <c r="C831" s="95"/>
      <c r="D831" s="8"/>
      <c r="F831" s="8"/>
      <c r="H831" s="8"/>
    </row>
    <row r="832" spans="1:8" x14ac:dyDescent="0.25">
      <c r="A832" s="2"/>
      <c r="C832" s="95"/>
      <c r="D832" s="8"/>
      <c r="F832" s="8"/>
      <c r="H832" s="8"/>
    </row>
    <row r="833" spans="1:8" x14ac:dyDescent="0.25">
      <c r="A833" s="2"/>
      <c r="C833" s="95"/>
      <c r="D833" s="8"/>
      <c r="F833" s="8"/>
      <c r="H833" s="8"/>
    </row>
    <row r="834" spans="1:8" x14ac:dyDescent="0.25">
      <c r="A834" s="2"/>
      <c r="C834" s="95"/>
      <c r="D834" s="8"/>
      <c r="F834" s="8"/>
      <c r="H834" s="8"/>
    </row>
    <row r="835" spans="1:8" x14ac:dyDescent="0.25">
      <c r="A835" s="2"/>
      <c r="C835" s="95"/>
      <c r="D835" s="8"/>
      <c r="F835" s="8"/>
      <c r="H835" s="8"/>
    </row>
    <row r="836" spans="1:8" x14ac:dyDescent="0.25">
      <c r="A836" s="2"/>
      <c r="C836" s="95"/>
      <c r="D836" s="8"/>
      <c r="F836" s="8"/>
      <c r="H836" s="8"/>
    </row>
    <row r="837" spans="1:8" x14ac:dyDescent="0.25">
      <c r="A837" s="2"/>
      <c r="C837" s="95"/>
      <c r="D837" s="8"/>
      <c r="F837" s="8"/>
      <c r="H837" s="8"/>
    </row>
    <row r="838" spans="1:8" x14ac:dyDescent="0.25">
      <c r="A838" s="2"/>
      <c r="C838" s="95"/>
      <c r="D838" s="8"/>
      <c r="F838" s="8"/>
      <c r="H838" s="8"/>
    </row>
    <row r="839" spans="1:8" x14ac:dyDescent="0.25">
      <c r="A839" s="2"/>
      <c r="C839" s="95"/>
      <c r="D839" s="8"/>
      <c r="F839" s="8"/>
      <c r="H839" s="8"/>
    </row>
    <row r="840" spans="1:8" x14ac:dyDescent="0.25">
      <c r="A840" s="2"/>
      <c r="C840" s="95"/>
      <c r="D840" s="8"/>
      <c r="F840" s="8"/>
      <c r="H840" s="8"/>
    </row>
    <row r="841" spans="1:8" x14ac:dyDescent="0.25">
      <c r="A841" s="2"/>
      <c r="C841" s="95"/>
      <c r="D841" s="8"/>
      <c r="F841" s="8"/>
      <c r="H841" s="8"/>
    </row>
    <row r="842" spans="1:8" x14ac:dyDescent="0.25">
      <c r="A842" s="2"/>
      <c r="C842" s="95"/>
      <c r="D842" s="8"/>
      <c r="F842" s="8"/>
      <c r="H842" s="8"/>
    </row>
    <row r="843" spans="1:8" x14ac:dyDescent="0.25">
      <c r="A843" s="2"/>
      <c r="C843" s="95"/>
      <c r="D843" s="8"/>
      <c r="F843" s="8"/>
      <c r="H843" s="8"/>
    </row>
    <row r="844" spans="1:8" x14ac:dyDescent="0.25">
      <c r="A844" s="2"/>
      <c r="C844" s="95"/>
      <c r="D844" s="8"/>
      <c r="F844" s="8"/>
      <c r="H844" s="8"/>
    </row>
    <row r="845" spans="1:8" x14ac:dyDescent="0.25">
      <c r="A845" s="2"/>
      <c r="C845" s="95"/>
      <c r="D845" s="8"/>
      <c r="F845" s="8"/>
      <c r="H845" s="8"/>
    </row>
    <row r="846" spans="1:8" x14ac:dyDescent="0.25">
      <c r="A846" s="2"/>
      <c r="C846" s="95"/>
      <c r="D846" s="8"/>
      <c r="F846" s="8"/>
      <c r="H846" s="8"/>
    </row>
    <row r="847" spans="1:8" x14ac:dyDescent="0.25">
      <c r="A847" s="2"/>
      <c r="C847" s="95"/>
      <c r="D847" s="8"/>
      <c r="F847" s="8"/>
      <c r="H847" s="8"/>
    </row>
    <row r="848" spans="1:8" x14ac:dyDescent="0.25">
      <c r="A848" s="2"/>
      <c r="C848" s="95"/>
      <c r="D848" s="8"/>
      <c r="F848" s="8"/>
      <c r="H848" s="10"/>
    </row>
    <row r="849" spans="1:8" x14ac:dyDescent="0.25">
      <c r="A849" s="2"/>
      <c r="C849" s="95"/>
      <c r="D849" s="8"/>
      <c r="F849" s="8"/>
      <c r="H849" s="8"/>
    </row>
    <row r="850" spans="1:8" x14ac:dyDescent="0.25">
      <c r="A850" s="2"/>
      <c r="C850" s="95"/>
      <c r="D850" s="8"/>
      <c r="F850" s="8"/>
      <c r="H850" s="8"/>
    </row>
    <row r="851" spans="1:8" x14ac:dyDescent="0.25">
      <c r="A851" s="2"/>
      <c r="C851" s="95"/>
      <c r="D851" s="8"/>
      <c r="F851" s="8"/>
      <c r="H851" s="8"/>
    </row>
    <row r="852" spans="1:8" x14ac:dyDescent="0.25">
      <c r="A852" s="2"/>
      <c r="C852" s="95"/>
      <c r="D852" s="8"/>
      <c r="F852" s="8"/>
      <c r="H852" s="8"/>
    </row>
    <row r="853" spans="1:8" x14ac:dyDescent="0.25">
      <c r="A853" s="2"/>
      <c r="C853" s="95"/>
      <c r="D853" s="8"/>
      <c r="F853" s="8"/>
      <c r="H853" s="8"/>
    </row>
    <row r="854" spans="1:8" x14ac:dyDescent="0.25">
      <c r="A854" s="2"/>
      <c r="C854" s="95"/>
      <c r="D854" s="8"/>
      <c r="F854" s="8"/>
      <c r="H854" s="8"/>
    </row>
    <row r="855" spans="1:8" x14ac:dyDescent="0.25">
      <c r="A855" s="2"/>
      <c r="C855" s="95"/>
      <c r="D855" s="8"/>
      <c r="F855" s="8"/>
      <c r="H855" s="8"/>
    </row>
    <row r="856" spans="1:8" x14ac:dyDescent="0.25">
      <c r="A856" s="2"/>
      <c r="C856" s="95"/>
      <c r="D856" s="8"/>
      <c r="F856" s="8"/>
      <c r="H856" s="8"/>
    </row>
    <row r="857" spans="1:8" x14ac:dyDescent="0.25">
      <c r="A857" s="2"/>
      <c r="C857" s="95"/>
      <c r="D857" s="8"/>
      <c r="F857" s="8"/>
      <c r="H857" s="8"/>
    </row>
    <row r="858" spans="1:8" x14ac:dyDescent="0.25">
      <c r="A858" s="2"/>
      <c r="C858" s="95"/>
      <c r="D858" s="8"/>
      <c r="F858" s="8"/>
      <c r="H858" s="8"/>
    </row>
    <row r="859" spans="1:8" x14ac:dyDescent="0.25">
      <c r="A859" s="2"/>
      <c r="C859" s="95"/>
      <c r="D859" s="8"/>
      <c r="F859" s="8"/>
      <c r="H859" s="8"/>
    </row>
    <row r="860" spans="1:8" x14ac:dyDescent="0.25">
      <c r="A860" s="2"/>
      <c r="C860" s="95"/>
      <c r="D860" s="8"/>
      <c r="F860" s="8"/>
      <c r="H860" s="8"/>
    </row>
    <row r="861" spans="1:8" x14ac:dyDescent="0.25">
      <c r="A861" s="2"/>
      <c r="C861" s="95"/>
      <c r="D861" s="8"/>
      <c r="F861" s="8"/>
      <c r="H861" s="10"/>
    </row>
    <row r="862" spans="1:8" x14ac:dyDescent="0.25">
      <c r="A862" s="2"/>
      <c r="C862" s="95"/>
      <c r="D862" s="8"/>
      <c r="F862" s="8"/>
      <c r="H862" s="10"/>
    </row>
    <row r="863" spans="1:8" x14ac:dyDescent="0.25">
      <c r="A863" s="2"/>
      <c r="C863" s="95"/>
      <c r="D863" s="8"/>
      <c r="F863" s="8"/>
      <c r="H863" s="10"/>
    </row>
    <row r="864" spans="1:8" x14ac:dyDescent="0.25">
      <c r="A864" s="2"/>
      <c r="C864" s="95"/>
      <c r="D864" s="8"/>
      <c r="F864" s="8"/>
      <c r="H864" s="10"/>
    </row>
    <row r="865" spans="1:8" x14ac:dyDescent="0.25">
      <c r="A865" s="2"/>
      <c r="C865" s="95"/>
      <c r="D865" s="8"/>
      <c r="F865" s="8"/>
      <c r="H865" s="8"/>
    </row>
    <row r="866" spans="1:8" x14ac:dyDescent="0.25">
      <c r="A866" s="2"/>
      <c r="C866" s="95"/>
      <c r="D866" s="8"/>
      <c r="F866" s="8"/>
      <c r="H866" s="8"/>
    </row>
    <row r="867" spans="1:8" x14ac:dyDescent="0.25">
      <c r="A867" s="2"/>
      <c r="C867" s="95"/>
      <c r="D867" s="8"/>
      <c r="F867" s="8"/>
      <c r="H867" s="8"/>
    </row>
    <row r="868" spans="1:8" x14ac:dyDescent="0.25">
      <c r="A868" s="2"/>
      <c r="C868" s="95"/>
      <c r="D868" s="8"/>
      <c r="F868" s="8"/>
      <c r="H868" s="8"/>
    </row>
    <row r="869" spans="1:8" x14ac:dyDescent="0.25">
      <c r="A869" s="2"/>
      <c r="C869" s="95"/>
      <c r="D869" s="8"/>
      <c r="F869" s="8"/>
      <c r="H869" s="8"/>
    </row>
    <row r="870" spans="1:8" x14ac:dyDescent="0.25">
      <c r="A870" s="2"/>
      <c r="C870" s="95"/>
      <c r="D870" s="8"/>
      <c r="F870" s="8"/>
      <c r="H870" s="8"/>
    </row>
    <row r="871" spans="1:8" x14ac:dyDescent="0.25">
      <c r="A871" s="2"/>
      <c r="C871" s="95"/>
      <c r="D871" s="8"/>
      <c r="F871" s="8"/>
      <c r="H871" s="8"/>
    </row>
    <row r="872" spans="1:8" x14ac:dyDescent="0.25">
      <c r="A872" s="2"/>
      <c r="C872" s="95"/>
      <c r="D872" s="8"/>
      <c r="F872" s="8"/>
      <c r="H872" s="8"/>
    </row>
    <row r="873" spans="1:8" x14ac:dyDescent="0.25">
      <c r="A873" s="2"/>
      <c r="C873" s="95"/>
      <c r="D873" s="8"/>
      <c r="F873" s="8"/>
      <c r="H873" s="8"/>
    </row>
    <row r="874" spans="1:8" x14ac:dyDescent="0.25">
      <c r="A874" s="2"/>
      <c r="C874" s="95"/>
      <c r="D874" s="8"/>
      <c r="F874" s="8"/>
      <c r="H874" s="8"/>
    </row>
    <row r="875" spans="1:8" x14ac:dyDescent="0.25">
      <c r="A875" s="2"/>
      <c r="C875" s="95"/>
      <c r="D875" s="8"/>
      <c r="F875" s="8"/>
      <c r="H875" s="8"/>
    </row>
    <row r="876" spans="1:8" x14ac:dyDescent="0.25">
      <c r="A876" s="2"/>
      <c r="C876" s="95"/>
      <c r="D876" s="8"/>
      <c r="F876" s="8"/>
      <c r="H876" s="8"/>
    </row>
    <row r="877" spans="1:8" x14ac:dyDescent="0.25">
      <c r="A877" s="2"/>
      <c r="C877" s="95"/>
      <c r="D877" s="8"/>
      <c r="F877" s="8"/>
      <c r="H877" s="8"/>
    </row>
    <row r="878" spans="1:8" x14ac:dyDescent="0.25">
      <c r="A878" s="2"/>
      <c r="C878" s="95"/>
      <c r="D878" s="8"/>
      <c r="F878" s="8"/>
      <c r="H878" s="8"/>
    </row>
    <row r="879" spans="1:8" x14ac:dyDescent="0.25">
      <c r="A879" s="2"/>
      <c r="C879" s="95"/>
      <c r="D879" s="8"/>
      <c r="F879" s="8"/>
      <c r="H879" s="8"/>
    </row>
    <row r="880" spans="1:8" x14ac:dyDescent="0.25">
      <c r="A880" s="2"/>
      <c r="C880" s="95"/>
      <c r="D880" s="8"/>
      <c r="F880" s="8"/>
      <c r="H880" s="8"/>
    </row>
    <row r="881" spans="1:8" x14ac:dyDescent="0.25">
      <c r="A881" s="2"/>
      <c r="C881" s="95"/>
      <c r="D881" s="8"/>
      <c r="F881" s="8"/>
      <c r="H881" s="8"/>
    </row>
    <row r="882" spans="1:8" x14ac:dyDescent="0.25">
      <c r="A882" s="2"/>
      <c r="C882" s="95"/>
      <c r="D882" s="8"/>
      <c r="F882" s="8"/>
      <c r="H882" s="8"/>
    </row>
    <row r="883" spans="1:8" x14ac:dyDescent="0.25">
      <c r="A883" s="2"/>
      <c r="C883" s="95"/>
      <c r="D883" s="8"/>
      <c r="F883" s="8"/>
      <c r="H883" s="8"/>
    </row>
    <row r="884" spans="1:8" x14ac:dyDescent="0.25">
      <c r="A884" s="2"/>
      <c r="C884" s="95"/>
      <c r="D884" s="8"/>
      <c r="F884" s="8"/>
      <c r="H884" s="8"/>
    </row>
    <row r="885" spans="1:8" x14ac:dyDescent="0.25">
      <c r="A885" s="2"/>
      <c r="C885" s="95"/>
      <c r="D885" s="8"/>
      <c r="F885" s="8"/>
      <c r="H885" s="8"/>
    </row>
    <row r="886" spans="1:8" x14ac:dyDescent="0.25">
      <c r="A886" s="2"/>
      <c r="C886" s="95"/>
      <c r="D886" s="8"/>
      <c r="F886" s="8"/>
      <c r="H886" s="8"/>
    </row>
    <row r="887" spans="1:8" x14ac:dyDescent="0.25">
      <c r="A887" s="2"/>
      <c r="C887" s="95"/>
      <c r="D887" s="8"/>
      <c r="F887" s="8"/>
      <c r="H887" s="8"/>
    </row>
    <row r="888" spans="1:8" x14ac:dyDescent="0.25">
      <c r="A888" s="2"/>
      <c r="C888" s="95"/>
      <c r="D888" s="8"/>
      <c r="F888" s="8"/>
      <c r="H888" s="8"/>
    </row>
    <row r="889" spans="1:8" x14ac:dyDescent="0.25">
      <c r="A889" s="2"/>
      <c r="C889" s="95"/>
      <c r="D889" s="8"/>
      <c r="F889" s="8"/>
      <c r="H889" s="8"/>
    </row>
    <row r="890" spans="1:8" x14ac:dyDescent="0.25">
      <c r="A890" s="2"/>
      <c r="C890" s="95"/>
      <c r="D890" s="8"/>
      <c r="F890" s="8"/>
      <c r="H890" s="8"/>
    </row>
    <row r="891" spans="1:8" x14ac:dyDescent="0.25">
      <c r="A891" s="2"/>
      <c r="C891" s="95"/>
      <c r="D891" s="8"/>
      <c r="F891" s="8"/>
      <c r="H891" s="8"/>
    </row>
    <row r="892" spans="1:8" x14ac:dyDescent="0.25">
      <c r="A892" s="2"/>
      <c r="C892" s="95"/>
      <c r="D892" s="8"/>
      <c r="F892" s="8"/>
      <c r="H892" s="8"/>
    </row>
    <row r="893" spans="1:8" x14ac:dyDescent="0.25">
      <c r="A893" s="2"/>
      <c r="C893" s="95"/>
      <c r="D893" s="8"/>
      <c r="F893" s="8"/>
      <c r="H893" s="8"/>
    </row>
    <row r="894" spans="1:8" x14ac:dyDescent="0.25">
      <c r="A894" s="2"/>
      <c r="C894" s="95"/>
      <c r="D894" s="8"/>
      <c r="F894" s="8"/>
      <c r="H894" s="8"/>
    </row>
    <row r="895" spans="1:8" x14ac:dyDescent="0.25">
      <c r="A895" s="2"/>
      <c r="C895" s="95"/>
      <c r="D895" s="8"/>
      <c r="F895" s="8"/>
      <c r="H895" s="8"/>
    </row>
    <row r="896" spans="1:8" x14ac:dyDescent="0.25">
      <c r="A896" s="2"/>
      <c r="C896" s="95"/>
      <c r="D896" s="8"/>
      <c r="F896" s="8"/>
      <c r="H896" s="8"/>
    </row>
    <row r="897" spans="1:8" x14ac:dyDescent="0.25">
      <c r="A897" s="2"/>
      <c r="C897" s="95"/>
      <c r="D897" s="8"/>
      <c r="F897" s="8"/>
      <c r="H897" s="8"/>
    </row>
    <row r="898" spans="1:8" x14ac:dyDescent="0.25">
      <c r="A898" s="2"/>
      <c r="C898" s="95"/>
      <c r="D898" s="8"/>
      <c r="F898" s="8"/>
      <c r="H898" s="8"/>
    </row>
    <row r="899" spans="1:8" x14ac:dyDescent="0.25">
      <c r="A899" s="2"/>
      <c r="C899" s="95"/>
      <c r="D899" s="8"/>
      <c r="F899" s="8"/>
      <c r="H899" s="8"/>
    </row>
    <row r="900" spans="1:8" x14ac:dyDescent="0.25">
      <c r="A900" s="2"/>
      <c r="C900" s="95"/>
      <c r="D900" s="8"/>
      <c r="F900" s="8"/>
      <c r="H900" s="8"/>
    </row>
    <row r="901" spans="1:8" x14ac:dyDescent="0.25">
      <c r="A901" s="2"/>
      <c r="C901" s="95"/>
      <c r="D901" s="8"/>
      <c r="F901" s="8"/>
      <c r="H901" s="8"/>
    </row>
    <row r="902" spans="1:8" x14ac:dyDescent="0.25">
      <c r="A902" s="2"/>
      <c r="C902" s="95"/>
      <c r="D902" s="8"/>
      <c r="F902" s="8"/>
      <c r="H902" s="8"/>
    </row>
    <row r="903" spans="1:8" x14ac:dyDescent="0.25">
      <c r="A903" s="2"/>
      <c r="C903" s="95"/>
      <c r="D903" s="8"/>
      <c r="F903" s="8"/>
      <c r="H903" s="8"/>
    </row>
    <row r="904" spans="1:8" x14ac:dyDescent="0.25">
      <c r="A904" s="2"/>
      <c r="C904" s="95"/>
      <c r="D904" s="8"/>
      <c r="F904" s="8"/>
      <c r="H904" s="8"/>
    </row>
    <row r="905" spans="1:8" x14ac:dyDescent="0.25">
      <c r="A905" s="2"/>
      <c r="C905" s="95"/>
      <c r="D905" s="8"/>
      <c r="F905" s="8"/>
      <c r="H905" s="8"/>
    </row>
    <row r="906" spans="1:8" x14ac:dyDescent="0.25">
      <c r="A906" s="2"/>
      <c r="C906" s="95"/>
      <c r="D906" s="8"/>
      <c r="F906" s="8"/>
      <c r="H906" s="8"/>
    </row>
    <row r="907" spans="1:8" x14ac:dyDescent="0.25">
      <c r="A907" s="2"/>
      <c r="C907" s="95"/>
      <c r="D907" s="8"/>
      <c r="F907" s="8"/>
      <c r="H907" s="8"/>
    </row>
    <row r="908" spans="1:8" x14ac:dyDescent="0.25">
      <c r="A908" s="2"/>
      <c r="C908" s="95"/>
      <c r="D908" s="8"/>
      <c r="F908" s="8"/>
      <c r="H908" s="8"/>
    </row>
    <row r="909" spans="1:8" x14ac:dyDescent="0.25">
      <c r="A909" s="2"/>
      <c r="C909" s="95"/>
      <c r="D909" s="8"/>
      <c r="F909" s="8"/>
      <c r="H909" s="8"/>
    </row>
    <row r="910" spans="1:8" x14ac:dyDescent="0.25">
      <c r="A910" s="2"/>
      <c r="C910" s="95"/>
      <c r="D910" s="8"/>
      <c r="F910" s="8"/>
      <c r="H910" s="8"/>
    </row>
    <row r="911" spans="1:8" x14ac:dyDescent="0.25">
      <c r="A911" s="2"/>
      <c r="C911" s="95"/>
      <c r="D911" s="8"/>
      <c r="F911" s="8"/>
      <c r="H911" s="8"/>
    </row>
    <row r="912" spans="1:8" x14ac:dyDescent="0.25">
      <c r="A912" s="2"/>
      <c r="C912" s="95"/>
      <c r="D912" s="8"/>
      <c r="F912" s="8"/>
      <c r="H912" s="8"/>
    </row>
    <row r="913" spans="1:8" x14ac:dyDescent="0.25">
      <c r="A913" s="2"/>
      <c r="C913" s="95"/>
      <c r="D913" s="8"/>
      <c r="F913" s="8"/>
      <c r="H913" s="8"/>
    </row>
    <row r="914" spans="1:8" x14ac:dyDescent="0.25">
      <c r="A914" s="12"/>
      <c r="B914" s="13"/>
      <c r="C914" s="96"/>
      <c r="D914" s="15"/>
      <c r="E914" s="13"/>
      <c r="F914" s="15"/>
      <c r="G914" s="13"/>
      <c r="H914" s="15"/>
    </row>
    <row r="915" spans="1:8" x14ac:dyDescent="0.25">
      <c r="A915" s="16"/>
      <c r="B915" s="17"/>
      <c r="C915" s="97"/>
      <c r="D915" s="19"/>
      <c r="E915" s="17"/>
      <c r="F915" s="19"/>
      <c r="G915" s="17"/>
      <c r="H915" s="17"/>
    </row>
    <row r="916" spans="1:8" x14ac:dyDescent="0.25">
      <c r="A916" s="2"/>
      <c r="C916" s="95"/>
      <c r="D916" s="8"/>
      <c r="F916" s="8"/>
    </row>
    <row r="917" spans="1:8" x14ac:dyDescent="0.25">
      <c r="A917" s="2"/>
      <c r="C917" s="95"/>
      <c r="D917" s="8"/>
      <c r="F917" s="8"/>
    </row>
    <row r="918" spans="1:8" x14ac:dyDescent="0.25">
      <c r="A918" s="2"/>
      <c r="C918" s="95"/>
      <c r="D918" s="8"/>
      <c r="F918" s="8"/>
    </row>
    <row r="919" spans="1:8" x14ac:dyDescent="0.25">
      <c r="A919" s="2"/>
      <c r="C919" s="95"/>
      <c r="D919" s="8"/>
      <c r="F919" s="8"/>
      <c r="H919" s="10"/>
    </row>
    <row r="920" spans="1:8" x14ac:dyDescent="0.25">
      <c r="A920" s="2"/>
      <c r="C920" s="95"/>
      <c r="D920" s="8"/>
      <c r="F920" s="8"/>
      <c r="H920" s="8"/>
    </row>
    <row r="921" spans="1:8" x14ac:dyDescent="0.25">
      <c r="A921" s="2"/>
      <c r="C921" s="95"/>
      <c r="D921" s="8"/>
      <c r="F921" s="8"/>
      <c r="H921" s="8"/>
    </row>
    <row r="922" spans="1:8" x14ac:dyDescent="0.25">
      <c r="A922" s="2"/>
      <c r="C922" s="95"/>
      <c r="D922" s="8"/>
      <c r="F922" s="8"/>
      <c r="H922" s="8"/>
    </row>
    <row r="923" spans="1:8" x14ac:dyDescent="0.25">
      <c r="A923" s="2"/>
      <c r="C923" s="95"/>
      <c r="D923" s="8"/>
      <c r="F923" s="8"/>
      <c r="H923" s="8"/>
    </row>
    <row r="924" spans="1:8" x14ac:dyDescent="0.25">
      <c r="A924" s="2"/>
      <c r="C924" s="95"/>
      <c r="D924" s="8"/>
      <c r="F924" s="8"/>
      <c r="H924" s="8"/>
    </row>
    <row r="925" spans="1:8" x14ac:dyDescent="0.25">
      <c r="A925" s="2"/>
      <c r="C925" s="95"/>
      <c r="D925" s="8"/>
      <c r="F925" s="8"/>
      <c r="H925" s="8"/>
    </row>
    <row r="926" spans="1:8" x14ac:dyDescent="0.25">
      <c r="A926" s="2"/>
      <c r="C926" s="95"/>
      <c r="D926" s="8"/>
      <c r="F926" s="8"/>
      <c r="H926" s="8"/>
    </row>
    <row r="927" spans="1:8" x14ac:dyDescent="0.25">
      <c r="A927" s="2"/>
      <c r="C927" s="95"/>
      <c r="D927" s="8"/>
      <c r="F927" s="8"/>
      <c r="H927" s="8"/>
    </row>
    <row r="928" spans="1:8" x14ac:dyDescent="0.25">
      <c r="A928" s="2"/>
      <c r="C928" s="95"/>
      <c r="D928" s="8"/>
      <c r="F928" s="8"/>
      <c r="H928" s="8"/>
    </row>
    <row r="929" spans="1:8" x14ac:dyDescent="0.25">
      <c r="A929" s="2"/>
      <c r="C929" s="95"/>
      <c r="D929" s="8"/>
      <c r="F929" s="8"/>
      <c r="H929" s="8"/>
    </row>
    <row r="930" spans="1:8" x14ac:dyDescent="0.25">
      <c r="A930" s="2"/>
      <c r="C930" s="95"/>
      <c r="D930" s="8"/>
      <c r="F930" s="8"/>
      <c r="H930" s="8"/>
    </row>
    <row r="931" spans="1:8" x14ac:dyDescent="0.25">
      <c r="A931" s="2"/>
      <c r="C931" s="95"/>
      <c r="D931" s="8"/>
      <c r="F931" s="8"/>
      <c r="H931" s="8"/>
    </row>
    <row r="932" spans="1:8" x14ac:dyDescent="0.25">
      <c r="A932" s="2"/>
      <c r="C932" s="95"/>
      <c r="D932" s="8"/>
      <c r="F932" s="8"/>
      <c r="H932" s="8"/>
    </row>
    <row r="933" spans="1:8" x14ac:dyDescent="0.25">
      <c r="A933" s="2"/>
      <c r="C933" s="95"/>
      <c r="D933" s="8"/>
      <c r="F933" s="8"/>
      <c r="H933" s="8"/>
    </row>
    <row r="934" spans="1:8" x14ac:dyDescent="0.25">
      <c r="A934" s="2"/>
      <c r="C934" s="95"/>
      <c r="D934" s="8"/>
      <c r="F934" s="8"/>
      <c r="H934" s="8"/>
    </row>
    <row r="935" spans="1:8" x14ac:dyDescent="0.25">
      <c r="A935" s="2"/>
      <c r="C935" s="95"/>
      <c r="D935" s="8"/>
      <c r="F935" s="8"/>
      <c r="H935" s="8"/>
    </row>
    <row r="936" spans="1:8" x14ac:dyDescent="0.25">
      <c r="A936" s="2"/>
      <c r="C936" s="95"/>
      <c r="D936" s="8"/>
      <c r="F936" s="8"/>
      <c r="H936" s="8"/>
    </row>
    <row r="937" spans="1:8" x14ac:dyDescent="0.25">
      <c r="A937" s="2"/>
      <c r="C937" s="95"/>
      <c r="D937" s="8"/>
      <c r="F937" s="8"/>
      <c r="H937" s="8"/>
    </row>
    <row r="938" spans="1:8" x14ac:dyDescent="0.25">
      <c r="A938" s="2"/>
      <c r="C938" s="95"/>
      <c r="D938" s="8"/>
      <c r="F938" s="8"/>
      <c r="H938" s="8"/>
    </row>
    <row r="939" spans="1:8" x14ac:dyDescent="0.25">
      <c r="A939" s="2"/>
      <c r="C939" s="95"/>
      <c r="D939" s="8"/>
      <c r="F939" s="8"/>
      <c r="H939" s="8"/>
    </row>
    <row r="940" spans="1:8" x14ac:dyDescent="0.25">
      <c r="A940" s="2"/>
      <c r="C940" s="95"/>
      <c r="D940" s="8"/>
      <c r="F940" s="8"/>
      <c r="H940" s="8"/>
    </row>
    <row r="941" spans="1:8" x14ac:dyDescent="0.25">
      <c r="A941" s="2"/>
      <c r="C941" s="95"/>
      <c r="D941" s="8"/>
      <c r="F941" s="8"/>
      <c r="H941" s="8"/>
    </row>
    <row r="942" spans="1:8" x14ac:dyDescent="0.25">
      <c r="A942" s="2"/>
      <c r="C942" s="95"/>
      <c r="D942" s="8"/>
      <c r="F942" s="8"/>
      <c r="H942" s="8"/>
    </row>
    <row r="943" spans="1:8" x14ac:dyDescent="0.25">
      <c r="A943" s="2"/>
      <c r="C943" s="95"/>
      <c r="D943" s="8"/>
      <c r="F943" s="8"/>
      <c r="H943" s="8"/>
    </row>
    <row r="944" spans="1:8" x14ac:dyDescent="0.25">
      <c r="A944" s="2"/>
      <c r="C944" s="95"/>
      <c r="D944" s="8"/>
      <c r="F944" s="8"/>
      <c r="H944" s="8"/>
    </row>
    <row r="945" spans="1:8" x14ac:dyDescent="0.25">
      <c r="A945" s="2"/>
      <c r="C945" s="95"/>
      <c r="D945" s="8"/>
      <c r="F945" s="8"/>
      <c r="H945" s="8"/>
    </row>
    <row r="946" spans="1:8" x14ac:dyDescent="0.25">
      <c r="A946" s="2"/>
      <c r="C946" s="95"/>
      <c r="D946" s="8"/>
      <c r="F946" s="8"/>
      <c r="H946" s="8"/>
    </row>
    <row r="947" spans="1:8" x14ac:dyDescent="0.25">
      <c r="A947" s="2"/>
      <c r="C947" s="95"/>
      <c r="D947" s="8"/>
      <c r="F947" s="8"/>
      <c r="H947" s="8"/>
    </row>
    <row r="948" spans="1:8" x14ac:dyDescent="0.25">
      <c r="A948" s="2"/>
      <c r="C948" s="95"/>
      <c r="D948" s="8"/>
      <c r="F948" s="8"/>
      <c r="H948" s="8"/>
    </row>
    <row r="949" spans="1:8" x14ac:dyDescent="0.25">
      <c r="A949" s="2"/>
      <c r="C949" s="95"/>
      <c r="D949" s="8"/>
      <c r="F949" s="8"/>
      <c r="H949" s="8"/>
    </row>
    <row r="950" spans="1:8" x14ac:dyDescent="0.25">
      <c r="A950" s="2"/>
      <c r="C950" s="95"/>
      <c r="D950" s="8"/>
      <c r="F950" s="8"/>
      <c r="H950" s="8"/>
    </row>
    <row r="951" spans="1:8" x14ac:dyDescent="0.25">
      <c r="A951" s="2"/>
      <c r="C951" s="95"/>
      <c r="D951" s="8"/>
      <c r="F951" s="8"/>
      <c r="H951" s="8"/>
    </row>
    <row r="952" spans="1:8" x14ac:dyDescent="0.25">
      <c r="A952" s="2"/>
      <c r="C952" s="95"/>
      <c r="D952" s="8"/>
      <c r="F952" s="8"/>
      <c r="H952" s="8"/>
    </row>
    <row r="953" spans="1:8" x14ac:dyDescent="0.25">
      <c r="A953" s="16"/>
      <c r="B953" s="17"/>
      <c r="C953" s="97"/>
      <c r="D953" s="19"/>
      <c r="E953" s="17"/>
      <c r="F953" s="19"/>
      <c r="G953" s="17"/>
      <c r="H953" s="19"/>
    </row>
    <row r="954" spans="1:8" x14ac:dyDescent="0.25">
      <c r="A954" s="2"/>
      <c r="C954" s="95"/>
      <c r="D954" s="8"/>
      <c r="F954" s="8"/>
      <c r="H954" s="8"/>
    </row>
    <row r="955" spans="1:8" x14ac:dyDescent="0.25">
      <c r="A955" s="2"/>
      <c r="C955" s="95"/>
      <c r="D955" s="8"/>
      <c r="F955" s="8"/>
      <c r="H955" s="8"/>
    </row>
    <row r="956" spans="1:8" x14ac:dyDescent="0.25">
      <c r="A956" s="2"/>
      <c r="C956" s="95"/>
      <c r="D956" s="8"/>
      <c r="F956" s="8"/>
      <c r="H956" s="8"/>
    </row>
    <row r="957" spans="1:8" x14ac:dyDescent="0.25">
      <c r="A957" s="2"/>
      <c r="C957" s="95"/>
      <c r="D957" s="8"/>
      <c r="F957" s="8"/>
      <c r="H957" s="8"/>
    </row>
    <row r="958" spans="1:8" x14ac:dyDescent="0.25">
      <c r="A958" s="2"/>
      <c r="C958" s="95"/>
      <c r="D958" s="8"/>
      <c r="F958" s="8"/>
      <c r="H958" s="8"/>
    </row>
    <row r="959" spans="1:8" x14ac:dyDescent="0.25">
      <c r="A959" s="2"/>
      <c r="C959" s="95"/>
      <c r="D959" s="8"/>
      <c r="F959" s="8"/>
      <c r="H959" s="8"/>
    </row>
    <row r="960" spans="1:8" x14ac:dyDescent="0.25">
      <c r="A960" s="2"/>
      <c r="C960" s="95"/>
      <c r="D960" s="8"/>
      <c r="F960" s="8"/>
      <c r="H960" s="8"/>
    </row>
    <row r="961" spans="1:8" x14ac:dyDescent="0.25">
      <c r="A961" s="2"/>
      <c r="C961" s="95"/>
      <c r="D961" s="8"/>
      <c r="F961" s="8"/>
      <c r="H961" s="8"/>
    </row>
    <row r="962" spans="1:8" x14ac:dyDescent="0.25">
      <c r="A962" s="2"/>
      <c r="C962" s="95"/>
      <c r="D962" s="8"/>
      <c r="F962" s="8"/>
      <c r="H962" s="8"/>
    </row>
    <row r="963" spans="1:8" x14ac:dyDescent="0.25">
      <c r="A963" s="2"/>
      <c r="C963" s="95"/>
      <c r="D963" s="8"/>
      <c r="F963" s="8"/>
      <c r="H963" s="8"/>
    </row>
    <row r="964" spans="1:8" x14ac:dyDescent="0.25">
      <c r="A964" s="2"/>
      <c r="C964" s="95"/>
      <c r="D964" s="8"/>
      <c r="F964" s="8"/>
      <c r="H964" s="8"/>
    </row>
    <row r="965" spans="1:8" x14ac:dyDescent="0.25">
      <c r="A965" s="2"/>
      <c r="C965" s="95"/>
      <c r="D965" s="8"/>
      <c r="F965" s="8"/>
      <c r="H965" s="8"/>
    </row>
    <row r="966" spans="1:8" x14ac:dyDescent="0.25">
      <c r="A966" s="2"/>
      <c r="C966" s="95"/>
      <c r="D966" s="8"/>
      <c r="F966" s="8"/>
      <c r="H966" s="8"/>
    </row>
    <row r="967" spans="1:8" x14ac:dyDescent="0.25">
      <c r="A967" s="2"/>
      <c r="C967" s="95"/>
      <c r="D967" s="8"/>
      <c r="F967" s="8"/>
      <c r="H967" s="8"/>
    </row>
    <row r="968" spans="1:8" x14ac:dyDescent="0.25">
      <c r="A968" s="2"/>
      <c r="C968" s="95"/>
      <c r="D968" s="8"/>
      <c r="F968" s="8"/>
      <c r="H968" s="8"/>
    </row>
    <row r="969" spans="1:8" x14ac:dyDescent="0.25">
      <c r="A969" s="2"/>
      <c r="C969" s="95"/>
      <c r="D969" s="8"/>
      <c r="F969" s="8"/>
      <c r="H969" s="8"/>
    </row>
    <row r="970" spans="1:8" x14ac:dyDescent="0.25">
      <c r="A970" s="2"/>
      <c r="C970" s="95"/>
      <c r="D970" s="8"/>
      <c r="F970" s="8"/>
      <c r="H970" s="8"/>
    </row>
    <row r="971" spans="1:8" x14ac:dyDescent="0.25">
      <c r="A971" s="2"/>
      <c r="C971" s="95"/>
      <c r="D971" s="8"/>
      <c r="F971" s="8"/>
      <c r="H971" s="8"/>
    </row>
    <row r="972" spans="1:8" x14ac:dyDescent="0.25">
      <c r="A972" s="2"/>
      <c r="C972" s="95"/>
      <c r="D972" s="8"/>
      <c r="F972" s="8"/>
      <c r="H972" s="8"/>
    </row>
    <row r="973" spans="1:8" x14ac:dyDescent="0.25">
      <c r="A973" s="2"/>
      <c r="C973" s="95"/>
      <c r="D973" s="8"/>
      <c r="F973" s="8"/>
      <c r="H973" s="8"/>
    </row>
    <row r="974" spans="1:8" x14ac:dyDescent="0.25">
      <c r="A974" s="2"/>
      <c r="C974" s="95"/>
      <c r="D974" s="8"/>
      <c r="F974" s="8"/>
      <c r="H974" s="8"/>
    </row>
    <row r="975" spans="1:8" x14ac:dyDescent="0.25">
      <c r="A975" s="2"/>
      <c r="C975" s="95"/>
      <c r="D975" s="8"/>
      <c r="F975" s="8"/>
      <c r="H975" s="8"/>
    </row>
    <row r="976" spans="1:8" x14ac:dyDescent="0.25">
      <c r="A976" s="2"/>
      <c r="C976" s="95"/>
      <c r="D976" s="8"/>
      <c r="F976" s="8"/>
      <c r="H976" s="8"/>
    </row>
    <row r="977" spans="1:8" x14ac:dyDescent="0.25">
      <c r="A977" s="2"/>
      <c r="C977" s="95"/>
      <c r="D977" s="8"/>
      <c r="F977" s="8"/>
      <c r="H977" s="8"/>
    </row>
    <row r="978" spans="1:8" x14ac:dyDescent="0.25">
      <c r="A978" s="2"/>
      <c r="C978" s="95"/>
      <c r="D978" s="8"/>
      <c r="F978" s="8"/>
      <c r="H978" s="8"/>
    </row>
    <row r="979" spans="1:8" x14ac:dyDescent="0.25">
      <c r="A979" s="2"/>
      <c r="C979" s="95"/>
      <c r="D979" s="8"/>
      <c r="F979" s="8"/>
      <c r="H979" s="8"/>
    </row>
    <row r="980" spans="1:8" x14ac:dyDescent="0.25">
      <c r="A980" s="2"/>
      <c r="C980" s="95"/>
      <c r="D980" s="8"/>
      <c r="F980" s="8"/>
      <c r="H980" s="8"/>
    </row>
    <row r="981" spans="1:8" x14ac:dyDescent="0.25">
      <c r="A981" s="2"/>
      <c r="C981" s="95"/>
      <c r="D981" s="8"/>
      <c r="F981" s="8"/>
      <c r="H981" s="8"/>
    </row>
    <row r="982" spans="1:8" x14ac:dyDescent="0.25">
      <c r="A982" s="2"/>
      <c r="C982" s="95"/>
      <c r="D982" s="8"/>
      <c r="F982" s="8"/>
      <c r="H982" s="8"/>
    </row>
    <row r="983" spans="1:8" x14ac:dyDescent="0.25">
      <c r="A983" s="2"/>
      <c r="C983" s="95"/>
      <c r="D983" s="8"/>
      <c r="F983" s="8"/>
      <c r="H983" s="8"/>
    </row>
    <row r="984" spans="1:8" x14ac:dyDescent="0.25">
      <c r="A984" s="2"/>
      <c r="C984" s="95"/>
      <c r="D984" s="8"/>
      <c r="F984" s="8"/>
      <c r="H984" s="8"/>
    </row>
    <row r="985" spans="1:8" x14ac:dyDescent="0.25">
      <c r="A985" s="2"/>
      <c r="C985" s="95"/>
      <c r="D985" s="8"/>
      <c r="F985" s="8"/>
      <c r="H985" s="8"/>
    </row>
    <row r="986" spans="1:8" x14ac:dyDescent="0.25">
      <c r="A986" s="2"/>
      <c r="C986" s="95"/>
      <c r="D986" s="8"/>
      <c r="F986" s="8"/>
      <c r="H986" s="8"/>
    </row>
    <row r="987" spans="1:8" x14ac:dyDescent="0.25">
      <c r="A987" s="2"/>
      <c r="C987" s="95"/>
      <c r="D987" s="8"/>
      <c r="F987" s="8"/>
      <c r="H987" s="8"/>
    </row>
    <row r="988" spans="1:8" x14ac:dyDescent="0.25">
      <c r="A988" s="2"/>
      <c r="C988" s="95"/>
      <c r="D988" s="8"/>
      <c r="F988" s="8"/>
      <c r="H988" s="8"/>
    </row>
    <row r="989" spans="1:8" x14ac:dyDescent="0.25">
      <c r="A989" s="2"/>
      <c r="C989" s="95"/>
      <c r="D989" s="8"/>
      <c r="F989" s="8"/>
      <c r="H989" s="8"/>
    </row>
    <row r="990" spans="1:8" x14ac:dyDescent="0.25">
      <c r="A990" s="2"/>
      <c r="C990" s="95"/>
      <c r="D990" s="8"/>
      <c r="F990" s="8"/>
      <c r="H990" s="8"/>
    </row>
    <row r="991" spans="1:8" x14ac:dyDescent="0.25">
      <c r="A991" s="2"/>
      <c r="C991" s="95"/>
      <c r="D991" s="8"/>
      <c r="F991" s="8"/>
      <c r="H991" s="8"/>
    </row>
    <row r="992" spans="1:8" x14ac:dyDescent="0.25">
      <c r="A992" s="2"/>
      <c r="C992" s="95"/>
      <c r="D992" s="8"/>
      <c r="F992" s="8"/>
      <c r="H992" s="8"/>
    </row>
    <row r="993" spans="1:8" x14ac:dyDescent="0.25">
      <c r="A993" s="2"/>
      <c r="C993" s="95"/>
      <c r="D993" s="8"/>
      <c r="F993" s="8"/>
      <c r="H993" s="8"/>
    </row>
    <row r="994" spans="1:8" x14ac:dyDescent="0.25">
      <c r="A994" s="2"/>
      <c r="C994" s="95"/>
      <c r="D994" s="8"/>
      <c r="F994" s="8"/>
      <c r="H994" s="8"/>
    </row>
    <row r="995" spans="1:8" x14ac:dyDescent="0.25">
      <c r="A995" s="2"/>
      <c r="C995" s="95"/>
      <c r="D995" s="8"/>
      <c r="F995" s="8"/>
      <c r="H995" s="8"/>
    </row>
    <row r="996" spans="1:8" x14ac:dyDescent="0.25">
      <c r="A996" s="2"/>
      <c r="C996" s="95"/>
      <c r="D996" s="8"/>
      <c r="F996" s="8"/>
      <c r="H996" s="8"/>
    </row>
    <row r="997" spans="1:8" x14ac:dyDescent="0.25">
      <c r="A997" s="2"/>
      <c r="C997" s="95"/>
      <c r="D997" s="8"/>
      <c r="F997" s="8"/>
      <c r="H997" s="8"/>
    </row>
    <row r="998" spans="1:8" x14ac:dyDescent="0.25">
      <c r="A998" s="2"/>
      <c r="C998" s="95"/>
      <c r="D998" s="8"/>
      <c r="F998" s="8"/>
      <c r="H998" s="8"/>
    </row>
    <row r="999" spans="1:8" x14ac:dyDescent="0.25">
      <c r="A999" s="2"/>
      <c r="C999" s="95"/>
      <c r="D999" s="8"/>
      <c r="F999" s="8"/>
      <c r="H999" s="8"/>
    </row>
    <row r="1000" spans="1:8" x14ac:dyDescent="0.25">
      <c r="A1000" s="2"/>
      <c r="C1000" s="95"/>
      <c r="D1000" s="8"/>
      <c r="F1000" s="8"/>
      <c r="H1000" s="8"/>
    </row>
    <row r="1001" spans="1:8" x14ac:dyDescent="0.25">
      <c r="A1001" s="2"/>
      <c r="C1001" s="95"/>
      <c r="D1001" s="8"/>
      <c r="F1001" s="8"/>
      <c r="H1001" s="8"/>
    </row>
    <row r="1002" spans="1:8" x14ac:dyDescent="0.25">
      <c r="A1002" s="2"/>
      <c r="C1002" s="95"/>
      <c r="D1002" s="8"/>
      <c r="F1002" s="8"/>
      <c r="H1002" s="8"/>
    </row>
    <row r="1003" spans="1:8" x14ac:dyDescent="0.25">
      <c r="A1003" s="2"/>
      <c r="C1003" s="95"/>
      <c r="D1003" s="8"/>
      <c r="F1003" s="8"/>
      <c r="H1003" s="8"/>
    </row>
    <row r="1004" spans="1:8" x14ac:dyDescent="0.25">
      <c r="A1004" s="2"/>
      <c r="C1004" s="95"/>
      <c r="D1004" s="8"/>
      <c r="F1004" s="8"/>
      <c r="H1004" s="8"/>
    </row>
    <row r="1005" spans="1:8" x14ac:dyDescent="0.25">
      <c r="A1005" s="2"/>
      <c r="C1005" s="95"/>
      <c r="D1005" s="8"/>
      <c r="F1005" s="8"/>
      <c r="H1005" s="8"/>
    </row>
    <row r="1006" spans="1:8" x14ac:dyDescent="0.25">
      <c r="A1006" s="2"/>
      <c r="C1006" s="95"/>
      <c r="D1006" s="8"/>
      <c r="F1006" s="8"/>
      <c r="H1006" s="8"/>
    </row>
    <row r="1007" spans="1:8" x14ac:dyDescent="0.25">
      <c r="A1007" s="2"/>
      <c r="C1007" s="95"/>
      <c r="D1007" s="8"/>
      <c r="F1007" s="8"/>
      <c r="H1007" s="8"/>
    </row>
    <row r="1008" spans="1:8" x14ac:dyDescent="0.25">
      <c r="A1008" s="2"/>
      <c r="C1008" s="95"/>
      <c r="D1008" s="8"/>
      <c r="F1008" s="8"/>
      <c r="H1008" s="8"/>
    </row>
    <row r="1009" spans="1:8" x14ac:dyDescent="0.25">
      <c r="A1009" s="2"/>
      <c r="C1009" s="95"/>
      <c r="D1009" s="8"/>
      <c r="F1009" s="8"/>
      <c r="H1009" s="8"/>
    </row>
    <row r="1010" spans="1:8" x14ac:dyDescent="0.25">
      <c r="A1010" s="2"/>
      <c r="C1010" s="95"/>
      <c r="D1010" s="8"/>
      <c r="F1010" s="8"/>
      <c r="H1010" s="8"/>
    </row>
    <row r="1011" spans="1:8" x14ac:dyDescent="0.25">
      <c r="A1011" s="2"/>
      <c r="C1011" s="95"/>
      <c r="D1011" s="8"/>
      <c r="F1011" s="8"/>
      <c r="H1011" s="8"/>
    </row>
    <row r="1012" spans="1:8" x14ac:dyDescent="0.25">
      <c r="A1012" s="2"/>
      <c r="C1012" s="95"/>
      <c r="D1012" s="8"/>
      <c r="F1012" s="8"/>
      <c r="H1012" s="8"/>
    </row>
    <row r="1013" spans="1:8" x14ac:dyDescent="0.25">
      <c r="A1013" s="2"/>
      <c r="C1013" s="95"/>
      <c r="D1013" s="8"/>
      <c r="F1013" s="8"/>
      <c r="H1013" s="8"/>
    </row>
    <row r="1014" spans="1:8" x14ac:dyDescent="0.25">
      <c r="A1014" s="2"/>
      <c r="C1014" s="95"/>
      <c r="D1014" s="8"/>
      <c r="F1014" s="8"/>
      <c r="H1014" s="8"/>
    </row>
    <row r="1015" spans="1:8" x14ac:dyDescent="0.25">
      <c r="A1015" s="2"/>
      <c r="C1015" s="95"/>
      <c r="D1015" s="8"/>
      <c r="F1015" s="8"/>
      <c r="H1015" s="8"/>
    </row>
    <row r="1016" spans="1:8" x14ac:dyDescent="0.25">
      <c r="A1016" s="2"/>
      <c r="C1016" s="95"/>
      <c r="D1016" s="8"/>
      <c r="F1016" s="8"/>
      <c r="H1016" s="8"/>
    </row>
    <row r="1017" spans="1:8" x14ac:dyDescent="0.25">
      <c r="A1017" s="2"/>
      <c r="C1017" s="95"/>
      <c r="D1017" s="8"/>
      <c r="F1017" s="8"/>
      <c r="H1017" s="8"/>
    </row>
    <row r="1018" spans="1:8" x14ac:dyDescent="0.25">
      <c r="A1018" s="2"/>
      <c r="C1018" s="95"/>
      <c r="D1018" s="8"/>
      <c r="F1018" s="8"/>
      <c r="H1018" s="8"/>
    </row>
    <row r="1019" spans="1:8" x14ac:dyDescent="0.25">
      <c r="A1019" s="2"/>
      <c r="C1019" s="95"/>
      <c r="D1019" s="8"/>
      <c r="F1019" s="8"/>
      <c r="H1019" s="8"/>
    </row>
    <row r="1020" spans="1:8" x14ac:dyDescent="0.25">
      <c r="A1020" s="2"/>
      <c r="C1020" s="95"/>
      <c r="D1020" s="8"/>
      <c r="F1020" s="8"/>
      <c r="H1020" s="8"/>
    </row>
    <row r="1021" spans="1:8" x14ac:dyDescent="0.25">
      <c r="A1021" s="2"/>
      <c r="C1021" s="95"/>
      <c r="D1021" s="8"/>
      <c r="F1021" s="8"/>
      <c r="H1021" s="8"/>
    </row>
    <row r="1022" spans="1:8" x14ac:dyDescent="0.25">
      <c r="A1022" s="2"/>
      <c r="C1022" s="95"/>
      <c r="D1022" s="8"/>
      <c r="F1022" s="8"/>
      <c r="H1022" s="8"/>
    </row>
    <row r="1023" spans="1:8" x14ac:dyDescent="0.25">
      <c r="A1023" s="2"/>
      <c r="C1023" s="95"/>
      <c r="D1023" s="8"/>
      <c r="F1023" s="8"/>
      <c r="H1023" s="8"/>
    </row>
    <row r="1024" spans="1:8" x14ac:dyDescent="0.25">
      <c r="A1024" s="2"/>
      <c r="C1024" s="95"/>
      <c r="D1024" s="8"/>
      <c r="F1024" s="8"/>
      <c r="H1024" s="8"/>
    </row>
    <row r="1025" spans="1:8" x14ac:dyDescent="0.25">
      <c r="A1025" s="2"/>
      <c r="C1025" s="95"/>
      <c r="D1025" s="8"/>
      <c r="F1025" s="8"/>
      <c r="H1025" s="8"/>
    </row>
    <row r="1026" spans="1:8" x14ac:dyDescent="0.25">
      <c r="A1026" s="2"/>
      <c r="C1026" s="95"/>
      <c r="D1026" s="8"/>
      <c r="F1026" s="8"/>
      <c r="H1026" s="8"/>
    </row>
    <row r="1027" spans="1:8" x14ac:dyDescent="0.25">
      <c r="A1027" s="2"/>
      <c r="C1027" s="95"/>
      <c r="D1027" s="8"/>
      <c r="F1027" s="8"/>
      <c r="H1027" s="8"/>
    </row>
    <row r="1028" spans="1:8" x14ac:dyDescent="0.25">
      <c r="A1028" s="2"/>
      <c r="C1028" s="95"/>
      <c r="D1028" s="8"/>
      <c r="F1028" s="8"/>
      <c r="H1028" s="8"/>
    </row>
    <row r="1029" spans="1:8" x14ac:dyDescent="0.25">
      <c r="A1029" s="2"/>
      <c r="C1029" s="95"/>
      <c r="D1029" s="8"/>
      <c r="F1029" s="8"/>
      <c r="H1029" s="8"/>
    </row>
    <row r="1030" spans="1:8" x14ac:dyDescent="0.25">
      <c r="A1030" s="2"/>
      <c r="C1030" s="95"/>
      <c r="D1030" s="8"/>
      <c r="F1030" s="8"/>
      <c r="H1030" s="8"/>
    </row>
    <row r="1031" spans="1:8" x14ac:dyDescent="0.25">
      <c r="A1031" s="2"/>
      <c r="C1031" s="95"/>
      <c r="D1031" s="8"/>
      <c r="F1031" s="8"/>
      <c r="H1031" s="8"/>
    </row>
    <row r="1032" spans="1:8" x14ac:dyDescent="0.25">
      <c r="A1032" s="2"/>
      <c r="C1032" s="95"/>
      <c r="D1032" s="8"/>
      <c r="F1032" s="8"/>
      <c r="H1032" s="8"/>
    </row>
    <row r="1033" spans="1:8" x14ac:dyDescent="0.25">
      <c r="A1033" s="2"/>
      <c r="C1033" s="95"/>
      <c r="D1033" s="8"/>
      <c r="F1033" s="8"/>
      <c r="H1033" s="8"/>
    </row>
    <row r="1034" spans="1:8" x14ac:dyDescent="0.25">
      <c r="A1034" s="2"/>
      <c r="C1034" s="95"/>
      <c r="D1034" s="8"/>
      <c r="F1034" s="8"/>
      <c r="H1034" s="8"/>
    </row>
    <row r="1035" spans="1:8" x14ac:dyDescent="0.25">
      <c r="A1035" s="2"/>
      <c r="C1035" s="95"/>
      <c r="D1035" s="8"/>
      <c r="F1035" s="8"/>
      <c r="H1035" s="8"/>
    </row>
    <row r="1036" spans="1:8" x14ac:dyDescent="0.25">
      <c r="A1036" s="2"/>
      <c r="C1036" s="95"/>
      <c r="D1036" s="8"/>
      <c r="F1036" s="8"/>
      <c r="H1036" s="8"/>
    </row>
    <row r="1037" spans="1:8" x14ac:dyDescent="0.25">
      <c r="A1037" s="2"/>
      <c r="C1037" s="95"/>
      <c r="D1037" s="8"/>
      <c r="F1037" s="8"/>
      <c r="H1037" s="8"/>
    </row>
    <row r="1038" spans="1:8" x14ac:dyDescent="0.25">
      <c r="A1038" s="2"/>
      <c r="C1038" s="95"/>
      <c r="D1038" s="8"/>
      <c r="F1038" s="8"/>
      <c r="H1038" s="8"/>
    </row>
    <row r="1039" spans="1:8" x14ac:dyDescent="0.25">
      <c r="A1039" s="2"/>
      <c r="C1039" s="95"/>
      <c r="D1039" s="8"/>
      <c r="F1039" s="8"/>
      <c r="H1039" s="8"/>
    </row>
    <row r="1040" spans="1:8" x14ac:dyDescent="0.25">
      <c r="A1040" s="2"/>
      <c r="C1040" s="95"/>
      <c r="D1040" s="8"/>
      <c r="F1040" s="8"/>
      <c r="H1040" s="8"/>
    </row>
    <row r="1041" spans="1:8" x14ac:dyDescent="0.25">
      <c r="A1041" s="2"/>
      <c r="C1041" s="95"/>
      <c r="D1041" s="8"/>
      <c r="F1041" s="8"/>
      <c r="H1041" s="8"/>
    </row>
    <row r="1042" spans="1:8" x14ac:dyDescent="0.25">
      <c r="A1042" s="2"/>
      <c r="C1042" s="95"/>
      <c r="D1042" s="8"/>
      <c r="F1042" s="8"/>
      <c r="H1042" s="8"/>
    </row>
    <row r="1043" spans="1:8" x14ac:dyDescent="0.25">
      <c r="A1043" s="2"/>
      <c r="C1043" s="95"/>
      <c r="D1043" s="8"/>
      <c r="F1043" s="8"/>
      <c r="H1043" s="8"/>
    </row>
    <row r="1044" spans="1:8" x14ac:dyDescent="0.25">
      <c r="A1044" s="2"/>
      <c r="C1044" s="95"/>
      <c r="D1044" s="8"/>
      <c r="F1044" s="8"/>
      <c r="H1044" s="8"/>
    </row>
    <row r="1045" spans="1:8" x14ac:dyDescent="0.25">
      <c r="A1045" s="2"/>
      <c r="C1045" s="95"/>
      <c r="D1045" s="8"/>
      <c r="F1045" s="8"/>
      <c r="H1045" s="8"/>
    </row>
    <row r="1046" spans="1:8" x14ac:dyDescent="0.25">
      <c r="A1046" s="2"/>
      <c r="C1046" s="95"/>
      <c r="D1046" s="8"/>
      <c r="F1046" s="8"/>
      <c r="H1046" s="8"/>
    </row>
    <row r="1047" spans="1:8" x14ac:dyDescent="0.25">
      <c r="A1047" s="2"/>
      <c r="C1047" s="95"/>
      <c r="D1047" s="8"/>
      <c r="F1047" s="8"/>
      <c r="H1047" s="8"/>
    </row>
    <row r="1048" spans="1:8" x14ac:dyDescent="0.25">
      <c r="A1048" s="2"/>
      <c r="C1048" s="95"/>
      <c r="D1048" s="8"/>
      <c r="F1048" s="8"/>
      <c r="H1048" s="8"/>
    </row>
    <row r="1049" spans="1:8" x14ac:dyDescent="0.25">
      <c r="A1049" s="2"/>
      <c r="C1049" s="95"/>
      <c r="D1049" s="8"/>
      <c r="F1049" s="8"/>
      <c r="H1049" s="8"/>
    </row>
    <row r="1050" spans="1:8" x14ac:dyDescent="0.25">
      <c r="A1050" s="2"/>
      <c r="C1050" s="95"/>
      <c r="D1050" s="8"/>
      <c r="F1050" s="8"/>
      <c r="H1050" s="8"/>
    </row>
    <row r="1051" spans="1:8" x14ac:dyDescent="0.25">
      <c r="A1051" s="2"/>
      <c r="C1051" s="95"/>
      <c r="D1051" s="8"/>
      <c r="F1051" s="8"/>
      <c r="H1051" s="8"/>
    </row>
    <row r="1052" spans="1:8" x14ac:dyDescent="0.25">
      <c r="A1052" s="2"/>
      <c r="C1052" s="95"/>
      <c r="D1052" s="8"/>
      <c r="F1052" s="8"/>
      <c r="H1052" s="8"/>
    </row>
    <row r="1053" spans="1:8" x14ac:dyDescent="0.25">
      <c r="A1053" s="2"/>
      <c r="C1053" s="95"/>
      <c r="D1053" s="8"/>
      <c r="F1053" s="8"/>
      <c r="H1053" s="8"/>
    </row>
    <row r="1054" spans="1:8" x14ac:dyDescent="0.25">
      <c r="A1054" s="2"/>
      <c r="C1054" s="95"/>
      <c r="D1054" s="8"/>
      <c r="F1054" s="8"/>
      <c r="H1054" s="8"/>
    </row>
    <row r="1055" spans="1:8" x14ac:dyDescent="0.25">
      <c r="A1055" s="2"/>
      <c r="C1055" s="95"/>
      <c r="D1055" s="8"/>
      <c r="F1055" s="8"/>
      <c r="H1055" s="8"/>
    </row>
    <row r="1056" spans="1:8" x14ac:dyDescent="0.25">
      <c r="A1056" s="2"/>
      <c r="C1056" s="95"/>
      <c r="D1056" s="8"/>
      <c r="F1056" s="8"/>
      <c r="H1056" s="8"/>
    </row>
    <row r="1057" spans="1:8" x14ac:dyDescent="0.25">
      <c r="A1057" s="2"/>
      <c r="C1057" s="95"/>
      <c r="D1057" s="8"/>
      <c r="F1057" s="8"/>
      <c r="H1057" s="8"/>
    </row>
    <row r="1058" spans="1:8" x14ac:dyDescent="0.25">
      <c r="A1058" s="2"/>
      <c r="C1058" s="95"/>
      <c r="D1058" s="8"/>
      <c r="F1058" s="8"/>
      <c r="H1058" s="8"/>
    </row>
    <row r="1059" spans="1:8" x14ac:dyDescent="0.25">
      <c r="A1059" s="2"/>
      <c r="C1059" s="95"/>
      <c r="D1059" s="8"/>
      <c r="F1059" s="8"/>
      <c r="H1059" s="8"/>
    </row>
    <row r="1060" spans="1:8" x14ac:dyDescent="0.25">
      <c r="A1060" s="2"/>
      <c r="C1060" s="95"/>
      <c r="D1060" s="8"/>
      <c r="F1060" s="8"/>
      <c r="H1060" s="8"/>
    </row>
    <row r="1061" spans="1:8" x14ac:dyDescent="0.25">
      <c r="A1061" s="2"/>
      <c r="C1061" s="95"/>
      <c r="D1061" s="8"/>
      <c r="F1061" s="8"/>
      <c r="H1061" s="8"/>
    </row>
    <row r="1062" spans="1:8" x14ac:dyDescent="0.25">
      <c r="A1062" s="2"/>
      <c r="C1062" s="95"/>
      <c r="D1062" s="8"/>
      <c r="F1062" s="8"/>
      <c r="H1062" s="8"/>
    </row>
    <row r="1063" spans="1:8" x14ac:dyDescent="0.25">
      <c r="A1063" s="2"/>
      <c r="C1063" s="95"/>
      <c r="D1063" s="8"/>
      <c r="F1063" s="8"/>
      <c r="H1063" s="8"/>
    </row>
    <row r="1064" spans="1:8" x14ac:dyDescent="0.25">
      <c r="A1064" s="2"/>
      <c r="C1064" s="95"/>
      <c r="D1064" s="8"/>
      <c r="F1064" s="8"/>
      <c r="H1064" s="8"/>
    </row>
    <row r="1065" spans="1:8" x14ac:dyDescent="0.25">
      <c r="A1065" s="2"/>
      <c r="C1065" s="95"/>
      <c r="D1065" s="8"/>
      <c r="F1065" s="8"/>
      <c r="H1065" s="8"/>
    </row>
    <row r="1066" spans="1:8" x14ac:dyDescent="0.25">
      <c r="A1066" s="2"/>
      <c r="C1066" s="95"/>
      <c r="D1066" s="8"/>
      <c r="F1066" s="8"/>
      <c r="H1066" s="8"/>
    </row>
    <row r="1067" spans="1:8" x14ac:dyDescent="0.25">
      <c r="A1067" s="2"/>
      <c r="C1067" s="95"/>
      <c r="D1067" s="8"/>
      <c r="F1067" s="8"/>
      <c r="H1067" s="8"/>
    </row>
    <row r="1068" spans="1:8" x14ac:dyDescent="0.25">
      <c r="A1068" s="2"/>
      <c r="C1068" s="95"/>
      <c r="D1068" s="8"/>
      <c r="F1068" s="8"/>
      <c r="H1068" s="8"/>
    </row>
    <row r="1069" spans="1:8" x14ac:dyDescent="0.25">
      <c r="A1069" s="2"/>
      <c r="C1069" s="95"/>
      <c r="D1069" s="8"/>
      <c r="F1069" s="8"/>
      <c r="H1069" s="8"/>
    </row>
    <row r="1070" spans="1:8" x14ac:dyDescent="0.25">
      <c r="A1070" s="2"/>
      <c r="C1070" s="95"/>
      <c r="D1070" s="8"/>
      <c r="F1070" s="8"/>
      <c r="H1070" s="8"/>
    </row>
    <row r="1071" spans="1:8" x14ac:dyDescent="0.25">
      <c r="A1071" s="2"/>
      <c r="C1071" s="95"/>
      <c r="D1071" s="8"/>
      <c r="F1071" s="8"/>
      <c r="H1071" s="8"/>
    </row>
    <row r="1072" spans="1:8" x14ac:dyDescent="0.25">
      <c r="A1072" s="2"/>
      <c r="C1072" s="95"/>
      <c r="D1072" s="8"/>
      <c r="F1072" s="8"/>
      <c r="H1072" s="8"/>
    </row>
    <row r="1073" spans="1:8" x14ac:dyDescent="0.25">
      <c r="A1073" s="2"/>
      <c r="C1073" s="95"/>
      <c r="D1073" s="8"/>
      <c r="F1073" s="8"/>
      <c r="H1073" s="8"/>
    </row>
    <row r="1074" spans="1:8" x14ac:dyDescent="0.25">
      <c r="A1074" s="2"/>
      <c r="C1074" s="95"/>
      <c r="D1074" s="8"/>
      <c r="F1074" s="8"/>
      <c r="H1074" s="8"/>
    </row>
    <row r="1075" spans="1:8" x14ac:dyDescent="0.25">
      <c r="A1075" s="2"/>
      <c r="C1075" s="95"/>
      <c r="D1075" s="8"/>
      <c r="F1075" s="8"/>
      <c r="H1075" s="8"/>
    </row>
    <row r="1076" spans="1:8" x14ac:dyDescent="0.25">
      <c r="A1076" s="2"/>
      <c r="C1076" s="95"/>
      <c r="D1076" s="8"/>
      <c r="F1076" s="8"/>
      <c r="H1076" s="8"/>
    </row>
    <row r="1077" spans="1:8" x14ac:dyDescent="0.25">
      <c r="A1077" s="2"/>
      <c r="C1077" s="95"/>
      <c r="D1077" s="8"/>
      <c r="F1077" s="8"/>
      <c r="H1077" s="8"/>
    </row>
    <row r="1078" spans="1:8" x14ac:dyDescent="0.25">
      <c r="A1078" s="2"/>
      <c r="C1078" s="95"/>
      <c r="D1078" s="8"/>
      <c r="F1078" s="8"/>
      <c r="H1078" s="8"/>
    </row>
    <row r="1079" spans="1:8" x14ac:dyDescent="0.25">
      <c r="A1079" s="2"/>
      <c r="C1079" s="95"/>
      <c r="D1079" s="8"/>
      <c r="F1079" s="8"/>
      <c r="H1079" s="8"/>
    </row>
    <row r="1080" spans="1:8" x14ac:dyDescent="0.25">
      <c r="A1080" s="2"/>
      <c r="C1080" s="95"/>
      <c r="D1080" s="8"/>
      <c r="F1080" s="8"/>
      <c r="H1080" s="8"/>
    </row>
    <row r="1081" spans="1:8" x14ac:dyDescent="0.25">
      <c r="A1081" s="2"/>
      <c r="C1081" s="95"/>
      <c r="D1081" s="8"/>
      <c r="F1081" s="8"/>
      <c r="H1081" s="8"/>
    </row>
    <row r="1082" spans="1:8" x14ac:dyDescent="0.25">
      <c r="A1082" s="16"/>
      <c r="B1082" s="17"/>
      <c r="C1082" s="97"/>
      <c r="D1082" s="19"/>
      <c r="E1082" s="17"/>
      <c r="F1082" s="19"/>
      <c r="G1082" s="17"/>
      <c r="H1082" s="19"/>
    </row>
    <row r="1083" spans="1:8" x14ac:dyDescent="0.25">
      <c r="A1083" s="2"/>
      <c r="C1083" s="95"/>
      <c r="D1083" s="8"/>
      <c r="F1083" s="8"/>
      <c r="H1083" s="10"/>
    </row>
    <row r="1084" spans="1:8" x14ac:dyDescent="0.25">
      <c r="A1084" s="2"/>
      <c r="C1084" s="95"/>
      <c r="D1084" s="8"/>
      <c r="F1084" s="8"/>
      <c r="H1084" s="8"/>
    </row>
    <row r="1085" spans="1:8" x14ac:dyDescent="0.25">
      <c r="A1085" s="2"/>
      <c r="C1085" s="95"/>
      <c r="D1085" s="8"/>
      <c r="F1085" s="8"/>
      <c r="H1085" s="8"/>
    </row>
    <row r="1086" spans="1:8" x14ac:dyDescent="0.25">
      <c r="A1086" s="2"/>
      <c r="C1086" s="95"/>
      <c r="D1086" s="8"/>
      <c r="F1086" s="8"/>
      <c r="H1086" s="8"/>
    </row>
    <row r="1087" spans="1:8" x14ac:dyDescent="0.25">
      <c r="A1087" s="2"/>
      <c r="C1087" s="95"/>
      <c r="D1087" s="8"/>
      <c r="F1087" s="8"/>
      <c r="H1087" s="8"/>
    </row>
    <row r="1088" spans="1:8" x14ac:dyDescent="0.25">
      <c r="A1088" s="2"/>
      <c r="C1088" s="95"/>
      <c r="D1088" s="8"/>
      <c r="F1088" s="8"/>
      <c r="H1088" s="8"/>
    </row>
    <row r="1089" spans="1:8" x14ac:dyDescent="0.25">
      <c r="A1089" s="2"/>
      <c r="C1089" s="95"/>
      <c r="D1089" s="8"/>
      <c r="F1089" s="8"/>
      <c r="H1089" s="8"/>
    </row>
    <row r="1090" spans="1:8" x14ac:dyDescent="0.25">
      <c r="A1090" s="2"/>
      <c r="C1090" s="95"/>
      <c r="D1090" s="8"/>
      <c r="F1090" s="8"/>
      <c r="H1090" s="8"/>
    </row>
    <row r="1091" spans="1:8" x14ac:dyDescent="0.25">
      <c r="A1091" s="2"/>
      <c r="C1091" s="95"/>
      <c r="D1091" s="8"/>
      <c r="F1091" s="8"/>
      <c r="H1091" s="8"/>
    </row>
    <row r="1092" spans="1:8" x14ac:dyDescent="0.25">
      <c r="A1092" s="2"/>
      <c r="C1092" s="95"/>
      <c r="D1092" s="8"/>
      <c r="F1092" s="8"/>
      <c r="H1092" s="8"/>
    </row>
    <row r="1093" spans="1:8" x14ac:dyDescent="0.25">
      <c r="A1093" s="2"/>
      <c r="C1093" s="95"/>
      <c r="D1093" s="8"/>
      <c r="F1093" s="8"/>
      <c r="H1093" s="8"/>
    </row>
    <row r="1094" spans="1:8" x14ac:dyDescent="0.25">
      <c r="A1094" s="2"/>
      <c r="C1094" s="95"/>
      <c r="D1094" s="8"/>
      <c r="F1094" s="8"/>
      <c r="H1094" s="8"/>
    </row>
    <row r="1095" spans="1:8" x14ac:dyDescent="0.25">
      <c r="A1095" s="2"/>
      <c r="C1095" s="95"/>
      <c r="D1095" s="8"/>
      <c r="F1095" s="8"/>
      <c r="H1095" s="8"/>
    </row>
    <row r="1096" spans="1:8" x14ac:dyDescent="0.25">
      <c r="A1096" s="2"/>
      <c r="C1096" s="95"/>
      <c r="D1096" s="8"/>
      <c r="F1096" s="8"/>
      <c r="H1096" s="8"/>
    </row>
    <row r="1097" spans="1:8" x14ac:dyDescent="0.25">
      <c r="A1097" s="2"/>
      <c r="C1097" s="95"/>
      <c r="D1097" s="8"/>
      <c r="F1097" s="8"/>
      <c r="H1097" s="8"/>
    </row>
    <row r="1098" spans="1:8" x14ac:dyDescent="0.25">
      <c r="A1098" s="2"/>
      <c r="C1098" s="95"/>
      <c r="D1098" s="8"/>
      <c r="F1098" s="8"/>
      <c r="H1098" s="8"/>
    </row>
    <row r="1099" spans="1:8" x14ac:dyDescent="0.25">
      <c r="A1099" s="2"/>
      <c r="C1099" s="95"/>
      <c r="D1099" s="8"/>
      <c r="F1099" s="8"/>
      <c r="H1099" s="8"/>
    </row>
    <row r="1100" spans="1:8" x14ac:dyDescent="0.25">
      <c r="A1100" s="2"/>
      <c r="C1100" s="95"/>
      <c r="D1100" s="8"/>
      <c r="F1100" s="8"/>
      <c r="H1100" s="8"/>
    </row>
    <row r="1101" spans="1:8" x14ac:dyDescent="0.25">
      <c r="A1101" s="2"/>
      <c r="C1101" s="95"/>
      <c r="D1101" s="8"/>
      <c r="F1101" s="8"/>
      <c r="H1101" s="8"/>
    </row>
    <row r="1102" spans="1:8" x14ac:dyDescent="0.25">
      <c r="A1102" s="2"/>
      <c r="C1102" s="95"/>
      <c r="D1102" s="8"/>
      <c r="F1102" s="8"/>
      <c r="H1102" s="8"/>
    </row>
    <row r="1103" spans="1:8" x14ac:dyDescent="0.25">
      <c r="A1103" s="2"/>
      <c r="C1103" s="95"/>
      <c r="D1103" s="8"/>
      <c r="F1103" s="8"/>
      <c r="H1103" s="8"/>
    </row>
    <row r="1104" spans="1:8" x14ac:dyDescent="0.25">
      <c r="A1104" s="2"/>
      <c r="C1104" s="95"/>
      <c r="D1104" s="8"/>
      <c r="F1104" s="8"/>
      <c r="H1104" s="8"/>
    </row>
    <row r="1105" spans="1:8" x14ac:dyDescent="0.25">
      <c r="A1105" s="2"/>
      <c r="C1105" s="95"/>
      <c r="D1105" s="8"/>
      <c r="F1105" s="8"/>
      <c r="H1105" s="8"/>
    </row>
    <row r="1106" spans="1:8" x14ac:dyDescent="0.25">
      <c r="A1106" s="2"/>
      <c r="C1106" s="95"/>
      <c r="D1106" s="8"/>
      <c r="F1106" s="8"/>
      <c r="H1106" s="8"/>
    </row>
    <row r="1107" spans="1:8" x14ac:dyDescent="0.25">
      <c r="A1107" s="2"/>
      <c r="C1107" s="95"/>
      <c r="D1107" s="8"/>
      <c r="F1107" s="8"/>
      <c r="H1107" s="8"/>
    </row>
    <row r="1108" spans="1:8" x14ac:dyDescent="0.25">
      <c r="A1108" s="2"/>
      <c r="C1108" s="95"/>
      <c r="D1108" s="8"/>
      <c r="F1108" s="8"/>
      <c r="H1108" s="8"/>
    </row>
    <row r="1109" spans="1:8" x14ac:dyDescent="0.25">
      <c r="A1109" s="2"/>
      <c r="C1109" s="95"/>
      <c r="D1109" s="8"/>
      <c r="F1109" s="8"/>
      <c r="H1109" s="8"/>
    </row>
    <row r="1110" spans="1:8" x14ac:dyDescent="0.25">
      <c r="A1110" s="2"/>
      <c r="C1110" s="95"/>
      <c r="D1110" s="8"/>
      <c r="F1110" s="8"/>
      <c r="H1110" s="8"/>
    </row>
    <row r="1111" spans="1:8" x14ac:dyDescent="0.25">
      <c r="A1111" s="2"/>
      <c r="C1111" s="95"/>
      <c r="D1111" s="8"/>
      <c r="F1111" s="8"/>
      <c r="H1111" s="8"/>
    </row>
    <row r="1112" spans="1:8" x14ac:dyDescent="0.25">
      <c r="A1112" s="2"/>
      <c r="C1112" s="95"/>
      <c r="D1112" s="8"/>
      <c r="F1112" s="8"/>
      <c r="H1112" s="8"/>
    </row>
    <row r="1113" spans="1:8" x14ac:dyDescent="0.25">
      <c r="A1113" s="2"/>
      <c r="C1113" s="95"/>
      <c r="D1113" s="8"/>
      <c r="F1113" s="8"/>
      <c r="H1113" s="8"/>
    </row>
    <row r="1114" spans="1:8" x14ac:dyDescent="0.25">
      <c r="A1114" s="2"/>
      <c r="C1114" s="95"/>
      <c r="D1114" s="8"/>
      <c r="F1114" s="8"/>
      <c r="H1114" s="8"/>
    </row>
    <row r="1115" spans="1:8" x14ac:dyDescent="0.25">
      <c r="A1115" s="2"/>
      <c r="C1115" s="95"/>
      <c r="D1115" s="8"/>
      <c r="F1115" s="8"/>
      <c r="H1115" s="8"/>
    </row>
    <row r="1116" spans="1:8" x14ac:dyDescent="0.25">
      <c r="A1116" s="2"/>
      <c r="C1116" s="95"/>
      <c r="D1116" s="8"/>
      <c r="F1116" s="8"/>
      <c r="H1116" s="8"/>
    </row>
    <row r="1117" spans="1:8" x14ac:dyDescent="0.25">
      <c r="A1117" s="2"/>
      <c r="C1117" s="95"/>
      <c r="D1117" s="8"/>
      <c r="F1117" s="8"/>
      <c r="H1117" s="8"/>
    </row>
    <row r="1118" spans="1:8" x14ac:dyDescent="0.25">
      <c r="A1118" s="2"/>
      <c r="C1118" s="95"/>
      <c r="D1118" s="8"/>
      <c r="F1118" s="8"/>
      <c r="H1118" s="8"/>
    </row>
    <row r="1119" spans="1:8" x14ac:dyDescent="0.25">
      <c r="A1119" s="2"/>
      <c r="C1119" s="95"/>
      <c r="D1119" s="8"/>
      <c r="F1119" s="8"/>
      <c r="H1119" s="8"/>
    </row>
    <row r="1120" spans="1:8" x14ac:dyDescent="0.25">
      <c r="A1120" s="2"/>
      <c r="C1120" s="95"/>
      <c r="D1120" s="8"/>
      <c r="F1120" s="8"/>
      <c r="H1120" s="8"/>
    </row>
    <row r="1121" spans="1:8" x14ac:dyDescent="0.25">
      <c r="A1121" s="2"/>
      <c r="C1121" s="95"/>
      <c r="D1121" s="8"/>
      <c r="F1121" s="8"/>
      <c r="H1121" s="8"/>
    </row>
    <row r="1122" spans="1:8" x14ac:dyDescent="0.25">
      <c r="A1122" s="2"/>
      <c r="C1122" s="95"/>
      <c r="D1122" s="8"/>
      <c r="F1122" s="8"/>
      <c r="H1122" s="8"/>
    </row>
    <row r="1123" spans="1:8" x14ac:dyDescent="0.25">
      <c r="A1123" s="2"/>
      <c r="C1123" s="95"/>
      <c r="D1123" s="8"/>
      <c r="F1123" s="8"/>
      <c r="H1123" s="8"/>
    </row>
    <row r="1124" spans="1:8" x14ac:dyDescent="0.25">
      <c r="A1124" s="2"/>
      <c r="C1124" s="95"/>
      <c r="D1124" s="8"/>
      <c r="F1124" s="8"/>
      <c r="H1124" s="8"/>
    </row>
    <row r="1125" spans="1:8" x14ac:dyDescent="0.25">
      <c r="A1125" s="2"/>
      <c r="C1125" s="95"/>
      <c r="D1125" s="8"/>
      <c r="F1125" s="8"/>
      <c r="H1125" s="8"/>
    </row>
    <row r="1126" spans="1:8" x14ac:dyDescent="0.25">
      <c r="A1126" s="2"/>
      <c r="C1126" s="95"/>
      <c r="D1126" s="8"/>
      <c r="F1126" s="8"/>
      <c r="H1126" s="8"/>
    </row>
    <row r="1127" spans="1:8" x14ac:dyDescent="0.25">
      <c r="A1127" s="2"/>
      <c r="C1127" s="95"/>
      <c r="D1127" s="8"/>
      <c r="F1127" s="8"/>
      <c r="H1127" s="8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7"/>
  <sheetViews>
    <sheetView topLeftCell="A169" workbookViewId="0">
      <selection activeCell="N186" sqref="N186"/>
    </sheetView>
  </sheetViews>
  <sheetFormatPr defaultRowHeight="15" x14ac:dyDescent="0.25"/>
  <cols>
    <col min="1" max="1" width="10.7109375" bestFit="1" customWidth="1"/>
    <col min="8" max="8" width="9.5703125" bestFit="1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I1" s="5" t="s">
        <v>10</v>
      </c>
      <c r="J1" s="5" t="s">
        <v>11</v>
      </c>
      <c r="K1" s="5" t="s">
        <v>17</v>
      </c>
      <c r="P1" s="3" t="s">
        <v>8</v>
      </c>
      <c r="Q1" s="3">
        <v>63</v>
      </c>
    </row>
    <row r="2" spans="1:17" ht="15.75" thickTop="1" x14ac:dyDescent="0.25">
      <c r="A2" s="2">
        <v>42826</v>
      </c>
      <c r="B2">
        <v>3.58</v>
      </c>
      <c r="C2" s="6">
        <v>1.7153984875729997</v>
      </c>
      <c r="D2">
        <v>0</v>
      </c>
      <c r="I2">
        <v>0.3</v>
      </c>
      <c r="J2">
        <f t="shared" ref="J2:J33" si="0">I2*C2</f>
        <v>0.51461954627189987</v>
      </c>
      <c r="P2" t="s">
        <v>9</v>
      </c>
      <c r="Q2">
        <v>31</v>
      </c>
    </row>
    <row r="3" spans="1:17" x14ac:dyDescent="0.25">
      <c r="A3" s="2">
        <v>42827</v>
      </c>
      <c r="B3">
        <v>0.01</v>
      </c>
      <c r="C3" s="6">
        <v>2.5901623521279999</v>
      </c>
      <c r="D3" s="8">
        <f t="shared" ref="D3:D34" si="1">MAX((D2+F3-B3),0)</f>
        <v>0.7670487056384</v>
      </c>
      <c r="E3">
        <f t="shared" ref="E3:E34" si="2">IF(D2&gt;$Q$2,1-(D2-$Q$2)/($Q$1-$Q$2),1)</f>
        <v>1</v>
      </c>
      <c r="F3" s="8">
        <f>E3*J3</f>
        <v>0.77704870563840001</v>
      </c>
      <c r="G3">
        <f t="shared" ref="G3:G34" si="3">IF(D3=0,B3-F3-D2,0)</f>
        <v>0</v>
      </c>
      <c r="H3">
        <f>H2+G3</f>
        <v>0</v>
      </c>
      <c r="I3">
        <v>0.3</v>
      </c>
      <c r="J3">
        <f t="shared" si="0"/>
        <v>0.77704870563840001</v>
      </c>
    </row>
    <row r="4" spans="1:17" x14ac:dyDescent="0.25">
      <c r="A4" s="2">
        <v>42828</v>
      </c>
      <c r="B4">
        <v>0.38</v>
      </c>
      <c r="C4" s="6">
        <v>2.223245179733</v>
      </c>
      <c r="D4" s="8">
        <f t="shared" si="1"/>
        <v>1.0540222595583</v>
      </c>
      <c r="E4">
        <f t="shared" si="2"/>
        <v>1</v>
      </c>
      <c r="F4" s="8">
        <f t="shared" ref="F4:F67" si="4">E4*J4</f>
        <v>0.66697355391989999</v>
      </c>
      <c r="G4">
        <f t="shared" si="3"/>
        <v>0</v>
      </c>
      <c r="H4">
        <f t="shared" ref="H4:H67" si="5">H3+G4</f>
        <v>0</v>
      </c>
      <c r="I4">
        <v>0.3</v>
      </c>
      <c r="J4">
        <f t="shared" si="0"/>
        <v>0.66697355391989999</v>
      </c>
    </row>
    <row r="5" spans="1:17" x14ac:dyDescent="0.25">
      <c r="A5" s="16">
        <v>42829</v>
      </c>
      <c r="B5" s="17">
        <v>0.22</v>
      </c>
      <c r="C5" s="18">
        <v>2.9688813331249997</v>
      </c>
      <c r="D5" s="19">
        <f t="shared" si="1"/>
        <v>1.7246866594957999</v>
      </c>
      <c r="E5" s="17">
        <f t="shared" si="2"/>
        <v>1</v>
      </c>
      <c r="F5" s="19">
        <f t="shared" si="4"/>
        <v>0.89066439993749991</v>
      </c>
      <c r="G5" s="17">
        <f t="shared" si="3"/>
        <v>0</v>
      </c>
      <c r="H5" s="17">
        <f t="shared" si="5"/>
        <v>0</v>
      </c>
      <c r="I5">
        <v>0.3</v>
      </c>
      <c r="J5">
        <f t="shared" si="0"/>
        <v>0.89066439993749991</v>
      </c>
    </row>
    <row r="6" spans="1:17" x14ac:dyDescent="0.25">
      <c r="A6" s="2">
        <v>42830</v>
      </c>
      <c r="B6">
        <v>0.01</v>
      </c>
      <c r="C6" s="6">
        <v>2.4442229257329995</v>
      </c>
      <c r="D6" s="8">
        <f t="shared" si="1"/>
        <v>2.4479535372157</v>
      </c>
      <c r="E6">
        <f t="shared" si="2"/>
        <v>1</v>
      </c>
      <c r="F6" s="8">
        <f t="shared" si="4"/>
        <v>0.73326687771989985</v>
      </c>
      <c r="G6">
        <f t="shared" si="3"/>
        <v>0</v>
      </c>
      <c r="H6">
        <f t="shared" si="5"/>
        <v>0</v>
      </c>
      <c r="I6">
        <v>0.3</v>
      </c>
      <c r="J6">
        <f t="shared" si="0"/>
        <v>0.73326687771989985</v>
      </c>
    </row>
    <row r="7" spans="1:17" x14ac:dyDescent="0.25">
      <c r="A7" s="2">
        <v>42831</v>
      </c>
      <c r="B7">
        <v>0</v>
      </c>
      <c r="C7" s="6">
        <v>2.2130115480479997</v>
      </c>
      <c r="D7" s="8">
        <f t="shared" si="1"/>
        <v>3.1118570016300997</v>
      </c>
      <c r="E7">
        <f t="shared" si="2"/>
        <v>1</v>
      </c>
      <c r="F7" s="8">
        <f t="shared" si="4"/>
        <v>0.66390346441439985</v>
      </c>
      <c r="G7">
        <f t="shared" si="3"/>
        <v>0</v>
      </c>
      <c r="H7">
        <f t="shared" si="5"/>
        <v>0</v>
      </c>
      <c r="I7">
        <v>0.3</v>
      </c>
      <c r="J7">
        <f t="shared" si="0"/>
        <v>0.66390346441439985</v>
      </c>
    </row>
    <row r="8" spans="1:17" x14ac:dyDescent="0.25">
      <c r="A8" s="2">
        <v>42832</v>
      </c>
      <c r="B8">
        <v>0</v>
      </c>
      <c r="C8" s="6">
        <v>1.660766789008</v>
      </c>
      <c r="D8" s="8">
        <f t="shared" si="1"/>
        <v>3.6100870383324999</v>
      </c>
      <c r="E8">
        <f t="shared" si="2"/>
        <v>1</v>
      </c>
      <c r="F8" s="8">
        <f t="shared" si="4"/>
        <v>0.49823003670239996</v>
      </c>
      <c r="G8">
        <f t="shared" si="3"/>
        <v>0</v>
      </c>
      <c r="H8">
        <f t="shared" si="5"/>
        <v>0</v>
      </c>
      <c r="I8">
        <v>0.3</v>
      </c>
      <c r="J8">
        <f t="shared" si="0"/>
        <v>0.49823003670239996</v>
      </c>
    </row>
    <row r="9" spans="1:17" x14ac:dyDescent="0.25">
      <c r="A9" s="2">
        <v>42833</v>
      </c>
      <c r="B9">
        <v>0</v>
      </c>
      <c r="C9" s="6">
        <v>3.0393586607729999</v>
      </c>
      <c r="D9" s="8">
        <f t="shared" si="1"/>
        <v>4.5218946365643999</v>
      </c>
      <c r="E9">
        <f t="shared" si="2"/>
        <v>1</v>
      </c>
      <c r="F9" s="8">
        <f t="shared" si="4"/>
        <v>0.91180759823189994</v>
      </c>
      <c r="G9">
        <f t="shared" si="3"/>
        <v>0</v>
      </c>
      <c r="H9">
        <f t="shared" si="5"/>
        <v>0</v>
      </c>
      <c r="I9">
        <v>0.3</v>
      </c>
      <c r="J9">
        <f t="shared" si="0"/>
        <v>0.91180759823189994</v>
      </c>
    </row>
    <row r="10" spans="1:17" x14ac:dyDescent="0.25">
      <c r="A10" s="2">
        <v>42834</v>
      </c>
      <c r="B10">
        <v>0.05</v>
      </c>
      <c r="C10" s="6">
        <v>2.6946787831250001</v>
      </c>
      <c r="D10" s="8">
        <f t="shared" si="1"/>
        <v>5.2802982715019002</v>
      </c>
      <c r="E10">
        <f t="shared" si="2"/>
        <v>1</v>
      </c>
      <c r="F10" s="8">
        <f t="shared" si="4"/>
        <v>0.8084036349375</v>
      </c>
      <c r="G10">
        <f t="shared" si="3"/>
        <v>0</v>
      </c>
      <c r="H10">
        <f t="shared" si="5"/>
        <v>0</v>
      </c>
      <c r="I10">
        <v>0.3</v>
      </c>
      <c r="J10">
        <f t="shared" si="0"/>
        <v>0.8084036349375</v>
      </c>
    </row>
    <row r="11" spans="1:17" x14ac:dyDescent="0.25">
      <c r="A11" s="2">
        <v>42835</v>
      </c>
      <c r="B11">
        <v>0.01</v>
      </c>
      <c r="C11" s="6">
        <v>2.6093239717279997</v>
      </c>
      <c r="D11" s="8">
        <f t="shared" si="1"/>
        <v>6.0530954630203002</v>
      </c>
      <c r="E11">
        <f t="shared" si="2"/>
        <v>1</v>
      </c>
      <c r="F11" s="8">
        <f t="shared" si="4"/>
        <v>0.78279719151839988</v>
      </c>
      <c r="G11">
        <f t="shared" si="3"/>
        <v>0</v>
      </c>
      <c r="H11">
        <f t="shared" si="5"/>
        <v>0</v>
      </c>
      <c r="I11">
        <v>0.3</v>
      </c>
      <c r="J11">
        <f t="shared" si="0"/>
        <v>0.78279719151839988</v>
      </c>
    </row>
    <row r="12" spans="1:17" x14ac:dyDescent="0.25">
      <c r="A12" s="2">
        <v>42836</v>
      </c>
      <c r="B12">
        <v>0</v>
      </c>
      <c r="C12" s="6">
        <v>1.6717153331250001</v>
      </c>
      <c r="D12" s="8">
        <f t="shared" si="1"/>
        <v>6.5546100629578001</v>
      </c>
      <c r="E12">
        <f t="shared" si="2"/>
        <v>1</v>
      </c>
      <c r="F12" s="8">
        <f t="shared" si="4"/>
        <v>0.50151459993750003</v>
      </c>
      <c r="G12">
        <f t="shared" si="3"/>
        <v>0</v>
      </c>
      <c r="H12">
        <f t="shared" si="5"/>
        <v>0</v>
      </c>
      <c r="I12">
        <v>0.3</v>
      </c>
      <c r="J12">
        <f t="shared" si="0"/>
        <v>0.50151459993750003</v>
      </c>
    </row>
    <row r="13" spans="1:17" x14ac:dyDescent="0.25">
      <c r="A13" s="2">
        <v>42837</v>
      </c>
      <c r="B13">
        <v>0</v>
      </c>
      <c r="C13" s="6">
        <v>2.7134521965329998</v>
      </c>
      <c r="D13" s="8">
        <f t="shared" si="1"/>
        <v>7.3686457219176997</v>
      </c>
      <c r="E13">
        <f t="shared" si="2"/>
        <v>1</v>
      </c>
      <c r="F13" s="8">
        <f t="shared" si="4"/>
        <v>0.81403565895989993</v>
      </c>
      <c r="G13">
        <f t="shared" si="3"/>
        <v>0</v>
      </c>
      <c r="H13">
        <f t="shared" si="5"/>
        <v>0</v>
      </c>
      <c r="I13">
        <v>0.3</v>
      </c>
      <c r="J13">
        <f t="shared" si="0"/>
        <v>0.81403565895989993</v>
      </c>
    </row>
    <row r="14" spans="1:17" x14ac:dyDescent="0.25">
      <c r="A14" s="2">
        <v>42838</v>
      </c>
      <c r="B14">
        <v>0.02</v>
      </c>
      <c r="C14" s="6">
        <v>2.0366524846130001</v>
      </c>
      <c r="D14" s="8">
        <f t="shared" si="1"/>
        <v>7.9596414673016005</v>
      </c>
      <c r="E14">
        <f t="shared" si="2"/>
        <v>1</v>
      </c>
      <c r="F14" s="8">
        <f t="shared" si="4"/>
        <v>0.6109957453839</v>
      </c>
      <c r="G14">
        <f t="shared" si="3"/>
        <v>0</v>
      </c>
      <c r="H14">
        <f t="shared" si="5"/>
        <v>0</v>
      </c>
      <c r="I14">
        <v>0.3</v>
      </c>
      <c r="J14">
        <f t="shared" si="0"/>
        <v>0.6109957453839</v>
      </c>
    </row>
    <row r="15" spans="1:17" x14ac:dyDescent="0.25">
      <c r="A15" s="2">
        <v>42839</v>
      </c>
      <c r="B15">
        <v>0.32</v>
      </c>
      <c r="C15" s="6">
        <v>1.8237853736529999</v>
      </c>
      <c r="D15" s="8">
        <f t="shared" si="1"/>
        <v>8.1867770793974994</v>
      </c>
      <c r="E15">
        <f t="shared" si="2"/>
        <v>1</v>
      </c>
      <c r="F15" s="8">
        <f t="shared" si="4"/>
        <v>0.54713561209589989</v>
      </c>
      <c r="G15">
        <f t="shared" si="3"/>
        <v>0</v>
      </c>
      <c r="H15">
        <f t="shared" si="5"/>
        <v>0</v>
      </c>
      <c r="I15">
        <v>0.3</v>
      </c>
      <c r="J15">
        <f t="shared" si="0"/>
        <v>0.54713561209589989</v>
      </c>
    </row>
    <row r="16" spans="1:17" x14ac:dyDescent="0.25">
      <c r="A16" s="2">
        <v>42840</v>
      </c>
      <c r="B16">
        <v>0</v>
      </c>
      <c r="C16" s="6">
        <v>2.7970573771679996</v>
      </c>
      <c r="D16" s="8">
        <f t="shared" si="1"/>
        <v>9.0258942925478998</v>
      </c>
      <c r="E16">
        <f t="shared" si="2"/>
        <v>1</v>
      </c>
      <c r="F16" s="8">
        <f t="shared" si="4"/>
        <v>0.83911721315039989</v>
      </c>
      <c r="G16">
        <f t="shared" si="3"/>
        <v>0</v>
      </c>
      <c r="H16">
        <f t="shared" si="5"/>
        <v>0</v>
      </c>
      <c r="I16">
        <v>0.3</v>
      </c>
      <c r="J16">
        <f t="shared" si="0"/>
        <v>0.83911721315039989</v>
      </c>
    </row>
    <row r="17" spans="1:10" x14ac:dyDescent="0.25">
      <c r="A17" s="2">
        <v>42841</v>
      </c>
      <c r="B17">
        <v>1.39</v>
      </c>
      <c r="C17" s="6">
        <v>1.7262908799999996</v>
      </c>
      <c r="D17" s="8">
        <f t="shared" si="1"/>
        <v>8.1537815565478997</v>
      </c>
      <c r="E17">
        <f t="shared" si="2"/>
        <v>1</v>
      </c>
      <c r="F17" s="8">
        <f t="shared" si="4"/>
        <v>0.51788726399999985</v>
      </c>
      <c r="G17">
        <f t="shared" si="3"/>
        <v>0</v>
      </c>
      <c r="H17">
        <f t="shared" si="5"/>
        <v>0</v>
      </c>
      <c r="I17">
        <v>0.3</v>
      </c>
      <c r="J17">
        <f t="shared" si="0"/>
        <v>0.51788726399999985</v>
      </c>
    </row>
    <row r="18" spans="1:10" x14ac:dyDescent="0.25">
      <c r="A18" s="2">
        <v>42842</v>
      </c>
      <c r="B18">
        <v>0.37</v>
      </c>
      <c r="C18" s="6">
        <v>1.8775107531680002</v>
      </c>
      <c r="D18" s="8">
        <f t="shared" si="1"/>
        <v>8.3470347824982998</v>
      </c>
      <c r="E18">
        <f t="shared" si="2"/>
        <v>1</v>
      </c>
      <c r="F18" s="8">
        <f t="shared" si="4"/>
        <v>0.56325322595040006</v>
      </c>
      <c r="G18">
        <f t="shared" si="3"/>
        <v>0</v>
      </c>
      <c r="H18">
        <f t="shared" si="5"/>
        <v>0</v>
      </c>
      <c r="I18">
        <v>0.3</v>
      </c>
      <c r="J18">
        <f t="shared" si="0"/>
        <v>0.56325322595040006</v>
      </c>
    </row>
    <row r="19" spans="1:10" x14ac:dyDescent="0.25">
      <c r="A19" s="2">
        <v>42843</v>
      </c>
      <c r="B19">
        <v>0</v>
      </c>
      <c r="C19" s="6">
        <v>2.394713261568</v>
      </c>
      <c r="D19" s="8">
        <f t="shared" si="1"/>
        <v>9.0654487609686996</v>
      </c>
      <c r="E19">
        <f t="shared" si="2"/>
        <v>1</v>
      </c>
      <c r="F19" s="8">
        <f t="shared" si="4"/>
        <v>0.71841397847040001</v>
      </c>
      <c r="G19">
        <f t="shared" si="3"/>
        <v>0</v>
      </c>
      <c r="H19">
        <f t="shared" si="5"/>
        <v>0</v>
      </c>
      <c r="I19">
        <v>0.3</v>
      </c>
      <c r="J19">
        <f t="shared" si="0"/>
        <v>0.71841397847040001</v>
      </c>
    </row>
    <row r="20" spans="1:10" x14ac:dyDescent="0.25">
      <c r="A20" s="2">
        <v>42844</v>
      </c>
      <c r="B20">
        <v>0.01</v>
      </c>
      <c r="C20" s="6">
        <v>2.3146182855679998</v>
      </c>
      <c r="D20" s="8">
        <f t="shared" si="1"/>
        <v>9.7498342466391001</v>
      </c>
      <c r="E20">
        <f t="shared" si="2"/>
        <v>1</v>
      </c>
      <c r="F20" s="8">
        <f t="shared" si="4"/>
        <v>0.69438548567039993</v>
      </c>
      <c r="G20">
        <f t="shared" si="3"/>
        <v>0</v>
      </c>
      <c r="H20">
        <f t="shared" si="5"/>
        <v>0</v>
      </c>
      <c r="I20">
        <v>0.3</v>
      </c>
      <c r="J20">
        <f t="shared" si="0"/>
        <v>0.69438548567039993</v>
      </c>
    </row>
    <row r="21" spans="1:10" x14ac:dyDescent="0.25">
      <c r="A21" s="2">
        <v>42845</v>
      </c>
      <c r="B21">
        <v>0.02</v>
      </c>
      <c r="C21" s="6">
        <v>3.4645607009279997</v>
      </c>
      <c r="D21" s="8">
        <f t="shared" si="1"/>
        <v>10.769202456917501</v>
      </c>
      <c r="E21">
        <f t="shared" si="2"/>
        <v>1</v>
      </c>
      <c r="F21" s="8">
        <f t="shared" si="4"/>
        <v>1.0393682102783999</v>
      </c>
      <c r="G21">
        <f t="shared" si="3"/>
        <v>0</v>
      </c>
      <c r="H21">
        <f t="shared" si="5"/>
        <v>0</v>
      </c>
      <c r="I21">
        <v>0.3</v>
      </c>
      <c r="J21">
        <f t="shared" si="0"/>
        <v>1.0393682102783999</v>
      </c>
    </row>
    <row r="22" spans="1:10" x14ac:dyDescent="0.25">
      <c r="A22" s="2">
        <v>42846</v>
      </c>
      <c r="B22">
        <v>1.48</v>
      </c>
      <c r="C22" s="6">
        <v>2.1719178597280004</v>
      </c>
      <c r="D22" s="8">
        <f t="shared" si="1"/>
        <v>9.9407778148359007</v>
      </c>
      <c r="E22">
        <f t="shared" si="2"/>
        <v>1</v>
      </c>
      <c r="F22" s="8">
        <f t="shared" si="4"/>
        <v>0.65157535791840016</v>
      </c>
      <c r="G22">
        <f t="shared" si="3"/>
        <v>0</v>
      </c>
      <c r="H22">
        <f t="shared" si="5"/>
        <v>0</v>
      </c>
      <c r="I22">
        <v>0.3</v>
      </c>
      <c r="J22">
        <f t="shared" si="0"/>
        <v>0.65157535791840016</v>
      </c>
    </row>
    <row r="23" spans="1:10" x14ac:dyDescent="0.25">
      <c r="A23" s="2">
        <v>42847</v>
      </c>
      <c r="B23">
        <v>0</v>
      </c>
      <c r="C23" s="6">
        <v>2.4145683006879999</v>
      </c>
      <c r="D23" s="8">
        <f t="shared" si="1"/>
        <v>10.665148305042301</v>
      </c>
      <c r="E23">
        <f t="shared" si="2"/>
        <v>1</v>
      </c>
      <c r="F23" s="8">
        <f t="shared" si="4"/>
        <v>0.72437049020639999</v>
      </c>
      <c r="G23">
        <f t="shared" si="3"/>
        <v>0</v>
      </c>
      <c r="H23">
        <f t="shared" si="5"/>
        <v>0</v>
      </c>
      <c r="I23">
        <v>0.3</v>
      </c>
      <c r="J23">
        <f t="shared" si="0"/>
        <v>0.72437049020639999</v>
      </c>
    </row>
    <row r="24" spans="1:10" x14ac:dyDescent="0.25">
      <c r="A24" s="2">
        <v>42848</v>
      </c>
      <c r="B24">
        <v>1.71</v>
      </c>
      <c r="C24" s="6">
        <v>3.4565877459729997</v>
      </c>
      <c r="D24" s="8">
        <f t="shared" si="1"/>
        <v>9.9921246288342012</v>
      </c>
      <c r="E24">
        <f t="shared" si="2"/>
        <v>1</v>
      </c>
      <c r="F24" s="8">
        <f t="shared" si="4"/>
        <v>1.0369763237918999</v>
      </c>
      <c r="G24">
        <f t="shared" si="3"/>
        <v>0</v>
      </c>
      <c r="H24">
        <f t="shared" si="5"/>
        <v>0</v>
      </c>
      <c r="I24">
        <v>0.3</v>
      </c>
      <c r="J24">
        <f t="shared" si="0"/>
        <v>1.0369763237918999</v>
      </c>
    </row>
    <row r="25" spans="1:10" x14ac:dyDescent="0.25">
      <c r="A25" s="2">
        <v>42849</v>
      </c>
      <c r="B25">
        <v>3.22</v>
      </c>
      <c r="C25" s="6">
        <v>2.6946787831250001</v>
      </c>
      <c r="D25" s="8">
        <f t="shared" si="1"/>
        <v>7.5805282637717006</v>
      </c>
      <c r="E25">
        <f t="shared" si="2"/>
        <v>1</v>
      </c>
      <c r="F25" s="8">
        <f t="shared" si="4"/>
        <v>0.8084036349375</v>
      </c>
      <c r="G25">
        <f t="shared" si="3"/>
        <v>0</v>
      </c>
      <c r="H25">
        <f t="shared" si="5"/>
        <v>0</v>
      </c>
      <c r="I25">
        <v>0.3</v>
      </c>
      <c r="J25">
        <f t="shared" si="0"/>
        <v>0.8084036349375</v>
      </c>
    </row>
    <row r="26" spans="1:10" x14ac:dyDescent="0.25">
      <c r="A26" s="2">
        <v>42850</v>
      </c>
      <c r="B26">
        <v>3.46</v>
      </c>
      <c r="C26" s="6">
        <v>2.2843077612529998</v>
      </c>
      <c r="D26" s="8">
        <f t="shared" si="1"/>
        <v>4.8058205921476</v>
      </c>
      <c r="E26">
        <f t="shared" si="2"/>
        <v>1</v>
      </c>
      <c r="F26" s="8">
        <f t="shared" si="4"/>
        <v>0.68529232837589993</v>
      </c>
      <c r="G26">
        <f t="shared" si="3"/>
        <v>0</v>
      </c>
      <c r="H26">
        <f t="shared" si="5"/>
        <v>0</v>
      </c>
      <c r="I26">
        <v>0.3</v>
      </c>
      <c r="J26">
        <f t="shared" si="0"/>
        <v>0.68529232837589993</v>
      </c>
    </row>
    <row r="27" spans="1:10" x14ac:dyDescent="0.25">
      <c r="A27" s="2">
        <v>42851</v>
      </c>
      <c r="B27">
        <v>0.03</v>
      </c>
      <c r="C27" s="6">
        <v>2.3847602782929997</v>
      </c>
      <c r="D27" s="8">
        <f t="shared" si="1"/>
        <v>5.4912486756354992</v>
      </c>
      <c r="E27">
        <f t="shared" si="2"/>
        <v>1</v>
      </c>
      <c r="F27" s="8">
        <f t="shared" si="4"/>
        <v>0.71542808348789988</v>
      </c>
      <c r="G27">
        <f t="shared" si="3"/>
        <v>0</v>
      </c>
      <c r="H27">
        <f t="shared" si="5"/>
        <v>0</v>
      </c>
      <c r="I27">
        <v>0.3</v>
      </c>
      <c r="J27">
        <f t="shared" si="0"/>
        <v>0.71542808348789988</v>
      </c>
    </row>
    <row r="28" spans="1:10" x14ac:dyDescent="0.25">
      <c r="A28" s="2">
        <v>42852</v>
      </c>
      <c r="B28">
        <v>0.38</v>
      </c>
      <c r="C28" s="6">
        <v>2.1098075361279998</v>
      </c>
      <c r="D28" s="8">
        <f t="shared" si="1"/>
        <v>5.744190936473899</v>
      </c>
      <c r="E28">
        <f t="shared" si="2"/>
        <v>1</v>
      </c>
      <c r="F28" s="8">
        <f t="shared" si="4"/>
        <v>0.63294226083839988</v>
      </c>
      <c r="G28">
        <f t="shared" si="3"/>
        <v>0</v>
      </c>
      <c r="H28">
        <f t="shared" si="5"/>
        <v>0</v>
      </c>
      <c r="I28">
        <v>0.3</v>
      </c>
      <c r="J28">
        <f t="shared" si="0"/>
        <v>0.63294226083839988</v>
      </c>
    </row>
    <row r="29" spans="1:10" x14ac:dyDescent="0.25">
      <c r="A29" s="2">
        <v>42853</v>
      </c>
      <c r="B29">
        <v>0.06</v>
      </c>
      <c r="C29" s="6">
        <v>2.0785453203729998</v>
      </c>
      <c r="D29" s="8">
        <f t="shared" si="1"/>
        <v>6.3077545325857995</v>
      </c>
      <c r="E29">
        <f t="shared" si="2"/>
        <v>1</v>
      </c>
      <c r="F29" s="8">
        <f t="shared" si="4"/>
        <v>0.62356359611189993</v>
      </c>
      <c r="G29">
        <f t="shared" si="3"/>
        <v>0</v>
      </c>
      <c r="H29">
        <f t="shared" si="5"/>
        <v>0</v>
      </c>
      <c r="I29">
        <v>0.3</v>
      </c>
      <c r="J29">
        <f t="shared" si="0"/>
        <v>0.62356359611189993</v>
      </c>
    </row>
    <row r="30" spans="1:10" x14ac:dyDescent="0.25">
      <c r="A30" s="2">
        <v>42854</v>
      </c>
      <c r="B30">
        <v>0</v>
      </c>
      <c r="C30" s="6">
        <v>1.6717153331250001</v>
      </c>
      <c r="D30" s="8">
        <f t="shared" si="1"/>
        <v>6.8092691325232995</v>
      </c>
      <c r="E30">
        <f t="shared" si="2"/>
        <v>1</v>
      </c>
      <c r="F30" s="8">
        <f t="shared" si="4"/>
        <v>0.50151459993750003</v>
      </c>
      <c r="G30">
        <f t="shared" si="3"/>
        <v>0</v>
      </c>
      <c r="H30">
        <f t="shared" si="5"/>
        <v>0</v>
      </c>
      <c r="I30">
        <v>0.3</v>
      </c>
      <c r="J30">
        <f t="shared" si="0"/>
        <v>0.50151459993750003</v>
      </c>
    </row>
    <row r="31" spans="1:10" x14ac:dyDescent="0.25">
      <c r="A31" s="2">
        <v>42855</v>
      </c>
      <c r="B31">
        <v>0</v>
      </c>
      <c r="C31" s="6">
        <v>2.6569198286130002</v>
      </c>
      <c r="D31" s="8">
        <f t="shared" si="1"/>
        <v>7.6063450811071993</v>
      </c>
      <c r="E31">
        <f t="shared" si="2"/>
        <v>1</v>
      </c>
      <c r="F31" s="8">
        <f t="shared" si="4"/>
        <v>0.79707594858390007</v>
      </c>
      <c r="G31">
        <f t="shared" si="3"/>
        <v>0</v>
      </c>
      <c r="H31">
        <f t="shared" si="5"/>
        <v>0</v>
      </c>
      <c r="I31">
        <v>0.3</v>
      </c>
      <c r="J31">
        <f t="shared" si="0"/>
        <v>0.79707594858390007</v>
      </c>
    </row>
    <row r="32" spans="1:10" x14ac:dyDescent="0.25">
      <c r="A32" s="2">
        <v>42856</v>
      </c>
      <c r="B32">
        <v>0.24</v>
      </c>
      <c r="C32" s="6">
        <v>1.7805762331249999</v>
      </c>
      <c r="D32" s="8">
        <f t="shared" si="1"/>
        <v>7.9005179510446997</v>
      </c>
      <c r="E32">
        <f t="shared" si="2"/>
        <v>1</v>
      </c>
      <c r="F32" s="8">
        <f t="shared" si="4"/>
        <v>0.53417286993749991</v>
      </c>
      <c r="G32">
        <f t="shared" si="3"/>
        <v>0</v>
      </c>
      <c r="H32">
        <f t="shared" si="5"/>
        <v>0</v>
      </c>
      <c r="I32">
        <v>0.3</v>
      </c>
      <c r="J32">
        <f t="shared" si="0"/>
        <v>0.53417286993749991</v>
      </c>
    </row>
    <row r="33" spans="1:10" x14ac:dyDescent="0.25">
      <c r="A33" s="2">
        <v>42857</v>
      </c>
      <c r="B33">
        <v>0</v>
      </c>
      <c r="C33" s="6">
        <v>1.9415436799999999</v>
      </c>
      <c r="D33" s="8">
        <f t="shared" si="1"/>
        <v>8.4829810550447</v>
      </c>
      <c r="E33">
        <f t="shared" si="2"/>
        <v>1</v>
      </c>
      <c r="F33" s="8">
        <f t="shared" si="4"/>
        <v>0.5824631039999999</v>
      </c>
      <c r="G33">
        <f t="shared" si="3"/>
        <v>0</v>
      </c>
      <c r="H33">
        <f t="shared" si="5"/>
        <v>0</v>
      </c>
      <c r="I33">
        <v>0.3</v>
      </c>
      <c r="J33">
        <f t="shared" si="0"/>
        <v>0.5824631039999999</v>
      </c>
    </row>
    <row r="34" spans="1:10" x14ac:dyDescent="0.25">
      <c r="A34" s="2">
        <v>42858</v>
      </c>
      <c r="B34">
        <v>0.04</v>
      </c>
      <c r="C34" s="6">
        <v>3.8343329479680008</v>
      </c>
      <c r="D34" s="8">
        <f t="shared" si="1"/>
        <v>9.5932809394351004</v>
      </c>
      <c r="E34">
        <f t="shared" si="2"/>
        <v>1</v>
      </c>
      <c r="F34" s="8">
        <f t="shared" si="4"/>
        <v>1.1502998843904002</v>
      </c>
      <c r="G34">
        <f t="shared" si="3"/>
        <v>0</v>
      </c>
      <c r="H34">
        <f t="shared" si="5"/>
        <v>0</v>
      </c>
      <c r="I34">
        <v>0.3</v>
      </c>
      <c r="J34">
        <f t="shared" ref="J34:J65" si="6">I34*C34</f>
        <v>1.1502998843904002</v>
      </c>
    </row>
    <row r="35" spans="1:10" x14ac:dyDescent="0.25">
      <c r="A35" s="2">
        <v>42859</v>
      </c>
      <c r="B35">
        <v>0</v>
      </c>
      <c r="C35" s="6">
        <v>3.5904444799999995</v>
      </c>
      <c r="D35" s="8">
        <f t="shared" ref="D35:D67" si="7">MAX((D34+F35-B35),0)</f>
        <v>10.6704142834351</v>
      </c>
      <c r="E35">
        <f t="shared" ref="E35:E67" si="8">IF(D34&gt;$Q$2,1-(D34-$Q$2)/($Q$1-$Q$2),1)</f>
        <v>1</v>
      </c>
      <c r="F35" s="8">
        <f t="shared" si="4"/>
        <v>1.0771333439999997</v>
      </c>
      <c r="G35">
        <f t="shared" ref="G35:G66" si="9">IF(D35=0,B35-F35-D34,0)</f>
        <v>0</v>
      </c>
      <c r="H35">
        <f t="shared" si="5"/>
        <v>0</v>
      </c>
      <c r="I35">
        <v>0.3</v>
      </c>
      <c r="J35">
        <f t="shared" si="6"/>
        <v>1.0771333439999997</v>
      </c>
    </row>
    <row r="36" spans="1:10" x14ac:dyDescent="0.25">
      <c r="A36" s="2">
        <v>42860</v>
      </c>
      <c r="B36">
        <v>0</v>
      </c>
      <c r="C36" s="6">
        <v>3.5278874721279996</v>
      </c>
      <c r="D36" s="8">
        <f t="shared" si="7"/>
        <v>11.788754612099677</v>
      </c>
      <c r="E36">
        <f t="shared" si="8"/>
        <v>1</v>
      </c>
      <c r="F36" s="8">
        <f t="shared" si="4"/>
        <v>1.1183403286645759</v>
      </c>
      <c r="G36">
        <f t="shared" si="9"/>
        <v>0</v>
      </c>
      <c r="H36">
        <f t="shared" si="5"/>
        <v>0</v>
      </c>
      <c r="I36">
        <f>I35+(1.15-0.3)/50</f>
        <v>0.317</v>
      </c>
      <c r="J36">
        <f t="shared" si="6"/>
        <v>1.1183403286645759</v>
      </c>
    </row>
    <row r="37" spans="1:10" x14ac:dyDescent="0.25">
      <c r="A37" s="2">
        <v>42861</v>
      </c>
      <c r="B37">
        <v>0.16</v>
      </c>
      <c r="C37" s="6">
        <v>2.7970573771679996</v>
      </c>
      <c r="D37" s="8">
        <f t="shared" si="7"/>
        <v>12.562971776073788</v>
      </c>
      <c r="E37">
        <f t="shared" si="8"/>
        <v>1</v>
      </c>
      <c r="F37" s="8">
        <f t="shared" si="4"/>
        <v>0.93421716397411192</v>
      </c>
      <c r="G37">
        <f t="shared" si="9"/>
        <v>0</v>
      </c>
      <c r="H37">
        <f t="shared" si="5"/>
        <v>0</v>
      </c>
      <c r="I37">
        <f t="shared" ref="I37:I85" si="10">I36+(1.15-0.3)/50</f>
        <v>0.33400000000000002</v>
      </c>
      <c r="J37">
        <f t="shared" si="6"/>
        <v>0.93421716397411192</v>
      </c>
    </row>
    <row r="38" spans="1:10" x14ac:dyDescent="0.25">
      <c r="A38" s="2">
        <v>42862</v>
      </c>
      <c r="B38">
        <v>0.02</v>
      </c>
      <c r="C38" s="6">
        <v>2.5322565477280001</v>
      </c>
      <c r="D38" s="8">
        <f t="shared" si="7"/>
        <v>13.431793824326316</v>
      </c>
      <c r="E38">
        <f t="shared" si="8"/>
        <v>1</v>
      </c>
      <c r="F38" s="8">
        <f t="shared" si="4"/>
        <v>0.88882204825252809</v>
      </c>
      <c r="G38">
        <f t="shared" si="9"/>
        <v>0</v>
      </c>
      <c r="H38">
        <f t="shared" si="5"/>
        <v>0</v>
      </c>
      <c r="I38">
        <f t="shared" si="10"/>
        <v>0.35100000000000003</v>
      </c>
      <c r="J38">
        <f t="shared" si="6"/>
        <v>0.88882204825252809</v>
      </c>
    </row>
    <row r="39" spans="1:10" x14ac:dyDescent="0.25">
      <c r="A39" s="2">
        <v>42863</v>
      </c>
      <c r="B39">
        <v>0</v>
      </c>
      <c r="C39" s="6">
        <v>2.6852655538079993</v>
      </c>
      <c r="D39" s="8">
        <f t="shared" si="7"/>
        <v>14.419971548127661</v>
      </c>
      <c r="E39">
        <f t="shared" si="8"/>
        <v>1</v>
      </c>
      <c r="F39" s="8">
        <f t="shared" si="4"/>
        <v>0.98817772380134383</v>
      </c>
      <c r="G39">
        <f t="shared" si="9"/>
        <v>0</v>
      </c>
      <c r="H39">
        <f t="shared" si="5"/>
        <v>0</v>
      </c>
      <c r="I39">
        <f t="shared" si="10"/>
        <v>0.36800000000000005</v>
      </c>
      <c r="J39">
        <f t="shared" si="6"/>
        <v>0.98817772380134383</v>
      </c>
    </row>
    <row r="40" spans="1:10" x14ac:dyDescent="0.25">
      <c r="A40" s="2">
        <v>42864</v>
      </c>
      <c r="B40">
        <v>0</v>
      </c>
      <c r="C40" s="6">
        <v>3.5357479322129999</v>
      </c>
      <c r="D40" s="8">
        <f t="shared" si="7"/>
        <v>15.781234502029665</v>
      </c>
      <c r="E40">
        <f t="shared" si="8"/>
        <v>1</v>
      </c>
      <c r="F40" s="8">
        <f t="shared" si="4"/>
        <v>1.3612629539020051</v>
      </c>
      <c r="G40">
        <f t="shared" si="9"/>
        <v>0</v>
      </c>
      <c r="H40">
        <f t="shared" si="5"/>
        <v>0</v>
      </c>
      <c r="I40">
        <f t="shared" si="10"/>
        <v>0.38500000000000006</v>
      </c>
      <c r="J40">
        <f t="shared" si="6"/>
        <v>1.3612629539020051</v>
      </c>
    </row>
    <row r="41" spans="1:10" x14ac:dyDescent="0.25">
      <c r="A41" s="2">
        <v>42865</v>
      </c>
      <c r="B41">
        <v>0.08</v>
      </c>
      <c r="C41" s="6">
        <v>3.1855663299999999</v>
      </c>
      <c r="D41" s="8">
        <f t="shared" si="7"/>
        <v>16.981832166689667</v>
      </c>
      <c r="E41">
        <f t="shared" si="8"/>
        <v>1</v>
      </c>
      <c r="F41" s="8">
        <f t="shared" si="4"/>
        <v>1.2805976646600001</v>
      </c>
      <c r="G41">
        <f t="shared" si="9"/>
        <v>0</v>
      </c>
      <c r="H41">
        <f t="shared" si="5"/>
        <v>0</v>
      </c>
      <c r="I41">
        <f t="shared" si="10"/>
        <v>0.40200000000000008</v>
      </c>
      <c r="J41">
        <f t="shared" si="6"/>
        <v>1.2805976646600001</v>
      </c>
    </row>
    <row r="42" spans="1:10" x14ac:dyDescent="0.25">
      <c r="A42" s="2">
        <v>42866</v>
      </c>
      <c r="B42">
        <v>0.02</v>
      </c>
      <c r="C42" s="6">
        <v>3.1686104494079999</v>
      </c>
      <c r="D42" s="8">
        <f t="shared" si="7"/>
        <v>18.289479944991619</v>
      </c>
      <c r="E42">
        <f t="shared" si="8"/>
        <v>1</v>
      </c>
      <c r="F42" s="8">
        <f t="shared" si="4"/>
        <v>1.3276477783019522</v>
      </c>
      <c r="G42">
        <f t="shared" si="9"/>
        <v>0</v>
      </c>
      <c r="H42">
        <f t="shared" si="5"/>
        <v>0</v>
      </c>
      <c r="I42">
        <f t="shared" si="10"/>
        <v>0.41900000000000009</v>
      </c>
      <c r="J42">
        <f t="shared" si="6"/>
        <v>1.3276477783019522</v>
      </c>
    </row>
    <row r="43" spans="1:10" x14ac:dyDescent="0.25">
      <c r="A43" s="2">
        <v>42867</v>
      </c>
      <c r="B43">
        <v>0.89</v>
      </c>
      <c r="C43" s="6">
        <v>1.8453143364529998</v>
      </c>
      <c r="D43" s="8">
        <f t="shared" si="7"/>
        <v>18.204036995685126</v>
      </c>
      <c r="E43">
        <f t="shared" si="8"/>
        <v>1</v>
      </c>
      <c r="F43" s="8">
        <f t="shared" si="4"/>
        <v>0.80455705069350814</v>
      </c>
      <c r="G43">
        <f t="shared" si="9"/>
        <v>0</v>
      </c>
      <c r="H43">
        <f t="shared" si="5"/>
        <v>0</v>
      </c>
      <c r="I43">
        <f t="shared" si="10"/>
        <v>0.43600000000000011</v>
      </c>
      <c r="J43">
        <f t="shared" si="6"/>
        <v>0.80455705069350814</v>
      </c>
    </row>
    <row r="44" spans="1:10" x14ac:dyDescent="0.25">
      <c r="A44" s="2">
        <v>42868</v>
      </c>
      <c r="B44">
        <v>0.91</v>
      </c>
      <c r="C44" s="6">
        <v>2.4639069379729999</v>
      </c>
      <c r="D44" s="8">
        <f t="shared" si="7"/>
        <v>18.410186838586895</v>
      </c>
      <c r="E44">
        <f t="shared" si="8"/>
        <v>1</v>
      </c>
      <c r="F44" s="8">
        <f t="shared" si="4"/>
        <v>1.1161498429017693</v>
      </c>
      <c r="G44">
        <f t="shared" si="9"/>
        <v>0</v>
      </c>
      <c r="H44">
        <f t="shared" si="5"/>
        <v>0</v>
      </c>
      <c r="I44">
        <f t="shared" si="10"/>
        <v>0.45300000000000012</v>
      </c>
      <c r="J44">
        <f t="shared" si="6"/>
        <v>1.1161498429017693</v>
      </c>
    </row>
    <row r="45" spans="1:10" x14ac:dyDescent="0.25">
      <c r="A45" s="2">
        <v>42869</v>
      </c>
      <c r="B45">
        <v>0.35</v>
      </c>
      <c r="C45" s="6">
        <v>3.3680000686079996</v>
      </c>
      <c r="D45" s="8">
        <f t="shared" si="7"/>
        <v>19.643146870832656</v>
      </c>
      <c r="E45">
        <f t="shared" si="8"/>
        <v>1</v>
      </c>
      <c r="F45" s="8">
        <f t="shared" si="4"/>
        <v>1.5829600322457602</v>
      </c>
      <c r="G45">
        <f t="shared" si="9"/>
        <v>0</v>
      </c>
      <c r="H45">
        <f t="shared" si="5"/>
        <v>0</v>
      </c>
      <c r="I45">
        <f t="shared" si="10"/>
        <v>0.47000000000000014</v>
      </c>
      <c r="J45">
        <f t="shared" si="6"/>
        <v>1.5829600322457602</v>
      </c>
    </row>
    <row r="46" spans="1:10" x14ac:dyDescent="0.25">
      <c r="A46" s="2">
        <v>42870</v>
      </c>
      <c r="B46">
        <v>3.57</v>
      </c>
      <c r="C46" s="6">
        <v>1.8022057014929997</v>
      </c>
      <c r="D46" s="8">
        <f t="shared" si="7"/>
        <v>16.950821047459748</v>
      </c>
      <c r="E46">
        <f t="shared" si="8"/>
        <v>1</v>
      </c>
      <c r="F46" s="8">
        <f t="shared" si="4"/>
        <v>0.87767417662709113</v>
      </c>
      <c r="G46">
        <f t="shared" si="9"/>
        <v>0</v>
      </c>
      <c r="H46">
        <f t="shared" si="5"/>
        <v>0</v>
      </c>
      <c r="I46">
        <f t="shared" si="10"/>
        <v>0.48700000000000015</v>
      </c>
      <c r="J46">
        <f t="shared" si="6"/>
        <v>0.87767417662709113</v>
      </c>
    </row>
    <row r="47" spans="1:10" x14ac:dyDescent="0.25">
      <c r="A47" s="2">
        <v>42871</v>
      </c>
      <c r="B47">
        <v>0.1</v>
      </c>
      <c r="C47" s="6">
        <v>2.5901623521279999</v>
      </c>
      <c r="D47" s="8">
        <f t="shared" si="7"/>
        <v>18.15626287293226</v>
      </c>
      <c r="E47">
        <f t="shared" si="8"/>
        <v>1</v>
      </c>
      <c r="F47" s="8">
        <f t="shared" si="4"/>
        <v>1.3054418254725122</v>
      </c>
      <c r="G47">
        <f t="shared" si="9"/>
        <v>0</v>
      </c>
      <c r="H47">
        <f t="shared" si="5"/>
        <v>0</v>
      </c>
      <c r="I47">
        <f t="shared" si="10"/>
        <v>0.50400000000000011</v>
      </c>
      <c r="J47">
        <f t="shared" si="6"/>
        <v>1.3054418254725122</v>
      </c>
    </row>
    <row r="48" spans="1:10" x14ac:dyDescent="0.25">
      <c r="A48" s="2">
        <v>42872</v>
      </c>
      <c r="B48">
        <v>0</v>
      </c>
      <c r="C48" s="6">
        <v>2.5612882294929999</v>
      </c>
      <c r="D48" s="8">
        <f t="shared" si="7"/>
        <v>19.490694040498113</v>
      </c>
      <c r="E48">
        <f t="shared" si="8"/>
        <v>1</v>
      </c>
      <c r="F48" s="8">
        <f t="shared" si="4"/>
        <v>1.3344311675658533</v>
      </c>
      <c r="G48">
        <f t="shared" si="9"/>
        <v>0</v>
      </c>
      <c r="H48">
        <f t="shared" si="5"/>
        <v>0</v>
      </c>
      <c r="I48">
        <f t="shared" si="10"/>
        <v>0.52100000000000013</v>
      </c>
      <c r="J48">
        <f t="shared" si="6"/>
        <v>1.3344311675658533</v>
      </c>
    </row>
    <row r="49" spans="1:10" x14ac:dyDescent="0.25">
      <c r="A49" s="2">
        <v>42873</v>
      </c>
      <c r="B49">
        <v>0.01</v>
      </c>
      <c r="C49" s="6">
        <v>3.236053408768</v>
      </c>
      <c r="D49" s="8">
        <f t="shared" si="7"/>
        <v>21.221690774415297</v>
      </c>
      <c r="E49">
        <f t="shared" si="8"/>
        <v>1</v>
      </c>
      <c r="F49" s="8">
        <f t="shared" si="4"/>
        <v>1.7409967339171843</v>
      </c>
      <c r="G49">
        <f t="shared" si="9"/>
        <v>0</v>
      </c>
      <c r="H49">
        <f t="shared" si="5"/>
        <v>0</v>
      </c>
      <c r="I49">
        <f t="shared" si="10"/>
        <v>0.53800000000000014</v>
      </c>
      <c r="J49">
        <f t="shared" si="6"/>
        <v>1.7409967339171843</v>
      </c>
    </row>
    <row r="50" spans="1:10" x14ac:dyDescent="0.25">
      <c r="A50" s="2">
        <v>42874</v>
      </c>
      <c r="B50">
        <v>4.03</v>
      </c>
      <c r="C50" s="6">
        <v>1.8345562499999999</v>
      </c>
      <c r="D50" s="8">
        <f t="shared" si="7"/>
        <v>18.209869493165296</v>
      </c>
      <c r="E50">
        <f t="shared" si="8"/>
        <v>1</v>
      </c>
      <c r="F50" s="8">
        <f t="shared" si="4"/>
        <v>1.0181787187500002</v>
      </c>
      <c r="G50">
        <f t="shared" si="9"/>
        <v>0</v>
      </c>
      <c r="H50">
        <f t="shared" si="5"/>
        <v>0</v>
      </c>
      <c r="I50">
        <f t="shared" si="10"/>
        <v>0.55500000000000016</v>
      </c>
      <c r="J50">
        <f t="shared" si="6"/>
        <v>1.0181787187500002</v>
      </c>
    </row>
    <row r="51" spans="1:10" x14ac:dyDescent="0.25">
      <c r="A51" s="2">
        <v>42875</v>
      </c>
      <c r="B51">
        <v>3.75</v>
      </c>
      <c r="C51" s="6">
        <v>1.8667916970930001</v>
      </c>
      <c r="D51" s="8">
        <f t="shared" si="7"/>
        <v>15.527674343902493</v>
      </c>
      <c r="E51">
        <f t="shared" si="8"/>
        <v>1</v>
      </c>
      <c r="F51" s="8">
        <f t="shared" si="4"/>
        <v>1.0678048507371964</v>
      </c>
      <c r="G51">
        <f t="shared" si="9"/>
        <v>0</v>
      </c>
      <c r="H51">
        <f t="shared" si="5"/>
        <v>0</v>
      </c>
      <c r="I51">
        <f t="shared" si="10"/>
        <v>0.57200000000000017</v>
      </c>
      <c r="J51">
        <f t="shared" si="6"/>
        <v>1.0678048507371964</v>
      </c>
    </row>
    <row r="52" spans="1:10" x14ac:dyDescent="0.25">
      <c r="A52" s="2">
        <v>42876</v>
      </c>
      <c r="B52">
        <v>0</v>
      </c>
      <c r="C52" s="6">
        <v>2.3648036020530001</v>
      </c>
      <c r="D52" s="8">
        <f t="shared" si="7"/>
        <v>16.920543665511712</v>
      </c>
      <c r="E52">
        <f t="shared" si="8"/>
        <v>1</v>
      </c>
      <c r="F52" s="8">
        <f t="shared" si="4"/>
        <v>1.3928693216092176</v>
      </c>
      <c r="G52">
        <f t="shared" si="9"/>
        <v>0</v>
      </c>
      <c r="H52">
        <f t="shared" si="5"/>
        <v>0</v>
      </c>
      <c r="I52">
        <f t="shared" si="10"/>
        <v>0.58900000000000019</v>
      </c>
      <c r="J52">
        <f t="shared" si="6"/>
        <v>1.3928693216092176</v>
      </c>
    </row>
    <row r="53" spans="1:10" x14ac:dyDescent="0.25">
      <c r="A53" s="2">
        <v>42877</v>
      </c>
      <c r="B53">
        <v>3.48</v>
      </c>
      <c r="C53" s="6">
        <v>2.6569198286130002</v>
      </c>
      <c r="D53" s="8">
        <f t="shared" si="7"/>
        <v>15.050637081651189</v>
      </c>
      <c r="E53">
        <f t="shared" si="8"/>
        <v>1</v>
      </c>
      <c r="F53" s="8">
        <f t="shared" si="4"/>
        <v>1.6100934161394787</v>
      </c>
      <c r="G53">
        <f t="shared" si="9"/>
        <v>0</v>
      </c>
      <c r="H53">
        <f t="shared" si="5"/>
        <v>0</v>
      </c>
      <c r="I53">
        <f t="shared" si="10"/>
        <v>0.60600000000000021</v>
      </c>
      <c r="J53">
        <f t="shared" si="6"/>
        <v>1.6100934161394787</v>
      </c>
    </row>
    <row r="54" spans="1:10" x14ac:dyDescent="0.25">
      <c r="A54" s="2">
        <v>42878</v>
      </c>
      <c r="B54">
        <v>0.13</v>
      </c>
      <c r="C54" s="6">
        <v>3.6291799331249996</v>
      </c>
      <c r="D54" s="8">
        <f t="shared" si="7"/>
        <v>17.181616179988065</v>
      </c>
      <c r="E54">
        <f t="shared" si="8"/>
        <v>1</v>
      </c>
      <c r="F54" s="8">
        <f t="shared" si="4"/>
        <v>2.2609790983368754</v>
      </c>
      <c r="G54">
        <f t="shared" si="9"/>
        <v>0</v>
      </c>
      <c r="H54">
        <f t="shared" si="5"/>
        <v>0</v>
      </c>
      <c r="I54">
        <f t="shared" si="10"/>
        <v>0.62300000000000022</v>
      </c>
      <c r="J54">
        <f t="shared" si="6"/>
        <v>2.2609790983368754</v>
      </c>
    </row>
    <row r="55" spans="1:10" x14ac:dyDescent="0.25">
      <c r="A55" s="2">
        <v>42879</v>
      </c>
      <c r="B55">
        <v>0.02</v>
      </c>
      <c r="C55" s="6">
        <v>4.2274644531250001</v>
      </c>
      <c r="D55" s="8">
        <f t="shared" si="7"/>
        <v>19.867193429988067</v>
      </c>
      <c r="E55">
        <f t="shared" si="8"/>
        <v>1</v>
      </c>
      <c r="F55" s="8">
        <f t="shared" si="4"/>
        <v>2.705577250000001</v>
      </c>
      <c r="G55">
        <f t="shared" si="9"/>
        <v>0</v>
      </c>
      <c r="H55">
        <f t="shared" si="5"/>
        <v>0</v>
      </c>
      <c r="I55">
        <f t="shared" si="10"/>
        <v>0.64000000000000024</v>
      </c>
      <c r="J55">
        <f t="shared" si="6"/>
        <v>2.705577250000001</v>
      </c>
    </row>
    <row r="56" spans="1:10" x14ac:dyDescent="0.25">
      <c r="A56" s="2">
        <v>42880</v>
      </c>
      <c r="B56">
        <v>0</v>
      </c>
      <c r="C56" s="6">
        <v>4.4923452800000003</v>
      </c>
      <c r="D56" s="8">
        <f t="shared" si="7"/>
        <v>22.81866427894807</v>
      </c>
      <c r="E56">
        <f t="shared" si="8"/>
        <v>1</v>
      </c>
      <c r="F56" s="8">
        <f t="shared" si="4"/>
        <v>2.9514708489600014</v>
      </c>
      <c r="G56">
        <f t="shared" si="9"/>
        <v>0</v>
      </c>
      <c r="H56">
        <f t="shared" si="5"/>
        <v>0</v>
      </c>
      <c r="I56">
        <f t="shared" si="10"/>
        <v>0.65700000000000025</v>
      </c>
      <c r="J56">
        <f t="shared" si="6"/>
        <v>2.9514708489600014</v>
      </c>
    </row>
    <row r="57" spans="1:10" x14ac:dyDescent="0.25">
      <c r="A57" s="2">
        <v>42881</v>
      </c>
      <c r="B57">
        <v>0</v>
      </c>
      <c r="C57" s="6">
        <v>4.2274644531250001</v>
      </c>
      <c r="D57" s="8">
        <f t="shared" si="7"/>
        <v>25.667975320354323</v>
      </c>
      <c r="E57">
        <f t="shared" si="8"/>
        <v>1</v>
      </c>
      <c r="F57" s="8">
        <f t="shared" si="4"/>
        <v>2.849311041406251</v>
      </c>
      <c r="G57">
        <f t="shared" si="9"/>
        <v>0</v>
      </c>
      <c r="H57">
        <f t="shared" si="5"/>
        <v>0</v>
      </c>
      <c r="I57">
        <f t="shared" si="10"/>
        <v>0.67400000000000027</v>
      </c>
      <c r="J57">
        <f t="shared" si="6"/>
        <v>2.849311041406251</v>
      </c>
    </row>
    <row r="58" spans="1:10" x14ac:dyDescent="0.25">
      <c r="A58" s="2">
        <v>42882</v>
      </c>
      <c r="B58">
        <v>1.06</v>
      </c>
      <c r="C58" s="6">
        <v>3.5748739826079996</v>
      </c>
      <c r="D58" s="8">
        <f t="shared" si="7"/>
        <v>27.078213242336453</v>
      </c>
      <c r="E58">
        <f t="shared" si="8"/>
        <v>1</v>
      </c>
      <c r="F58" s="8">
        <f t="shared" si="4"/>
        <v>2.4702379219821289</v>
      </c>
      <c r="G58">
        <f t="shared" si="9"/>
        <v>0</v>
      </c>
      <c r="H58">
        <f t="shared" si="5"/>
        <v>0</v>
      </c>
      <c r="I58">
        <f t="shared" si="10"/>
        <v>0.69100000000000028</v>
      </c>
      <c r="J58">
        <f t="shared" si="6"/>
        <v>2.4702379219821289</v>
      </c>
    </row>
    <row r="59" spans="1:10" x14ac:dyDescent="0.25">
      <c r="A59" s="2">
        <v>42883</v>
      </c>
      <c r="B59">
        <v>0.04</v>
      </c>
      <c r="C59" s="6">
        <v>2.5997519531249993</v>
      </c>
      <c r="D59" s="8">
        <f t="shared" si="7"/>
        <v>28.878837625148954</v>
      </c>
      <c r="E59">
        <f t="shared" si="8"/>
        <v>1</v>
      </c>
      <c r="F59" s="8">
        <f t="shared" si="4"/>
        <v>1.8406243828125002</v>
      </c>
      <c r="G59">
        <f t="shared" si="9"/>
        <v>0</v>
      </c>
      <c r="H59">
        <f t="shared" si="5"/>
        <v>0</v>
      </c>
      <c r="I59">
        <f t="shared" si="10"/>
        <v>0.7080000000000003</v>
      </c>
      <c r="J59">
        <f t="shared" si="6"/>
        <v>1.8406243828125002</v>
      </c>
    </row>
    <row r="60" spans="1:10" x14ac:dyDescent="0.25">
      <c r="A60" s="2">
        <v>42884</v>
      </c>
      <c r="B60">
        <v>0.49</v>
      </c>
      <c r="C60" s="6">
        <v>1.50641088</v>
      </c>
      <c r="D60" s="8">
        <f t="shared" si="7"/>
        <v>29.480985513148955</v>
      </c>
      <c r="E60">
        <f t="shared" si="8"/>
        <v>1</v>
      </c>
      <c r="F60" s="8">
        <f t="shared" si="4"/>
        <v>1.0921478880000004</v>
      </c>
      <c r="G60">
        <f t="shared" si="9"/>
        <v>0</v>
      </c>
      <c r="H60">
        <f t="shared" si="5"/>
        <v>0</v>
      </c>
      <c r="I60">
        <f t="shared" si="10"/>
        <v>0.72500000000000031</v>
      </c>
      <c r="J60">
        <f t="shared" si="6"/>
        <v>1.0921478880000004</v>
      </c>
    </row>
    <row r="61" spans="1:10" x14ac:dyDescent="0.25">
      <c r="A61" s="2">
        <v>42885</v>
      </c>
      <c r="B61">
        <v>0.61</v>
      </c>
      <c r="C61" s="6">
        <v>3.6753219388529992</v>
      </c>
      <c r="D61" s="8">
        <f t="shared" si="7"/>
        <v>31.598074391777885</v>
      </c>
      <c r="E61">
        <f t="shared" si="8"/>
        <v>1</v>
      </c>
      <c r="F61" s="8">
        <f t="shared" si="4"/>
        <v>2.7270888786289267</v>
      </c>
      <c r="G61">
        <f t="shared" si="9"/>
        <v>0</v>
      </c>
      <c r="H61">
        <f t="shared" si="5"/>
        <v>0</v>
      </c>
      <c r="I61">
        <f t="shared" si="10"/>
        <v>0.74200000000000033</v>
      </c>
      <c r="J61">
        <f t="shared" si="6"/>
        <v>2.7270888786289267</v>
      </c>
    </row>
    <row r="62" spans="1:10" x14ac:dyDescent="0.25">
      <c r="A62" s="2">
        <v>42886</v>
      </c>
      <c r="B62">
        <v>0</v>
      </c>
      <c r="C62" s="6">
        <v>4.3850231435680005</v>
      </c>
      <c r="D62" s="8">
        <f t="shared" si="7"/>
        <v>34.864102874383917</v>
      </c>
      <c r="E62">
        <f t="shared" si="8"/>
        <v>0.98131017525694109</v>
      </c>
      <c r="F62" s="8">
        <f t="shared" si="4"/>
        <v>3.2660284826060288</v>
      </c>
      <c r="G62">
        <f t="shared" si="9"/>
        <v>0</v>
      </c>
      <c r="H62">
        <f t="shared" si="5"/>
        <v>0</v>
      </c>
      <c r="I62">
        <f t="shared" si="10"/>
        <v>0.75900000000000034</v>
      </c>
      <c r="J62">
        <f t="shared" si="6"/>
        <v>3.328232565968114</v>
      </c>
    </row>
    <row r="63" spans="1:10" x14ac:dyDescent="0.25">
      <c r="A63" s="2">
        <v>42887</v>
      </c>
      <c r="B63">
        <v>4.58</v>
      </c>
      <c r="C63" s="6">
        <v>3.0568082031249997</v>
      </c>
      <c r="D63" s="8">
        <f t="shared" si="7"/>
        <v>32.369749371928627</v>
      </c>
      <c r="E63">
        <f t="shared" si="8"/>
        <v>0.87924678517550259</v>
      </c>
      <c r="F63" s="8">
        <f t="shared" si="4"/>
        <v>2.0856464975447113</v>
      </c>
      <c r="G63">
        <f t="shared" si="9"/>
        <v>0</v>
      </c>
      <c r="H63">
        <f t="shared" si="5"/>
        <v>0</v>
      </c>
      <c r="I63">
        <f t="shared" si="10"/>
        <v>0.77600000000000036</v>
      </c>
      <c r="J63">
        <f t="shared" si="6"/>
        <v>2.3720831656250008</v>
      </c>
    </row>
    <row r="64" spans="1:10" x14ac:dyDescent="0.25">
      <c r="A64" s="2">
        <v>42888</v>
      </c>
      <c r="B64">
        <v>0.06</v>
      </c>
      <c r="C64" s="6">
        <v>3.4004053806079999</v>
      </c>
      <c r="D64" s="8">
        <f t="shared" si="7"/>
        <v>34.890847132951656</v>
      </c>
      <c r="E64">
        <f t="shared" si="8"/>
        <v>0.9571953321272304</v>
      </c>
      <c r="F64" s="8">
        <f t="shared" si="4"/>
        <v>2.5810977610230297</v>
      </c>
      <c r="G64">
        <f t="shared" si="9"/>
        <v>0</v>
      </c>
      <c r="H64">
        <f t="shared" si="5"/>
        <v>0</v>
      </c>
      <c r="I64">
        <f t="shared" si="10"/>
        <v>0.79300000000000037</v>
      </c>
      <c r="J64">
        <f t="shared" si="6"/>
        <v>2.6965214668221451</v>
      </c>
    </row>
    <row r="65" spans="1:10" x14ac:dyDescent="0.25">
      <c r="A65" s="2">
        <v>42889</v>
      </c>
      <c r="B65">
        <v>0</v>
      </c>
      <c r="C65" s="6">
        <v>4.1015237498880008</v>
      </c>
      <c r="D65" s="8">
        <f t="shared" si="7"/>
        <v>37.809134321685384</v>
      </c>
      <c r="E65">
        <f t="shared" si="8"/>
        <v>0.87841102709526075</v>
      </c>
      <c r="F65" s="8">
        <f t="shared" si="4"/>
        <v>2.9182871887337281</v>
      </c>
      <c r="G65">
        <f t="shared" si="9"/>
        <v>0</v>
      </c>
      <c r="H65">
        <f t="shared" si="5"/>
        <v>0</v>
      </c>
      <c r="I65">
        <f t="shared" si="10"/>
        <v>0.81000000000000039</v>
      </c>
      <c r="J65">
        <f t="shared" si="6"/>
        <v>3.3222342374092824</v>
      </c>
    </row>
    <row r="66" spans="1:10" x14ac:dyDescent="0.25">
      <c r="A66" s="2">
        <v>42890</v>
      </c>
      <c r="B66">
        <v>3.1</v>
      </c>
      <c r="C66" s="6">
        <v>3.2942498706929992</v>
      </c>
      <c r="D66" s="8">
        <f t="shared" si="7"/>
        <v>36.853778070586593</v>
      </c>
      <c r="E66">
        <f t="shared" si="8"/>
        <v>0.78721455244733174</v>
      </c>
      <c r="F66" s="8">
        <f t="shared" si="4"/>
        <v>2.1446437489012129</v>
      </c>
      <c r="G66">
        <f t="shared" si="9"/>
        <v>0</v>
      </c>
      <c r="H66">
        <f t="shared" si="5"/>
        <v>0</v>
      </c>
      <c r="I66">
        <f t="shared" si="10"/>
        <v>0.8270000000000004</v>
      </c>
      <c r="J66">
        <f t="shared" ref="J66" si="11">I66*C66</f>
        <v>2.7243446430631115</v>
      </c>
    </row>
    <row r="67" spans="1:10" x14ac:dyDescent="0.25">
      <c r="A67" s="2">
        <v>42891</v>
      </c>
      <c r="B67">
        <v>19.66</v>
      </c>
      <c r="C67" s="6">
        <v>2.1924964014079995</v>
      </c>
      <c r="D67" s="8">
        <f t="shared" si="7"/>
        <v>18.705738066902587</v>
      </c>
      <c r="E67">
        <f t="shared" si="8"/>
        <v>0.81706943529416898</v>
      </c>
      <c r="F67" s="8">
        <f t="shared" si="4"/>
        <v>1.5119599963159953</v>
      </c>
      <c r="G67">
        <f t="shared" ref="G67" si="12">IF(D67=0,B67-F67-D66,0)</f>
        <v>0</v>
      </c>
      <c r="H67">
        <f t="shared" si="5"/>
        <v>0</v>
      </c>
      <c r="I67">
        <f t="shared" si="10"/>
        <v>0.84400000000000042</v>
      </c>
      <c r="J67">
        <f t="shared" ref="J67:J130" si="13">I67*C67</f>
        <v>1.8504669627883525</v>
      </c>
    </row>
    <row r="68" spans="1:10" x14ac:dyDescent="0.25">
      <c r="A68" s="2">
        <v>42892</v>
      </c>
      <c r="B68">
        <v>32.880000000000003</v>
      </c>
      <c r="C68" s="6">
        <v>2.4639069379729999</v>
      </c>
      <c r="D68" s="8">
        <f t="shared" ref="D68:D131" si="14">MAX((D67+F68-B68),0)</f>
        <v>0</v>
      </c>
      <c r="E68">
        <f t="shared" ref="E68:E131" si="15">IF(D67&gt;$Q$2,1-(D67-$Q$2)/($Q$1-$Q$2),1)</f>
        <v>1</v>
      </c>
      <c r="F68" s="8">
        <f t="shared" ref="F68:F131" si="16">E68*J68</f>
        <v>2.1214238735947539</v>
      </c>
      <c r="G68">
        <f t="shared" ref="G68:G131" si="17">IF(D68=0,B68-F68-D67,0)</f>
        <v>12.052838059502662</v>
      </c>
      <c r="H68" s="8">
        <f t="shared" ref="H68:H131" si="18">H67+G68</f>
        <v>12.052838059502662</v>
      </c>
      <c r="I68">
        <f t="shared" si="10"/>
        <v>0.86100000000000043</v>
      </c>
      <c r="J68">
        <f t="shared" si="13"/>
        <v>2.1214238735947539</v>
      </c>
    </row>
    <row r="69" spans="1:10" x14ac:dyDescent="0.25">
      <c r="A69" s="2">
        <v>42893</v>
      </c>
      <c r="B69">
        <v>0.68</v>
      </c>
      <c r="C69" s="6">
        <v>3.6446005966930004</v>
      </c>
      <c r="D69" s="8">
        <f t="shared" si="14"/>
        <v>2.5199593238964559</v>
      </c>
      <c r="E69">
        <f t="shared" si="15"/>
        <v>1</v>
      </c>
      <c r="F69" s="8">
        <f t="shared" si="16"/>
        <v>3.1999593238964561</v>
      </c>
      <c r="G69">
        <f t="shared" si="17"/>
        <v>0</v>
      </c>
      <c r="H69" s="8">
        <f t="shared" si="18"/>
        <v>12.052838059502662</v>
      </c>
      <c r="I69">
        <f t="shared" si="10"/>
        <v>0.87800000000000045</v>
      </c>
      <c r="J69">
        <f t="shared" si="13"/>
        <v>3.1999593238964561</v>
      </c>
    </row>
    <row r="70" spans="1:10" x14ac:dyDescent="0.25">
      <c r="A70" s="2">
        <v>42894</v>
      </c>
      <c r="B70">
        <v>9.09</v>
      </c>
      <c r="C70" s="6">
        <v>2.3847602782929997</v>
      </c>
      <c r="D70" s="8">
        <f t="shared" si="14"/>
        <v>0</v>
      </c>
      <c r="E70">
        <f t="shared" si="15"/>
        <v>1</v>
      </c>
      <c r="F70" s="8">
        <f t="shared" si="16"/>
        <v>2.1343604490722359</v>
      </c>
      <c r="G70">
        <f t="shared" si="17"/>
        <v>4.4356802270313072</v>
      </c>
      <c r="H70" s="8">
        <f t="shared" si="18"/>
        <v>16.488518286533967</v>
      </c>
      <c r="I70">
        <f t="shared" si="10"/>
        <v>0.89500000000000046</v>
      </c>
      <c r="J70">
        <f t="shared" si="13"/>
        <v>2.1343604490722359</v>
      </c>
    </row>
    <row r="71" spans="1:10" x14ac:dyDescent="0.25">
      <c r="A71" s="2">
        <v>42895</v>
      </c>
      <c r="B71">
        <v>0.97</v>
      </c>
      <c r="C71" s="6">
        <v>3.0741905371730001</v>
      </c>
      <c r="D71" s="8">
        <f t="shared" si="14"/>
        <v>1.8336617699017774</v>
      </c>
      <c r="E71">
        <f t="shared" si="15"/>
        <v>1</v>
      </c>
      <c r="F71" s="8">
        <f t="shared" si="16"/>
        <v>2.8036617699017774</v>
      </c>
      <c r="G71">
        <f t="shared" si="17"/>
        <v>0</v>
      </c>
      <c r="H71" s="8">
        <f t="shared" si="18"/>
        <v>16.488518286533967</v>
      </c>
      <c r="I71">
        <f t="shared" si="10"/>
        <v>0.91200000000000048</v>
      </c>
      <c r="J71">
        <f t="shared" si="13"/>
        <v>2.8036617699017774</v>
      </c>
    </row>
    <row r="72" spans="1:10" x14ac:dyDescent="0.25">
      <c r="A72" s="2">
        <v>42896</v>
      </c>
      <c r="B72">
        <v>1.75</v>
      </c>
      <c r="C72" s="6">
        <v>2.5225444126129992</v>
      </c>
      <c r="D72" s="8">
        <f t="shared" si="14"/>
        <v>2.4271055292192552</v>
      </c>
      <c r="E72">
        <f t="shared" si="15"/>
        <v>1</v>
      </c>
      <c r="F72" s="8">
        <f t="shared" si="16"/>
        <v>2.3434437593174775</v>
      </c>
      <c r="G72">
        <f t="shared" si="17"/>
        <v>0</v>
      </c>
      <c r="H72" s="8">
        <f t="shared" si="18"/>
        <v>16.488518286533967</v>
      </c>
      <c r="I72">
        <f t="shared" si="10"/>
        <v>0.92900000000000049</v>
      </c>
      <c r="J72">
        <f t="shared" si="13"/>
        <v>2.3434437593174775</v>
      </c>
    </row>
    <row r="73" spans="1:10" x14ac:dyDescent="0.25">
      <c r="A73" s="2">
        <v>42897</v>
      </c>
      <c r="B73">
        <v>0.52</v>
      </c>
      <c r="C73" s="6">
        <v>2.842886957653</v>
      </c>
      <c r="D73" s="8">
        <f t="shared" si="14"/>
        <v>4.5964765911589947</v>
      </c>
      <c r="E73">
        <f t="shared" si="15"/>
        <v>1</v>
      </c>
      <c r="F73" s="8">
        <f t="shared" si="16"/>
        <v>2.6893710619397395</v>
      </c>
      <c r="G73">
        <f t="shared" si="17"/>
        <v>0</v>
      </c>
      <c r="H73" s="8">
        <f t="shared" si="18"/>
        <v>16.488518286533967</v>
      </c>
      <c r="I73">
        <f>I72+(1.15-0.3)/50</f>
        <v>0.94600000000000051</v>
      </c>
      <c r="J73">
        <f t="shared" si="13"/>
        <v>2.6893710619397395</v>
      </c>
    </row>
    <row r="74" spans="1:10" x14ac:dyDescent="0.25">
      <c r="A74" s="2">
        <v>42898</v>
      </c>
      <c r="B74">
        <v>0</v>
      </c>
      <c r="C74" s="6">
        <v>3.6522957204479995</v>
      </c>
      <c r="D74" s="8">
        <f t="shared" si="14"/>
        <v>8.1136373699504212</v>
      </c>
      <c r="E74">
        <f t="shared" si="15"/>
        <v>1</v>
      </c>
      <c r="F74" s="8">
        <f t="shared" si="16"/>
        <v>3.5171607787914256</v>
      </c>
      <c r="G74">
        <f t="shared" si="17"/>
        <v>0</v>
      </c>
      <c r="H74" s="8">
        <f t="shared" si="18"/>
        <v>16.488518286533967</v>
      </c>
      <c r="I74">
        <f t="shared" si="10"/>
        <v>0.96300000000000052</v>
      </c>
      <c r="J74">
        <f t="shared" si="13"/>
        <v>3.5171607787914256</v>
      </c>
    </row>
    <row r="75" spans="1:10" x14ac:dyDescent="0.25">
      <c r="A75" s="2">
        <v>42899</v>
      </c>
      <c r="B75">
        <v>0.62</v>
      </c>
      <c r="C75" s="6">
        <v>3.1259382850129995</v>
      </c>
      <c r="D75" s="8">
        <f t="shared" si="14"/>
        <v>10.557056889263164</v>
      </c>
      <c r="E75">
        <f t="shared" si="15"/>
        <v>1</v>
      </c>
      <c r="F75" s="8">
        <f t="shared" si="16"/>
        <v>3.0634195193127414</v>
      </c>
      <c r="G75">
        <f t="shared" si="17"/>
        <v>0</v>
      </c>
      <c r="H75" s="8">
        <f t="shared" si="18"/>
        <v>16.488518286533967</v>
      </c>
      <c r="I75">
        <f t="shared" si="10"/>
        <v>0.98000000000000054</v>
      </c>
      <c r="J75">
        <f t="shared" si="13"/>
        <v>3.0634195193127414</v>
      </c>
    </row>
    <row r="76" spans="1:10" x14ac:dyDescent="0.25">
      <c r="A76" s="2">
        <v>42900</v>
      </c>
      <c r="B76">
        <v>7.0000000000000007E-2</v>
      </c>
      <c r="C76" s="6">
        <v>2.8792342331249996</v>
      </c>
      <c r="D76" s="8">
        <f t="shared" si="14"/>
        <v>13.357653419688789</v>
      </c>
      <c r="E76">
        <f t="shared" si="15"/>
        <v>1</v>
      </c>
      <c r="F76" s="8">
        <f t="shared" si="16"/>
        <v>2.870596530425626</v>
      </c>
      <c r="G76">
        <f t="shared" si="17"/>
        <v>0</v>
      </c>
      <c r="H76" s="8">
        <f t="shared" si="18"/>
        <v>16.488518286533967</v>
      </c>
      <c r="I76">
        <f t="shared" si="10"/>
        <v>0.99700000000000055</v>
      </c>
      <c r="J76">
        <f t="shared" si="13"/>
        <v>2.870596530425626</v>
      </c>
    </row>
    <row r="77" spans="1:10" x14ac:dyDescent="0.25">
      <c r="A77" s="2">
        <v>42901</v>
      </c>
      <c r="B77">
        <v>3.23</v>
      </c>
      <c r="C77" s="6">
        <v>3.1940203149329998</v>
      </c>
      <c r="D77" s="8">
        <f t="shared" si="14"/>
        <v>13.366390019030852</v>
      </c>
      <c r="E77">
        <f t="shared" si="15"/>
        <v>1</v>
      </c>
      <c r="F77" s="8">
        <f t="shared" si="16"/>
        <v>3.2387365993420634</v>
      </c>
      <c r="G77">
        <f t="shared" si="17"/>
        <v>0</v>
      </c>
      <c r="H77" s="8">
        <f t="shared" si="18"/>
        <v>16.488518286533967</v>
      </c>
      <c r="I77">
        <f t="shared" si="10"/>
        <v>1.0140000000000005</v>
      </c>
      <c r="J77">
        <f t="shared" si="13"/>
        <v>3.2387365993420634</v>
      </c>
    </row>
    <row r="78" spans="1:10" x14ac:dyDescent="0.25">
      <c r="A78" s="2">
        <v>42902</v>
      </c>
      <c r="B78">
        <v>0</v>
      </c>
      <c r="C78" s="6">
        <v>3.048091856528</v>
      </c>
      <c r="D78" s="8">
        <f t="shared" si="14"/>
        <v>16.508972723111221</v>
      </c>
      <c r="E78">
        <f t="shared" si="15"/>
        <v>1</v>
      </c>
      <c r="F78" s="8">
        <f t="shared" si="16"/>
        <v>3.1425827040803691</v>
      </c>
      <c r="G78">
        <f t="shared" si="17"/>
        <v>0</v>
      </c>
      <c r="H78" s="8">
        <f t="shared" si="18"/>
        <v>16.488518286533967</v>
      </c>
      <c r="I78">
        <f t="shared" si="10"/>
        <v>1.0310000000000004</v>
      </c>
      <c r="J78">
        <f t="shared" si="13"/>
        <v>3.1425827040803691</v>
      </c>
    </row>
    <row r="79" spans="1:10" x14ac:dyDescent="0.25">
      <c r="A79" s="2">
        <v>42903</v>
      </c>
      <c r="B79">
        <v>0</v>
      </c>
      <c r="C79" s="6">
        <v>5.0298994785280007</v>
      </c>
      <c r="D79" s="8">
        <f t="shared" si="14"/>
        <v>21.780307376608569</v>
      </c>
      <c r="E79">
        <f t="shared" si="15"/>
        <v>1</v>
      </c>
      <c r="F79" s="8">
        <f t="shared" si="16"/>
        <v>5.2713346534973464</v>
      </c>
      <c r="G79">
        <f t="shared" si="17"/>
        <v>0</v>
      </c>
      <c r="H79" s="8">
        <f t="shared" si="18"/>
        <v>16.488518286533967</v>
      </c>
      <c r="I79">
        <f t="shared" si="10"/>
        <v>1.0480000000000003</v>
      </c>
      <c r="J79">
        <f t="shared" si="13"/>
        <v>5.2713346534973464</v>
      </c>
    </row>
    <row r="80" spans="1:10" x14ac:dyDescent="0.25">
      <c r="A80" s="2">
        <v>42904</v>
      </c>
      <c r="B80">
        <v>0</v>
      </c>
      <c r="C80" s="6">
        <v>5.0766697442930004</v>
      </c>
      <c r="D80" s="8">
        <f t="shared" si="14"/>
        <v>27.186960654280615</v>
      </c>
      <c r="E80">
        <f t="shared" si="15"/>
        <v>1</v>
      </c>
      <c r="F80" s="8">
        <f t="shared" si="16"/>
        <v>5.4066532776720466</v>
      </c>
      <c r="G80">
        <f t="shared" si="17"/>
        <v>0</v>
      </c>
      <c r="H80" s="8">
        <f t="shared" si="18"/>
        <v>16.488518286533967</v>
      </c>
      <c r="I80">
        <f t="shared" si="10"/>
        <v>1.0650000000000002</v>
      </c>
      <c r="J80">
        <f t="shared" si="13"/>
        <v>5.4066532776720466</v>
      </c>
    </row>
    <row r="81" spans="1:10" x14ac:dyDescent="0.25">
      <c r="A81" s="2">
        <v>42905</v>
      </c>
      <c r="B81">
        <v>0.02</v>
      </c>
      <c r="C81" s="6">
        <v>4.1977536158930002</v>
      </c>
      <c r="D81" s="8">
        <f t="shared" si="14"/>
        <v>31.708930066676842</v>
      </c>
      <c r="E81">
        <f t="shared" si="15"/>
        <v>1</v>
      </c>
      <c r="F81" s="8">
        <f t="shared" si="16"/>
        <v>4.5419694123962264</v>
      </c>
      <c r="G81">
        <f t="shared" si="17"/>
        <v>0</v>
      </c>
      <c r="H81" s="8">
        <f t="shared" si="18"/>
        <v>16.488518286533967</v>
      </c>
      <c r="I81">
        <f t="shared" si="10"/>
        <v>1.0820000000000001</v>
      </c>
      <c r="J81">
        <f t="shared" si="13"/>
        <v>4.5419694123962264</v>
      </c>
    </row>
    <row r="82" spans="1:10" x14ac:dyDescent="0.25">
      <c r="A82" s="2">
        <v>42906</v>
      </c>
      <c r="B82">
        <v>0.42</v>
      </c>
      <c r="C82" s="6">
        <v>3.3680000686079996</v>
      </c>
      <c r="D82" s="8">
        <f t="shared" si="14"/>
        <v>34.908360376826614</v>
      </c>
      <c r="E82">
        <f>IF(D81&gt;$Q$2,1-(D81-$Q$2)/($Q$1-$Q$2),1)</f>
        <v>0.97784593541634868</v>
      </c>
      <c r="F82" s="8">
        <f t="shared" si="16"/>
        <v>3.6194303101497769</v>
      </c>
      <c r="G82">
        <f t="shared" si="17"/>
        <v>0</v>
      </c>
      <c r="H82" s="8">
        <f t="shared" si="18"/>
        <v>16.488518286533967</v>
      </c>
      <c r="I82">
        <f t="shared" si="10"/>
        <v>1.099</v>
      </c>
      <c r="J82">
        <f t="shared" si="13"/>
        <v>3.7014320754001915</v>
      </c>
    </row>
    <row r="83" spans="1:10" x14ac:dyDescent="0.25">
      <c r="A83" s="2">
        <v>42907</v>
      </c>
      <c r="B83">
        <v>4.46</v>
      </c>
      <c r="C83" s="6">
        <v>2.223245179733</v>
      </c>
      <c r="D83" s="8">
        <f t="shared" si="14"/>
        <v>32.626464634934322</v>
      </c>
      <c r="E83">
        <f t="shared" si="15"/>
        <v>0.8778637382241683</v>
      </c>
      <c r="F83" s="8">
        <f t="shared" si="16"/>
        <v>2.1781042581077097</v>
      </c>
      <c r="G83">
        <f t="shared" si="17"/>
        <v>0</v>
      </c>
      <c r="H83" s="8">
        <f t="shared" si="18"/>
        <v>16.488518286533967</v>
      </c>
      <c r="I83">
        <f t="shared" si="10"/>
        <v>1.1159999999999999</v>
      </c>
      <c r="J83">
        <f t="shared" si="13"/>
        <v>2.4811416205820276</v>
      </c>
    </row>
    <row r="84" spans="1:10" x14ac:dyDescent="0.25">
      <c r="A84" s="2">
        <v>42908</v>
      </c>
      <c r="B84">
        <v>0.73</v>
      </c>
      <c r="C84" s="6">
        <v>2.7600762558879999</v>
      </c>
      <c r="D84" s="8">
        <f t="shared" si="14"/>
        <v>34.864686484300002</v>
      </c>
      <c r="E84">
        <f t="shared" si="15"/>
        <v>0.94917298015830243</v>
      </c>
      <c r="F84" s="8">
        <f t="shared" si="16"/>
        <v>2.9682218493656771</v>
      </c>
      <c r="G84">
        <f t="shared" si="17"/>
        <v>0</v>
      </c>
      <c r="H84" s="8">
        <f t="shared" si="18"/>
        <v>16.488518286533967</v>
      </c>
      <c r="I84">
        <f t="shared" si="10"/>
        <v>1.1329999999999998</v>
      </c>
      <c r="J84">
        <f t="shared" si="13"/>
        <v>3.1271663979211031</v>
      </c>
    </row>
    <row r="85" spans="1:10" x14ac:dyDescent="0.25">
      <c r="A85" s="2">
        <v>42909</v>
      </c>
      <c r="B85">
        <v>0.64</v>
      </c>
      <c r="C85" s="6">
        <v>3.2024584186879994</v>
      </c>
      <c r="D85" s="8">
        <f t="shared" si="14"/>
        <v>37.462733277281146</v>
      </c>
      <c r="E85">
        <f t="shared" si="15"/>
        <v>0.87922854736562495</v>
      </c>
      <c r="F85" s="8">
        <f t="shared" si="16"/>
        <v>3.238046792981145</v>
      </c>
      <c r="G85">
        <f t="shared" si="17"/>
        <v>0</v>
      </c>
      <c r="H85" s="8">
        <f t="shared" si="18"/>
        <v>16.488518286533967</v>
      </c>
      <c r="I85">
        <f t="shared" si="10"/>
        <v>1.1499999999999997</v>
      </c>
      <c r="J85">
        <f t="shared" si="13"/>
        <v>3.6828271814911981</v>
      </c>
    </row>
    <row r="86" spans="1:10" x14ac:dyDescent="0.25">
      <c r="A86" s="2">
        <v>42910</v>
      </c>
      <c r="B86">
        <v>0</v>
      </c>
      <c r="C86" s="6">
        <v>3.9089966629279997</v>
      </c>
      <c r="D86" s="8">
        <f t="shared" si="14"/>
        <v>41.050197463509953</v>
      </c>
      <c r="E86">
        <f t="shared" si="15"/>
        <v>0.7980395850849642</v>
      </c>
      <c r="F86" s="8">
        <f t="shared" si="16"/>
        <v>3.587464186228805</v>
      </c>
      <c r="G86">
        <f t="shared" si="17"/>
        <v>0</v>
      </c>
      <c r="H86" s="8">
        <f t="shared" si="18"/>
        <v>16.488518286533967</v>
      </c>
      <c r="I86">
        <v>1.1499999999999997</v>
      </c>
      <c r="J86">
        <f t="shared" si="13"/>
        <v>4.4953461623671984</v>
      </c>
    </row>
    <row r="87" spans="1:10" x14ac:dyDescent="0.25">
      <c r="A87" s="2">
        <v>42911</v>
      </c>
      <c r="B87">
        <v>0</v>
      </c>
      <c r="C87" s="6">
        <v>3.9089966629279997</v>
      </c>
      <c r="D87" s="8">
        <f t="shared" si="14"/>
        <v>44.133696232170216</v>
      </c>
      <c r="E87">
        <f t="shared" si="15"/>
        <v>0.68593132926531397</v>
      </c>
      <c r="F87" s="8">
        <f t="shared" si="16"/>
        <v>3.0834987686602604</v>
      </c>
      <c r="G87">
        <f t="shared" si="17"/>
        <v>0</v>
      </c>
      <c r="H87" s="8">
        <f t="shared" si="18"/>
        <v>16.488518286533967</v>
      </c>
      <c r="I87">
        <v>1.1499999999999997</v>
      </c>
      <c r="J87">
        <f t="shared" si="13"/>
        <v>4.4953461623671984</v>
      </c>
    </row>
    <row r="88" spans="1:10" x14ac:dyDescent="0.25">
      <c r="A88" s="2">
        <v>42912</v>
      </c>
      <c r="B88">
        <v>7.26</v>
      </c>
      <c r="C88" s="6">
        <v>2.2334627630079997</v>
      </c>
      <c r="D88" s="8">
        <f t="shared" si="14"/>
        <v>38.388001387864037</v>
      </c>
      <c r="E88">
        <f t="shared" si="15"/>
        <v>0.58957199274468075</v>
      </c>
      <c r="F88" s="8">
        <f t="shared" si="16"/>
        <v>1.5143051556938165</v>
      </c>
      <c r="G88">
        <f t="shared" si="17"/>
        <v>0</v>
      </c>
      <c r="H88" s="8">
        <f t="shared" si="18"/>
        <v>16.488518286533967</v>
      </c>
      <c r="I88">
        <v>1.1499999999999997</v>
      </c>
      <c r="J88">
        <f t="shared" si="13"/>
        <v>2.5684821774591988</v>
      </c>
    </row>
    <row r="89" spans="1:10" x14ac:dyDescent="0.25">
      <c r="A89" s="2">
        <v>42913</v>
      </c>
      <c r="B89">
        <v>3.27</v>
      </c>
      <c r="C89" s="6">
        <v>1.1929313274879998</v>
      </c>
      <c r="D89" s="8">
        <f t="shared" si="14"/>
        <v>36.173141631707296</v>
      </c>
      <c r="E89">
        <f t="shared" si="15"/>
        <v>0.76912495662924885</v>
      </c>
      <c r="F89" s="8">
        <f t="shared" si="16"/>
        <v>1.0551402438432618</v>
      </c>
      <c r="G89">
        <f t="shared" si="17"/>
        <v>0</v>
      </c>
      <c r="H89" s="8">
        <f t="shared" si="18"/>
        <v>16.488518286533967</v>
      </c>
      <c r="I89">
        <v>1.1499999999999997</v>
      </c>
      <c r="J89">
        <f t="shared" si="13"/>
        <v>1.3718710266111993</v>
      </c>
    </row>
    <row r="90" spans="1:10" x14ac:dyDescent="0.25">
      <c r="A90" s="2">
        <v>42914</v>
      </c>
      <c r="B90">
        <v>32.5</v>
      </c>
      <c r="C90" s="6">
        <v>2.0785453203729998</v>
      </c>
      <c r="D90" s="8">
        <f t="shared" si="14"/>
        <v>5.6770468523317561</v>
      </c>
      <c r="E90">
        <f t="shared" si="15"/>
        <v>0.83833932400914701</v>
      </c>
      <c r="F90" s="8">
        <f t="shared" si="16"/>
        <v>2.0039052206244574</v>
      </c>
      <c r="G90">
        <f t="shared" si="17"/>
        <v>0</v>
      </c>
      <c r="H90" s="8">
        <f t="shared" si="18"/>
        <v>16.488518286533967</v>
      </c>
      <c r="I90">
        <v>1.1499999999999997</v>
      </c>
      <c r="J90">
        <f t="shared" si="13"/>
        <v>2.390327118428949</v>
      </c>
    </row>
    <row r="91" spans="1:10" x14ac:dyDescent="0.25">
      <c r="A91" s="2">
        <v>42915</v>
      </c>
      <c r="B91">
        <v>18.489999999999998</v>
      </c>
      <c r="C91" s="6">
        <v>0.96680653516799986</v>
      </c>
      <c r="D91" s="8">
        <f t="shared" si="14"/>
        <v>0</v>
      </c>
      <c r="E91">
        <f t="shared" si="15"/>
        <v>1</v>
      </c>
      <c r="F91" s="8">
        <f t="shared" si="16"/>
        <v>1.1118275154431996</v>
      </c>
      <c r="G91">
        <f t="shared" si="17"/>
        <v>11.701125632225043</v>
      </c>
      <c r="H91" s="8">
        <f t="shared" si="18"/>
        <v>28.18964391875901</v>
      </c>
      <c r="I91">
        <v>1.1499999999999997</v>
      </c>
      <c r="J91">
        <f t="shared" si="13"/>
        <v>1.1118275154431996</v>
      </c>
    </row>
    <row r="92" spans="1:10" x14ac:dyDescent="0.25">
      <c r="A92" s="2">
        <v>42916</v>
      </c>
      <c r="B92">
        <v>0.78</v>
      </c>
      <c r="C92" s="6">
        <v>1.2829999999999999</v>
      </c>
      <c r="D92" s="8">
        <f t="shared" si="14"/>
        <v>0.69544999999999946</v>
      </c>
      <c r="E92">
        <f t="shared" si="15"/>
        <v>1</v>
      </c>
      <c r="F92" s="8">
        <f t="shared" si="16"/>
        <v>1.4754499999999995</v>
      </c>
      <c r="G92">
        <f t="shared" si="17"/>
        <v>0</v>
      </c>
      <c r="H92" s="8">
        <f t="shared" si="18"/>
        <v>28.18964391875901</v>
      </c>
      <c r="I92">
        <v>1.1499999999999997</v>
      </c>
      <c r="J92">
        <f t="shared" si="13"/>
        <v>1.4754499999999995</v>
      </c>
    </row>
    <row r="93" spans="1:10" x14ac:dyDescent="0.25">
      <c r="A93" s="2">
        <v>42917</v>
      </c>
      <c r="B93">
        <v>0.01</v>
      </c>
      <c r="C93" s="6">
        <v>3.1259382850129995</v>
      </c>
      <c r="D93" s="8">
        <f t="shared" si="14"/>
        <v>4.2802790277649478</v>
      </c>
      <c r="E93">
        <f t="shared" si="15"/>
        <v>1</v>
      </c>
      <c r="F93" s="8">
        <f t="shared" si="16"/>
        <v>3.5948290277649484</v>
      </c>
      <c r="G93">
        <f t="shared" si="17"/>
        <v>0</v>
      </c>
      <c r="H93" s="8">
        <f t="shared" si="18"/>
        <v>28.18964391875901</v>
      </c>
      <c r="I93">
        <v>1.1499999999999997</v>
      </c>
      <c r="J93">
        <f t="shared" si="13"/>
        <v>3.5948290277649484</v>
      </c>
    </row>
    <row r="94" spans="1:10" x14ac:dyDescent="0.25">
      <c r="A94" s="2">
        <v>42918</v>
      </c>
      <c r="B94">
        <v>0.2</v>
      </c>
      <c r="C94" s="6">
        <v>3.6906248818929992</v>
      </c>
      <c r="D94" s="8">
        <f t="shared" si="14"/>
        <v>8.3244976419418961</v>
      </c>
      <c r="E94">
        <f t="shared" si="15"/>
        <v>1</v>
      </c>
      <c r="F94" s="8">
        <f t="shared" si="16"/>
        <v>4.2442186141769476</v>
      </c>
      <c r="G94">
        <f t="shared" si="17"/>
        <v>0</v>
      </c>
      <c r="H94" s="8">
        <f t="shared" si="18"/>
        <v>28.18964391875901</v>
      </c>
      <c r="I94">
        <v>1.1499999999999997</v>
      </c>
      <c r="J94">
        <f t="shared" si="13"/>
        <v>4.2442186141769476</v>
      </c>
    </row>
    <row r="95" spans="1:10" x14ac:dyDescent="0.25">
      <c r="A95" s="2">
        <v>42919</v>
      </c>
      <c r="B95">
        <v>3.05</v>
      </c>
      <c r="C95" s="6">
        <v>3.2024584186879994</v>
      </c>
      <c r="D95" s="8">
        <f t="shared" si="14"/>
        <v>8.957324823433094</v>
      </c>
      <c r="E95">
        <f t="shared" si="15"/>
        <v>1</v>
      </c>
      <c r="F95" s="8">
        <f t="shared" si="16"/>
        <v>3.6828271814911981</v>
      </c>
      <c r="G95">
        <f t="shared" si="17"/>
        <v>0</v>
      </c>
      <c r="H95" s="8">
        <f t="shared" si="18"/>
        <v>28.18964391875901</v>
      </c>
      <c r="I95">
        <v>1.1499999999999997</v>
      </c>
      <c r="J95">
        <f t="shared" si="13"/>
        <v>3.6828271814911981</v>
      </c>
    </row>
    <row r="96" spans="1:10" x14ac:dyDescent="0.25">
      <c r="A96" s="2">
        <v>42920</v>
      </c>
      <c r="B96">
        <v>9.94</v>
      </c>
      <c r="C96" s="6">
        <v>1.125199400848</v>
      </c>
      <c r="D96" s="8">
        <f t="shared" si="14"/>
        <v>0.31130413440829408</v>
      </c>
      <c r="E96">
        <f t="shared" si="15"/>
        <v>1</v>
      </c>
      <c r="F96" s="8">
        <f t="shared" si="16"/>
        <v>1.2939793109751996</v>
      </c>
      <c r="G96">
        <f t="shared" si="17"/>
        <v>0</v>
      </c>
      <c r="H96" s="8">
        <f t="shared" si="18"/>
        <v>28.18964391875901</v>
      </c>
      <c r="I96">
        <v>1.1499999999999997</v>
      </c>
      <c r="J96">
        <f t="shared" si="13"/>
        <v>1.2939793109751996</v>
      </c>
    </row>
    <row r="97" spans="1:10" x14ac:dyDescent="0.25">
      <c r="A97" s="2">
        <v>42921</v>
      </c>
      <c r="B97">
        <v>1.1599999999999999</v>
      </c>
      <c r="C97" s="6">
        <v>1.8453143364529998</v>
      </c>
      <c r="D97" s="8">
        <f t="shared" si="14"/>
        <v>1.2734156213292434</v>
      </c>
      <c r="E97">
        <f t="shared" si="15"/>
        <v>1</v>
      </c>
      <c r="F97" s="8">
        <f t="shared" si="16"/>
        <v>2.1221114869209492</v>
      </c>
      <c r="G97">
        <f t="shared" si="17"/>
        <v>0</v>
      </c>
      <c r="H97" s="8">
        <f t="shared" si="18"/>
        <v>28.18964391875901</v>
      </c>
      <c r="I97">
        <v>1.1499999999999997</v>
      </c>
      <c r="J97">
        <f t="shared" si="13"/>
        <v>2.1221114869209492</v>
      </c>
    </row>
    <row r="98" spans="1:10" x14ac:dyDescent="0.25">
      <c r="A98" s="2">
        <v>42922</v>
      </c>
      <c r="B98">
        <v>0.18</v>
      </c>
      <c r="C98" s="6">
        <v>2.0471479299999999</v>
      </c>
      <c r="D98" s="8">
        <f t="shared" si="14"/>
        <v>3.4476357408292428</v>
      </c>
      <c r="E98">
        <f t="shared" si="15"/>
        <v>1</v>
      </c>
      <c r="F98" s="8">
        <f t="shared" si="16"/>
        <v>2.3542201194999994</v>
      </c>
      <c r="G98">
        <f t="shared" si="17"/>
        <v>0</v>
      </c>
      <c r="H98" s="8">
        <f t="shared" si="18"/>
        <v>28.18964391875901</v>
      </c>
      <c r="I98">
        <v>1.1499999999999997</v>
      </c>
      <c r="J98">
        <f t="shared" si="13"/>
        <v>2.3542201194999994</v>
      </c>
    </row>
    <row r="99" spans="1:10" x14ac:dyDescent="0.25">
      <c r="A99" s="2">
        <v>42923</v>
      </c>
      <c r="B99">
        <v>0.67</v>
      </c>
      <c r="C99" s="6">
        <v>3.0042564954129998</v>
      </c>
      <c r="D99" s="8">
        <f t="shared" si="14"/>
        <v>6.2325307105541921</v>
      </c>
      <c r="E99">
        <f t="shared" si="15"/>
        <v>1</v>
      </c>
      <c r="F99" s="8">
        <f t="shared" si="16"/>
        <v>3.4548949697249487</v>
      </c>
      <c r="G99">
        <f t="shared" si="17"/>
        <v>0</v>
      </c>
      <c r="H99" s="8">
        <f t="shared" si="18"/>
        <v>28.18964391875901</v>
      </c>
      <c r="I99">
        <v>1.1499999999999997</v>
      </c>
      <c r="J99">
        <f t="shared" si="13"/>
        <v>3.4548949697249487</v>
      </c>
    </row>
    <row r="100" spans="1:10" x14ac:dyDescent="0.25">
      <c r="A100" s="2">
        <v>42924</v>
      </c>
      <c r="B100">
        <v>0</v>
      </c>
      <c r="C100" s="6">
        <v>4.1977536158930002</v>
      </c>
      <c r="D100" s="8">
        <f t="shared" si="14"/>
        <v>11.059947368831141</v>
      </c>
      <c r="E100">
        <f t="shared" si="15"/>
        <v>1</v>
      </c>
      <c r="F100" s="8">
        <f t="shared" si="16"/>
        <v>4.8274166582769489</v>
      </c>
      <c r="G100">
        <f t="shared" si="17"/>
        <v>0</v>
      </c>
      <c r="H100" s="8">
        <f t="shared" si="18"/>
        <v>28.18964391875901</v>
      </c>
      <c r="I100">
        <v>1.1499999999999997</v>
      </c>
      <c r="J100">
        <f t="shared" si="13"/>
        <v>4.8274166582769489</v>
      </c>
    </row>
    <row r="101" spans="1:10" x14ac:dyDescent="0.25">
      <c r="A101" s="2">
        <v>42925</v>
      </c>
      <c r="B101">
        <v>1.39</v>
      </c>
      <c r="C101" s="6">
        <v>1.9521679743729998</v>
      </c>
      <c r="D101" s="8">
        <f t="shared" si="14"/>
        <v>11.914940539360089</v>
      </c>
      <c r="E101">
        <f t="shared" si="15"/>
        <v>1</v>
      </c>
      <c r="F101" s="8">
        <f t="shared" si="16"/>
        <v>2.2449931705289492</v>
      </c>
      <c r="G101">
        <f t="shared" si="17"/>
        <v>0</v>
      </c>
      <c r="H101" s="8">
        <f t="shared" si="18"/>
        <v>28.18964391875901</v>
      </c>
      <c r="I101">
        <v>1.1499999999999997</v>
      </c>
      <c r="J101">
        <f t="shared" si="13"/>
        <v>2.2449931705289492</v>
      </c>
    </row>
    <row r="102" spans="1:10" x14ac:dyDescent="0.25">
      <c r="A102" s="2">
        <v>42926</v>
      </c>
      <c r="B102">
        <v>5.95</v>
      </c>
      <c r="C102" s="6">
        <v>1.2267434331249998</v>
      </c>
      <c r="D102" s="8">
        <f t="shared" si="14"/>
        <v>7.3756954874538385</v>
      </c>
      <c r="E102">
        <f t="shared" si="15"/>
        <v>1</v>
      </c>
      <c r="F102" s="8">
        <f t="shared" si="16"/>
        <v>1.4107549480937494</v>
      </c>
      <c r="G102">
        <f t="shared" si="17"/>
        <v>0</v>
      </c>
      <c r="H102" s="8">
        <f t="shared" si="18"/>
        <v>28.18964391875901</v>
      </c>
      <c r="I102">
        <v>1.1499999999999997</v>
      </c>
      <c r="J102">
        <f t="shared" si="13"/>
        <v>1.4107549480937494</v>
      </c>
    </row>
    <row r="103" spans="1:10" x14ac:dyDescent="0.25">
      <c r="A103" s="2">
        <v>42927</v>
      </c>
      <c r="B103">
        <v>0.45</v>
      </c>
      <c r="C103" s="6">
        <v>2.6663860705279996</v>
      </c>
      <c r="D103" s="8">
        <f t="shared" si="14"/>
        <v>9.992039468561039</v>
      </c>
      <c r="E103">
        <f t="shared" si="15"/>
        <v>1</v>
      </c>
      <c r="F103" s="8">
        <f t="shared" si="16"/>
        <v>3.0663439811071989</v>
      </c>
      <c r="G103">
        <f t="shared" si="17"/>
        <v>0</v>
      </c>
      <c r="H103" s="8">
        <f t="shared" si="18"/>
        <v>28.18964391875901</v>
      </c>
      <c r="I103">
        <v>1.1499999999999997</v>
      </c>
      <c r="J103">
        <f t="shared" si="13"/>
        <v>3.0663439811071989</v>
      </c>
    </row>
    <row r="104" spans="1:10" x14ac:dyDescent="0.25">
      <c r="A104" s="2">
        <v>42928</v>
      </c>
      <c r="B104">
        <v>0</v>
      </c>
      <c r="C104" s="6">
        <v>3.2192872574879994</v>
      </c>
      <c r="D104" s="8">
        <f t="shared" si="14"/>
        <v>13.694219814672238</v>
      </c>
      <c r="E104">
        <f t="shared" si="15"/>
        <v>1</v>
      </c>
      <c r="F104" s="8">
        <f t="shared" si="16"/>
        <v>3.7021803461111982</v>
      </c>
      <c r="G104">
        <f t="shared" si="17"/>
        <v>0</v>
      </c>
      <c r="H104" s="8">
        <f t="shared" si="18"/>
        <v>28.18964391875901</v>
      </c>
      <c r="I104">
        <v>1.1499999999999997</v>
      </c>
      <c r="J104">
        <f t="shared" si="13"/>
        <v>3.7021803461111982</v>
      </c>
    </row>
    <row r="105" spans="1:10" x14ac:dyDescent="0.25">
      <c r="A105" s="2">
        <v>42929</v>
      </c>
      <c r="B105">
        <v>1.1200000000000001</v>
      </c>
      <c r="C105" s="6">
        <v>3.2276781331250004</v>
      </c>
      <c r="D105" s="8">
        <f t="shared" si="14"/>
        <v>16.286049667765987</v>
      </c>
      <c r="E105">
        <f t="shared" si="15"/>
        <v>1</v>
      </c>
      <c r="F105" s="8">
        <f t="shared" si="16"/>
        <v>3.7118298530937492</v>
      </c>
      <c r="G105">
        <f t="shared" si="17"/>
        <v>0</v>
      </c>
      <c r="H105" s="8">
        <f t="shared" si="18"/>
        <v>28.18964391875901</v>
      </c>
      <c r="I105">
        <v>1.1499999999999997</v>
      </c>
      <c r="J105">
        <f t="shared" si="13"/>
        <v>3.7118298530937492</v>
      </c>
    </row>
    <row r="106" spans="1:10" x14ac:dyDescent="0.25">
      <c r="A106" s="2">
        <v>42930</v>
      </c>
      <c r="B106">
        <v>1.06</v>
      </c>
      <c r="C106" s="6">
        <v>3.3353679354879997</v>
      </c>
      <c r="D106" s="8">
        <f t="shared" si="14"/>
        <v>19.061722793577186</v>
      </c>
      <c r="E106">
        <f t="shared" si="15"/>
        <v>1</v>
      </c>
      <c r="F106" s="8">
        <f t="shared" si="16"/>
        <v>3.8356731258111987</v>
      </c>
      <c r="G106">
        <f t="shared" si="17"/>
        <v>0</v>
      </c>
      <c r="H106" s="8">
        <f t="shared" si="18"/>
        <v>28.18964391875901</v>
      </c>
      <c r="I106">
        <v>1.1499999999999997</v>
      </c>
      <c r="J106">
        <f t="shared" si="13"/>
        <v>3.8356731258111987</v>
      </c>
    </row>
    <row r="107" spans="1:10" x14ac:dyDescent="0.25">
      <c r="A107" s="2">
        <v>42931</v>
      </c>
      <c r="B107">
        <v>2.74</v>
      </c>
      <c r="C107" s="6">
        <v>2.4343551610879999</v>
      </c>
      <c r="D107" s="8">
        <f t="shared" si="14"/>
        <v>19.121231228828385</v>
      </c>
      <c r="E107">
        <f t="shared" si="15"/>
        <v>1</v>
      </c>
      <c r="F107" s="8">
        <f t="shared" si="16"/>
        <v>2.799508435251199</v>
      </c>
      <c r="G107">
        <f t="shared" si="17"/>
        <v>0</v>
      </c>
      <c r="H107" s="8">
        <f t="shared" si="18"/>
        <v>28.18964391875901</v>
      </c>
      <c r="I107">
        <v>1.1499999999999997</v>
      </c>
      <c r="J107">
        <f t="shared" si="13"/>
        <v>2.799508435251199</v>
      </c>
    </row>
    <row r="108" spans="1:10" x14ac:dyDescent="0.25">
      <c r="A108" s="2">
        <v>42932</v>
      </c>
      <c r="B108">
        <v>0</v>
      </c>
      <c r="C108" s="6">
        <v>4.4307375508479989</v>
      </c>
      <c r="D108" s="8">
        <f t="shared" si="14"/>
        <v>24.216579412303581</v>
      </c>
      <c r="E108">
        <f t="shared" si="15"/>
        <v>1</v>
      </c>
      <c r="F108" s="8">
        <f t="shared" si="16"/>
        <v>5.0953481834751972</v>
      </c>
      <c r="G108">
        <f t="shared" si="17"/>
        <v>0</v>
      </c>
      <c r="H108" s="8">
        <f t="shared" si="18"/>
        <v>28.18964391875901</v>
      </c>
      <c r="I108">
        <v>1.1499999999999997</v>
      </c>
      <c r="J108">
        <f t="shared" si="13"/>
        <v>5.0953481834751972</v>
      </c>
    </row>
    <row r="109" spans="1:10" x14ac:dyDescent="0.25">
      <c r="A109" s="2">
        <v>42933</v>
      </c>
      <c r="B109">
        <v>0</v>
      </c>
      <c r="C109" s="6">
        <v>4.9658572594130002</v>
      </c>
      <c r="D109" s="8">
        <f t="shared" si="14"/>
        <v>29.927315260628529</v>
      </c>
      <c r="E109">
        <f t="shared" si="15"/>
        <v>1</v>
      </c>
      <c r="F109" s="8">
        <f t="shared" si="16"/>
        <v>5.7107358483249486</v>
      </c>
      <c r="G109">
        <f t="shared" si="17"/>
        <v>0</v>
      </c>
      <c r="H109" s="8">
        <f t="shared" si="18"/>
        <v>28.18964391875901</v>
      </c>
      <c r="I109">
        <v>1.1499999999999997</v>
      </c>
      <c r="J109">
        <f t="shared" si="13"/>
        <v>5.7107358483249486</v>
      </c>
    </row>
    <row r="110" spans="1:10" x14ac:dyDescent="0.25">
      <c r="A110" s="2">
        <v>42934</v>
      </c>
      <c r="B110">
        <v>0</v>
      </c>
      <c r="C110" s="6">
        <v>4.2497952455680013</v>
      </c>
      <c r="D110" s="8">
        <f t="shared" si="14"/>
        <v>34.814579793031726</v>
      </c>
      <c r="E110">
        <f t="shared" si="15"/>
        <v>1</v>
      </c>
      <c r="F110" s="8">
        <f t="shared" si="16"/>
        <v>4.8872645324031998</v>
      </c>
      <c r="G110">
        <f t="shared" si="17"/>
        <v>0</v>
      </c>
      <c r="H110" s="8">
        <f t="shared" si="18"/>
        <v>28.18964391875901</v>
      </c>
      <c r="I110">
        <v>1.1499999999999997</v>
      </c>
      <c r="J110">
        <f t="shared" si="13"/>
        <v>4.8872645324031998</v>
      </c>
    </row>
    <row r="111" spans="1:10" x14ac:dyDescent="0.25">
      <c r="A111" s="2">
        <v>42935</v>
      </c>
      <c r="B111">
        <v>2.66</v>
      </c>
      <c r="C111" s="6">
        <v>1.8237853736529999</v>
      </c>
      <c r="D111" s="8">
        <f t="shared" si="14"/>
        <v>34.001916689665862</v>
      </c>
      <c r="E111">
        <f t="shared" si="15"/>
        <v>0.88079438146775857</v>
      </c>
      <c r="F111" s="8">
        <f t="shared" si="16"/>
        <v>1.8473368966341344</v>
      </c>
      <c r="G111">
        <f t="shared" si="17"/>
        <v>0</v>
      </c>
      <c r="H111" s="8">
        <f t="shared" si="18"/>
        <v>28.18964391875901</v>
      </c>
      <c r="I111">
        <v>1.1499999999999997</v>
      </c>
      <c r="J111">
        <f t="shared" si="13"/>
        <v>2.0973531797009493</v>
      </c>
    </row>
    <row r="112" spans="1:10" x14ac:dyDescent="0.25">
      <c r="A112" s="2">
        <v>42936</v>
      </c>
      <c r="B112">
        <v>0.75</v>
      </c>
      <c r="C112" s="6">
        <v>2.2538495300000001</v>
      </c>
      <c r="D112" s="8">
        <f t="shared" si="14"/>
        <v>35.600695249224678</v>
      </c>
      <c r="E112">
        <f t="shared" si="15"/>
        <v>0.90619010344794182</v>
      </c>
      <c r="F112" s="8">
        <f t="shared" si="16"/>
        <v>2.3487785595588138</v>
      </c>
      <c r="G112">
        <f t="shared" si="17"/>
        <v>0</v>
      </c>
      <c r="H112" s="8">
        <f t="shared" si="18"/>
        <v>28.18964391875901</v>
      </c>
      <c r="I112">
        <v>1.1499999999999997</v>
      </c>
      <c r="J112">
        <f t="shared" si="13"/>
        <v>2.5919269594999994</v>
      </c>
    </row>
    <row r="113" spans="1:10" x14ac:dyDescent="0.25">
      <c r="A113" s="2">
        <v>42937</v>
      </c>
      <c r="B113">
        <v>3.17</v>
      </c>
      <c r="C113" s="6">
        <v>1.7913971339679997</v>
      </c>
      <c r="D113" s="8">
        <f t="shared" si="14"/>
        <v>34.19461685559164</v>
      </c>
      <c r="E113">
        <f t="shared" si="15"/>
        <v>0.85622827346172881</v>
      </c>
      <c r="F113" s="8">
        <f t="shared" si="16"/>
        <v>1.7639216063669656</v>
      </c>
      <c r="G113">
        <f t="shared" si="17"/>
        <v>0</v>
      </c>
      <c r="H113" s="8">
        <f t="shared" si="18"/>
        <v>28.18964391875901</v>
      </c>
      <c r="I113" s="31">
        <v>1.1499999999999997</v>
      </c>
      <c r="J113">
        <f t="shared" si="13"/>
        <v>2.0601067040631991</v>
      </c>
    </row>
    <row r="114" spans="1:10" x14ac:dyDescent="0.25">
      <c r="A114" s="2">
        <v>42938</v>
      </c>
      <c r="B114">
        <v>8.17</v>
      </c>
      <c r="C114" s="6">
        <v>0.79707311085299981</v>
      </c>
      <c r="D114" s="8">
        <f t="shared" si="14"/>
        <v>26.849741724499765</v>
      </c>
      <c r="E114">
        <f t="shared" si="15"/>
        <v>0.90016822326276125</v>
      </c>
      <c r="F114" s="8">
        <f t="shared" si="16"/>
        <v>0.82512486890812653</v>
      </c>
      <c r="G114">
        <f t="shared" si="17"/>
        <v>0</v>
      </c>
      <c r="H114" s="8">
        <f t="shared" si="18"/>
        <v>28.18964391875901</v>
      </c>
      <c r="I114">
        <v>1.1499999999999997</v>
      </c>
      <c r="J114">
        <f t="shared" si="13"/>
        <v>0.91663407748094949</v>
      </c>
    </row>
    <row r="115" spans="1:10" x14ac:dyDescent="0.25">
      <c r="A115" s="2">
        <v>42939</v>
      </c>
      <c r="B115">
        <v>9.02</v>
      </c>
      <c r="C115" s="6">
        <v>1.2605129944479998</v>
      </c>
      <c r="D115" s="8">
        <f t="shared" si="14"/>
        <v>19.279331668114963</v>
      </c>
      <c r="E115">
        <f t="shared" si="15"/>
        <v>1</v>
      </c>
      <c r="F115" s="8">
        <f t="shared" si="16"/>
        <v>1.4495899436151993</v>
      </c>
      <c r="G115">
        <f t="shared" si="17"/>
        <v>0</v>
      </c>
      <c r="H115" s="8">
        <f t="shared" si="18"/>
        <v>28.18964391875901</v>
      </c>
      <c r="I115">
        <v>1.1499999999999997</v>
      </c>
      <c r="J115">
        <f t="shared" si="13"/>
        <v>1.4495899436151993</v>
      </c>
    </row>
    <row r="116" spans="1:10" x14ac:dyDescent="0.25">
      <c r="A116" s="2">
        <v>42940</v>
      </c>
      <c r="B116">
        <v>0.27</v>
      </c>
      <c r="C116" s="6">
        <v>2.5128148654079996</v>
      </c>
      <c r="D116" s="8">
        <f t="shared" si="14"/>
        <v>21.899068763334164</v>
      </c>
      <c r="E116">
        <f t="shared" si="15"/>
        <v>1</v>
      </c>
      <c r="F116" s="8">
        <f t="shared" si="16"/>
        <v>2.8897370952191985</v>
      </c>
      <c r="G116">
        <f t="shared" si="17"/>
        <v>0</v>
      </c>
      <c r="H116" s="8">
        <f t="shared" si="18"/>
        <v>28.18964391875901</v>
      </c>
      <c r="I116">
        <v>1.1499999999999997</v>
      </c>
      <c r="J116">
        <f t="shared" si="13"/>
        <v>2.8897370952191985</v>
      </c>
    </row>
    <row r="117" spans="1:10" x14ac:dyDescent="0.25">
      <c r="A117" s="2">
        <v>42941</v>
      </c>
      <c r="B117">
        <v>0.82</v>
      </c>
      <c r="C117" s="6">
        <v>1.7153984875729997</v>
      </c>
      <c r="D117" s="8">
        <f t="shared" si="14"/>
        <v>23.051777024043112</v>
      </c>
      <c r="E117">
        <f t="shared" si="15"/>
        <v>1</v>
      </c>
      <c r="F117" s="8">
        <f t="shared" si="16"/>
        <v>1.9727082607089492</v>
      </c>
      <c r="G117">
        <f t="shared" si="17"/>
        <v>0</v>
      </c>
      <c r="H117" s="8">
        <f t="shared" si="18"/>
        <v>28.18964391875901</v>
      </c>
      <c r="I117">
        <v>1.1499999999999997</v>
      </c>
      <c r="J117">
        <f t="shared" si="13"/>
        <v>1.9727082607089492</v>
      </c>
    </row>
    <row r="118" spans="1:10" x14ac:dyDescent="0.25">
      <c r="A118" s="2">
        <v>42942</v>
      </c>
      <c r="B118">
        <v>4.92</v>
      </c>
      <c r="C118" s="6">
        <v>2.6284152007679999</v>
      </c>
      <c r="D118" s="8">
        <f t="shared" si="14"/>
        <v>21.154454504926314</v>
      </c>
      <c r="E118">
        <f t="shared" si="15"/>
        <v>1</v>
      </c>
      <c r="F118" s="8">
        <f t="shared" si="16"/>
        <v>3.0226774808831993</v>
      </c>
      <c r="G118">
        <f t="shared" si="17"/>
        <v>0</v>
      </c>
      <c r="H118" s="8">
        <f t="shared" si="18"/>
        <v>28.18964391875901</v>
      </c>
      <c r="I118">
        <v>1.1499999999999997</v>
      </c>
      <c r="J118">
        <f t="shared" si="13"/>
        <v>3.0226774808831993</v>
      </c>
    </row>
    <row r="119" spans="1:10" x14ac:dyDescent="0.25">
      <c r="A119" s="2">
        <v>42943</v>
      </c>
      <c r="B119">
        <v>3.9</v>
      </c>
      <c r="C119" s="6">
        <v>3.0042564954129998</v>
      </c>
      <c r="D119" s="8">
        <f t="shared" si="14"/>
        <v>20.709349474651262</v>
      </c>
      <c r="E119">
        <f t="shared" si="15"/>
        <v>1</v>
      </c>
      <c r="F119" s="8">
        <f t="shared" si="16"/>
        <v>3.4548949697249487</v>
      </c>
      <c r="G119">
        <f t="shared" si="17"/>
        <v>0</v>
      </c>
      <c r="H119" s="8">
        <f t="shared" si="18"/>
        <v>28.18964391875901</v>
      </c>
      <c r="I119" s="24">
        <v>1.1499999999999997</v>
      </c>
      <c r="J119">
        <f t="shared" si="13"/>
        <v>3.4548949697249487</v>
      </c>
    </row>
    <row r="120" spans="1:10" x14ac:dyDescent="0.25">
      <c r="A120" s="2">
        <v>42944</v>
      </c>
      <c r="B120">
        <v>0</v>
      </c>
      <c r="C120" s="6">
        <v>2.8701737099679994</v>
      </c>
      <c r="D120" s="8">
        <f t="shared" si="14"/>
        <v>24.010049241114459</v>
      </c>
      <c r="E120">
        <f t="shared" si="15"/>
        <v>1</v>
      </c>
      <c r="F120" s="8">
        <f t="shared" si="16"/>
        <v>3.3006997664631985</v>
      </c>
      <c r="G120">
        <f t="shared" si="17"/>
        <v>0</v>
      </c>
      <c r="H120" s="8">
        <f t="shared" si="18"/>
        <v>28.18964391875901</v>
      </c>
      <c r="I120">
        <v>1.1499999999999997</v>
      </c>
      <c r="J120">
        <f t="shared" si="13"/>
        <v>3.3006997664631985</v>
      </c>
    </row>
    <row r="121" spans="1:10" x14ac:dyDescent="0.25">
      <c r="A121" s="2">
        <v>42945</v>
      </c>
      <c r="B121">
        <v>1.55</v>
      </c>
      <c r="C121" s="6">
        <v>3.0741905371730001</v>
      </c>
      <c r="D121" s="8">
        <f t="shared" si="14"/>
        <v>25.995368358863406</v>
      </c>
      <c r="E121">
        <f t="shared" si="15"/>
        <v>1</v>
      </c>
      <c r="F121" s="8">
        <f t="shared" si="16"/>
        <v>3.5353191177489491</v>
      </c>
      <c r="G121">
        <f t="shared" si="17"/>
        <v>0</v>
      </c>
      <c r="H121" s="8">
        <f t="shared" si="18"/>
        <v>28.18964391875901</v>
      </c>
      <c r="I121">
        <v>1.1499999999999997</v>
      </c>
      <c r="J121">
        <f t="shared" si="13"/>
        <v>3.5353191177489491</v>
      </c>
    </row>
    <row r="122" spans="1:10" x14ac:dyDescent="0.25">
      <c r="A122" s="2">
        <v>42946</v>
      </c>
      <c r="B122">
        <v>2.39</v>
      </c>
      <c r="C122" s="6">
        <v>3.2276781331250004</v>
      </c>
      <c r="D122" s="8">
        <f t="shared" si="14"/>
        <v>27.317198211957155</v>
      </c>
      <c r="E122">
        <f t="shared" si="15"/>
        <v>1</v>
      </c>
      <c r="F122" s="8">
        <f t="shared" si="16"/>
        <v>3.7118298530937492</v>
      </c>
      <c r="G122">
        <f t="shared" si="17"/>
        <v>0</v>
      </c>
      <c r="H122" s="8">
        <f t="shared" si="18"/>
        <v>28.18964391875901</v>
      </c>
      <c r="I122">
        <v>1.1499999999999997</v>
      </c>
      <c r="J122">
        <f t="shared" si="13"/>
        <v>3.7118298530937492</v>
      </c>
    </row>
    <row r="123" spans="1:10" x14ac:dyDescent="0.25">
      <c r="A123" s="2">
        <v>42947</v>
      </c>
      <c r="B123">
        <v>2.7</v>
      </c>
      <c r="C123" s="6">
        <v>3.1001388799999998</v>
      </c>
      <c r="D123" s="8">
        <f t="shared" si="14"/>
        <v>28.182357923957156</v>
      </c>
      <c r="E123">
        <f t="shared" si="15"/>
        <v>1</v>
      </c>
      <c r="F123" s="8">
        <f t="shared" si="16"/>
        <v>3.5651597119999989</v>
      </c>
      <c r="G123">
        <f t="shared" si="17"/>
        <v>0</v>
      </c>
      <c r="H123" s="8">
        <f t="shared" si="18"/>
        <v>28.18964391875901</v>
      </c>
      <c r="I123">
        <v>1.1499999999999997</v>
      </c>
      <c r="J123">
        <f t="shared" si="13"/>
        <v>3.5651597119999989</v>
      </c>
    </row>
    <row r="124" spans="1:10" x14ac:dyDescent="0.25">
      <c r="A124" s="2">
        <v>42948</v>
      </c>
      <c r="B124">
        <v>0.55000000000000004</v>
      </c>
      <c r="C124" s="6">
        <v>2.8246079524530003</v>
      </c>
      <c r="D124" s="8">
        <f t="shared" si="14"/>
        <v>30.880657069278104</v>
      </c>
      <c r="E124">
        <f t="shared" si="15"/>
        <v>1</v>
      </c>
      <c r="F124" s="8">
        <f t="shared" si="16"/>
        <v>3.2482991453209493</v>
      </c>
      <c r="G124">
        <f t="shared" si="17"/>
        <v>0</v>
      </c>
      <c r="H124" s="8">
        <f t="shared" si="18"/>
        <v>28.18964391875901</v>
      </c>
      <c r="I124">
        <v>1.1499999999999997</v>
      </c>
      <c r="J124">
        <f t="shared" si="13"/>
        <v>3.2482991453209493</v>
      </c>
    </row>
    <row r="125" spans="1:10" x14ac:dyDescent="0.25">
      <c r="A125" s="2">
        <v>42949</v>
      </c>
      <c r="B125">
        <v>3.94</v>
      </c>
      <c r="C125" s="6">
        <v>2.4343551610879999</v>
      </c>
      <c r="D125" s="8">
        <f t="shared" si="14"/>
        <v>29.740165504529305</v>
      </c>
      <c r="E125">
        <f t="shared" si="15"/>
        <v>1</v>
      </c>
      <c r="F125" s="8">
        <f t="shared" si="16"/>
        <v>2.799508435251199</v>
      </c>
      <c r="G125">
        <f t="shared" si="17"/>
        <v>0</v>
      </c>
      <c r="H125" s="8">
        <f t="shared" si="18"/>
        <v>28.18964391875901</v>
      </c>
      <c r="I125">
        <v>1.1499999999999997</v>
      </c>
      <c r="J125">
        <f t="shared" si="13"/>
        <v>2.799508435251199</v>
      </c>
    </row>
    <row r="126" spans="1:10" x14ac:dyDescent="0.25">
      <c r="A126" s="2">
        <v>42950</v>
      </c>
      <c r="B126">
        <v>1.95</v>
      </c>
      <c r="C126" s="6">
        <v>3.1515902552479993</v>
      </c>
      <c r="D126" s="8">
        <f t="shared" si="14"/>
        <v>31.335704541683302</v>
      </c>
      <c r="E126">
        <f t="shared" si="15"/>
        <v>1</v>
      </c>
      <c r="F126" s="8">
        <f t="shared" si="16"/>
        <v>3.5455390371539983</v>
      </c>
      <c r="G126">
        <f t="shared" si="17"/>
        <v>0</v>
      </c>
      <c r="H126" s="8">
        <f t="shared" si="18"/>
        <v>28.18964391875901</v>
      </c>
      <c r="I126">
        <f t="shared" ref="I126:I155" si="19">I125-(1.15-0.4)/30</f>
        <v>1.1249999999999998</v>
      </c>
      <c r="J126">
        <f t="shared" si="13"/>
        <v>3.5455390371539983</v>
      </c>
    </row>
    <row r="127" spans="1:10" x14ac:dyDescent="0.25">
      <c r="A127" s="2">
        <v>42951</v>
      </c>
      <c r="B127">
        <v>2.04</v>
      </c>
      <c r="C127" s="6">
        <v>2.5128148654079996</v>
      </c>
      <c r="D127" s="8">
        <f t="shared" si="14"/>
        <v>32.030803403038369</v>
      </c>
      <c r="E127">
        <f t="shared" si="15"/>
        <v>0.9895092330723968</v>
      </c>
      <c r="F127" s="8">
        <f t="shared" si="16"/>
        <v>2.7350988613550662</v>
      </c>
      <c r="G127">
        <f t="shared" si="17"/>
        <v>0</v>
      </c>
      <c r="H127" s="8">
        <f t="shared" si="18"/>
        <v>28.18964391875901</v>
      </c>
      <c r="I127">
        <f t="shared" si="19"/>
        <v>1.0999999999999999</v>
      </c>
      <c r="J127">
        <f t="shared" si="13"/>
        <v>2.7640963519487993</v>
      </c>
    </row>
    <row r="128" spans="1:10" x14ac:dyDescent="0.25">
      <c r="A128" s="2">
        <v>42952</v>
      </c>
      <c r="B128">
        <v>2.17</v>
      </c>
      <c r="C128" s="6">
        <v>3.021841541093</v>
      </c>
      <c r="D128" s="8">
        <f t="shared" si="14"/>
        <v>33.004641063313294</v>
      </c>
      <c r="E128">
        <f t="shared" si="15"/>
        <v>0.96778739365505095</v>
      </c>
      <c r="F128" s="8">
        <f t="shared" si="16"/>
        <v>3.1438376602749289</v>
      </c>
      <c r="G128">
        <f t="shared" si="17"/>
        <v>0</v>
      </c>
      <c r="H128" s="8">
        <f t="shared" si="18"/>
        <v>28.18964391875901</v>
      </c>
      <c r="I128">
        <f t="shared" si="19"/>
        <v>1.075</v>
      </c>
      <c r="J128">
        <f t="shared" si="13"/>
        <v>3.248479656674975</v>
      </c>
    </row>
    <row r="129" spans="1:10" x14ac:dyDescent="0.25">
      <c r="A129" s="2">
        <v>42953</v>
      </c>
      <c r="B129">
        <v>4.0599999999999996</v>
      </c>
      <c r="C129" s="6">
        <v>2.4145683006879999</v>
      </c>
      <c r="D129" s="8">
        <f t="shared" si="14"/>
        <v>31.321114032035059</v>
      </c>
      <c r="E129">
        <f t="shared" si="15"/>
        <v>0.93735496677145957</v>
      </c>
      <c r="F129" s="8">
        <f t="shared" si="16"/>
        <v>2.3764729687217607</v>
      </c>
      <c r="G129">
        <f t="shared" si="17"/>
        <v>0</v>
      </c>
      <c r="H129" s="8">
        <f t="shared" si="18"/>
        <v>28.18964391875901</v>
      </c>
      <c r="I129">
        <f t="shared" si="19"/>
        <v>1.05</v>
      </c>
      <c r="J129">
        <f t="shared" si="13"/>
        <v>2.5352967157223998</v>
      </c>
    </row>
    <row r="130" spans="1:10" x14ac:dyDescent="0.25">
      <c r="A130" s="2">
        <v>42954</v>
      </c>
      <c r="B130">
        <v>0.37</v>
      </c>
      <c r="C130" s="6">
        <v>3.0655077473279992</v>
      </c>
      <c r="D130" s="8">
        <f t="shared" si="14"/>
        <v>34.061728629552398</v>
      </c>
      <c r="E130">
        <f t="shared" si="15"/>
        <v>0.98996518649890441</v>
      </c>
      <c r="F130" s="8">
        <f t="shared" si="16"/>
        <v>3.1106145975173347</v>
      </c>
      <c r="G130">
        <f t="shared" si="17"/>
        <v>0</v>
      </c>
      <c r="H130" s="8">
        <f t="shared" si="18"/>
        <v>28.18964391875901</v>
      </c>
      <c r="I130">
        <f t="shared" si="19"/>
        <v>1.0250000000000001</v>
      </c>
      <c r="J130">
        <f t="shared" si="13"/>
        <v>3.1421454410111997</v>
      </c>
    </row>
    <row r="131" spans="1:10" x14ac:dyDescent="0.25">
      <c r="A131" s="2">
        <v>42955</v>
      </c>
      <c r="B131">
        <v>0.04</v>
      </c>
      <c r="C131" s="6">
        <v>3.0828566219679998</v>
      </c>
      <c r="D131" s="8">
        <f t="shared" si="14"/>
        <v>36.809620552136508</v>
      </c>
      <c r="E131">
        <f t="shared" si="15"/>
        <v>0.90432098032648756</v>
      </c>
      <c r="F131" s="8">
        <f t="shared" si="16"/>
        <v>2.7878919225841061</v>
      </c>
      <c r="G131">
        <f t="shared" si="17"/>
        <v>0</v>
      </c>
      <c r="H131" s="8">
        <f t="shared" si="18"/>
        <v>28.18964391875901</v>
      </c>
      <c r="I131">
        <f t="shared" si="19"/>
        <v>1.0000000000000002</v>
      </c>
      <c r="J131">
        <f t="shared" ref="J131:J194" si="20">I131*C131</f>
        <v>3.0828566219680007</v>
      </c>
    </row>
    <row r="132" spans="1:10" x14ac:dyDescent="0.25">
      <c r="A132" s="2">
        <v>42956</v>
      </c>
      <c r="B132">
        <v>0</v>
      </c>
      <c r="C132" s="6">
        <v>3.4645607009279997</v>
      </c>
      <c r="D132" s="8">
        <f t="shared" ref="D132:D195" si="21">MAX((D131+F132-B132),0)</f>
        <v>39.574298845668501</v>
      </c>
      <c r="E132">
        <f t="shared" ref="E132:E195" si="22">IF(D131&gt;$Q$2,1-(D131-$Q$2)/($Q$1-$Q$2),1)</f>
        <v>0.81844935774573413</v>
      </c>
      <c r="F132" s="8">
        <f t="shared" ref="F132:F195" si="23">E132*J132</f>
        <v>2.7646782935319916</v>
      </c>
      <c r="G132">
        <f t="shared" ref="G132:G195" si="24">IF(D132=0,B132-F132-D131,0)</f>
        <v>0</v>
      </c>
      <c r="H132" s="8">
        <f t="shared" ref="H132:H195" si="25">H131+G132</f>
        <v>28.18964391875901</v>
      </c>
      <c r="I132">
        <f t="shared" si="19"/>
        <v>0.9750000000000002</v>
      </c>
      <c r="J132">
        <f t="shared" si="20"/>
        <v>3.3779466834048004</v>
      </c>
    </row>
    <row r="133" spans="1:10" x14ac:dyDescent="0.25">
      <c r="A133" s="2">
        <v>42957</v>
      </c>
      <c r="B133">
        <v>0.49</v>
      </c>
      <c r="C133" s="6">
        <v>3.5982131125330001</v>
      </c>
      <c r="D133" s="8">
        <f t="shared" si="21"/>
        <v>41.586677964749917</v>
      </c>
      <c r="E133">
        <f t="shared" si="22"/>
        <v>0.73205316107285934</v>
      </c>
      <c r="F133" s="8">
        <f t="shared" si="23"/>
        <v>2.5023791190814157</v>
      </c>
      <c r="G133">
        <f t="shared" si="24"/>
        <v>0</v>
      </c>
      <c r="H133" s="8">
        <f t="shared" si="25"/>
        <v>28.18964391875901</v>
      </c>
      <c r="I133">
        <f t="shared" si="19"/>
        <v>0.95000000000000018</v>
      </c>
      <c r="J133">
        <f t="shared" si="20"/>
        <v>3.4183024569063507</v>
      </c>
    </row>
    <row r="134" spans="1:10" x14ac:dyDescent="0.25">
      <c r="A134" s="2">
        <v>42958</v>
      </c>
      <c r="B134">
        <v>2.69</v>
      </c>
      <c r="C134" s="6">
        <v>2.0576286078929997</v>
      </c>
      <c r="D134" s="8">
        <f t="shared" si="21"/>
        <v>40.170306533781933</v>
      </c>
      <c r="E134">
        <f t="shared" si="22"/>
        <v>0.66916631360156509</v>
      </c>
      <c r="F134" s="8">
        <f t="shared" si="23"/>
        <v>1.273628569032013</v>
      </c>
      <c r="G134">
        <f t="shared" si="24"/>
        <v>0</v>
      </c>
      <c r="H134" s="8">
        <f t="shared" si="25"/>
        <v>28.18964391875901</v>
      </c>
      <c r="I134">
        <f t="shared" si="19"/>
        <v>0.92500000000000016</v>
      </c>
      <c r="J134">
        <f t="shared" si="20"/>
        <v>1.903306462301025</v>
      </c>
    </row>
    <row r="135" spans="1:10" x14ac:dyDescent="0.25">
      <c r="A135" s="2">
        <v>42959</v>
      </c>
      <c r="B135">
        <v>0.56000000000000005</v>
      </c>
      <c r="C135" s="6">
        <v>2.1098075361279998</v>
      </c>
      <c r="D135" s="8">
        <f t="shared" si="21"/>
        <v>40.964982577227779</v>
      </c>
      <c r="E135">
        <f t="shared" si="22"/>
        <v>0.71342792081931461</v>
      </c>
      <c r="F135" s="8">
        <f t="shared" si="23"/>
        <v>1.354676043445848</v>
      </c>
      <c r="G135">
        <f t="shared" si="24"/>
        <v>0</v>
      </c>
      <c r="H135" s="8">
        <f t="shared" si="25"/>
        <v>28.18964391875901</v>
      </c>
      <c r="I135">
        <f t="shared" si="19"/>
        <v>0.90000000000000013</v>
      </c>
      <c r="J135">
        <f t="shared" si="20"/>
        <v>1.8988267825152001</v>
      </c>
    </row>
    <row r="136" spans="1:10" x14ac:dyDescent="0.25">
      <c r="A136" s="2">
        <v>42960</v>
      </c>
      <c r="B136">
        <v>0.39</v>
      </c>
      <c r="C136" s="6">
        <v>2.9510906209329995</v>
      </c>
      <c r="D136" s="8">
        <f t="shared" si="21"/>
        <v>42.353073720739765</v>
      </c>
      <c r="E136">
        <f t="shared" si="22"/>
        <v>0.6885942944616319</v>
      </c>
      <c r="F136" s="8">
        <f t="shared" si="23"/>
        <v>1.7780911435119857</v>
      </c>
      <c r="G136">
        <f t="shared" si="24"/>
        <v>0</v>
      </c>
      <c r="H136" s="8">
        <f t="shared" si="25"/>
        <v>28.18964391875901</v>
      </c>
      <c r="I136">
        <f t="shared" si="19"/>
        <v>0.87500000000000011</v>
      </c>
      <c r="J136">
        <f t="shared" si="20"/>
        <v>2.5822042933163747</v>
      </c>
    </row>
    <row r="137" spans="1:10" x14ac:dyDescent="0.25">
      <c r="A137" s="2">
        <v>42961</v>
      </c>
      <c r="B137">
        <v>8.92</v>
      </c>
      <c r="C137" s="6">
        <v>2.0050784178079999</v>
      </c>
      <c r="D137" s="8">
        <f t="shared" si="21"/>
        <v>34.532726856212413</v>
      </c>
      <c r="E137">
        <f t="shared" si="22"/>
        <v>0.64521644622688235</v>
      </c>
      <c r="F137" s="8">
        <f t="shared" si="23"/>
        <v>1.0996531354726531</v>
      </c>
      <c r="G137">
        <f t="shared" si="24"/>
        <v>0</v>
      </c>
      <c r="H137" s="8">
        <f t="shared" si="25"/>
        <v>28.18964391875901</v>
      </c>
      <c r="I137">
        <f t="shared" si="19"/>
        <v>0.85000000000000009</v>
      </c>
      <c r="J137">
        <f t="shared" si="20"/>
        <v>1.7043166551368001</v>
      </c>
    </row>
    <row r="138" spans="1:10" x14ac:dyDescent="0.25">
      <c r="A138" s="2">
        <v>42962</v>
      </c>
      <c r="B138">
        <v>0.47</v>
      </c>
      <c r="C138" s="6">
        <v>3.2693999999999996</v>
      </c>
      <c r="D138" s="8">
        <f t="shared" si="21"/>
        <v>36.462211069445125</v>
      </c>
      <c r="E138">
        <f t="shared" si="22"/>
        <v>0.88960228574336209</v>
      </c>
      <c r="F138" s="8">
        <f t="shared" si="23"/>
        <v>2.3994842132327117</v>
      </c>
      <c r="G138">
        <f t="shared" si="24"/>
        <v>0</v>
      </c>
      <c r="H138" s="8">
        <f t="shared" si="25"/>
        <v>28.18964391875901</v>
      </c>
      <c r="I138">
        <f>I137-(1.15-0.4)/30</f>
        <v>0.82500000000000007</v>
      </c>
      <c r="J138">
        <f t="shared" si="20"/>
        <v>2.6972549999999997</v>
      </c>
    </row>
    <row r="139" spans="1:10" x14ac:dyDescent="0.25">
      <c r="A139" s="2">
        <v>42963</v>
      </c>
      <c r="B139">
        <v>1.8</v>
      </c>
      <c r="C139" s="6">
        <v>3.2192872574879994</v>
      </c>
      <c r="D139" s="8">
        <f t="shared" si="21"/>
        <v>36.798030213096162</v>
      </c>
      <c r="E139">
        <f t="shared" si="22"/>
        <v>0.82930590407983984</v>
      </c>
      <c r="F139" s="8">
        <f t="shared" si="23"/>
        <v>2.1358191436510348</v>
      </c>
      <c r="G139">
        <f t="shared" si="24"/>
        <v>0</v>
      </c>
      <c r="H139" s="8">
        <f t="shared" si="25"/>
        <v>28.18964391875901</v>
      </c>
      <c r="I139">
        <f t="shared" si="19"/>
        <v>0.8</v>
      </c>
      <c r="J139">
        <f t="shared" si="20"/>
        <v>2.5754298059903995</v>
      </c>
    </row>
    <row r="140" spans="1:10" x14ac:dyDescent="0.25">
      <c r="A140" s="2">
        <v>42964</v>
      </c>
      <c r="B140">
        <v>6.88</v>
      </c>
      <c r="C140" s="6">
        <v>4.0128222919680008</v>
      </c>
      <c r="D140" s="8">
        <f t="shared" si="21"/>
        <v>32.464482792850184</v>
      </c>
      <c r="E140">
        <f t="shared" si="22"/>
        <v>0.81881155584074494</v>
      </c>
      <c r="F140" s="8">
        <f t="shared" si="23"/>
        <v>2.5464525797540261</v>
      </c>
      <c r="G140">
        <f t="shared" si="24"/>
        <v>0</v>
      </c>
      <c r="H140" s="8">
        <f t="shared" si="25"/>
        <v>28.18964391875901</v>
      </c>
      <c r="I140">
        <f t="shared" si="19"/>
        <v>0.77500000000000002</v>
      </c>
      <c r="J140">
        <f t="shared" si="20"/>
        <v>3.1099372762752009</v>
      </c>
    </row>
    <row r="141" spans="1:10" x14ac:dyDescent="0.25">
      <c r="A141" s="2">
        <v>42965</v>
      </c>
      <c r="B141">
        <v>2</v>
      </c>
      <c r="C141" s="6">
        <v>3.0915060522929996</v>
      </c>
      <c r="D141" s="8">
        <f t="shared" si="21"/>
        <v>32.677000048845514</v>
      </c>
      <c r="E141">
        <f t="shared" si="22"/>
        <v>0.95423491272343175</v>
      </c>
      <c r="F141" s="8">
        <f t="shared" si="23"/>
        <v>2.2125172559953286</v>
      </c>
      <c r="G141">
        <f t="shared" si="24"/>
        <v>0</v>
      </c>
      <c r="H141" s="8">
        <f t="shared" si="25"/>
        <v>28.18964391875901</v>
      </c>
      <c r="I141">
        <f t="shared" si="19"/>
        <v>0.75</v>
      </c>
      <c r="J141">
        <f t="shared" si="20"/>
        <v>2.3186295392197498</v>
      </c>
    </row>
    <row r="142" spans="1:10" x14ac:dyDescent="0.25">
      <c r="A142" s="2">
        <v>42966</v>
      </c>
      <c r="B142">
        <v>0.13</v>
      </c>
      <c r="C142" s="6">
        <v>3.2527574552480001</v>
      </c>
      <c r="D142" s="8">
        <f t="shared" si="21"/>
        <v>34.781662205518536</v>
      </c>
      <c r="E142">
        <f t="shared" si="22"/>
        <v>0.94759374847357769</v>
      </c>
      <c r="F142" s="8">
        <f t="shared" si="23"/>
        <v>2.2346621566730254</v>
      </c>
      <c r="G142">
        <f t="shared" si="24"/>
        <v>0</v>
      </c>
      <c r="H142" s="8">
        <f t="shared" si="25"/>
        <v>28.18964391875901</v>
      </c>
      <c r="I142">
        <f t="shared" si="19"/>
        <v>0.72499999999999998</v>
      </c>
      <c r="J142">
        <f t="shared" si="20"/>
        <v>2.3582491550547999</v>
      </c>
    </row>
    <row r="143" spans="1:10" x14ac:dyDescent="0.25">
      <c r="A143" s="2">
        <v>42967</v>
      </c>
      <c r="B143">
        <v>0</v>
      </c>
      <c r="C143" s="6">
        <v>2.8246079524530003</v>
      </c>
      <c r="D143" s="8">
        <f t="shared" si="21"/>
        <v>36.525225297315664</v>
      </c>
      <c r="E143">
        <f t="shared" si="22"/>
        <v>0.88182305607754574</v>
      </c>
      <c r="F143" s="8">
        <f t="shared" si="23"/>
        <v>1.7435630917971305</v>
      </c>
      <c r="G143">
        <f t="shared" si="24"/>
        <v>0</v>
      </c>
      <c r="H143" s="8">
        <f t="shared" si="25"/>
        <v>28.18964391875901</v>
      </c>
      <c r="I143">
        <f t="shared" si="19"/>
        <v>0.7</v>
      </c>
      <c r="J143">
        <f t="shared" si="20"/>
        <v>1.9772255667171001</v>
      </c>
    </row>
    <row r="144" spans="1:10" x14ac:dyDescent="0.25">
      <c r="A144" s="2">
        <v>42968</v>
      </c>
      <c r="B144">
        <v>0.09</v>
      </c>
      <c r="C144" s="6">
        <v>2.6569198286130002</v>
      </c>
      <c r="D144" s="8">
        <f t="shared" si="21"/>
        <v>37.918988230418663</v>
      </c>
      <c r="E144">
        <f t="shared" si="22"/>
        <v>0.82733670945888549</v>
      </c>
      <c r="F144" s="8">
        <f t="shared" si="23"/>
        <v>1.4837629331030031</v>
      </c>
      <c r="G144">
        <f t="shared" si="24"/>
        <v>0</v>
      </c>
      <c r="H144" s="8">
        <f t="shared" si="25"/>
        <v>28.18964391875901</v>
      </c>
      <c r="I144">
        <f t="shared" si="19"/>
        <v>0.67499999999999993</v>
      </c>
      <c r="J144">
        <f t="shared" si="20"/>
        <v>1.7934208843137749</v>
      </c>
    </row>
    <row r="145" spans="1:10" x14ac:dyDescent="0.25">
      <c r="A145" s="2">
        <v>42969</v>
      </c>
      <c r="B145">
        <v>0.34</v>
      </c>
      <c r="C145" s="6">
        <v>1.5838309327729998</v>
      </c>
      <c r="D145" s="8">
        <f t="shared" si="21"/>
        <v>38.385883651444885</v>
      </c>
      <c r="E145">
        <f t="shared" si="22"/>
        <v>0.7837816177994168</v>
      </c>
      <c r="F145" s="8">
        <f t="shared" si="23"/>
        <v>0.80689542102622769</v>
      </c>
      <c r="G145">
        <f t="shared" si="24"/>
        <v>0</v>
      </c>
      <c r="H145" s="8">
        <f t="shared" si="25"/>
        <v>28.18964391875901</v>
      </c>
      <c r="I145">
        <f t="shared" si="19"/>
        <v>0.64999999999999991</v>
      </c>
      <c r="J145">
        <f t="shared" si="20"/>
        <v>1.0294901063024497</v>
      </c>
    </row>
    <row r="146" spans="1:10" x14ac:dyDescent="0.25">
      <c r="A146" s="2">
        <v>42970</v>
      </c>
      <c r="B146">
        <v>0.09</v>
      </c>
      <c r="C146" s="6">
        <v>2.1098075361279998</v>
      </c>
      <c r="D146" s="8">
        <f t="shared" si="21"/>
        <v>39.310161935962711</v>
      </c>
      <c r="E146">
        <f t="shared" si="22"/>
        <v>0.76919113589234733</v>
      </c>
      <c r="F146" s="8">
        <f t="shared" si="23"/>
        <v>1.0142782845178315</v>
      </c>
      <c r="G146">
        <f t="shared" si="24"/>
        <v>0</v>
      </c>
      <c r="H146" s="8">
        <f t="shared" si="25"/>
        <v>28.18964391875901</v>
      </c>
      <c r="I146">
        <f t="shared" si="19"/>
        <v>0.62499999999999989</v>
      </c>
      <c r="J146">
        <f t="shared" si="20"/>
        <v>1.3186297100799995</v>
      </c>
    </row>
    <row r="147" spans="1:10" x14ac:dyDescent="0.25">
      <c r="A147" s="2">
        <v>42971</v>
      </c>
      <c r="B147">
        <v>0.14000000000000001</v>
      </c>
      <c r="C147" s="6">
        <v>2.8701737099679994</v>
      </c>
      <c r="D147" s="8">
        <f t="shared" si="21"/>
        <v>40.445048506052693</v>
      </c>
      <c r="E147">
        <f t="shared" si="22"/>
        <v>0.74030743950116529</v>
      </c>
      <c r="F147" s="8">
        <f t="shared" si="23"/>
        <v>1.2748865700899816</v>
      </c>
      <c r="G147">
        <f t="shared" si="24"/>
        <v>0</v>
      </c>
      <c r="H147" s="8">
        <f t="shared" si="25"/>
        <v>28.18964391875901</v>
      </c>
      <c r="I147">
        <f t="shared" si="19"/>
        <v>0.59999999999999987</v>
      </c>
      <c r="J147">
        <f t="shared" si="20"/>
        <v>1.7221042259807993</v>
      </c>
    </row>
    <row r="148" spans="1:10" x14ac:dyDescent="0.25">
      <c r="A148" s="2">
        <v>42972</v>
      </c>
      <c r="B148">
        <v>2.61</v>
      </c>
      <c r="C148" s="6">
        <v>1.9415436799999999</v>
      </c>
      <c r="D148" s="8">
        <f t="shared" si="21"/>
        <v>38.621925647531555</v>
      </c>
      <c r="E148">
        <f t="shared" si="22"/>
        <v>0.70484223418585334</v>
      </c>
      <c r="F148" s="8">
        <f t="shared" si="23"/>
        <v>0.78687714147885834</v>
      </c>
      <c r="G148">
        <f t="shared" si="24"/>
        <v>0</v>
      </c>
      <c r="H148" s="8">
        <f t="shared" si="25"/>
        <v>28.18964391875901</v>
      </c>
      <c r="I148">
        <f t="shared" si="19"/>
        <v>0.57499999999999984</v>
      </c>
      <c r="J148">
        <f t="shared" si="20"/>
        <v>1.1163876159999997</v>
      </c>
    </row>
    <row r="149" spans="1:10" x14ac:dyDescent="0.25">
      <c r="A149" s="2">
        <v>42973</v>
      </c>
      <c r="B149">
        <v>0.18</v>
      </c>
      <c r="C149" s="6">
        <v>1.9521679743729998</v>
      </c>
      <c r="D149" s="8">
        <f t="shared" si="21"/>
        <v>39.259880423008902</v>
      </c>
      <c r="E149">
        <f t="shared" si="22"/>
        <v>0.76181482351463892</v>
      </c>
      <c r="F149" s="8">
        <f t="shared" si="23"/>
        <v>0.81795477547734308</v>
      </c>
      <c r="G149">
        <f t="shared" si="24"/>
        <v>0</v>
      </c>
      <c r="H149" s="8">
        <f t="shared" si="25"/>
        <v>28.18964391875901</v>
      </c>
      <c r="I149">
        <f t="shared" si="19"/>
        <v>0.54999999999999982</v>
      </c>
      <c r="J149">
        <f t="shared" si="20"/>
        <v>1.0736923859051495</v>
      </c>
    </row>
    <row r="150" spans="1:10" x14ac:dyDescent="0.25">
      <c r="A150" s="2">
        <v>42974</v>
      </c>
      <c r="B150">
        <v>0</v>
      </c>
      <c r="C150" s="6">
        <v>2.1409324054929999</v>
      </c>
      <c r="D150" s="8">
        <f t="shared" si="21"/>
        <v>40.093744342982212</v>
      </c>
      <c r="E150">
        <f t="shared" si="22"/>
        <v>0.74187873678097183</v>
      </c>
      <c r="F150" s="8">
        <f t="shared" si="23"/>
        <v>0.83386391997331155</v>
      </c>
      <c r="G150">
        <f t="shared" si="24"/>
        <v>0</v>
      </c>
      <c r="H150" s="8">
        <f t="shared" si="25"/>
        <v>28.18964391875901</v>
      </c>
      <c r="I150">
        <f t="shared" si="19"/>
        <v>0.5249999999999998</v>
      </c>
      <c r="J150">
        <f t="shared" si="20"/>
        <v>1.1239895128838244</v>
      </c>
    </row>
    <row r="151" spans="1:10" x14ac:dyDescent="0.25">
      <c r="A151" s="2">
        <v>42975</v>
      </c>
      <c r="B151">
        <v>0.22</v>
      </c>
      <c r="C151" s="6">
        <v>2.0156176398129997</v>
      </c>
      <c r="D151" s="8">
        <f t="shared" si="21"/>
        <v>40.595154545550201</v>
      </c>
      <c r="E151">
        <f t="shared" si="22"/>
        <v>0.71582048928180586</v>
      </c>
      <c r="F151" s="8">
        <f t="shared" si="23"/>
        <v>0.72141020256798971</v>
      </c>
      <c r="G151">
        <f t="shared" si="24"/>
        <v>0</v>
      </c>
      <c r="H151" s="8">
        <f t="shared" si="25"/>
        <v>28.18964391875901</v>
      </c>
      <c r="I151">
        <f t="shared" si="19"/>
        <v>0.49999999999999978</v>
      </c>
      <c r="J151">
        <f t="shared" si="20"/>
        <v>1.0078088199064994</v>
      </c>
    </row>
    <row r="152" spans="1:10" x14ac:dyDescent="0.25">
      <c r="A152" s="2">
        <v>42976</v>
      </c>
      <c r="B152">
        <v>0.01</v>
      </c>
      <c r="C152" s="6">
        <v>1.8130018196479998</v>
      </c>
      <c r="D152" s="8">
        <f t="shared" si="21"/>
        <v>41.188108050221409</v>
      </c>
      <c r="E152">
        <f t="shared" si="22"/>
        <v>0.70015142045155621</v>
      </c>
      <c r="F152" s="8">
        <f t="shared" si="23"/>
        <v>0.60295350467120623</v>
      </c>
      <c r="G152">
        <f t="shared" si="24"/>
        <v>0</v>
      </c>
      <c r="H152" s="8">
        <f t="shared" si="25"/>
        <v>28.18964391875901</v>
      </c>
      <c r="I152">
        <f t="shared" si="19"/>
        <v>0.47499999999999976</v>
      </c>
      <c r="J152">
        <f t="shared" si="20"/>
        <v>0.86117586433279947</v>
      </c>
    </row>
    <row r="153" spans="1:10" x14ac:dyDescent="0.25">
      <c r="A153" s="2">
        <v>42977</v>
      </c>
      <c r="B153">
        <v>0.61</v>
      </c>
      <c r="C153" s="6">
        <v>2.5612882294929999</v>
      </c>
      <c r="D153" s="8">
        <f t="shared" si="21"/>
        <v>41.363731298698703</v>
      </c>
      <c r="E153">
        <f t="shared" si="22"/>
        <v>0.68162162343058097</v>
      </c>
      <c r="F153" s="8">
        <f t="shared" si="23"/>
        <v>0.78562324847729514</v>
      </c>
      <c r="G153">
        <f t="shared" si="24"/>
        <v>0</v>
      </c>
      <c r="H153" s="8">
        <f t="shared" si="25"/>
        <v>28.18964391875901</v>
      </c>
      <c r="I153">
        <f t="shared" si="19"/>
        <v>0.44999999999999973</v>
      </c>
      <c r="J153">
        <f t="shared" si="20"/>
        <v>1.1525797032718492</v>
      </c>
    </row>
    <row r="154" spans="1:10" x14ac:dyDescent="0.25">
      <c r="A154" s="2">
        <v>42978</v>
      </c>
      <c r="B154">
        <v>0.13</v>
      </c>
      <c r="C154" s="6">
        <v>2.6852655538079993</v>
      </c>
      <c r="D154" s="8">
        <f t="shared" si="21"/>
        <v>42.005360329918354</v>
      </c>
      <c r="E154">
        <f t="shared" si="22"/>
        <v>0.67613339691566554</v>
      </c>
      <c r="F154" s="8">
        <f t="shared" si="23"/>
        <v>0.77162903121965143</v>
      </c>
      <c r="G154">
        <f t="shared" si="24"/>
        <v>0</v>
      </c>
      <c r="H154" s="8">
        <f t="shared" si="25"/>
        <v>28.18964391875901</v>
      </c>
      <c r="I154">
        <f t="shared" si="19"/>
        <v>0.42499999999999971</v>
      </c>
      <c r="J154">
        <f t="shared" si="20"/>
        <v>1.1412378603683988</v>
      </c>
    </row>
    <row r="155" spans="1:10" x14ac:dyDescent="0.25">
      <c r="A155" s="2">
        <v>42979</v>
      </c>
      <c r="B155">
        <v>0.2</v>
      </c>
      <c r="C155" s="6">
        <v>2.1305728395679999</v>
      </c>
      <c r="D155" s="8">
        <f t="shared" si="21"/>
        <v>42.364492943138259</v>
      </c>
      <c r="E155">
        <f t="shared" si="22"/>
        <v>0.65608248969005145</v>
      </c>
      <c r="F155" s="8">
        <f t="shared" si="23"/>
        <v>0.55913261321990992</v>
      </c>
      <c r="G155">
        <f t="shared" si="24"/>
        <v>0</v>
      </c>
      <c r="H155" s="8">
        <f t="shared" si="25"/>
        <v>28.18964391875901</v>
      </c>
      <c r="I155">
        <f t="shared" si="19"/>
        <v>0.39999999999999969</v>
      </c>
      <c r="J155">
        <f t="shared" si="20"/>
        <v>0.85222913582719928</v>
      </c>
    </row>
    <row r="156" spans="1:10" x14ac:dyDescent="0.25">
      <c r="A156" s="2">
        <v>42980</v>
      </c>
      <c r="B156">
        <v>0</v>
      </c>
      <c r="C156" s="6">
        <v>2.7786021370879999</v>
      </c>
      <c r="D156" s="8">
        <f t="shared" si="21"/>
        <v>43.618758718315242</v>
      </c>
      <c r="E156">
        <f t="shared" si="22"/>
        <v>0.6448595955269294</v>
      </c>
      <c r="F156" s="8">
        <f t="shared" si="23"/>
        <v>1.2542657751769803</v>
      </c>
      <c r="G156">
        <f t="shared" si="24"/>
        <v>0</v>
      </c>
      <c r="H156" s="8">
        <f t="shared" si="25"/>
        <v>28.18964391875901</v>
      </c>
      <c r="I156">
        <v>0.7</v>
      </c>
      <c r="J156">
        <f t="shared" si="20"/>
        <v>1.9450214959615997</v>
      </c>
    </row>
    <row r="157" spans="1:10" x14ac:dyDescent="0.25">
      <c r="A157" s="2">
        <v>42981</v>
      </c>
      <c r="B157">
        <v>0</v>
      </c>
      <c r="C157" s="6">
        <v>2.0366524846130001</v>
      </c>
      <c r="D157" s="8">
        <f t="shared" si="21"/>
        <v>44.482227382310839</v>
      </c>
      <c r="E157">
        <f t="shared" si="22"/>
        <v>0.6056637900526487</v>
      </c>
      <c r="F157" s="8">
        <f t="shared" si="23"/>
        <v>0.8634686639955973</v>
      </c>
      <c r="G157">
        <f t="shared" si="24"/>
        <v>0</v>
      </c>
      <c r="H157" s="8">
        <f t="shared" si="25"/>
        <v>28.18964391875901</v>
      </c>
      <c r="I157">
        <v>0.7</v>
      </c>
      <c r="J157">
        <f t="shared" si="20"/>
        <v>1.4256567392291</v>
      </c>
    </row>
    <row r="158" spans="1:10" x14ac:dyDescent="0.25">
      <c r="A158" s="2">
        <v>42982</v>
      </c>
      <c r="B158">
        <v>6.85</v>
      </c>
      <c r="C158" s="6">
        <v>1.3279051847680001</v>
      </c>
      <c r="D158" s="8">
        <f t="shared" si="21"/>
        <v>38.170130269453622</v>
      </c>
      <c r="E158">
        <f t="shared" si="22"/>
        <v>0.57868039430278628</v>
      </c>
      <c r="F158" s="8">
        <f t="shared" si="23"/>
        <v>0.53790288714278234</v>
      </c>
      <c r="G158">
        <f t="shared" si="24"/>
        <v>0</v>
      </c>
      <c r="H158" s="8">
        <f t="shared" si="25"/>
        <v>28.18964391875901</v>
      </c>
      <c r="I158">
        <v>0.7</v>
      </c>
      <c r="J158">
        <f t="shared" si="20"/>
        <v>0.92953362933759998</v>
      </c>
    </row>
    <row r="159" spans="1:10" x14ac:dyDescent="0.25">
      <c r="A159" s="2">
        <v>42983</v>
      </c>
      <c r="B159">
        <v>1.07</v>
      </c>
      <c r="C159" s="6">
        <v>1.6717153331250001</v>
      </c>
      <c r="D159" s="8">
        <f t="shared" si="21"/>
        <v>38.008128137067231</v>
      </c>
      <c r="E159">
        <f t="shared" si="22"/>
        <v>0.7759334290795743</v>
      </c>
      <c r="F159" s="8">
        <f t="shared" si="23"/>
        <v>0.90799786761360879</v>
      </c>
      <c r="G159">
        <f t="shared" si="24"/>
        <v>0</v>
      </c>
      <c r="H159" s="8">
        <f t="shared" si="25"/>
        <v>28.18964391875901</v>
      </c>
      <c r="I159">
        <v>0.7</v>
      </c>
      <c r="J159">
        <f t="shared" si="20"/>
        <v>1.1702007331875</v>
      </c>
    </row>
    <row r="160" spans="1:10" x14ac:dyDescent="0.25">
      <c r="A160" s="2">
        <v>42984</v>
      </c>
      <c r="B160">
        <v>0.01</v>
      </c>
      <c r="C160" s="6">
        <v>2.2741713530879997</v>
      </c>
      <c r="D160" s="8">
        <f t="shared" si="21"/>
        <v>39.241411241301904</v>
      </c>
      <c r="E160">
        <f t="shared" si="22"/>
        <v>0.78099599571664902</v>
      </c>
      <c r="F160" s="8">
        <f t="shared" si="23"/>
        <v>1.2432831042346688</v>
      </c>
      <c r="G160">
        <f t="shared" si="24"/>
        <v>0</v>
      </c>
      <c r="H160" s="8">
        <f t="shared" si="25"/>
        <v>28.18964391875901</v>
      </c>
      <c r="I160">
        <v>0.7</v>
      </c>
      <c r="J160">
        <f t="shared" si="20"/>
        <v>1.5919199471615997</v>
      </c>
    </row>
    <row r="161" spans="1:10" x14ac:dyDescent="0.25">
      <c r="A161" s="2">
        <v>42985</v>
      </c>
      <c r="B161">
        <v>4.7300000000000004</v>
      </c>
      <c r="C161" s="6">
        <v>1.2942351608530001</v>
      </c>
      <c r="D161" s="8">
        <f t="shared" si="21"/>
        <v>35.184050011946525</v>
      </c>
      <c r="E161">
        <f t="shared" si="22"/>
        <v>0.7424558987093155</v>
      </c>
      <c r="F161" s="8">
        <f t="shared" si="23"/>
        <v>0.67263877064461663</v>
      </c>
      <c r="G161">
        <f t="shared" si="24"/>
        <v>0</v>
      </c>
      <c r="H161" s="8">
        <f t="shared" si="25"/>
        <v>28.18964391875901</v>
      </c>
      <c r="I161">
        <v>0.7</v>
      </c>
      <c r="J161">
        <f t="shared" si="20"/>
        <v>0.90596461259709993</v>
      </c>
    </row>
    <row r="162" spans="1:10" x14ac:dyDescent="0.25">
      <c r="A162" s="2">
        <v>42986</v>
      </c>
      <c r="B162">
        <v>2.37</v>
      </c>
      <c r="C162" s="6">
        <v>2.2334627630079997</v>
      </c>
      <c r="D162" s="8">
        <f t="shared" si="21"/>
        <v>34.173053823234248</v>
      </c>
      <c r="E162">
        <f t="shared" si="22"/>
        <v>0.8692484371266711</v>
      </c>
      <c r="F162" s="8">
        <f t="shared" si="23"/>
        <v>1.3590038112877243</v>
      </c>
      <c r="G162">
        <f t="shared" si="24"/>
        <v>0</v>
      </c>
      <c r="H162" s="8">
        <f t="shared" si="25"/>
        <v>28.18964391875901</v>
      </c>
      <c r="I162">
        <v>0.7</v>
      </c>
      <c r="J162">
        <f t="shared" si="20"/>
        <v>1.5634239341055998</v>
      </c>
    </row>
    <row r="163" spans="1:10" x14ac:dyDescent="0.25">
      <c r="A163" s="2">
        <v>42987</v>
      </c>
      <c r="B163">
        <v>0.36</v>
      </c>
      <c r="C163" s="6">
        <v>1.8130018196479998</v>
      </c>
      <c r="D163" s="8">
        <f t="shared" si="21"/>
        <v>34.956313639214244</v>
      </c>
      <c r="E163">
        <f t="shared" si="22"/>
        <v>0.90084206802392974</v>
      </c>
      <c r="F163" s="8">
        <f t="shared" si="23"/>
        <v>1.1432598159799963</v>
      </c>
      <c r="G163">
        <f t="shared" si="24"/>
        <v>0</v>
      </c>
      <c r="H163" s="8">
        <f t="shared" si="25"/>
        <v>28.18964391875901</v>
      </c>
      <c r="I163">
        <v>0.7</v>
      </c>
      <c r="J163">
        <f t="shared" si="20"/>
        <v>1.2691012737535998</v>
      </c>
    </row>
    <row r="164" spans="1:10" x14ac:dyDescent="0.25">
      <c r="A164" s="2">
        <v>42988</v>
      </c>
      <c r="B164">
        <v>4.7</v>
      </c>
      <c r="C164" s="6">
        <v>1.4730948770129997</v>
      </c>
      <c r="D164" s="8">
        <f t="shared" si="21"/>
        <v>31.159991998509337</v>
      </c>
      <c r="E164">
        <f t="shared" si="22"/>
        <v>0.87636519877455488</v>
      </c>
      <c r="F164" s="8">
        <f t="shared" si="23"/>
        <v>0.9036783592950931</v>
      </c>
      <c r="G164">
        <f t="shared" si="24"/>
        <v>0</v>
      </c>
      <c r="H164" s="8">
        <f t="shared" si="25"/>
        <v>28.18964391875901</v>
      </c>
      <c r="I164">
        <v>0.7</v>
      </c>
      <c r="J164">
        <f t="shared" si="20"/>
        <v>1.0311664139090997</v>
      </c>
    </row>
    <row r="165" spans="1:10" x14ac:dyDescent="0.25">
      <c r="A165" s="2">
        <v>42989</v>
      </c>
      <c r="B165">
        <v>1.44</v>
      </c>
      <c r="C165" s="6">
        <v>2.2130115480479997</v>
      </c>
      <c r="D165" s="8">
        <f t="shared" si="21"/>
        <v>31.261354929073949</v>
      </c>
      <c r="E165">
        <f t="shared" si="22"/>
        <v>0.99500025004658321</v>
      </c>
      <c r="F165" s="8">
        <f t="shared" si="23"/>
        <v>1.541362930564615</v>
      </c>
      <c r="G165">
        <f t="shared" si="24"/>
        <v>0</v>
      </c>
      <c r="H165" s="8">
        <f t="shared" si="25"/>
        <v>28.18964391875901</v>
      </c>
      <c r="I165">
        <v>0.7</v>
      </c>
      <c r="J165">
        <f t="shared" si="20"/>
        <v>1.5491080836335998</v>
      </c>
    </row>
    <row r="166" spans="1:10" x14ac:dyDescent="0.25">
      <c r="A166" s="2">
        <v>42990</v>
      </c>
      <c r="B166">
        <v>5.75</v>
      </c>
      <c r="C166" s="6">
        <v>2.3747903768479999</v>
      </c>
      <c r="D166" s="8">
        <f t="shared" si="21"/>
        <v>27.16013118601272</v>
      </c>
      <c r="E166">
        <f t="shared" si="22"/>
        <v>0.99183265846643909</v>
      </c>
      <c r="F166" s="8">
        <f t="shared" si="23"/>
        <v>1.6487762569387678</v>
      </c>
      <c r="G166">
        <f t="shared" si="24"/>
        <v>0</v>
      </c>
      <c r="H166" s="8">
        <f t="shared" si="25"/>
        <v>28.18964391875901</v>
      </c>
      <c r="I166">
        <v>0.7</v>
      </c>
      <c r="J166">
        <f t="shared" si="20"/>
        <v>1.6623532637935998</v>
      </c>
    </row>
    <row r="167" spans="1:10" x14ac:dyDescent="0.25">
      <c r="A167" s="16">
        <v>42991</v>
      </c>
      <c r="B167" s="17">
        <v>3.99</v>
      </c>
      <c r="C167" s="18">
        <v>1.406239900773</v>
      </c>
      <c r="D167" s="19">
        <f t="shared" si="21"/>
        <v>24.154499116553822</v>
      </c>
      <c r="E167" s="17">
        <f t="shared" si="22"/>
        <v>1</v>
      </c>
      <c r="F167" s="19">
        <f t="shared" si="23"/>
        <v>0.98436793054109994</v>
      </c>
      <c r="G167" s="17">
        <f t="shared" si="24"/>
        <v>0</v>
      </c>
      <c r="H167" s="19">
        <f t="shared" si="25"/>
        <v>28.18964391875901</v>
      </c>
      <c r="I167">
        <v>0.7</v>
      </c>
      <c r="J167">
        <f t="shared" si="20"/>
        <v>0.98436793054109994</v>
      </c>
    </row>
    <row r="168" spans="1:10" x14ac:dyDescent="0.25">
      <c r="A168" s="2">
        <v>42992</v>
      </c>
      <c r="B168">
        <v>1.47</v>
      </c>
      <c r="C168" s="6">
        <v>2.4046492831249995</v>
      </c>
      <c r="D168" s="8">
        <f t="shared" si="21"/>
        <v>24.367753614741321</v>
      </c>
      <c r="E168">
        <f t="shared" si="22"/>
        <v>1</v>
      </c>
      <c r="F168" s="8">
        <f t="shared" si="23"/>
        <v>1.6832544981874995</v>
      </c>
      <c r="G168">
        <f t="shared" si="24"/>
        <v>0</v>
      </c>
      <c r="H168" s="8">
        <f t="shared" si="25"/>
        <v>28.18964391875901</v>
      </c>
      <c r="I168">
        <v>0.7</v>
      </c>
      <c r="J168">
        <f t="shared" si="20"/>
        <v>1.6832544981874995</v>
      </c>
    </row>
    <row r="169" spans="1:10" x14ac:dyDescent="0.25">
      <c r="A169" s="2">
        <v>42993</v>
      </c>
      <c r="B169">
        <v>4.38</v>
      </c>
      <c r="C169" s="6">
        <v>2.0471479299999999</v>
      </c>
      <c r="D169" s="8">
        <f t="shared" si="21"/>
        <v>21.420757165741321</v>
      </c>
      <c r="E169">
        <f t="shared" si="22"/>
        <v>1</v>
      </c>
      <c r="F169" s="8">
        <f t="shared" si="23"/>
        <v>1.4330035509999999</v>
      </c>
      <c r="G169">
        <f t="shared" si="24"/>
        <v>0</v>
      </c>
      <c r="H169" s="8">
        <f t="shared" si="25"/>
        <v>28.18964391875901</v>
      </c>
      <c r="I169">
        <v>0.7</v>
      </c>
      <c r="J169">
        <f t="shared" si="20"/>
        <v>1.4330035509999999</v>
      </c>
    </row>
    <row r="170" spans="1:10" x14ac:dyDescent="0.25">
      <c r="A170" s="2">
        <v>42994</v>
      </c>
      <c r="B170">
        <v>1.65</v>
      </c>
      <c r="C170" s="6">
        <v>1.3279051847680001</v>
      </c>
      <c r="D170" s="8">
        <f t="shared" si="21"/>
        <v>20.700290795078921</v>
      </c>
      <c r="E170">
        <f t="shared" si="22"/>
        <v>1</v>
      </c>
      <c r="F170" s="8">
        <f t="shared" si="23"/>
        <v>0.92953362933759998</v>
      </c>
      <c r="G170">
        <f t="shared" si="24"/>
        <v>0</v>
      </c>
      <c r="H170" s="8">
        <f t="shared" si="25"/>
        <v>28.18964391875901</v>
      </c>
      <c r="I170">
        <v>0.7</v>
      </c>
      <c r="J170">
        <f t="shared" si="20"/>
        <v>0.92953362933759998</v>
      </c>
    </row>
    <row r="171" spans="1:10" x14ac:dyDescent="0.25">
      <c r="A171" s="2">
        <v>42995</v>
      </c>
      <c r="B171">
        <v>1.17</v>
      </c>
      <c r="C171" s="6">
        <v>1.2154772158879996</v>
      </c>
      <c r="D171" s="8">
        <f t="shared" si="21"/>
        <v>20.381124846200521</v>
      </c>
      <c r="E171">
        <f t="shared" si="22"/>
        <v>1</v>
      </c>
      <c r="F171" s="8">
        <f t="shared" si="23"/>
        <v>0.85083405112159971</v>
      </c>
      <c r="G171">
        <f t="shared" si="24"/>
        <v>0</v>
      </c>
      <c r="H171" s="8">
        <f t="shared" si="25"/>
        <v>28.18964391875901</v>
      </c>
      <c r="I171">
        <v>0.7</v>
      </c>
      <c r="J171">
        <f t="shared" si="20"/>
        <v>0.85083405112159971</v>
      </c>
    </row>
    <row r="172" spans="1:10" x14ac:dyDescent="0.25">
      <c r="A172" s="2">
        <v>42996</v>
      </c>
      <c r="B172">
        <v>1.96</v>
      </c>
      <c r="C172" s="6">
        <v>1.1138989831249999</v>
      </c>
      <c r="D172" s="8">
        <f t="shared" si="21"/>
        <v>19.20085413438802</v>
      </c>
      <c r="E172">
        <f t="shared" si="22"/>
        <v>1</v>
      </c>
      <c r="F172" s="8">
        <f t="shared" si="23"/>
        <v>0.77972928818749987</v>
      </c>
      <c r="G172">
        <f t="shared" si="24"/>
        <v>0</v>
      </c>
      <c r="H172" s="8">
        <f t="shared" si="25"/>
        <v>28.18964391875901</v>
      </c>
      <c r="I172">
        <v>0.7</v>
      </c>
      <c r="J172">
        <f t="shared" si="20"/>
        <v>0.77972928818749987</v>
      </c>
    </row>
    <row r="173" spans="1:10" x14ac:dyDescent="0.25">
      <c r="A173" s="2">
        <v>42997</v>
      </c>
      <c r="B173">
        <v>0</v>
      </c>
      <c r="C173" s="6">
        <v>1.9627783282079998</v>
      </c>
      <c r="D173" s="8">
        <f t="shared" si="21"/>
        <v>20.57479896413362</v>
      </c>
      <c r="E173">
        <f t="shared" si="22"/>
        <v>1</v>
      </c>
      <c r="F173" s="8">
        <f t="shared" si="23"/>
        <v>1.3739448297455998</v>
      </c>
      <c r="G173">
        <f t="shared" si="24"/>
        <v>0</v>
      </c>
      <c r="H173" s="8">
        <f t="shared" si="25"/>
        <v>28.18964391875901</v>
      </c>
      <c r="I173">
        <v>0.7</v>
      </c>
      <c r="J173">
        <f t="shared" si="20"/>
        <v>1.3739448297455998</v>
      </c>
    </row>
    <row r="174" spans="1:10" x14ac:dyDescent="0.25">
      <c r="A174" s="2">
        <v>42998</v>
      </c>
      <c r="B174">
        <v>0.52</v>
      </c>
      <c r="C174" s="6">
        <v>0.98944987892800007</v>
      </c>
      <c r="D174" s="8">
        <f t="shared" si="21"/>
        <v>20.74741387938322</v>
      </c>
      <c r="E174">
        <f t="shared" si="22"/>
        <v>1</v>
      </c>
      <c r="F174" s="8">
        <f t="shared" si="23"/>
        <v>0.69261491524960006</v>
      </c>
      <c r="G174">
        <f t="shared" si="24"/>
        <v>0</v>
      </c>
      <c r="H174" s="8">
        <f t="shared" si="25"/>
        <v>28.18964391875901</v>
      </c>
      <c r="I174">
        <v>0.7</v>
      </c>
      <c r="J174">
        <f t="shared" si="20"/>
        <v>0.69261491524960006</v>
      </c>
    </row>
    <row r="175" spans="1:10" x14ac:dyDescent="0.25">
      <c r="A175" s="2">
        <v>42999</v>
      </c>
      <c r="B175">
        <v>1.68</v>
      </c>
      <c r="C175" s="6">
        <v>1.316687925893</v>
      </c>
      <c r="D175" s="8">
        <f t="shared" si="21"/>
        <v>19.989095427508321</v>
      </c>
      <c r="E175">
        <f t="shared" si="22"/>
        <v>1</v>
      </c>
      <c r="F175" s="8">
        <f t="shared" si="23"/>
        <v>0.92168154812509995</v>
      </c>
      <c r="G175">
        <f t="shared" si="24"/>
        <v>0</v>
      </c>
      <c r="H175" s="8">
        <f t="shared" si="25"/>
        <v>28.18964391875901</v>
      </c>
      <c r="I175">
        <v>0.7</v>
      </c>
      <c r="J175">
        <f t="shared" si="20"/>
        <v>0.92168154812509995</v>
      </c>
    </row>
    <row r="176" spans="1:10" x14ac:dyDescent="0.25">
      <c r="A176" s="2">
        <v>43000</v>
      </c>
      <c r="B176">
        <v>0.22</v>
      </c>
      <c r="C176" s="6">
        <v>1.3615184216530001</v>
      </c>
      <c r="D176" s="8">
        <f t="shared" si="21"/>
        <v>20.722158322665422</v>
      </c>
      <c r="E176">
        <f t="shared" si="22"/>
        <v>1</v>
      </c>
      <c r="F176" s="8">
        <f t="shared" si="23"/>
        <v>0.95306289515709997</v>
      </c>
      <c r="G176">
        <f t="shared" si="24"/>
        <v>0</v>
      </c>
      <c r="H176" s="8">
        <f t="shared" si="25"/>
        <v>28.18964391875901</v>
      </c>
      <c r="I176">
        <v>0.7</v>
      </c>
      <c r="J176">
        <f t="shared" si="20"/>
        <v>0.95306289515709997</v>
      </c>
    </row>
    <row r="177" spans="1:17" x14ac:dyDescent="0.25">
      <c r="A177" s="2">
        <v>43001</v>
      </c>
      <c r="B177">
        <v>0</v>
      </c>
      <c r="C177" s="6">
        <v>1.372709426688</v>
      </c>
      <c r="D177" s="8">
        <f t="shared" si="21"/>
        <v>21.683054921347022</v>
      </c>
      <c r="E177">
        <f t="shared" si="22"/>
        <v>1</v>
      </c>
      <c r="F177" s="8">
        <f t="shared" si="23"/>
        <v>0.96089659868159993</v>
      </c>
      <c r="G177">
        <f t="shared" si="24"/>
        <v>0</v>
      </c>
      <c r="H177" s="8">
        <f t="shared" si="25"/>
        <v>28.18964391875901</v>
      </c>
      <c r="I177">
        <v>0.7</v>
      </c>
      <c r="J177">
        <f t="shared" si="20"/>
        <v>0.96089659868159993</v>
      </c>
    </row>
    <row r="178" spans="1:17" x14ac:dyDescent="0.25">
      <c r="A178" s="2">
        <v>43002</v>
      </c>
      <c r="B178">
        <v>2.92</v>
      </c>
      <c r="C178" s="6">
        <v>1.3391161331250001</v>
      </c>
      <c r="D178" s="8">
        <f t="shared" si="21"/>
        <v>19.70043621453452</v>
      </c>
      <c r="E178">
        <f t="shared" si="22"/>
        <v>1</v>
      </c>
      <c r="F178" s="8">
        <f t="shared" si="23"/>
        <v>0.93738129318749996</v>
      </c>
      <c r="G178">
        <f t="shared" si="24"/>
        <v>0</v>
      </c>
      <c r="H178" s="8">
        <f t="shared" si="25"/>
        <v>28.18964391875901</v>
      </c>
      <c r="I178">
        <v>0.7</v>
      </c>
      <c r="J178">
        <f t="shared" si="20"/>
        <v>0.93738129318749996</v>
      </c>
    </row>
    <row r="179" spans="1:17" x14ac:dyDescent="0.25">
      <c r="A179" s="2">
        <v>43003</v>
      </c>
      <c r="B179">
        <v>0.46</v>
      </c>
      <c r="C179" s="6">
        <v>0.57198938933300003</v>
      </c>
      <c r="D179" s="8">
        <f t="shared" si="21"/>
        <v>19.640828787067619</v>
      </c>
      <c r="E179">
        <f t="shared" si="22"/>
        <v>1</v>
      </c>
      <c r="F179" s="8">
        <f t="shared" si="23"/>
        <v>0.40039257253310001</v>
      </c>
      <c r="G179">
        <f t="shared" si="24"/>
        <v>0</v>
      </c>
      <c r="H179" s="8">
        <f t="shared" si="25"/>
        <v>28.18964391875901</v>
      </c>
      <c r="I179">
        <v>0.7</v>
      </c>
      <c r="J179">
        <f t="shared" si="20"/>
        <v>0.40039257253310001</v>
      </c>
    </row>
    <row r="180" spans="1:17" x14ac:dyDescent="0.25">
      <c r="A180" s="2">
        <v>43004</v>
      </c>
      <c r="B180">
        <v>0</v>
      </c>
      <c r="C180" s="6">
        <v>0.84229871717299987</v>
      </c>
      <c r="D180" s="8">
        <f t="shared" si="21"/>
        <v>20.230437889088719</v>
      </c>
      <c r="E180">
        <f t="shared" si="22"/>
        <v>1</v>
      </c>
      <c r="F180" s="8">
        <f t="shared" si="23"/>
        <v>0.58960910202109984</v>
      </c>
      <c r="G180">
        <f t="shared" si="24"/>
        <v>0</v>
      </c>
      <c r="H180" s="8">
        <f t="shared" si="25"/>
        <v>28.18964391875901</v>
      </c>
      <c r="I180">
        <v>0.7</v>
      </c>
      <c r="J180">
        <f t="shared" si="20"/>
        <v>0.58960910202109984</v>
      </c>
    </row>
    <row r="181" spans="1:17" x14ac:dyDescent="0.25">
      <c r="A181" s="2">
        <v>43005</v>
      </c>
      <c r="B181">
        <v>5.92</v>
      </c>
      <c r="C181" s="6">
        <v>1.181652024533</v>
      </c>
      <c r="D181" s="8">
        <f t="shared" si="21"/>
        <v>15.137594306261819</v>
      </c>
      <c r="E181">
        <f t="shared" si="22"/>
        <v>1</v>
      </c>
      <c r="F181" s="8">
        <f t="shared" si="23"/>
        <v>0.82715641717309996</v>
      </c>
      <c r="G181">
        <f t="shared" si="24"/>
        <v>0</v>
      </c>
      <c r="H181" s="8">
        <f t="shared" si="25"/>
        <v>28.18964391875901</v>
      </c>
      <c r="I181">
        <v>0.7</v>
      </c>
      <c r="J181">
        <f t="shared" si="20"/>
        <v>0.82715641717309996</v>
      </c>
    </row>
    <row r="182" spans="1:17" x14ac:dyDescent="0.25">
      <c r="A182" s="2">
        <v>43006</v>
      </c>
      <c r="B182">
        <v>1.28</v>
      </c>
      <c r="C182" s="6">
        <v>1.6168655300000001</v>
      </c>
      <c r="D182" s="8">
        <f t="shared" si="21"/>
        <v>14.989400177261819</v>
      </c>
      <c r="E182">
        <f t="shared" si="22"/>
        <v>1</v>
      </c>
      <c r="F182" s="8">
        <f t="shared" si="23"/>
        <v>1.1318058710000001</v>
      </c>
      <c r="G182">
        <f t="shared" si="24"/>
        <v>0</v>
      </c>
      <c r="H182" s="8">
        <f t="shared" si="25"/>
        <v>28.18964391875901</v>
      </c>
      <c r="I182">
        <v>0.7</v>
      </c>
      <c r="J182">
        <f t="shared" si="20"/>
        <v>1.1318058710000001</v>
      </c>
    </row>
    <row r="183" spans="1:17" x14ac:dyDescent="0.25">
      <c r="A183" s="2">
        <v>43007</v>
      </c>
      <c r="B183">
        <v>3.25</v>
      </c>
      <c r="C183" s="6">
        <v>1.6717153331250001</v>
      </c>
      <c r="D183" s="8">
        <f t="shared" si="21"/>
        <v>12.909600910449321</v>
      </c>
      <c r="E183">
        <f t="shared" si="22"/>
        <v>1</v>
      </c>
      <c r="F183" s="8">
        <f t="shared" si="23"/>
        <v>1.1702007331875</v>
      </c>
      <c r="G183">
        <f t="shared" si="24"/>
        <v>0</v>
      </c>
      <c r="H183" s="8">
        <f t="shared" si="25"/>
        <v>28.18964391875901</v>
      </c>
      <c r="I183">
        <v>0.7</v>
      </c>
      <c r="J183">
        <f t="shared" si="20"/>
        <v>1.1702007331875</v>
      </c>
    </row>
    <row r="184" spans="1:17" x14ac:dyDescent="0.25">
      <c r="A184" s="12">
        <v>43008</v>
      </c>
      <c r="B184" s="13">
        <v>1.62</v>
      </c>
      <c r="C184" s="14">
        <v>1.417402001408</v>
      </c>
      <c r="D184" s="15">
        <f t="shared" si="21"/>
        <v>12.28178231143492</v>
      </c>
      <c r="E184" s="13">
        <f t="shared" si="22"/>
        <v>1</v>
      </c>
      <c r="F184" s="15">
        <f t="shared" si="23"/>
        <v>0.99218140098559993</v>
      </c>
      <c r="G184" s="13">
        <f t="shared" si="24"/>
        <v>0</v>
      </c>
      <c r="H184" s="15">
        <f t="shared" si="25"/>
        <v>28.18964391875901</v>
      </c>
      <c r="I184" s="32">
        <v>0.7</v>
      </c>
      <c r="J184" s="32">
        <f t="shared" si="20"/>
        <v>0.99218140098559993</v>
      </c>
      <c r="L184" s="105" t="s">
        <v>12</v>
      </c>
      <c r="M184" s="105"/>
      <c r="N184" s="105"/>
      <c r="O184" s="105" t="s">
        <v>13</v>
      </c>
      <c r="P184" s="105"/>
      <c r="Q184" s="105"/>
    </row>
    <row r="185" spans="1:17" x14ac:dyDescent="0.25">
      <c r="A185" s="16">
        <v>43009</v>
      </c>
      <c r="B185" s="17">
        <v>0.62</v>
      </c>
      <c r="C185" s="18">
        <v>0.97812841997299993</v>
      </c>
      <c r="D185" s="19">
        <f t="shared" si="21"/>
        <v>12.346472205416021</v>
      </c>
      <c r="E185" s="17">
        <f t="shared" si="22"/>
        <v>1</v>
      </c>
      <c r="F185" s="19">
        <f t="shared" si="23"/>
        <v>0.68468989398109992</v>
      </c>
      <c r="G185" s="17">
        <f t="shared" si="24"/>
        <v>0</v>
      </c>
      <c r="H185" s="17">
        <v>0</v>
      </c>
      <c r="I185" s="17">
        <v>0.7</v>
      </c>
      <c r="J185" s="17">
        <f t="shared" si="20"/>
        <v>0.68468989398109992</v>
      </c>
      <c r="L185" s="38" t="s">
        <v>14</v>
      </c>
      <c r="M185" s="38" t="s">
        <v>15</v>
      </c>
      <c r="N185" t="s">
        <v>16</v>
      </c>
      <c r="O185" s="38" t="s">
        <v>14</v>
      </c>
      <c r="P185" s="38" t="s">
        <v>15</v>
      </c>
      <c r="Q185" t="s">
        <v>16</v>
      </c>
    </row>
    <row r="186" spans="1:17" x14ac:dyDescent="0.25">
      <c r="A186" s="2">
        <v>43010</v>
      </c>
      <c r="B186">
        <v>0.17</v>
      </c>
      <c r="C186" s="6">
        <v>2.3447796180529998</v>
      </c>
      <c r="D186" s="8">
        <f t="shared" si="21"/>
        <v>13.817817938053119</v>
      </c>
      <c r="E186">
        <f t="shared" si="22"/>
        <v>1</v>
      </c>
      <c r="F186" s="8">
        <f t="shared" si="23"/>
        <v>1.6413457326370997</v>
      </c>
      <c r="G186">
        <f t="shared" si="24"/>
        <v>0</v>
      </c>
      <c r="H186">
        <f t="shared" si="25"/>
        <v>0</v>
      </c>
      <c r="I186">
        <v>0.7</v>
      </c>
      <c r="J186">
        <f t="shared" si="20"/>
        <v>1.6413457326370997</v>
      </c>
      <c r="N186">
        <f>SUM(M246:M342)</f>
        <v>42.822436975501851</v>
      </c>
    </row>
    <row r="187" spans="1:17" x14ac:dyDescent="0.25">
      <c r="A187" s="2">
        <v>43011</v>
      </c>
      <c r="B187">
        <v>0.7</v>
      </c>
      <c r="C187" s="6">
        <v>1.8560595220480001</v>
      </c>
      <c r="D187" s="8">
        <f t="shared" si="21"/>
        <v>14.41705960348672</v>
      </c>
      <c r="E187">
        <f t="shared" si="22"/>
        <v>1</v>
      </c>
      <c r="F187" s="8">
        <f t="shared" si="23"/>
        <v>1.2992416654335999</v>
      </c>
      <c r="G187">
        <f t="shared" si="24"/>
        <v>0</v>
      </c>
      <c r="H187">
        <f t="shared" si="25"/>
        <v>0</v>
      </c>
      <c r="I187">
        <v>0.7</v>
      </c>
      <c r="J187">
        <f t="shared" si="20"/>
        <v>1.2992416654335999</v>
      </c>
    </row>
    <row r="188" spans="1:17" x14ac:dyDescent="0.25">
      <c r="A188" s="2">
        <v>43012</v>
      </c>
      <c r="B188">
        <v>11.77</v>
      </c>
      <c r="C188" s="6">
        <v>1.50641088</v>
      </c>
      <c r="D188" s="8">
        <f t="shared" si="21"/>
        <v>3.7015472194867201</v>
      </c>
      <c r="E188">
        <f t="shared" si="22"/>
        <v>1</v>
      </c>
      <c r="F188" s="8">
        <f t="shared" si="23"/>
        <v>1.0544876159999998</v>
      </c>
      <c r="G188">
        <f t="shared" si="24"/>
        <v>0</v>
      </c>
      <c r="H188">
        <f t="shared" si="25"/>
        <v>0</v>
      </c>
      <c r="I188">
        <v>0.7</v>
      </c>
      <c r="J188">
        <f t="shared" si="20"/>
        <v>1.0544876159999998</v>
      </c>
    </row>
    <row r="189" spans="1:17" x14ac:dyDescent="0.25">
      <c r="A189" s="2">
        <v>43013</v>
      </c>
      <c r="B189">
        <v>0.31</v>
      </c>
      <c r="C189" s="6">
        <v>1.8345562499999999</v>
      </c>
      <c r="D189" s="8">
        <f t="shared" si="21"/>
        <v>4.67573659448672</v>
      </c>
      <c r="E189">
        <f t="shared" si="22"/>
        <v>1</v>
      </c>
      <c r="F189" s="8">
        <f t="shared" si="23"/>
        <v>1.2841893749999997</v>
      </c>
      <c r="G189">
        <f t="shared" si="24"/>
        <v>0</v>
      </c>
      <c r="H189">
        <f t="shared" si="25"/>
        <v>0</v>
      </c>
      <c r="I189">
        <v>0.7</v>
      </c>
      <c r="J189">
        <f t="shared" si="20"/>
        <v>1.2841893749999997</v>
      </c>
    </row>
    <row r="190" spans="1:17" x14ac:dyDescent="0.25">
      <c r="A190" s="2">
        <v>43014</v>
      </c>
      <c r="B190">
        <v>0.18</v>
      </c>
      <c r="C190" s="6">
        <v>1.350320601488</v>
      </c>
      <c r="D190" s="8">
        <f t="shared" si="21"/>
        <v>5.4409610155283206</v>
      </c>
      <c r="E190">
        <f t="shared" si="22"/>
        <v>1</v>
      </c>
      <c r="F190" s="8">
        <f t="shared" si="23"/>
        <v>0.94522442104159998</v>
      </c>
      <c r="G190">
        <f t="shared" si="24"/>
        <v>0</v>
      </c>
      <c r="H190">
        <f t="shared" si="25"/>
        <v>0</v>
      </c>
      <c r="I190">
        <v>0.7</v>
      </c>
      <c r="J190">
        <f t="shared" si="20"/>
        <v>0.94522442104159998</v>
      </c>
    </row>
    <row r="191" spans="1:17" x14ac:dyDescent="0.25">
      <c r="A191" s="2">
        <v>43015</v>
      </c>
      <c r="B191">
        <v>0.09</v>
      </c>
      <c r="C191" s="6">
        <v>1.5617582031249999</v>
      </c>
      <c r="D191" s="8">
        <f t="shared" si="21"/>
        <v>6.4441917577158208</v>
      </c>
      <c r="E191">
        <f t="shared" si="22"/>
        <v>1</v>
      </c>
      <c r="F191" s="8">
        <f t="shared" si="23"/>
        <v>1.0932307421874998</v>
      </c>
      <c r="G191">
        <f t="shared" si="24"/>
        <v>0</v>
      </c>
      <c r="H191">
        <f t="shared" si="25"/>
        <v>0</v>
      </c>
      <c r="I191">
        <v>0.7</v>
      </c>
      <c r="J191">
        <f t="shared" si="20"/>
        <v>1.0932307421874998</v>
      </c>
    </row>
    <row r="192" spans="1:17" x14ac:dyDescent="0.25">
      <c r="A192" s="2">
        <v>43016</v>
      </c>
      <c r="B192">
        <v>0</v>
      </c>
      <c r="C192" s="6">
        <v>0.93284043381299986</v>
      </c>
      <c r="D192" s="8">
        <f t="shared" si="21"/>
        <v>7.097180061384921</v>
      </c>
      <c r="E192">
        <f t="shared" si="22"/>
        <v>1</v>
      </c>
      <c r="F192" s="8">
        <f t="shared" si="23"/>
        <v>0.65298830366909988</v>
      </c>
      <c r="G192">
        <f t="shared" si="24"/>
        <v>0</v>
      </c>
      <c r="H192">
        <f t="shared" si="25"/>
        <v>0</v>
      </c>
      <c r="I192">
        <v>0.7</v>
      </c>
      <c r="J192">
        <f t="shared" si="20"/>
        <v>0.65298830366909988</v>
      </c>
    </row>
    <row r="193" spans="1:10" x14ac:dyDescent="0.25">
      <c r="A193" s="2">
        <v>43017</v>
      </c>
      <c r="B193">
        <v>1.45</v>
      </c>
      <c r="C193" s="6">
        <v>1.125199400848</v>
      </c>
      <c r="D193" s="8">
        <f t="shared" si="21"/>
        <v>6.4348196419785211</v>
      </c>
      <c r="E193">
        <f t="shared" si="22"/>
        <v>1</v>
      </c>
      <c r="F193" s="8">
        <f t="shared" si="23"/>
        <v>0.78763958059359995</v>
      </c>
      <c r="G193">
        <f t="shared" si="24"/>
        <v>0</v>
      </c>
      <c r="H193">
        <f t="shared" si="25"/>
        <v>0</v>
      </c>
      <c r="I193">
        <v>0.7</v>
      </c>
      <c r="J193">
        <f t="shared" si="20"/>
        <v>0.78763958059359995</v>
      </c>
    </row>
    <row r="194" spans="1:10" x14ac:dyDescent="0.25">
      <c r="A194" s="2">
        <v>43018</v>
      </c>
      <c r="B194">
        <v>0.45</v>
      </c>
      <c r="C194" s="6">
        <v>1.1477909166079998</v>
      </c>
      <c r="D194" s="8">
        <f t="shared" si="21"/>
        <v>6.7882732836041209</v>
      </c>
      <c r="E194">
        <f t="shared" si="22"/>
        <v>1</v>
      </c>
      <c r="F194" s="8">
        <f t="shared" si="23"/>
        <v>0.80345364162559985</v>
      </c>
      <c r="G194">
        <f t="shared" si="24"/>
        <v>0</v>
      </c>
      <c r="H194">
        <f t="shared" si="25"/>
        <v>0</v>
      </c>
      <c r="I194">
        <v>0.7</v>
      </c>
      <c r="J194">
        <f t="shared" si="20"/>
        <v>0.80345364162559985</v>
      </c>
    </row>
    <row r="195" spans="1:10" x14ac:dyDescent="0.25">
      <c r="A195" s="2">
        <v>43019</v>
      </c>
      <c r="B195">
        <v>4.92</v>
      </c>
      <c r="C195" s="6">
        <v>1.39507033</v>
      </c>
      <c r="D195" s="8">
        <f t="shared" si="21"/>
        <v>2.8448225146041208</v>
      </c>
      <c r="E195">
        <f t="shared" si="22"/>
        <v>1</v>
      </c>
      <c r="F195" s="8">
        <f t="shared" si="23"/>
        <v>0.97654923099999991</v>
      </c>
      <c r="G195">
        <f t="shared" si="24"/>
        <v>0</v>
      </c>
      <c r="H195">
        <f t="shared" si="25"/>
        <v>0</v>
      </c>
      <c r="I195">
        <v>0.7</v>
      </c>
      <c r="J195">
        <f t="shared" ref="J195:J258" si="26">I195*C195</f>
        <v>0.97654923099999991</v>
      </c>
    </row>
    <row r="196" spans="1:10" x14ac:dyDescent="0.25">
      <c r="A196" s="2">
        <v>43020</v>
      </c>
      <c r="B196">
        <v>0.6</v>
      </c>
      <c r="C196" s="6">
        <v>1.1025957166079998</v>
      </c>
      <c r="D196" s="8">
        <f t="shared" ref="D196:D259" si="27">MAX((D195+F196-B196),0)</f>
        <v>3.0166395162297204</v>
      </c>
      <c r="E196">
        <f t="shared" ref="E196:E259" si="28">IF(D195&gt;$Q$2,1-(D195-$Q$2)/($Q$1-$Q$2),1)</f>
        <v>1</v>
      </c>
      <c r="F196" s="8">
        <f t="shared" ref="F196:F259" si="29">E196*J196</f>
        <v>0.77181700162559985</v>
      </c>
      <c r="G196">
        <f t="shared" ref="G196:G259" si="30">IF(D196=0,B196-F196-D195,0)</f>
        <v>0</v>
      </c>
      <c r="H196">
        <f t="shared" ref="H196:H259" si="31">H195+G196</f>
        <v>0</v>
      </c>
      <c r="I196">
        <v>0.7</v>
      </c>
      <c r="J196">
        <f t="shared" si="26"/>
        <v>0.77181700162559985</v>
      </c>
    </row>
    <row r="197" spans="1:10" x14ac:dyDescent="0.25">
      <c r="A197" s="2">
        <v>43021</v>
      </c>
      <c r="B197">
        <v>1.71</v>
      </c>
      <c r="C197" s="6">
        <v>0.91019812421299995</v>
      </c>
      <c r="D197" s="8">
        <f t="shared" si="27"/>
        <v>1.9437782031788204</v>
      </c>
      <c r="E197">
        <f t="shared" si="28"/>
        <v>1</v>
      </c>
      <c r="F197" s="8">
        <f t="shared" si="29"/>
        <v>0.63713868694909992</v>
      </c>
      <c r="G197">
        <f t="shared" si="30"/>
        <v>0</v>
      </c>
      <c r="H197">
        <f t="shared" si="31"/>
        <v>0</v>
      </c>
      <c r="I197">
        <v>0.7</v>
      </c>
      <c r="J197">
        <f t="shared" si="26"/>
        <v>0.63713868694909992</v>
      </c>
    </row>
    <row r="198" spans="1:10" x14ac:dyDescent="0.25">
      <c r="A198" s="2">
        <v>43022</v>
      </c>
      <c r="B198">
        <v>0.45</v>
      </c>
      <c r="C198" s="6">
        <v>0.639271413653</v>
      </c>
      <c r="D198" s="8">
        <f t="shared" si="27"/>
        <v>1.9412681927359203</v>
      </c>
      <c r="E198">
        <f t="shared" si="28"/>
        <v>1</v>
      </c>
      <c r="F198" s="8">
        <f t="shared" si="29"/>
        <v>0.44748998955709995</v>
      </c>
      <c r="G198">
        <f t="shared" si="30"/>
        <v>0</v>
      </c>
      <c r="H198">
        <f t="shared" si="31"/>
        <v>0</v>
      </c>
      <c r="I198">
        <v>0.7</v>
      </c>
      <c r="J198">
        <f t="shared" si="26"/>
        <v>0.44748998955709995</v>
      </c>
    </row>
    <row r="199" spans="1:10" x14ac:dyDescent="0.25">
      <c r="A199" s="2">
        <v>43023</v>
      </c>
      <c r="B199">
        <v>0.72</v>
      </c>
      <c r="C199" s="6">
        <v>1.2492615026930001</v>
      </c>
      <c r="D199" s="8">
        <f t="shared" si="27"/>
        <v>2.0957512446210202</v>
      </c>
      <c r="E199">
        <f t="shared" si="28"/>
        <v>1</v>
      </c>
      <c r="F199" s="8">
        <f t="shared" si="29"/>
        <v>0.8744830518851</v>
      </c>
      <c r="G199">
        <f t="shared" si="30"/>
        <v>0</v>
      </c>
      <c r="H199">
        <f t="shared" si="31"/>
        <v>0</v>
      </c>
      <c r="I199">
        <v>0.7</v>
      </c>
      <c r="J199">
        <f t="shared" si="26"/>
        <v>0.8744830518851</v>
      </c>
    </row>
    <row r="200" spans="1:10" x14ac:dyDescent="0.25">
      <c r="A200" s="2">
        <v>43024</v>
      </c>
      <c r="B200">
        <v>1.75</v>
      </c>
      <c r="C200" s="6">
        <v>0.76318555636800001</v>
      </c>
      <c r="D200" s="8">
        <f t="shared" si="27"/>
        <v>0.87998113407862011</v>
      </c>
      <c r="E200">
        <f t="shared" si="28"/>
        <v>1</v>
      </c>
      <c r="F200" s="8">
        <f t="shared" si="29"/>
        <v>0.53422988945759997</v>
      </c>
      <c r="G200">
        <f t="shared" si="30"/>
        <v>0</v>
      </c>
      <c r="H200">
        <f t="shared" si="31"/>
        <v>0</v>
      </c>
      <c r="I200">
        <v>0.7</v>
      </c>
      <c r="J200">
        <f t="shared" si="26"/>
        <v>0.53422988945759997</v>
      </c>
    </row>
    <row r="201" spans="1:10" x14ac:dyDescent="0.25">
      <c r="A201" s="2">
        <v>43025</v>
      </c>
      <c r="B201">
        <v>3.17</v>
      </c>
      <c r="C201" s="6">
        <v>1.5948525383679999</v>
      </c>
      <c r="D201" s="8">
        <f t="shared" si="27"/>
        <v>0</v>
      </c>
      <c r="E201">
        <f t="shared" si="28"/>
        <v>1</v>
      </c>
      <c r="F201" s="8">
        <f t="shared" si="29"/>
        <v>1.1163967768575997</v>
      </c>
      <c r="G201">
        <f t="shared" si="30"/>
        <v>1.1736220890637803</v>
      </c>
      <c r="H201">
        <f t="shared" si="31"/>
        <v>1.1736220890637803</v>
      </c>
      <c r="I201">
        <v>0.7</v>
      </c>
      <c r="J201">
        <f t="shared" si="26"/>
        <v>1.1163967768575997</v>
      </c>
    </row>
    <row r="202" spans="1:10" x14ac:dyDescent="0.25">
      <c r="A202" s="2">
        <v>43026</v>
      </c>
      <c r="B202">
        <v>1.36</v>
      </c>
      <c r="C202" s="6">
        <v>0.47162011596800008</v>
      </c>
      <c r="D202" s="8">
        <f t="shared" si="27"/>
        <v>0</v>
      </c>
      <c r="E202">
        <f t="shared" si="28"/>
        <v>1</v>
      </c>
      <c r="F202" s="8">
        <f t="shared" si="29"/>
        <v>0.33013408117760001</v>
      </c>
      <c r="G202">
        <f t="shared" si="30"/>
        <v>1.0298659188224</v>
      </c>
      <c r="H202">
        <f t="shared" si="31"/>
        <v>2.2034880078861803</v>
      </c>
      <c r="I202">
        <v>0.7</v>
      </c>
      <c r="J202">
        <f t="shared" si="26"/>
        <v>0.33013408117760001</v>
      </c>
    </row>
    <row r="203" spans="1:10" x14ac:dyDescent="0.25">
      <c r="A203" s="2">
        <v>43027</v>
      </c>
      <c r="B203">
        <v>9.52</v>
      </c>
      <c r="C203" s="6">
        <v>0.317221218448</v>
      </c>
      <c r="D203" s="8">
        <f t="shared" si="27"/>
        <v>0</v>
      </c>
      <c r="E203">
        <f t="shared" si="28"/>
        <v>1</v>
      </c>
      <c r="F203" s="8">
        <f t="shared" si="29"/>
        <v>0.22205485291359997</v>
      </c>
      <c r="G203">
        <f t="shared" si="30"/>
        <v>9.2979451470864003</v>
      </c>
      <c r="H203">
        <f t="shared" si="31"/>
        <v>11.501433154972581</v>
      </c>
      <c r="I203">
        <v>0.7</v>
      </c>
      <c r="J203">
        <f t="shared" si="26"/>
        <v>0.22205485291359997</v>
      </c>
    </row>
    <row r="204" spans="1:10" x14ac:dyDescent="0.25">
      <c r="A204" s="2">
        <v>43028</v>
      </c>
      <c r="B204">
        <v>1.8</v>
      </c>
      <c r="C204" s="6">
        <v>0.68425811389299984</v>
      </c>
      <c r="D204" s="8">
        <f t="shared" si="27"/>
        <v>0</v>
      </c>
      <c r="E204">
        <f t="shared" si="28"/>
        <v>1</v>
      </c>
      <c r="F204" s="8">
        <f t="shared" si="29"/>
        <v>0.47898067972509983</v>
      </c>
      <c r="G204">
        <f t="shared" si="30"/>
        <v>1.3210193202749001</v>
      </c>
      <c r="H204">
        <f t="shared" si="31"/>
        <v>12.822452475247481</v>
      </c>
      <c r="I204">
        <v>0.7</v>
      </c>
      <c r="J204">
        <f t="shared" si="26"/>
        <v>0.47898067972509983</v>
      </c>
    </row>
    <row r="205" spans="1:10" x14ac:dyDescent="0.25">
      <c r="A205" s="2">
        <v>43029</v>
      </c>
      <c r="B205">
        <v>1.1499999999999999</v>
      </c>
      <c r="C205" s="6">
        <v>0.75189696469300005</v>
      </c>
      <c r="D205" s="8">
        <f t="shared" si="27"/>
        <v>0</v>
      </c>
      <c r="E205">
        <f t="shared" si="28"/>
        <v>1</v>
      </c>
      <c r="F205" s="8">
        <f t="shared" si="29"/>
        <v>0.52632787528509994</v>
      </c>
      <c r="G205">
        <f t="shared" si="30"/>
        <v>0.62367212471489997</v>
      </c>
      <c r="H205">
        <f t="shared" si="31"/>
        <v>13.446124599962381</v>
      </c>
      <c r="I205">
        <v>0.7</v>
      </c>
      <c r="J205">
        <f t="shared" si="26"/>
        <v>0.52632787528509994</v>
      </c>
    </row>
    <row r="206" spans="1:10" x14ac:dyDescent="0.25">
      <c r="A206" s="2">
        <v>43030</v>
      </c>
      <c r="B206">
        <v>0.03</v>
      </c>
      <c r="C206" s="6">
        <v>1.1025957166079998</v>
      </c>
      <c r="D206" s="8">
        <f t="shared" si="27"/>
        <v>0.74181700162559983</v>
      </c>
      <c r="E206">
        <f t="shared" si="28"/>
        <v>1</v>
      </c>
      <c r="F206" s="8">
        <f t="shared" si="29"/>
        <v>0.77181700162559985</v>
      </c>
      <c r="G206">
        <f t="shared" si="30"/>
        <v>0</v>
      </c>
      <c r="H206">
        <f t="shared" si="31"/>
        <v>13.446124599962381</v>
      </c>
      <c r="I206">
        <v>0.7</v>
      </c>
      <c r="J206">
        <f t="shared" si="26"/>
        <v>0.77181700162559985</v>
      </c>
    </row>
    <row r="207" spans="1:10" x14ac:dyDescent="0.25">
      <c r="A207" s="2">
        <v>43031</v>
      </c>
      <c r="B207">
        <v>0.49</v>
      </c>
      <c r="C207" s="6">
        <v>0.40515867636799996</v>
      </c>
      <c r="D207" s="8">
        <f t="shared" si="27"/>
        <v>0.53542807508319989</v>
      </c>
      <c r="E207">
        <f t="shared" si="28"/>
        <v>1</v>
      </c>
      <c r="F207" s="8">
        <f t="shared" si="29"/>
        <v>0.28361107345759995</v>
      </c>
      <c r="G207">
        <f t="shared" si="30"/>
        <v>0</v>
      </c>
      <c r="H207">
        <f t="shared" si="31"/>
        <v>13.446124599962381</v>
      </c>
      <c r="I207">
        <v>0.7</v>
      </c>
      <c r="J207">
        <f t="shared" si="26"/>
        <v>0.28361107345759995</v>
      </c>
    </row>
    <row r="208" spans="1:10" x14ac:dyDescent="0.25">
      <c r="A208" s="2">
        <v>43032</v>
      </c>
      <c r="B208">
        <v>0.57999999999999996</v>
      </c>
      <c r="C208" s="6">
        <v>0.70678515485299975</v>
      </c>
      <c r="D208" s="8">
        <f t="shared" si="27"/>
        <v>0.45017768348029963</v>
      </c>
      <c r="E208">
        <f t="shared" si="28"/>
        <v>1</v>
      </c>
      <c r="F208" s="8">
        <f t="shared" si="29"/>
        <v>0.4947496083970998</v>
      </c>
      <c r="G208">
        <f t="shared" si="30"/>
        <v>0</v>
      </c>
      <c r="H208">
        <f t="shared" si="31"/>
        <v>13.446124599962381</v>
      </c>
      <c r="I208">
        <v>0.7</v>
      </c>
      <c r="J208">
        <f t="shared" si="26"/>
        <v>0.4947496083970998</v>
      </c>
    </row>
    <row r="209" spans="1:10" x14ac:dyDescent="0.25">
      <c r="A209" s="2">
        <v>43033</v>
      </c>
      <c r="B209">
        <v>0.01</v>
      </c>
      <c r="C209" s="6">
        <v>1.05735808</v>
      </c>
      <c r="D209" s="8">
        <f t="shared" si="27"/>
        <v>1.1803283394802995</v>
      </c>
      <c r="E209">
        <f t="shared" si="28"/>
        <v>1</v>
      </c>
      <c r="F209" s="8">
        <f t="shared" si="29"/>
        <v>0.74015065599999996</v>
      </c>
      <c r="G209">
        <f t="shared" si="30"/>
        <v>0</v>
      </c>
      <c r="H209">
        <f t="shared" si="31"/>
        <v>13.446124599962381</v>
      </c>
      <c r="I209">
        <v>0.7</v>
      </c>
      <c r="J209">
        <f t="shared" si="26"/>
        <v>0.74015065599999996</v>
      </c>
    </row>
    <row r="210" spans="1:10" x14ac:dyDescent="0.25">
      <c r="A210" s="2">
        <v>43034</v>
      </c>
      <c r="B210">
        <v>0.16</v>
      </c>
      <c r="C210" s="6">
        <v>0.81968064853299982</v>
      </c>
      <c r="D210" s="8">
        <f t="shared" si="27"/>
        <v>1.5941047934533994</v>
      </c>
      <c r="E210">
        <f t="shared" si="28"/>
        <v>1</v>
      </c>
      <c r="F210" s="8">
        <f t="shared" si="29"/>
        <v>0.57377645397309984</v>
      </c>
      <c r="G210">
        <f t="shared" si="30"/>
        <v>0</v>
      </c>
      <c r="H210">
        <f t="shared" si="31"/>
        <v>13.446124599962381</v>
      </c>
      <c r="I210">
        <v>0.7</v>
      </c>
      <c r="J210">
        <f t="shared" si="26"/>
        <v>0.57377645397309984</v>
      </c>
    </row>
    <row r="211" spans="1:10" x14ac:dyDescent="0.25">
      <c r="A211" s="2">
        <v>43035</v>
      </c>
      <c r="B211">
        <v>0.04</v>
      </c>
      <c r="C211" s="6">
        <v>0.85361113460799998</v>
      </c>
      <c r="D211" s="8">
        <f t="shared" si="27"/>
        <v>2.1516325876789995</v>
      </c>
      <c r="E211">
        <f t="shared" si="28"/>
        <v>1</v>
      </c>
      <c r="F211" s="8">
        <f t="shared" si="29"/>
        <v>0.59752779422559998</v>
      </c>
      <c r="G211">
        <f t="shared" si="30"/>
        <v>0</v>
      </c>
      <c r="H211">
        <f t="shared" si="31"/>
        <v>13.446124599962381</v>
      </c>
      <c r="I211">
        <v>0.7</v>
      </c>
      <c r="J211">
        <f t="shared" si="26"/>
        <v>0.59752779422559998</v>
      </c>
    </row>
    <row r="212" spans="1:10" x14ac:dyDescent="0.25">
      <c r="A212" s="2">
        <v>43036</v>
      </c>
      <c r="B212">
        <v>0.02</v>
      </c>
      <c r="C212" s="6">
        <v>0.95548443469299993</v>
      </c>
      <c r="D212" s="8">
        <f t="shared" si="27"/>
        <v>2.8004716919640993</v>
      </c>
      <c r="E212">
        <f t="shared" si="28"/>
        <v>1</v>
      </c>
      <c r="F212" s="8">
        <f t="shared" si="29"/>
        <v>0.66883910428509996</v>
      </c>
      <c r="G212">
        <f t="shared" si="30"/>
        <v>0</v>
      </c>
      <c r="H212">
        <f t="shared" si="31"/>
        <v>13.446124599962381</v>
      </c>
      <c r="I212">
        <v>0.7</v>
      </c>
      <c r="J212">
        <f t="shared" si="26"/>
        <v>0.66883910428509996</v>
      </c>
    </row>
    <row r="213" spans="1:10" x14ac:dyDescent="0.25">
      <c r="A213" s="2">
        <v>43037</v>
      </c>
      <c r="B213">
        <v>0.03</v>
      </c>
      <c r="C213" s="6">
        <v>0.95548443469299993</v>
      </c>
      <c r="D213" s="8">
        <f t="shared" si="27"/>
        <v>3.4393107962491993</v>
      </c>
      <c r="E213">
        <f t="shared" si="28"/>
        <v>1</v>
      </c>
      <c r="F213" s="8">
        <f t="shared" si="29"/>
        <v>0.66883910428509996</v>
      </c>
      <c r="G213">
        <f t="shared" si="30"/>
        <v>0</v>
      </c>
      <c r="H213">
        <f t="shared" si="31"/>
        <v>13.446124599962381</v>
      </c>
      <c r="I213">
        <v>0.7</v>
      </c>
      <c r="J213">
        <f t="shared" si="26"/>
        <v>0.66883910428509996</v>
      </c>
    </row>
    <row r="214" spans="1:10" x14ac:dyDescent="0.25">
      <c r="A214" s="2">
        <v>43038</v>
      </c>
      <c r="B214">
        <v>2.08</v>
      </c>
      <c r="C214" s="6">
        <v>0.24101421005300003</v>
      </c>
      <c r="D214" s="8">
        <f t="shared" si="27"/>
        <v>1.5280207432862993</v>
      </c>
      <c r="E214">
        <f t="shared" si="28"/>
        <v>1</v>
      </c>
      <c r="F214" s="8">
        <f t="shared" si="29"/>
        <v>0.16870994703710002</v>
      </c>
      <c r="G214">
        <f t="shared" si="30"/>
        <v>0</v>
      </c>
      <c r="H214">
        <f t="shared" si="31"/>
        <v>13.446124599962381</v>
      </c>
      <c r="I214">
        <v>0.7</v>
      </c>
      <c r="J214">
        <f t="shared" si="26"/>
        <v>0.16870994703710002</v>
      </c>
    </row>
    <row r="215" spans="1:10" x14ac:dyDescent="0.25">
      <c r="A215" s="2">
        <v>43039</v>
      </c>
      <c r="B215">
        <v>0.14000000000000001</v>
      </c>
      <c r="C215" s="6">
        <v>0.24101421005300003</v>
      </c>
      <c r="D215" s="8">
        <f t="shared" si="27"/>
        <v>1.5567306903233993</v>
      </c>
      <c r="E215">
        <f t="shared" si="28"/>
        <v>1</v>
      </c>
      <c r="F215" s="8">
        <f t="shared" si="29"/>
        <v>0.16870994703710002</v>
      </c>
      <c r="G215">
        <f t="shared" si="30"/>
        <v>0</v>
      </c>
      <c r="H215">
        <f t="shared" si="31"/>
        <v>13.446124599962381</v>
      </c>
      <c r="I215">
        <v>0.7</v>
      </c>
      <c r="J215">
        <f t="shared" si="26"/>
        <v>0.16870994703710002</v>
      </c>
    </row>
    <row r="216" spans="1:10" x14ac:dyDescent="0.25">
      <c r="A216" s="2">
        <v>43040</v>
      </c>
      <c r="B216">
        <v>0.46</v>
      </c>
      <c r="C216" s="6">
        <v>0.74061239244799992</v>
      </c>
      <c r="D216" s="8">
        <f t="shared" si="27"/>
        <v>1.6151593650369991</v>
      </c>
      <c r="E216">
        <f t="shared" si="28"/>
        <v>1</v>
      </c>
      <c r="F216" s="8">
        <f t="shared" si="29"/>
        <v>0.51842867471359988</v>
      </c>
      <c r="G216">
        <f t="shared" si="30"/>
        <v>0</v>
      </c>
      <c r="H216">
        <f t="shared" si="31"/>
        <v>13.446124599962381</v>
      </c>
      <c r="I216">
        <v>0.7</v>
      </c>
      <c r="J216">
        <f t="shared" si="26"/>
        <v>0.51842867471359988</v>
      </c>
    </row>
    <row r="217" spans="1:10" x14ac:dyDescent="0.25">
      <c r="A217" s="2">
        <v>43041</v>
      </c>
      <c r="B217">
        <v>0.2</v>
      </c>
      <c r="C217" s="6">
        <v>0.56080203724800004</v>
      </c>
      <c r="D217" s="8">
        <f t="shared" si="27"/>
        <v>1.8077207911105992</v>
      </c>
      <c r="E217">
        <f t="shared" si="28"/>
        <v>1</v>
      </c>
      <c r="F217" s="8">
        <f t="shared" si="29"/>
        <v>0.39256142607360001</v>
      </c>
      <c r="G217">
        <f t="shared" si="30"/>
        <v>0</v>
      </c>
      <c r="H217">
        <f t="shared" si="31"/>
        <v>13.446124599962381</v>
      </c>
      <c r="I217">
        <v>0.7</v>
      </c>
      <c r="J217">
        <f t="shared" si="26"/>
        <v>0.39256142607360001</v>
      </c>
    </row>
    <row r="218" spans="1:10" x14ac:dyDescent="0.25">
      <c r="A218" s="2">
        <v>43042</v>
      </c>
      <c r="B218">
        <v>0.08</v>
      </c>
      <c r="C218" s="6">
        <v>0.25185473228800004</v>
      </c>
      <c r="D218" s="8">
        <f t="shared" si="27"/>
        <v>1.9040191037121992</v>
      </c>
      <c r="E218">
        <f t="shared" si="28"/>
        <v>1</v>
      </c>
      <c r="F218" s="8">
        <f t="shared" si="29"/>
        <v>0.1762983126016</v>
      </c>
      <c r="G218">
        <f t="shared" si="30"/>
        <v>0</v>
      </c>
      <c r="H218">
        <f t="shared" si="31"/>
        <v>13.446124599962381</v>
      </c>
      <c r="I218">
        <v>0.7</v>
      </c>
      <c r="J218">
        <f t="shared" si="26"/>
        <v>0.1762983126016</v>
      </c>
    </row>
    <row r="219" spans="1:10" x14ac:dyDescent="0.25">
      <c r="A219" s="2">
        <v>43043</v>
      </c>
      <c r="B219">
        <v>0.11</v>
      </c>
      <c r="C219" s="6">
        <v>0.59438766477299998</v>
      </c>
      <c r="D219" s="8">
        <f t="shared" si="27"/>
        <v>2.2100904690532994</v>
      </c>
      <c r="E219">
        <f t="shared" si="28"/>
        <v>1</v>
      </c>
      <c r="F219" s="8">
        <f t="shared" si="29"/>
        <v>0.41607136534109995</v>
      </c>
      <c r="G219">
        <f t="shared" si="30"/>
        <v>0</v>
      </c>
      <c r="H219">
        <f t="shared" si="31"/>
        <v>13.446124599962381</v>
      </c>
      <c r="I219">
        <v>0.7</v>
      </c>
      <c r="J219">
        <f t="shared" si="26"/>
        <v>0.41607136534109995</v>
      </c>
    </row>
    <row r="220" spans="1:10" x14ac:dyDescent="0.25">
      <c r="A220" s="2">
        <v>43044</v>
      </c>
      <c r="B220">
        <v>0.03</v>
      </c>
      <c r="C220" s="6">
        <v>0.51613718732799996</v>
      </c>
      <c r="D220" s="8">
        <f t="shared" si="27"/>
        <v>2.5413865001828997</v>
      </c>
      <c r="E220">
        <f t="shared" si="28"/>
        <v>1</v>
      </c>
      <c r="F220" s="8">
        <f t="shared" si="29"/>
        <v>0.36129603112959996</v>
      </c>
      <c r="G220">
        <f t="shared" si="30"/>
        <v>0</v>
      </c>
      <c r="H220">
        <f t="shared" si="31"/>
        <v>13.446124599962381</v>
      </c>
      <c r="I220">
        <v>0.7</v>
      </c>
      <c r="J220">
        <f t="shared" si="26"/>
        <v>0.36129603112959996</v>
      </c>
    </row>
    <row r="221" spans="1:10" x14ac:dyDescent="0.25">
      <c r="A221" s="2">
        <v>43045</v>
      </c>
      <c r="B221">
        <v>0.56999999999999995</v>
      </c>
      <c r="C221" s="6">
        <v>0.28447042357300006</v>
      </c>
      <c r="D221" s="8">
        <f t="shared" si="27"/>
        <v>2.1705157966840001</v>
      </c>
      <c r="E221">
        <f t="shared" si="28"/>
        <v>1</v>
      </c>
      <c r="F221" s="8">
        <f t="shared" si="29"/>
        <v>0.19912929650110003</v>
      </c>
      <c r="G221">
        <f t="shared" si="30"/>
        <v>0</v>
      </c>
      <c r="H221">
        <f t="shared" si="31"/>
        <v>13.446124599962381</v>
      </c>
      <c r="I221">
        <v>0.7</v>
      </c>
      <c r="J221">
        <f t="shared" si="26"/>
        <v>0.19912929650110003</v>
      </c>
    </row>
    <row r="222" spans="1:10" x14ac:dyDescent="0.25">
      <c r="A222" s="2">
        <v>43046</v>
      </c>
      <c r="B222">
        <v>0.17</v>
      </c>
      <c r="C222" s="6">
        <v>0.44942226932799995</v>
      </c>
      <c r="D222" s="8">
        <f t="shared" si="27"/>
        <v>2.3151113852136</v>
      </c>
      <c r="E222">
        <f t="shared" si="28"/>
        <v>1</v>
      </c>
      <c r="F222" s="8">
        <f t="shared" si="29"/>
        <v>0.31459558852959996</v>
      </c>
      <c r="G222">
        <f t="shared" si="30"/>
        <v>0</v>
      </c>
      <c r="H222">
        <f t="shared" si="31"/>
        <v>13.446124599962381</v>
      </c>
      <c r="I222">
        <v>0.7</v>
      </c>
      <c r="J222">
        <f t="shared" si="26"/>
        <v>0.31459558852959996</v>
      </c>
    </row>
    <row r="223" spans="1:10" x14ac:dyDescent="0.25">
      <c r="A223" s="2">
        <v>43047</v>
      </c>
      <c r="B223">
        <v>0.61</v>
      </c>
      <c r="C223" s="6">
        <v>0.27358312999999995</v>
      </c>
      <c r="D223" s="8">
        <f t="shared" si="27"/>
        <v>1.8966195762136002</v>
      </c>
      <c r="E223">
        <f t="shared" si="28"/>
        <v>1</v>
      </c>
      <c r="F223" s="8">
        <f t="shared" si="29"/>
        <v>0.19150819099999997</v>
      </c>
      <c r="G223">
        <f t="shared" si="30"/>
        <v>0</v>
      </c>
      <c r="H223">
        <f t="shared" si="31"/>
        <v>13.446124599962381</v>
      </c>
      <c r="I223">
        <v>0.7</v>
      </c>
      <c r="J223">
        <f t="shared" si="26"/>
        <v>0.19150819099999997</v>
      </c>
    </row>
    <row r="224" spans="1:10" x14ac:dyDescent="0.25">
      <c r="A224" s="2">
        <v>43048</v>
      </c>
      <c r="B224">
        <v>0.3</v>
      </c>
      <c r="C224" s="6">
        <v>1.0234096179729999</v>
      </c>
      <c r="D224" s="8">
        <f t="shared" si="27"/>
        <v>2.3130063087947001</v>
      </c>
      <c r="E224">
        <f t="shared" si="28"/>
        <v>1</v>
      </c>
      <c r="F224" s="8">
        <f t="shared" si="29"/>
        <v>0.71638673258109986</v>
      </c>
      <c r="G224">
        <f t="shared" si="30"/>
        <v>0</v>
      </c>
      <c r="H224">
        <f t="shared" si="31"/>
        <v>13.446124599962381</v>
      </c>
      <c r="I224">
        <v>0.7</v>
      </c>
      <c r="J224">
        <f t="shared" si="26"/>
        <v>0.71638673258109986</v>
      </c>
    </row>
    <row r="225" spans="1:10" x14ac:dyDescent="0.25">
      <c r="A225" s="2">
        <v>43049</v>
      </c>
      <c r="B225">
        <v>0.02</v>
      </c>
      <c r="C225" s="6">
        <v>0.84229871717299987</v>
      </c>
      <c r="D225" s="8">
        <f t="shared" si="27"/>
        <v>2.8826154108158</v>
      </c>
      <c r="E225">
        <f t="shared" si="28"/>
        <v>1</v>
      </c>
      <c r="F225" s="8">
        <f t="shared" si="29"/>
        <v>0.58960910202109984</v>
      </c>
      <c r="G225">
        <f t="shared" si="30"/>
        <v>0</v>
      </c>
      <c r="H225">
        <f t="shared" si="31"/>
        <v>13.446124599962381</v>
      </c>
      <c r="I225">
        <v>0.7</v>
      </c>
      <c r="J225">
        <f t="shared" si="26"/>
        <v>0.58960910202109984</v>
      </c>
    </row>
    <row r="226" spans="1:10" x14ac:dyDescent="0.25">
      <c r="A226" s="2">
        <v>43050</v>
      </c>
      <c r="B226">
        <v>0</v>
      </c>
      <c r="C226" s="6">
        <v>0.53845218420800001</v>
      </c>
      <c r="D226" s="8">
        <f t="shared" si="27"/>
        <v>3.2595319397613998</v>
      </c>
      <c r="E226">
        <f t="shared" si="28"/>
        <v>1</v>
      </c>
      <c r="F226" s="8">
        <f t="shared" si="29"/>
        <v>0.37691652894559996</v>
      </c>
      <c r="G226">
        <f t="shared" si="30"/>
        <v>0</v>
      </c>
      <c r="H226">
        <f t="shared" si="31"/>
        <v>13.446124599962381</v>
      </c>
      <c r="I226">
        <v>0.7</v>
      </c>
      <c r="J226">
        <f t="shared" si="26"/>
        <v>0.37691652894559996</v>
      </c>
    </row>
    <row r="227" spans="1:10" x14ac:dyDescent="0.25">
      <c r="A227" s="2">
        <v>43051</v>
      </c>
      <c r="B227">
        <v>0</v>
      </c>
      <c r="C227" s="6">
        <v>0.61681567693299999</v>
      </c>
      <c r="D227" s="8">
        <f t="shared" si="27"/>
        <v>3.6913029136144999</v>
      </c>
      <c r="E227">
        <f t="shared" si="28"/>
        <v>1</v>
      </c>
      <c r="F227" s="8">
        <f t="shared" si="29"/>
        <v>0.43177097385309998</v>
      </c>
      <c r="G227">
        <f t="shared" si="30"/>
        <v>0</v>
      </c>
      <c r="H227">
        <f t="shared" si="31"/>
        <v>13.446124599962381</v>
      </c>
      <c r="I227">
        <v>0.7</v>
      </c>
      <c r="J227">
        <f t="shared" si="26"/>
        <v>0.43177097385309998</v>
      </c>
    </row>
    <row r="228" spans="1:10" x14ac:dyDescent="0.25">
      <c r="A228" s="2">
        <v>43052</v>
      </c>
      <c r="B228">
        <v>0.43</v>
      </c>
      <c r="C228" s="6">
        <v>0.36108575092799994</v>
      </c>
      <c r="D228" s="8">
        <f t="shared" si="27"/>
        <v>3.5140629392640998</v>
      </c>
      <c r="E228">
        <f t="shared" si="28"/>
        <v>1</v>
      </c>
      <c r="F228" s="8">
        <f t="shared" si="29"/>
        <v>0.25276002564959993</v>
      </c>
      <c r="G228">
        <f t="shared" si="30"/>
        <v>0</v>
      </c>
      <c r="H228">
        <f t="shared" si="31"/>
        <v>13.446124599962381</v>
      </c>
      <c r="I228">
        <v>0.7</v>
      </c>
      <c r="J228">
        <f t="shared" si="26"/>
        <v>0.25276002564959993</v>
      </c>
    </row>
    <row r="229" spans="1:10" x14ac:dyDescent="0.25">
      <c r="A229" s="2">
        <v>43053</v>
      </c>
      <c r="B229">
        <v>0.05</v>
      </c>
      <c r="C229" s="6">
        <v>0.317221218448</v>
      </c>
      <c r="D229" s="8">
        <f t="shared" si="27"/>
        <v>3.6861177921777002</v>
      </c>
      <c r="E229">
        <f t="shared" si="28"/>
        <v>1</v>
      </c>
      <c r="F229" s="8">
        <f t="shared" si="29"/>
        <v>0.22205485291359997</v>
      </c>
      <c r="G229">
        <f t="shared" si="30"/>
        <v>0</v>
      </c>
      <c r="H229">
        <f t="shared" si="31"/>
        <v>13.446124599962381</v>
      </c>
      <c r="I229">
        <v>0.7</v>
      </c>
      <c r="J229">
        <f t="shared" si="26"/>
        <v>0.22205485291359997</v>
      </c>
    </row>
    <row r="230" spans="1:10" x14ac:dyDescent="0.25">
      <c r="A230" s="2">
        <v>43054</v>
      </c>
      <c r="B230">
        <v>0.77</v>
      </c>
      <c r="C230" s="6">
        <v>2.7999212533000008E-2</v>
      </c>
      <c r="D230" s="8">
        <f t="shared" si="27"/>
        <v>2.9357172409508001</v>
      </c>
      <c r="E230">
        <f t="shared" si="28"/>
        <v>1</v>
      </c>
      <c r="F230" s="8">
        <f t="shared" si="29"/>
        <v>1.9599448773100003E-2</v>
      </c>
      <c r="G230">
        <f t="shared" si="30"/>
        <v>0</v>
      </c>
      <c r="H230">
        <f t="shared" si="31"/>
        <v>13.446124599962381</v>
      </c>
      <c r="I230">
        <v>0.7</v>
      </c>
      <c r="J230">
        <f t="shared" si="26"/>
        <v>1.9599448773100003E-2</v>
      </c>
    </row>
    <row r="231" spans="1:10" x14ac:dyDescent="0.25">
      <c r="A231" s="2">
        <v>43055</v>
      </c>
      <c r="B231">
        <v>7.0000000000000007E-2</v>
      </c>
      <c r="C231" s="6">
        <v>0.60559807999999982</v>
      </c>
      <c r="D231" s="8">
        <f t="shared" si="27"/>
        <v>3.2896358969507999</v>
      </c>
      <c r="E231">
        <f t="shared" si="28"/>
        <v>1</v>
      </c>
      <c r="F231" s="8">
        <f t="shared" si="29"/>
        <v>0.42391865599999984</v>
      </c>
      <c r="G231">
        <f t="shared" si="30"/>
        <v>0</v>
      </c>
      <c r="H231">
        <f t="shared" si="31"/>
        <v>13.446124599962381</v>
      </c>
      <c r="I231">
        <v>0.7</v>
      </c>
      <c r="J231">
        <f t="shared" si="26"/>
        <v>0.42391865599999984</v>
      </c>
    </row>
    <row r="232" spans="1:10" x14ac:dyDescent="0.25">
      <c r="A232" s="2">
        <v>43056</v>
      </c>
      <c r="B232">
        <v>0.09</v>
      </c>
      <c r="C232" s="6">
        <v>0.51613718732799996</v>
      </c>
      <c r="D232" s="8">
        <f t="shared" si="27"/>
        <v>3.5609319280804002</v>
      </c>
      <c r="E232">
        <f t="shared" si="28"/>
        <v>1</v>
      </c>
      <c r="F232" s="8">
        <f t="shared" si="29"/>
        <v>0.36129603112959996</v>
      </c>
      <c r="G232">
        <f t="shared" si="30"/>
        <v>0</v>
      </c>
      <c r="H232">
        <f t="shared" si="31"/>
        <v>13.446124599962381</v>
      </c>
      <c r="I232">
        <v>0.7</v>
      </c>
      <c r="J232">
        <f t="shared" si="26"/>
        <v>0.36129603112959996</v>
      </c>
    </row>
    <row r="233" spans="1:10" x14ac:dyDescent="0.25">
      <c r="A233" s="2">
        <v>43057</v>
      </c>
      <c r="B233">
        <v>0</v>
      </c>
      <c r="C233" s="6">
        <v>0.61681567693299999</v>
      </c>
      <c r="D233" s="8">
        <f t="shared" si="27"/>
        <v>3.9927029019335003</v>
      </c>
      <c r="E233">
        <f t="shared" si="28"/>
        <v>1</v>
      </c>
      <c r="F233" s="8">
        <f t="shared" si="29"/>
        <v>0.43177097385309998</v>
      </c>
      <c r="G233">
        <f t="shared" si="30"/>
        <v>0</v>
      </c>
      <c r="H233">
        <f t="shared" si="31"/>
        <v>13.446124599962381</v>
      </c>
      <c r="I233">
        <v>0.7</v>
      </c>
      <c r="J233">
        <f t="shared" si="26"/>
        <v>0.43177097385309998</v>
      </c>
    </row>
    <row r="234" spans="1:10" x14ac:dyDescent="0.25">
      <c r="A234" s="2">
        <v>43058</v>
      </c>
      <c r="B234">
        <v>6.07</v>
      </c>
      <c r="C234" s="6">
        <v>0.29537272780799995</v>
      </c>
      <c r="D234" s="8">
        <f t="shared" si="27"/>
        <v>0</v>
      </c>
      <c r="E234">
        <f t="shared" si="28"/>
        <v>1</v>
      </c>
      <c r="F234" s="8">
        <f t="shared" si="29"/>
        <v>0.20676090946559994</v>
      </c>
      <c r="G234">
        <f t="shared" si="30"/>
        <v>1.8705361886009002</v>
      </c>
      <c r="H234">
        <f t="shared" si="31"/>
        <v>15.316660788563281</v>
      </c>
      <c r="I234">
        <v>0.7</v>
      </c>
      <c r="J234">
        <f t="shared" si="26"/>
        <v>0.20676090946559994</v>
      </c>
    </row>
    <row r="235" spans="1:10" x14ac:dyDescent="0.25">
      <c r="A235" s="2">
        <v>43059</v>
      </c>
      <c r="B235">
        <v>4.1900000000000004</v>
      </c>
      <c r="C235" s="6">
        <v>-0.19589531687499998</v>
      </c>
      <c r="D235" s="8">
        <f t="shared" si="27"/>
        <v>0</v>
      </c>
      <c r="E235">
        <f t="shared" si="28"/>
        <v>1</v>
      </c>
      <c r="F235" s="8">
        <f t="shared" si="29"/>
        <v>-0.13712672181249996</v>
      </c>
      <c r="G235">
        <f t="shared" si="30"/>
        <v>4.3271267218125002</v>
      </c>
      <c r="H235" s="10">
        <f t="shared" si="31"/>
        <v>19.64378751037578</v>
      </c>
      <c r="I235">
        <v>0.7</v>
      </c>
      <c r="J235">
        <f t="shared" si="26"/>
        <v>-0.13712672181249996</v>
      </c>
    </row>
    <row r="236" spans="1:10" x14ac:dyDescent="0.25">
      <c r="A236" s="2">
        <v>43060</v>
      </c>
      <c r="B236">
        <v>2.15</v>
      </c>
      <c r="C236" s="6">
        <v>-0.23516898002699996</v>
      </c>
      <c r="D236" s="8">
        <f t="shared" si="27"/>
        <v>0</v>
      </c>
      <c r="E236">
        <f t="shared" si="28"/>
        <v>1</v>
      </c>
      <c r="F236" s="8">
        <f t="shared" si="29"/>
        <v>-0.16461828601889997</v>
      </c>
      <c r="G236">
        <f t="shared" si="30"/>
        <v>2.3146182860189</v>
      </c>
      <c r="H236" s="8">
        <f t="shared" si="31"/>
        <v>21.958405796394679</v>
      </c>
      <c r="I236">
        <v>0.7</v>
      </c>
      <c r="J236">
        <f t="shared" si="26"/>
        <v>-0.16461828601889997</v>
      </c>
    </row>
    <row r="237" spans="1:10" x14ac:dyDescent="0.25">
      <c r="A237" s="2">
        <v>43061</v>
      </c>
      <c r="B237">
        <v>25.87</v>
      </c>
      <c r="C237" s="6">
        <v>0.13354753509299999</v>
      </c>
      <c r="D237" s="8">
        <f t="shared" si="27"/>
        <v>0</v>
      </c>
      <c r="E237">
        <f t="shared" si="28"/>
        <v>1</v>
      </c>
      <c r="F237" s="8">
        <f t="shared" si="29"/>
        <v>9.3483274565099986E-2</v>
      </c>
      <c r="G237">
        <f t="shared" si="30"/>
        <v>25.776516725434902</v>
      </c>
      <c r="H237" s="8">
        <f t="shared" si="31"/>
        <v>47.734922521829581</v>
      </c>
      <c r="I237">
        <v>0.7</v>
      </c>
      <c r="J237">
        <f t="shared" si="26"/>
        <v>9.3483274565099986E-2</v>
      </c>
    </row>
    <row r="238" spans="1:10" x14ac:dyDescent="0.25">
      <c r="A238" s="2">
        <v>43062</v>
      </c>
      <c r="B238">
        <v>0.11</v>
      </c>
      <c r="C238" s="6">
        <v>0.328166833125</v>
      </c>
      <c r="D238" s="8">
        <f t="shared" si="27"/>
        <v>0.11971678318749999</v>
      </c>
      <c r="E238">
        <f t="shared" si="28"/>
        <v>1</v>
      </c>
      <c r="F238" s="8">
        <f t="shared" si="29"/>
        <v>0.2297167831875</v>
      </c>
      <c r="G238">
        <f t="shared" si="30"/>
        <v>0</v>
      </c>
      <c r="H238" s="8">
        <f t="shared" si="31"/>
        <v>47.734922521829581</v>
      </c>
      <c r="I238">
        <v>0.7</v>
      </c>
      <c r="J238">
        <f t="shared" si="26"/>
        <v>0.2297167831875</v>
      </c>
    </row>
    <row r="239" spans="1:10" x14ac:dyDescent="0.25">
      <c r="A239" s="2">
        <v>43063</v>
      </c>
      <c r="B239">
        <v>0.08</v>
      </c>
      <c r="C239" s="6">
        <v>0.41620738477300001</v>
      </c>
      <c r="D239" s="8">
        <f t="shared" si="27"/>
        <v>0.33106195252859999</v>
      </c>
      <c r="E239">
        <f t="shared" si="28"/>
        <v>1</v>
      </c>
      <c r="F239" s="8">
        <f t="shared" si="29"/>
        <v>0.2913451693411</v>
      </c>
      <c r="G239">
        <f t="shared" si="30"/>
        <v>0</v>
      </c>
      <c r="H239" s="8">
        <f t="shared" si="31"/>
        <v>47.734922521829581</v>
      </c>
      <c r="I239">
        <v>0.7</v>
      </c>
      <c r="J239">
        <f t="shared" si="26"/>
        <v>0.2913451693411</v>
      </c>
    </row>
    <row r="240" spans="1:10" x14ac:dyDescent="0.25">
      <c r="A240" s="2">
        <v>43064</v>
      </c>
      <c r="B240">
        <v>0.13</v>
      </c>
      <c r="C240" s="6">
        <v>0.53845218420800001</v>
      </c>
      <c r="D240" s="8">
        <f t="shared" si="27"/>
        <v>0.57797848147419995</v>
      </c>
      <c r="E240">
        <f t="shared" si="28"/>
        <v>1</v>
      </c>
      <c r="F240" s="8">
        <f t="shared" si="29"/>
        <v>0.37691652894559996</v>
      </c>
      <c r="G240">
        <f t="shared" si="30"/>
        <v>0</v>
      </c>
      <c r="H240" s="8">
        <f t="shared" si="31"/>
        <v>47.734922521829581</v>
      </c>
      <c r="I240">
        <v>0.7</v>
      </c>
      <c r="J240">
        <f t="shared" si="26"/>
        <v>0.37691652894559996</v>
      </c>
    </row>
    <row r="241" spans="1:13" x14ac:dyDescent="0.25">
      <c r="A241" s="2">
        <v>43065</v>
      </c>
      <c r="B241">
        <v>1.1299999999999999</v>
      </c>
      <c r="C241" s="6">
        <v>0.33912631500799995</v>
      </c>
      <c r="D241" s="8">
        <f t="shared" si="27"/>
        <v>0</v>
      </c>
      <c r="E241">
        <f t="shared" si="28"/>
        <v>1</v>
      </c>
      <c r="F241" s="8">
        <f t="shared" si="29"/>
        <v>0.23738842050559994</v>
      </c>
      <c r="G241">
        <f t="shared" si="30"/>
        <v>0.31463309802020001</v>
      </c>
      <c r="H241" s="8">
        <f t="shared" si="31"/>
        <v>48.049555619849784</v>
      </c>
      <c r="I241">
        <v>0.7</v>
      </c>
      <c r="J241">
        <f t="shared" si="26"/>
        <v>0.23738842050559994</v>
      </c>
    </row>
    <row r="242" spans="1:13" x14ac:dyDescent="0.25">
      <c r="A242" s="2">
        <v>43066</v>
      </c>
      <c r="B242">
        <v>0.25</v>
      </c>
      <c r="C242" s="6">
        <v>0.62804020468799993</v>
      </c>
      <c r="D242" s="8">
        <f t="shared" si="27"/>
        <v>0.18962814328159994</v>
      </c>
      <c r="E242">
        <f t="shared" si="28"/>
        <v>1</v>
      </c>
      <c r="F242" s="8">
        <f t="shared" si="29"/>
        <v>0.43962814328159994</v>
      </c>
      <c r="G242">
        <f t="shared" si="30"/>
        <v>0</v>
      </c>
      <c r="H242" s="8">
        <f t="shared" si="31"/>
        <v>48.049555619849784</v>
      </c>
      <c r="I242">
        <v>0.7</v>
      </c>
      <c r="J242">
        <f t="shared" si="26"/>
        <v>0.43962814328159994</v>
      </c>
    </row>
    <row r="243" spans="1:13" x14ac:dyDescent="0.25">
      <c r="A243" s="2">
        <v>43067</v>
      </c>
      <c r="B243">
        <v>6.8</v>
      </c>
      <c r="C243" s="6">
        <v>0.60559807999999982</v>
      </c>
      <c r="D243" s="8">
        <f t="shared" si="27"/>
        <v>0</v>
      </c>
      <c r="E243">
        <f t="shared" si="28"/>
        <v>1</v>
      </c>
      <c r="F243" s="8">
        <f t="shared" si="29"/>
        <v>0.42391865599999984</v>
      </c>
      <c r="G243">
        <f t="shared" si="30"/>
        <v>6.1864532007184003</v>
      </c>
      <c r="H243" s="8">
        <f t="shared" si="31"/>
        <v>54.236008820568188</v>
      </c>
      <c r="I243">
        <v>0.7</v>
      </c>
      <c r="J243">
        <f t="shared" si="26"/>
        <v>0.42391865599999984</v>
      </c>
    </row>
    <row r="244" spans="1:13" x14ac:dyDescent="0.25">
      <c r="A244" s="2">
        <v>43068</v>
      </c>
      <c r="B244">
        <v>0.46</v>
      </c>
      <c r="C244" s="6">
        <v>0.77447793312499991</v>
      </c>
      <c r="D244" s="8">
        <f t="shared" si="27"/>
        <v>8.2134553187499904E-2</v>
      </c>
      <c r="E244">
        <f t="shared" si="28"/>
        <v>1</v>
      </c>
      <c r="F244" s="8">
        <f t="shared" si="29"/>
        <v>0.54213455318749992</v>
      </c>
      <c r="G244">
        <f t="shared" si="30"/>
        <v>0</v>
      </c>
      <c r="H244" s="8">
        <f t="shared" si="31"/>
        <v>54.236008820568188</v>
      </c>
      <c r="I244">
        <v>0.7</v>
      </c>
      <c r="J244">
        <f t="shared" si="26"/>
        <v>0.54213455318749992</v>
      </c>
    </row>
    <row r="245" spans="1:13" x14ac:dyDescent="0.25">
      <c r="A245" s="2">
        <v>43069</v>
      </c>
      <c r="B245">
        <v>8.48</v>
      </c>
      <c r="C245" s="6">
        <v>0.78577386188800014</v>
      </c>
      <c r="D245" s="8">
        <f t="shared" si="27"/>
        <v>0</v>
      </c>
      <c r="E245">
        <f t="shared" si="28"/>
        <v>1</v>
      </c>
      <c r="F245" s="8">
        <f t="shared" si="29"/>
        <v>0.55004170332160007</v>
      </c>
      <c r="G245">
        <f t="shared" si="30"/>
        <v>7.8478237434909</v>
      </c>
      <c r="H245" s="8">
        <f t="shared" si="31"/>
        <v>62.083832564059087</v>
      </c>
      <c r="I245">
        <v>0.7</v>
      </c>
      <c r="J245">
        <f t="shared" si="26"/>
        <v>0.55004170332160007</v>
      </c>
    </row>
    <row r="246" spans="1:13" x14ac:dyDescent="0.25">
      <c r="A246" s="2">
        <v>43070</v>
      </c>
      <c r="B246">
        <v>1.5</v>
      </c>
      <c r="C246" s="6">
        <v>0.317221218448</v>
      </c>
      <c r="D246" s="8">
        <f t="shared" si="27"/>
        <v>0</v>
      </c>
      <c r="E246">
        <f t="shared" si="28"/>
        <v>1</v>
      </c>
      <c r="F246" s="8">
        <f t="shared" si="29"/>
        <v>0.22205485291359997</v>
      </c>
      <c r="G246">
        <f t="shared" si="30"/>
        <v>1.2779451470864001</v>
      </c>
      <c r="H246" s="8">
        <f t="shared" si="31"/>
        <v>63.361777711145486</v>
      </c>
      <c r="I246">
        <v>0.7</v>
      </c>
      <c r="J246">
        <f t="shared" si="26"/>
        <v>0.22205485291359997</v>
      </c>
      <c r="L246">
        <v>12.8</v>
      </c>
      <c r="M246">
        <f>0.5*(L246+L186)*(H246-H186)/100</f>
        <v>4.0551537735133119</v>
      </c>
    </row>
    <row r="247" spans="1:13" x14ac:dyDescent="0.25">
      <c r="A247" s="2">
        <v>43071</v>
      </c>
      <c r="B247">
        <v>0.61</v>
      </c>
      <c r="C247" s="6">
        <v>-3.4279469386999988E-2</v>
      </c>
      <c r="D247" s="8">
        <f t="shared" si="27"/>
        <v>0</v>
      </c>
      <c r="E247">
        <f t="shared" si="28"/>
        <v>1</v>
      </c>
      <c r="F247" s="8">
        <f t="shared" si="29"/>
        <v>-2.3995628570899988E-2</v>
      </c>
      <c r="G247">
        <f t="shared" si="30"/>
        <v>0.63399562857089997</v>
      </c>
      <c r="H247" s="8">
        <f t="shared" si="31"/>
        <v>63.995773339716386</v>
      </c>
      <c r="I247">
        <v>0.7</v>
      </c>
      <c r="J247">
        <f t="shared" si="26"/>
        <v>-2.3995628570899988E-2</v>
      </c>
    </row>
    <row r="248" spans="1:13" x14ac:dyDescent="0.25">
      <c r="A248" s="2">
        <v>43072</v>
      </c>
      <c r="B248">
        <v>0.08</v>
      </c>
      <c r="C248" s="6">
        <v>-8.5514806271999991E-2</v>
      </c>
      <c r="D248" s="8">
        <f t="shared" si="27"/>
        <v>0</v>
      </c>
      <c r="E248">
        <f t="shared" si="28"/>
        <v>1</v>
      </c>
      <c r="F248" s="8">
        <f t="shared" si="29"/>
        <v>-5.9860364390399989E-2</v>
      </c>
      <c r="G248">
        <f t="shared" si="30"/>
        <v>0.1398603643904</v>
      </c>
      <c r="H248" s="8">
        <f t="shared" si="31"/>
        <v>64.13563370410678</v>
      </c>
      <c r="I248">
        <v>0.7</v>
      </c>
      <c r="J248">
        <f t="shared" si="26"/>
        <v>-5.9860364390399989E-2</v>
      </c>
    </row>
    <row r="249" spans="1:13" x14ac:dyDescent="0.25">
      <c r="A249" s="2">
        <v>43073</v>
      </c>
      <c r="B249">
        <v>0.1</v>
      </c>
      <c r="C249" s="6">
        <v>0.13354753509299999</v>
      </c>
      <c r="D249" s="8">
        <f t="shared" si="27"/>
        <v>0</v>
      </c>
      <c r="E249">
        <f t="shared" si="28"/>
        <v>1</v>
      </c>
      <c r="F249" s="8">
        <f t="shared" si="29"/>
        <v>9.3483274565099986E-2</v>
      </c>
      <c r="G249">
        <f t="shared" si="30"/>
        <v>6.5167254349000198E-3</v>
      </c>
      <c r="H249" s="8">
        <f t="shared" si="31"/>
        <v>64.142150429541687</v>
      </c>
      <c r="I249">
        <v>0.7</v>
      </c>
      <c r="J249">
        <f t="shared" si="26"/>
        <v>9.3483274565099986E-2</v>
      </c>
    </row>
    <row r="250" spans="1:13" x14ac:dyDescent="0.25">
      <c r="A250" s="2">
        <v>43074</v>
      </c>
      <c r="B250">
        <v>0.01</v>
      </c>
      <c r="C250" s="6">
        <v>0.37208514341300003</v>
      </c>
      <c r="D250" s="8">
        <f t="shared" si="27"/>
        <v>0.25045960038909998</v>
      </c>
      <c r="E250">
        <f t="shared" si="28"/>
        <v>1</v>
      </c>
      <c r="F250" s="8">
        <f t="shared" si="29"/>
        <v>0.26045960038909999</v>
      </c>
      <c r="G250">
        <f t="shared" si="30"/>
        <v>0</v>
      </c>
      <c r="H250" s="8">
        <f t="shared" si="31"/>
        <v>64.142150429541687</v>
      </c>
      <c r="I250">
        <v>0.7</v>
      </c>
      <c r="J250">
        <f t="shared" si="26"/>
        <v>0.26045960038909999</v>
      </c>
    </row>
    <row r="251" spans="1:13" x14ac:dyDescent="0.25">
      <c r="A251" s="2">
        <v>43075</v>
      </c>
      <c r="B251">
        <v>1.04</v>
      </c>
      <c r="C251" s="6">
        <v>1.05735808</v>
      </c>
      <c r="D251" s="8">
        <f t="shared" si="27"/>
        <v>0</v>
      </c>
      <c r="E251">
        <f t="shared" si="28"/>
        <v>1</v>
      </c>
      <c r="F251" s="8">
        <f t="shared" si="29"/>
        <v>0.74015065599999996</v>
      </c>
      <c r="G251">
        <f t="shared" si="30"/>
        <v>4.9389743610900094E-2</v>
      </c>
      <c r="H251" s="8">
        <f t="shared" si="31"/>
        <v>64.191540173152589</v>
      </c>
      <c r="I251">
        <v>0.7</v>
      </c>
      <c r="J251">
        <f t="shared" si="26"/>
        <v>0.74015065599999996</v>
      </c>
    </row>
    <row r="252" spans="1:13" x14ac:dyDescent="0.25">
      <c r="A252" s="2">
        <v>43076</v>
      </c>
      <c r="B252">
        <v>0.09</v>
      </c>
      <c r="C252" s="6">
        <v>0.88755923312499996</v>
      </c>
      <c r="D252" s="8">
        <f t="shared" si="27"/>
        <v>0.53129146318749998</v>
      </c>
      <c r="E252">
        <f t="shared" si="28"/>
        <v>1</v>
      </c>
      <c r="F252" s="8">
        <f t="shared" si="29"/>
        <v>0.62129146318749995</v>
      </c>
      <c r="G252">
        <f t="shared" si="30"/>
        <v>0</v>
      </c>
      <c r="H252" s="8">
        <f t="shared" si="31"/>
        <v>64.191540173152589</v>
      </c>
      <c r="I252">
        <v>0.7</v>
      </c>
      <c r="J252">
        <f t="shared" si="26"/>
        <v>0.62129146318749995</v>
      </c>
    </row>
    <row r="253" spans="1:13" x14ac:dyDescent="0.25">
      <c r="A253" s="2">
        <v>43077</v>
      </c>
      <c r="B253">
        <v>0</v>
      </c>
      <c r="C253" s="6">
        <v>0.54962288312499996</v>
      </c>
      <c r="D253" s="8">
        <f t="shared" si="27"/>
        <v>0.91602748137500001</v>
      </c>
      <c r="E253">
        <f t="shared" si="28"/>
        <v>1</v>
      </c>
      <c r="F253" s="8">
        <f t="shared" si="29"/>
        <v>0.38473601818749997</v>
      </c>
      <c r="G253">
        <f t="shared" si="30"/>
        <v>0</v>
      </c>
      <c r="H253" s="8">
        <f t="shared" si="31"/>
        <v>64.191540173152589</v>
      </c>
      <c r="I253">
        <v>0.7</v>
      </c>
      <c r="J253">
        <f t="shared" si="26"/>
        <v>0.38473601818749997</v>
      </c>
    </row>
    <row r="254" spans="1:13" x14ac:dyDescent="0.25">
      <c r="A254" s="2">
        <v>43078</v>
      </c>
      <c r="B254">
        <v>0.01</v>
      </c>
      <c r="C254" s="6">
        <v>0.33912631500799995</v>
      </c>
      <c r="D254" s="8">
        <f t="shared" si="27"/>
        <v>1.1434159018805998</v>
      </c>
      <c r="E254">
        <f t="shared" si="28"/>
        <v>1</v>
      </c>
      <c r="F254" s="8">
        <f t="shared" si="29"/>
        <v>0.23738842050559994</v>
      </c>
      <c r="G254">
        <f t="shared" si="30"/>
        <v>0</v>
      </c>
      <c r="H254" s="8">
        <f t="shared" si="31"/>
        <v>64.191540173152589</v>
      </c>
      <c r="I254">
        <v>0.7</v>
      </c>
      <c r="J254">
        <f t="shared" si="26"/>
        <v>0.23738842050559994</v>
      </c>
    </row>
    <row r="255" spans="1:13" x14ac:dyDescent="0.25">
      <c r="A255" s="2">
        <v>43079</v>
      </c>
      <c r="B255">
        <v>0.49</v>
      </c>
      <c r="C255" s="6">
        <v>0.28447042357300006</v>
      </c>
      <c r="D255" s="8">
        <f t="shared" si="27"/>
        <v>0.85254519838169984</v>
      </c>
      <c r="E255">
        <f t="shared" si="28"/>
        <v>1</v>
      </c>
      <c r="F255" s="8">
        <f t="shared" si="29"/>
        <v>0.19912929650110003</v>
      </c>
      <c r="G255">
        <f t="shared" si="30"/>
        <v>0</v>
      </c>
      <c r="H255" s="8">
        <f t="shared" si="31"/>
        <v>64.191540173152589</v>
      </c>
      <c r="I255">
        <v>0.7</v>
      </c>
      <c r="J255">
        <f t="shared" si="26"/>
        <v>0.19912929650110003</v>
      </c>
    </row>
    <row r="256" spans="1:13" x14ac:dyDescent="0.25">
      <c r="A256" s="2">
        <v>43080</v>
      </c>
      <c r="B256">
        <v>1.1000000000000001</v>
      </c>
      <c r="C256" s="6">
        <v>0.21938198312500001</v>
      </c>
      <c r="D256" s="8">
        <f t="shared" si="27"/>
        <v>0</v>
      </c>
      <c r="E256">
        <f t="shared" si="28"/>
        <v>1</v>
      </c>
      <c r="F256" s="8">
        <f t="shared" si="29"/>
        <v>0.15356738818749999</v>
      </c>
      <c r="G256">
        <f t="shared" si="30"/>
        <v>9.3887413430800315E-2</v>
      </c>
      <c r="H256" s="8">
        <f t="shared" si="31"/>
        <v>64.285427586583396</v>
      </c>
      <c r="I256">
        <v>0.7</v>
      </c>
      <c r="J256">
        <f t="shared" si="26"/>
        <v>0.15356738818749999</v>
      </c>
    </row>
    <row r="257" spans="1:13" x14ac:dyDescent="0.25">
      <c r="A257" s="2">
        <v>43081</v>
      </c>
      <c r="B257">
        <v>1.34</v>
      </c>
      <c r="C257" s="6">
        <v>0.1656</v>
      </c>
      <c r="D257" s="8">
        <f t="shared" si="27"/>
        <v>0</v>
      </c>
      <c r="E257">
        <f t="shared" si="28"/>
        <v>1</v>
      </c>
      <c r="F257" s="8">
        <f t="shared" si="29"/>
        <v>0.11592</v>
      </c>
      <c r="G257">
        <f t="shared" si="30"/>
        <v>1.2240800000000001</v>
      </c>
      <c r="H257" s="8">
        <f t="shared" si="31"/>
        <v>65.509507586583396</v>
      </c>
      <c r="I257">
        <v>0.7</v>
      </c>
      <c r="J257">
        <f t="shared" si="26"/>
        <v>0.11592</v>
      </c>
    </row>
    <row r="258" spans="1:13" x14ac:dyDescent="0.25">
      <c r="A258" s="2">
        <v>43082</v>
      </c>
      <c r="B258">
        <v>0.55000000000000004</v>
      </c>
      <c r="C258" s="6">
        <v>0.18706011764800001</v>
      </c>
      <c r="D258" s="8">
        <f t="shared" si="27"/>
        <v>0</v>
      </c>
      <c r="E258">
        <f t="shared" si="28"/>
        <v>1</v>
      </c>
      <c r="F258" s="8">
        <f t="shared" si="29"/>
        <v>0.1309420823536</v>
      </c>
      <c r="G258">
        <f t="shared" si="30"/>
        <v>0.41905791764640005</v>
      </c>
      <c r="H258" s="8">
        <f t="shared" si="31"/>
        <v>65.928565504229795</v>
      </c>
      <c r="I258">
        <v>0.7</v>
      </c>
      <c r="J258">
        <f t="shared" si="26"/>
        <v>0.1309420823536</v>
      </c>
    </row>
    <row r="259" spans="1:13" x14ac:dyDescent="0.25">
      <c r="A259" s="2">
        <v>43083</v>
      </c>
      <c r="B259">
        <v>1.63</v>
      </c>
      <c r="C259" s="6">
        <v>0.23018986228800001</v>
      </c>
      <c r="D259" s="8">
        <f t="shared" si="27"/>
        <v>0</v>
      </c>
      <c r="E259">
        <f t="shared" si="28"/>
        <v>1</v>
      </c>
      <c r="F259" s="8">
        <f t="shared" si="29"/>
        <v>0.16113290360159999</v>
      </c>
      <c r="G259">
        <f t="shared" si="30"/>
        <v>1.4688670963983999</v>
      </c>
      <c r="H259" s="8">
        <f t="shared" si="31"/>
        <v>67.397432600628193</v>
      </c>
      <c r="I259">
        <v>0.7</v>
      </c>
      <c r="J259">
        <f t="shared" ref="J259:J322" si="32">I259*C259</f>
        <v>0.16113290360159999</v>
      </c>
    </row>
    <row r="260" spans="1:13" x14ac:dyDescent="0.25">
      <c r="A260" s="2">
        <v>43084</v>
      </c>
      <c r="B260">
        <v>1.02</v>
      </c>
      <c r="C260" s="6">
        <v>0.38309727999999993</v>
      </c>
      <c r="D260" s="8">
        <f t="shared" ref="D260:D323" si="33">MAX((D259+F260-B260),0)</f>
        <v>0</v>
      </c>
      <c r="E260">
        <f t="shared" ref="E260:E323" si="34">IF(D259&gt;$Q$2,1-(D259-$Q$2)/($Q$1-$Q$2),1)</f>
        <v>1</v>
      </c>
      <c r="F260" s="8">
        <f t="shared" ref="F260:F323" si="35">E260*J260</f>
        <v>0.26816809599999991</v>
      </c>
      <c r="G260">
        <f t="shared" ref="G260:G323" si="36">IF(D260=0,B260-F260-D259,0)</f>
        <v>0.75183190400000011</v>
      </c>
      <c r="H260" s="8">
        <f t="shared" ref="H260:H323" si="37">H259+G260</f>
        <v>68.149264504628192</v>
      </c>
      <c r="I260">
        <v>0.7</v>
      </c>
      <c r="J260">
        <f t="shared" si="32"/>
        <v>0.26816809599999991</v>
      </c>
      <c r="L260" s="69">
        <v>15.4</v>
      </c>
      <c r="M260">
        <f>0.5*(L260+L246)*(H260-H246)/100</f>
        <v>0.67503563788106158</v>
      </c>
    </row>
    <row r="261" spans="1:13" x14ac:dyDescent="0.25">
      <c r="A261" s="2">
        <v>43085</v>
      </c>
      <c r="B261">
        <v>0.74</v>
      </c>
      <c r="C261" s="6">
        <v>0.38309727999999993</v>
      </c>
      <c r="D261" s="8">
        <f t="shared" si="33"/>
        <v>0</v>
      </c>
      <c r="E261">
        <f t="shared" si="34"/>
        <v>1</v>
      </c>
      <c r="F261" s="8">
        <f t="shared" si="35"/>
        <v>0.26816809599999991</v>
      </c>
      <c r="G261">
        <f t="shared" si="36"/>
        <v>0.47183190400000008</v>
      </c>
      <c r="H261" s="8">
        <f t="shared" si="37"/>
        <v>68.62109640862819</v>
      </c>
      <c r="I261">
        <v>0.7</v>
      </c>
      <c r="J261">
        <f t="shared" si="32"/>
        <v>0.26816809599999991</v>
      </c>
    </row>
    <row r="262" spans="1:13" x14ac:dyDescent="0.25">
      <c r="A262" s="2">
        <v>43086</v>
      </c>
      <c r="B262">
        <v>1.18</v>
      </c>
      <c r="C262" s="6">
        <v>0.11227458312500001</v>
      </c>
      <c r="D262" s="8">
        <f t="shared" si="33"/>
        <v>0</v>
      </c>
      <c r="E262">
        <f t="shared" si="34"/>
        <v>1</v>
      </c>
      <c r="F262" s="8">
        <f t="shared" si="35"/>
        <v>7.8592208187499998E-2</v>
      </c>
      <c r="G262">
        <f t="shared" si="36"/>
        <v>1.1014077918125</v>
      </c>
      <c r="H262" s="8">
        <f t="shared" si="37"/>
        <v>69.722504200440696</v>
      </c>
      <c r="I262">
        <v>0.7</v>
      </c>
      <c r="J262">
        <f t="shared" si="32"/>
        <v>7.8592208187499998E-2</v>
      </c>
    </row>
    <row r="263" spans="1:13" x14ac:dyDescent="0.25">
      <c r="A263" s="2">
        <v>43087</v>
      </c>
      <c r="B263">
        <v>0.1</v>
      </c>
      <c r="C263" s="6">
        <v>-0.33113182594699991</v>
      </c>
      <c r="D263" s="8">
        <f t="shared" si="33"/>
        <v>0</v>
      </c>
      <c r="E263">
        <f t="shared" si="34"/>
        <v>1</v>
      </c>
      <c r="F263" s="8">
        <f t="shared" si="35"/>
        <v>-0.23179227816289993</v>
      </c>
      <c r="G263">
        <f t="shared" si="36"/>
        <v>0.33179227816289991</v>
      </c>
      <c r="H263" s="8">
        <f t="shared" si="37"/>
        <v>70.05429647860359</v>
      </c>
      <c r="I263">
        <v>0.7</v>
      </c>
      <c r="J263">
        <f t="shared" si="32"/>
        <v>-0.23179227816289993</v>
      </c>
    </row>
    <row r="264" spans="1:13" x14ac:dyDescent="0.25">
      <c r="A264" s="2">
        <v>43088</v>
      </c>
      <c r="B264">
        <v>0.04</v>
      </c>
      <c r="C264" s="6">
        <v>-0.47731856687500002</v>
      </c>
      <c r="D264" s="8">
        <f t="shared" si="33"/>
        <v>0</v>
      </c>
      <c r="E264">
        <f t="shared" si="34"/>
        <v>1</v>
      </c>
      <c r="F264" s="8">
        <f t="shared" si="35"/>
        <v>-0.33412299681250002</v>
      </c>
      <c r="G264">
        <f t="shared" si="36"/>
        <v>0.3741229968125</v>
      </c>
      <c r="H264" s="8">
        <f t="shared" si="37"/>
        <v>70.428419475416092</v>
      </c>
      <c r="I264">
        <v>0.7</v>
      </c>
      <c r="J264">
        <f t="shared" si="32"/>
        <v>-0.33412299681250002</v>
      </c>
    </row>
    <row r="265" spans="1:13" x14ac:dyDescent="0.25">
      <c r="A265" s="2">
        <v>43089</v>
      </c>
      <c r="B265">
        <v>0</v>
      </c>
      <c r="C265" s="6">
        <v>0.1656</v>
      </c>
      <c r="D265" s="8">
        <f t="shared" si="33"/>
        <v>0.11592</v>
      </c>
      <c r="E265">
        <f t="shared" si="34"/>
        <v>1</v>
      </c>
      <c r="F265" s="8">
        <f t="shared" si="35"/>
        <v>0.11592</v>
      </c>
      <c r="G265">
        <f t="shared" si="36"/>
        <v>0</v>
      </c>
      <c r="H265" s="8">
        <f t="shared" si="37"/>
        <v>70.428419475416092</v>
      </c>
      <c r="I265">
        <v>0.7</v>
      </c>
      <c r="J265">
        <f t="shared" si="32"/>
        <v>0.11592</v>
      </c>
    </row>
    <row r="266" spans="1:13" x14ac:dyDescent="0.25">
      <c r="A266" s="2">
        <v>43090</v>
      </c>
      <c r="B266">
        <v>0</v>
      </c>
      <c r="C266" s="6">
        <v>1.7561813647999979E-2</v>
      </c>
      <c r="D266" s="8">
        <f t="shared" si="33"/>
        <v>0.12821326955359999</v>
      </c>
      <c r="E266">
        <f t="shared" si="34"/>
        <v>1</v>
      </c>
      <c r="F266" s="8">
        <f t="shared" si="35"/>
        <v>1.2293269553599984E-2</v>
      </c>
      <c r="G266">
        <f t="shared" si="36"/>
        <v>0</v>
      </c>
      <c r="H266" s="8">
        <f t="shared" si="37"/>
        <v>70.428419475416092</v>
      </c>
      <c r="I266">
        <v>0.7</v>
      </c>
      <c r="J266">
        <f t="shared" si="32"/>
        <v>1.2293269553599984E-2</v>
      </c>
    </row>
    <row r="267" spans="1:13" x14ac:dyDescent="0.25">
      <c r="A267" s="2">
        <v>43091</v>
      </c>
      <c r="B267">
        <v>0.1</v>
      </c>
      <c r="C267" s="6">
        <v>-0.36856823370700004</v>
      </c>
      <c r="D267" s="8">
        <f t="shared" si="33"/>
        <v>0</v>
      </c>
      <c r="E267">
        <f t="shared" si="34"/>
        <v>1</v>
      </c>
      <c r="F267" s="8">
        <f t="shared" si="35"/>
        <v>-0.25799776359490001</v>
      </c>
      <c r="G267">
        <f t="shared" si="36"/>
        <v>0.2297844940413</v>
      </c>
      <c r="H267" s="8">
        <f t="shared" si="37"/>
        <v>70.658203969457389</v>
      </c>
      <c r="I267">
        <v>0.7</v>
      </c>
      <c r="J267">
        <f t="shared" si="32"/>
        <v>-0.25799776359490001</v>
      </c>
    </row>
    <row r="268" spans="1:13" x14ac:dyDescent="0.25">
      <c r="A268" s="2">
        <v>43092</v>
      </c>
      <c r="B268">
        <v>0.04</v>
      </c>
      <c r="C268" s="6">
        <v>0.19781681349300001</v>
      </c>
      <c r="D268" s="8">
        <f t="shared" si="33"/>
        <v>9.8471769445099999E-2</v>
      </c>
      <c r="E268">
        <f t="shared" si="34"/>
        <v>1</v>
      </c>
      <c r="F268" s="8">
        <f t="shared" si="35"/>
        <v>0.13847176944510001</v>
      </c>
      <c r="G268">
        <f t="shared" si="36"/>
        <v>0</v>
      </c>
      <c r="H268" s="8">
        <f t="shared" si="37"/>
        <v>70.658203969457389</v>
      </c>
      <c r="I268">
        <v>0.7</v>
      </c>
      <c r="J268">
        <f t="shared" si="32"/>
        <v>0.13847176944510001</v>
      </c>
    </row>
    <row r="269" spans="1:13" x14ac:dyDescent="0.25">
      <c r="A269" s="2">
        <v>43093</v>
      </c>
      <c r="B269">
        <v>1.45</v>
      </c>
      <c r="C269" s="6">
        <v>0.72933207525299992</v>
      </c>
      <c r="D269" s="8">
        <f t="shared" si="33"/>
        <v>0</v>
      </c>
      <c r="E269">
        <f t="shared" si="34"/>
        <v>1</v>
      </c>
      <c r="F269" s="8">
        <f t="shared" si="35"/>
        <v>0.5105324526770999</v>
      </c>
      <c r="G269">
        <f t="shared" si="36"/>
        <v>0.84099577787780011</v>
      </c>
      <c r="H269" s="8">
        <f t="shared" si="37"/>
        <v>71.499199747335183</v>
      </c>
      <c r="I269">
        <v>0.7</v>
      </c>
      <c r="J269">
        <f t="shared" si="32"/>
        <v>0.5105324526770999</v>
      </c>
    </row>
    <row r="270" spans="1:13" x14ac:dyDescent="0.25">
      <c r="A270" s="2">
        <v>43094</v>
      </c>
      <c r="B270">
        <v>18.149999999999999</v>
      </c>
      <c r="C270" s="6">
        <v>2.7999212533000008E-2</v>
      </c>
      <c r="D270" s="8">
        <f t="shared" si="33"/>
        <v>0</v>
      </c>
      <c r="E270">
        <f t="shared" si="34"/>
        <v>1</v>
      </c>
      <c r="F270" s="8">
        <f t="shared" si="35"/>
        <v>1.9599448773100003E-2</v>
      </c>
      <c r="G270">
        <f t="shared" si="36"/>
        <v>18.130400551226899</v>
      </c>
      <c r="H270" s="8">
        <f t="shared" si="37"/>
        <v>89.629600298562082</v>
      </c>
      <c r="I270">
        <v>0.7</v>
      </c>
      <c r="J270">
        <f t="shared" si="32"/>
        <v>1.9599448773100003E-2</v>
      </c>
    </row>
    <row r="271" spans="1:13" x14ac:dyDescent="0.25">
      <c r="A271" s="2">
        <v>43095</v>
      </c>
      <c r="B271">
        <v>0.51</v>
      </c>
      <c r="C271" s="6">
        <v>0.28447042357300006</v>
      </c>
      <c r="D271" s="8">
        <f t="shared" si="33"/>
        <v>0</v>
      </c>
      <c r="E271">
        <f t="shared" si="34"/>
        <v>1</v>
      </c>
      <c r="F271" s="8">
        <f t="shared" si="35"/>
        <v>0.19912929650110003</v>
      </c>
      <c r="G271">
        <f t="shared" si="36"/>
        <v>0.3108707034989</v>
      </c>
      <c r="H271" s="8">
        <f t="shared" si="37"/>
        <v>89.940471002060988</v>
      </c>
      <c r="I271">
        <v>0.7</v>
      </c>
      <c r="J271">
        <f t="shared" si="32"/>
        <v>0.19912929650110003</v>
      </c>
    </row>
    <row r="272" spans="1:13" x14ac:dyDescent="0.25">
      <c r="A272" s="2">
        <v>43096</v>
      </c>
      <c r="B272">
        <v>0.23</v>
      </c>
      <c r="C272" s="6">
        <v>0.42726773452799999</v>
      </c>
      <c r="D272" s="8">
        <f t="shared" si="33"/>
        <v>6.9087414169599987E-2</v>
      </c>
      <c r="E272">
        <f t="shared" si="34"/>
        <v>1</v>
      </c>
      <c r="F272" s="8">
        <f t="shared" si="35"/>
        <v>0.2990874141696</v>
      </c>
      <c r="G272">
        <f t="shared" si="36"/>
        <v>0</v>
      </c>
      <c r="H272" s="8">
        <f t="shared" si="37"/>
        <v>89.940471002060988</v>
      </c>
      <c r="I272">
        <v>0.7</v>
      </c>
      <c r="J272">
        <f t="shared" si="32"/>
        <v>0.2990874141696</v>
      </c>
    </row>
    <row r="273" spans="1:13" x14ac:dyDescent="0.25">
      <c r="A273" s="2">
        <v>43097</v>
      </c>
      <c r="B273">
        <v>0.01</v>
      </c>
      <c r="C273" s="6">
        <v>0.48273461029300002</v>
      </c>
      <c r="D273" s="8">
        <f t="shared" si="33"/>
        <v>0.39700164137469995</v>
      </c>
      <c r="E273">
        <f t="shared" si="34"/>
        <v>1</v>
      </c>
      <c r="F273" s="8">
        <f t="shared" si="35"/>
        <v>0.3379142272051</v>
      </c>
      <c r="G273">
        <f t="shared" si="36"/>
        <v>0</v>
      </c>
      <c r="H273" s="8">
        <f t="shared" si="37"/>
        <v>89.940471002060988</v>
      </c>
      <c r="I273">
        <v>0.7</v>
      </c>
      <c r="J273">
        <f t="shared" si="32"/>
        <v>0.3379142272051</v>
      </c>
    </row>
    <row r="274" spans="1:13" x14ac:dyDescent="0.25">
      <c r="A274" s="2">
        <v>43098</v>
      </c>
      <c r="B274">
        <v>3.17</v>
      </c>
      <c r="C274" s="6">
        <v>0.1656</v>
      </c>
      <c r="D274" s="8">
        <f t="shared" si="33"/>
        <v>0</v>
      </c>
      <c r="E274">
        <f t="shared" si="34"/>
        <v>1</v>
      </c>
      <c r="F274" s="8">
        <f t="shared" si="35"/>
        <v>0.11592</v>
      </c>
      <c r="G274">
        <f t="shared" si="36"/>
        <v>2.6570783586253</v>
      </c>
      <c r="H274" s="8">
        <f t="shared" si="37"/>
        <v>92.597549360686287</v>
      </c>
      <c r="I274">
        <v>0.7</v>
      </c>
      <c r="J274">
        <f t="shared" si="32"/>
        <v>0.11592</v>
      </c>
    </row>
    <row r="275" spans="1:13" x14ac:dyDescent="0.25">
      <c r="A275" s="2">
        <v>43099</v>
      </c>
      <c r="B275">
        <v>2.2400000000000002</v>
      </c>
      <c r="C275" s="6">
        <v>-8.5514806271999991E-2</v>
      </c>
      <c r="D275" s="8">
        <f t="shared" si="33"/>
        <v>0</v>
      </c>
      <c r="E275">
        <f t="shared" si="34"/>
        <v>1</v>
      </c>
      <c r="F275" s="8">
        <f t="shared" si="35"/>
        <v>-5.9860364390399989E-2</v>
      </c>
      <c r="G275">
        <f t="shared" si="36"/>
        <v>2.2998603643904003</v>
      </c>
      <c r="H275" s="8">
        <f t="shared" si="37"/>
        <v>94.897409725076685</v>
      </c>
      <c r="I275">
        <v>0.7</v>
      </c>
      <c r="J275">
        <f t="shared" si="32"/>
        <v>-5.9860364390399989E-2</v>
      </c>
    </row>
    <row r="276" spans="1:13" x14ac:dyDescent="0.25">
      <c r="A276" s="2">
        <v>43100</v>
      </c>
      <c r="B276">
        <v>0.42</v>
      </c>
      <c r="C276" s="6">
        <v>0.54962288312499996</v>
      </c>
      <c r="D276" s="8">
        <f t="shared" si="33"/>
        <v>0</v>
      </c>
      <c r="E276">
        <f t="shared" si="34"/>
        <v>1</v>
      </c>
      <c r="F276" s="8">
        <f t="shared" si="35"/>
        <v>0.38473601818749997</v>
      </c>
      <c r="G276">
        <f t="shared" si="36"/>
        <v>3.5263981812500012E-2</v>
      </c>
      <c r="H276" s="8">
        <f t="shared" si="37"/>
        <v>94.93267370688919</v>
      </c>
      <c r="I276">
        <v>0.7</v>
      </c>
      <c r="J276">
        <f t="shared" si="32"/>
        <v>0.38473601818749997</v>
      </c>
    </row>
    <row r="277" spans="1:13" x14ac:dyDescent="0.25">
      <c r="A277" s="2">
        <v>43101</v>
      </c>
      <c r="B277">
        <v>0.37</v>
      </c>
      <c r="C277" s="6">
        <v>0.208590867968</v>
      </c>
      <c r="D277" s="8">
        <f t="shared" si="33"/>
        <v>0</v>
      </c>
      <c r="E277">
        <f t="shared" si="34"/>
        <v>1</v>
      </c>
      <c r="F277" s="8">
        <f t="shared" si="35"/>
        <v>0.14601360757759999</v>
      </c>
      <c r="G277">
        <f t="shared" si="36"/>
        <v>0.22398639242240001</v>
      </c>
      <c r="H277" s="8">
        <f t="shared" si="37"/>
        <v>95.156660099311594</v>
      </c>
      <c r="I277">
        <v>0.7</v>
      </c>
      <c r="J277">
        <f t="shared" si="32"/>
        <v>0.14601360757759999</v>
      </c>
    </row>
    <row r="278" spans="1:13" x14ac:dyDescent="0.25">
      <c r="A278" s="2">
        <v>43102</v>
      </c>
      <c r="B278">
        <v>12.99</v>
      </c>
      <c r="C278" s="6">
        <v>-4.4576319999999989E-2</v>
      </c>
      <c r="D278" s="8">
        <f t="shared" si="33"/>
        <v>0</v>
      </c>
      <c r="E278">
        <f t="shared" si="34"/>
        <v>1</v>
      </c>
      <c r="F278" s="8">
        <f t="shared" si="35"/>
        <v>-3.120342399999999E-2</v>
      </c>
      <c r="G278">
        <f t="shared" si="36"/>
        <v>13.021203423999999</v>
      </c>
      <c r="H278" s="8">
        <f t="shared" si="37"/>
        <v>108.1778635233116</v>
      </c>
      <c r="I278">
        <v>0.7</v>
      </c>
      <c r="J278">
        <f t="shared" si="32"/>
        <v>-3.120342399999999E-2</v>
      </c>
    </row>
    <row r="279" spans="1:13" x14ac:dyDescent="0.25">
      <c r="A279" s="2">
        <v>43103</v>
      </c>
      <c r="B279">
        <v>0.48</v>
      </c>
      <c r="C279" s="6">
        <v>0.460515913173</v>
      </c>
      <c r="D279" s="8">
        <f t="shared" si="33"/>
        <v>0</v>
      </c>
      <c r="E279">
        <f t="shared" si="34"/>
        <v>1</v>
      </c>
      <c r="F279" s="8">
        <f t="shared" si="35"/>
        <v>0.32236113922109999</v>
      </c>
      <c r="G279">
        <f t="shared" si="36"/>
        <v>0.15763886077889999</v>
      </c>
      <c r="H279" s="8">
        <f t="shared" si="37"/>
        <v>108.3355023840905</v>
      </c>
      <c r="I279">
        <v>0.7</v>
      </c>
      <c r="J279">
        <f t="shared" si="32"/>
        <v>0.32236113922109999</v>
      </c>
    </row>
    <row r="280" spans="1:13" x14ac:dyDescent="0.25">
      <c r="A280" s="2">
        <v>43104</v>
      </c>
      <c r="B280">
        <v>15.28</v>
      </c>
      <c r="C280" s="6">
        <v>-1.3613388186999991E-2</v>
      </c>
      <c r="D280" s="8">
        <f t="shared" si="33"/>
        <v>0</v>
      </c>
      <c r="E280">
        <f t="shared" si="34"/>
        <v>1</v>
      </c>
      <c r="F280" s="8">
        <f t="shared" si="35"/>
        <v>-9.5293717308999933E-3</v>
      </c>
      <c r="G280">
        <f t="shared" si="36"/>
        <v>15.2895293717309</v>
      </c>
      <c r="H280" s="8">
        <f t="shared" si="37"/>
        <v>123.6250317558214</v>
      </c>
      <c r="I280">
        <v>0.7</v>
      </c>
      <c r="J280">
        <f t="shared" si="32"/>
        <v>-9.5293717308999933E-3</v>
      </c>
    </row>
    <row r="281" spans="1:13" x14ac:dyDescent="0.25">
      <c r="A281" s="2">
        <v>43105</v>
      </c>
      <c r="B281">
        <v>4.93</v>
      </c>
      <c r="C281" s="6">
        <v>0.21938198312500001</v>
      </c>
      <c r="D281" s="8">
        <f t="shared" si="33"/>
        <v>0</v>
      </c>
      <c r="E281">
        <f t="shared" si="34"/>
        <v>1</v>
      </c>
      <c r="F281" s="8">
        <f t="shared" si="35"/>
        <v>0.15356738818749999</v>
      </c>
      <c r="G281">
        <f t="shared" si="36"/>
        <v>4.7764326118125</v>
      </c>
      <c r="H281" s="8">
        <f t="shared" si="37"/>
        <v>128.40146436763391</v>
      </c>
      <c r="I281">
        <v>0.7</v>
      </c>
      <c r="J281">
        <f t="shared" si="32"/>
        <v>0.15356738818749999</v>
      </c>
    </row>
    <row r="282" spans="1:13" x14ac:dyDescent="0.25">
      <c r="A282" s="2">
        <v>43106</v>
      </c>
      <c r="B282">
        <v>0.8</v>
      </c>
      <c r="C282" s="6">
        <v>0.78577386188800014</v>
      </c>
      <c r="D282" s="8">
        <f t="shared" si="33"/>
        <v>0</v>
      </c>
      <c r="E282">
        <f t="shared" si="34"/>
        <v>1</v>
      </c>
      <c r="F282" s="8">
        <f t="shared" si="35"/>
        <v>0.55004170332160007</v>
      </c>
      <c r="G282">
        <f t="shared" si="36"/>
        <v>0.24995829667839997</v>
      </c>
      <c r="H282" s="8">
        <f t="shared" si="37"/>
        <v>128.65142266431229</v>
      </c>
      <c r="I282">
        <v>0.7</v>
      </c>
      <c r="J282">
        <f t="shared" si="32"/>
        <v>0.55004170332160007</v>
      </c>
    </row>
    <row r="283" spans="1:13" x14ac:dyDescent="0.25">
      <c r="A283" s="2">
        <v>43107</v>
      </c>
      <c r="B283">
        <v>0.05</v>
      </c>
      <c r="C283" s="6">
        <v>0.28447042357300006</v>
      </c>
      <c r="D283" s="8">
        <f t="shared" si="33"/>
        <v>0.14912929650110002</v>
      </c>
      <c r="E283">
        <f t="shared" si="34"/>
        <v>1</v>
      </c>
      <c r="F283" s="8">
        <f t="shared" si="35"/>
        <v>0.19912929650110003</v>
      </c>
      <c r="G283">
        <f t="shared" si="36"/>
        <v>0</v>
      </c>
      <c r="H283" s="8">
        <f t="shared" si="37"/>
        <v>128.65142266431229</v>
      </c>
      <c r="I283">
        <v>0.7</v>
      </c>
      <c r="J283">
        <f t="shared" si="32"/>
        <v>0.19912929650110003</v>
      </c>
    </row>
    <row r="284" spans="1:13" x14ac:dyDescent="0.25">
      <c r="A284" s="2">
        <v>43108</v>
      </c>
      <c r="B284">
        <v>0.17</v>
      </c>
      <c r="C284" s="6">
        <v>0.28447042357300006</v>
      </c>
      <c r="D284" s="8">
        <f t="shared" si="33"/>
        <v>0.17825859300220007</v>
      </c>
      <c r="E284">
        <f t="shared" si="34"/>
        <v>1</v>
      </c>
      <c r="F284" s="8">
        <f t="shared" si="35"/>
        <v>0.19912929650110003</v>
      </c>
      <c r="G284">
        <f t="shared" si="36"/>
        <v>0</v>
      </c>
      <c r="H284" s="8">
        <f t="shared" si="37"/>
        <v>128.65142266431229</v>
      </c>
      <c r="I284">
        <v>0.7</v>
      </c>
      <c r="J284">
        <f t="shared" si="32"/>
        <v>0.19912929650110003</v>
      </c>
    </row>
    <row r="285" spans="1:13" x14ac:dyDescent="0.25">
      <c r="A285" s="2">
        <v>43109</v>
      </c>
      <c r="B285">
        <v>0.35</v>
      </c>
      <c r="C285" s="6">
        <v>4.8940588373000006E-2</v>
      </c>
      <c r="D285" s="8">
        <f t="shared" si="33"/>
        <v>0</v>
      </c>
      <c r="E285">
        <f t="shared" si="34"/>
        <v>1</v>
      </c>
      <c r="F285" s="8">
        <f t="shared" si="35"/>
        <v>3.4258411861099999E-2</v>
      </c>
      <c r="G285">
        <f t="shared" si="36"/>
        <v>0.1374829951366999</v>
      </c>
      <c r="H285" s="8">
        <f t="shared" si="37"/>
        <v>128.788905659449</v>
      </c>
      <c r="I285">
        <v>0.7</v>
      </c>
      <c r="J285">
        <f t="shared" si="32"/>
        <v>3.4258411861099999E-2</v>
      </c>
    </row>
    <row r="286" spans="1:13" x14ac:dyDescent="0.25">
      <c r="A286" s="2">
        <v>43110</v>
      </c>
      <c r="B286">
        <v>1.44</v>
      </c>
      <c r="C286" s="6">
        <v>-6.5096005232000001E-2</v>
      </c>
      <c r="D286" s="8">
        <f t="shared" si="33"/>
        <v>0</v>
      </c>
      <c r="E286">
        <f t="shared" si="34"/>
        <v>1</v>
      </c>
      <c r="F286" s="8">
        <f t="shared" si="35"/>
        <v>-4.5567203662399997E-2</v>
      </c>
      <c r="G286">
        <f t="shared" si="36"/>
        <v>1.4855672036623999</v>
      </c>
      <c r="H286" s="8">
        <f t="shared" si="37"/>
        <v>130.27447286311141</v>
      </c>
      <c r="I286">
        <v>0.7</v>
      </c>
      <c r="J286">
        <f t="shared" si="32"/>
        <v>-4.5567203662399997E-2</v>
      </c>
    </row>
    <row r="287" spans="1:13" x14ac:dyDescent="0.25">
      <c r="A287" s="2">
        <v>43111</v>
      </c>
      <c r="B287">
        <v>1.03</v>
      </c>
      <c r="C287" s="6">
        <v>-0.11594804042699998</v>
      </c>
      <c r="D287" s="8">
        <f t="shared" si="33"/>
        <v>0</v>
      </c>
      <c r="E287">
        <f t="shared" si="34"/>
        <v>1</v>
      </c>
      <c r="F287" s="8">
        <f t="shared" si="35"/>
        <v>-8.1163628298899976E-2</v>
      </c>
      <c r="G287">
        <f t="shared" si="36"/>
        <v>1.1111636282988999</v>
      </c>
      <c r="H287" s="8">
        <f t="shared" si="37"/>
        <v>131.38563649141031</v>
      </c>
      <c r="I287">
        <v>0.7</v>
      </c>
      <c r="J287">
        <f t="shared" si="32"/>
        <v>-8.1163628298899976E-2</v>
      </c>
    </row>
    <row r="288" spans="1:13" x14ac:dyDescent="0.25">
      <c r="A288" s="2">
        <v>43112</v>
      </c>
      <c r="B288">
        <v>0</v>
      </c>
      <c r="C288" s="6">
        <v>7.1470331250000083E-3</v>
      </c>
      <c r="D288" s="8">
        <f t="shared" si="33"/>
        <v>5.0029231875000054E-3</v>
      </c>
      <c r="E288">
        <f t="shared" si="34"/>
        <v>1</v>
      </c>
      <c r="F288" s="8">
        <f t="shared" si="35"/>
        <v>5.0029231875000054E-3</v>
      </c>
      <c r="G288">
        <f t="shared" si="36"/>
        <v>0</v>
      </c>
      <c r="H288" s="8">
        <f t="shared" si="37"/>
        <v>131.38563649141031</v>
      </c>
      <c r="I288">
        <v>0.7</v>
      </c>
      <c r="J288">
        <f t="shared" si="32"/>
        <v>5.0029231875000054E-3</v>
      </c>
      <c r="L288">
        <v>19.100000000000001</v>
      </c>
      <c r="M288">
        <f>0.5*(L288+L260)*(H288-H260)/100</f>
        <v>10.908274167719915</v>
      </c>
    </row>
    <row r="289" spans="1:10" x14ac:dyDescent="0.25">
      <c r="A289" s="2">
        <v>43113</v>
      </c>
      <c r="B289">
        <v>0.03</v>
      </c>
      <c r="C289" s="6">
        <v>0.328166833125</v>
      </c>
      <c r="D289" s="8">
        <f t="shared" si="33"/>
        <v>0.204719706375</v>
      </c>
      <c r="E289">
        <f t="shared" si="34"/>
        <v>1</v>
      </c>
      <c r="F289" s="8">
        <f t="shared" si="35"/>
        <v>0.2297167831875</v>
      </c>
      <c r="G289">
        <f t="shared" si="36"/>
        <v>0</v>
      </c>
      <c r="H289" s="8">
        <f t="shared" si="37"/>
        <v>131.38563649141031</v>
      </c>
      <c r="I289">
        <v>0.7</v>
      </c>
      <c r="J289">
        <f t="shared" si="32"/>
        <v>0.2297167831875</v>
      </c>
    </row>
    <row r="290" spans="1:10" x14ac:dyDescent="0.25">
      <c r="A290" s="2">
        <v>43114</v>
      </c>
      <c r="B290">
        <v>1.1000000000000001</v>
      </c>
      <c r="C290" s="6">
        <v>0.317221218448</v>
      </c>
      <c r="D290" s="8">
        <f t="shared" si="33"/>
        <v>0</v>
      </c>
      <c r="E290">
        <f t="shared" si="34"/>
        <v>1</v>
      </c>
      <c r="F290" s="8">
        <f t="shared" si="35"/>
        <v>0.22205485291359997</v>
      </c>
      <c r="G290">
        <f t="shared" si="36"/>
        <v>0.67322544071140011</v>
      </c>
      <c r="H290" s="8">
        <f t="shared" si="37"/>
        <v>132.05886193212172</v>
      </c>
      <c r="I290">
        <v>0.7</v>
      </c>
      <c r="J290">
        <f t="shared" si="32"/>
        <v>0.22205485291359997</v>
      </c>
    </row>
    <row r="291" spans="1:10" x14ac:dyDescent="0.25">
      <c r="A291" s="2">
        <v>43115</v>
      </c>
      <c r="B291">
        <v>0.56000000000000005</v>
      </c>
      <c r="C291" s="6">
        <v>0.42726773452799999</v>
      </c>
      <c r="D291" s="8">
        <f t="shared" si="33"/>
        <v>0</v>
      </c>
      <c r="E291">
        <f t="shared" si="34"/>
        <v>1</v>
      </c>
      <c r="F291" s="8">
        <f t="shared" si="35"/>
        <v>0.2990874141696</v>
      </c>
      <c r="G291">
        <f t="shared" si="36"/>
        <v>0.26091258583040006</v>
      </c>
      <c r="H291" s="8">
        <f t="shared" si="37"/>
        <v>132.31977451795211</v>
      </c>
      <c r="I291">
        <v>0.7</v>
      </c>
      <c r="J291">
        <f t="shared" si="32"/>
        <v>0.2990874141696</v>
      </c>
    </row>
    <row r="292" spans="1:10" x14ac:dyDescent="0.25">
      <c r="A292" s="2">
        <v>43116</v>
      </c>
      <c r="B292">
        <v>0.81</v>
      </c>
      <c r="C292" s="6">
        <v>0.38309727999999993</v>
      </c>
      <c r="D292" s="8">
        <f t="shared" si="33"/>
        <v>0</v>
      </c>
      <c r="E292">
        <f t="shared" si="34"/>
        <v>1</v>
      </c>
      <c r="F292" s="8">
        <f t="shared" si="35"/>
        <v>0.26816809599999991</v>
      </c>
      <c r="G292">
        <f t="shared" si="36"/>
        <v>0.54183190400000014</v>
      </c>
      <c r="H292" s="8">
        <f t="shared" si="37"/>
        <v>132.8616064219521</v>
      </c>
      <c r="I292">
        <v>0.7</v>
      </c>
      <c r="J292">
        <f t="shared" si="32"/>
        <v>0.26816809599999991</v>
      </c>
    </row>
    <row r="293" spans="1:10" x14ac:dyDescent="0.25">
      <c r="A293" s="2">
        <v>43117</v>
      </c>
      <c r="B293">
        <v>1.48</v>
      </c>
      <c r="C293" s="6">
        <v>0.43833945312500006</v>
      </c>
      <c r="D293" s="8">
        <f t="shared" si="33"/>
        <v>0</v>
      </c>
      <c r="E293">
        <f t="shared" si="34"/>
        <v>1</v>
      </c>
      <c r="F293" s="8">
        <f t="shared" si="35"/>
        <v>0.30683761718750002</v>
      </c>
      <c r="G293">
        <f t="shared" si="36"/>
        <v>1.1731623828125</v>
      </c>
      <c r="H293" s="8">
        <f t="shared" si="37"/>
        <v>134.03476880476461</v>
      </c>
      <c r="I293">
        <v>0.7</v>
      </c>
      <c r="J293">
        <f t="shared" si="32"/>
        <v>0.30683761718750002</v>
      </c>
    </row>
    <row r="294" spans="1:10" x14ac:dyDescent="0.25">
      <c r="A294" s="2">
        <v>43118</v>
      </c>
      <c r="B294">
        <v>1.18</v>
      </c>
      <c r="C294" s="6">
        <v>0.1656</v>
      </c>
      <c r="D294" s="8">
        <f t="shared" si="33"/>
        <v>0</v>
      </c>
      <c r="E294">
        <f t="shared" si="34"/>
        <v>1</v>
      </c>
      <c r="F294" s="8">
        <f t="shared" si="35"/>
        <v>0.11592</v>
      </c>
      <c r="G294">
        <f t="shared" si="36"/>
        <v>1.0640799999999999</v>
      </c>
      <c r="H294" s="8">
        <f t="shared" si="37"/>
        <v>135.0988488047646</v>
      </c>
      <c r="I294">
        <v>0.7</v>
      </c>
      <c r="J294">
        <f t="shared" si="32"/>
        <v>0.11592</v>
      </c>
    </row>
    <row r="295" spans="1:10" x14ac:dyDescent="0.25">
      <c r="A295" s="2">
        <v>43119</v>
      </c>
      <c r="B295">
        <v>0.44</v>
      </c>
      <c r="C295" s="6">
        <v>0.28447042357300006</v>
      </c>
      <c r="D295" s="8">
        <f t="shared" si="33"/>
        <v>0</v>
      </c>
      <c r="E295">
        <f t="shared" si="34"/>
        <v>1</v>
      </c>
      <c r="F295" s="8">
        <f t="shared" si="35"/>
        <v>0.19912929650110003</v>
      </c>
      <c r="G295">
        <f t="shared" si="36"/>
        <v>0.24087070349889997</v>
      </c>
      <c r="H295" s="8">
        <f t="shared" si="37"/>
        <v>135.3397195082635</v>
      </c>
      <c r="I295">
        <v>0.7</v>
      </c>
      <c r="J295">
        <f t="shared" si="32"/>
        <v>0.19912929650110003</v>
      </c>
    </row>
    <row r="296" spans="1:10" x14ac:dyDescent="0.25">
      <c r="A296" s="2">
        <v>43120</v>
      </c>
      <c r="B296">
        <v>0.46</v>
      </c>
      <c r="C296" s="6">
        <v>0.33912631500799995</v>
      </c>
      <c r="D296" s="8">
        <f t="shared" si="33"/>
        <v>0</v>
      </c>
      <c r="E296">
        <f t="shared" si="34"/>
        <v>1</v>
      </c>
      <c r="F296" s="8">
        <f t="shared" si="35"/>
        <v>0.23738842050559994</v>
      </c>
      <c r="G296">
        <f t="shared" si="36"/>
        <v>0.22261157949440008</v>
      </c>
      <c r="H296" s="8">
        <f t="shared" si="37"/>
        <v>135.56233108775791</v>
      </c>
      <c r="I296">
        <v>0.7</v>
      </c>
      <c r="J296">
        <f t="shared" si="32"/>
        <v>0.23738842050559994</v>
      </c>
    </row>
    <row r="297" spans="1:10" x14ac:dyDescent="0.25">
      <c r="A297" s="2">
        <v>43121</v>
      </c>
      <c r="B297">
        <v>3.36</v>
      </c>
      <c r="C297" s="6">
        <v>0.14421292404800001</v>
      </c>
      <c r="D297" s="8">
        <f t="shared" si="33"/>
        <v>0</v>
      </c>
      <c r="E297">
        <f t="shared" si="34"/>
        <v>1</v>
      </c>
      <c r="F297" s="8">
        <f t="shared" si="35"/>
        <v>0.10094904683360001</v>
      </c>
      <c r="G297">
        <f t="shared" si="36"/>
        <v>3.2590509531663998</v>
      </c>
      <c r="H297" s="8">
        <f t="shared" si="37"/>
        <v>138.82138204092431</v>
      </c>
      <c r="I297">
        <v>0.7</v>
      </c>
      <c r="J297">
        <f t="shared" si="32"/>
        <v>0.10094904683360001</v>
      </c>
    </row>
    <row r="298" spans="1:10" x14ac:dyDescent="0.25">
      <c r="A298" s="2">
        <v>43122</v>
      </c>
      <c r="B298">
        <v>0.84</v>
      </c>
      <c r="C298" s="6">
        <v>-0.22539621899199996</v>
      </c>
      <c r="D298" s="8">
        <f t="shared" si="33"/>
        <v>0</v>
      </c>
      <c r="E298">
        <f t="shared" si="34"/>
        <v>1</v>
      </c>
      <c r="F298" s="8">
        <f t="shared" si="35"/>
        <v>-0.15777735329439996</v>
      </c>
      <c r="G298">
        <f t="shared" si="36"/>
        <v>0.99777735329439987</v>
      </c>
      <c r="H298" s="8">
        <f t="shared" si="37"/>
        <v>139.8191593942187</v>
      </c>
      <c r="I298">
        <v>0.7</v>
      </c>
      <c r="J298">
        <f t="shared" si="32"/>
        <v>-0.15777735329439996</v>
      </c>
    </row>
    <row r="299" spans="1:10" x14ac:dyDescent="0.25">
      <c r="A299" s="2">
        <v>43123</v>
      </c>
      <c r="B299">
        <v>10.41</v>
      </c>
      <c r="C299" s="6">
        <v>8.051434188800001E-2</v>
      </c>
      <c r="D299" s="8">
        <f t="shared" si="33"/>
        <v>0</v>
      </c>
      <c r="E299">
        <f t="shared" si="34"/>
        <v>1</v>
      </c>
      <c r="F299" s="8">
        <f t="shared" si="35"/>
        <v>5.6360039321600004E-2</v>
      </c>
      <c r="G299">
        <f t="shared" si="36"/>
        <v>10.3536399606784</v>
      </c>
      <c r="H299" s="8">
        <f t="shared" si="37"/>
        <v>150.17279935489711</v>
      </c>
      <c r="I299">
        <v>0.7</v>
      </c>
      <c r="J299">
        <f t="shared" si="32"/>
        <v>5.6360039321600004E-2</v>
      </c>
    </row>
    <row r="300" spans="1:10" x14ac:dyDescent="0.25">
      <c r="A300" s="2">
        <v>43124</v>
      </c>
      <c r="B300">
        <v>0.39</v>
      </c>
      <c r="C300" s="6">
        <v>0.98944987892800007</v>
      </c>
      <c r="D300" s="8">
        <f t="shared" si="33"/>
        <v>0.30261491524960005</v>
      </c>
      <c r="E300">
        <f t="shared" si="34"/>
        <v>1</v>
      </c>
      <c r="F300" s="8">
        <f t="shared" si="35"/>
        <v>0.69261491524960006</v>
      </c>
      <c r="G300">
        <f t="shared" si="36"/>
        <v>0</v>
      </c>
      <c r="H300" s="8">
        <f t="shared" si="37"/>
        <v>150.17279935489711</v>
      </c>
      <c r="I300">
        <v>0.7</v>
      </c>
      <c r="J300">
        <f t="shared" si="32"/>
        <v>0.69261491524960006</v>
      </c>
    </row>
    <row r="301" spans="1:10" x14ac:dyDescent="0.25">
      <c r="A301" s="2">
        <v>43125</v>
      </c>
      <c r="B301">
        <v>0.33</v>
      </c>
      <c r="C301" s="6">
        <v>0.37208514341300003</v>
      </c>
      <c r="D301" s="8">
        <f t="shared" si="33"/>
        <v>0.23307451563870002</v>
      </c>
      <c r="E301">
        <f t="shared" si="34"/>
        <v>1</v>
      </c>
      <c r="F301" s="8">
        <f t="shared" si="35"/>
        <v>0.26045960038909999</v>
      </c>
      <c r="G301">
        <f t="shared" si="36"/>
        <v>0</v>
      </c>
      <c r="H301" s="8">
        <f t="shared" si="37"/>
        <v>150.17279935489711</v>
      </c>
      <c r="I301">
        <v>0.7</v>
      </c>
      <c r="J301">
        <f t="shared" si="32"/>
        <v>0.26045960038909999</v>
      </c>
    </row>
    <row r="302" spans="1:10" x14ac:dyDescent="0.25">
      <c r="A302" s="2">
        <v>43126</v>
      </c>
      <c r="B302">
        <v>0.05</v>
      </c>
      <c r="C302" s="6">
        <v>0.28447042357300006</v>
      </c>
      <c r="D302" s="8">
        <f t="shared" si="33"/>
        <v>0.38220381213980009</v>
      </c>
      <c r="E302">
        <f t="shared" si="34"/>
        <v>1</v>
      </c>
      <c r="F302" s="8">
        <f t="shared" si="35"/>
        <v>0.19912929650110003</v>
      </c>
      <c r="G302">
        <f t="shared" si="36"/>
        <v>0</v>
      </c>
      <c r="H302" s="8">
        <f t="shared" si="37"/>
        <v>150.17279935489711</v>
      </c>
      <c r="I302">
        <v>0.7</v>
      </c>
      <c r="J302">
        <f t="shared" si="32"/>
        <v>0.19912929650110003</v>
      </c>
    </row>
    <row r="303" spans="1:10" x14ac:dyDescent="0.25">
      <c r="A303" s="2">
        <v>43127</v>
      </c>
      <c r="B303">
        <v>0.3</v>
      </c>
      <c r="C303" s="6">
        <v>0.71805624999999995</v>
      </c>
      <c r="D303" s="8">
        <f t="shared" si="33"/>
        <v>0.58484318713979988</v>
      </c>
      <c r="E303">
        <f t="shared" si="34"/>
        <v>1</v>
      </c>
      <c r="F303" s="8">
        <f t="shared" si="35"/>
        <v>0.50263937499999989</v>
      </c>
      <c r="G303">
        <f t="shared" si="36"/>
        <v>0</v>
      </c>
      <c r="H303" s="8">
        <f t="shared" si="37"/>
        <v>150.17279935489711</v>
      </c>
      <c r="I303">
        <v>0.7</v>
      </c>
      <c r="J303">
        <f t="shared" si="32"/>
        <v>0.50263937499999989</v>
      </c>
    </row>
    <row r="304" spans="1:10" x14ac:dyDescent="0.25">
      <c r="A304" s="2">
        <v>43128</v>
      </c>
      <c r="B304">
        <v>1.98</v>
      </c>
      <c r="C304" s="6">
        <v>0.89887814260800003</v>
      </c>
      <c r="D304" s="8">
        <f t="shared" si="33"/>
        <v>0</v>
      </c>
      <c r="E304">
        <f t="shared" si="34"/>
        <v>1</v>
      </c>
      <c r="F304" s="8">
        <f t="shared" si="35"/>
        <v>0.62921469982559997</v>
      </c>
      <c r="G304">
        <f t="shared" si="36"/>
        <v>0.76594211303460025</v>
      </c>
      <c r="H304" s="8">
        <f t="shared" si="37"/>
        <v>150.93874146793172</v>
      </c>
      <c r="I304">
        <v>0.7</v>
      </c>
      <c r="J304">
        <f t="shared" si="32"/>
        <v>0.62921469982559997</v>
      </c>
    </row>
    <row r="305" spans="1:13" x14ac:dyDescent="0.25">
      <c r="A305" s="2">
        <v>43129</v>
      </c>
      <c r="B305">
        <v>0.15</v>
      </c>
      <c r="C305" s="6">
        <v>0.72933207525299992</v>
      </c>
      <c r="D305" s="8">
        <f t="shared" si="33"/>
        <v>0.36053245267709988</v>
      </c>
      <c r="E305">
        <f t="shared" si="34"/>
        <v>1</v>
      </c>
      <c r="F305" s="8">
        <f t="shared" si="35"/>
        <v>0.5105324526770999</v>
      </c>
      <c r="G305">
        <f t="shared" si="36"/>
        <v>0</v>
      </c>
      <c r="H305" s="8">
        <f t="shared" si="37"/>
        <v>150.93874146793172</v>
      </c>
      <c r="I305">
        <v>0.7</v>
      </c>
      <c r="J305">
        <f t="shared" si="32"/>
        <v>0.5105324526770999</v>
      </c>
    </row>
    <row r="306" spans="1:13" x14ac:dyDescent="0.25">
      <c r="A306" s="2">
        <v>43130</v>
      </c>
      <c r="B306">
        <v>1.71</v>
      </c>
      <c r="C306" s="6">
        <v>0.76318555636800001</v>
      </c>
      <c r="D306" s="8">
        <f t="shared" si="33"/>
        <v>0</v>
      </c>
      <c r="E306">
        <f t="shared" si="34"/>
        <v>1</v>
      </c>
      <c r="F306" s="8">
        <f t="shared" si="35"/>
        <v>0.53422988945759997</v>
      </c>
      <c r="G306">
        <f t="shared" si="36"/>
        <v>0.81523765786530022</v>
      </c>
      <c r="H306" s="8">
        <f t="shared" si="37"/>
        <v>151.75397912579703</v>
      </c>
      <c r="I306">
        <v>0.7</v>
      </c>
      <c r="J306">
        <f t="shared" si="32"/>
        <v>0.53422988945759997</v>
      </c>
    </row>
    <row r="307" spans="1:13" x14ac:dyDescent="0.25">
      <c r="A307" s="2">
        <v>43131</v>
      </c>
      <c r="B307">
        <v>0.18</v>
      </c>
      <c r="C307" s="6">
        <v>0.71805624999999995</v>
      </c>
      <c r="D307" s="8">
        <f t="shared" si="33"/>
        <v>0.32263937499999989</v>
      </c>
      <c r="E307">
        <f t="shared" si="34"/>
        <v>1</v>
      </c>
      <c r="F307" s="8">
        <f t="shared" si="35"/>
        <v>0.50263937499999989</v>
      </c>
      <c r="G307">
        <f t="shared" si="36"/>
        <v>0</v>
      </c>
      <c r="H307" s="8">
        <f t="shared" si="37"/>
        <v>151.75397912579703</v>
      </c>
      <c r="I307">
        <v>0.7</v>
      </c>
      <c r="J307">
        <f t="shared" si="32"/>
        <v>0.50263937499999989</v>
      </c>
    </row>
    <row r="308" spans="1:13" x14ac:dyDescent="0.25">
      <c r="A308" s="2">
        <v>43132</v>
      </c>
      <c r="B308">
        <v>0.69</v>
      </c>
      <c r="C308" s="6">
        <v>0.83098847999999992</v>
      </c>
      <c r="D308" s="8">
        <f t="shared" si="33"/>
        <v>0.2143313109999998</v>
      </c>
      <c r="E308">
        <f t="shared" si="34"/>
        <v>1</v>
      </c>
      <c r="F308" s="8">
        <f t="shared" si="35"/>
        <v>0.58169193599999991</v>
      </c>
      <c r="G308">
        <f t="shared" si="36"/>
        <v>0</v>
      </c>
      <c r="H308" s="8">
        <f t="shared" si="37"/>
        <v>151.75397912579703</v>
      </c>
      <c r="I308">
        <v>0.7</v>
      </c>
      <c r="J308">
        <f t="shared" si="32"/>
        <v>0.58169193599999991</v>
      </c>
    </row>
    <row r="309" spans="1:13" x14ac:dyDescent="0.25">
      <c r="A309" s="2">
        <v>43133</v>
      </c>
      <c r="B309">
        <v>0.45</v>
      </c>
      <c r="C309" s="6">
        <v>0.60559807999999982</v>
      </c>
      <c r="D309" s="8">
        <f t="shared" si="33"/>
        <v>0.18824996699999968</v>
      </c>
      <c r="E309">
        <f t="shared" si="34"/>
        <v>1</v>
      </c>
      <c r="F309" s="8">
        <f t="shared" si="35"/>
        <v>0.42391865599999984</v>
      </c>
      <c r="G309">
        <f t="shared" si="36"/>
        <v>0</v>
      </c>
      <c r="H309" s="8">
        <f t="shared" si="37"/>
        <v>151.75397912579703</v>
      </c>
      <c r="I309">
        <v>0.7</v>
      </c>
      <c r="J309">
        <f t="shared" si="32"/>
        <v>0.42391865599999984</v>
      </c>
    </row>
    <row r="310" spans="1:13" x14ac:dyDescent="0.25">
      <c r="A310" s="2">
        <v>43134</v>
      </c>
      <c r="B310">
        <v>4.08</v>
      </c>
      <c r="C310" s="6">
        <v>0.14421292404800001</v>
      </c>
      <c r="D310" s="8">
        <f t="shared" si="33"/>
        <v>0</v>
      </c>
      <c r="E310">
        <f t="shared" si="34"/>
        <v>1</v>
      </c>
      <c r="F310" s="8">
        <f t="shared" si="35"/>
        <v>0.10094904683360001</v>
      </c>
      <c r="G310">
        <f t="shared" si="36"/>
        <v>3.7908009861664005</v>
      </c>
      <c r="H310" s="8">
        <f t="shared" si="37"/>
        <v>155.54478011196343</v>
      </c>
      <c r="I310">
        <v>0.7</v>
      </c>
      <c r="J310">
        <f t="shared" si="32"/>
        <v>0.10094904683360001</v>
      </c>
    </row>
    <row r="311" spans="1:13" x14ac:dyDescent="0.25">
      <c r="A311" s="2">
        <v>43135</v>
      </c>
      <c r="B311">
        <v>0.44</v>
      </c>
      <c r="C311" s="6">
        <v>0.36108575092799994</v>
      </c>
      <c r="D311" s="8">
        <f t="shared" si="33"/>
        <v>0</v>
      </c>
      <c r="E311">
        <f t="shared" si="34"/>
        <v>1</v>
      </c>
      <c r="F311" s="8">
        <f t="shared" si="35"/>
        <v>0.25276002564959993</v>
      </c>
      <c r="G311">
        <f t="shared" si="36"/>
        <v>0.18723997435040007</v>
      </c>
      <c r="H311" s="8">
        <f t="shared" si="37"/>
        <v>155.73202008631384</v>
      </c>
      <c r="I311">
        <v>0.7</v>
      </c>
      <c r="J311">
        <f t="shared" si="32"/>
        <v>0.25276002564959993</v>
      </c>
    </row>
    <row r="312" spans="1:13" x14ac:dyDescent="0.25">
      <c r="A312" s="2">
        <v>43136</v>
      </c>
      <c r="B312">
        <v>0.02</v>
      </c>
      <c r="C312" s="6">
        <v>0.30628975493299998</v>
      </c>
      <c r="D312" s="8">
        <f t="shared" si="33"/>
        <v>0.19440282845309997</v>
      </c>
      <c r="E312">
        <f t="shared" si="34"/>
        <v>1</v>
      </c>
      <c r="F312" s="8">
        <f t="shared" si="35"/>
        <v>0.21440282845309996</v>
      </c>
      <c r="G312">
        <f t="shared" si="36"/>
        <v>0</v>
      </c>
      <c r="H312" s="8">
        <f t="shared" si="37"/>
        <v>155.73202008631384</v>
      </c>
      <c r="I312">
        <v>0.7</v>
      </c>
      <c r="J312">
        <f t="shared" si="32"/>
        <v>0.21440282845309996</v>
      </c>
    </row>
    <row r="313" spans="1:13" x14ac:dyDescent="0.25">
      <c r="A313" s="2">
        <v>43137</v>
      </c>
      <c r="B313">
        <v>3.64</v>
      </c>
      <c r="C313" s="6">
        <v>0.66175288312500002</v>
      </c>
      <c r="D313" s="8">
        <f t="shared" si="33"/>
        <v>0</v>
      </c>
      <c r="E313">
        <f t="shared" si="34"/>
        <v>1</v>
      </c>
      <c r="F313" s="8">
        <f t="shared" si="35"/>
        <v>0.46322701818750001</v>
      </c>
      <c r="G313">
        <f t="shared" si="36"/>
        <v>2.9823701533594003</v>
      </c>
      <c r="H313" s="8">
        <f t="shared" si="37"/>
        <v>158.71439023967324</v>
      </c>
      <c r="I313">
        <v>0.7</v>
      </c>
      <c r="J313">
        <f t="shared" si="32"/>
        <v>0.46322701818750001</v>
      </c>
    </row>
    <row r="314" spans="1:13" x14ac:dyDescent="0.25">
      <c r="A314" s="2">
        <v>43138</v>
      </c>
      <c r="B314">
        <v>0.35</v>
      </c>
      <c r="C314" s="6">
        <v>0.47162011596800008</v>
      </c>
      <c r="D314" s="8">
        <f t="shared" si="33"/>
        <v>0</v>
      </c>
      <c r="E314">
        <f t="shared" si="34"/>
        <v>1</v>
      </c>
      <c r="F314" s="8">
        <f t="shared" si="35"/>
        <v>0.33013408117760001</v>
      </c>
      <c r="G314">
        <f t="shared" si="36"/>
        <v>1.9865918822399964E-2</v>
      </c>
      <c r="H314" s="8">
        <f t="shared" si="37"/>
        <v>158.73425615849564</v>
      </c>
      <c r="I314">
        <v>0.7</v>
      </c>
      <c r="J314">
        <f t="shared" si="32"/>
        <v>0.33013408117760001</v>
      </c>
    </row>
    <row r="315" spans="1:13" x14ac:dyDescent="0.25">
      <c r="A315" s="2">
        <v>43139</v>
      </c>
      <c r="B315">
        <v>2.4</v>
      </c>
      <c r="C315" s="6">
        <v>-3.2448081919999915E-3</v>
      </c>
      <c r="D315" s="8">
        <f t="shared" si="33"/>
        <v>0</v>
      </c>
      <c r="E315">
        <f t="shared" si="34"/>
        <v>1</v>
      </c>
      <c r="F315" s="8">
        <f t="shared" si="35"/>
        <v>-2.271365734399994E-3</v>
      </c>
      <c r="G315">
        <f t="shared" si="36"/>
        <v>2.4022713657343999</v>
      </c>
      <c r="H315" s="8">
        <f t="shared" si="37"/>
        <v>161.13652752423005</v>
      </c>
      <c r="I315">
        <v>0.7</v>
      </c>
      <c r="J315">
        <f t="shared" si="32"/>
        <v>-2.271365734399994E-3</v>
      </c>
    </row>
    <row r="316" spans="1:13" x14ac:dyDescent="0.25">
      <c r="A316" s="2">
        <v>43140</v>
      </c>
      <c r="B316">
        <v>0.56000000000000005</v>
      </c>
      <c r="C316" s="6">
        <v>0.70678515485299975</v>
      </c>
      <c r="D316" s="8">
        <f t="shared" si="33"/>
        <v>0</v>
      </c>
      <c r="E316">
        <f t="shared" si="34"/>
        <v>1</v>
      </c>
      <c r="F316" s="8">
        <f t="shared" si="35"/>
        <v>0.4947496083970998</v>
      </c>
      <c r="G316">
        <f t="shared" si="36"/>
        <v>6.5250391602900248E-2</v>
      </c>
      <c r="H316" s="8">
        <f t="shared" si="37"/>
        <v>161.20177791583293</v>
      </c>
      <c r="I316">
        <v>0.7</v>
      </c>
      <c r="J316">
        <f t="shared" si="32"/>
        <v>0.4947496083970998</v>
      </c>
      <c r="L316">
        <v>28.1</v>
      </c>
      <c r="M316">
        <f>0.5*(L316+L288)*(H316-H288)/100</f>
        <v>7.0366093761637396</v>
      </c>
    </row>
    <row r="317" spans="1:13" x14ac:dyDescent="0.25">
      <c r="A317" s="2">
        <v>43141</v>
      </c>
      <c r="B317">
        <v>16.61</v>
      </c>
      <c r="C317" s="6">
        <v>0.54962288312499996</v>
      </c>
      <c r="D317" s="8">
        <f t="shared" si="33"/>
        <v>0</v>
      </c>
      <c r="E317">
        <f t="shared" si="34"/>
        <v>1</v>
      </c>
      <c r="F317" s="8">
        <f t="shared" si="35"/>
        <v>0.38473601818749997</v>
      </c>
      <c r="G317">
        <f t="shared" si="36"/>
        <v>16.2252639818125</v>
      </c>
      <c r="H317" s="8">
        <f t="shared" si="37"/>
        <v>177.42704189764544</v>
      </c>
      <c r="I317">
        <v>0.7</v>
      </c>
      <c r="J317">
        <f t="shared" si="32"/>
        <v>0.38473601818749997</v>
      </c>
    </row>
    <row r="318" spans="1:13" x14ac:dyDescent="0.25">
      <c r="A318" s="2">
        <v>43142</v>
      </c>
      <c r="B318">
        <v>2.0099999999999998</v>
      </c>
      <c r="C318" s="6">
        <v>1.0460435186929999</v>
      </c>
      <c r="D318" s="8">
        <f t="shared" si="33"/>
        <v>0</v>
      </c>
      <c r="E318">
        <f t="shared" si="34"/>
        <v>1</v>
      </c>
      <c r="F318" s="8">
        <f t="shared" si="35"/>
        <v>0.73223046308509987</v>
      </c>
      <c r="G318">
        <f t="shared" si="36"/>
        <v>1.2777695369148998</v>
      </c>
      <c r="H318" s="8">
        <f t="shared" si="37"/>
        <v>178.70481143456033</v>
      </c>
      <c r="I318">
        <v>0.7</v>
      </c>
      <c r="J318">
        <f t="shared" si="32"/>
        <v>0.73223046308509987</v>
      </c>
    </row>
    <row r="319" spans="1:13" x14ac:dyDescent="0.25">
      <c r="A319" s="2">
        <v>43143</v>
      </c>
      <c r="B319">
        <v>0.39</v>
      </c>
      <c r="C319" s="6">
        <v>0.68425811389299984</v>
      </c>
      <c r="D319" s="8">
        <f t="shared" si="33"/>
        <v>8.898067972509982E-2</v>
      </c>
      <c r="E319">
        <f t="shared" si="34"/>
        <v>1</v>
      </c>
      <c r="F319" s="8">
        <f t="shared" si="35"/>
        <v>0.47898067972509983</v>
      </c>
      <c r="G319">
        <f t="shared" si="36"/>
        <v>0</v>
      </c>
      <c r="H319" s="8">
        <f t="shared" si="37"/>
        <v>178.70481143456033</v>
      </c>
      <c r="I319">
        <v>0.7</v>
      </c>
      <c r="J319">
        <f t="shared" si="32"/>
        <v>0.47898067972509983</v>
      </c>
    </row>
    <row r="320" spans="1:13" x14ac:dyDescent="0.25">
      <c r="A320" s="2">
        <v>43144</v>
      </c>
      <c r="B320">
        <v>2.59</v>
      </c>
      <c r="C320" s="6">
        <v>0.51613718732799996</v>
      </c>
      <c r="D320" s="8">
        <f t="shared" si="33"/>
        <v>0</v>
      </c>
      <c r="E320">
        <f t="shared" si="34"/>
        <v>1</v>
      </c>
      <c r="F320" s="8">
        <f t="shared" si="35"/>
        <v>0.36129603112959996</v>
      </c>
      <c r="G320">
        <f t="shared" si="36"/>
        <v>2.1397232891452997</v>
      </c>
      <c r="H320" s="8">
        <f t="shared" si="37"/>
        <v>180.84453472370564</v>
      </c>
      <c r="I320">
        <v>0.7</v>
      </c>
      <c r="J320">
        <f t="shared" si="32"/>
        <v>0.36129603112959996</v>
      </c>
    </row>
    <row r="321" spans="1:13" x14ac:dyDescent="0.25">
      <c r="A321" s="2">
        <v>43145</v>
      </c>
      <c r="B321">
        <v>3.63</v>
      </c>
      <c r="C321" s="6">
        <v>0.72933207525299992</v>
      </c>
      <c r="D321" s="8">
        <f t="shared" si="33"/>
        <v>0</v>
      </c>
      <c r="E321">
        <f t="shared" si="34"/>
        <v>1</v>
      </c>
      <c r="F321" s="8">
        <f t="shared" si="35"/>
        <v>0.5105324526770999</v>
      </c>
      <c r="G321">
        <f t="shared" si="36"/>
        <v>3.1194675473229001</v>
      </c>
      <c r="H321" s="8">
        <f t="shared" si="37"/>
        <v>183.96400227102853</v>
      </c>
      <c r="I321">
        <v>0.7</v>
      </c>
      <c r="J321">
        <f t="shared" si="32"/>
        <v>0.5105324526770999</v>
      </c>
    </row>
    <row r="322" spans="1:13" x14ac:dyDescent="0.25">
      <c r="A322" s="2">
        <v>43146</v>
      </c>
      <c r="B322">
        <v>0.23</v>
      </c>
      <c r="C322" s="6">
        <v>0.95548443469299993</v>
      </c>
      <c r="D322" s="8">
        <f t="shared" si="33"/>
        <v>0.43883910428509998</v>
      </c>
      <c r="E322">
        <f t="shared" si="34"/>
        <v>1</v>
      </c>
      <c r="F322" s="8">
        <f t="shared" si="35"/>
        <v>0.66883910428509996</v>
      </c>
      <c r="G322">
        <f t="shared" si="36"/>
        <v>0</v>
      </c>
      <c r="H322" s="8">
        <f t="shared" si="37"/>
        <v>183.96400227102853</v>
      </c>
      <c r="I322">
        <v>0.7</v>
      </c>
      <c r="J322">
        <f t="shared" si="32"/>
        <v>0.66883910428509996</v>
      </c>
    </row>
    <row r="323" spans="1:13" x14ac:dyDescent="0.25">
      <c r="A323" s="2">
        <v>43147</v>
      </c>
      <c r="B323">
        <v>0.25</v>
      </c>
      <c r="C323" s="6">
        <v>0.66175288312500002</v>
      </c>
      <c r="D323" s="8">
        <f t="shared" si="33"/>
        <v>0.65206612247259998</v>
      </c>
      <c r="E323">
        <f t="shared" si="34"/>
        <v>1</v>
      </c>
      <c r="F323" s="8">
        <f t="shared" si="35"/>
        <v>0.46322701818750001</v>
      </c>
      <c r="G323">
        <f t="shared" si="36"/>
        <v>0</v>
      </c>
      <c r="H323" s="8">
        <f t="shared" si="37"/>
        <v>183.96400227102853</v>
      </c>
      <c r="I323">
        <v>0.7</v>
      </c>
      <c r="J323">
        <f t="shared" ref="J323:J386" si="38">I323*C323</f>
        <v>0.46322701818750001</v>
      </c>
    </row>
    <row r="324" spans="1:13" x14ac:dyDescent="0.25">
      <c r="A324" s="2">
        <v>43148</v>
      </c>
      <c r="B324">
        <v>0</v>
      </c>
      <c r="C324" s="6">
        <v>0.59438766477299998</v>
      </c>
      <c r="D324" s="8">
        <f t="shared" ref="D324:D387" si="39">MAX((D323+F324-B324),0)</f>
        <v>1.0681374878137</v>
      </c>
      <c r="E324">
        <f t="shared" ref="E324:E387" si="40">IF(D323&gt;$Q$2,1-(D323-$Q$2)/($Q$1-$Q$2),1)</f>
        <v>1</v>
      </c>
      <c r="F324" s="8">
        <f t="shared" ref="F324:F387" si="41">E324*J324</f>
        <v>0.41607136534109995</v>
      </c>
      <c r="G324">
        <f t="shared" ref="G324:G387" si="42">IF(D324=0,B324-F324-D323,0)</f>
        <v>0</v>
      </c>
      <c r="H324" s="8">
        <f t="shared" ref="H324:H387" si="43">H323+G324</f>
        <v>183.96400227102853</v>
      </c>
      <c r="I324">
        <v>0.7</v>
      </c>
      <c r="J324">
        <f t="shared" si="38"/>
        <v>0.41607136534109995</v>
      </c>
    </row>
    <row r="325" spans="1:13" x14ac:dyDescent="0.25">
      <c r="A325" s="2">
        <v>43149</v>
      </c>
      <c r="B325">
        <v>7.09</v>
      </c>
      <c r="C325" s="6">
        <v>0.19781681349300001</v>
      </c>
      <c r="D325" s="8">
        <f t="shared" si="39"/>
        <v>0</v>
      </c>
      <c r="E325">
        <f t="shared" si="40"/>
        <v>1</v>
      </c>
      <c r="F325" s="8">
        <f t="shared" si="41"/>
        <v>0.13847176944510001</v>
      </c>
      <c r="G325">
        <f t="shared" si="42"/>
        <v>5.8833907427412004</v>
      </c>
      <c r="H325" s="8">
        <f t="shared" si="43"/>
        <v>189.84739301376973</v>
      </c>
      <c r="I325">
        <v>0.7</v>
      </c>
      <c r="J325">
        <f t="shared" si="38"/>
        <v>0.13847176944510001</v>
      </c>
    </row>
    <row r="326" spans="1:13" x14ac:dyDescent="0.25">
      <c r="A326" s="2">
        <v>43150</v>
      </c>
      <c r="B326">
        <v>5.96</v>
      </c>
      <c r="C326" s="6">
        <v>6.9968619333000012E-2</v>
      </c>
      <c r="D326" s="8">
        <f t="shared" si="39"/>
        <v>0</v>
      </c>
      <c r="E326">
        <f t="shared" si="40"/>
        <v>1</v>
      </c>
      <c r="F326" s="8">
        <f t="shared" si="41"/>
        <v>4.8978033533100006E-2</v>
      </c>
      <c r="G326">
        <f t="shared" si="42"/>
        <v>5.9110219664669001</v>
      </c>
      <c r="H326" s="8">
        <f t="shared" si="43"/>
        <v>195.75841498023664</v>
      </c>
      <c r="I326">
        <v>0.7</v>
      </c>
      <c r="J326">
        <f t="shared" si="38"/>
        <v>4.8978033533100006E-2</v>
      </c>
    </row>
    <row r="327" spans="1:13" x14ac:dyDescent="0.25">
      <c r="A327" s="2">
        <v>43151</v>
      </c>
      <c r="B327">
        <v>0.02</v>
      </c>
      <c r="C327" s="6">
        <v>1.0347272971680002</v>
      </c>
      <c r="D327" s="8">
        <f t="shared" si="39"/>
        <v>0.70430910801760005</v>
      </c>
      <c r="E327">
        <f t="shared" si="40"/>
        <v>1</v>
      </c>
      <c r="F327" s="8">
        <f t="shared" si="41"/>
        <v>0.72430910801760007</v>
      </c>
      <c r="G327">
        <f t="shared" si="42"/>
        <v>0</v>
      </c>
      <c r="H327" s="8">
        <f t="shared" si="43"/>
        <v>195.75841498023664</v>
      </c>
      <c r="I327">
        <v>0.7</v>
      </c>
      <c r="J327">
        <f t="shared" si="38"/>
        <v>0.72430910801760007</v>
      </c>
    </row>
    <row r="328" spans="1:13" x14ac:dyDescent="0.25">
      <c r="A328" s="2">
        <v>43152</v>
      </c>
      <c r="B328">
        <v>0.09</v>
      </c>
      <c r="C328" s="6">
        <v>0.83098847999999992</v>
      </c>
      <c r="D328" s="8">
        <f t="shared" si="39"/>
        <v>1.1960010440175999</v>
      </c>
      <c r="E328">
        <f t="shared" si="40"/>
        <v>1</v>
      </c>
      <c r="F328" s="8">
        <f t="shared" si="41"/>
        <v>0.58169193599999991</v>
      </c>
      <c r="G328">
        <f t="shared" si="42"/>
        <v>0</v>
      </c>
      <c r="H328" s="8">
        <f t="shared" si="43"/>
        <v>195.75841498023664</v>
      </c>
      <c r="I328">
        <v>0.7</v>
      </c>
      <c r="J328">
        <f t="shared" si="38"/>
        <v>0.58169193599999991</v>
      </c>
    </row>
    <row r="329" spans="1:13" x14ac:dyDescent="0.25">
      <c r="A329" s="2">
        <v>43153</v>
      </c>
      <c r="B329">
        <v>0.06</v>
      </c>
      <c r="C329" s="6">
        <v>0.56080203724800004</v>
      </c>
      <c r="D329" s="8">
        <f t="shared" si="39"/>
        <v>1.5285624700911997</v>
      </c>
      <c r="E329">
        <f t="shared" si="40"/>
        <v>1</v>
      </c>
      <c r="F329" s="8">
        <f t="shared" si="41"/>
        <v>0.39256142607360001</v>
      </c>
      <c r="G329">
        <f t="shared" si="42"/>
        <v>0</v>
      </c>
      <c r="H329" s="8">
        <f t="shared" si="43"/>
        <v>195.75841498023664</v>
      </c>
      <c r="I329">
        <v>0.7</v>
      </c>
      <c r="J329">
        <f t="shared" si="38"/>
        <v>0.39256142607360001</v>
      </c>
    </row>
    <row r="330" spans="1:13" x14ac:dyDescent="0.25">
      <c r="A330" s="2">
        <v>43154</v>
      </c>
      <c r="B330">
        <v>0</v>
      </c>
      <c r="C330" s="6">
        <v>0.84229871717299987</v>
      </c>
      <c r="D330" s="8">
        <f t="shared" si="39"/>
        <v>2.1181715721122996</v>
      </c>
      <c r="E330">
        <f t="shared" si="40"/>
        <v>1</v>
      </c>
      <c r="F330" s="8">
        <f t="shared" si="41"/>
        <v>0.58960910202109984</v>
      </c>
      <c r="G330">
        <f t="shared" si="42"/>
        <v>0</v>
      </c>
      <c r="H330" s="8">
        <f t="shared" si="43"/>
        <v>195.75841498023664</v>
      </c>
      <c r="I330">
        <v>0.7</v>
      </c>
      <c r="J330">
        <f t="shared" si="38"/>
        <v>0.58960910202109984</v>
      </c>
      <c r="L330" s="69">
        <v>32</v>
      </c>
      <c r="M330">
        <f>0.5*(L330+L316)*(H330-H316)/100</f>
        <v>10.384269437853312</v>
      </c>
    </row>
    <row r="331" spans="1:13" x14ac:dyDescent="0.25">
      <c r="A331" s="2">
        <v>43155</v>
      </c>
      <c r="B331">
        <v>0</v>
      </c>
      <c r="C331" s="6">
        <v>0.93284043381299986</v>
      </c>
      <c r="D331" s="8">
        <f t="shared" si="39"/>
        <v>2.7711598757813993</v>
      </c>
      <c r="E331">
        <f t="shared" si="40"/>
        <v>1</v>
      </c>
      <c r="F331" s="8">
        <f t="shared" si="41"/>
        <v>0.65298830366909988</v>
      </c>
      <c r="G331">
        <f t="shared" si="42"/>
        <v>0</v>
      </c>
      <c r="H331" s="8">
        <f t="shared" si="43"/>
        <v>195.75841498023664</v>
      </c>
      <c r="I331">
        <v>0.7</v>
      </c>
      <c r="J331">
        <f t="shared" si="38"/>
        <v>0.65298830366909988</v>
      </c>
    </row>
    <row r="332" spans="1:13" x14ac:dyDescent="0.25">
      <c r="A332" s="2">
        <v>43156</v>
      </c>
      <c r="B332">
        <v>7.0000000000000007E-2</v>
      </c>
      <c r="C332" s="6">
        <v>0.86492550813300006</v>
      </c>
      <c r="D332" s="8">
        <f t="shared" si="39"/>
        <v>3.3066077314744997</v>
      </c>
      <c r="E332">
        <f t="shared" si="40"/>
        <v>1</v>
      </c>
      <c r="F332" s="8">
        <f t="shared" si="41"/>
        <v>0.6054478556931</v>
      </c>
      <c r="G332">
        <f t="shared" si="42"/>
        <v>0</v>
      </c>
      <c r="H332" s="8">
        <f t="shared" si="43"/>
        <v>195.75841498023664</v>
      </c>
      <c r="I332">
        <v>0.7</v>
      </c>
      <c r="J332">
        <f t="shared" si="38"/>
        <v>0.6054478556931</v>
      </c>
    </row>
    <row r="333" spans="1:13" x14ac:dyDescent="0.25">
      <c r="A333" s="2">
        <v>43157</v>
      </c>
      <c r="B333">
        <v>1.67</v>
      </c>
      <c r="C333" s="6">
        <v>0.81968064853299982</v>
      </c>
      <c r="D333" s="8">
        <f t="shared" si="39"/>
        <v>2.2103841854475998</v>
      </c>
      <c r="E333">
        <f t="shared" si="40"/>
        <v>1</v>
      </c>
      <c r="F333" s="8">
        <f t="shared" si="41"/>
        <v>0.57377645397309984</v>
      </c>
      <c r="G333">
        <f t="shared" si="42"/>
        <v>0</v>
      </c>
      <c r="H333" s="8">
        <f t="shared" si="43"/>
        <v>195.75841498023664</v>
      </c>
      <c r="I333">
        <v>0.7</v>
      </c>
      <c r="J333">
        <f t="shared" si="38"/>
        <v>0.57377645397309984</v>
      </c>
    </row>
    <row r="334" spans="1:13" x14ac:dyDescent="0.25">
      <c r="A334" s="2">
        <v>43158</v>
      </c>
      <c r="B334">
        <v>4.26</v>
      </c>
      <c r="C334" s="6">
        <v>0.79707311085299981</v>
      </c>
      <c r="D334" s="8">
        <f t="shared" si="39"/>
        <v>0</v>
      </c>
      <c r="E334">
        <f t="shared" si="40"/>
        <v>1</v>
      </c>
      <c r="F334" s="8">
        <f t="shared" si="41"/>
        <v>0.55795117759709978</v>
      </c>
      <c r="G334">
        <f t="shared" si="42"/>
        <v>1.4916646369553002</v>
      </c>
      <c r="H334" s="8">
        <f t="shared" si="43"/>
        <v>197.25007961719194</v>
      </c>
      <c r="I334">
        <v>0.7</v>
      </c>
      <c r="J334">
        <f t="shared" si="38"/>
        <v>0.55795117759709978</v>
      </c>
    </row>
    <row r="335" spans="1:13" x14ac:dyDescent="0.25">
      <c r="A335" s="2">
        <v>43159</v>
      </c>
      <c r="B335">
        <v>0.01</v>
      </c>
      <c r="C335" s="6">
        <v>0.59438766477299998</v>
      </c>
      <c r="D335" s="8">
        <f t="shared" si="39"/>
        <v>0.40607136534109994</v>
      </c>
      <c r="E335">
        <f t="shared" si="40"/>
        <v>1</v>
      </c>
      <c r="F335" s="8">
        <f t="shared" si="41"/>
        <v>0.41607136534109995</v>
      </c>
      <c r="G335">
        <f t="shared" si="42"/>
        <v>0</v>
      </c>
      <c r="H335" s="8">
        <f t="shared" si="43"/>
        <v>197.25007961719194</v>
      </c>
      <c r="I335">
        <v>0.7</v>
      </c>
      <c r="J335">
        <f t="shared" si="38"/>
        <v>0.41607136534109995</v>
      </c>
    </row>
    <row r="336" spans="1:13" x14ac:dyDescent="0.25">
      <c r="A336" s="2">
        <v>43160</v>
      </c>
      <c r="B336">
        <v>0.25</v>
      </c>
      <c r="C336" s="6">
        <v>0.44942226932799995</v>
      </c>
      <c r="D336" s="8">
        <f t="shared" si="39"/>
        <v>0.4706669538706999</v>
      </c>
      <c r="E336">
        <f t="shared" si="40"/>
        <v>1</v>
      </c>
      <c r="F336" s="8">
        <f t="shared" si="41"/>
        <v>0.31459558852959996</v>
      </c>
      <c r="G336">
        <f t="shared" si="42"/>
        <v>0</v>
      </c>
      <c r="H336" s="8">
        <f t="shared" si="43"/>
        <v>197.25007961719194</v>
      </c>
      <c r="I336">
        <v>0.7</v>
      </c>
      <c r="J336">
        <f t="shared" si="38"/>
        <v>0.31459558852959996</v>
      </c>
    </row>
    <row r="337" spans="1:13" x14ac:dyDescent="0.25">
      <c r="A337" s="2">
        <v>43161</v>
      </c>
      <c r="B337">
        <v>1.22</v>
      </c>
      <c r="C337" s="6">
        <v>0.50499341021300004</v>
      </c>
      <c r="D337" s="8">
        <f t="shared" si="39"/>
        <v>0</v>
      </c>
      <c r="E337">
        <f t="shared" si="40"/>
        <v>1</v>
      </c>
      <c r="F337" s="8">
        <f t="shared" si="41"/>
        <v>0.3534953871491</v>
      </c>
      <c r="G337">
        <f t="shared" si="42"/>
        <v>0.39583765898020007</v>
      </c>
      <c r="H337" s="8">
        <f t="shared" si="43"/>
        <v>197.64591727617216</v>
      </c>
      <c r="I337">
        <v>0.7</v>
      </c>
      <c r="J337">
        <f t="shared" si="38"/>
        <v>0.3534953871491</v>
      </c>
    </row>
    <row r="338" spans="1:13" x14ac:dyDescent="0.25">
      <c r="A338" s="2">
        <v>43162</v>
      </c>
      <c r="B338">
        <v>0.62</v>
      </c>
      <c r="C338" s="6">
        <v>0.42726773452799999</v>
      </c>
      <c r="D338" s="8">
        <f t="shared" si="39"/>
        <v>0</v>
      </c>
      <c r="E338">
        <f t="shared" si="40"/>
        <v>1</v>
      </c>
      <c r="F338" s="8">
        <f t="shared" si="41"/>
        <v>0.2990874141696</v>
      </c>
      <c r="G338">
        <f t="shared" si="42"/>
        <v>0.3209125858304</v>
      </c>
      <c r="H338" s="8">
        <f t="shared" si="43"/>
        <v>197.96682986200256</v>
      </c>
      <c r="I338">
        <v>0.7</v>
      </c>
      <c r="J338">
        <f t="shared" si="38"/>
        <v>0.2990874141696</v>
      </c>
    </row>
    <row r="339" spans="1:13" x14ac:dyDescent="0.25">
      <c r="A339" s="2">
        <v>43163</v>
      </c>
      <c r="B339">
        <v>9.99</v>
      </c>
      <c r="C339" s="6">
        <v>0.28447042357300006</v>
      </c>
      <c r="D339" s="8">
        <f t="shared" si="39"/>
        <v>0</v>
      </c>
      <c r="E339">
        <f t="shared" si="40"/>
        <v>1</v>
      </c>
      <c r="F339" s="8">
        <f t="shared" si="41"/>
        <v>0.19912929650110003</v>
      </c>
      <c r="G339">
        <f t="shared" si="42"/>
        <v>9.7908707034989</v>
      </c>
      <c r="H339" s="8">
        <f t="shared" si="43"/>
        <v>207.75770056550147</v>
      </c>
      <c r="I339">
        <v>0.7</v>
      </c>
      <c r="J339">
        <f t="shared" si="38"/>
        <v>0.19912929650110003</v>
      </c>
    </row>
    <row r="340" spans="1:13" x14ac:dyDescent="0.25">
      <c r="A340" s="2">
        <v>43164</v>
      </c>
      <c r="B340">
        <v>14.4</v>
      </c>
      <c r="C340" s="6">
        <v>-3.4279469386999988E-2</v>
      </c>
      <c r="D340" s="8">
        <f t="shared" si="39"/>
        <v>0</v>
      </c>
      <c r="E340">
        <f t="shared" si="40"/>
        <v>1</v>
      </c>
      <c r="F340" s="8">
        <f t="shared" si="41"/>
        <v>-2.3995628570899988E-2</v>
      </c>
      <c r="G340">
        <f t="shared" si="42"/>
        <v>14.4239956285709</v>
      </c>
      <c r="H340" s="8">
        <f t="shared" si="43"/>
        <v>222.18169619407237</v>
      </c>
      <c r="I340">
        <v>0.7</v>
      </c>
      <c r="J340">
        <f t="shared" si="38"/>
        <v>-2.3995628570899988E-2</v>
      </c>
    </row>
    <row r="341" spans="1:13" x14ac:dyDescent="0.25">
      <c r="A341" s="2">
        <v>43165</v>
      </c>
      <c r="B341">
        <v>4.07</v>
      </c>
      <c r="C341" s="6">
        <v>-3.4279469386999988E-2</v>
      </c>
      <c r="D341" s="8">
        <f t="shared" si="39"/>
        <v>0</v>
      </c>
      <c r="E341">
        <f t="shared" si="40"/>
        <v>1</v>
      </c>
      <c r="F341" s="8">
        <f t="shared" si="41"/>
        <v>-2.3995628570899988E-2</v>
      </c>
      <c r="G341">
        <f t="shared" si="42"/>
        <v>4.0939956285709007</v>
      </c>
      <c r="H341" s="8">
        <f t="shared" si="43"/>
        <v>226.27569182264327</v>
      </c>
      <c r="I341">
        <v>0.7</v>
      </c>
      <c r="J341">
        <f t="shared" si="38"/>
        <v>-2.3995628570899988E-2</v>
      </c>
    </row>
    <row r="342" spans="1:13" x14ac:dyDescent="0.25">
      <c r="A342" s="2">
        <v>43166</v>
      </c>
      <c r="B342">
        <v>0.56000000000000005</v>
      </c>
      <c r="C342" s="6">
        <v>0.60559807999999982</v>
      </c>
      <c r="D342" s="8">
        <f t="shared" si="39"/>
        <v>0</v>
      </c>
      <c r="E342">
        <f t="shared" si="40"/>
        <v>1</v>
      </c>
      <c r="F342" s="8">
        <f t="shared" si="41"/>
        <v>0.42391865599999984</v>
      </c>
      <c r="G342">
        <f t="shared" si="42"/>
        <v>0.13608134400000022</v>
      </c>
      <c r="H342" s="8">
        <f t="shared" si="43"/>
        <v>226.41177316664326</v>
      </c>
      <c r="I342">
        <v>0.7</v>
      </c>
      <c r="J342">
        <f t="shared" si="38"/>
        <v>0.42391865599999984</v>
      </c>
      <c r="L342" s="69">
        <v>31.7</v>
      </c>
      <c r="M342">
        <f>0.5*(L342+L330)*(H342-H330)/100</f>
        <v>9.763094582370508</v>
      </c>
    </row>
    <row r="343" spans="1:13" x14ac:dyDescent="0.25">
      <c r="A343" s="2">
        <v>43167</v>
      </c>
      <c r="B343">
        <v>0.03</v>
      </c>
      <c r="C343" s="6">
        <v>1.1025957166079998</v>
      </c>
      <c r="D343" s="8">
        <f t="shared" si="39"/>
        <v>0.74181700162559983</v>
      </c>
      <c r="E343">
        <f t="shared" si="40"/>
        <v>1</v>
      </c>
      <c r="F343" s="8">
        <f t="shared" si="41"/>
        <v>0.77181700162559985</v>
      </c>
      <c r="G343">
        <f t="shared" si="42"/>
        <v>0</v>
      </c>
      <c r="H343" s="8">
        <f t="shared" si="43"/>
        <v>226.41177316664326</v>
      </c>
      <c r="I343">
        <v>0.7</v>
      </c>
      <c r="J343">
        <f t="shared" si="38"/>
        <v>0.77181700162559985</v>
      </c>
    </row>
    <row r="344" spans="1:13" x14ac:dyDescent="0.25">
      <c r="A344" s="2">
        <v>43168</v>
      </c>
      <c r="B344">
        <v>5.4</v>
      </c>
      <c r="C344" s="6">
        <v>1.2267434331249998</v>
      </c>
      <c r="D344" s="8">
        <f t="shared" si="39"/>
        <v>0</v>
      </c>
      <c r="E344">
        <f t="shared" si="40"/>
        <v>1</v>
      </c>
      <c r="F344" s="8">
        <f t="shared" si="41"/>
        <v>0.85872040318749976</v>
      </c>
      <c r="G344">
        <f t="shared" si="42"/>
        <v>3.7994625951869012</v>
      </c>
      <c r="H344" s="8">
        <f t="shared" si="43"/>
        <v>230.21123576183015</v>
      </c>
      <c r="I344">
        <v>0.7</v>
      </c>
      <c r="J344">
        <f t="shared" si="38"/>
        <v>0.85872040318749976</v>
      </c>
    </row>
    <row r="345" spans="1:13" x14ac:dyDescent="0.25">
      <c r="A345" s="2">
        <v>43169</v>
      </c>
      <c r="B345">
        <v>6.32</v>
      </c>
      <c r="C345" s="6">
        <v>0.10166763508799999</v>
      </c>
      <c r="D345" s="8">
        <f t="shared" si="39"/>
        <v>0</v>
      </c>
      <c r="E345">
        <f t="shared" si="40"/>
        <v>1</v>
      </c>
      <c r="F345" s="8">
        <f t="shared" si="41"/>
        <v>7.1167344561599982E-2</v>
      </c>
      <c r="G345">
        <f t="shared" si="42"/>
        <v>6.2488326554384006</v>
      </c>
      <c r="H345" s="8">
        <f t="shared" si="43"/>
        <v>236.46006841726856</v>
      </c>
      <c r="I345">
        <v>0.7</v>
      </c>
      <c r="J345">
        <f t="shared" si="38"/>
        <v>7.1167344561599982E-2</v>
      </c>
    </row>
    <row r="346" spans="1:13" x14ac:dyDescent="0.25">
      <c r="A346" s="2">
        <v>43170</v>
      </c>
      <c r="B346">
        <v>0.3</v>
      </c>
      <c r="C346" s="6">
        <v>0.40515867636799996</v>
      </c>
      <c r="D346" s="8">
        <f t="shared" si="39"/>
        <v>0</v>
      </c>
      <c r="E346">
        <f t="shared" si="40"/>
        <v>1</v>
      </c>
      <c r="F346" s="8">
        <f t="shared" si="41"/>
        <v>0.28361107345759995</v>
      </c>
      <c r="G346">
        <f t="shared" si="42"/>
        <v>1.638892654240004E-2</v>
      </c>
      <c r="H346" s="8">
        <f t="shared" si="43"/>
        <v>236.47645734381095</v>
      </c>
      <c r="I346">
        <v>0.7</v>
      </c>
      <c r="J346">
        <f t="shared" si="38"/>
        <v>0.28361107345759995</v>
      </c>
    </row>
    <row r="347" spans="1:13" x14ac:dyDescent="0.25">
      <c r="A347" s="2">
        <v>43171</v>
      </c>
      <c r="B347">
        <v>0.19</v>
      </c>
      <c r="C347" s="6">
        <v>0.25185473228800004</v>
      </c>
      <c r="D347" s="8">
        <f t="shared" si="39"/>
        <v>0</v>
      </c>
      <c r="E347">
        <f t="shared" si="40"/>
        <v>1</v>
      </c>
      <c r="F347" s="8">
        <f t="shared" si="41"/>
        <v>0.1762983126016</v>
      </c>
      <c r="G347">
        <f t="shared" si="42"/>
        <v>1.3701687398399998E-2</v>
      </c>
      <c r="H347" s="8">
        <f t="shared" si="43"/>
        <v>236.49015903120934</v>
      </c>
      <c r="I347">
        <v>0.7</v>
      </c>
      <c r="J347">
        <f t="shared" si="38"/>
        <v>0.1762983126016</v>
      </c>
    </row>
    <row r="348" spans="1:13" x14ac:dyDescent="0.25">
      <c r="A348" s="2">
        <v>43172</v>
      </c>
      <c r="B348">
        <v>0.32</v>
      </c>
      <c r="C348" s="6">
        <v>0.59438766477299998</v>
      </c>
      <c r="D348" s="8">
        <f t="shared" si="39"/>
        <v>9.6071365341099946E-2</v>
      </c>
      <c r="E348">
        <f t="shared" si="40"/>
        <v>1</v>
      </c>
      <c r="F348" s="8">
        <f t="shared" si="41"/>
        <v>0.41607136534109995</v>
      </c>
      <c r="G348">
        <f t="shared" si="42"/>
        <v>0</v>
      </c>
      <c r="H348" s="8">
        <f t="shared" si="43"/>
        <v>236.49015903120934</v>
      </c>
      <c r="I348">
        <v>0.7</v>
      </c>
      <c r="J348">
        <f t="shared" si="38"/>
        <v>0.41607136534109995</v>
      </c>
    </row>
    <row r="349" spans="1:13" x14ac:dyDescent="0.25">
      <c r="A349" s="2">
        <v>43173</v>
      </c>
      <c r="B349">
        <v>0.11</v>
      </c>
      <c r="C349" s="6">
        <v>0.89887814260800003</v>
      </c>
      <c r="D349" s="8">
        <f t="shared" si="39"/>
        <v>0.61528606516669992</v>
      </c>
      <c r="E349">
        <f t="shared" si="40"/>
        <v>1</v>
      </c>
      <c r="F349" s="8">
        <f t="shared" si="41"/>
        <v>0.62921469982559997</v>
      </c>
      <c r="G349">
        <f t="shared" si="42"/>
        <v>0</v>
      </c>
      <c r="H349" s="8">
        <f t="shared" si="43"/>
        <v>236.49015903120934</v>
      </c>
      <c r="I349">
        <v>0.7</v>
      </c>
      <c r="J349">
        <f t="shared" si="38"/>
        <v>0.62921469982559997</v>
      </c>
    </row>
    <row r="350" spans="1:13" x14ac:dyDescent="0.25">
      <c r="A350" s="2">
        <v>43174</v>
      </c>
      <c r="B350">
        <v>13.01</v>
      </c>
      <c r="C350" s="6">
        <v>0.88755923312499996</v>
      </c>
      <c r="D350" s="8">
        <f t="shared" si="39"/>
        <v>0</v>
      </c>
      <c r="E350">
        <f t="shared" si="40"/>
        <v>1</v>
      </c>
      <c r="F350" s="8">
        <f t="shared" si="41"/>
        <v>0.62129146318749995</v>
      </c>
      <c r="G350">
        <f t="shared" si="42"/>
        <v>11.7734224716458</v>
      </c>
      <c r="H350" s="8">
        <f t="shared" si="43"/>
        <v>248.26358150285515</v>
      </c>
      <c r="I350">
        <v>0.7</v>
      </c>
      <c r="J350">
        <f t="shared" si="38"/>
        <v>0.62129146318749995</v>
      </c>
    </row>
    <row r="351" spans="1:13" x14ac:dyDescent="0.25">
      <c r="A351" s="2">
        <v>43175</v>
      </c>
      <c r="B351">
        <v>7.84</v>
      </c>
      <c r="C351" s="6">
        <v>0.81968064853299982</v>
      </c>
      <c r="D351" s="8">
        <f t="shared" si="39"/>
        <v>0</v>
      </c>
      <c r="E351">
        <f t="shared" si="40"/>
        <v>1</v>
      </c>
      <c r="F351" s="8">
        <f t="shared" si="41"/>
        <v>0.57377645397309984</v>
      </c>
      <c r="G351">
        <f t="shared" si="42"/>
        <v>7.2662235460269002</v>
      </c>
      <c r="H351" s="8">
        <f t="shared" si="43"/>
        <v>255.52980504888205</v>
      </c>
      <c r="I351">
        <v>0.7</v>
      </c>
      <c r="J351">
        <f t="shared" si="38"/>
        <v>0.57377645397309984</v>
      </c>
    </row>
    <row r="352" spans="1:13" x14ac:dyDescent="0.25">
      <c r="A352" s="2">
        <v>43176</v>
      </c>
      <c r="B352">
        <v>0.48</v>
      </c>
      <c r="C352" s="6">
        <v>1.181652024533</v>
      </c>
      <c r="D352" s="8">
        <f t="shared" si="39"/>
        <v>0.34715641717309997</v>
      </c>
      <c r="E352">
        <f t="shared" si="40"/>
        <v>1</v>
      </c>
      <c r="F352" s="8">
        <f t="shared" si="41"/>
        <v>0.82715641717309996</v>
      </c>
      <c r="G352">
        <f t="shared" si="42"/>
        <v>0</v>
      </c>
      <c r="H352" s="8">
        <f t="shared" si="43"/>
        <v>255.52980504888205</v>
      </c>
      <c r="I352">
        <v>0.7</v>
      </c>
      <c r="J352">
        <f t="shared" si="38"/>
        <v>0.82715641717309996</v>
      </c>
    </row>
    <row r="353" spans="1:10" x14ac:dyDescent="0.25">
      <c r="A353" s="2">
        <v>43177</v>
      </c>
      <c r="B353">
        <v>1.3</v>
      </c>
      <c r="C353" s="6">
        <v>0.86492550813300006</v>
      </c>
      <c r="D353" s="8">
        <f t="shared" si="39"/>
        <v>0</v>
      </c>
      <c r="E353">
        <f t="shared" si="40"/>
        <v>1</v>
      </c>
      <c r="F353" s="8">
        <f t="shared" si="41"/>
        <v>0.6054478556931</v>
      </c>
      <c r="G353">
        <f t="shared" si="42"/>
        <v>0.34739572713380007</v>
      </c>
      <c r="H353" s="8">
        <f t="shared" si="43"/>
        <v>255.87720077601585</v>
      </c>
      <c r="I353">
        <v>0.7</v>
      </c>
      <c r="J353">
        <f t="shared" si="38"/>
        <v>0.6054478556931</v>
      </c>
    </row>
    <row r="354" spans="1:10" x14ac:dyDescent="0.25">
      <c r="A354" s="2">
        <v>43178</v>
      </c>
      <c r="B354">
        <v>0.42</v>
      </c>
      <c r="C354" s="6">
        <v>1.2717592192530001</v>
      </c>
      <c r="D354" s="8">
        <f t="shared" si="39"/>
        <v>0.47023145347709999</v>
      </c>
      <c r="E354">
        <f t="shared" si="40"/>
        <v>1</v>
      </c>
      <c r="F354" s="8">
        <f t="shared" si="41"/>
        <v>0.89023145347709998</v>
      </c>
      <c r="G354">
        <f t="shared" si="42"/>
        <v>0</v>
      </c>
      <c r="H354" s="8">
        <f t="shared" si="43"/>
        <v>255.87720077601585</v>
      </c>
      <c r="I354">
        <v>0.7</v>
      </c>
      <c r="J354">
        <f t="shared" si="38"/>
        <v>0.89023145347709998</v>
      </c>
    </row>
    <row r="355" spans="1:10" x14ac:dyDescent="0.25">
      <c r="A355" s="2">
        <v>43179</v>
      </c>
      <c r="B355">
        <v>0</v>
      </c>
      <c r="C355" s="6">
        <v>1.50641088</v>
      </c>
      <c r="D355" s="8">
        <f t="shared" si="39"/>
        <v>1.5247190694770998</v>
      </c>
      <c r="E355">
        <f t="shared" si="40"/>
        <v>1</v>
      </c>
      <c r="F355" s="8">
        <f t="shared" si="41"/>
        <v>1.0544876159999998</v>
      </c>
      <c r="G355">
        <f t="shared" si="42"/>
        <v>0</v>
      </c>
      <c r="H355" s="8">
        <f t="shared" si="43"/>
        <v>255.87720077601585</v>
      </c>
      <c r="I355">
        <v>0.7</v>
      </c>
      <c r="J355">
        <f t="shared" si="38"/>
        <v>1.0544876159999998</v>
      </c>
    </row>
    <row r="356" spans="1:10" x14ac:dyDescent="0.25">
      <c r="A356" s="2">
        <v>43180</v>
      </c>
      <c r="B356">
        <v>0.17</v>
      </c>
      <c r="C356" s="6">
        <v>1.05735808</v>
      </c>
      <c r="D356" s="8">
        <f t="shared" si="39"/>
        <v>2.0948697254770998</v>
      </c>
      <c r="E356">
        <f t="shared" si="40"/>
        <v>1</v>
      </c>
      <c r="F356" s="8">
        <f t="shared" si="41"/>
        <v>0.74015065599999996</v>
      </c>
      <c r="G356">
        <f t="shared" si="42"/>
        <v>0</v>
      </c>
      <c r="H356" s="8">
        <f t="shared" si="43"/>
        <v>255.87720077601585</v>
      </c>
      <c r="I356">
        <v>0.7</v>
      </c>
      <c r="J356">
        <f t="shared" si="38"/>
        <v>0.74015065599999996</v>
      </c>
    </row>
    <row r="357" spans="1:10" x14ac:dyDescent="0.25">
      <c r="A357" s="2">
        <v>43181</v>
      </c>
      <c r="B357">
        <v>2.75</v>
      </c>
      <c r="C357" s="6">
        <v>1.6058641170929999</v>
      </c>
      <c r="D357" s="8">
        <f t="shared" si="39"/>
        <v>0.46897460744219988</v>
      </c>
      <c r="E357">
        <f t="shared" si="40"/>
        <v>1</v>
      </c>
      <c r="F357" s="8">
        <f t="shared" si="41"/>
        <v>1.1241048819650998</v>
      </c>
      <c r="G357">
        <f t="shared" si="42"/>
        <v>0</v>
      </c>
      <c r="H357" s="8">
        <f t="shared" si="43"/>
        <v>255.87720077601585</v>
      </c>
      <c r="I357">
        <v>0.7</v>
      </c>
      <c r="J357">
        <f t="shared" si="38"/>
        <v>1.1241048819650998</v>
      </c>
    </row>
    <row r="358" spans="1:10" x14ac:dyDescent="0.25">
      <c r="A358" s="2">
        <v>43182</v>
      </c>
      <c r="B358">
        <v>0.11</v>
      </c>
      <c r="C358" s="6">
        <v>1.550707363328</v>
      </c>
      <c r="D358" s="8">
        <f t="shared" si="39"/>
        <v>1.4444697617717996</v>
      </c>
      <c r="E358">
        <f t="shared" si="40"/>
        <v>1</v>
      </c>
      <c r="F358" s="8">
        <f t="shared" si="41"/>
        <v>1.0854951543295999</v>
      </c>
      <c r="G358">
        <f t="shared" si="42"/>
        <v>0</v>
      </c>
      <c r="H358" s="8">
        <f t="shared" si="43"/>
        <v>255.87720077601585</v>
      </c>
      <c r="I358">
        <v>0.7</v>
      </c>
      <c r="J358">
        <f t="shared" si="38"/>
        <v>1.0854951543295999</v>
      </c>
    </row>
    <row r="359" spans="1:10" x14ac:dyDescent="0.25">
      <c r="A359" s="2">
        <v>43183</v>
      </c>
      <c r="B359">
        <v>0.01</v>
      </c>
      <c r="C359" s="6">
        <v>1.8882165831249997</v>
      </c>
      <c r="D359" s="8">
        <f t="shared" si="39"/>
        <v>2.7562213699592997</v>
      </c>
      <c r="E359">
        <f t="shared" si="40"/>
        <v>1</v>
      </c>
      <c r="F359" s="8">
        <f t="shared" si="41"/>
        <v>1.3217516081874998</v>
      </c>
      <c r="G359">
        <f t="shared" si="42"/>
        <v>0</v>
      </c>
      <c r="H359" s="8">
        <f t="shared" si="43"/>
        <v>255.87720077601585</v>
      </c>
      <c r="I359">
        <v>0.7</v>
      </c>
      <c r="J359">
        <f t="shared" si="38"/>
        <v>1.3217516081874998</v>
      </c>
    </row>
    <row r="360" spans="1:10" x14ac:dyDescent="0.25">
      <c r="A360" s="2">
        <v>43184</v>
      </c>
      <c r="B360">
        <v>0.06</v>
      </c>
      <c r="C360" s="6">
        <v>1.8237853736529999</v>
      </c>
      <c r="D360" s="8">
        <f t="shared" si="39"/>
        <v>3.9728711315163996</v>
      </c>
      <c r="E360">
        <f t="shared" si="40"/>
        <v>1</v>
      </c>
      <c r="F360" s="8">
        <f t="shared" si="41"/>
        <v>1.2766497615570997</v>
      </c>
      <c r="G360">
        <f t="shared" si="42"/>
        <v>0</v>
      </c>
      <c r="H360" s="8">
        <f t="shared" si="43"/>
        <v>255.87720077601585</v>
      </c>
      <c r="I360">
        <v>0.7</v>
      </c>
      <c r="J360">
        <f t="shared" si="38"/>
        <v>1.2766497615570997</v>
      </c>
    </row>
    <row r="361" spans="1:10" x14ac:dyDescent="0.25">
      <c r="A361" s="2">
        <v>43185</v>
      </c>
      <c r="B361">
        <v>3.57</v>
      </c>
      <c r="C361" s="6">
        <v>1.5948525383679999</v>
      </c>
      <c r="D361" s="8">
        <f t="shared" si="39"/>
        <v>1.5192679083739997</v>
      </c>
      <c r="E361">
        <f t="shared" si="40"/>
        <v>1</v>
      </c>
      <c r="F361" s="8">
        <f t="shared" si="41"/>
        <v>1.1163967768575997</v>
      </c>
      <c r="G361">
        <f t="shared" si="42"/>
        <v>0</v>
      </c>
      <c r="H361" s="8">
        <f t="shared" si="43"/>
        <v>255.87720077601585</v>
      </c>
      <c r="I361">
        <v>0.7</v>
      </c>
      <c r="J361">
        <f t="shared" si="38"/>
        <v>1.1163967768575997</v>
      </c>
    </row>
    <row r="362" spans="1:10" x14ac:dyDescent="0.25">
      <c r="A362" s="2">
        <v>43186</v>
      </c>
      <c r="B362">
        <v>1.74</v>
      </c>
      <c r="C362" s="6">
        <v>1.0234096179729999</v>
      </c>
      <c r="D362" s="8">
        <f t="shared" si="39"/>
        <v>0.49565464095509948</v>
      </c>
      <c r="E362">
        <f t="shared" si="40"/>
        <v>1</v>
      </c>
      <c r="F362" s="8">
        <f t="shared" si="41"/>
        <v>0.71638673258109986</v>
      </c>
      <c r="G362">
        <f t="shared" si="42"/>
        <v>0</v>
      </c>
      <c r="H362" s="8">
        <f t="shared" si="43"/>
        <v>255.87720077601585</v>
      </c>
      <c r="I362">
        <v>0.7</v>
      </c>
      <c r="J362">
        <f t="shared" si="38"/>
        <v>0.71638673258109986</v>
      </c>
    </row>
    <row r="363" spans="1:10" x14ac:dyDescent="0.25">
      <c r="A363" s="2">
        <v>43187</v>
      </c>
      <c r="B363">
        <v>2.61</v>
      </c>
      <c r="C363" s="6">
        <v>1.4953142142129996</v>
      </c>
      <c r="D363" s="8">
        <f t="shared" si="39"/>
        <v>0</v>
      </c>
      <c r="E363">
        <f t="shared" si="40"/>
        <v>1</v>
      </c>
      <c r="F363" s="8">
        <f t="shared" si="41"/>
        <v>1.0467199499490996</v>
      </c>
      <c r="G363">
        <f t="shared" si="42"/>
        <v>1.0676254090958008</v>
      </c>
      <c r="H363" s="8">
        <f t="shared" si="43"/>
        <v>256.94482618511165</v>
      </c>
      <c r="I363" s="24">
        <v>0.7</v>
      </c>
      <c r="J363">
        <f t="shared" si="38"/>
        <v>1.0467199499490996</v>
      </c>
    </row>
    <row r="364" spans="1:10" x14ac:dyDescent="0.25">
      <c r="A364" s="2">
        <v>43188</v>
      </c>
      <c r="B364">
        <v>2.29</v>
      </c>
      <c r="C364" s="6">
        <v>1.5948525383679999</v>
      </c>
      <c r="D364" s="8">
        <f t="shared" si="39"/>
        <v>0</v>
      </c>
      <c r="E364">
        <f t="shared" si="40"/>
        <v>1</v>
      </c>
      <c r="F364" s="8">
        <f t="shared" si="41"/>
        <v>1.1163967768575997</v>
      </c>
      <c r="G364">
        <f t="shared" si="42"/>
        <v>1.1736032231424003</v>
      </c>
      <c r="H364" s="8">
        <f t="shared" si="43"/>
        <v>258.11842940825403</v>
      </c>
      <c r="I364">
        <v>0.7</v>
      </c>
      <c r="J364">
        <f t="shared" si="38"/>
        <v>1.1163967768575997</v>
      </c>
    </row>
    <row r="365" spans="1:10" x14ac:dyDescent="0.25">
      <c r="A365" s="2">
        <v>43189</v>
      </c>
      <c r="B365">
        <v>12.38</v>
      </c>
      <c r="C365" s="6">
        <v>0.91019812421299995</v>
      </c>
      <c r="D365" s="8">
        <f t="shared" si="39"/>
        <v>0</v>
      </c>
      <c r="E365">
        <f t="shared" si="40"/>
        <v>1</v>
      </c>
      <c r="F365" s="8">
        <f t="shared" si="41"/>
        <v>0.63713868694909992</v>
      </c>
      <c r="G365">
        <f t="shared" si="42"/>
        <v>11.7428613130509</v>
      </c>
      <c r="H365" s="8">
        <f t="shared" si="43"/>
        <v>269.86129072130495</v>
      </c>
      <c r="I365">
        <v>0.7</v>
      </c>
      <c r="J365">
        <f t="shared" si="38"/>
        <v>0.63713868694909992</v>
      </c>
    </row>
    <row r="366" spans="1:10" x14ac:dyDescent="0.25">
      <c r="A366" s="2">
        <v>43190</v>
      </c>
      <c r="B366">
        <v>2.16</v>
      </c>
      <c r="C366" s="6">
        <v>0.85361113460799998</v>
      </c>
      <c r="D366" s="8">
        <f t="shared" si="39"/>
        <v>0</v>
      </c>
      <c r="E366">
        <f t="shared" si="40"/>
        <v>1</v>
      </c>
      <c r="F366" s="8">
        <f t="shared" si="41"/>
        <v>0.59752779422559998</v>
      </c>
      <c r="G366">
        <f t="shared" si="42"/>
        <v>1.5624722057744003</v>
      </c>
      <c r="H366" s="8">
        <f t="shared" si="43"/>
        <v>271.42376292707934</v>
      </c>
      <c r="I366">
        <v>0.7</v>
      </c>
      <c r="J366">
        <f t="shared" si="38"/>
        <v>0.59752779422559998</v>
      </c>
    </row>
    <row r="367" spans="1:10" x14ac:dyDescent="0.25">
      <c r="A367" s="2">
        <v>43191</v>
      </c>
      <c r="B367">
        <v>0.27</v>
      </c>
      <c r="C367" s="6">
        <v>1.2380049223679996</v>
      </c>
      <c r="D367" s="8">
        <f t="shared" si="39"/>
        <v>0.59660344565759971</v>
      </c>
      <c r="E367">
        <f t="shared" si="40"/>
        <v>1</v>
      </c>
      <c r="F367" s="8">
        <f t="shared" si="41"/>
        <v>0.86660344565759972</v>
      </c>
      <c r="G367">
        <f t="shared" si="42"/>
        <v>0</v>
      </c>
      <c r="H367" s="8">
        <f t="shared" si="43"/>
        <v>271.42376292707934</v>
      </c>
      <c r="I367">
        <v>0.7</v>
      </c>
      <c r="J367">
        <f t="shared" si="38"/>
        <v>0.86660344565759972</v>
      </c>
    </row>
    <row r="368" spans="1:10" x14ac:dyDescent="0.25">
      <c r="A368" s="2">
        <v>43192</v>
      </c>
      <c r="B368">
        <v>14.56</v>
      </c>
      <c r="C368" s="6">
        <v>0.60559807999999982</v>
      </c>
      <c r="D368" s="8">
        <f t="shared" si="39"/>
        <v>0</v>
      </c>
      <c r="E368">
        <f t="shared" si="40"/>
        <v>1</v>
      </c>
      <c r="F368" s="8">
        <f t="shared" si="41"/>
        <v>0.42391865599999984</v>
      </c>
      <c r="G368">
        <f t="shared" si="42"/>
        <v>13.539477898342401</v>
      </c>
      <c r="H368" s="8">
        <f t="shared" si="43"/>
        <v>284.96324082542174</v>
      </c>
      <c r="I368">
        <v>0.7</v>
      </c>
      <c r="J368">
        <f t="shared" si="38"/>
        <v>0.42391865599999984</v>
      </c>
    </row>
    <row r="369" spans="1:10" x14ac:dyDescent="0.25">
      <c r="A369" s="2">
        <v>43193</v>
      </c>
      <c r="B369">
        <v>9.39</v>
      </c>
      <c r="C369" s="6">
        <v>0.328166833125</v>
      </c>
      <c r="D369" s="8">
        <f t="shared" si="39"/>
        <v>0</v>
      </c>
      <c r="E369">
        <f t="shared" si="40"/>
        <v>1</v>
      </c>
      <c r="F369" s="8">
        <f t="shared" si="41"/>
        <v>0.2297167831875</v>
      </c>
      <c r="G369">
        <f t="shared" si="42"/>
        <v>9.1602832168125001</v>
      </c>
      <c r="H369" s="8">
        <f t="shared" si="43"/>
        <v>294.12352404223424</v>
      </c>
      <c r="I369">
        <v>0.7</v>
      </c>
      <c r="J369">
        <f t="shared" si="38"/>
        <v>0.2297167831875</v>
      </c>
    </row>
    <row r="370" spans="1:10" x14ac:dyDescent="0.25">
      <c r="A370" s="2">
        <v>43194</v>
      </c>
      <c r="B370">
        <v>22.62</v>
      </c>
      <c r="C370" s="6">
        <v>0.69551902924799991</v>
      </c>
      <c r="D370" s="8">
        <f t="shared" si="39"/>
        <v>0</v>
      </c>
      <c r="E370">
        <f t="shared" si="40"/>
        <v>1</v>
      </c>
      <c r="F370" s="8">
        <f t="shared" si="41"/>
        <v>0.48686332047359993</v>
      </c>
      <c r="G370">
        <f t="shared" si="42"/>
        <v>22.133136679526402</v>
      </c>
      <c r="H370" s="8">
        <f t="shared" si="43"/>
        <v>316.25666072176062</v>
      </c>
      <c r="I370">
        <v>0.7</v>
      </c>
      <c r="J370">
        <f t="shared" si="38"/>
        <v>0.48686332047359993</v>
      </c>
    </row>
    <row r="371" spans="1:10" x14ac:dyDescent="0.25">
      <c r="A371" s="2">
        <v>43195</v>
      </c>
      <c r="B371">
        <v>0.61</v>
      </c>
      <c r="C371" s="6">
        <v>2.3146182855679998</v>
      </c>
      <c r="D371" s="8">
        <f t="shared" si="39"/>
        <v>1.0102327998976</v>
      </c>
      <c r="E371">
        <f t="shared" si="40"/>
        <v>1</v>
      </c>
      <c r="F371" s="8">
        <f t="shared" si="41"/>
        <v>1.6202327998975998</v>
      </c>
      <c r="G371">
        <f t="shared" si="42"/>
        <v>0</v>
      </c>
      <c r="H371" s="8">
        <f t="shared" si="43"/>
        <v>316.25666072176062</v>
      </c>
      <c r="I371">
        <v>0.7</v>
      </c>
      <c r="J371">
        <f t="shared" si="38"/>
        <v>1.6202327998975998</v>
      </c>
    </row>
    <row r="372" spans="1:10" x14ac:dyDescent="0.25">
      <c r="A372" s="2">
        <v>43196</v>
      </c>
      <c r="B372">
        <v>0.03</v>
      </c>
      <c r="C372" s="6">
        <v>1.1929313274879998</v>
      </c>
      <c r="D372" s="8">
        <f t="shared" si="39"/>
        <v>1.8152847291391996</v>
      </c>
      <c r="E372">
        <f t="shared" si="40"/>
        <v>1</v>
      </c>
      <c r="F372" s="8">
        <f t="shared" si="41"/>
        <v>0.83505192924159977</v>
      </c>
      <c r="G372">
        <f t="shared" si="42"/>
        <v>0</v>
      </c>
      <c r="H372" s="8">
        <f t="shared" si="43"/>
        <v>316.25666072176062</v>
      </c>
      <c r="I372">
        <v>0.7</v>
      </c>
      <c r="J372">
        <f t="shared" si="38"/>
        <v>0.83505192924159977</v>
      </c>
    </row>
    <row r="373" spans="1:10" x14ac:dyDescent="0.25">
      <c r="A373" s="2">
        <v>43197</v>
      </c>
      <c r="B373">
        <v>4.75</v>
      </c>
      <c r="C373" s="6">
        <v>0.87624161484799989</v>
      </c>
      <c r="D373" s="8">
        <f t="shared" si="39"/>
        <v>0</v>
      </c>
      <c r="E373">
        <f t="shared" si="40"/>
        <v>1</v>
      </c>
      <c r="F373" s="8">
        <f t="shared" si="41"/>
        <v>0.61336913039359986</v>
      </c>
      <c r="G373">
        <f t="shared" si="42"/>
        <v>2.3213461404672007</v>
      </c>
      <c r="H373" s="8">
        <f t="shared" si="43"/>
        <v>318.57800686222782</v>
      </c>
      <c r="I373">
        <v>0.7</v>
      </c>
      <c r="J373">
        <f t="shared" si="38"/>
        <v>0.61336913039359986</v>
      </c>
    </row>
    <row r="374" spans="1:10" x14ac:dyDescent="0.25">
      <c r="A374" s="2">
        <v>43198</v>
      </c>
      <c r="B374">
        <v>0.66</v>
      </c>
      <c r="C374" s="6">
        <v>1.5617582031249999</v>
      </c>
      <c r="D374" s="8">
        <f t="shared" si="39"/>
        <v>0.4332307421874998</v>
      </c>
      <c r="E374">
        <f t="shared" si="40"/>
        <v>1</v>
      </c>
      <c r="F374" s="8">
        <f t="shared" si="41"/>
        <v>1.0932307421874998</v>
      </c>
      <c r="G374">
        <f t="shared" si="42"/>
        <v>0</v>
      </c>
      <c r="H374" s="8">
        <f t="shared" si="43"/>
        <v>318.57800686222782</v>
      </c>
      <c r="I374">
        <v>0.7</v>
      </c>
      <c r="J374">
        <f t="shared" si="38"/>
        <v>1.0932307421874998</v>
      </c>
    </row>
    <row r="375" spans="1:10" x14ac:dyDescent="0.25">
      <c r="A375" s="2">
        <v>43199</v>
      </c>
      <c r="B375">
        <v>0.54</v>
      </c>
      <c r="C375" s="6">
        <v>1.50641088</v>
      </c>
      <c r="D375" s="8">
        <f t="shared" si="39"/>
        <v>0.94771835818749972</v>
      </c>
      <c r="E375">
        <f t="shared" si="40"/>
        <v>1</v>
      </c>
      <c r="F375" s="8">
        <f t="shared" si="41"/>
        <v>1.0544876159999998</v>
      </c>
      <c r="G375">
        <f t="shared" si="42"/>
        <v>0</v>
      </c>
      <c r="H375" s="8">
        <f t="shared" si="43"/>
        <v>318.57800686222782</v>
      </c>
      <c r="I375">
        <v>0.7</v>
      </c>
      <c r="J375">
        <f t="shared" si="38"/>
        <v>1.0544876159999998</v>
      </c>
    </row>
    <row r="376" spans="1:10" x14ac:dyDescent="0.25">
      <c r="A376" s="2">
        <v>43200</v>
      </c>
      <c r="B376">
        <v>6.68</v>
      </c>
      <c r="C376" s="6">
        <v>0.47162011596800008</v>
      </c>
      <c r="D376" s="8">
        <f t="shared" si="39"/>
        <v>0</v>
      </c>
      <c r="E376">
        <f t="shared" si="40"/>
        <v>1</v>
      </c>
      <c r="F376" s="8">
        <f t="shared" si="41"/>
        <v>0.33013408117760001</v>
      </c>
      <c r="G376">
        <f t="shared" si="42"/>
        <v>5.4021475606348996</v>
      </c>
      <c r="H376" s="8">
        <f t="shared" si="43"/>
        <v>323.98015442286271</v>
      </c>
      <c r="I376">
        <v>0.7</v>
      </c>
      <c r="J376">
        <f t="shared" si="38"/>
        <v>0.33013408117760001</v>
      </c>
    </row>
    <row r="377" spans="1:10" x14ac:dyDescent="0.25">
      <c r="A377" s="2">
        <v>43201</v>
      </c>
      <c r="B377">
        <v>0.3</v>
      </c>
      <c r="C377" s="6">
        <v>0.83098847999999992</v>
      </c>
      <c r="D377" s="8">
        <f t="shared" si="39"/>
        <v>0.28169193599999992</v>
      </c>
      <c r="E377">
        <f t="shared" si="40"/>
        <v>1</v>
      </c>
      <c r="F377" s="8">
        <f t="shared" si="41"/>
        <v>0.58169193599999991</v>
      </c>
      <c r="G377">
        <f t="shared" si="42"/>
        <v>0</v>
      </c>
      <c r="H377" s="8">
        <f t="shared" si="43"/>
        <v>323.98015442286271</v>
      </c>
      <c r="I377">
        <v>0.7</v>
      </c>
      <c r="J377">
        <f t="shared" si="38"/>
        <v>0.58169193599999991</v>
      </c>
    </row>
    <row r="378" spans="1:10" x14ac:dyDescent="0.25">
      <c r="A378" s="2">
        <v>43202</v>
      </c>
      <c r="B378">
        <v>4.72</v>
      </c>
      <c r="C378" s="6">
        <v>1.012090684928</v>
      </c>
      <c r="D378" s="8">
        <f t="shared" si="39"/>
        <v>0</v>
      </c>
      <c r="E378">
        <f t="shared" si="40"/>
        <v>1</v>
      </c>
      <c r="F378" s="8">
        <f t="shared" si="41"/>
        <v>0.70846347944959998</v>
      </c>
      <c r="G378">
        <f t="shared" si="42"/>
        <v>3.7298445845503996</v>
      </c>
      <c r="H378" s="10">
        <f t="shared" si="43"/>
        <v>327.7099990074131</v>
      </c>
      <c r="I378">
        <v>0.7</v>
      </c>
      <c r="J378">
        <f t="shared" si="38"/>
        <v>0.70846347944959998</v>
      </c>
    </row>
    <row r="379" spans="1:10" x14ac:dyDescent="0.25">
      <c r="A379" s="2">
        <v>43203</v>
      </c>
      <c r="B379">
        <v>0.02</v>
      </c>
      <c r="C379" s="6">
        <v>0.50499341021300004</v>
      </c>
      <c r="D379" s="8">
        <f t="shared" si="39"/>
        <v>0.33349538714909999</v>
      </c>
      <c r="E379">
        <f t="shared" si="40"/>
        <v>1</v>
      </c>
      <c r="F379" s="8">
        <f t="shared" si="41"/>
        <v>0.3534953871491</v>
      </c>
      <c r="G379">
        <f t="shared" si="42"/>
        <v>0</v>
      </c>
      <c r="H379" s="8">
        <f t="shared" si="43"/>
        <v>327.7099990074131</v>
      </c>
      <c r="I379">
        <v>0.7</v>
      </c>
      <c r="J379">
        <f t="shared" si="38"/>
        <v>0.3534953871491</v>
      </c>
    </row>
    <row r="380" spans="1:10" x14ac:dyDescent="0.25">
      <c r="A380" s="2">
        <v>43204</v>
      </c>
      <c r="B380">
        <v>0</v>
      </c>
      <c r="C380" s="6">
        <v>2.0680944327680004</v>
      </c>
      <c r="D380" s="8">
        <f t="shared" si="39"/>
        <v>1.7811614900867001</v>
      </c>
      <c r="E380">
        <f t="shared" si="40"/>
        <v>1</v>
      </c>
      <c r="F380" s="8">
        <f t="shared" si="41"/>
        <v>1.4476661029376001</v>
      </c>
      <c r="G380">
        <f t="shared" si="42"/>
        <v>0</v>
      </c>
      <c r="H380" s="8">
        <f t="shared" si="43"/>
        <v>327.7099990074131</v>
      </c>
      <c r="I380">
        <v>0.7</v>
      </c>
      <c r="J380">
        <f t="shared" si="38"/>
        <v>1.4476661029376001</v>
      </c>
    </row>
    <row r="381" spans="1:10" x14ac:dyDescent="0.25">
      <c r="A381" s="2">
        <v>43205</v>
      </c>
      <c r="B381">
        <v>1.18</v>
      </c>
      <c r="C381" s="6">
        <v>2.2944277566880005</v>
      </c>
      <c r="D381" s="8">
        <f t="shared" si="39"/>
        <v>2.2072609197683004</v>
      </c>
      <c r="E381">
        <f t="shared" si="40"/>
        <v>1</v>
      </c>
      <c r="F381" s="8">
        <f t="shared" si="41"/>
        <v>1.6060994296816002</v>
      </c>
      <c r="G381">
        <f t="shared" si="42"/>
        <v>0</v>
      </c>
      <c r="H381" s="8">
        <f t="shared" si="43"/>
        <v>327.7099990074131</v>
      </c>
      <c r="I381">
        <v>0.7</v>
      </c>
      <c r="J381">
        <f t="shared" si="38"/>
        <v>1.6060994296816002</v>
      </c>
    </row>
    <row r="382" spans="1:10" x14ac:dyDescent="0.25">
      <c r="A382" s="2">
        <v>43206</v>
      </c>
      <c r="B382">
        <v>0</v>
      </c>
      <c r="C382" s="6">
        <v>2.223245179733</v>
      </c>
      <c r="D382" s="8">
        <f t="shared" si="39"/>
        <v>3.7635325455814002</v>
      </c>
      <c r="E382">
        <f t="shared" si="40"/>
        <v>1</v>
      </c>
      <c r="F382" s="8">
        <f t="shared" si="41"/>
        <v>1.5562716258131</v>
      </c>
      <c r="G382">
        <f t="shared" si="42"/>
        <v>0</v>
      </c>
      <c r="H382" s="8">
        <f t="shared" si="43"/>
        <v>327.7099990074131</v>
      </c>
      <c r="I382">
        <v>0.7</v>
      </c>
      <c r="J382">
        <f t="shared" si="38"/>
        <v>1.5562716258131</v>
      </c>
    </row>
    <row r="383" spans="1:10" x14ac:dyDescent="0.25">
      <c r="A383" s="2">
        <v>43207</v>
      </c>
      <c r="B383">
        <v>0.6</v>
      </c>
      <c r="C383" s="6">
        <v>2.1719178597280004</v>
      </c>
      <c r="D383" s="8">
        <f t="shared" si="39"/>
        <v>4.6838750473910009</v>
      </c>
      <c r="E383">
        <f t="shared" si="40"/>
        <v>1</v>
      </c>
      <c r="F383" s="8">
        <f t="shared" si="41"/>
        <v>1.5203425018096002</v>
      </c>
      <c r="G383">
        <f t="shared" si="42"/>
        <v>0</v>
      </c>
      <c r="H383" s="8">
        <f t="shared" si="43"/>
        <v>327.7099990074131</v>
      </c>
      <c r="I383">
        <v>0.7</v>
      </c>
      <c r="J383">
        <f t="shared" si="38"/>
        <v>1.5203425018096002</v>
      </c>
    </row>
    <row r="384" spans="1:10" x14ac:dyDescent="0.25">
      <c r="A384" s="2">
        <v>43208</v>
      </c>
      <c r="B384">
        <v>0.01</v>
      </c>
      <c r="C384" s="6">
        <v>2.0156176398129997</v>
      </c>
      <c r="D384" s="8">
        <f t="shared" si="39"/>
        <v>6.0848073952601007</v>
      </c>
      <c r="E384">
        <f t="shared" si="40"/>
        <v>1</v>
      </c>
      <c r="F384" s="8">
        <f t="shared" si="41"/>
        <v>1.4109323478690996</v>
      </c>
      <c r="G384">
        <f t="shared" si="42"/>
        <v>0</v>
      </c>
      <c r="H384" s="8">
        <f t="shared" si="43"/>
        <v>327.7099990074131</v>
      </c>
      <c r="I384">
        <v>0.7</v>
      </c>
      <c r="J384">
        <f t="shared" si="38"/>
        <v>1.4109323478690996</v>
      </c>
    </row>
    <row r="385" spans="1:10" x14ac:dyDescent="0.25">
      <c r="A385" s="2">
        <v>43209</v>
      </c>
      <c r="B385">
        <v>0</v>
      </c>
      <c r="C385" s="6">
        <v>3.9089966629279997</v>
      </c>
      <c r="D385" s="8">
        <f t="shared" si="39"/>
        <v>8.8211050593097013</v>
      </c>
      <c r="E385">
        <f t="shared" si="40"/>
        <v>1</v>
      </c>
      <c r="F385" s="8">
        <f t="shared" si="41"/>
        <v>2.7362976640495997</v>
      </c>
      <c r="G385">
        <f t="shared" si="42"/>
        <v>0</v>
      </c>
      <c r="H385" s="8">
        <f t="shared" si="43"/>
        <v>327.7099990074131</v>
      </c>
      <c r="I385">
        <v>0.7</v>
      </c>
      <c r="J385">
        <f t="shared" si="38"/>
        <v>2.7362976640495997</v>
      </c>
    </row>
    <row r="386" spans="1:10" x14ac:dyDescent="0.25">
      <c r="A386" s="2">
        <v>43210</v>
      </c>
      <c r="B386">
        <v>0</v>
      </c>
      <c r="C386" s="6">
        <v>3.6753219388529992</v>
      </c>
      <c r="D386" s="8">
        <f t="shared" si="39"/>
        <v>9.9237016409656018</v>
      </c>
      <c r="E386">
        <f t="shared" si="40"/>
        <v>1</v>
      </c>
      <c r="F386" s="8">
        <f t="shared" si="41"/>
        <v>1.1025965816558998</v>
      </c>
      <c r="G386">
        <f t="shared" si="42"/>
        <v>0</v>
      </c>
      <c r="H386" s="8">
        <f t="shared" si="43"/>
        <v>327.7099990074131</v>
      </c>
      <c r="I386">
        <v>0.3</v>
      </c>
      <c r="J386">
        <f t="shared" si="38"/>
        <v>1.1025965816558998</v>
      </c>
    </row>
    <row r="387" spans="1:10" x14ac:dyDescent="0.25">
      <c r="A387" s="2">
        <v>43211</v>
      </c>
      <c r="B387">
        <v>1.88</v>
      </c>
      <c r="C387" s="6">
        <v>3.4963241031679999</v>
      </c>
      <c r="D387" s="8">
        <f t="shared" si="39"/>
        <v>9.0925988719160031</v>
      </c>
      <c r="E387">
        <f t="shared" si="40"/>
        <v>1</v>
      </c>
      <c r="F387" s="8">
        <f t="shared" si="41"/>
        <v>1.0488972309503999</v>
      </c>
      <c r="G387">
        <f t="shared" si="42"/>
        <v>0</v>
      </c>
      <c r="H387" s="8">
        <f t="shared" si="43"/>
        <v>327.7099990074131</v>
      </c>
      <c r="I387">
        <v>0.3</v>
      </c>
      <c r="J387">
        <f t="shared" ref="J387:J450" si="44">I387*C387</f>
        <v>1.0488972309503999</v>
      </c>
    </row>
    <row r="388" spans="1:10" x14ac:dyDescent="0.25">
      <c r="A388" s="2">
        <v>43212</v>
      </c>
      <c r="B388">
        <v>0.54</v>
      </c>
      <c r="C388" s="6">
        <v>2.3447796180529998</v>
      </c>
      <c r="D388" s="8">
        <f t="shared" ref="D388:D451" si="45">MAX((D387+F388-B388),0)</f>
        <v>9.2560327573319015</v>
      </c>
      <c r="E388">
        <f t="shared" ref="E388:E451" si="46">IF(D387&gt;$Q$2,1-(D387-$Q$2)/($Q$1-$Q$2),1)</f>
        <v>1</v>
      </c>
      <c r="F388" s="8">
        <f t="shared" ref="F388:F451" si="47">E388*J388</f>
        <v>0.70343388541589991</v>
      </c>
      <c r="G388">
        <f t="shared" ref="G388:G451" si="48">IF(D388=0,B388-F388-D387,0)</f>
        <v>0</v>
      </c>
      <c r="H388" s="8">
        <f t="shared" ref="H388:H451" si="49">H387+G388</f>
        <v>327.7099990074131</v>
      </c>
      <c r="I388">
        <v>0.3</v>
      </c>
      <c r="J388">
        <f t="shared" si="44"/>
        <v>0.70343388541589991</v>
      </c>
    </row>
    <row r="389" spans="1:10" x14ac:dyDescent="0.25">
      <c r="A389" s="2">
        <v>43213</v>
      </c>
      <c r="B389">
        <v>2.06</v>
      </c>
      <c r="C389" s="6">
        <v>2.5997519531249993</v>
      </c>
      <c r="D389" s="8">
        <f t="shared" si="45"/>
        <v>7.9759583432694008</v>
      </c>
      <c r="E389">
        <f t="shared" si="46"/>
        <v>1</v>
      </c>
      <c r="F389" s="8">
        <f t="shared" si="47"/>
        <v>0.77992558593749972</v>
      </c>
      <c r="G389">
        <f t="shared" si="48"/>
        <v>0</v>
      </c>
      <c r="H389" s="8">
        <f t="shared" si="49"/>
        <v>327.7099990074131</v>
      </c>
      <c r="I389">
        <v>0.3</v>
      </c>
      <c r="J389">
        <f t="shared" si="44"/>
        <v>0.77992558593749972</v>
      </c>
    </row>
    <row r="390" spans="1:10" x14ac:dyDescent="0.25">
      <c r="A390" s="2">
        <v>43214</v>
      </c>
      <c r="B390">
        <v>0.39</v>
      </c>
      <c r="C390" s="6">
        <v>2.3648036020530001</v>
      </c>
      <c r="D390" s="8">
        <f t="shared" si="45"/>
        <v>8.2953994238852999</v>
      </c>
      <c r="E390">
        <f t="shared" si="46"/>
        <v>1</v>
      </c>
      <c r="F390" s="8">
        <f t="shared" si="47"/>
        <v>0.70944108061590005</v>
      </c>
      <c r="G390">
        <f t="shared" si="48"/>
        <v>0</v>
      </c>
      <c r="H390" s="8">
        <f t="shared" si="49"/>
        <v>327.7099990074131</v>
      </c>
      <c r="I390">
        <v>0.3</v>
      </c>
      <c r="J390">
        <f t="shared" si="44"/>
        <v>0.70944108061590005</v>
      </c>
    </row>
    <row r="391" spans="1:10" x14ac:dyDescent="0.25">
      <c r="A391" s="2">
        <v>43215</v>
      </c>
      <c r="B391">
        <v>1.24</v>
      </c>
      <c r="C391" s="6">
        <v>2.9421693618080003</v>
      </c>
      <c r="D391" s="8">
        <f t="shared" si="45"/>
        <v>7.9380502324277007</v>
      </c>
      <c r="E391">
        <f t="shared" si="46"/>
        <v>1</v>
      </c>
      <c r="F391" s="8">
        <f t="shared" si="47"/>
        <v>0.88265080854240008</v>
      </c>
      <c r="G391">
        <f t="shared" si="48"/>
        <v>0</v>
      </c>
      <c r="H391" s="8">
        <f t="shared" si="49"/>
        <v>327.7099990074131</v>
      </c>
      <c r="I391">
        <v>0.3</v>
      </c>
      <c r="J391">
        <f t="shared" si="44"/>
        <v>0.88265080854240008</v>
      </c>
    </row>
    <row r="392" spans="1:10" x14ac:dyDescent="0.25">
      <c r="A392" s="2">
        <v>43216</v>
      </c>
      <c r="B392">
        <v>0.03</v>
      </c>
      <c r="C392" s="6">
        <v>2.7040743316479996</v>
      </c>
      <c r="D392" s="8">
        <f t="shared" si="45"/>
        <v>8.7192725319221012</v>
      </c>
      <c r="E392">
        <f t="shared" si="46"/>
        <v>1</v>
      </c>
      <c r="F392" s="8">
        <f t="shared" si="47"/>
        <v>0.81122229949439983</v>
      </c>
      <c r="G392">
        <f t="shared" si="48"/>
        <v>0</v>
      </c>
      <c r="H392" s="8">
        <f t="shared" si="49"/>
        <v>327.7099990074131</v>
      </c>
      <c r="I392">
        <v>0.3</v>
      </c>
      <c r="J392">
        <f t="shared" si="44"/>
        <v>0.81122229949439983</v>
      </c>
    </row>
    <row r="393" spans="1:10" x14ac:dyDescent="0.25">
      <c r="A393" s="2">
        <v>43217</v>
      </c>
      <c r="B393">
        <v>0.55000000000000004</v>
      </c>
      <c r="C393" s="6">
        <v>2.3648036020530001</v>
      </c>
      <c r="D393" s="8">
        <f t="shared" si="45"/>
        <v>8.8787136125380002</v>
      </c>
      <c r="E393">
        <f t="shared" si="46"/>
        <v>1</v>
      </c>
      <c r="F393" s="8">
        <f t="shared" si="47"/>
        <v>0.70944108061590005</v>
      </c>
      <c r="G393">
        <f t="shared" si="48"/>
        <v>0</v>
      </c>
      <c r="H393" s="8">
        <f t="shared" si="49"/>
        <v>327.7099990074131</v>
      </c>
      <c r="I393">
        <v>0.3</v>
      </c>
      <c r="J393">
        <f t="shared" si="44"/>
        <v>0.70944108061590005</v>
      </c>
    </row>
    <row r="394" spans="1:10" x14ac:dyDescent="0.25">
      <c r="A394" s="2">
        <v>43218</v>
      </c>
      <c r="B394">
        <v>0.21</v>
      </c>
      <c r="C394" s="6">
        <v>2.0889811877279998</v>
      </c>
      <c r="D394" s="8">
        <f t="shared" si="45"/>
        <v>9.2954079688563986</v>
      </c>
      <c r="E394">
        <f t="shared" si="46"/>
        <v>1</v>
      </c>
      <c r="F394" s="8">
        <f t="shared" si="47"/>
        <v>0.62669435631839987</v>
      </c>
      <c r="G394">
        <f t="shared" si="48"/>
        <v>0</v>
      </c>
      <c r="H394" s="8">
        <f t="shared" si="49"/>
        <v>327.7099990074131</v>
      </c>
      <c r="I394">
        <v>0.3</v>
      </c>
      <c r="J394">
        <f t="shared" si="44"/>
        <v>0.62669435631839987</v>
      </c>
    </row>
    <row r="395" spans="1:10" x14ac:dyDescent="0.25">
      <c r="A395" s="2">
        <v>43219</v>
      </c>
      <c r="B395">
        <v>0.26</v>
      </c>
      <c r="C395" s="6">
        <v>2.7321548703729999</v>
      </c>
      <c r="D395" s="8">
        <f t="shared" si="45"/>
        <v>9.8550544299682983</v>
      </c>
      <c r="E395">
        <f t="shared" si="46"/>
        <v>1</v>
      </c>
      <c r="F395" s="8">
        <f t="shared" si="47"/>
        <v>0.81964646111189998</v>
      </c>
      <c r="G395">
        <f t="shared" si="48"/>
        <v>0</v>
      </c>
      <c r="H395" s="8">
        <f t="shared" si="49"/>
        <v>327.7099990074131</v>
      </c>
      <c r="I395">
        <v>0.3</v>
      </c>
      <c r="J395">
        <f t="shared" si="44"/>
        <v>0.81964646111189998</v>
      </c>
    </row>
    <row r="396" spans="1:10" x14ac:dyDescent="0.25">
      <c r="A396" s="2">
        <v>43220</v>
      </c>
      <c r="B396">
        <v>0.09</v>
      </c>
      <c r="C396" s="6">
        <v>2.92427488</v>
      </c>
      <c r="D396" s="8">
        <f t="shared" si="45"/>
        <v>10.642336893968299</v>
      </c>
      <c r="E396">
        <f t="shared" si="46"/>
        <v>1</v>
      </c>
      <c r="F396" s="8">
        <f t="shared" si="47"/>
        <v>0.87728246399999998</v>
      </c>
      <c r="G396">
        <f t="shared" si="48"/>
        <v>0</v>
      </c>
      <c r="H396" s="8">
        <f t="shared" si="49"/>
        <v>327.7099990074131</v>
      </c>
      <c r="I396">
        <v>0.3</v>
      </c>
      <c r="J396">
        <f t="shared" si="44"/>
        <v>0.87728246399999998</v>
      </c>
    </row>
    <row r="397" spans="1:10" x14ac:dyDescent="0.25">
      <c r="A397" s="2">
        <v>43221</v>
      </c>
      <c r="B397">
        <v>3.39</v>
      </c>
      <c r="C397" s="6">
        <v>2.7786021370879999</v>
      </c>
      <c r="D397" s="8">
        <f t="shared" si="45"/>
        <v>8.0859175350946977</v>
      </c>
      <c r="E397">
        <f t="shared" si="46"/>
        <v>1</v>
      </c>
      <c r="F397" s="8">
        <f t="shared" si="47"/>
        <v>0.83358064112639996</v>
      </c>
      <c r="G397">
        <f t="shared" si="48"/>
        <v>0</v>
      </c>
      <c r="H397" s="8">
        <f t="shared" si="49"/>
        <v>327.7099990074131</v>
      </c>
      <c r="I397">
        <v>0.3</v>
      </c>
      <c r="J397">
        <f t="shared" si="44"/>
        <v>0.83358064112639996</v>
      </c>
    </row>
    <row r="398" spans="1:10" x14ac:dyDescent="0.25">
      <c r="A398" s="2">
        <v>43222</v>
      </c>
      <c r="B398">
        <v>0.47</v>
      </c>
      <c r="C398" s="6">
        <v>2.243664233973</v>
      </c>
      <c r="D398" s="8">
        <f t="shared" si="45"/>
        <v>8.2890168052865967</v>
      </c>
      <c r="E398">
        <f t="shared" si="46"/>
        <v>1</v>
      </c>
      <c r="F398" s="8">
        <f t="shared" si="47"/>
        <v>0.67309927019189997</v>
      </c>
      <c r="G398">
        <f t="shared" si="48"/>
        <v>0</v>
      </c>
      <c r="H398" s="8">
        <f t="shared" si="49"/>
        <v>327.7099990074131</v>
      </c>
      <c r="I398">
        <v>0.3</v>
      </c>
      <c r="J398">
        <f t="shared" si="44"/>
        <v>0.67309927019189997</v>
      </c>
    </row>
    <row r="399" spans="1:10" x14ac:dyDescent="0.25">
      <c r="A399" s="2">
        <v>43223</v>
      </c>
      <c r="B399">
        <v>0.04</v>
      </c>
      <c r="C399" s="6">
        <v>2.3648036020530001</v>
      </c>
      <c r="D399" s="8">
        <f t="shared" si="45"/>
        <v>8.9584578859024973</v>
      </c>
      <c r="E399">
        <f t="shared" si="46"/>
        <v>1</v>
      </c>
      <c r="F399" s="8">
        <f t="shared" si="47"/>
        <v>0.70944108061590005</v>
      </c>
      <c r="G399">
        <f t="shared" si="48"/>
        <v>0</v>
      </c>
      <c r="H399" s="8">
        <f t="shared" si="49"/>
        <v>327.7099990074131</v>
      </c>
      <c r="I399">
        <v>0.3</v>
      </c>
      <c r="J399">
        <f t="shared" si="44"/>
        <v>0.70944108061590005</v>
      </c>
    </row>
    <row r="400" spans="1:10" x14ac:dyDescent="0.25">
      <c r="A400" s="2">
        <v>43224</v>
      </c>
      <c r="B400">
        <v>0.01</v>
      </c>
      <c r="C400" s="6">
        <v>2.5997519531249993</v>
      </c>
      <c r="D400" s="8">
        <f t="shared" si="45"/>
        <v>9.7283834718399973</v>
      </c>
      <c r="E400">
        <f t="shared" si="46"/>
        <v>1</v>
      </c>
      <c r="F400" s="8">
        <f t="shared" si="47"/>
        <v>0.77992558593749972</v>
      </c>
      <c r="G400">
        <f t="shared" si="48"/>
        <v>0</v>
      </c>
      <c r="H400" s="8">
        <f t="shared" si="49"/>
        <v>327.7099990074131</v>
      </c>
      <c r="I400">
        <v>0.3</v>
      </c>
      <c r="J400">
        <f t="shared" si="44"/>
        <v>0.77992558593749972</v>
      </c>
    </row>
    <row r="401" spans="1:10" x14ac:dyDescent="0.25">
      <c r="A401" s="2">
        <v>43225</v>
      </c>
      <c r="B401">
        <v>0</v>
      </c>
      <c r="C401" s="6">
        <v>3.5592583188479998</v>
      </c>
      <c r="D401" s="8">
        <f t="shared" si="45"/>
        <v>10.796160967494398</v>
      </c>
      <c r="E401">
        <f t="shared" si="46"/>
        <v>1</v>
      </c>
      <c r="F401" s="8">
        <f t="shared" si="47"/>
        <v>1.0677774956543999</v>
      </c>
      <c r="G401">
        <f t="shared" si="48"/>
        <v>0</v>
      </c>
      <c r="H401" s="8">
        <f t="shared" si="49"/>
        <v>327.7099990074131</v>
      </c>
      <c r="I401">
        <v>0.3</v>
      </c>
      <c r="J401">
        <f t="shared" si="44"/>
        <v>1.0677774956543999</v>
      </c>
    </row>
    <row r="402" spans="1:10" x14ac:dyDescent="0.25">
      <c r="A402" s="2">
        <v>43226</v>
      </c>
      <c r="B402">
        <v>0</v>
      </c>
      <c r="C402" s="6">
        <v>4.1163079299999996</v>
      </c>
      <c r="D402" s="8">
        <f t="shared" si="45"/>
        <v>12.031053346494398</v>
      </c>
      <c r="E402">
        <f t="shared" si="46"/>
        <v>1</v>
      </c>
      <c r="F402" s="8">
        <f t="shared" si="47"/>
        <v>1.2348923789999999</v>
      </c>
      <c r="G402">
        <f t="shared" si="48"/>
        <v>0</v>
      </c>
      <c r="H402" s="8">
        <f t="shared" si="49"/>
        <v>327.7099990074131</v>
      </c>
      <c r="I402">
        <v>0.3</v>
      </c>
      <c r="J402">
        <f t="shared" si="44"/>
        <v>1.2348923789999999</v>
      </c>
    </row>
    <row r="403" spans="1:10" x14ac:dyDescent="0.25">
      <c r="A403" s="2">
        <v>43227</v>
      </c>
      <c r="B403">
        <v>0</v>
      </c>
      <c r="C403" s="6">
        <v>3.6829781012479996</v>
      </c>
      <c r="D403" s="8">
        <f t="shared" si="45"/>
        <v>13.135946776868797</v>
      </c>
      <c r="E403">
        <f t="shared" si="46"/>
        <v>1</v>
      </c>
      <c r="F403" s="8">
        <f t="shared" si="47"/>
        <v>1.1048934303743998</v>
      </c>
      <c r="G403">
        <f t="shared" si="48"/>
        <v>0</v>
      </c>
      <c r="H403" s="8">
        <f t="shared" si="49"/>
        <v>327.7099990074131</v>
      </c>
      <c r="I403">
        <v>0.3</v>
      </c>
      <c r="J403">
        <f t="shared" si="44"/>
        <v>1.1048934303743998</v>
      </c>
    </row>
    <row r="404" spans="1:10" x14ac:dyDescent="0.25">
      <c r="A404" s="2">
        <v>43228</v>
      </c>
      <c r="B404">
        <v>0.75</v>
      </c>
      <c r="C404" s="6">
        <v>3.1770963967730004</v>
      </c>
      <c r="D404" s="8">
        <f t="shared" si="45"/>
        <v>13.339075695900698</v>
      </c>
      <c r="E404">
        <f t="shared" si="46"/>
        <v>1</v>
      </c>
      <c r="F404" s="8">
        <f t="shared" si="47"/>
        <v>0.95312891903190011</v>
      </c>
      <c r="G404">
        <f t="shared" si="48"/>
        <v>0</v>
      </c>
      <c r="H404" s="8">
        <f t="shared" si="49"/>
        <v>327.7099990074131</v>
      </c>
      <c r="I404">
        <v>0.3</v>
      </c>
      <c r="J404">
        <f t="shared" si="44"/>
        <v>0.95312891903190011</v>
      </c>
    </row>
    <row r="405" spans="1:10" x14ac:dyDescent="0.25">
      <c r="A405" s="2">
        <v>43229</v>
      </c>
      <c r="B405">
        <v>2.4500000000000002</v>
      </c>
      <c r="C405" s="6">
        <v>2.4835220277329997</v>
      </c>
      <c r="D405" s="8">
        <f t="shared" si="45"/>
        <v>11.634132304220596</v>
      </c>
      <c r="E405">
        <f t="shared" si="46"/>
        <v>1</v>
      </c>
      <c r="F405" s="8">
        <f t="shared" si="47"/>
        <v>0.74505660831989984</v>
      </c>
      <c r="G405">
        <f t="shared" si="48"/>
        <v>0</v>
      </c>
      <c r="H405" s="8">
        <f t="shared" si="49"/>
        <v>327.7099990074131</v>
      </c>
      <c r="I405">
        <v>0.3</v>
      </c>
      <c r="J405">
        <f t="shared" si="44"/>
        <v>0.74505660831989984</v>
      </c>
    </row>
    <row r="406" spans="1:10" x14ac:dyDescent="0.25">
      <c r="A406" s="2">
        <v>43230</v>
      </c>
      <c r="B406">
        <v>0.14000000000000001</v>
      </c>
      <c r="C406" s="6">
        <v>3.551433233125</v>
      </c>
      <c r="D406" s="8">
        <f t="shared" si="45"/>
        <v>12.559562274158097</v>
      </c>
      <c r="E406">
        <f t="shared" si="46"/>
        <v>1</v>
      </c>
      <c r="F406" s="8">
        <f t="shared" si="47"/>
        <v>1.0654299699375001</v>
      </c>
      <c r="G406">
        <f t="shared" si="48"/>
        <v>0</v>
      </c>
      <c r="H406" s="8">
        <f t="shared" si="49"/>
        <v>327.7099990074131</v>
      </c>
      <c r="I406">
        <v>0.3</v>
      </c>
      <c r="J406">
        <f t="shared" si="44"/>
        <v>1.0654299699375001</v>
      </c>
    </row>
    <row r="407" spans="1:10" x14ac:dyDescent="0.25">
      <c r="A407" s="2">
        <v>43231</v>
      </c>
      <c r="B407">
        <v>0.21</v>
      </c>
      <c r="C407" s="6">
        <v>2.3747903768479999</v>
      </c>
      <c r="D407" s="8">
        <f t="shared" si="45"/>
        <v>13.061999387212495</v>
      </c>
      <c r="E407">
        <f t="shared" si="46"/>
        <v>1</v>
      </c>
      <c r="F407" s="8">
        <f t="shared" si="47"/>
        <v>0.71243711305439994</v>
      </c>
      <c r="G407">
        <f t="shared" si="48"/>
        <v>0</v>
      </c>
      <c r="H407" s="8">
        <f t="shared" si="49"/>
        <v>327.7099990074131</v>
      </c>
      <c r="I407">
        <v>0.3</v>
      </c>
      <c r="J407">
        <f t="shared" si="44"/>
        <v>0.71243711305439994</v>
      </c>
    </row>
    <row r="408" spans="1:10" x14ac:dyDescent="0.25">
      <c r="A408" s="2">
        <v>43232</v>
      </c>
      <c r="B408">
        <v>9.2100000000000009</v>
      </c>
      <c r="C408" s="6">
        <v>3.4963241031679999</v>
      </c>
      <c r="D408" s="8">
        <f t="shared" si="45"/>
        <v>4.9008966181628946</v>
      </c>
      <c r="E408">
        <f t="shared" si="46"/>
        <v>1</v>
      </c>
      <c r="F408" s="8">
        <f t="shared" si="47"/>
        <v>1.0488972309503999</v>
      </c>
      <c r="G408">
        <f t="shared" si="48"/>
        <v>0</v>
      </c>
      <c r="H408" s="8">
        <f t="shared" si="49"/>
        <v>327.7099990074131</v>
      </c>
      <c r="I408">
        <v>0.3</v>
      </c>
      <c r="J408">
        <f t="shared" si="44"/>
        <v>1.0488972309503999</v>
      </c>
    </row>
    <row r="409" spans="1:10" x14ac:dyDescent="0.25">
      <c r="A409" s="2">
        <v>43233</v>
      </c>
      <c r="B409">
        <v>0.05</v>
      </c>
      <c r="C409" s="6">
        <v>3.1686104494079999</v>
      </c>
      <c r="D409" s="8">
        <f t="shared" si="45"/>
        <v>5.8014797529852951</v>
      </c>
      <c r="E409">
        <f t="shared" si="46"/>
        <v>1</v>
      </c>
      <c r="F409" s="8">
        <f t="shared" si="47"/>
        <v>0.95058313482239987</v>
      </c>
      <c r="G409">
        <f t="shared" si="48"/>
        <v>0</v>
      </c>
      <c r="H409" s="8">
        <f t="shared" si="49"/>
        <v>327.7099990074131</v>
      </c>
      <c r="I409">
        <v>0.3</v>
      </c>
      <c r="J409">
        <f t="shared" si="44"/>
        <v>0.95058313482239987</v>
      </c>
    </row>
    <row r="410" spans="1:10" x14ac:dyDescent="0.25">
      <c r="A410" s="2">
        <v>43234</v>
      </c>
      <c r="B410">
        <v>0</v>
      </c>
      <c r="C410" s="6">
        <v>4.4537465331250008</v>
      </c>
      <c r="D410" s="8">
        <f t="shared" si="45"/>
        <v>7.1376037129227949</v>
      </c>
      <c r="E410">
        <f t="shared" si="46"/>
        <v>1</v>
      </c>
      <c r="F410" s="8">
        <f t="shared" si="47"/>
        <v>1.3361239599375001</v>
      </c>
      <c r="G410">
        <f t="shared" si="48"/>
        <v>0</v>
      </c>
      <c r="H410" s="8">
        <f t="shared" si="49"/>
        <v>327.7099990074131</v>
      </c>
      <c r="I410">
        <v>0.3</v>
      </c>
      <c r="J410">
        <f t="shared" si="44"/>
        <v>1.3361239599375001</v>
      </c>
    </row>
    <row r="411" spans="1:10" x14ac:dyDescent="0.25">
      <c r="A411" s="2">
        <v>43235</v>
      </c>
      <c r="B411">
        <v>1.47</v>
      </c>
      <c r="C411" s="6">
        <v>3.9461505069330007</v>
      </c>
      <c r="D411" s="8">
        <f t="shared" si="45"/>
        <v>6.8514488650026957</v>
      </c>
      <c r="E411">
        <f t="shared" si="46"/>
        <v>1</v>
      </c>
      <c r="F411" s="8">
        <f t="shared" si="47"/>
        <v>1.1838451520799003</v>
      </c>
      <c r="G411">
        <f t="shared" si="48"/>
        <v>0</v>
      </c>
      <c r="H411" s="8">
        <f t="shared" si="49"/>
        <v>327.7099990074131</v>
      </c>
      <c r="I411">
        <v>0.3</v>
      </c>
      <c r="J411">
        <f t="shared" si="44"/>
        <v>1.1838451520799003</v>
      </c>
    </row>
    <row r="412" spans="1:10" x14ac:dyDescent="0.25">
      <c r="A412" s="2">
        <v>43236</v>
      </c>
      <c r="B412">
        <v>0</v>
      </c>
      <c r="C412" s="6">
        <v>4.0202188454930008</v>
      </c>
      <c r="D412" s="8">
        <f t="shared" si="45"/>
        <v>8.0575145186505956</v>
      </c>
      <c r="E412">
        <f t="shared" si="46"/>
        <v>1</v>
      </c>
      <c r="F412" s="8">
        <f t="shared" si="47"/>
        <v>1.2060656536479002</v>
      </c>
      <c r="G412">
        <f t="shared" si="48"/>
        <v>0</v>
      </c>
      <c r="H412" s="8">
        <f t="shared" si="49"/>
        <v>327.7099990074131</v>
      </c>
      <c r="I412" s="31">
        <v>0.3</v>
      </c>
      <c r="J412">
        <f t="shared" si="44"/>
        <v>1.2060656536479002</v>
      </c>
    </row>
    <row r="413" spans="1:10" x14ac:dyDescent="0.25">
      <c r="A413" s="2">
        <v>43237</v>
      </c>
      <c r="B413">
        <v>0</v>
      </c>
      <c r="C413" s="6">
        <v>4.0350074956529998</v>
      </c>
      <c r="D413" s="8">
        <f t="shared" si="45"/>
        <v>9.268016767346495</v>
      </c>
      <c r="E413">
        <f t="shared" si="46"/>
        <v>1</v>
      </c>
      <c r="F413" s="8">
        <f t="shared" si="47"/>
        <v>1.2105022486958998</v>
      </c>
      <c r="G413">
        <f t="shared" si="48"/>
        <v>0</v>
      </c>
      <c r="H413" s="8">
        <f t="shared" si="49"/>
        <v>327.7099990074131</v>
      </c>
      <c r="I413" s="24">
        <v>0.3</v>
      </c>
      <c r="J413">
        <f t="shared" si="44"/>
        <v>1.2105022486958998</v>
      </c>
    </row>
    <row r="414" spans="1:10" x14ac:dyDescent="0.25">
      <c r="A414" s="2">
        <v>43238</v>
      </c>
      <c r="B414">
        <v>0</v>
      </c>
      <c r="C414" s="6">
        <v>4.1606960558080006</v>
      </c>
      <c r="D414" s="8">
        <f t="shared" si="45"/>
        <v>10.516225584088895</v>
      </c>
      <c r="E414">
        <f t="shared" si="46"/>
        <v>1</v>
      </c>
      <c r="F414" s="8">
        <f t="shared" si="47"/>
        <v>1.2482088167424001</v>
      </c>
      <c r="G414">
        <f t="shared" si="48"/>
        <v>0</v>
      </c>
      <c r="H414" s="8">
        <f t="shared" si="49"/>
        <v>327.7099990074131</v>
      </c>
      <c r="I414">
        <v>0.3</v>
      </c>
      <c r="J414">
        <f t="shared" si="44"/>
        <v>1.2482088167424001</v>
      </c>
    </row>
    <row r="415" spans="1:10" x14ac:dyDescent="0.25">
      <c r="A415" s="2">
        <v>43239</v>
      </c>
      <c r="B415">
        <v>0</v>
      </c>
      <c r="C415" s="6">
        <v>4.2274644531250001</v>
      </c>
      <c r="D415" s="8">
        <f t="shared" si="45"/>
        <v>11.784464920026394</v>
      </c>
      <c r="E415">
        <f t="shared" si="46"/>
        <v>1</v>
      </c>
      <c r="F415" s="8">
        <f t="shared" si="47"/>
        <v>1.2682393359374999</v>
      </c>
      <c r="G415">
        <f t="shared" si="48"/>
        <v>0</v>
      </c>
      <c r="H415" s="8">
        <f t="shared" si="49"/>
        <v>327.7099990074131</v>
      </c>
      <c r="I415">
        <v>0.3</v>
      </c>
      <c r="J415">
        <f t="shared" si="44"/>
        <v>1.2682393359374999</v>
      </c>
    </row>
    <row r="416" spans="1:10" x14ac:dyDescent="0.25">
      <c r="A416" s="2">
        <v>43240</v>
      </c>
      <c r="B416">
        <v>0</v>
      </c>
      <c r="C416" s="6">
        <v>2.8520000916480002</v>
      </c>
      <c r="D416" s="8">
        <f t="shared" si="45"/>
        <v>12.640064947520795</v>
      </c>
      <c r="E416">
        <f t="shared" si="46"/>
        <v>1</v>
      </c>
      <c r="F416" s="8">
        <f t="shared" si="47"/>
        <v>0.85560002749440001</v>
      </c>
      <c r="G416">
        <f t="shared" si="48"/>
        <v>0</v>
      </c>
      <c r="H416" s="8">
        <f t="shared" si="49"/>
        <v>327.7099990074131</v>
      </c>
      <c r="I416">
        <v>0.3</v>
      </c>
      <c r="J416">
        <f t="shared" si="44"/>
        <v>0.85560002749440001</v>
      </c>
    </row>
    <row r="417" spans="1:10" x14ac:dyDescent="0.25">
      <c r="A417" s="2">
        <v>43241</v>
      </c>
      <c r="B417">
        <v>0.53</v>
      </c>
      <c r="C417" s="6">
        <v>3.8118204662129997</v>
      </c>
      <c r="D417" s="8">
        <f t="shared" si="45"/>
        <v>13.318412035310317</v>
      </c>
      <c r="E417">
        <f t="shared" si="46"/>
        <v>1</v>
      </c>
      <c r="F417" s="8">
        <f t="shared" si="47"/>
        <v>1.208347087789521</v>
      </c>
      <c r="G417">
        <f t="shared" si="48"/>
        <v>0</v>
      </c>
      <c r="H417" s="8">
        <f t="shared" si="49"/>
        <v>327.7099990074131</v>
      </c>
      <c r="I417">
        <f t="shared" ref="I417:I424" si="50">I416+(1.15-0.3)/50</f>
        <v>0.317</v>
      </c>
      <c r="J417">
        <f t="shared" si="44"/>
        <v>1.208347087789521</v>
      </c>
    </row>
    <row r="418" spans="1:10" x14ac:dyDescent="0.25">
      <c r="A418" s="2">
        <v>43242</v>
      </c>
      <c r="B418">
        <v>0.5</v>
      </c>
      <c r="C418" s="6">
        <v>1.5174986762929998</v>
      </c>
      <c r="D418" s="8">
        <f t="shared" si="45"/>
        <v>13.325256593192179</v>
      </c>
      <c r="E418">
        <f t="shared" si="46"/>
        <v>1</v>
      </c>
      <c r="F418" s="8">
        <f t="shared" si="47"/>
        <v>0.506844557881862</v>
      </c>
      <c r="G418">
        <f t="shared" si="48"/>
        <v>0</v>
      </c>
      <c r="H418" s="8">
        <f t="shared" si="49"/>
        <v>327.7099990074131</v>
      </c>
      <c r="I418">
        <f t="shared" si="50"/>
        <v>0.33400000000000002</v>
      </c>
      <c r="J418">
        <f t="shared" si="44"/>
        <v>0.506844557881862</v>
      </c>
    </row>
    <row r="419" spans="1:10" x14ac:dyDescent="0.25">
      <c r="A419" s="16">
        <v>43243</v>
      </c>
      <c r="B419" s="17">
        <v>0.03</v>
      </c>
      <c r="C419" s="18">
        <v>1.8989090810879998</v>
      </c>
      <c r="D419" s="19">
        <f t="shared" si="45"/>
        <v>13.961773680654067</v>
      </c>
      <c r="E419" s="17">
        <f t="shared" si="46"/>
        <v>1</v>
      </c>
      <c r="F419" s="19">
        <f t="shared" si="47"/>
        <v>0.66651708746188798</v>
      </c>
      <c r="G419" s="17">
        <f t="shared" si="48"/>
        <v>0</v>
      </c>
      <c r="H419" s="19">
        <f t="shared" si="49"/>
        <v>327.7099990074131</v>
      </c>
      <c r="I419">
        <f t="shared" si="50"/>
        <v>0.35100000000000003</v>
      </c>
      <c r="J419">
        <f t="shared" si="44"/>
        <v>0.66651708746188798</v>
      </c>
    </row>
    <row r="420" spans="1:10" x14ac:dyDescent="0.25">
      <c r="A420" s="2">
        <v>43244</v>
      </c>
      <c r="B420">
        <v>0.06</v>
      </c>
      <c r="C420" s="6">
        <v>3.1345052462079996</v>
      </c>
      <c r="D420" s="8">
        <f t="shared" si="45"/>
        <v>15.055271611258611</v>
      </c>
      <c r="E420">
        <f t="shared" si="46"/>
        <v>1</v>
      </c>
      <c r="F420" s="8">
        <f t="shared" si="47"/>
        <v>1.1534979306045441</v>
      </c>
      <c r="G420">
        <f t="shared" si="48"/>
        <v>0</v>
      </c>
      <c r="H420" s="8">
        <f t="shared" si="49"/>
        <v>327.7099990074131</v>
      </c>
      <c r="I420">
        <f t="shared" si="50"/>
        <v>0.36800000000000005</v>
      </c>
      <c r="J420">
        <f t="shared" si="44"/>
        <v>1.1534979306045441</v>
      </c>
    </row>
    <row r="421" spans="1:10" x14ac:dyDescent="0.25">
      <c r="A421" s="2">
        <v>43245</v>
      </c>
      <c r="B421">
        <v>0.74</v>
      </c>
      <c r="C421" s="6">
        <v>3.5278874721279996</v>
      </c>
      <c r="D421" s="8">
        <f t="shared" si="45"/>
        <v>15.673508288027891</v>
      </c>
      <c r="E421">
        <f t="shared" si="46"/>
        <v>1</v>
      </c>
      <c r="F421" s="8">
        <f t="shared" si="47"/>
        <v>1.3582366767692802</v>
      </c>
      <c r="G421">
        <f t="shared" si="48"/>
        <v>0</v>
      </c>
      <c r="H421" s="8">
        <f t="shared" si="49"/>
        <v>327.7099990074131</v>
      </c>
      <c r="I421">
        <f t="shared" si="50"/>
        <v>0.38500000000000006</v>
      </c>
      <c r="J421">
        <f t="shared" si="44"/>
        <v>1.3582366767692802</v>
      </c>
    </row>
    <row r="422" spans="1:10" x14ac:dyDescent="0.25">
      <c r="A422" s="2">
        <v>43246</v>
      </c>
      <c r="B422">
        <v>0</v>
      </c>
      <c r="C422" s="6">
        <v>3.6291799331249996</v>
      </c>
      <c r="D422" s="8">
        <f t="shared" si="45"/>
        <v>17.132438621144143</v>
      </c>
      <c r="E422">
        <f t="shared" si="46"/>
        <v>1</v>
      </c>
      <c r="F422" s="8">
        <f t="shared" si="47"/>
        <v>1.4589303331162502</v>
      </c>
      <c r="G422">
        <f t="shared" si="48"/>
        <v>0</v>
      </c>
      <c r="H422" s="8">
        <f t="shared" si="49"/>
        <v>327.7099990074131</v>
      </c>
      <c r="I422">
        <f t="shared" si="50"/>
        <v>0.40200000000000008</v>
      </c>
      <c r="J422">
        <f t="shared" si="44"/>
        <v>1.4589303331162502</v>
      </c>
    </row>
    <row r="423" spans="1:10" x14ac:dyDescent="0.25">
      <c r="A423" s="2">
        <v>43247</v>
      </c>
      <c r="B423">
        <v>0.05</v>
      </c>
      <c r="C423" s="6">
        <v>3.9906212980530009</v>
      </c>
      <c r="D423" s="8">
        <f t="shared" si="45"/>
        <v>18.754508945028348</v>
      </c>
      <c r="E423">
        <f t="shared" si="46"/>
        <v>1</v>
      </c>
      <c r="F423" s="8">
        <f t="shared" si="47"/>
        <v>1.6720703238842078</v>
      </c>
      <c r="G423">
        <f t="shared" si="48"/>
        <v>0</v>
      </c>
      <c r="H423" s="8">
        <f t="shared" si="49"/>
        <v>327.7099990074131</v>
      </c>
      <c r="I423">
        <f t="shared" si="50"/>
        <v>0.41900000000000009</v>
      </c>
      <c r="J423">
        <f t="shared" si="44"/>
        <v>1.6720703238842078</v>
      </c>
    </row>
    <row r="424" spans="1:10" x14ac:dyDescent="0.25">
      <c r="A424" s="2">
        <v>43248</v>
      </c>
      <c r="B424">
        <v>0.1</v>
      </c>
      <c r="C424" s="6">
        <v>3.736316812933</v>
      </c>
      <c r="D424" s="8">
        <f t="shared" si="45"/>
        <v>20.283543075467136</v>
      </c>
      <c r="E424">
        <f t="shared" si="46"/>
        <v>1</v>
      </c>
      <c r="F424" s="8">
        <f t="shared" si="47"/>
        <v>1.6290341304387883</v>
      </c>
      <c r="G424">
        <f t="shared" si="48"/>
        <v>0</v>
      </c>
      <c r="H424" s="8">
        <f t="shared" si="49"/>
        <v>327.7099990074131</v>
      </c>
      <c r="I424">
        <f t="shared" si="50"/>
        <v>0.43600000000000011</v>
      </c>
      <c r="J424">
        <f t="shared" si="44"/>
        <v>1.6290341304387883</v>
      </c>
    </row>
    <row r="425" spans="1:10" x14ac:dyDescent="0.25">
      <c r="A425" s="2">
        <v>43249</v>
      </c>
      <c r="B425">
        <v>0.12</v>
      </c>
      <c r="C425" s="6">
        <v>2.1201978575730003</v>
      </c>
      <c r="D425" s="8">
        <f t="shared" si="45"/>
        <v>21.123992704947703</v>
      </c>
      <c r="E425">
        <f t="shared" si="46"/>
        <v>1</v>
      </c>
      <c r="F425" s="8">
        <f t="shared" si="47"/>
        <v>0.96044962948056944</v>
      </c>
      <c r="G425">
        <f t="shared" si="48"/>
        <v>0</v>
      </c>
      <c r="H425" s="8">
        <f t="shared" si="49"/>
        <v>327.7099990074131</v>
      </c>
      <c r="I425">
        <f t="shared" ref="I425:I436" si="51">I424+(1.15-0.3)/50</f>
        <v>0.45300000000000012</v>
      </c>
      <c r="J425">
        <f t="shared" si="44"/>
        <v>0.96044962948056944</v>
      </c>
    </row>
    <row r="426" spans="1:10" x14ac:dyDescent="0.25">
      <c r="A426" s="2">
        <v>43250</v>
      </c>
      <c r="B426">
        <v>0.84</v>
      </c>
      <c r="C426" s="6">
        <v>1.7153984875729997</v>
      </c>
      <c r="D426" s="8">
        <f t="shared" si="45"/>
        <v>21.090229994107013</v>
      </c>
      <c r="E426">
        <f t="shared" si="46"/>
        <v>1</v>
      </c>
      <c r="F426" s="8">
        <f t="shared" si="47"/>
        <v>0.80623728915931014</v>
      </c>
      <c r="G426">
        <f t="shared" si="48"/>
        <v>0</v>
      </c>
      <c r="H426" s="8">
        <f t="shared" si="49"/>
        <v>327.7099990074131</v>
      </c>
      <c r="I426">
        <f t="shared" si="51"/>
        <v>0.47000000000000014</v>
      </c>
      <c r="J426">
        <f t="shared" si="44"/>
        <v>0.80623728915931014</v>
      </c>
    </row>
    <row r="427" spans="1:10" x14ac:dyDescent="0.25">
      <c r="A427" s="2">
        <v>43251</v>
      </c>
      <c r="B427">
        <v>0.06</v>
      </c>
      <c r="C427" s="6">
        <v>2.3045312831249998</v>
      </c>
      <c r="D427" s="8">
        <f t="shared" si="45"/>
        <v>22.152536728988888</v>
      </c>
      <c r="E427">
        <f t="shared" si="46"/>
        <v>1</v>
      </c>
      <c r="F427" s="8">
        <f t="shared" si="47"/>
        <v>1.1223067348818752</v>
      </c>
      <c r="G427">
        <f t="shared" si="48"/>
        <v>0</v>
      </c>
      <c r="H427" s="8">
        <f t="shared" si="49"/>
        <v>327.7099990074131</v>
      </c>
      <c r="I427">
        <f t="shared" si="51"/>
        <v>0.48700000000000015</v>
      </c>
      <c r="J427">
        <f t="shared" si="44"/>
        <v>1.1223067348818752</v>
      </c>
    </row>
    <row r="428" spans="1:10" x14ac:dyDescent="0.25">
      <c r="A428" s="2">
        <v>43252</v>
      </c>
      <c r="B428">
        <v>0</v>
      </c>
      <c r="C428" s="6">
        <v>3.3761224241329999</v>
      </c>
      <c r="D428" s="8">
        <f t="shared" si="45"/>
        <v>23.854102430751922</v>
      </c>
      <c r="E428">
        <f t="shared" si="46"/>
        <v>1</v>
      </c>
      <c r="F428" s="8">
        <f t="shared" si="47"/>
        <v>1.7015657017630323</v>
      </c>
      <c r="G428">
        <f t="shared" si="48"/>
        <v>0</v>
      </c>
      <c r="H428" s="8">
        <f t="shared" si="49"/>
        <v>327.7099990074131</v>
      </c>
      <c r="I428">
        <f t="shared" si="51"/>
        <v>0.50400000000000011</v>
      </c>
      <c r="J428">
        <f t="shared" si="44"/>
        <v>1.7015657017630323</v>
      </c>
    </row>
    <row r="429" spans="1:10" x14ac:dyDescent="0.25">
      <c r="A429" s="2">
        <v>43253</v>
      </c>
      <c r="B429">
        <v>8.2899999999999991</v>
      </c>
      <c r="C429" s="6">
        <v>2.5997519531249993</v>
      </c>
      <c r="D429" s="8">
        <f t="shared" si="45"/>
        <v>16.918573198330048</v>
      </c>
      <c r="E429">
        <f t="shared" si="46"/>
        <v>1</v>
      </c>
      <c r="F429" s="8">
        <f t="shared" si="47"/>
        <v>1.3544707675781249</v>
      </c>
      <c r="G429">
        <f t="shared" si="48"/>
        <v>0</v>
      </c>
      <c r="H429" s="8">
        <f t="shared" si="49"/>
        <v>327.7099990074131</v>
      </c>
      <c r="I429">
        <f t="shared" si="51"/>
        <v>0.52100000000000013</v>
      </c>
      <c r="J429">
        <f t="shared" si="44"/>
        <v>1.3544707675781249</v>
      </c>
    </row>
    <row r="430" spans="1:10" x14ac:dyDescent="0.25">
      <c r="A430" s="2">
        <v>43254</v>
      </c>
      <c r="B430">
        <v>0.71</v>
      </c>
      <c r="C430" s="6">
        <v>0.94416233000000005</v>
      </c>
      <c r="D430" s="8">
        <f t="shared" si="45"/>
        <v>16.716532531870048</v>
      </c>
      <c r="E430">
        <f t="shared" si="46"/>
        <v>1</v>
      </c>
      <c r="F430" s="8">
        <f t="shared" si="47"/>
        <v>0.50795933354000011</v>
      </c>
      <c r="G430">
        <f t="shared" si="48"/>
        <v>0</v>
      </c>
      <c r="H430" s="8">
        <f t="shared" si="49"/>
        <v>327.7099990074131</v>
      </c>
      <c r="I430">
        <f t="shared" si="51"/>
        <v>0.53800000000000014</v>
      </c>
      <c r="J430">
        <f t="shared" si="44"/>
        <v>0.50795933354000011</v>
      </c>
    </row>
    <row r="431" spans="1:10" x14ac:dyDescent="0.25">
      <c r="A431" s="2">
        <v>43255</v>
      </c>
      <c r="B431">
        <v>0.48</v>
      </c>
      <c r="C431" s="6">
        <v>1.9309055433330002</v>
      </c>
      <c r="D431" s="8">
        <f t="shared" si="45"/>
        <v>17.308185108419863</v>
      </c>
      <c r="E431">
        <f t="shared" si="46"/>
        <v>1</v>
      </c>
      <c r="F431" s="8">
        <f t="shared" si="47"/>
        <v>1.0716525765498155</v>
      </c>
      <c r="G431">
        <f t="shared" si="48"/>
        <v>0</v>
      </c>
      <c r="H431" s="8">
        <f t="shared" si="49"/>
        <v>327.7099990074131</v>
      </c>
      <c r="I431">
        <f t="shared" si="51"/>
        <v>0.55500000000000016</v>
      </c>
      <c r="J431">
        <f t="shared" si="44"/>
        <v>1.0716525765498155</v>
      </c>
    </row>
    <row r="432" spans="1:10" x14ac:dyDescent="0.25">
      <c r="A432" s="2">
        <v>43256</v>
      </c>
      <c r="B432">
        <v>0.13</v>
      </c>
      <c r="C432" s="6">
        <v>3.5670718601329994</v>
      </c>
      <c r="D432" s="8">
        <f t="shared" si="45"/>
        <v>19.218550212415941</v>
      </c>
      <c r="E432">
        <f t="shared" si="46"/>
        <v>1</v>
      </c>
      <c r="F432" s="8">
        <f t="shared" si="47"/>
        <v>2.0403651039960762</v>
      </c>
      <c r="G432">
        <f t="shared" si="48"/>
        <v>0</v>
      </c>
      <c r="H432" s="8">
        <f t="shared" si="49"/>
        <v>327.7099990074131</v>
      </c>
      <c r="I432">
        <f t="shared" si="51"/>
        <v>0.57200000000000017</v>
      </c>
      <c r="J432">
        <f t="shared" si="44"/>
        <v>2.0403651039960762</v>
      </c>
    </row>
    <row r="433" spans="1:10" x14ac:dyDescent="0.25">
      <c r="A433" s="2">
        <v>43257</v>
      </c>
      <c r="B433">
        <v>0</v>
      </c>
      <c r="C433" s="6">
        <v>3.2693999999999996</v>
      </c>
      <c r="D433" s="8">
        <f t="shared" si="45"/>
        <v>21.14422681241594</v>
      </c>
      <c r="E433">
        <f t="shared" si="46"/>
        <v>1</v>
      </c>
      <c r="F433" s="8">
        <f t="shared" si="47"/>
        <v>1.9256766000000005</v>
      </c>
      <c r="G433">
        <f t="shared" si="48"/>
        <v>0</v>
      </c>
      <c r="H433" s="8">
        <f t="shared" si="49"/>
        <v>327.7099990074131</v>
      </c>
      <c r="I433">
        <f t="shared" si="51"/>
        <v>0.58900000000000019</v>
      </c>
      <c r="J433">
        <f t="shared" si="44"/>
        <v>1.9256766000000005</v>
      </c>
    </row>
    <row r="434" spans="1:10" x14ac:dyDescent="0.25">
      <c r="A434" s="2">
        <v>43258</v>
      </c>
      <c r="B434">
        <v>0</v>
      </c>
      <c r="C434" s="6">
        <v>4.0423999999999998</v>
      </c>
      <c r="D434" s="8">
        <f t="shared" si="45"/>
        <v>23.593921212415943</v>
      </c>
      <c r="E434">
        <f t="shared" si="46"/>
        <v>1</v>
      </c>
      <c r="F434" s="8">
        <f t="shared" si="47"/>
        <v>2.4496944000000007</v>
      </c>
      <c r="G434">
        <f t="shared" si="48"/>
        <v>0</v>
      </c>
      <c r="H434" s="8">
        <f t="shared" si="49"/>
        <v>327.7099990074131</v>
      </c>
      <c r="I434">
        <f t="shared" si="51"/>
        <v>0.60600000000000021</v>
      </c>
      <c r="J434">
        <f t="shared" si="44"/>
        <v>2.4496944000000007</v>
      </c>
    </row>
    <row r="435" spans="1:10" x14ac:dyDescent="0.25">
      <c r="A435" s="2">
        <v>43259</v>
      </c>
      <c r="B435">
        <v>0</v>
      </c>
      <c r="C435" s="6">
        <v>3.4325900799999998</v>
      </c>
      <c r="D435" s="8">
        <f t="shared" si="45"/>
        <v>25.732424832255944</v>
      </c>
      <c r="E435">
        <f t="shared" si="46"/>
        <v>1</v>
      </c>
      <c r="F435" s="8">
        <f t="shared" si="47"/>
        <v>2.1385036198400007</v>
      </c>
      <c r="G435">
        <f t="shared" si="48"/>
        <v>0</v>
      </c>
      <c r="H435" s="8">
        <f t="shared" si="49"/>
        <v>327.7099990074131</v>
      </c>
      <c r="I435">
        <f t="shared" si="51"/>
        <v>0.62300000000000022</v>
      </c>
      <c r="J435">
        <f t="shared" si="44"/>
        <v>2.1385036198400007</v>
      </c>
    </row>
    <row r="436" spans="1:10" x14ac:dyDescent="0.25">
      <c r="A436" s="2">
        <v>43260</v>
      </c>
      <c r="B436">
        <v>0.06</v>
      </c>
      <c r="C436" s="6">
        <v>3.021841541093</v>
      </c>
      <c r="D436" s="8">
        <f t="shared" si="45"/>
        <v>27.606403418555466</v>
      </c>
      <c r="E436">
        <f t="shared" si="46"/>
        <v>1</v>
      </c>
      <c r="F436" s="8">
        <f t="shared" si="47"/>
        <v>1.9339785862995207</v>
      </c>
      <c r="G436">
        <f t="shared" si="48"/>
        <v>0</v>
      </c>
      <c r="H436" s="8">
        <f t="shared" si="49"/>
        <v>327.7099990074131</v>
      </c>
      <c r="I436">
        <f t="shared" si="51"/>
        <v>0.64000000000000024</v>
      </c>
      <c r="J436">
        <f t="shared" si="44"/>
        <v>1.9339785862995207</v>
      </c>
    </row>
    <row r="437" spans="1:10" x14ac:dyDescent="0.25">
      <c r="A437" s="2">
        <v>43261</v>
      </c>
      <c r="B437">
        <v>2.76</v>
      </c>
      <c r="C437" s="6">
        <v>2.7600762558879999</v>
      </c>
      <c r="D437" s="8">
        <f t="shared" si="45"/>
        <v>26.65977351867388</v>
      </c>
      <c r="E437">
        <f t="shared" si="46"/>
        <v>1</v>
      </c>
      <c r="F437" s="8">
        <f t="shared" si="47"/>
        <v>1.8133701001184166</v>
      </c>
      <c r="G437">
        <f t="shared" si="48"/>
        <v>0</v>
      </c>
      <c r="H437" s="8">
        <f t="shared" si="49"/>
        <v>327.7099990074131</v>
      </c>
      <c r="I437">
        <f>I436+(1.15-0.3)/50</f>
        <v>0.65700000000000025</v>
      </c>
      <c r="J437">
        <f t="shared" si="44"/>
        <v>1.8133701001184166</v>
      </c>
    </row>
    <row r="438" spans="1:10" x14ac:dyDescent="0.25">
      <c r="A438" s="2">
        <v>43262</v>
      </c>
      <c r="B438">
        <v>0.32</v>
      </c>
      <c r="C438" s="6">
        <v>2.223245179733</v>
      </c>
      <c r="D438" s="8">
        <f t="shared" si="45"/>
        <v>27.838240769813922</v>
      </c>
      <c r="E438">
        <f t="shared" si="46"/>
        <v>1</v>
      </c>
      <c r="F438" s="8">
        <f t="shared" si="47"/>
        <v>1.4984672511400425</v>
      </c>
      <c r="G438">
        <f t="shared" si="48"/>
        <v>0</v>
      </c>
      <c r="H438" s="8">
        <f t="shared" si="49"/>
        <v>327.7099990074131</v>
      </c>
      <c r="I438">
        <f t="shared" ref="I438:I466" si="52">I437+(1.15-0.3)/50</f>
        <v>0.67400000000000027</v>
      </c>
      <c r="J438">
        <f t="shared" si="44"/>
        <v>1.4984672511400425</v>
      </c>
    </row>
    <row r="439" spans="1:10" x14ac:dyDescent="0.25">
      <c r="A439" s="2">
        <v>43263</v>
      </c>
      <c r="B439">
        <v>0.11</v>
      </c>
      <c r="C439" s="6">
        <v>3.1686104494079999</v>
      </c>
      <c r="D439" s="8">
        <f t="shared" si="45"/>
        <v>29.917750590354849</v>
      </c>
      <c r="E439">
        <f t="shared" si="46"/>
        <v>1</v>
      </c>
      <c r="F439" s="8">
        <f t="shared" si="47"/>
        <v>2.1895098205409287</v>
      </c>
      <c r="G439">
        <f t="shared" si="48"/>
        <v>0</v>
      </c>
      <c r="H439" s="8">
        <f t="shared" si="49"/>
        <v>327.7099990074131</v>
      </c>
      <c r="I439">
        <f t="shared" si="52"/>
        <v>0.69100000000000028</v>
      </c>
      <c r="J439">
        <f t="shared" si="44"/>
        <v>2.1895098205409287</v>
      </c>
    </row>
    <row r="440" spans="1:10" x14ac:dyDescent="0.25">
      <c r="A440" s="2">
        <v>43264</v>
      </c>
      <c r="B440">
        <v>0.46</v>
      </c>
      <c r="C440" s="6">
        <v>3.3025030983680002</v>
      </c>
      <c r="D440" s="8">
        <f t="shared" si="45"/>
        <v>31.795922783999394</v>
      </c>
      <c r="E440">
        <f t="shared" si="46"/>
        <v>1</v>
      </c>
      <c r="F440" s="8">
        <f t="shared" si="47"/>
        <v>2.338172193644545</v>
      </c>
      <c r="G440">
        <f t="shared" si="48"/>
        <v>0</v>
      </c>
      <c r="H440" s="8">
        <f t="shared" si="49"/>
        <v>327.7099990074131</v>
      </c>
      <c r="I440">
        <f t="shared" si="52"/>
        <v>0.7080000000000003</v>
      </c>
      <c r="J440">
        <f t="shared" si="44"/>
        <v>2.338172193644545</v>
      </c>
    </row>
    <row r="441" spans="1:10" x14ac:dyDescent="0.25">
      <c r="A441" s="2">
        <v>43265</v>
      </c>
      <c r="B441">
        <v>0.16</v>
      </c>
      <c r="C441" s="6">
        <v>3.440602542693</v>
      </c>
      <c r="D441" s="8">
        <f t="shared" si="45"/>
        <v>34.068316530047092</v>
      </c>
      <c r="E441">
        <f t="shared" si="46"/>
        <v>0.97512741300001893</v>
      </c>
      <c r="F441" s="8">
        <f t="shared" si="47"/>
        <v>2.4323937460476972</v>
      </c>
      <c r="G441">
        <f t="shared" si="48"/>
        <v>0</v>
      </c>
      <c r="H441" s="8">
        <f t="shared" si="49"/>
        <v>327.7099990074131</v>
      </c>
      <c r="I441">
        <f t="shared" si="52"/>
        <v>0.72500000000000031</v>
      </c>
      <c r="J441">
        <f t="shared" si="44"/>
        <v>2.494436843452426</v>
      </c>
    </row>
    <row r="442" spans="1:10" x14ac:dyDescent="0.25">
      <c r="A442" s="2">
        <v>43266</v>
      </c>
      <c r="B442">
        <v>0.01</v>
      </c>
      <c r="C442" s="6">
        <v>2.6379343838930001</v>
      </c>
      <c r="D442" s="8">
        <f t="shared" si="45"/>
        <v>35.827983808050178</v>
      </c>
      <c r="E442">
        <f t="shared" si="46"/>
        <v>0.90411510843602838</v>
      </c>
      <c r="F442" s="8">
        <f t="shared" si="47"/>
        <v>1.7696672780030871</v>
      </c>
      <c r="G442">
        <f t="shared" si="48"/>
        <v>0</v>
      </c>
      <c r="H442" s="8">
        <f t="shared" si="49"/>
        <v>327.7099990074131</v>
      </c>
      <c r="I442">
        <f t="shared" si="52"/>
        <v>0.74200000000000033</v>
      </c>
      <c r="J442">
        <f t="shared" si="44"/>
        <v>1.957347312848607</v>
      </c>
    </row>
    <row r="443" spans="1:10" x14ac:dyDescent="0.25">
      <c r="A443" s="2">
        <v>43267</v>
      </c>
      <c r="B443">
        <v>6.65</v>
      </c>
      <c r="C443" s="6">
        <v>2.3847602782929997</v>
      </c>
      <c r="D443" s="8">
        <f t="shared" si="45"/>
        <v>30.714929038544973</v>
      </c>
      <c r="E443">
        <f t="shared" si="46"/>
        <v>0.84912550599843195</v>
      </c>
      <c r="F443" s="8">
        <f t="shared" si="47"/>
        <v>1.5369452304947939</v>
      </c>
      <c r="G443">
        <f t="shared" si="48"/>
        <v>0</v>
      </c>
      <c r="H443" s="8">
        <f t="shared" si="49"/>
        <v>327.7099990074131</v>
      </c>
      <c r="I443">
        <f t="shared" si="52"/>
        <v>0.75900000000000034</v>
      </c>
      <c r="J443">
        <f t="shared" si="44"/>
        <v>1.8100330512243876</v>
      </c>
    </row>
    <row r="444" spans="1:10" x14ac:dyDescent="0.25">
      <c r="A444" s="2">
        <v>43268</v>
      </c>
      <c r="B444">
        <v>0.18</v>
      </c>
      <c r="C444" s="6">
        <v>2.8792342331249996</v>
      </c>
      <c r="D444" s="8">
        <f t="shared" si="45"/>
        <v>32.769214803449977</v>
      </c>
      <c r="E444">
        <f t="shared" si="46"/>
        <v>1</v>
      </c>
      <c r="F444" s="8">
        <f t="shared" si="47"/>
        <v>2.2342857649050005</v>
      </c>
      <c r="G444">
        <f t="shared" si="48"/>
        <v>0</v>
      </c>
      <c r="H444" s="8">
        <f t="shared" si="49"/>
        <v>327.7099990074131</v>
      </c>
      <c r="I444">
        <f t="shared" si="52"/>
        <v>0.77600000000000036</v>
      </c>
      <c r="J444">
        <f t="shared" si="44"/>
        <v>2.2342857649050005</v>
      </c>
    </row>
    <row r="445" spans="1:10" x14ac:dyDescent="0.25">
      <c r="A445" s="2">
        <v>43269</v>
      </c>
      <c r="B445">
        <v>0.1</v>
      </c>
      <c r="C445" s="6">
        <v>2.888277260288</v>
      </c>
      <c r="D445" s="8">
        <f t="shared" si="45"/>
        <v>34.832986907480297</v>
      </c>
      <c r="E445">
        <f t="shared" si="46"/>
        <v>0.94471203739218823</v>
      </c>
      <c r="F445" s="8">
        <f t="shared" si="47"/>
        <v>2.1637721040303228</v>
      </c>
      <c r="G445">
        <f t="shared" si="48"/>
        <v>0</v>
      </c>
      <c r="H445" s="8">
        <f t="shared" si="49"/>
        <v>327.7099990074131</v>
      </c>
      <c r="I445">
        <f t="shared" si="52"/>
        <v>0.79300000000000037</v>
      </c>
      <c r="J445">
        <f t="shared" si="44"/>
        <v>2.2904038674083851</v>
      </c>
    </row>
    <row r="446" spans="1:10" x14ac:dyDescent="0.25">
      <c r="A446" s="2">
        <v>43270</v>
      </c>
      <c r="B446">
        <v>19.27</v>
      </c>
      <c r="C446" s="6">
        <v>2.83375625</v>
      </c>
      <c r="D446" s="8">
        <f t="shared" si="45"/>
        <v>17.583391407785147</v>
      </c>
      <c r="E446">
        <f t="shared" si="46"/>
        <v>0.88021915914124071</v>
      </c>
      <c r="F446" s="8">
        <f t="shared" si="47"/>
        <v>2.0204045003048519</v>
      </c>
      <c r="G446">
        <f t="shared" si="48"/>
        <v>0</v>
      </c>
      <c r="H446" s="8">
        <f t="shared" si="49"/>
        <v>327.7099990074131</v>
      </c>
      <c r="I446">
        <f t="shared" si="52"/>
        <v>0.81000000000000039</v>
      </c>
      <c r="J446">
        <f t="shared" si="44"/>
        <v>2.295342562500001</v>
      </c>
    </row>
    <row r="447" spans="1:10" x14ac:dyDescent="0.25">
      <c r="A447" s="2">
        <v>43271</v>
      </c>
      <c r="B447">
        <v>0.62</v>
      </c>
      <c r="C447" s="6">
        <v>2.7040743316479996</v>
      </c>
      <c r="D447" s="8">
        <f t="shared" si="45"/>
        <v>19.199660880058044</v>
      </c>
      <c r="E447">
        <f t="shared" si="46"/>
        <v>1</v>
      </c>
      <c r="F447" s="8">
        <f t="shared" si="47"/>
        <v>2.2362694722728969</v>
      </c>
      <c r="G447">
        <f t="shared" si="48"/>
        <v>0</v>
      </c>
      <c r="H447" s="8">
        <f t="shared" si="49"/>
        <v>327.7099990074131</v>
      </c>
      <c r="I447">
        <f t="shared" si="52"/>
        <v>0.8270000000000004</v>
      </c>
      <c r="J447">
        <f t="shared" si="44"/>
        <v>2.2362694722728969</v>
      </c>
    </row>
    <row r="448" spans="1:10" x14ac:dyDescent="0.25">
      <c r="A448" s="2">
        <v>43272</v>
      </c>
      <c r="B448">
        <v>0.02</v>
      </c>
      <c r="C448" s="6">
        <v>4.4002188308480008</v>
      </c>
      <c r="D448" s="8">
        <f t="shared" si="45"/>
        <v>22.893445573293757</v>
      </c>
      <c r="E448">
        <f t="shared" si="46"/>
        <v>1</v>
      </c>
      <c r="F448" s="8">
        <f t="shared" si="47"/>
        <v>3.7137846932357146</v>
      </c>
      <c r="G448">
        <f t="shared" si="48"/>
        <v>0</v>
      </c>
      <c r="H448" s="8">
        <f t="shared" si="49"/>
        <v>327.7099990074131</v>
      </c>
      <c r="I448">
        <f t="shared" si="52"/>
        <v>0.84400000000000042</v>
      </c>
      <c r="J448">
        <f t="shared" si="44"/>
        <v>3.7137846932357146</v>
      </c>
    </row>
    <row r="449" spans="1:10" x14ac:dyDescent="0.25">
      <c r="A449" s="2">
        <v>43273</v>
      </c>
      <c r="B449">
        <v>0</v>
      </c>
      <c r="C449" s="6">
        <v>4.4383953342930003</v>
      </c>
      <c r="D449" s="8">
        <f t="shared" si="45"/>
        <v>26.714903956120033</v>
      </c>
      <c r="E449">
        <f t="shared" si="46"/>
        <v>1</v>
      </c>
      <c r="F449" s="8">
        <f t="shared" si="47"/>
        <v>3.8214583828262749</v>
      </c>
      <c r="G449">
        <f t="shared" si="48"/>
        <v>0</v>
      </c>
      <c r="H449" s="8">
        <f t="shared" si="49"/>
        <v>327.7099990074131</v>
      </c>
      <c r="I449">
        <f t="shared" si="52"/>
        <v>0.86100000000000043</v>
      </c>
      <c r="J449">
        <f t="shared" si="44"/>
        <v>3.8214583828262749</v>
      </c>
    </row>
    <row r="450" spans="1:10" x14ac:dyDescent="0.25">
      <c r="A450" s="2">
        <v>43274</v>
      </c>
      <c r="B450">
        <v>0</v>
      </c>
      <c r="C450" s="6">
        <v>3.9758092001329999</v>
      </c>
      <c r="D450" s="8">
        <f t="shared" si="45"/>
        <v>30.205664433836809</v>
      </c>
      <c r="E450">
        <f t="shared" si="46"/>
        <v>1</v>
      </c>
      <c r="F450" s="8">
        <f t="shared" si="47"/>
        <v>3.4907604777167758</v>
      </c>
      <c r="G450">
        <f t="shared" si="48"/>
        <v>0</v>
      </c>
      <c r="H450" s="8">
        <f t="shared" si="49"/>
        <v>327.7099990074131</v>
      </c>
      <c r="I450">
        <f t="shared" si="52"/>
        <v>0.87800000000000045</v>
      </c>
      <c r="J450">
        <f t="shared" si="44"/>
        <v>3.4907604777167758</v>
      </c>
    </row>
    <row r="451" spans="1:10" x14ac:dyDescent="0.25">
      <c r="A451" s="2">
        <v>43275</v>
      </c>
      <c r="B451">
        <v>0</v>
      </c>
      <c r="C451" s="6">
        <v>5.0206501867730022</v>
      </c>
      <c r="D451" s="8">
        <f t="shared" si="45"/>
        <v>34.699146350998646</v>
      </c>
      <c r="E451">
        <f t="shared" si="46"/>
        <v>1</v>
      </c>
      <c r="F451" s="8">
        <f t="shared" si="47"/>
        <v>4.493481917161839</v>
      </c>
      <c r="G451">
        <f t="shared" si="48"/>
        <v>0</v>
      </c>
      <c r="H451" s="8">
        <f t="shared" si="49"/>
        <v>327.7099990074131</v>
      </c>
      <c r="I451">
        <f t="shared" si="52"/>
        <v>0.89500000000000046</v>
      </c>
      <c r="J451">
        <f t="shared" ref="J451:J514" si="53">I451*C451</f>
        <v>4.493481917161839</v>
      </c>
    </row>
    <row r="452" spans="1:10" x14ac:dyDescent="0.25">
      <c r="A452" s="2">
        <v>43276</v>
      </c>
      <c r="B452">
        <v>0</v>
      </c>
      <c r="C452" s="6">
        <v>4.6505356799999999</v>
      </c>
      <c r="D452" s="8">
        <f t="shared" ref="D452:D515" si="54">MAX((D451+F452-B452),0)</f>
        <v>38.450149046569109</v>
      </c>
      <c r="E452">
        <f t="shared" ref="E452:E515" si="55">IF(D451&gt;$Q$2,1-(D451-$Q$2)/($Q$1-$Q$2),1)</f>
        <v>0.88440167653129231</v>
      </c>
      <c r="F452" s="8">
        <f t="shared" ref="F452:F515" si="56">E452*J452</f>
        <v>3.7510026955704632</v>
      </c>
      <c r="G452">
        <f t="shared" ref="G452:G515" si="57">IF(D452=0,B452-F452-D451,0)</f>
        <v>0</v>
      </c>
      <c r="H452" s="8">
        <f t="shared" ref="H452:H515" si="58">H451+G452</f>
        <v>327.7099990074131</v>
      </c>
      <c r="I452">
        <f t="shared" si="52"/>
        <v>0.91200000000000048</v>
      </c>
      <c r="J452">
        <f t="shared" si="53"/>
        <v>4.241288540160002</v>
      </c>
    </row>
    <row r="453" spans="1:10" x14ac:dyDescent="0.25">
      <c r="A453" s="2">
        <v>43277</v>
      </c>
      <c r="B453">
        <v>0</v>
      </c>
      <c r="C453" s="6">
        <v>3.9535699758080005</v>
      </c>
      <c r="D453" s="8">
        <f t="shared" si="54"/>
        <v>41.267909213181689</v>
      </c>
      <c r="E453">
        <f t="shared" si="55"/>
        <v>0.76718284229471534</v>
      </c>
      <c r="F453" s="8">
        <f t="shared" si="56"/>
        <v>2.8177601666125809</v>
      </c>
      <c r="G453">
        <f t="shared" si="57"/>
        <v>0</v>
      </c>
      <c r="H453" s="8">
        <f t="shared" si="58"/>
        <v>327.7099990074131</v>
      </c>
      <c r="I453">
        <f t="shared" si="52"/>
        <v>0.92900000000000049</v>
      </c>
      <c r="J453">
        <f t="shared" si="53"/>
        <v>3.6728665075256344</v>
      </c>
    </row>
    <row r="454" spans="1:10" x14ac:dyDescent="0.25">
      <c r="A454" s="2">
        <v>43278</v>
      </c>
      <c r="B454">
        <v>0</v>
      </c>
      <c r="C454" s="6">
        <v>4.4768665470880009</v>
      </c>
      <c r="D454" s="8">
        <f t="shared" si="54"/>
        <v>44.144094214704495</v>
      </c>
      <c r="E454">
        <f t="shared" si="55"/>
        <v>0.67912783708807223</v>
      </c>
      <c r="F454" s="8">
        <f t="shared" si="56"/>
        <v>2.8761850015228076</v>
      </c>
      <c r="G454">
        <f t="shared" si="57"/>
        <v>0</v>
      </c>
      <c r="H454" s="8">
        <f t="shared" si="58"/>
        <v>327.7099990074131</v>
      </c>
      <c r="I454">
        <f t="shared" si="52"/>
        <v>0.94600000000000051</v>
      </c>
      <c r="J454">
        <f t="shared" si="53"/>
        <v>4.2351157535452515</v>
      </c>
    </row>
    <row r="455" spans="1:10" x14ac:dyDescent="0.25">
      <c r="A455" s="2">
        <v>43279</v>
      </c>
      <c r="B455">
        <v>0</v>
      </c>
      <c r="C455" s="6">
        <v>3.9609861195730005</v>
      </c>
      <c r="D455" s="8">
        <f t="shared" si="54"/>
        <v>46.391735645557404</v>
      </c>
      <c r="E455">
        <f t="shared" si="55"/>
        <v>0.58924705579048453</v>
      </c>
      <c r="F455" s="8">
        <f t="shared" si="56"/>
        <v>2.2476414308529091</v>
      </c>
      <c r="G455">
        <f t="shared" si="57"/>
        <v>0</v>
      </c>
      <c r="H455" s="8">
        <f t="shared" si="58"/>
        <v>327.7099990074131</v>
      </c>
      <c r="I455">
        <f t="shared" si="52"/>
        <v>0.96300000000000052</v>
      </c>
      <c r="J455">
        <f t="shared" si="53"/>
        <v>3.8144296331488015</v>
      </c>
    </row>
    <row r="456" spans="1:10" x14ac:dyDescent="0.25">
      <c r="A456" s="2">
        <v>43280</v>
      </c>
      <c r="B456">
        <v>0</v>
      </c>
      <c r="C456" s="6">
        <v>3.9980237182880001</v>
      </c>
      <c r="D456" s="8">
        <f t="shared" si="54"/>
        <v>48.425242836572579</v>
      </c>
      <c r="E456">
        <f t="shared" si="55"/>
        <v>0.51900826107633113</v>
      </c>
      <c r="F456" s="8">
        <f t="shared" si="56"/>
        <v>2.0335071910151719</v>
      </c>
      <c r="G456">
        <f t="shared" si="57"/>
        <v>0</v>
      </c>
      <c r="H456" s="8">
        <f t="shared" si="58"/>
        <v>327.7099990074131</v>
      </c>
      <c r="I456">
        <f t="shared" si="52"/>
        <v>0.98000000000000054</v>
      </c>
      <c r="J456">
        <f t="shared" si="53"/>
        <v>3.918063243922242</v>
      </c>
    </row>
    <row r="457" spans="1:10" x14ac:dyDescent="0.25">
      <c r="A457" s="2">
        <v>43281</v>
      </c>
      <c r="B457">
        <v>0</v>
      </c>
      <c r="C457" s="6">
        <v>4.3623032072530012</v>
      </c>
      <c r="D457" s="8">
        <f t="shared" si="54"/>
        <v>50.406141942484965</v>
      </c>
      <c r="E457">
        <f t="shared" si="55"/>
        <v>0.4554611613571069</v>
      </c>
      <c r="F457" s="8">
        <f t="shared" si="56"/>
        <v>1.9808991059123833</v>
      </c>
      <c r="G457">
        <f t="shared" si="57"/>
        <v>0</v>
      </c>
      <c r="H457" s="8">
        <f t="shared" si="58"/>
        <v>327.7099990074131</v>
      </c>
      <c r="I457">
        <f t="shared" si="52"/>
        <v>0.99700000000000055</v>
      </c>
      <c r="J457">
        <f t="shared" si="53"/>
        <v>4.3492162976312443</v>
      </c>
    </row>
    <row r="458" spans="1:10" x14ac:dyDescent="0.25">
      <c r="A458" s="2">
        <v>43282</v>
      </c>
      <c r="B458">
        <v>0</v>
      </c>
      <c r="C458" s="6">
        <v>3.8866524590930003</v>
      </c>
      <c r="D458" s="8">
        <f t="shared" si="54"/>
        <v>51.957180088739683</v>
      </c>
      <c r="E458">
        <f t="shared" si="55"/>
        <v>0.39355806429734486</v>
      </c>
      <c r="F458" s="8">
        <f t="shared" si="56"/>
        <v>1.5510381462547174</v>
      </c>
      <c r="G458">
        <f t="shared" si="57"/>
        <v>0</v>
      </c>
      <c r="H458" s="8">
        <f t="shared" si="58"/>
        <v>327.7099990074131</v>
      </c>
      <c r="I458">
        <f t="shared" si="52"/>
        <v>1.0140000000000005</v>
      </c>
      <c r="J458">
        <f t="shared" si="53"/>
        <v>3.9410655935203041</v>
      </c>
    </row>
    <row r="459" spans="1:10" x14ac:dyDescent="0.25">
      <c r="A459" s="2">
        <v>43283</v>
      </c>
      <c r="B459">
        <v>0</v>
      </c>
      <c r="C459" s="6">
        <v>3.4645607009279997</v>
      </c>
      <c r="D459" s="8">
        <f t="shared" si="54"/>
        <v>53.189821776509341</v>
      </c>
      <c r="E459">
        <f t="shared" si="55"/>
        <v>0.3450881222268849</v>
      </c>
      <c r="F459" s="8">
        <f t="shared" si="56"/>
        <v>1.2326416877696575</v>
      </c>
      <c r="G459">
        <f t="shared" si="57"/>
        <v>0</v>
      </c>
      <c r="H459" s="8">
        <f t="shared" si="58"/>
        <v>327.7099990074131</v>
      </c>
      <c r="I459">
        <f t="shared" si="52"/>
        <v>1.0310000000000004</v>
      </c>
      <c r="J459">
        <f t="shared" si="53"/>
        <v>3.5719620826567691</v>
      </c>
    </row>
    <row r="460" spans="1:10" x14ac:dyDescent="0.25">
      <c r="A460" s="2">
        <v>43284</v>
      </c>
      <c r="B460">
        <v>0</v>
      </c>
      <c r="C460" s="6">
        <v>4.1681016038130005</v>
      </c>
      <c r="D460" s="8">
        <f t="shared" si="54"/>
        <v>54.528963367984339</v>
      </c>
      <c r="E460">
        <f t="shared" si="55"/>
        <v>0.30656806948408311</v>
      </c>
      <c r="F460" s="8">
        <f t="shared" si="56"/>
        <v>1.3391415914749967</v>
      </c>
      <c r="G460">
        <f t="shared" si="57"/>
        <v>0</v>
      </c>
      <c r="H460" s="8">
        <f t="shared" si="58"/>
        <v>327.7099990074131</v>
      </c>
      <c r="I460">
        <f t="shared" si="52"/>
        <v>1.0480000000000003</v>
      </c>
      <c r="J460">
        <f t="shared" si="53"/>
        <v>4.3681704807960253</v>
      </c>
    </row>
    <row r="461" spans="1:10" x14ac:dyDescent="0.25">
      <c r="A461" s="2">
        <v>43285</v>
      </c>
      <c r="B461">
        <v>0</v>
      </c>
      <c r="C461" s="6">
        <v>3.871731656773</v>
      </c>
      <c r="D461" s="8">
        <f t="shared" si="54"/>
        <v>55.62050785045183</v>
      </c>
      <c r="E461">
        <f t="shared" si="55"/>
        <v>0.2647198947504894</v>
      </c>
      <c r="F461" s="8">
        <f t="shared" si="56"/>
        <v>1.0915444824674874</v>
      </c>
      <c r="G461">
        <f t="shared" si="57"/>
        <v>0</v>
      </c>
      <c r="H461" s="8">
        <f t="shared" si="58"/>
        <v>327.7099990074131</v>
      </c>
      <c r="I461">
        <f t="shared" si="52"/>
        <v>1.0650000000000002</v>
      </c>
      <c r="J461">
        <f t="shared" si="53"/>
        <v>4.1233942144632456</v>
      </c>
    </row>
    <row r="462" spans="1:10" x14ac:dyDescent="0.25">
      <c r="A462" s="2">
        <v>43286</v>
      </c>
      <c r="B462">
        <v>0</v>
      </c>
      <c r="C462" s="6">
        <v>3.8866524590930003</v>
      </c>
      <c r="D462" s="8">
        <f t="shared" si="54"/>
        <v>56.590301789742789</v>
      </c>
      <c r="E462">
        <f t="shared" si="55"/>
        <v>0.23060912967338032</v>
      </c>
      <c r="F462" s="8">
        <f t="shared" si="56"/>
        <v>0.96979393929095614</v>
      </c>
      <c r="G462">
        <f t="shared" si="57"/>
        <v>0</v>
      </c>
      <c r="H462" s="8">
        <f t="shared" si="58"/>
        <v>327.7099990074131</v>
      </c>
      <c r="I462">
        <f t="shared" si="52"/>
        <v>1.0820000000000001</v>
      </c>
      <c r="J462">
        <f t="shared" si="53"/>
        <v>4.2053579607386267</v>
      </c>
    </row>
    <row r="463" spans="1:10" x14ac:dyDescent="0.25">
      <c r="A463" s="2">
        <v>43287</v>
      </c>
      <c r="B463">
        <v>0</v>
      </c>
      <c r="C463" s="6">
        <v>4.0423999999999998</v>
      </c>
      <c r="D463" s="8">
        <f t="shared" si="54"/>
        <v>57.480167723668195</v>
      </c>
      <c r="E463">
        <f t="shared" si="55"/>
        <v>0.20030306907053785</v>
      </c>
      <c r="F463" s="8">
        <f t="shared" si="56"/>
        <v>0.88986593392540569</v>
      </c>
      <c r="G463">
        <f t="shared" si="57"/>
        <v>0</v>
      </c>
      <c r="H463" s="8">
        <f t="shared" si="58"/>
        <v>327.7099990074131</v>
      </c>
      <c r="I463">
        <f t="shared" si="52"/>
        <v>1.099</v>
      </c>
      <c r="J463">
        <f t="shared" si="53"/>
        <v>4.4425976</v>
      </c>
    </row>
    <row r="464" spans="1:10" x14ac:dyDescent="0.25">
      <c r="A464" s="2">
        <v>43288</v>
      </c>
      <c r="B464">
        <v>0</v>
      </c>
      <c r="C464" s="6">
        <v>4.0350074956529998</v>
      </c>
      <c r="D464" s="8">
        <f t="shared" si="54"/>
        <v>58.256923414433096</v>
      </c>
      <c r="E464">
        <f t="shared" si="55"/>
        <v>0.17249475863536889</v>
      </c>
      <c r="F464" s="8">
        <f t="shared" si="56"/>
        <v>0.77675569076489837</v>
      </c>
      <c r="G464">
        <f t="shared" si="57"/>
        <v>0</v>
      </c>
      <c r="H464" s="8">
        <f t="shared" si="58"/>
        <v>327.7099990074131</v>
      </c>
      <c r="I464">
        <f t="shared" si="52"/>
        <v>1.1159999999999999</v>
      </c>
      <c r="J464">
        <f t="shared" si="53"/>
        <v>4.5030683651487475</v>
      </c>
    </row>
    <row r="465" spans="1:10" x14ac:dyDescent="0.25">
      <c r="A465" s="2">
        <v>43289</v>
      </c>
      <c r="B465">
        <v>0.05</v>
      </c>
      <c r="C465" s="6">
        <v>3.5670718601329994</v>
      </c>
      <c r="D465" s="8">
        <f t="shared" si="54"/>
        <v>58.805958041193598</v>
      </c>
      <c r="E465">
        <f t="shared" si="55"/>
        <v>0.14822114329896574</v>
      </c>
      <c r="F465" s="8">
        <f t="shared" si="56"/>
        <v>0.59903462676049946</v>
      </c>
      <c r="G465">
        <f t="shared" si="57"/>
        <v>0</v>
      </c>
      <c r="H465" s="8">
        <f t="shared" si="58"/>
        <v>327.7099990074131</v>
      </c>
      <c r="I465">
        <f t="shared" si="52"/>
        <v>1.1329999999999998</v>
      </c>
      <c r="J465">
        <f t="shared" si="53"/>
        <v>4.0414924175306872</v>
      </c>
    </row>
    <row r="466" spans="1:10" x14ac:dyDescent="0.25">
      <c r="A466" s="2">
        <v>43290</v>
      </c>
      <c r="B466">
        <v>0.11</v>
      </c>
      <c r="C466" s="6">
        <v>2.6284152007679999</v>
      </c>
      <c r="D466" s="8">
        <f t="shared" si="54"/>
        <v>59.092121671904955</v>
      </c>
      <c r="E466">
        <f t="shared" si="55"/>
        <v>0.13106381121270005</v>
      </c>
      <c r="F466" s="8">
        <f t="shared" si="56"/>
        <v>0.39616363071135541</v>
      </c>
      <c r="G466">
        <f t="shared" si="57"/>
        <v>0</v>
      </c>
      <c r="H466" s="8">
        <f t="shared" si="58"/>
        <v>327.7099990074131</v>
      </c>
      <c r="I466">
        <f t="shared" si="52"/>
        <v>1.1499999999999997</v>
      </c>
      <c r="J466">
        <f t="shared" si="53"/>
        <v>3.0226774808831993</v>
      </c>
    </row>
    <row r="467" spans="1:10" x14ac:dyDescent="0.25">
      <c r="A467" s="2">
        <v>43291</v>
      </c>
      <c r="B467">
        <v>0</v>
      </c>
      <c r="C467" s="6">
        <v>2.7970573771679996</v>
      </c>
      <c r="D467" s="8">
        <f t="shared" si="54"/>
        <v>59.484938668551024</v>
      </c>
      <c r="E467">
        <f t="shared" si="55"/>
        <v>0.12212119775297015</v>
      </c>
      <c r="F467" s="8">
        <f t="shared" si="56"/>
        <v>0.39281699664606778</v>
      </c>
      <c r="G467">
        <f t="shared" si="57"/>
        <v>0</v>
      </c>
      <c r="H467" s="8">
        <f t="shared" si="58"/>
        <v>327.7099990074131</v>
      </c>
      <c r="I467">
        <v>1.1499999999999997</v>
      </c>
      <c r="J467">
        <f t="shared" si="53"/>
        <v>3.2166159837431989</v>
      </c>
    </row>
    <row r="468" spans="1:10" x14ac:dyDescent="0.25">
      <c r="A468" s="2">
        <v>43292</v>
      </c>
      <c r="B468">
        <v>0.1</v>
      </c>
      <c r="C468" s="6">
        <v>3.1430558831249997</v>
      </c>
      <c r="D468" s="8">
        <f t="shared" si="54"/>
        <v>59.781977397518503</v>
      </c>
      <c r="E468">
        <f t="shared" si="55"/>
        <v>0.1098456666077805</v>
      </c>
      <c r="F468" s="8">
        <f t="shared" si="56"/>
        <v>0.39703872896747749</v>
      </c>
      <c r="G468">
        <f t="shared" si="57"/>
        <v>0</v>
      </c>
      <c r="H468" s="8">
        <f t="shared" si="58"/>
        <v>327.7099990074131</v>
      </c>
      <c r="I468">
        <v>1.1499999999999997</v>
      </c>
      <c r="J468">
        <f t="shared" si="53"/>
        <v>3.6145142655937486</v>
      </c>
    </row>
    <row r="469" spans="1:10" x14ac:dyDescent="0.25">
      <c r="A469" s="2">
        <v>43293</v>
      </c>
      <c r="B469">
        <v>0.03</v>
      </c>
      <c r="C469" s="6">
        <v>2.1924964014079995</v>
      </c>
      <c r="D469" s="8">
        <f t="shared" si="54"/>
        <v>60.005534535703781</v>
      </c>
      <c r="E469">
        <f t="shared" si="55"/>
        <v>0.10056320632754678</v>
      </c>
      <c r="F469" s="8">
        <f t="shared" si="56"/>
        <v>0.25355713818527592</v>
      </c>
      <c r="G469">
        <f t="shared" si="57"/>
        <v>0</v>
      </c>
      <c r="H469" s="8">
        <f t="shared" si="58"/>
        <v>327.7099990074131</v>
      </c>
      <c r="I469">
        <v>1.1499999999999997</v>
      </c>
      <c r="J469">
        <f t="shared" si="53"/>
        <v>2.5213708616191988</v>
      </c>
    </row>
    <row r="470" spans="1:10" x14ac:dyDescent="0.25">
      <c r="A470" s="2">
        <v>43294</v>
      </c>
      <c r="B470">
        <v>0.02</v>
      </c>
      <c r="C470" s="6">
        <v>3.2776984032529994</v>
      </c>
      <c r="D470" s="8">
        <f t="shared" si="54"/>
        <v>60.338259469189964</v>
      </c>
      <c r="E470">
        <f t="shared" si="55"/>
        <v>9.3577045759256849E-2</v>
      </c>
      <c r="F470" s="8">
        <f t="shared" si="56"/>
        <v>0.35272493348618633</v>
      </c>
      <c r="G470">
        <f t="shared" si="57"/>
        <v>0</v>
      </c>
      <c r="H470" s="8">
        <f t="shared" si="58"/>
        <v>327.7099990074131</v>
      </c>
      <c r="I470">
        <v>1.1499999999999997</v>
      </c>
      <c r="J470">
        <f t="shared" si="53"/>
        <v>3.7693531637409485</v>
      </c>
    </row>
    <row r="471" spans="1:10" x14ac:dyDescent="0.25">
      <c r="A471" s="2">
        <v>43295</v>
      </c>
      <c r="B471">
        <v>0</v>
      </c>
      <c r="C471" s="6">
        <v>4.3095968660480004</v>
      </c>
      <c r="D471" s="8">
        <f t="shared" si="54"/>
        <v>60.750499561292578</v>
      </c>
      <c r="E471">
        <f t="shared" si="55"/>
        <v>8.3179391587813623E-2</v>
      </c>
      <c r="F471" s="8">
        <f t="shared" si="56"/>
        <v>0.41224009210261403</v>
      </c>
      <c r="G471">
        <f t="shared" si="57"/>
        <v>0</v>
      </c>
      <c r="H471" s="8">
        <f t="shared" si="58"/>
        <v>327.7099990074131</v>
      </c>
      <c r="I471">
        <v>1.1499999999999997</v>
      </c>
      <c r="J471">
        <f t="shared" si="53"/>
        <v>4.9560363959551994</v>
      </c>
    </row>
    <row r="472" spans="1:10" x14ac:dyDescent="0.25">
      <c r="A472" s="2">
        <v>43296</v>
      </c>
      <c r="B472">
        <v>0.73</v>
      </c>
      <c r="C472" s="6">
        <v>3.8493098853280006</v>
      </c>
      <c r="D472" s="8">
        <f t="shared" si="54"/>
        <v>60.331683246202928</v>
      </c>
      <c r="E472">
        <f t="shared" si="55"/>
        <v>7.0296888709606931E-2</v>
      </c>
      <c r="F472" s="8">
        <f t="shared" si="56"/>
        <v>0.31118368491034604</v>
      </c>
      <c r="G472">
        <f t="shared" si="57"/>
        <v>0</v>
      </c>
      <c r="H472" s="8">
        <f t="shared" si="58"/>
        <v>327.7099990074131</v>
      </c>
      <c r="I472">
        <v>1.1499999999999997</v>
      </c>
      <c r="J472">
        <f t="shared" si="53"/>
        <v>4.4267063681271992</v>
      </c>
    </row>
    <row r="473" spans="1:10" x14ac:dyDescent="0.25">
      <c r="A473" s="2">
        <v>43297</v>
      </c>
      <c r="B473">
        <v>7.57</v>
      </c>
      <c r="C473" s="6">
        <v>2.4737231150079997</v>
      </c>
      <c r="D473" s="8">
        <f t="shared" si="54"/>
        <v>52.998895069854036</v>
      </c>
      <c r="E473">
        <f t="shared" si="55"/>
        <v>8.3384898556158493E-2</v>
      </c>
      <c r="F473" s="8">
        <f t="shared" si="56"/>
        <v>0.23721182365111135</v>
      </c>
      <c r="G473">
        <f t="shared" si="57"/>
        <v>0</v>
      </c>
      <c r="H473" s="8">
        <f t="shared" si="58"/>
        <v>327.7099990074131</v>
      </c>
      <c r="I473">
        <v>1.1499999999999997</v>
      </c>
      <c r="J473">
        <f t="shared" si="53"/>
        <v>2.8447815822591989</v>
      </c>
    </row>
    <row r="474" spans="1:10" x14ac:dyDescent="0.25">
      <c r="A474" s="2">
        <v>43298</v>
      </c>
      <c r="B474">
        <v>0.44</v>
      </c>
      <c r="C474" s="6">
        <v>2.7693480304530005</v>
      </c>
      <c r="D474" s="8">
        <f t="shared" si="54"/>
        <v>53.554239484752522</v>
      </c>
      <c r="E474">
        <f t="shared" si="55"/>
        <v>0.31253452906706136</v>
      </c>
      <c r="F474" s="8">
        <f t="shared" si="56"/>
        <v>0.99534441489848546</v>
      </c>
      <c r="G474">
        <f t="shared" si="57"/>
        <v>0</v>
      </c>
      <c r="H474" s="8">
        <f t="shared" si="58"/>
        <v>327.7099990074131</v>
      </c>
      <c r="I474">
        <v>1.1499999999999997</v>
      </c>
      <c r="J474">
        <f t="shared" si="53"/>
        <v>3.1847502350209496</v>
      </c>
    </row>
    <row r="475" spans="1:10" x14ac:dyDescent="0.25">
      <c r="A475" s="2">
        <v>43299</v>
      </c>
      <c r="B475">
        <v>0.04</v>
      </c>
      <c r="C475" s="6">
        <v>2.8520000916480002</v>
      </c>
      <c r="D475" s="8">
        <f t="shared" si="54"/>
        <v>54.482370932672723</v>
      </c>
      <c r="E475">
        <f t="shared" si="55"/>
        <v>0.2951800161014837</v>
      </c>
      <c r="F475" s="8">
        <f t="shared" si="56"/>
        <v>0.96813144792020289</v>
      </c>
      <c r="G475">
        <f t="shared" si="57"/>
        <v>0</v>
      </c>
      <c r="H475" s="8">
        <f t="shared" si="58"/>
        <v>327.7099990074131</v>
      </c>
      <c r="I475">
        <v>1.1499999999999997</v>
      </c>
      <c r="J475">
        <f t="shared" si="53"/>
        <v>3.2798001053951995</v>
      </c>
    </row>
    <row r="476" spans="1:10" x14ac:dyDescent="0.25">
      <c r="A476" s="2">
        <v>43300</v>
      </c>
      <c r="B476">
        <v>0.04</v>
      </c>
      <c r="C476" s="6">
        <v>3.392324983125</v>
      </c>
      <c r="D476" s="8">
        <f t="shared" si="54"/>
        <v>55.480769394060189</v>
      </c>
      <c r="E476">
        <f t="shared" si="55"/>
        <v>0.26617590835397742</v>
      </c>
      <c r="F476" s="8">
        <f t="shared" si="56"/>
        <v>1.0383984613874659</v>
      </c>
      <c r="G476">
        <f t="shared" si="57"/>
        <v>0</v>
      </c>
      <c r="H476" s="8">
        <f t="shared" si="58"/>
        <v>327.7099990074131</v>
      </c>
      <c r="I476">
        <v>1.1499999999999997</v>
      </c>
      <c r="J476">
        <f t="shared" si="53"/>
        <v>3.9011737305937491</v>
      </c>
    </row>
    <row r="477" spans="1:10" x14ac:dyDescent="0.25">
      <c r="A477" s="2">
        <v>43301</v>
      </c>
      <c r="B477">
        <v>2.71</v>
      </c>
      <c r="C477" s="6">
        <v>1.8989090810879998</v>
      </c>
      <c r="D477" s="8">
        <f t="shared" si="54"/>
        <v>53.283897068200062</v>
      </c>
      <c r="E477">
        <f t="shared" si="55"/>
        <v>0.23497595643561908</v>
      </c>
      <c r="F477" s="8">
        <f t="shared" si="56"/>
        <v>0.51312767413987548</v>
      </c>
      <c r="G477">
        <f t="shared" si="57"/>
        <v>0</v>
      </c>
      <c r="H477" s="8">
        <f t="shared" si="58"/>
        <v>327.7099990074131</v>
      </c>
      <c r="I477">
        <v>1.1499999999999997</v>
      </c>
      <c r="J477">
        <f t="shared" si="53"/>
        <v>2.1837454432511993</v>
      </c>
    </row>
    <row r="478" spans="1:10" x14ac:dyDescent="0.25">
      <c r="A478" s="2">
        <v>43302</v>
      </c>
      <c r="B478">
        <v>0.01</v>
      </c>
      <c r="C478" s="6">
        <v>2.9421693618080003</v>
      </c>
      <c r="D478" s="8">
        <f t="shared" si="54"/>
        <v>54.301221549963557</v>
      </c>
      <c r="E478">
        <f t="shared" si="55"/>
        <v>0.30362821661874806</v>
      </c>
      <c r="F478" s="8">
        <f t="shared" si="56"/>
        <v>1.0273244817634954</v>
      </c>
      <c r="G478">
        <f t="shared" si="57"/>
        <v>0</v>
      </c>
      <c r="H478" s="8">
        <f t="shared" si="58"/>
        <v>327.7099990074131</v>
      </c>
      <c r="I478">
        <v>1.1499999999999997</v>
      </c>
      <c r="J478">
        <f t="shared" si="53"/>
        <v>3.3834947660791994</v>
      </c>
    </row>
    <row r="479" spans="1:10" x14ac:dyDescent="0.25">
      <c r="A479" s="2">
        <v>43303</v>
      </c>
      <c r="B479">
        <v>0</v>
      </c>
      <c r="C479" s="6">
        <v>3.7666094373330004</v>
      </c>
      <c r="D479" s="8">
        <f t="shared" si="54"/>
        <v>55.478710179765201</v>
      </c>
      <c r="E479">
        <f t="shared" si="55"/>
        <v>0.27183682656363883</v>
      </c>
      <c r="F479" s="8">
        <f t="shared" si="56"/>
        <v>1.177488629801644</v>
      </c>
      <c r="G479">
        <f t="shared" si="57"/>
        <v>0</v>
      </c>
      <c r="H479" s="8">
        <f t="shared" si="58"/>
        <v>327.7099990074131</v>
      </c>
      <c r="I479">
        <v>1.1499999999999997</v>
      </c>
      <c r="J479">
        <f t="shared" si="53"/>
        <v>4.3316008529329491</v>
      </c>
    </row>
    <row r="480" spans="1:10" x14ac:dyDescent="0.25">
      <c r="A480" s="2">
        <v>43304</v>
      </c>
      <c r="B480">
        <v>0</v>
      </c>
      <c r="C480" s="6">
        <v>3.7439020799999994</v>
      </c>
      <c r="D480" s="8">
        <f t="shared" si="54"/>
        <v>56.490673257658912</v>
      </c>
      <c r="E480">
        <f t="shared" si="55"/>
        <v>0.23504030688233746</v>
      </c>
      <c r="F480" s="8">
        <f t="shared" si="56"/>
        <v>1.0119630778937143</v>
      </c>
      <c r="G480">
        <f t="shared" si="57"/>
        <v>0</v>
      </c>
      <c r="H480" s="8">
        <f t="shared" si="58"/>
        <v>327.7099990074131</v>
      </c>
      <c r="I480">
        <v>1.1499999999999997</v>
      </c>
      <c r="J480">
        <f t="shared" si="53"/>
        <v>4.3054873919999981</v>
      </c>
    </row>
    <row r="481" spans="1:10" x14ac:dyDescent="0.25">
      <c r="A481" s="2">
        <v>43305</v>
      </c>
      <c r="B481">
        <v>0</v>
      </c>
      <c r="C481" s="6">
        <v>3.2444131578929998</v>
      </c>
      <c r="D481" s="8">
        <f t="shared" si="54"/>
        <v>57.24963535552321</v>
      </c>
      <c r="E481">
        <f t="shared" si="55"/>
        <v>0.203416460698159</v>
      </c>
      <c r="F481" s="8">
        <f t="shared" si="56"/>
        <v>0.7589620978643008</v>
      </c>
      <c r="G481">
        <f t="shared" si="57"/>
        <v>0</v>
      </c>
      <c r="H481" s="8">
        <f t="shared" si="58"/>
        <v>327.7099990074131</v>
      </c>
      <c r="I481">
        <v>1.1499999999999997</v>
      </c>
      <c r="J481">
        <f t="shared" si="53"/>
        <v>3.7310751315769486</v>
      </c>
    </row>
    <row r="482" spans="1:10" x14ac:dyDescent="0.25">
      <c r="A482" s="2">
        <v>43306</v>
      </c>
      <c r="B482">
        <v>0</v>
      </c>
      <c r="C482" s="6">
        <v>4.0128222919680008</v>
      </c>
      <c r="D482" s="8">
        <f t="shared" si="54"/>
        <v>58.078900047621531</v>
      </c>
      <c r="E482">
        <f t="shared" si="55"/>
        <v>0.17969889513989967</v>
      </c>
      <c r="F482" s="8">
        <f t="shared" si="56"/>
        <v>0.82926469209832088</v>
      </c>
      <c r="G482">
        <f t="shared" si="57"/>
        <v>0</v>
      </c>
      <c r="H482" s="8">
        <f t="shared" si="58"/>
        <v>327.7099990074131</v>
      </c>
      <c r="I482">
        <v>1.1499999999999997</v>
      </c>
      <c r="J482">
        <f t="shared" si="53"/>
        <v>4.6147456357631995</v>
      </c>
    </row>
    <row r="483" spans="1:10" x14ac:dyDescent="0.25">
      <c r="A483" s="2">
        <v>43307</v>
      </c>
      <c r="B483">
        <v>0.1</v>
      </c>
      <c r="C483" s="6">
        <v>3.7892474482080001</v>
      </c>
      <c r="D483" s="8">
        <f t="shared" si="54"/>
        <v>58.649036149261079</v>
      </c>
      <c r="E483">
        <f t="shared" si="55"/>
        <v>0.15378437351182717</v>
      </c>
      <c r="F483" s="8">
        <f t="shared" si="56"/>
        <v>0.6701361016395504</v>
      </c>
      <c r="G483">
        <f t="shared" si="57"/>
        <v>0</v>
      </c>
      <c r="H483" s="8">
        <f t="shared" si="58"/>
        <v>327.7099990074131</v>
      </c>
      <c r="I483">
        <v>1.1499999999999997</v>
      </c>
      <c r="J483">
        <f t="shared" si="53"/>
        <v>4.3576345654391986</v>
      </c>
    </row>
    <row r="484" spans="1:10" x14ac:dyDescent="0.25">
      <c r="A484" s="2">
        <v>43308</v>
      </c>
      <c r="B484">
        <v>10.07</v>
      </c>
      <c r="C484" s="6">
        <v>3.7135103994880003</v>
      </c>
      <c r="D484" s="8">
        <f t="shared" si="54"/>
        <v>49.15969089718741</v>
      </c>
      <c r="E484">
        <f t="shared" si="55"/>
        <v>0.13596762033559129</v>
      </c>
      <c r="F484" s="8">
        <f t="shared" si="56"/>
        <v>0.58065474792633232</v>
      </c>
      <c r="G484">
        <f t="shared" si="57"/>
        <v>0</v>
      </c>
      <c r="H484" s="8">
        <f t="shared" si="58"/>
        <v>327.7099990074131</v>
      </c>
      <c r="I484">
        <v>1.1499999999999997</v>
      </c>
      <c r="J484">
        <f t="shared" si="53"/>
        <v>4.2705369594111993</v>
      </c>
    </row>
    <row r="485" spans="1:10" x14ac:dyDescent="0.25">
      <c r="A485" s="2">
        <v>43309</v>
      </c>
      <c r="B485">
        <v>2.33</v>
      </c>
      <c r="C485" s="6">
        <v>2.7414796800000003</v>
      </c>
      <c r="D485" s="8">
        <f t="shared" si="54"/>
        <v>48.193264806431841</v>
      </c>
      <c r="E485">
        <f t="shared" si="55"/>
        <v>0.43250965946289344</v>
      </c>
      <c r="F485" s="8">
        <f t="shared" si="56"/>
        <v>1.3635739092444281</v>
      </c>
      <c r="G485">
        <f t="shared" si="57"/>
        <v>0</v>
      </c>
      <c r="H485" s="8">
        <f t="shared" si="58"/>
        <v>327.7099990074131</v>
      </c>
      <c r="I485">
        <v>1.1499999999999997</v>
      </c>
      <c r="J485">
        <f t="shared" si="53"/>
        <v>3.1527016319999994</v>
      </c>
    </row>
    <row r="486" spans="1:10" x14ac:dyDescent="0.25">
      <c r="A486" s="2">
        <v>43310</v>
      </c>
      <c r="B486">
        <v>3.75</v>
      </c>
      <c r="C486" s="6">
        <v>1.8775107531680002</v>
      </c>
      <c r="D486" s="8">
        <f t="shared" si="54"/>
        <v>45.442320282276235</v>
      </c>
      <c r="E486">
        <f t="shared" si="55"/>
        <v>0.46271047479900496</v>
      </c>
      <c r="F486" s="8">
        <f t="shared" si="56"/>
        <v>0.99905547584439292</v>
      </c>
      <c r="G486">
        <f t="shared" si="57"/>
        <v>0</v>
      </c>
      <c r="H486" s="8">
        <f t="shared" si="58"/>
        <v>327.7099990074131</v>
      </c>
      <c r="I486">
        <v>1.1499999999999997</v>
      </c>
      <c r="J486">
        <f t="shared" si="53"/>
        <v>2.1591373661431996</v>
      </c>
    </row>
    <row r="487" spans="1:10" x14ac:dyDescent="0.25">
      <c r="A487" s="2">
        <v>43311</v>
      </c>
      <c r="B487">
        <v>6.66</v>
      </c>
      <c r="C487" s="6">
        <v>3.2024584186879994</v>
      </c>
      <c r="D487" s="8">
        <f t="shared" si="54"/>
        <v>40.75907673939291</v>
      </c>
      <c r="E487">
        <f t="shared" si="55"/>
        <v>0.54867749117886766</v>
      </c>
      <c r="F487" s="8">
        <f t="shared" si="56"/>
        <v>1.9767564571166718</v>
      </c>
      <c r="G487">
        <f t="shared" si="57"/>
        <v>0</v>
      </c>
      <c r="H487" s="8">
        <f t="shared" si="58"/>
        <v>327.7099990074131</v>
      </c>
      <c r="I487">
        <f>I486-(1.15-0.4)/30</f>
        <v>1.1249999999999998</v>
      </c>
      <c r="J487">
        <f t="shared" si="53"/>
        <v>3.6027657210239985</v>
      </c>
    </row>
    <row r="488" spans="1:10" x14ac:dyDescent="0.25">
      <c r="A488" s="2">
        <v>43312</v>
      </c>
      <c r="B488">
        <v>0.14000000000000001</v>
      </c>
      <c r="C488" s="94">
        <v>2.4900000000000002</v>
      </c>
      <c r="D488" s="8">
        <f t="shared" si="54"/>
        <v>42.522760764730499</v>
      </c>
      <c r="E488">
        <f t="shared" si="55"/>
        <v>0.69502885189397157</v>
      </c>
      <c r="F488" s="8">
        <f t="shared" si="56"/>
        <v>1.903684025337588</v>
      </c>
      <c r="G488">
        <f t="shared" si="57"/>
        <v>0</v>
      </c>
      <c r="H488" s="8">
        <f t="shared" si="58"/>
        <v>327.7099990074131</v>
      </c>
      <c r="I488">
        <f t="shared" ref="I488:I514" si="59">I487-(1.15-0.4)/30</f>
        <v>1.0999999999999999</v>
      </c>
      <c r="J488">
        <f t="shared" si="53"/>
        <v>2.7389999999999999</v>
      </c>
    </row>
    <row r="489" spans="1:10" x14ac:dyDescent="0.25">
      <c r="A489" s="2">
        <v>43313</v>
      </c>
      <c r="B489">
        <v>2</v>
      </c>
      <c r="C489" s="6">
        <v>2.4442229257329995</v>
      </c>
      <c r="D489" s="8">
        <f t="shared" si="54"/>
        <v>42.204159449547916</v>
      </c>
      <c r="E489">
        <f t="shared" si="55"/>
        <v>0.6399137261021719</v>
      </c>
      <c r="F489" s="8">
        <f t="shared" si="56"/>
        <v>1.6813986848174174</v>
      </c>
      <c r="G489">
        <f t="shared" si="57"/>
        <v>0</v>
      </c>
      <c r="H489" s="8">
        <f t="shared" si="58"/>
        <v>327.7099990074131</v>
      </c>
      <c r="I489">
        <f t="shared" si="59"/>
        <v>1.075</v>
      </c>
      <c r="J489">
        <f t="shared" si="53"/>
        <v>2.6275396451629742</v>
      </c>
    </row>
    <row r="490" spans="1:10" x14ac:dyDescent="0.25">
      <c r="A490" s="2">
        <v>43314</v>
      </c>
      <c r="B490">
        <v>0</v>
      </c>
      <c r="C490" s="6">
        <v>3.236053408768</v>
      </c>
      <c r="D490" s="8">
        <f t="shared" si="54"/>
        <v>44.412324238190436</v>
      </c>
      <c r="E490">
        <f t="shared" si="55"/>
        <v>0.64987001720162763</v>
      </c>
      <c r="F490" s="8">
        <f t="shared" si="56"/>
        <v>2.2081647886425184</v>
      </c>
      <c r="G490">
        <f t="shared" si="57"/>
        <v>0</v>
      </c>
      <c r="H490" s="8">
        <f t="shared" si="58"/>
        <v>327.7099990074131</v>
      </c>
      <c r="I490">
        <f t="shared" si="59"/>
        <v>1.05</v>
      </c>
      <c r="J490">
        <f t="shared" si="53"/>
        <v>3.3978560792064001</v>
      </c>
    </row>
    <row r="491" spans="1:10" x14ac:dyDescent="0.25">
      <c r="A491" s="2">
        <v>43315</v>
      </c>
      <c r="B491">
        <v>0</v>
      </c>
      <c r="C491" s="6">
        <v>2.8701737099679994</v>
      </c>
      <c r="D491" s="8">
        <f t="shared" si="54"/>
        <v>46.121186886892907</v>
      </c>
      <c r="E491">
        <f t="shared" si="55"/>
        <v>0.58086486755654887</v>
      </c>
      <c r="F491" s="8">
        <f t="shared" si="56"/>
        <v>1.7088626487024721</v>
      </c>
      <c r="G491">
        <f t="shared" si="57"/>
        <v>0</v>
      </c>
      <c r="H491" s="8">
        <f t="shared" si="58"/>
        <v>327.7099990074131</v>
      </c>
      <c r="I491">
        <f t="shared" si="59"/>
        <v>1.0250000000000001</v>
      </c>
      <c r="J491">
        <f t="shared" si="53"/>
        <v>2.9419280527171998</v>
      </c>
    </row>
    <row r="492" spans="1:10" x14ac:dyDescent="0.25">
      <c r="A492" s="2">
        <v>43316</v>
      </c>
      <c r="B492">
        <v>0</v>
      </c>
      <c r="C492" s="6">
        <v>3.2276781331250004</v>
      </c>
      <c r="D492" s="8">
        <f t="shared" si="54"/>
        <v>47.823667386839134</v>
      </c>
      <c r="E492">
        <f t="shared" si="55"/>
        <v>0.52746290978459665</v>
      </c>
      <c r="F492" s="8">
        <f t="shared" si="56"/>
        <v>1.702480499946228</v>
      </c>
      <c r="G492">
        <f t="shared" si="57"/>
        <v>0</v>
      </c>
      <c r="H492" s="8">
        <f t="shared" si="58"/>
        <v>327.7099990074131</v>
      </c>
      <c r="I492">
        <f t="shared" si="59"/>
        <v>1.0000000000000002</v>
      </c>
      <c r="J492">
        <f t="shared" si="53"/>
        <v>3.2276781331250013</v>
      </c>
    </row>
    <row r="493" spans="1:10" x14ac:dyDescent="0.25">
      <c r="A493" s="2">
        <v>43317</v>
      </c>
      <c r="B493">
        <v>0</v>
      </c>
      <c r="C493" s="6">
        <v>3.543596478607999</v>
      </c>
      <c r="D493" s="8">
        <f t="shared" si="54"/>
        <v>49.462240162964946</v>
      </c>
      <c r="E493">
        <f t="shared" si="55"/>
        <v>0.47426039416127708</v>
      </c>
      <c r="F493" s="8">
        <f t="shared" si="56"/>
        <v>1.6385727761258149</v>
      </c>
      <c r="G493">
        <f t="shared" si="57"/>
        <v>0</v>
      </c>
      <c r="H493" s="8">
        <f t="shared" si="58"/>
        <v>327.7099990074131</v>
      </c>
      <c r="I493">
        <f t="shared" si="59"/>
        <v>0.9750000000000002</v>
      </c>
      <c r="J493">
        <f t="shared" si="53"/>
        <v>3.4550065666427998</v>
      </c>
    </row>
    <row r="494" spans="1:10" x14ac:dyDescent="0.25">
      <c r="A494" s="2">
        <v>43318</v>
      </c>
      <c r="B494">
        <v>0</v>
      </c>
      <c r="C494" s="6">
        <v>3.359863535173</v>
      </c>
      <c r="D494" s="8">
        <f t="shared" si="54"/>
        <v>50.812576861188838</v>
      </c>
      <c r="E494">
        <f t="shared" si="55"/>
        <v>0.42305499490734544</v>
      </c>
      <c r="F494" s="8">
        <f t="shared" si="56"/>
        <v>1.3503366982238898</v>
      </c>
      <c r="G494">
        <f t="shared" si="57"/>
        <v>0</v>
      </c>
      <c r="H494" s="8">
        <f t="shared" si="58"/>
        <v>327.7099990074131</v>
      </c>
      <c r="I494">
        <f t="shared" si="59"/>
        <v>0.95000000000000018</v>
      </c>
      <c r="J494">
        <f t="shared" si="53"/>
        <v>3.1918703584143504</v>
      </c>
    </row>
    <row r="495" spans="1:10" x14ac:dyDescent="0.25">
      <c r="A495" s="2">
        <v>43319</v>
      </c>
      <c r="B495">
        <v>0</v>
      </c>
      <c r="C495" s="6">
        <v>2.7693480304530005</v>
      </c>
      <c r="D495" s="8">
        <f t="shared" si="54"/>
        <v>51.788197956371079</v>
      </c>
      <c r="E495">
        <f t="shared" si="55"/>
        <v>0.38085697308784883</v>
      </c>
      <c r="F495" s="8">
        <f t="shared" si="56"/>
        <v>0.97562109518224127</v>
      </c>
      <c r="G495">
        <f t="shared" si="57"/>
        <v>0</v>
      </c>
      <c r="H495" s="8">
        <f t="shared" si="58"/>
        <v>327.7099990074131</v>
      </c>
      <c r="I495">
        <f t="shared" si="59"/>
        <v>0.92500000000000016</v>
      </c>
      <c r="J495">
        <f t="shared" si="53"/>
        <v>2.5616469281690257</v>
      </c>
    </row>
    <row r="496" spans="1:10" x14ac:dyDescent="0.25">
      <c r="A496" s="2">
        <v>43320</v>
      </c>
      <c r="B496">
        <v>0.14000000000000001</v>
      </c>
      <c r="C496" s="6">
        <v>3.4486017291679998</v>
      </c>
      <c r="D496" s="8">
        <f t="shared" si="54"/>
        <v>52.735652203973366</v>
      </c>
      <c r="E496">
        <f t="shared" si="55"/>
        <v>0.35036881386340379</v>
      </c>
      <c r="F496" s="8">
        <f t="shared" si="56"/>
        <v>1.0874542476022879</v>
      </c>
      <c r="G496">
        <f t="shared" si="57"/>
        <v>0</v>
      </c>
      <c r="H496" s="8">
        <f t="shared" si="58"/>
        <v>327.7099990074131</v>
      </c>
      <c r="I496">
        <f t="shared" si="59"/>
        <v>0.90000000000000013</v>
      </c>
      <c r="J496">
        <f t="shared" si="53"/>
        <v>3.1037415562512001</v>
      </c>
    </row>
    <row r="497" spans="1:10" x14ac:dyDescent="0.25">
      <c r="A497" s="2">
        <v>43321</v>
      </c>
      <c r="B497">
        <v>0.08</v>
      </c>
      <c r="C497" s="6">
        <v>3.5748739826079996</v>
      </c>
      <c r="D497" s="8">
        <f t="shared" si="54"/>
        <v>53.658996927376442</v>
      </c>
      <c r="E497">
        <f t="shared" si="55"/>
        <v>0.32076086862583231</v>
      </c>
      <c r="F497" s="8">
        <f t="shared" si="56"/>
        <v>1.0033447234030768</v>
      </c>
      <c r="G497">
        <f t="shared" si="57"/>
        <v>0</v>
      </c>
      <c r="H497" s="8">
        <f t="shared" si="58"/>
        <v>327.7099990074131</v>
      </c>
      <c r="I497">
        <f t="shared" si="59"/>
        <v>0.87500000000000011</v>
      </c>
      <c r="J497">
        <f t="shared" si="53"/>
        <v>3.128014734782</v>
      </c>
    </row>
    <row r="498" spans="1:10" x14ac:dyDescent="0.25">
      <c r="A498" s="2">
        <v>43322</v>
      </c>
      <c r="B498">
        <v>2.77</v>
      </c>
      <c r="C498" s="6">
        <v>2.4933036440480003</v>
      </c>
      <c r="D498" s="8">
        <f t="shared" si="54"/>
        <v>51.507636410189896</v>
      </c>
      <c r="E498">
        <f t="shared" si="55"/>
        <v>0.29190634601948617</v>
      </c>
      <c r="F498" s="8">
        <f t="shared" si="56"/>
        <v>0.61863948281345327</v>
      </c>
      <c r="G498">
        <f t="shared" si="57"/>
        <v>0</v>
      </c>
      <c r="H498" s="8">
        <f t="shared" si="58"/>
        <v>327.7099990074131</v>
      </c>
      <c r="I498">
        <f t="shared" si="59"/>
        <v>0.85000000000000009</v>
      </c>
      <c r="J498">
        <f t="shared" si="53"/>
        <v>2.1193080974408005</v>
      </c>
    </row>
    <row r="499" spans="1:10" x14ac:dyDescent="0.25">
      <c r="A499" s="2">
        <v>43323</v>
      </c>
      <c r="B499">
        <v>3.52</v>
      </c>
      <c r="C499" s="6">
        <v>2.9063109182880003</v>
      </c>
      <c r="D499" s="8">
        <f t="shared" si="54"/>
        <v>48.848740002903973</v>
      </c>
      <c r="E499">
        <f t="shared" si="55"/>
        <v>0.35913636218156575</v>
      </c>
      <c r="F499" s="8">
        <f t="shared" si="56"/>
        <v>0.86110359271407755</v>
      </c>
      <c r="G499">
        <f t="shared" si="57"/>
        <v>0</v>
      </c>
      <c r="H499" s="8">
        <f t="shared" si="58"/>
        <v>327.7099990074131</v>
      </c>
      <c r="I499">
        <f t="shared" si="59"/>
        <v>0.82500000000000007</v>
      </c>
      <c r="J499">
        <f t="shared" si="53"/>
        <v>2.3977065075876003</v>
      </c>
    </row>
    <row r="500" spans="1:10" x14ac:dyDescent="0.25">
      <c r="A500" s="2">
        <v>43324</v>
      </c>
      <c r="B500">
        <v>7.06</v>
      </c>
      <c r="C500" s="6">
        <v>1.2605129944479998</v>
      </c>
      <c r="D500" s="8">
        <f t="shared" si="54"/>
        <v>42.234686180757762</v>
      </c>
      <c r="E500">
        <f t="shared" si="55"/>
        <v>0.44222687490925083</v>
      </c>
      <c r="F500" s="8">
        <f t="shared" si="56"/>
        <v>0.44594617785379265</v>
      </c>
      <c r="G500">
        <f t="shared" si="57"/>
        <v>0</v>
      </c>
      <c r="H500" s="8">
        <f t="shared" si="58"/>
        <v>327.7099990074131</v>
      </c>
      <c r="I500">
        <f t="shared" si="59"/>
        <v>0.8</v>
      </c>
      <c r="J500">
        <f t="shared" si="53"/>
        <v>1.0084103955583998</v>
      </c>
    </row>
    <row r="501" spans="1:10" x14ac:dyDescent="0.25">
      <c r="A501" s="2">
        <v>43325</v>
      </c>
      <c r="B501">
        <v>2.4300000000000002</v>
      </c>
      <c r="C501" s="6">
        <v>1.350320601488</v>
      </c>
      <c r="D501" s="8">
        <f t="shared" si="54"/>
        <v>40.483775838914852</v>
      </c>
      <c r="E501">
        <f t="shared" si="55"/>
        <v>0.64891605685131992</v>
      </c>
      <c r="F501" s="8">
        <f t="shared" si="56"/>
        <v>0.67908965815708899</v>
      </c>
      <c r="G501">
        <f t="shared" si="57"/>
        <v>0</v>
      </c>
      <c r="H501" s="8">
        <f t="shared" si="58"/>
        <v>327.7099990074131</v>
      </c>
      <c r="I501">
        <f t="shared" si="59"/>
        <v>0.77500000000000002</v>
      </c>
      <c r="J501">
        <f t="shared" si="53"/>
        <v>1.0464984661532</v>
      </c>
    </row>
    <row r="502" spans="1:10" x14ac:dyDescent="0.25">
      <c r="A502" s="2">
        <v>43326</v>
      </c>
      <c r="B502">
        <v>0.76</v>
      </c>
      <c r="C502" s="6">
        <v>2.1201978575730003</v>
      </c>
      <c r="D502" s="8">
        <f t="shared" si="54"/>
        <v>40.842655141109375</v>
      </c>
      <c r="E502">
        <f t="shared" si="55"/>
        <v>0.70363200503391088</v>
      </c>
      <c r="F502" s="8">
        <f t="shared" si="56"/>
        <v>1.1188793021945194</v>
      </c>
      <c r="G502">
        <f t="shared" si="57"/>
        <v>0</v>
      </c>
      <c r="H502" s="8">
        <f t="shared" si="58"/>
        <v>327.7099990074131</v>
      </c>
      <c r="I502">
        <f t="shared" si="59"/>
        <v>0.75</v>
      </c>
      <c r="J502">
        <f t="shared" si="53"/>
        <v>1.5901483931797502</v>
      </c>
    </row>
    <row r="503" spans="1:10" x14ac:dyDescent="0.25">
      <c r="A503" s="2">
        <v>43327</v>
      </c>
      <c r="B503">
        <v>1.32</v>
      </c>
      <c r="C503" s="6">
        <v>3.1686104494079999</v>
      </c>
      <c r="D503" s="8">
        <f t="shared" si="54"/>
        <v>41.113305015390239</v>
      </c>
      <c r="E503">
        <f t="shared" si="55"/>
        <v>0.69241702684033202</v>
      </c>
      <c r="F503" s="8">
        <f t="shared" si="56"/>
        <v>1.5906498742808641</v>
      </c>
      <c r="G503">
        <f t="shared" si="57"/>
        <v>0</v>
      </c>
      <c r="H503" s="8">
        <f t="shared" si="58"/>
        <v>327.7099990074131</v>
      </c>
      <c r="I503">
        <f t="shared" si="59"/>
        <v>0.72499999999999998</v>
      </c>
      <c r="J503">
        <f t="shared" si="53"/>
        <v>2.2972425758207997</v>
      </c>
    </row>
    <row r="504" spans="1:10" x14ac:dyDescent="0.25">
      <c r="A504" s="2">
        <v>43328</v>
      </c>
      <c r="B504">
        <v>0.5</v>
      </c>
      <c r="C504" s="6">
        <v>3.3680000686079996</v>
      </c>
      <c r="D504" s="8">
        <f t="shared" si="54"/>
        <v>42.225807301228912</v>
      </c>
      <c r="E504">
        <f t="shared" si="55"/>
        <v>0.68395921826905504</v>
      </c>
      <c r="F504" s="8">
        <f t="shared" si="56"/>
        <v>1.6125022858386757</v>
      </c>
      <c r="G504">
        <f t="shared" si="57"/>
        <v>0</v>
      </c>
      <c r="H504" s="8">
        <f t="shared" si="58"/>
        <v>327.7099990074131</v>
      </c>
      <c r="I504">
        <f t="shared" si="59"/>
        <v>0.7</v>
      </c>
      <c r="J504">
        <f t="shared" si="53"/>
        <v>2.3576000480255996</v>
      </c>
    </row>
    <row r="505" spans="1:10" x14ac:dyDescent="0.25">
      <c r="A505" s="2">
        <v>43329</v>
      </c>
      <c r="B505">
        <v>0.25</v>
      </c>
      <c r="C505" s="6">
        <v>2.0261423585279998</v>
      </c>
      <c r="D505" s="8">
        <f t="shared" si="54"/>
        <v>42.863674284324603</v>
      </c>
      <c r="E505">
        <f t="shared" si="55"/>
        <v>0.64919352183659651</v>
      </c>
      <c r="F505" s="8">
        <f t="shared" si="56"/>
        <v>0.88786698309569256</v>
      </c>
      <c r="G505">
        <f t="shared" si="57"/>
        <v>0</v>
      </c>
      <c r="H505" s="8">
        <f t="shared" si="58"/>
        <v>327.7099990074131</v>
      </c>
      <c r="I505">
        <f t="shared" si="59"/>
        <v>0.67499999999999993</v>
      </c>
      <c r="J505">
        <f t="shared" si="53"/>
        <v>1.3676460920063997</v>
      </c>
    </row>
    <row r="506" spans="1:10" x14ac:dyDescent="0.25">
      <c r="A506" s="2">
        <v>43330</v>
      </c>
      <c r="B506">
        <v>13.29</v>
      </c>
      <c r="C506" s="6">
        <v>2.2027619331250001</v>
      </c>
      <c r="D506" s="8">
        <f t="shared" si="54"/>
        <v>30.474646023189365</v>
      </c>
      <c r="E506">
        <f t="shared" si="55"/>
        <v>0.62926017861485617</v>
      </c>
      <c r="F506" s="8">
        <f t="shared" si="56"/>
        <v>0.90097173886475812</v>
      </c>
      <c r="G506">
        <f t="shared" si="57"/>
        <v>0</v>
      </c>
      <c r="H506" s="8">
        <f t="shared" si="58"/>
        <v>327.7099990074131</v>
      </c>
      <c r="I506">
        <f t="shared" si="59"/>
        <v>0.64999999999999991</v>
      </c>
      <c r="J506">
        <f t="shared" si="53"/>
        <v>1.4317952565312499</v>
      </c>
    </row>
    <row r="507" spans="1:10" x14ac:dyDescent="0.25">
      <c r="A507" s="2">
        <v>43331</v>
      </c>
      <c r="B507">
        <v>1.42</v>
      </c>
      <c r="C507" s="6">
        <v>1.6278566394130001</v>
      </c>
      <c r="D507" s="8">
        <f t="shared" si="54"/>
        <v>30.072056422822492</v>
      </c>
      <c r="E507">
        <f t="shared" si="55"/>
        <v>1</v>
      </c>
      <c r="F507" s="8">
        <f t="shared" si="56"/>
        <v>1.017410399633125</v>
      </c>
      <c r="G507">
        <f t="shared" si="57"/>
        <v>0</v>
      </c>
      <c r="H507" s="8">
        <f t="shared" si="58"/>
        <v>327.7099990074131</v>
      </c>
      <c r="I507">
        <f t="shared" si="59"/>
        <v>0.62499999999999989</v>
      </c>
      <c r="J507">
        <f t="shared" si="53"/>
        <v>1.017410399633125</v>
      </c>
    </row>
    <row r="508" spans="1:10" x14ac:dyDescent="0.25">
      <c r="A508" s="2">
        <v>43332</v>
      </c>
      <c r="B508">
        <v>1.49</v>
      </c>
      <c r="C508" s="6">
        <v>1.8667916970930001</v>
      </c>
      <c r="D508" s="8">
        <f t="shared" si="54"/>
        <v>29.702131441078294</v>
      </c>
      <c r="E508">
        <f t="shared" si="55"/>
        <v>1</v>
      </c>
      <c r="F508" s="8">
        <f t="shared" si="56"/>
        <v>1.1200750182557997</v>
      </c>
      <c r="G508">
        <f t="shared" si="57"/>
        <v>0</v>
      </c>
      <c r="H508" s="8">
        <f t="shared" si="58"/>
        <v>327.7099990074131</v>
      </c>
      <c r="I508">
        <f t="shared" si="59"/>
        <v>0.59999999999999987</v>
      </c>
      <c r="J508">
        <f t="shared" si="53"/>
        <v>1.1200750182557997</v>
      </c>
    </row>
    <row r="509" spans="1:10" x14ac:dyDescent="0.25">
      <c r="A509" s="2">
        <v>43333</v>
      </c>
      <c r="B509">
        <v>0.3</v>
      </c>
      <c r="C509" s="6">
        <v>1.9945247831249997</v>
      </c>
      <c r="D509" s="8">
        <f t="shared" si="54"/>
        <v>30.548983191375168</v>
      </c>
      <c r="E509">
        <f t="shared" si="55"/>
        <v>1</v>
      </c>
      <c r="F509" s="8">
        <f t="shared" si="56"/>
        <v>1.1468517502968745</v>
      </c>
      <c r="G509">
        <f t="shared" si="57"/>
        <v>0</v>
      </c>
      <c r="H509" s="8">
        <f t="shared" si="58"/>
        <v>327.7099990074131</v>
      </c>
      <c r="I509">
        <f t="shared" si="59"/>
        <v>0.57499999999999984</v>
      </c>
      <c r="J509">
        <f t="shared" si="53"/>
        <v>1.1468517502968745</v>
      </c>
    </row>
    <row r="510" spans="1:10" x14ac:dyDescent="0.25">
      <c r="A510" s="2">
        <v>43334</v>
      </c>
      <c r="B510">
        <v>0.67</v>
      </c>
      <c r="C510" s="6">
        <v>2.6379343838930001</v>
      </c>
      <c r="D510" s="8">
        <f t="shared" si="54"/>
        <v>31.329847102516315</v>
      </c>
      <c r="E510">
        <f t="shared" si="55"/>
        <v>1</v>
      </c>
      <c r="F510" s="8">
        <f t="shared" si="56"/>
        <v>1.4508639111411497</v>
      </c>
      <c r="G510">
        <f t="shared" si="57"/>
        <v>0</v>
      </c>
      <c r="H510" s="8">
        <f t="shared" si="58"/>
        <v>327.7099990074131</v>
      </c>
      <c r="I510">
        <f t="shared" si="59"/>
        <v>0.54999999999999982</v>
      </c>
      <c r="J510">
        <f t="shared" si="53"/>
        <v>1.4508639111411497</v>
      </c>
    </row>
    <row r="511" spans="1:10" x14ac:dyDescent="0.25">
      <c r="A511" s="2">
        <v>43335</v>
      </c>
      <c r="B511">
        <v>3.54</v>
      </c>
      <c r="C511" s="6">
        <v>2.2538495300000001</v>
      </c>
      <c r="D511" s="8">
        <f t="shared" si="54"/>
        <v>28.960921277269016</v>
      </c>
      <c r="E511">
        <f t="shared" si="55"/>
        <v>0.98969227804636517</v>
      </c>
      <c r="F511" s="8">
        <f t="shared" si="56"/>
        <v>1.1710741747527</v>
      </c>
      <c r="G511">
        <f t="shared" si="57"/>
        <v>0</v>
      </c>
      <c r="H511" s="8">
        <f t="shared" si="58"/>
        <v>327.7099990074131</v>
      </c>
      <c r="I511">
        <f t="shared" si="59"/>
        <v>0.5249999999999998</v>
      </c>
      <c r="J511">
        <f t="shared" si="53"/>
        <v>1.1832710032499996</v>
      </c>
    </row>
    <row r="512" spans="1:10" x14ac:dyDescent="0.25">
      <c r="A512" s="2">
        <v>43336</v>
      </c>
      <c r="B512">
        <v>1.52</v>
      </c>
      <c r="C512" s="6">
        <v>3.1173549413279997</v>
      </c>
      <c r="D512" s="8">
        <f t="shared" si="54"/>
        <v>28.999598747933014</v>
      </c>
      <c r="E512">
        <f t="shared" si="55"/>
        <v>1</v>
      </c>
      <c r="F512" s="8">
        <f t="shared" si="56"/>
        <v>1.5586774706639992</v>
      </c>
      <c r="G512">
        <f t="shared" si="57"/>
        <v>0</v>
      </c>
      <c r="H512" s="8">
        <f t="shared" si="58"/>
        <v>327.7099990074131</v>
      </c>
      <c r="I512">
        <f t="shared" si="59"/>
        <v>0.49999999999999978</v>
      </c>
      <c r="J512">
        <f t="shared" si="53"/>
        <v>1.5586774706639992</v>
      </c>
    </row>
    <row r="513" spans="1:10" x14ac:dyDescent="0.25">
      <c r="A513" s="2">
        <v>43337</v>
      </c>
      <c r="B513">
        <v>0.1</v>
      </c>
      <c r="C513" s="6">
        <v>3.0306085703679999</v>
      </c>
      <c r="D513" s="8">
        <f t="shared" si="54"/>
        <v>30.339137818857811</v>
      </c>
      <c r="E513">
        <f t="shared" si="55"/>
        <v>1</v>
      </c>
      <c r="F513" s="8">
        <f t="shared" si="56"/>
        <v>1.4395390709247993</v>
      </c>
      <c r="G513">
        <f t="shared" si="57"/>
        <v>0</v>
      </c>
      <c r="H513" s="8">
        <f t="shared" si="58"/>
        <v>327.7099990074131</v>
      </c>
      <c r="I513">
        <f t="shared" si="59"/>
        <v>0.47499999999999976</v>
      </c>
      <c r="J513">
        <f t="shared" si="53"/>
        <v>1.4395390709247993</v>
      </c>
    </row>
    <row r="514" spans="1:10" x14ac:dyDescent="0.25">
      <c r="A514" s="2">
        <v>43338</v>
      </c>
      <c r="B514">
        <v>1.49</v>
      </c>
      <c r="C514" s="6">
        <v>1.0007707031249999</v>
      </c>
      <c r="D514" s="8">
        <f t="shared" si="54"/>
        <v>29.299484635264061</v>
      </c>
      <c r="E514">
        <f t="shared" si="55"/>
        <v>1</v>
      </c>
      <c r="F514" s="8">
        <f t="shared" si="56"/>
        <v>0.45034681640624968</v>
      </c>
      <c r="G514">
        <f t="shared" si="57"/>
        <v>0</v>
      </c>
      <c r="H514" s="8">
        <f t="shared" si="58"/>
        <v>327.7099990074131</v>
      </c>
      <c r="I514">
        <f t="shared" si="59"/>
        <v>0.44999999999999973</v>
      </c>
      <c r="J514">
        <f t="shared" si="53"/>
        <v>0.45034681640624968</v>
      </c>
    </row>
    <row r="515" spans="1:10" x14ac:dyDescent="0.25">
      <c r="A515" s="2">
        <v>43339</v>
      </c>
      <c r="B515">
        <v>0.1</v>
      </c>
      <c r="C515" s="6">
        <v>2.1305728395679999</v>
      </c>
      <c r="D515" s="8">
        <f t="shared" si="54"/>
        <v>30.104978092080458</v>
      </c>
      <c r="E515">
        <f t="shared" si="55"/>
        <v>1</v>
      </c>
      <c r="F515" s="8">
        <f t="shared" si="56"/>
        <v>0.90549345681639937</v>
      </c>
      <c r="G515">
        <f t="shared" si="57"/>
        <v>0</v>
      </c>
      <c r="H515" s="8">
        <f t="shared" si="58"/>
        <v>327.7099990074131</v>
      </c>
      <c r="I515">
        <f>I514-(1.15-0.4)/30</f>
        <v>0.42499999999999971</v>
      </c>
      <c r="J515">
        <f t="shared" ref="J515:J549" si="60">I515*C515</f>
        <v>0.90549345681639937</v>
      </c>
    </row>
    <row r="516" spans="1:10" x14ac:dyDescent="0.25">
      <c r="A516" s="2">
        <v>43340</v>
      </c>
      <c r="B516">
        <v>0</v>
      </c>
      <c r="C516" s="6">
        <v>2.2130115480479997</v>
      </c>
      <c r="D516" s="8">
        <f t="shared" ref="D516:D550" si="61">MAX((D515+F516-B516),0)</f>
        <v>30.990182711299656</v>
      </c>
      <c r="E516">
        <f t="shared" ref="E516:E550" si="62">IF(D515&gt;$Q$2,1-(D515-$Q$2)/($Q$1-$Q$2),1)</f>
        <v>1</v>
      </c>
      <c r="F516" s="8">
        <f t="shared" ref="F516:F550" si="63">E516*J516</f>
        <v>0.88520461921919924</v>
      </c>
      <c r="G516">
        <f t="shared" ref="G516:G550" si="64">IF(D516=0,B516-F516-D515,0)</f>
        <v>0</v>
      </c>
      <c r="H516" s="8">
        <f t="shared" ref="H516:H549" si="65">H515+G516</f>
        <v>327.7099990074131</v>
      </c>
      <c r="I516">
        <f>I515-(1.15-0.4)/30</f>
        <v>0.39999999999999969</v>
      </c>
      <c r="J516">
        <f t="shared" si="60"/>
        <v>0.88520461921919924</v>
      </c>
    </row>
    <row r="517" spans="1:10" x14ac:dyDescent="0.25">
      <c r="A517" s="2">
        <v>43341</v>
      </c>
      <c r="B517">
        <v>0.08</v>
      </c>
      <c r="C517" s="6">
        <v>3.2444131578929998</v>
      </c>
      <c r="D517" s="8">
        <f t="shared" si="61"/>
        <v>33.181271921824759</v>
      </c>
      <c r="E517">
        <f t="shared" si="62"/>
        <v>1</v>
      </c>
      <c r="F517" s="8">
        <f t="shared" si="63"/>
        <v>2.2710892105250995</v>
      </c>
      <c r="G517">
        <f t="shared" si="64"/>
        <v>0</v>
      </c>
      <c r="H517" s="8">
        <f t="shared" si="65"/>
        <v>327.7099990074131</v>
      </c>
      <c r="I517">
        <v>0.7</v>
      </c>
      <c r="J517">
        <f>I517*C517</f>
        <v>2.2710892105250995</v>
      </c>
    </row>
    <row r="518" spans="1:10" x14ac:dyDescent="0.25">
      <c r="A518" s="2">
        <v>43342</v>
      </c>
      <c r="B518">
        <v>0.08</v>
      </c>
      <c r="C518" s="6">
        <v>2.6284152007679999</v>
      </c>
      <c r="D518" s="8">
        <f t="shared" si="61"/>
        <v>34.815746881317587</v>
      </c>
      <c r="E518">
        <f t="shared" si="62"/>
        <v>0.93183525244297627</v>
      </c>
      <c r="F518" s="8">
        <f t="shared" si="63"/>
        <v>1.7144749594928237</v>
      </c>
      <c r="G518">
        <f t="shared" si="64"/>
        <v>0</v>
      </c>
      <c r="H518" s="8">
        <f t="shared" si="65"/>
        <v>327.7099990074131</v>
      </c>
      <c r="I518">
        <v>0.7</v>
      </c>
      <c r="J518">
        <f t="shared" ref="J518:J545" si="66">I518*C518</f>
        <v>1.8398906405375999</v>
      </c>
    </row>
    <row r="519" spans="1:10" x14ac:dyDescent="0.25">
      <c r="A519" s="2">
        <v>43343</v>
      </c>
      <c r="B519">
        <v>0.19</v>
      </c>
      <c r="C519" s="6">
        <v>3.0306085703679999</v>
      </c>
      <c r="D519" s="8">
        <f t="shared" si="61"/>
        <v>36.494209610556027</v>
      </c>
      <c r="E519">
        <f t="shared" si="62"/>
        <v>0.88075790995882541</v>
      </c>
      <c r="F519" s="8">
        <f t="shared" si="63"/>
        <v>1.8684627292384361</v>
      </c>
      <c r="G519">
        <f t="shared" si="64"/>
        <v>0</v>
      </c>
      <c r="H519" s="8">
        <f t="shared" si="65"/>
        <v>327.7099990074131</v>
      </c>
      <c r="I519">
        <v>0.7</v>
      </c>
      <c r="J519">
        <f t="shared" si="66"/>
        <v>2.1214259992575997</v>
      </c>
    </row>
    <row r="520" spans="1:10" x14ac:dyDescent="0.25">
      <c r="A520" s="2">
        <v>43344</v>
      </c>
      <c r="B520">
        <v>0</v>
      </c>
      <c r="C520" s="6">
        <v>1.4397031512479999</v>
      </c>
      <c r="D520" s="8">
        <f t="shared" si="61"/>
        <v>37.328969890712308</v>
      </c>
      <c r="E520">
        <f t="shared" si="62"/>
        <v>0.82830594967012416</v>
      </c>
      <c r="F520" s="8">
        <f t="shared" si="63"/>
        <v>0.83476028015628134</v>
      </c>
      <c r="G520">
        <f t="shared" si="64"/>
        <v>0</v>
      </c>
      <c r="H520" s="8">
        <f t="shared" si="65"/>
        <v>327.7099990074131</v>
      </c>
      <c r="I520" s="24">
        <v>0.7</v>
      </c>
      <c r="J520">
        <f t="shared" si="66"/>
        <v>1.0077922058735997</v>
      </c>
    </row>
    <row r="521" spans="1:10" x14ac:dyDescent="0.25">
      <c r="A521" s="2">
        <v>43345</v>
      </c>
      <c r="B521">
        <v>7.8</v>
      </c>
      <c r="C521" s="6">
        <v>1.9415436799999999</v>
      </c>
      <c r="D521" s="8">
        <f t="shared" si="61"/>
        <v>30.619251090319931</v>
      </c>
      <c r="E521">
        <f t="shared" si="62"/>
        <v>0.80221969091524037</v>
      </c>
      <c r="F521" s="8">
        <f t="shared" si="63"/>
        <v>1.0902811996076267</v>
      </c>
      <c r="G521">
        <f t="shared" si="64"/>
        <v>0</v>
      </c>
      <c r="H521" s="8">
        <f t="shared" si="65"/>
        <v>327.7099990074131</v>
      </c>
      <c r="I521">
        <v>0.7</v>
      </c>
      <c r="J521">
        <f t="shared" si="66"/>
        <v>1.3590805759999998</v>
      </c>
    </row>
    <row r="522" spans="1:10" x14ac:dyDescent="0.25">
      <c r="A522" s="2">
        <v>43346</v>
      </c>
      <c r="B522">
        <v>7.8</v>
      </c>
      <c r="C522" s="6">
        <v>0.87624161484799989</v>
      </c>
      <c r="D522" s="8">
        <f t="shared" si="61"/>
        <v>23.432620220713531</v>
      </c>
      <c r="E522">
        <f t="shared" si="62"/>
        <v>1</v>
      </c>
      <c r="F522" s="8">
        <f t="shared" si="63"/>
        <v>0.61336913039359986</v>
      </c>
      <c r="G522">
        <f t="shared" si="64"/>
        <v>0</v>
      </c>
      <c r="H522" s="8">
        <f t="shared" si="65"/>
        <v>327.7099990074131</v>
      </c>
      <c r="I522">
        <v>0.7</v>
      </c>
      <c r="J522">
        <f t="shared" si="66"/>
        <v>0.61336913039359986</v>
      </c>
    </row>
    <row r="523" spans="1:10" x14ac:dyDescent="0.25">
      <c r="A523" s="2">
        <v>43347</v>
      </c>
      <c r="B523">
        <v>0</v>
      </c>
      <c r="C523" s="6">
        <v>1.973374644533</v>
      </c>
      <c r="D523" s="8">
        <f t="shared" si="61"/>
        <v>24.813982471886632</v>
      </c>
      <c r="E523">
        <f t="shared" si="62"/>
        <v>1</v>
      </c>
      <c r="F523" s="8">
        <f t="shared" si="63"/>
        <v>1.3813622511730999</v>
      </c>
      <c r="G523">
        <f t="shared" si="64"/>
        <v>0</v>
      </c>
      <c r="H523" s="8">
        <f t="shared" si="65"/>
        <v>327.7099990074131</v>
      </c>
      <c r="I523">
        <v>0.7</v>
      </c>
      <c r="J523">
        <f t="shared" si="66"/>
        <v>1.3813622511730999</v>
      </c>
    </row>
    <row r="524" spans="1:10" x14ac:dyDescent="0.25">
      <c r="A524" s="2">
        <v>43348</v>
      </c>
      <c r="B524">
        <v>0</v>
      </c>
      <c r="C524" s="6">
        <v>2.5901623521279999</v>
      </c>
      <c r="D524" s="8">
        <f t="shared" si="61"/>
        <v>26.627096118376233</v>
      </c>
      <c r="E524">
        <f t="shared" si="62"/>
        <v>1</v>
      </c>
      <c r="F524" s="8">
        <f t="shared" si="63"/>
        <v>1.8131136464895998</v>
      </c>
      <c r="G524">
        <f t="shared" si="64"/>
        <v>0</v>
      </c>
      <c r="H524" s="8">
        <f t="shared" si="65"/>
        <v>327.7099990074131</v>
      </c>
      <c r="I524">
        <v>0.7</v>
      </c>
      <c r="J524">
        <f t="shared" si="66"/>
        <v>1.8131136464895998</v>
      </c>
    </row>
    <row r="525" spans="1:10" x14ac:dyDescent="0.25">
      <c r="A525" s="2">
        <v>43349</v>
      </c>
      <c r="B525">
        <v>8.8000000000000007</v>
      </c>
      <c r="C525" s="6">
        <v>2.2640185897329994</v>
      </c>
      <c r="D525" s="8">
        <f t="shared" si="61"/>
        <v>19.411909131189333</v>
      </c>
      <c r="E525">
        <f t="shared" si="62"/>
        <v>1</v>
      </c>
      <c r="F525" s="8">
        <f t="shared" si="63"/>
        <v>1.5848130128130995</v>
      </c>
      <c r="G525">
        <f t="shared" si="64"/>
        <v>0</v>
      </c>
      <c r="H525" s="8">
        <f t="shared" si="65"/>
        <v>327.7099990074131</v>
      </c>
      <c r="I525">
        <v>0.7</v>
      </c>
      <c r="J525">
        <f t="shared" si="66"/>
        <v>1.5848130128130995</v>
      </c>
    </row>
    <row r="526" spans="1:10" x14ac:dyDescent="0.25">
      <c r="A526" s="2">
        <v>43350</v>
      </c>
      <c r="B526">
        <v>3.4</v>
      </c>
      <c r="C526" s="6">
        <v>1.693579372933</v>
      </c>
      <c r="D526" s="8">
        <f t="shared" si="61"/>
        <v>17.197414692242432</v>
      </c>
      <c r="E526">
        <f t="shared" si="62"/>
        <v>1</v>
      </c>
      <c r="F526" s="8">
        <f t="shared" si="63"/>
        <v>1.1855055610531</v>
      </c>
      <c r="G526">
        <f t="shared" si="64"/>
        <v>0</v>
      </c>
      <c r="H526" s="8">
        <f t="shared" si="65"/>
        <v>327.7099990074131</v>
      </c>
      <c r="I526">
        <v>0.7</v>
      </c>
      <c r="J526">
        <f t="shared" si="66"/>
        <v>1.1855055610531</v>
      </c>
    </row>
    <row r="527" spans="1:10" x14ac:dyDescent="0.25">
      <c r="A527" s="2">
        <v>43351</v>
      </c>
      <c r="B527">
        <v>0.4</v>
      </c>
      <c r="C527" s="6">
        <v>1.8453143364529998</v>
      </c>
      <c r="D527" s="8">
        <f t="shared" si="61"/>
        <v>18.089134727759532</v>
      </c>
      <c r="E527">
        <f t="shared" si="62"/>
        <v>1</v>
      </c>
      <c r="F527" s="8">
        <f t="shared" si="63"/>
        <v>1.2917200355170997</v>
      </c>
      <c r="G527">
        <f t="shared" si="64"/>
        <v>0</v>
      </c>
      <c r="H527" s="8">
        <f t="shared" si="65"/>
        <v>327.7099990074131</v>
      </c>
      <c r="I527">
        <v>0.7</v>
      </c>
      <c r="J527">
        <f t="shared" si="66"/>
        <v>1.2917200355170997</v>
      </c>
    </row>
    <row r="528" spans="1:10" x14ac:dyDescent="0.25">
      <c r="A528" s="2">
        <v>43352</v>
      </c>
      <c r="B528">
        <v>0.6</v>
      </c>
      <c r="C528" s="6">
        <v>2.2843077612529998</v>
      </c>
      <c r="D528" s="8">
        <f t="shared" si="61"/>
        <v>19.08815016063663</v>
      </c>
      <c r="E528">
        <f t="shared" si="62"/>
        <v>1</v>
      </c>
      <c r="F528" s="8">
        <f t="shared" si="63"/>
        <v>1.5990154328770998</v>
      </c>
      <c r="G528">
        <f t="shared" si="64"/>
        <v>0</v>
      </c>
      <c r="H528" s="8">
        <f t="shared" si="65"/>
        <v>327.7099990074131</v>
      </c>
      <c r="I528">
        <v>0.7</v>
      </c>
      <c r="J528">
        <f t="shared" si="66"/>
        <v>1.5990154328770998</v>
      </c>
    </row>
    <row r="529" spans="1:10" x14ac:dyDescent="0.25">
      <c r="A529" s="2">
        <v>43353</v>
      </c>
      <c r="B529">
        <v>8.4</v>
      </c>
      <c r="C529" s="6">
        <v>2.1305728395679999</v>
      </c>
      <c r="D529" s="8">
        <f t="shared" si="61"/>
        <v>12.179551148334228</v>
      </c>
      <c r="E529">
        <f t="shared" si="62"/>
        <v>1</v>
      </c>
      <c r="F529" s="8">
        <f t="shared" si="63"/>
        <v>1.4914009876975998</v>
      </c>
      <c r="G529">
        <f t="shared" si="64"/>
        <v>0</v>
      </c>
      <c r="H529" s="8">
        <f t="shared" si="65"/>
        <v>327.7099990074131</v>
      </c>
      <c r="I529">
        <v>0.7</v>
      </c>
      <c r="J529">
        <f t="shared" si="66"/>
        <v>1.4914009876975998</v>
      </c>
    </row>
    <row r="530" spans="1:10" x14ac:dyDescent="0.25">
      <c r="A530" s="2">
        <v>43354</v>
      </c>
      <c r="B530">
        <v>0</v>
      </c>
      <c r="C530" s="6">
        <v>2.5225444126129992</v>
      </c>
      <c r="D530" s="8">
        <f t="shared" si="61"/>
        <v>13.945332237163328</v>
      </c>
      <c r="E530">
        <f t="shared" si="62"/>
        <v>1</v>
      </c>
      <c r="F530" s="8">
        <f t="shared" si="63"/>
        <v>1.7657810888290992</v>
      </c>
      <c r="G530">
        <f t="shared" si="64"/>
        <v>0</v>
      </c>
      <c r="H530" s="8">
        <f t="shared" si="65"/>
        <v>327.7099990074131</v>
      </c>
      <c r="I530">
        <v>0.7</v>
      </c>
      <c r="J530">
        <f t="shared" si="66"/>
        <v>1.7657810888290992</v>
      </c>
    </row>
    <row r="531" spans="1:10" x14ac:dyDescent="0.25">
      <c r="A531" s="2">
        <v>43355</v>
      </c>
      <c r="B531">
        <v>0</v>
      </c>
      <c r="C531" s="6">
        <v>2.7507868073329997</v>
      </c>
      <c r="D531" s="8">
        <f t="shared" si="61"/>
        <v>15.870883002296427</v>
      </c>
      <c r="E531">
        <f t="shared" si="62"/>
        <v>1</v>
      </c>
      <c r="F531" s="8">
        <f t="shared" si="63"/>
        <v>1.9255507651330996</v>
      </c>
      <c r="G531">
        <f t="shared" si="64"/>
        <v>0</v>
      </c>
      <c r="H531" s="8">
        <f t="shared" si="65"/>
        <v>327.7099990074131</v>
      </c>
      <c r="I531">
        <v>0.7</v>
      </c>
      <c r="J531">
        <f t="shared" si="66"/>
        <v>1.9255507651330996</v>
      </c>
    </row>
    <row r="532" spans="1:10" x14ac:dyDescent="0.25">
      <c r="A532" s="2">
        <v>43356</v>
      </c>
      <c r="B532">
        <v>0</v>
      </c>
      <c r="C532" s="6">
        <v>1.8882165831249997</v>
      </c>
      <c r="D532" s="8">
        <f t="shared" si="61"/>
        <v>17.192634610483928</v>
      </c>
      <c r="E532">
        <f t="shared" si="62"/>
        <v>1</v>
      </c>
      <c r="F532" s="8">
        <f t="shared" si="63"/>
        <v>1.3217516081874998</v>
      </c>
      <c r="G532">
        <f t="shared" si="64"/>
        <v>0</v>
      </c>
      <c r="H532" s="8">
        <f t="shared" si="65"/>
        <v>327.7099990074131</v>
      </c>
      <c r="I532">
        <v>0.7</v>
      </c>
      <c r="J532">
        <f t="shared" si="66"/>
        <v>1.3217516081874998</v>
      </c>
    </row>
    <row r="533" spans="1:10" x14ac:dyDescent="0.25">
      <c r="A533" s="2">
        <v>43357</v>
      </c>
      <c r="B533">
        <v>0</v>
      </c>
      <c r="C533" s="6">
        <v>1.7480407102879998</v>
      </c>
      <c r="D533" s="8">
        <f t="shared" si="61"/>
        <v>18.416263107685527</v>
      </c>
      <c r="E533">
        <f t="shared" si="62"/>
        <v>1</v>
      </c>
      <c r="F533" s="8">
        <f t="shared" si="63"/>
        <v>1.2236284972015998</v>
      </c>
      <c r="G533">
        <f t="shared" si="64"/>
        <v>0</v>
      </c>
      <c r="H533" s="8">
        <f t="shared" si="65"/>
        <v>327.7099990074131</v>
      </c>
      <c r="I533">
        <v>0.7</v>
      </c>
      <c r="J533">
        <f t="shared" si="66"/>
        <v>1.2236284972015998</v>
      </c>
    </row>
    <row r="534" spans="1:10" x14ac:dyDescent="0.25">
      <c r="A534" s="2">
        <v>43358</v>
      </c>
      <c r="B534">
        <v>0</v>
      </c>
      <c r="C534" s="6">
        <v>1.6278566394130001</v>
      </c>
      <c r="D534" s="8">
        <f t="shared" si="61"/>
        <v>19.555762755274628</v>
      </c>
      <c r="E534">
        <f t="shared" si="62"/>
        <v>1</v>
      </c>
      <c r="F534" s="8">
        <f t="shared" si="63"/>
        <v>1.1394996475890999</v>
      </c>
      <c r="G534">
        <f t="shared" si="64"/>
        <v>0</v>
      </c>
      <c r="H534" s="8">
        <f t="shared" si="65"/>
        <v>327.7099990074131</v>
      </c>
      <c r="I534">
        <v>0.7</v>
      </c>
      <c r="J534">
        <f t="shared" si="66"/>
        <v>1.1394996475890999</v>
      </c>
    </row>
    <row r="535" spans="1:10" x14ac:dyDescent="0.25">
      <c r="A535" s="2">
        <v>43359</v>
      </c>
      <c r="B535">
        <v>0</v>
      </c>
      <c r="C535" s="6">
        <v>1.973374644533</v>
      </c>
      <c r="D535" s="8">
        <f t="shared" si="61"/>
        <v>20.937125006447729</v>
      </c>
      <c r="E535">
        <f t="shared" si="62"/>
        <v>1</v>
      </c>
      <c r="F535" s="8">
        <f t="shared" si="63"/>
        <v>1.3813622511730999</v>
      </c>
      <c r="G535">
        <f t="shared" si="64"/>
        <v>0</v>
      </c>
      <c r="H535" s="8">
        <f t="shared" si="65"/>
        <v>327.7099990074131</v>
      </c>
      <c r="I535">
        <v>0.7</v>
      </c>
      <c r="J535">
        <f t="shared" si="66"/>
        <v>1.3813622511730999</v>
      </c>
    </row>
    <row r="536" spans="1:10" x14ac:dyDescent="0.25">
      <c r="A536" s="2">
        <v>43360</v>
      </c>
      <c r="B536">
        <v>0</v>
      </c>
      <c r="C536" s="6">
        <v>1.3615184216530001</v>
      </c>
      <c r="D536" s="8">
        <f t="shared" si="61"/>
        <v>21.890187901604829</v>
      </c>
      <c r="E536">
        <f t="shared" si="62"/>
        <v>1</v>
      </c>
      <c r="F536" s="8">
        <f t="shared" si="63"/>
        <v>0.95306289515709997</v>
      </c>
      <c r="G536">
        <f t="shared" si="64"/>
        <v>0</v>
      </c>
      <c r="H536" s="8">
        <f t="shared" si="65"/>
        <v>327.7099990074131</v>
      </c>
      <c r="I536">
        <v>0.7</v>
      </c>
      <c r="J536">
        <f t="shared" si="66"/>
        <v>0.95306289515709997</v>
      </c>
    </row>
    <row r="537" spans="1:10" x14ac:dyDescent="0.25">
      <c r="A537" s="2">
        <v>43361</v>
      </c>
      <c r="B537">
        <v>0</v>
      </c>
      <c r="C537" s="6">
        <v>2.2027619331250001</v>
      </c>
      <c r="D537" s="8">
        <f t="shared" si="61"/>
        <v>23.432121254792328</v>
      </c>
      <c r="E537">
        <f t="shared" si="62"/>
        <v>1</v>
      </c>
      <c r="F537" s="8">
        <f t="shared" si="63"/>
        <v>1.5419333531874999</v>
      </c>
      <c r="G537">
        <f t="shared" si="64"/>
        <v>0</v>
      </c>
      <c r="H537" s="8">
        <f t="shared" si="65"/>
        <v>327.7099990074131</v>
      </c>
      <c r="I537">
        <v>0.7</v>
      </c>
      <c r="J537">
        <f t="shared" si="66"/>
        <v>1.5419333531874999</v>
      </c>
    </row>
    <row r="538" spans="1:10" x14ac:dyDescent="0.25">
      <c r="A538" s="2">
        <v>43362</v>
      </c>
      <c r="B538">
        <v>0</v>
      </c>
      <c r="C538" s="6">
        <v>2.1924964014079995</v>
      </c>
      <c r="D538" s="8">
        <f t="shared" si="61"/>
        <v>24.966868735777929</v>
      </c>
      <c r="E538">
        <f t="shared" si="62"/>
        <v>1</v>
      </c>
      <c r="F538" s="8">
        <f t="shared" si="63"/>
        <v>1.5347474809855997</v>
      </c>
      <c r="G538">
        <f t="shared" si="64"/>
        <v>0</v>
      </c>
      <c r="H538" s="8">
        <f t="shared" si="65"/>
        <v>327.7099990074131</v>
      </c>
      <c r="I538">
        <v>0.7</v>
      </c>
      <c r="J538">
        <f t="shared" si="66"/>
        <v>1.5347474809855997</v>
      </c>
    </row>
    <row r="539" spans="1:10" x14ac:dyDescent="0.25">
      <c r="A539" s="2">
        <v>43363</v>
      </c>
      <c r="B539">
        <v>0</v>
      </c>
      <c r="C539" s="6">
        <v>2.161604989013</v>
      </c>
      <c r="D539" s="8">
        <f t="shared" si="61"/>
        <v>26.479992228087028</v>
      </c>
      <c r="E539">
        <f t="shared" si="62"/>
        <v>1</v>
      </c>
      <c r="F539" s="8">
        <f t="shared" si="63"/>
        <v>1.5131234923090999</v>
      </c>
      <c r="G539">
        <f t="shared" si="64"/>
        <v>0</v>
      </c>
      <c r="H539" s="8">
        <f t="shared" si="65"/>
        <v>327.7099990074131</v>
      </c>
      <c r="I539">
        <v>0.7</v>
      </c>
      <c r="J539">
        <f t="shared" si="66"/>
        <v>1.5131234923090999</v>
      </c>
    </row>
    <row r="540" spans="1:10" x14ac:dyDescent="0.25">
      <c r="A540" s="2">
        <v>43364</v>
      </c>
      <c r="B540">
        <v>0</v>
      </c>
      <c r="C540" s="6">
        <v>2.1512764800000004</v>
      </c>
      <c r="D540" s="8">
        <f t="shared" si="61"/>
        <v>27.985885764087026</v>
      </c>
      <c r="E540">
        <f t="shared" si="62"/>
        <v>1</v>
      </c>
      <c r="F540" s="8">
        <f t="shared" si="63"/>
        <v>1.5058935360000001</v>
      </c>
      <c r="G540">
        <f t="shared" si="64"/>
        <v>0</v>
      </c>
      <c r="H540" s="8">
        <f t="shared" si="65"/>
        <v>327.7099990074131</v>
      </c>
      <c r="I540" s="24">
        <v>0.7</v>
      </c>
      <c r="J540">
        <f t="shared" si="66"/>
        <v>1.5058935360000001</v>
      </c>
    </row>
    <row r="541" spans="1:10" x14ac:dyDescent="0.25">
      <c r="A541" s="2">
        <v>43365</v>
      </c>
      <c r="B541">
        <v>0</v>
      </c>
      <c r="C541" s="6">
        <v>2.1201978575730003</v>
      </c>
      <c r="D541" s="8">
        <f t="shared" si="61"/>
        <v>29.470024264388126</v>
      </c>
      <c r="E541">
        <f t="shared" si="62"/>
        <v>1</v>
      </c>
      <c r="F541" s="8">
        <f t="shared" si="63"/>
        <v>1.4841385003011001</v>
      </c>
      <c r="G541">
        <f t="shared" si="64"/>
        <v>0</v>
      </c>
      <c r="H541" s="8">
        <f t="shared" si="65"/>
        <v>327.7099990074131</v>
      </c>
      <c r="I541">
        <v>0.7</v>
      </c>
      <c r="J541">
        <f t="shared" si="66"/>
        <v>1.4841385003011001</v>
      </c>
    </row>
    <row r="542" spans="1:10" x14ac:dyDescent="0.25">
      <c r="A542" s="2">
        <v>43366</v>
      </c>
      <c r="B542">
        <v>0</v>
      </c>
      <c r="C542" s="6">
        <v>1.8345562499999999</v>
      </c>
      <c r="D542" s="8">
        <f t="shared" si="61"/>
        <v>30.754213639388126</v>
      </c>
      <c r="E542">
        <f t="shared" si="62"/>
        <v>1</v>
      </c>
      <c r="F542" s="8">
        <f t="shared" si="63"/>
        <v>1.2841893749999997</v>
      </c>
      <c r="G542">
        <f t="shared" si="64"/>
        <v>0</v>
      </c>
      <c r="H542" s="8">
        <f t="shared" si="65"/>
        <v>327.7099990074131</v>
      </c>
      <c r="I542">
        <v>0.7</v>
      </c>
      <c r="J542">
        <f>I542*C542</f>
        <v>1.2841893749999997</v>
      </c>
    </row>
    <row r="543" spans="1:10" x14ac:dyDescent="0.25">
      <c r="A543" s="2">
        <v>43367</v>
      </c>
      <c r="B543">
        <v>0</v>
      </c>
      <c r="C543" s="6">
        <v>2.1098075361279998</v>
      </c>
      <c r="D543" s="8">
        <f t="shared" si="61"/>
        <v>32.231078914677724</v>
      </c>
      <c r="E543">
        <f t="shared" si="62"/>
        <v>1</v>
      </c>
      <c r="F543" s="8">
        <f t="shared" si="63"/>
        <v>1.4768652752895997</v>
      </c>
      <c r="G543">
        <f t="shared" si="64"/>
        <v>0</v>
      </c>
      <c r="H543" s="8">
        <f t="shared" si="65"/>
        <v>327.7099990074131</v>
      </c>
      <c r="I543">
        <v>0.7</v>
      </c>
      <c r="J543">
        <f t="shared" si="66"/>
        <v>1.4768652752895997</v>
      </c>
    </row>
    <row r="544" spans="1:10" x14ac:dyDescent="0.25">
      <c r="A544" s="2">
        <v>43368</v>
      </c>
      <c r="B544">
        <v>0</v>
      </c>
      <c r="C544" s="6">
        <v>1.3838934509329999</v>
      </c>
      <c r="D544" s="8">
        <f t="shared" si="61"/>
        <v>33.162536285539481</v>
      </c>
      <c r="E544">
        <f t="shared" si="62"/>
        <v>0.96152878391632113</v>
      </c>
      <c r="F544" s="8">
        <f t="shared" si="63"/>
        <v>0.93145737086175784</v>
      </c>
      <c r="G544">
        <f t="shared" si="64"/>
        <v>0</v>
      </c>
      <c r="H544" s="8">
        <f t="shared" si="65"/>
        <v>327.7099990074131</v>
      </c>
      <c r="I544">
        <v>0.7</v>
      </c>
      <c r="J544">
        <f t="shared" si="66"/>
        <v>0.96872541565309989</v>
      </c>
    </row>
    <row r="545" spans="1:17" x14ac:dyDescent="0.25">
      <c r="A545" s="2">
        <v>43369</v>
      </c>
      <c r="B545">
        <v>0.2</v>
      </c>
      <c r="C545" s="6">
        <v>1.7262908799999996</v>
      </c>
      <c r="D545" s="8">
        <f t="shared" si="61"/>
        <v>34.089276880690193</v>
      </c>
      <c r="E545">
        <f t="shared" si="62"/>
        <v>0.93242074107689121</v>
      </c>
      <c r="F545" s="8">
        <f t="shared" si="63"/>
        <v>1.1267405951507148</v>
      </c>
      <c r="G545">
        <f t="shared" si="64"/>
        <v>0</v>
      </c>
      <c r="H545" s="8">
        <f t="shared" si="65"/>
        <v>327.7099990074131</v>
      </c>
      <c r="I545">
        <v>0.7</v>
      </c>
      <c r="J545">
        <f t="shared" si="66"/>
        <v>1.2084036159999996</v>
      </c>
    </row>
    <row r="546" spans="1:17" x14ac:dyDescent="0.25">
      <c r="A546" s="2">
        <v>43370</v>
      </c>
      <c r="B546">
        <v>0</v>
      </c>
      <c r="C546" s="6">
        <v>1.7153984875729997</v>
      </c>
      <c r="D546" s="8">
        <f t="shared" si="61"/>
        <v>35.17413274004813</v>
      </c>
      <c r="E546">
        <f t="shared" si="62"/>
        <v>0.90346009747843148</v>
      </c>
      <c r="F546" s="8">
        <f t="shared" si="63"/>
        <v>1.0848558593579392</v>
      </c>
      <c r="G546">
        <f t="shared" si="64"/>
        <v>0</v>
      </c>
      <c r="H546" s="8">
        <f t="shared" si="65"/>
        <v>327.7099990074131</v>
      </c>
      <c r="I546">
        <v>0.7</v>
      </c>
      <c r="J546">
        <f t="shared" si="60"/>
        <v>1.2007789413010996</v>
      </c>
    </row>
    <row r="547" spans="1:17" x14ac:dyDescent="0.25">
      <c r="A547" s="2">
        <v>43371</v>
      </c>
      <c r="B547">
        <v>7.6</v>
      </c>
      <c r="C547" s="6">
        <v>1.9521679743729998</v>
      </c>
      <c r="D547" s="8">
        <f t="shared" si="61"/>
        <v>28.76239951651133</v>
      </c>
      <c r="E547">
        <f t="shared" si="62"/>
        <v>0.86955835187349595</v>
      </c>
      <c r="F547" s="8">
        <f t="shared" si="63"/>
        <v>1.1882667764632047</v>
      </c>
      <c r="G547">
        <f t="shared" si="64"/>
        <v>0</v>
      </c>
      <c r="H547" s="8">
        <f t="shared" si="65"/>
        <v>327.7099990074131</v>
      </c>
      <c r="I547">
        <v>0.7</v>
      </c>
      <c r="J547">
        <f t="shared" si="60"/>
        <v>1.3665175820610997</v>
      </c>
    </row>
    <row r="548" spans="1:17" x14ac:dyDescent="0.25">
      <c r="A548" s="2">
        <v>43372</v>
      </c>
      <c r="B548">
        <v>0</v>
      </c>
      <c r="C548" s="6">
        <v>1.973374644533</v>
      </c>
      <c r="D548" s="8">
        <f t="shared" si="61"/>
        <v>30.143761767684431</v>
      </c>
      <c r="E548">
        <f t="shared" si="62"/>
        <v>1</v>
      </c>
      <c r="F548" s="8">
        <f t="shared" si="63"/>
        <v>1.3813622511730999</v>
      </c>
      <c r="G548">
        <f t="shared" si="64"/>
        <v>0</v>
      </c>
      <c r="H548" s="8">
        <f t="shared" si="65"/>
        <v>327.7099990074131</v>
      </c>
      <c r="I548">
        <v>0.7</v>
      </c>
      <c r="J548">
        <f t="shared" si="60"/>
        <v>1.3813622511730999</v>
      </c>
    </row>
    <row r="549" spans="1:17" x14ac:dyDescent="0.25">
      <c r="A549" s="12">
        <v>43373</v>
      </c>
      <c r="B549" s="13">
        <v>0.4</v>
      </c>
      <c r="C549" s="14">
        <v>1.7153984875729997</v>
      </c>
      <c r="D549" s="15">
        <f t="shared" si="61"/>
        <v>30.944540708985532</v>
      </c>
      <c r="E549" s="13">
        <f t="shared" si="62"/>
        <v>1</v>
      </c>
      <c r="F549" s="8">
        <f t="shared" si="63"/>
        <v>1.2007789413010996</v>
      </c>
      <c r="G549" s="13">
        <f t="shared" si="64"/>
        <v>0</v>
      </c>
      <c r="H549" s="15">
        <f t="shared" si="65"/>
        <v>327.7099990074131</v>
      </c>
      <c r="I549">
        <v>0.7</v>
      </c>
      <c r="J549">
        <f t="shared" si="60"/>
        <v>1.2007789413010996</v>
      </c>
      <c r="L549" s="105" t="s">
        <v>12</v>
      </c>
      <c r="M549" s="105"/>
      <c r="N549" s="105"/>
      <c r="O549" s="105" t="s">
        <v>13</v>
      </c>
      <c r="P549" s="105"/>
      <c r="Q549" s="105"/>
    </row>
    <row r="550" spans="1:17" x14ac:dyDescent="0.25">
      <c r="A550" s="16">
        <v>43374</v>
      </c>
      <c r="B550" s="17">
        <v>3</v>
      </c>
      <c r="C550" s="18">
        <v>1.5174986762929998</v>
      </c>
      <c r="D550" s="19">
        <f t="shared" si="61"/>
        <v>27.944540708985532</v>
      </c>
      <c r="E550" s="17">
        <f t="shared" si="62"/>
        <v>1</v>
      </c>
      <c r="F550" s="8">
        <f t="shared" si="63"/>
        <v>0</v>
      </c>
      <c r="G550" s="17">
        <f t="shared" si="64"/>
        <v>0</v>
      </c>
      <c r="H550" s="17">
        <v>0</v>
      </c>
    </row>
    <row r="551" spans="1:17" x14ac:dyDescent="0.25">
      <c r="A551" s="2"/>
      <c r="C551" s="6"/>
      <c r="D551" s="8"/>
      <c r="F551" s="8"/>
    </row>
    <row r="552" spans="1:17" x14ac:dyDescent="0.25">
      <c r="A552" s="2"/>
      <c r="C552" s="6"/>
      <c r="D552" s="8"/>
      <c r="F552" s="8"/>
    </row>
    <row r="553" spans="1:17" x14ac:dyDescent="0.25">
      <c r="A553" s="2"/>
      <c r="C553" s="6"/>
      <c r="D553" s="8"/>
      <c r="F553" s="8"/>
    </row>
    <row r="554" spans="1:17" x14ac:dyDescent="0.25">
      <c r="A554" s="2"/>
      <c r="C554" s="6"/>
      <c r="D554" s="8"/>
      <c r="F554" s="8"/>
    </row>
    <row r="555" spans="1:17" x14ac:dyDescent="0.25">
      <c r="A555" s="2"/>
      <c r="C555" s="6"/>
      <c r="D555" s="8"/>
      <c r="F555" s="8"/>
    </row>
    <row r="556" spans="1:17" x14ac:dyDescent="0.25">
      <c r="A556" s="2"/>
      <c r="C556" s="6"/>
      <c r="D556" s="8"/>
      <c r="F556" s="8"/>
    </row>
    <row r="557" spans="1:17" x14ac:dyDescent="0.25">
      <c r="A557" s="2"/>
      <c r="C557" s="6"/>
      <c r="D557" s="8"/>
      <c r="F557" s="8"/>
    </row>
    <row r="558" spans="1:17" x14ac:dyDescent="0.25">
      <c r="A558" s="2"/>
      <c r="C558" s="6"/>
      <c r="D558" s="8"/>
      <c r="F558" s="8"/>
    </row>
    <row r="559" spans="1:17" x14ac:dyDescent="0.25">
      <c r="A559" s="2"/>
      <c r="C559" s="6"/>
      <c r="D559" s="8"/>
      <c r="F559" s="8"/>
    </row>
    <row r="560" spans="1:17" x14ac:dyDescent="0.25">
      <c r="A560" s="2"/>
      <c r="C560" s="6"/>
      <c r="D560" s="8"/>
      <c r="F560" s="8"/>
    </row>
    <row r="561" spans="1:6" x14ac:dyDescent="0.25">
      <c r="A561" s="2"/>
      <c r="C561" s="6"/>
      <c r="D561" s="8"/>
      <c r="F561" s="8"/>
    </row>
    <row r="562" spans="1:6" x14ac:dyDescent="0.25">
      <c r="A562" s="2"/>
      <c r="C562" s="6"/>
      <c r="D562" s="8"/>
      <c r="F562" s="8"/>
    </row>
    <row r="563" spans="1:6" x14ac:dyDescent="0.25">
      <c r="A563" s="2"/>
      <c r="C563" s="6"/>
      <c r="D563" s="8"/>
      <c r="F563" s="8"/>
    </row>
    <row r="564" spans="1:6" x14ac:dyDescent="0.25">
      <c r="A564" s="2"/>
      <c r="C564" s="6"/>
      <c r="D564" s="8"/>
      <c r="F564" s="8"/>
    </row>
    <row r="565" spans="1:6" x14ac:dyDescent="0.25">
      <c r="A565" s="2"/>
      <c r="C565" s="6"/>
      <c r="D565" s="8"/>
      <c r="F565" s="8"/>
    </row>
    <row r="566" spans="1:6" x14ac:dyDescent="0.25">
      <c r="A566" s="2"/>
      <c r="C566" s="6"/>
      <c r="D566" s="8"/>
      <c r="F566" s="8"/>
    </row>
    <row r="567" spans="1:6" x14ac:dyDescent="0.25">
      <c r="A567" s="2"/>
      <c r="C567" s="6"/>
      <c r="D567" s="8"/>
      <c r="F567" s="8"/>
    </row>
    <row r="568" spans="1:6" x14ac:dyDescent="0.25">
      <c r="A568" s="2"/>
      <c r="C568" s="6"/>
      <c r="D568" s="8"/>
      <c r="F568" s="8"/>
    </row>
    <row r="569" spans="1:6" x14ac:dyDescent="0.25">
      <c r="A569" s="2"/>
      <c r="C569" s="6"/>
      <c r="D569" s="8"/>
      <c r="F569" s="8"/>
    </row>
    <row r="570" spans="1:6" x14ac:dyDescent="0.25">
      <c r="A570" s="2"/>
      <c r="C570" s="6"/>
      <c r="D570" s="8"/>
      <c r="F570" s="8"/>
    </row>
    <row r="571" spans="1:6" x14ac:dyDescent="0.25">
      <c r="A571" s="2"/>
      <c r="C571" s="6"/>
      <c r="D571" s="8"/>
      <c r="F571" s="8"/>
    </row>
    <row r="572" spans="1:6" x14ac:dyDescent="0.25">
      <c r="A572" s="2"/>
      <c r="C572" s="6"/>
      <c r="D572" s="8"/>
      <c r="F572" s="8"/>
    </row>
    <row r="573" spans="1:6" x14ac:dyDescent="0.25">
      <c r="A573" s="2"/>
      <c r="C573" s="6"/>
      <c r="D573" s="8"/>
      <c r="F573" s="8"/>
    </row>
    <row r="574" spans="1:6" x14ac:dyDescent="0.25">
      <c r="A574" s="2"/>
      <c r="C574" s="6"/>
      <c r="D574" s="8"/>
      <c r="F574" s="8"/>
    </row>
    <row r="575" spans="1:6" x14ac:dyDescent="0.25">
      <c r="A575" s="2"/>
      <c r="C575" s="6"/>
      <c r="D575" s="8"/>
      <c r="F575" s="8"/>
    </row>
    <row r="576" spans="1:6" x14ac:dyDescent="0.25">
      <c r="A576" s="2"/>
      <c r="C576" s="6"/>
      <c r="D576" s="8"/>
      <c r="F576" s="8"/>
    </row>
    <row r="577" spans="1:6" x14ac:dyDescent="0.25">
      <c r="A577" s="2"/>
      <c r="C577" s="6"/>
      <c r="D577" s="8"/>
      <c r="F577" s="8"/>
    </row>
    <row r="578" spans="1:6" x14ac:dyDescent="0.25">
      <c r="A578" s="2"/>
      <c r="C578" s="6"/>
      <c r="D578" s="8"/>
      <c r="F578" s="8"/>
    </row>
    <row r="579" spans="1:6" x14ac:dyDescent="0.25">
      <c r="A579" s="2"/>
      <c r="C579" s="6"/>
      <c r="D579" s="8"/>
      <c r="F579" s="8"/>
    </row>
    <row r="580" spans="1:6" x14ac:dyDescent="0.25">
      <c r="A580" s="2"/>
      <c r="C580" s="6"/>
      <c r="D580" s="8"/>
      <c r="F580" s="8"/>
    </row>
    <row r="581" spans="1:6" x14ac:dyDescent="0.25">
      <c r="A581" s="2"/>
      <c r="C581" s="6"/>
      <c r="D581" s="8"/>
      <c r="F581" s="8"/>
    </row>
    <row r="582" spans="1:6" x14ac:dyDescent="0.25">
      <c r="A582" s="2"/>
      <c r="C582" s="6"/>
      <c r="D582" s="8"/>
      <c r="F582" s="8"/>
    </row>
    <row r="583" spans="1:6" x14ac:dyDescent="0.25">
      <c r="A583" s="2"/>
      <c r="C583" s="6"/>
      <c r="D583" s="8"/>
      <c r="F583" s="8"/>
    </row>
    <row r="584" spans="1:6" x14ac:dyDescent="0.25">
      <c r="A584" s="2"/>
      <c r="C584" s="6"/>
      <c r="D584" s="8"/>
      <c r="F584" s="8"/>
    </row>
    <row r="585" spans="1:6" x14ac:dyDescent="0.25">
      <c r="A585" s="2"/>
      <c r="C585" s="6"/>
      <c r="D585" s="8"/>
      <c r="F585" s="8"/>
    </row>
    <row r="586" spans="1:6" x14ac:dyDescent="0.25">
      <c r="A586" s="2"/>
      <c r="C586" s="6"/>
      <c r="D586" s="8"/>
      <c r="F586" s="8"/>
    </row>
    <row r="587" spans="1:6" x14ac:dyDescent="0.25">
      <c r="A587" s="2"/>
      <c r="C587" s="6"/>
      <c r="D587" s="8"/>
      <c r="F587" s="8"/>
    </row>
    <row r="588" spans="1:6" x14ac:dyDescent="0.25">
      <c r="A588" s="2"/>
      <c r="C588" s="6"/>
      <c r="D588" s="8"/>
      <c r="F588" s="8"/>
    </row>
    <row r="589" spans="1:6" x14ac:dyDescent="0.25">
      <c r="A589" s="2"/>
      <c r="C589" s="6"/>
      <c r="D589" s="8"/>
      <c r="F589" s="8"/>
    </row>
    <row r="590" spans="1:6" x14ac:dyDescent="0.25">
      <c r="A590" s="2"/>
      <c r="C590" s="6"/>
      <c r="D590" s="8"/>
      <c r="F590" s="8"/>
    </row>
    <row r="591" spans="1:6" x14ac:dyDescent="0.25">
      <c r="A591" s="2"/>
      <c r="C591" s="6"/>
      <c r="D591" s="8"/>
      <c r="F591" s="8"/>
    </row>
    <row r="592" spans="1:6" x14ac:dyDescent="0.25">
      <c r="A592" s="2"/>
      <c r="C592" s="6"/>
      <c r="D592" s="8"/>
      <c r="F592" s="8"/>
    </row>
    <row r="593" spans="1:8" x14ac:dyDescent="0.25">
      <c r="A593" s="2"/>
      <c r="C593" s="6"/>
      <c r="D593" s="8"/>
      <c r="F593" s="8"/>
    </row>
    <row r="594" spans="1:8" x14ac:dyDescent="0.25">
      <c r="A594" s="2"/>
      <c r="C594" s="6"/>
      <c r="D594" s="8"/>
      <c r="F594" s="8"/>
    </row>
    <row r="595" spans="1:8" x14ac:dyDescent="0.25">
      <c r="A595" s="2"/>
      <c r="C595" s="6"/>
      <c r="D595" s="8"/>
      <c r="F595" s="8"/>
    </row>
    <row r="596" spans="1:8" x14ac:dyDescent="0.25">
      <c r="A596" s="2"/>
      <c r="C596" s="6"/>
      <c r="D596" s="8"/>
      <c r="F596" s="8"/>
    </row>
    <row r="597" spans="1:8" x14ac:dyDescent="0.25">
      <c r="A597" s="2"/>
      <c r="C597" s="6"/>
      <c r="D597" s="8"/>
      <c r="F597" s="8"/>
    </row>
    <row r="598" spans="1:8" x14ac:dyDescent="0.25">
      <c r="A598" s="2"/>
      <c r="C598" s="6"/>
      <c r="D598" s="8"/>
      <c r="F598" s="8"/>
    </row>
    <row r="599" spans="1:8" x14ac:dyDescent="0.25">
      <c r="A599" s="2"/>
      <c r="C599" s="6"/>
      <c r="D599" s="8"/>
      <c r="F599" s="8"/>
    </row>
    <row r="600" spans="1:8" x14ac:dyDescent="0.25">
      <c r="A600" s="2"/>
      <c r="C600" s="6"/>
      <c r="D600" s="8"/>
      <c r="F600" s="8"/>
    </row>
    <row r="601" spans="1:8" x14ac:dyDescent="0.25">
      <c r="A601" s="2"/>
      <c r="C601" s="6"/>
      <c r="D601" s="8"/>
      <c r="F601" s="8"/>
      <c r="H601" s="24"/>
    </row>
    <row r="602" spans="1:8" x14ac:dyDescent="0.25">
      <c r="A602" s="2"/>
      <c r="C602" s="6"/>
      <c r="D602" s="8"/>
      <c r="F602" s="8"/>
      <c r="H602" s="11"/>
    </row>
    <row r="603" spans="1:8" x14ac:dyDescent="0.25">
      <c r="A603" s="2"/>
      <c r="C603" s="6"/>
      <c r="D603" s="8"/>
      <c r="F603" s="8"/>
      <c r="H603" s="8"/>
    </row>
    <row r="604" spans="1:8" x14ac:dyDescent="0.25">
      <c r="A604" s="2"/>
      <c r="C604" s="6"/>
      <c r="D604" s="8"/>
      <c r="F604" s="8"/>
      <c r="H604" s="8"/>
    </row>
    <row r="605" spans="1:8" x14ac:dyDescent="0.25">
      <c r="A605" s="2"/>
      <c r="C605" s="6"/>
      <c r="D605" s="8"/>
      <c r="F605" s="8"/>
      <c r="H605" s="8"/>
    </row>
    <row r="606" spans="1:8" x14ac:dyDescent="0.25">
      <c r="A606" s="2"/>
      <c r="C606" s="6"/>
      <c r="D606" s="8"/>
      <c r="F606" s="8"/>
      <c r="H606" s="8"/>
    </row>
    <row r="607" spans="1:8" x14ac:dyDescent="0.25">
      <c r="A607" s="2"/>
      <c r="C607" s="6"/>
      <c r="D607" s="8"/>
      <c r="F607" s="8"/>
      <c r="H607" s="8"/>
    </row>
    <row r="608" spans="1:8" x14ac:dyDescent="0.25">
      <c r="A608" s="2"/>
      <c r="C608" s="6"/>
      <c r="D608" s="8"/>
      <c r="F608" s="8"/>
      <c r="H608" s="8"/>
    </row>
    <row r="609" spans="1:8" x14ac:dyDescent="0.25">
      <c r="A609" s="2"/>
      <c r="C609" s="6"/>
      <c r="D609" s="8"/>
      <c r="F609" s="8"/>
      <c r="H609" s="8"/>
    </row>
    <row r="610" spans="1:8" x14ac:dyDescent="0.25">
      <c r="A610" s="2"/>
      <c r="C610" s="6"/>
      <c r="D610" s="8"/>
      <c r="F610" s="8"/>
      <c r="H610" s="8"/>
    </row>
    <row r="611" spans="1:8" x14ac:dyDescent="0.25">
      <c r="A611" s="2"/>
      <c r="C611" s="6"/>
      <c r="D611" s="8"/>
      <c r="F611" s="8"/>
      <c r="H611" s="8"/>
    </row>
    <row r="612" spans="1:8" x14ac:dyDescent="0.25">
      <c r="A612" s="2"/>
      <c r="C612" s="6"/>
      <c r="D612" s="8"/>
      <c r="F612" s="8"/>
      <c r="H612" s="8"/>
    </row>
    <row r="613" spans="1:8" x14ac:dyDescent="0.25">
      <c r="A613" s="2"/>
      <c r="C613" s="6"/>
      <c r="D613" s="8"/>
      <c r="F613" s="8"/>
      <c r="H613" s="8"/>
    </row>
    <row r="614" spans="1:8" x14ac:dyDescent="0.25">
      <c r="A614" s="2"/>
      <c r="C614" s="6"/>
      <c r="D614" s="8"/>
      <c r="F614" s="8"/>
      <c r="H614" s="8"/>
    </row>
    <row r="615" spans="1:8" x14ac:dyDescent="0.25">
      <c r="A615" s="2"/>
      <c r="C615" s="6"/>
      <c r="D615" s="8"/>
      <c r="F615" s="8"/>
      <c r="H615" s="8"/>
    </row>
    <row r="616" spans="1:8" x14ac:dyDescent="0.25">
      <c r="A616" s="2"/>
      <c r="C616" s="6"/>
      <c r="D616" s="8"/>
      <c r="F616" s="8"/>
      <c r="H616" s="8"/>
    </row>
    <row r="617" spans="1:8" x14ac:dyDescent="0.25">
      <c r="A617" s="2"/>
      <c r="C617" s="6"/>
      <c r="D617" s="8"/>
      <c r="F617" s="8"/>
      <c r="H617" s="8"/>
    </row>
    <row r="618" spans="1:8" x14ac:dyDescent="0.25">
      <c r="A618" s="2"/>
      <c r="C618" s="6"/>
      <c r="D618" s="8"/>
      <c r="F618" s="8"/>
      <c r="H618" s="8"/>
    </row>
    <row r="619" spans="1:8" x14ac:dyDescent="0.25">
      <c r="A619" s="2"/>
      <c r="C619" s="6"/>
      <c r="D619" s="8"/>
      <c r="F619" s="8"/>
      <c r="H619" s="8"/>
    </row>
    <row r="620" spans="1:8" x14ac:dyDescent="0.25">
      <c r="A620" s="2"/>
      <c r="C620" s="6"/>
      <c r="D620" s="8"/>
      <c r="F620" s="8"/>
      <c r="H620" s="8"/>
    </row>
    <row r="621" spans="1:8" x14ac:dyDescent="0.25">
      <c r="A621" s="2"/>
      <c r="C621" s="6"/>
      <c r="D621" s="8"/>
      <c r="F621" s="8"/>
      <c r="H621" s="8"/>
    </row>
    <row r="622" spans="1:8" x14ac:dyDescent="0.25">
      <c r="A622" s="2"/>
      <c r="C622" s="6"/>
      <c r="D622" s="8"/>
      <c r="F622" s="8"/>
      <c r="H622" s="8"/>
    </row>
    <row r="623" spans="1:8" x14ac:dyDescent="0.25">
      <c r="A623" s="2"/>
      <c r="C623" s="6"/>
      <c r="D623" s="8"/>
      <c r="F623" s="8"/>
      <c r="H623" s="8"/>
    </row>
    <row r="624" spans="1:8" x14ac:dyDescent="0.25">
      <c r="A624" s="2"/>
      <c r="C624" s="6"/>
      <c r="D624" s="8"/>
      <c r="F624" s="8"/>
      <c r="H624" s="8"/>
    </row>
    <row r="625" spans="1:8" x14ac:dyDescent="0.25">
      <c r="A625" s="2"/>
      <c r="C625" s="6"/>
      <c r="D625" s="8"/>
      <c r="F625" s="8"/>
      <c r="H625" s="8"/>
    </row>
    <row r="626" spans="1:8" x14ac:dyDescent="0.25">
      <c r="A626" s="2"/>
      <c r="C626" s="6"/>
      <c r="D626" s="8"/>
      <c r="F626" s="8"/>
      <c r="H626" s="8"/>
    </row>
    <row r="627" spans="1:8" x14ac:dyDescent="0.25">
      <c r="A627" s="2"/>
      <c r="C627" s="6"/>
      <c r="D627" s="8"/>
      <c r="F627" s="8"/>
      <c r="H627" s="8"/>
    </row>
    <row r="628" spans="1:8" x14ac:dyDescent="0.25">
      <c r="A628" s="2"/>
      <c r="C628" s="6"/>
      <c r="D628" s="8"/>
      <c r="F628" s="8"/>
      <c r="H628" s="8"/>
    </row>
    <row r="629" spans="1:8" x14ac:dyDescent="0.25">
      <c r="A629" s="2"/>
      <c r="C629" s="6"/>
      <c r="D629" s="8"/>
      <c r="F629" s="8"/>
      <c r="H629" s="8"/>
    </row>
    <row r="630" spans="1:8" x14ac:dyDescent="0.25">
      <c r="A630" s="2"/>
      <c r="C630" s="6"/>
      <c r="D630" s="8"/>
      <c r="F630" s="8"/>
      <c r="H630" s="8"/>
    </row>
    <row r="631" spans="1:8" x14ac:dyDescent="0.25">
      <c r="A631" s="2"/>
      <c r="C631" s="6"/>
      <c r="D631" s="8"/>
      <c r="F631" s="8"/>
      <c r="H631" s="8"/>
    </row>
    <row r="632" spans="1:8" x14ac:dyDescent="0.25">
      <c r="A632" s="2"/>
      <c r="C632" s="6"/>
      <c r="D632" s="8"/>
      <c r="F632" s="8"/>
      <c r="H632" s="8"/>
    </row>
    <row r="633" spans="1:8" x14ac:dyDescent="0.25">
      <c r="A633" s="2"/>
      <c r="C633" s="6"/>
      <c r="D633" s="8"/>
      <c r="F633" s="8"/>
      <c r="H633" s="8"/>
    </row>
    <row r="634" spans="1:8" x14ac:dyDescent="0.25">
      <c r="A634" s="2"/>
      <c r="C634" s="6"/>
      <c r="D634" s="8"/>
      <c r="F634" s="8"/>
      <c r="H634" s="8"/>
    </row>
    <row r="635" spans="1:8" x14ac:dyDescent="0.25">
      <c r="A635" s="2"/>
      <c r="C635" s="6"/>
      <c r="D635" s="8"/>
      <c r="F635" s="8"/>
      <c r="H635" s="8"/>
    </row>
    <row r="636" spans="1:8" x14ac:dyDescent="0.25">
      <c r="A636" s="2"/>
      <c r="C636" s="6"/>
      <c r="D636" s="8"/>
      <c r="F636" s="8"/>
      <c r="H636" s="8"/>
    </row>
    <row r="637" spans="1:8" x14ac:dyDescent="0.25">
      <c r="A637" s="2"/>
      <c r="C637" s="6"/>
      <c r="D637" s="8"/>
      <c r="F637" s="8"/>
      <c r="H637" s="8"/>
    </row>
    <row r="638" spans="1:8" x14ac:dyDescent="0.25">
      <c r="A638" s="2"/>
      <c r="C638" s="6"/>
      <c r="D638" s="8"/>
      <c r="F638" s="8"/>
      <c r="H638" s="8"/>
    </row>
    <row r="639" spans="1:8" x14ac:dyDescent="0.25">
      <c r="A639" s="2"/>
      <c r="C639" s="6"/>
      <c r="D639" s="8"/>
      <c r="F639" s="8"/>
      <c r="H639" s="8"/>
    </row>
    <row r="640" spans="1:8" x14ac:dyDescent="0.25">
      <c r="A640" s="2"/>
      <c r="C640" s="6"/>
      <c r="D640" s="8"/>
      <c r="F640" s="8"/>
      <c r="H640" s="8"/>
    </row>
    <row r="641" spans="1:8" x14ac:dyDescent="0.25">
      <c r="A641" s="2"/>
      <c r="C641" s="6"/>
      <c r="D641" s="8"/>
      <c r="F641" s="8"/>
      <c r="H641" s="8"/>
    </row>
    <row r="642" spans="1:8" x14ac:dyDescent="0.25">
      <c r="A642" s="2"/>
      <c r="C642" s="6"/>
      <c r="D642" s="8"/>
      <c r="F642" s="8"/>
      <c r="H642" s="8"/>
    </row>
    <row r="643" spans="1:8" x14ac:dyDescent="0.25">
      <c r="A643" s="2"/>
      <c r="C643" s="6"/>
      <c r="D643" s="8"/>
      <c r="F643" s="8"/>
      <c r="H643" s="8"/>
    </row>
    <row r="644" spans="1:8" x14ac:dyDescent="0.25">
      <c r="A644" s="2"/>
      <c r="C644" s="6"/>
      <c r="D644" s="8"/>
      <c r="F644" s="8"/>
      <c r="H644" s="8"/>
    </row>
    <row r="645" spans="1:8" x14ac:dyDescent="0.25">
      <c r="A645" s="2"/>
      <c r="C645" s="6"/>
      <c r="D645" s="8"/>
      <c r="F645" s="8"/>
      <c r="H645" s="8"/>
    </row>
    <row r="646" spans="1:8" x14ac:dyDescent="0.25">
      <c r="A646" s="2"/>
      <c r="C646" s="6"/>
      <c r="D646" s="8"/>
      <c r="F646" s="8"/>
      <c r="H646" s="8"/>
    </row>
    <row r="647" spans="1:8" x14ac:dyDescent="0.25">
      <c r="A647" s="2"/>
      <c r="C647" s="6"/>
      <c r="D647" s="8"/>
      <c r="F647" s="8"/>
      <c r="H647" s="8"/>
    </row>
    <row r="648" spans="1:8" x14ac:dyDescent="0.25">
      <c r="A648" s="2"/>
      <c r="C648" s="6"/>
      <c r="D648" s="8"/>
      <c r="F648" s="8"/>
      <c r="H648" s="8"/>
    </row>
    <row r="649" spans="1:8" x14ac:dyDescent="0.25">
      <c r="A649" s="2"/>
      <c r="C649" s="6"/>
      <c r="D649" s="8"/>
      <c r="F649" s="8"/>
      <c r="H649" s="8"/>
    </row>
    <row r="650" spans="1:8" x14ac:dyDescent="0.25">
      <c r="A650" s="2"/>
      <c r="C650" s="6"/>
      <c r="D650" s="8"/>
      <c r="F650" s="8"/>
      <c r="H650" s="8"/>
    </row>
    <row r="651" spans="1:8" x14ac:dyDescent="0.25">
      <c r="A651" s="2"/>
      <c r="C651" s="6"/>
      <c r="D651" s="8"/>
      <c r="F651" s="8"/>
      <c r="H651" s="8"/>
    </row>
    <row r="652" spans="1:8" x14ac:dyDescent="0.25">
      <c r="A652" s="2"/>
      <c r="C652" s="6"/>
      <c r="D652" s="8"/>
      <c r="F652" s="8"/>
      <c r="H652" s="8"/>
    </row>
    <row r="653" spans="1:8" x14ac:dyDescent="0.25">
      <c r="A653" s="2"/>
      <c r="C653" s="6"/>
      <c r="D653" s="8"/>
      <c r="F653" s="8"/>
      <c r="H653" s="8"/>
    </row>
    <row r="654" spans="1:8" x14ac:dyDescent="0.25">
      <c r="A654" s="2"/>
      <c r="C654" s="6"/>
      <c r="D654" s="8"/>
      <c r="F654" s="8"/>
      <c r="H654" s="8"/>
    </row>
    <row r="655" spans="1:8" x14ac:dyDescent="0.25">
      <c r="A655" s="2"/>
      <c r="C655" s="6"/>
      <c r="D655" s="8"/>
      <c r="F655" s="8"/>
      <c r="H655" s="8"/>
    </row>
    <row r="656" spans="1:8" x14ac:dyDescent="0.25">
      <c r="A656" s="2"/>
      <c r="C656" s="6"/>
      <c r="D656" s="8"/>
      <c r="F656" s="8"/>
      <c r="H656" s="8"/>
    </row>
    <row r="657" spans="1:8" x14ac:dyDescent="0.25">
      <c r="A657" s="2"/>
      <c r="C657" s="6"/>
      <c r="D657" s="8"/>
      <c r="F657" s="8"/>
      <c r="H657" s="8"/>
    </row>
    <row r="658" spans="1:8" x14ac:dyDescent="0.25">
      <c r="A658" s="2"/>
      <c r="C658" s="6"/>
      <c r="D658" s="8"/>
      <c r="F658" s="8"/>
      <c r="H658" s="8"/>
    </row>
    <row r="659" spans="1:8" x14ac:dyDescent="0.25">
      <c r="A659" s="2"/>
      <c r="C659" s="6"/>
      <c r="D659" s="8"/>
      <c r="F659" s="8"/>
      <c r="H659" s="8"/>
    </row>
    <row r="660" spans="1:8" x14ac:dyDescent="0.25">
      <c r="A660" s="2"/>
      <c r="C660" s="6"/>
      <c r="D660" s="8"/>
      <c r="F660" s="8"/>
      <c r="H660" s="8"/>
    </row>
    <row r="661" spans="1:8" x14ac:dyDescent="0.25">
      <c r="A661" s="2"/>
      <c r="C661" s="6"/>
      <c r="D661" s="8"/>
      <c r="F661" s="8"/>
      <c r="H661" s="8"/>
    </row>
    <row r="662" spans="1:8" x14ac:dyDescent="0.25">
      <c r="A662" s="2"/>
      <c r="C662" s="6"/>
      <c r="D662" s="8"/>
      <c r="F662" s="8"/>
      <c r="H662" s="8"/>
    </row>
    <row r="663" spans="1:8" x14ac:dyDescent="0.25">
      <c r="A663" s="2"/>
      <c r="C663" s="6"/>
      <c r="D663" s="8"/>
      <c r="F663" s="8"/>
      <c r="H663" s="8"/>
    </row>
    <row r="664" spans="1:8" x14ac:dyDescent="0.25">
      <c r="A664" s="2"/>
      <c r="C664" s="6"/>
      <c r="D664" s="8"/>
      <c r="F664" s="8"/>
      <c r="H664" s="8"/>
    </row>
    <row r="665" spans="1:8" x14ac:dyDescent="0.25">
      <c r="A665" s="2"/>
      <c r="C665" s="6"/>
      <c r="D665" s="8"/>
      <c r="F665" s="8"/>
      <c r="H665" s="8"/>
    </row>
    <row r="666" spans="1:8" x14ac:dyDescent="0.25">
      <c r="A666" s="2"/>
      <c r="C666" s="6"/>
      <c r="D666" s="8"/>
      <c r="F666" s="8"/>
      <c r="H666" s="8"/>
    </row>
    <row r="667" spans="1:8" x14ac:dyDescent="0.25">
      <c r="A667" s="2"/>
      <c r="C667" s="6"/>
      <c r="D667" s="8"/>
      <c r="F667" s="8"/>
      <c r="H667" s="8"/>
    </row>
    <row r="668" spans="1:8" x14ac:dyDescent="0.25">
      <c r="A668" s="2"/>
      <c r="C668" s="6"/>
      <c r="D668" s="8"/>
      <c r="F668" s="8"/>
      <c r="H668" s="8"/>
    </row>
    <row r="669" spans="1:8" x14ac:dyDescent="0.25">
      <c r="A669" s="2"/>
      <c r="C669" s="6"/>
      <c r="D669" s="8"/>
      <c r="F669" s="8"/>
      <c r="H669" s="8"/>
    </row>
    <row r="670" spans="1:8" x14ac:dyDescent="0.25">
      <c r="A670" s="2"/>
      <c r="C670" s="6"/>
      <c r="D670" s="8"/>
      <c r="F670" s="8"/>
      <c r="H670" s="8"/>
    </row>
    <row r="671" spans="1:8" x14ac:dyDescent="0.25">
      <c r="A671" s="2"/>
      <c r="C671" s="6"/>
      <c r="D671" s="8"/>
      <c r="F671" s="8"/>
      <c r="H671" s="8"/>
    </row>
    <row r="672" spans="1:8" x14ac:dyDescent="0.25">
      <c r="A672" s="2"/>
      <c r="C672" s="6"/>
      <c r="D672" s="8"/>
      <c r="F672" s="8"/>
      <c r="H672" s="8"/>
    </row>
    <row r="673" spans="1:8" x14ac:dyDescent="0.25">
      <c r="A673" s="2"/>
      <c r="C673" s="6"/>
      <c r="D673" s="8"/>
      <c r="F673" s="8"/>
      <c r="H673" s="8"/>
    </row>
    <row r="674" spans="1:8" x14ac:dyDescent="0.25">
      <c r="A674" s="2"/>
      <c r="C674" s="6"/>
      <c r="D674" s="8"/>
      <c r="F674" s="8"/>
      <c r="H674" s="8"/>
    </row>
    <row r="675" spans="1:8" x14ac:dyDescent="0.25">
      <c r="A675" s="2"/>
      <c r="C675" s="6"/>
      <c r="D675" s="8"/>
      <c r="F675" s="8"/>
      <c r="H675" s="8"/>
    </row>
    <row r="676" spans="1:8" x14ac:dyDescent="0.25">
      <c r="A676" s="2"/>
      <c r="C676" s="6"/>
      <c r="D676" s="8"/>
      <c r="F676" s="8"/>
      <c r="H676" s="8"/>
    </row>
    <row r="677" spans="1:8" x14ac:dyDescent="0.25">
      <c r="A677" s="2"/>
      <c r="C677" s="6"/>
      <c r="D677" s="8"/>
      <c r="F677" s="8"/>
      <c r="H677" s="8"/>
    </row>
    <row r="678" spans="1:8" x14ac:dyDescent="0.25">
      <c r="A678" s="2"/>
      <c r="C678" s="6"/>
      <c r="D678" s="8"/>
      <c r="F678" s="8"/>
      <c r="H678" s="8"/>
    </row>
    <row r="679" spans="1:8" x14ac:dyDescent="0.25">
      <c r="A679" s="2"/>
      <c r="C679" s="6"/>
      <c r="D679" s="8"/>
      <c r="F679" s="8"/>
      <c r="H679" s="8"/>
    </row>
    <row r="680" spans="1:8" x14ac:dyDescent="0.25">
      <c r="A680" s="2"/>
      <c r="C680" s="6"/>
      <c r="D680" s="8"/>
      <c r="F680" s="8"/>
      <c r="H680" s="8"/>
    </row>
    <row r="681" spans="1:8" x14ac:dyDescent="0.25">
      <c r="A681" s="2"/>
      <c r="C681" s="6"/>
      <c r="D681" s="8"/>
      <c r="F681" s="8"/>
      <c r="H681" s="8"/>
    </row>
    <row r="682" spans="1:8" x14ac:dyDescent="0.25">
      <c r="A682" s="2"/>
      <c r="C682" s="6"/>
      <c r="D682" s="8"/>
      <c r="F682" s="8"/>
      <c r="H682" s="8"/>
    </row>
    <row r="683" spans="1:8" x14ac:dyDescent="0.25">
      <c r="A683" s="2"/>
      <c r="C683" s="6"/>
      <c r="D683" s="8"/>
      <c r="F683" s="8"/>
      <c r="H683" s="8"/>
    </row>
    <row r="684" spans="1:8" x14ac:dyDescent="0.25">
      <c r="A684" s="2"/>
      <c r="C684" s="6"/>
      <c r="D684" s="8"/>
      <c r="F684" s="8"/>
      <c r="H684" s="8"/>
    </row>
    <row r="685" spans="1:8" x14ac:dyDescent="0.25">
      <c r="A685" s="2"/>
      <c r="C685" s="6"/>
      <c r="D685" s="8"/>
      <c r="F685" s="8"/>
      <c r="H685" s="8"/>
    </row>
    <row r="686" spans="1:8" x14ac:dyDescent="0.25">
      <c r="A686" s="2"/>
      <c r="C686" s="6"/>
      <c r="D686" s="8"/>
      <c r="F686" s="8"/>
      <c r="H686" s="8"/>
    </row>
    <row r="687" spans="1:8" x14ac:dyDescent="0.25">
      <c r="A687" s="2"/>
      <c r="C687" s="6"/>
      <c r="D687" s="8"/>
      <c r="F687" s="8"/>
      <c r="H687" s="8"/>
    </row>
    <row r="688" spans="1:8" x14ac:dyDescent="0.25">
      <c r="A688" s="2"/>
      <c r="C688" s="6"/>
      <c r="D688" s="8"/>
      <c r="F688" s="8"/>
      <c r="H688" s="8"/>
    </row>
    <row r="689" spans="1:8" x14ac:dyDescent="0.25">
      <c r="A689" s="2"/>
      <c r="C689" s="6"/>
      <c r="D689" s="8"/>
      <c r="F689" s="8"/>
      <c r="H689" s="8"/>
    </row>
    <row r="690" spans="1:8" x14ac:dyDescent="0.25">
      <c r="A690" s="2"/>
      <c r="C690" s="6"/>
      <c r="D690" s="8"/>
      <c r="F690" s="8"/>
      <c r="H690" s="8"/>
    </row>
    <row r="691" spans="1:8" x14ac:dyDescent="0.25">
      <c r="A691" s="2"/>
      <c r="C691" s="6"/>
      <c r="D691" s="8"/>
      <c r="F691" s="8"/>
      <c r="H691" s="8"/>
    </row>
    <row r="692" spans="1:8" x14ac:dyDescent="0.25">
      <c r="A692" s="2"/>
      <c r="C692" s="6"/>
      <c r="D692" s="8"/>
      <c r="F692" s="8"/>
      <c r="H692" s="8"/>
    </row>
    <row r="693" spans="1:8" x14ac:dyDescent="0.25">
      <c r="A693" s="2"/>
      <c r="C693" s="6"/>
      <c r="D693" s="8"/>
      <c r="F693" s="8"/>
      <c r="H693" s="8"/>
    </row>
    <row r="694" spans="1:8" x14ac:dyDescent="0.25">
      <c r="A694" s="2"/>
      <c r="C694" s="6"/>
      <c r="D694" s="8"/>
      <c r="F694" s="8"/>
      <c r="H694" s="8"/>
    </row>
    <row r="695" spans="1:8" x14ac:dyDescent="0.25">
      <c r="A695" s="2"/>
      <c r="C695" s="6"/>
      <c r="D695" s="8"/>
      <c r="F695" s="8"/>
      <c r="H695" s="8"/>
    </row>
    <row r="696" spans="1:8" x14ac:dyDescent="0.25">
      <c r="A696" s="2"/>
      <c r="C696" s="6"/>
      <c r="D696" s="8"/>
      <c r="F696" s="8"/>
      <c r="H696" s="8"/>
    </row>
    <row r="697" spans="1:8" x14ac:dyDescent="0.25">
      <c r="A697" s="2"/>
      <c r="C697" s="6"/>
      <c r="D697" s="8"/>
      <c r="F697" s="8"/>
      <c r="H697" s="8"/>
    </row>
    <row r="698" spans="1:8" x14ac:dyDescent="0.25">
      <c r="A698" s="2"/>
      <c r="C698" s="6"/>
      <c r="D698" s="8"/>
      <c r="F698" s="8"/>
      <c r="H698" s="8"/>
    </row>
    <row r="699" spans="1:8" x14ac:dyDescent="0.25">
      <c r="A699" s="2"/>
      <c r="C699" s="6"/>
      <c r="D699" s="8"/>
      <c r="F699" s="8"/>
      <c r="H699" s="8"/>
    </row>
    <row r="700" spans="1:8" x14ac:dyDescent="0.25">
      <c r="A700" s="2"/>
      <c r="C700" s="6"/>
      <c r="D700" s="8"/>
      <c r="F700" s="8"/>
      <c r="H700" s="8"/>
    </row>
    <row r="701" spans="1:8" x14ac:dyDescent="0.25">
      <c r="A701" s="2"/>
      <c r="C701" s="6"/>
      <c r="D701" s="8"/>
      <c r="F701" s="8"/>
      <c r="H701" s="8"/>
    </row>
    <row r="702" spans="1:8" x14ac:dyDescent="0.25">
      <c r="A702" s="2"/>
      <c r="C702" s="6"/>
      <c r="D702" s="8"/>
      <c r="F702" s="8"/>
      <c r="H702" s="8"/>
    </row>
    <row r="703" spans="1:8" x14ac:dyDescent="0.25">
      <c r="A703" s="2"/>
      <c r="C703" s="6"/>
      <c r="D703" s="8"/>
      <c r="F703" s="8"/>
      <c r="H703" s="8"/>
    </row>
    <row r="704" spans="1:8" x14ac:dyDescent="0.25">
      <c r="A704" s="2"/>
      <c r="C704" s="6"/>
      <c r="D704" s="8"/>
      <c r="F704" s="8"/>
      <c r="H704" s="8"/>
    </row>
    <row r="705" spans="1:8" x14ac:dyDescent="0.25">
      <c r="A705" s="2"/>
      <c r="C705" s="6"/>
      <c r="D705" s="8"/>
      <c r="F705" s="8"/>
      <c r="H705" s="8"/>
    </row>
    <row r="706" spans="1:8" x14ac:dyDescent="0.25">
      <c r="A706" s="2"/>
      <c r="C706" s="6"/>
      <c r="D706" s="8"/>
      <c r="F706" s="8"/>
      <c r="H706" s="8"/>
    </row>
    <row r="707" spans="1:8" x14ac:dyDescent="0.25">
      <c r="A707" s="2"/>
      <c r="C707" s="6"/>
      <c r="D707" s="8"/>
      <c r="F707" s="8"/>
      <c r="H707" s="8"/>
    </row>
    <row r="708" spans="1:8" x14ac:dyDescent="0.25">
      <c r="A708" s="2"/>
      <c r="C708" s="6"/>
      <c r="D708" s="8"/>
      <c r="F708" s="8"/>
      <c r="H708" s="8"/>
    </row>
    <row r="709" spans="1:8" x14ac:dyDescent="0.25">
      <c r="A709" s="2"/>
      <c r="C709" s="6"/>
      <c r="D709" s="8"/>
      <c r="F709" s="8"/>
      <c r="H709" s="8"/>
    </row>
    <row r="710" spans="1:8" x14ac:dyDescent="0.25">
      <c r="A710" s="2"/>
      <c r="C710" s="6"/>
      <c r="D710" s="8"/>
      <c r="F710" s="8"/>
      <c r="H710" s="8"/>
    </row>
    <row r="711" spans="1:8" x14ac:dyDescent="0.25">
      <c r="A711" s="2"/>
      <c r="C711" s="6"/>
      <c r="D711" s="8"/>
      <c r="F711" s="8"/>
      <c r="H711" s="8"/>
    </row>
    <row r="712" spans="1:8" x14ac:dyDescent="0.25">
      <c r="A712" s="2"/>
      <c r="C712" s="6"/>
      <c r="D712" s="8"/>
      <c r="F712" s="8"/>
      <c r="H712" s="8"/>
    </row>
    <row r="713" spans="1:8" x14ac:dyDescent="0.25">
      <c r="A713" s="2"/>
      <c r="C713" s="6"/>
      <c r="D713" s="8"/>
      <c r="F713" s="8"/>
      <c r="H713" s="8"/>
    </row>
    <row r="714" spans="1:8" x14ac:dyDescent="0.25">
      <c r="A714" s="2"/>
      <c r="C714" s="6"/>
      <c r="D714" s="8"/>
      <c r="F714" s="8"/>
      <c r="H714" s="8"/>
    </row>
    <row r="715" spans="1:8" x14ac:dyDescent="0.25">
      <c r="A715" s="2"/>
      <c r="C715" s="6"/>
      <c r="D715" s="8"/>
      <c r="F715" s="8"/>
      <c r="H715" s="8"/>
    </row>
    <row r="716" spans="1:8" x14ac:dyDescent="0.25">
      <c r="A716" s="2"/>
      <c r="C716" s="6"/>
      <c r="D716" s="8"/>
      <c r="F716" s="8"/>
      <c r="H716" s="8"/>
    </row>
    <row r="717" spans="1:8" x14ac:dyDescent="0.25">
      <c r="A717" s="2"/>
      <c r="C717" s="6"/>
      <c r="D717" s="8"/>
      <c r="F717" s="8"/>
      <c r="H717" s="8"/>
    </row>
    <row r="718" spans="1:8" x14ac:dyDescent="0.25">
      <c r="A718" s="2"/>
      <c r="C718" s="6"/>
      <c r="D718" s="8"/>
      <c r="F718" s="8"/>
      <c r="H718" s="8"/>
    </row>
    <row r="719" spans="1:8" x14ac:dyDescent="0.25">
      <c r="A719" s="2"/>
      <c r="C719" s="6"/>
      <c r="D719" s="8"/>
      <c r="F719" s="8"/>
      <c r="H719" s="8"/>
    </row>
    <row r="720" spans="1:8" x14ac:dyDescent="0.25">
      <c r="A720" s="2"/>
      <c r="C720" s="6"/>
      <c r="D720" s="8"/>
      <c r="F720" s="8"/>
      <c r="H720" s="8"/>
    </row>
    <row r="721" spans="1:8" x14ac:dyDescent="0.25">
      <c r="A721" s="2"/>
      <c r="C721" s="6"/>
      <c r="D721" s="8"/>
      <c r="F721" s="8"/>
      <c r="H721" s="8"/>
    </row>
    <row r="722" spans="1:8" x14ac:dyDescent="0.25">
      <c r="A722" s="2"/>
      <c r="C722" s="6"/>
      <c r="D722" s="8"/>
      <c r="F722" s="8"/>
      <c r="H722" s="8"/>
    </row>
    <row r="723" spans="1:8" x14ac:dyDescent="0.25">
      <c r="A723" s="2"/>
      <c r="C723" s="6"/>
      <c r="D723" s="8"/>
      <c r="F723" s="8"/>
      <c r="H723" s="8"/>
    </row>
    <row r="724" spans="1:8" x14ac:dyDescent="0.25">
      <c r="A724" s="2"/>
      <c r="C724" s="6"/>
      <c r="D724" s="8"/>
      <c r="F724" s="8"/>
      <c r="H724" s="8"/>
    </row>
    <row r="725" spans="1:8" x14ac:dyDescent="0.25">
      <c r="A725" s="2"/>
      <c r="C725" s="6"/>
      <c r="D725" s="8"/>
      <c r="F725" s="8"/>
      <c r="H725" s="8"/>
    </row>
    <row r="726" spans="1:8" x14ac:dyDescent="0.25">
      <c r="A726" s="2"/>
      <c r="C726" s="6"/>
      <c r="D726" s="8"/>
      <c r="F726" s="8"/>
      <c r="H726" s="8"/>
    </row>
    <row r="727" spans="1:8" x14ac:dyDescent="0.25">
      <c r="A727" s="2"/>
      <c r="C727" s="6"/>
      <c r="D727" s="8"/>
      <c r="F727" s="8"/>
      <c r="H727" s="8"/>
    </row>
    <row r="728" spans="1:8" x14ac:dyDescent="0.25">
      <c r="A728" s="2"/>
      <c r="C728" s="6"/>
      <c r="D728" s="8"/>
      <c r="F728" s="8"/>
      <c r="H728" s="8"/>
    </row>
    <row r="729" spans="1:8" x14ac:dyDescent="0.25">
      <c r="A729" s="2"/>
      <c r="C729" s="6"/>
      <c r="D729" s="8"/>
      <c r="F729" s="8"/>
      <c r="H729" s="8"/>
    </row>
    <row r="730" spans="1:8" x14ac:dyDescent="0.25">
      <c r="A730" s="2"/>
      <c r="C730" s="6"/>
      <c r="D730" s="8"/>
      <c r="F730" s="8"/>
      <c r="H730" s="8"/>
    </row>
    <row r="731" spans="1:8" x14ac:dyDescent="0.25">
      <c r="A731" s="2"/>
      <c r="C731" s="6"/>
      <c r="D731" s="8"/>
      <c r="F731" s="8"/>
      <c r="H731" s="8"/>
    </row>
    <row r="732" spans="1:8" x14ac:dyDescent="0.25">
      <c r="A732" s="2"/>
      <c r="C732" s="6"/>
      <c r="D732" s="8"/>
      <c r="F732" s="8"/>
      <c r="H732" s="8"/>
    </row>
    <row r="733" spans="1:8" x14ac:dyDescent="0.25">
      <c r="A733" s="2"/>
      <c r="C733" s="6"/>
      <c r="D733" s="8"/>
      <c r="F733" s="8"/>
      <c r="H733" s="8"/>
    </row>
    <row r="734" spans="1:8" x14ac:dyDescent="0.25">
      <c r="A734" s="2"/>
      <c r="C734" s="6"/>
      <c r="D734" s="8"/>
      <c r="F734" s="8"/>
      <c r="H734" s="10"/>
    </row>
    <row r="735" spans="1:8" x14ac:dyDescent="0.25">
      <c r="A735" s="2"/>
      <c r="C735" s="6"/>
      <c r="D735" s="8"/>
      <c r="F735" s="8"/>
      <c r="H735" s="8"/>
    </row>
    <row r="736" spans="1:8" x14ac:dyDescent="0.25">
      <c r="A736" s="2"/>
      <c r="C736" s="6"/>
      <c r="D736" s="8"/>
      <c r="F736" s="8"/>
      <c r="H736" s="8"/>
    </row>
    <row r="737" spans="1:8" x14ac:dyDescent="0.25">
      <c r="A737" s="2"/>
      <c r="C737" s="6"/>
      <c r="D737" s="8"/>
      <c r="F737" s="8"/>
      <c r="H737" s="8"/>
    </row>
    <row r="738" spans="1:8" x14ac:dyDescent="0.25">
      <c r="A738" s="2"/>
      <c r="C738" s="6"/>
      <c r="D738" s="8"/>
      <c r="F738" s="8"/>
      <c r="H738" s="8"/>
    </row>
    <row r="739" spans="1:8" x14ac:dyDescent="0.25">
      <c r="A739" s="2"/>
      <c r="C739" s="6"/>
      <c r="D739" s="8"/>
      <c r="F739" s="8"/>
      <c r="H739" s="8"/>
    </row>
    <row r="740" spans="1:8" x14ac:dyDescent="0.25">
      <c r="A740" s="2"/>
      <c r="C740" s="6"/>
      <c r="D740" s="8"/>
      <c r="F740" s="8"/>
      <c r="H740" s="8"/>
    </row>
    <row r="741" spans="1:8" x14ac:dyDescent="0.25">
      <c r="A741" s="2"/>
      <c r="C741" s="6"/>
      <c r="D741" s="8"/>
      <c r="F741" s="8"/>
      <c r="H741" s="8"/>
    </row>
    <row r="742" spans="1:8" x14ac:dyDescent="0.25">
      <c r="A742" s="2"/>
      <c r="C742" s="6"/>
      <c r="D742" s="8"/>
      <c r="F742" s="8"/>
      <c r="H742" s="8"/>
    </row>
    <row r="743" spans="1:8" x14ac:dyDescent="0.25">
      <c r="A743" s="2"/>
      <c r="C743" s="6"/>
      <c r="D743" s="8"/>
      <c r="F743" s="8"/>
      <c r="H743" s="8"/>
    </row>
    <row r="744" spans="1:8" x14ac:dyDescent="0.25">
      <c r="A744" s="2"/>
      <c r="C744" s="6"/>
      <c r="D744" s="8"/>
      <c r="F744" s="8"/>
      <c r="H744" s="8"/>
    </row>
    <row r="745" spans="1:8" x14ac:dyDescent="0.25">
      <c r="A745" s="2"/>
      <c r="C745" s="6"/>
      <c r="D745" s="8"/>
      <c r="F745" s="8"/>
      <c r="H745" s="8"/>
    </row>
    <row r="746" spans="1:8" x14ac:dyDescent="0.25">
      <c r="A746" s="2"/>
      <c r="C746" s="6"/>
      <c r="D746" s="8"/>
      <c r="F746" s="8"/>
      <c r="H746" s="8"/>
    </row>
    <row r="747" spans="1:8" x14ac:dyDescent="0.25">
      <c r="A747" s="2"/>
      <c r="C747" s="6"/>
      <c r="D747" s="8"/>
      <c r="F747" s="8"/>
      <c r="H747" s="8"/>
    </row>
    <row r="748" spans="1:8" x14ac:dyDescent="0.25">
      <c r="A748" s="2"/>
      <c r="C748" s="6"/>
      <c r="D748" s="8"/>
      <c r="F748" s="8"/>
      <c r="H748" s="8"/>
    </row>
    <row r="749" spans="1:8" x14ac:dyDescent="0.25">
      <c r="A749" s="2"/>
      <c r="C749" s="6"/>
      <c r="D749" s="8"/>
      <c r="F749" s="8"/>
      <c r="H749" s="8"/>
    </row>
    <row r="750" spans="1:8" x14ac:dyDescent="0.25">
      <c r="A750" s="2"/>
      <c r="C750" s="6"/>
      <c r="D750" s="8"/>
      <c r="F750" s="8"/>
      <c r="H750" s="8"/>
    </row>
    <row r="751" spans="1:8" x14ac:dyDescent="0.25">
      <c r="A751" s="2"/>
      <c r="C751" s="6"/>
      <c r="D751" s="8"/>
      <c r="F751" s="8"/>
      <c r="H751" s="8"/>
    </row>
    <row r="752" spans="1:8" x14ac:dyDescent="0.25">
      <c r="A752" s="2"/>
      <c r="C752" s="6"/>
      <c r="D752" s="8"/>
      <c r="F752" s="8"/>
      <c r="H752" s="8"/>
    </row>
    <row r="753" spans="1:8" x14ac:dyDescent="0.25">
      <c r="A753" s="2"/>
      <c r="C753" s="6"/>
      <c r="D753" s="8"/>
      <c r="F753" s="8"/>
      <c r="H753" s="8"/>
    </row>
    <row r="754" spans="1:8" x14ac:dyDescent="0.25">
      <c r="A754" s="2"/>
      <c r="C754" s="6"/>
      <c r="D754" s="8"/>
      <c r="F754" s="8"/>
      <c r="H754" s="8"/>
    </row>
    <row r="755" spans="1:8" x14ac:dyDescent="0.25">
      <c r="A755" s="2"/>
      <c r="C755" s="6"/>
      <c r="D755" s="8"/>
      <c r="F755" s="8"/>
      <c r="H755" s="8"/>
    </row>
    <row r="756" spans="1:8" x14ac:dyDescent="0.25">
      <c r="A756" s="2"/>
      <c r="C756" s="6"/>
      <c r="D756" s="8"/>
      <c r="F756" s="8"/>
      <c r="H756" s="8"/>
    </row>
    <row r="757" spans="1:8" x14ac:dyDescent="0.25">
      <c r="A757" s="2"/>
      <c r="C757" s="6"/>
      <c r="D757" s="8"/>
      <c r="F757" s="8"/>
      <c r="H757" s="8"/>
    </row>
    <row r="758" spans="1:8" x14ac:dyDescent="0.25">
      <c r="A758" s="2"/>
      <c r="C758" s="6"/>
      <c r="D758" s="8"/>
      <c r="F758" s="8"/>
      <c r="H758" s="8"/>
    </row>
    <row r="759" spans="1:8" x14ac:dyDescent="0.25">
      <c r="A759" s="2"/>
      <c r="C759" s="6"/>
      <c r="D759" s="8"/>
      <c r="F759" s="8"/>
      <c r="H759" s="8"/>
    </row>
    <row r="760" spans="1:8" x14ac:dyDescent="0.25">
      <c r="A760" s="2"/>
      <c r="C760" s="6"/>
      <c r="D760" s="8"/>
      <c r="F760" s="8"/>
      <c r="H760" s="8"/>
    </row>
    <row r="761" spans="1:8" x14ac:dyDescent="0.25">
      <c r="A761" s="2"/>
      <c r="C761" s="6"/>
      <c r="D761" s="8"/>
      <c r="F761" s="8"/>
      <c r="H761" s="8"/>
    </row>
    <row r="762" spans="1:8" x14ac:dyDescent="0.25">
      <c r="A762" s="2"/>
      <c r="C762" s="6"/>
      <c r="D762" s="8"/>
      <c r="F762" s="8"/>
      <c r="H762" s="8"/>
    </row>
    <row r="763" spans="1:8" x14ac:dyDescent="0.25">
      <c r="A763" s="2"/>
      <c r="C763" s="6"/>
      <c r="D763" s="8"/>
      <c r="F763" s="8"/>
      <c r="H763" s="8"/>
    </row>
    <row r="764" spans="1:8" x14ac:dyDescent="0.25">
      <c r="A764" s="2"/>
      <c r="C764" s="6"/>
      <c r="D764" s="8"/>
      <c r="F764" s="8"/>
      <c r="H764" s="8"/>
    </row>
    <row r="765" spans="1:8" x14ac:dyDescent="0.25">
      <c r="A765" s="2"/>
      <c r="C765" s="6"/>
      <c r="D765" s="8"/>
      <c r="F765" s="8"/>
      <c r="H765" s="8"/>
    </row>
    <row r="766" spans="1:8" x14ac:dyDescent="0.25">
      <c r="A766" s="2"/>
      <c r="C766" s="6"/>
      <c r="D766" s="8"/>
      <c r="F766" s="8"/>
      <c r="H766" s="8"/>
    </row>
    <row r="767" spans="1:8" x14ac:dyDescent="0.25">
      <c r="A767" s="2"/>
      <c r="C767" s="6"/>
      <c r="D767" s="8"/>
      <c r="F767" s="8"/>
      <c r="H767" s="8"/>
    </row>
    <row r="768" spans="1:8" x14ac:dyDescent="0.25">
      <c r="A768" s="2"/>
      <c r="C768" s="6"/>
      <c r="D768" s="8"/>
      <c r="F768" s="8"/>
      <c r="H768" s="8"/>
    </row>
    <row r="769" spans="1:8" x14ac:dyDescent="0.25">
      <c r="A769" s="2"/>
      <c r="C769" s="6"/>
      <c r="D769" s="8"/>
      <c r="F769" s="8"/>
      <c r="H769" s="8"/>
    </row>
    <row r="770" spans="1:8" x14ac:dyDescent="0.25">
      <c r="A770" s="2"/>
      <c r="C770" s="6"/>
      <c r="D770" s="8"/>
      <c r="F770" s="8"/>
      <c r="H770" s="8"/>
    </row>
    <row r="771" spans="1:8" x14ac:dyDescent="0.25">
      <c r="A771" s="2"/>
      <c r="C771" s="6"/>
      <c r="D771" s="8"/>
      <c r="F771" s="8"/>
      <c r="H771" s="8"/>
    </row>
    <row r="772" spans="1:8" x14ac:dyDescent="0.25">
      <c r="A772" s="2"/>
      <c r="C772" s="6"/>
      <c r="D772" s="8"/>
      <c r="F772" s="8"/>
      <c r="H772" s="8"/>
    </row>
    <row r="773" spans="1:8" x14ac:dyDescent="0.25">
      <c r="A773" s="2"/>
      <c r="C773" s="6"/>
      <c r="D773" s="8"/>
      <c r="F773" s="8"/>
      <c r="H773" s="8"/>
    </row>
    <row r="774" spans="1:8" x14ac:dyDescent="0.25">
      <c r="A774" s="2"/>
      <c r="C774" s="6"/>
      <c r="D774" s="8"/>
      <c r="F774" s="8"/>
      <c r="H774" s="8"/>
    </row>
    <row r="775" spans="1:8" x14ac:dyDescent="0.25">
      <c r="A775" s="2"/>
      <c r="C775" s="6"/>
      <c r="D775" s="8"/>
      <c r="F775" s="8"/>
      <c r="H775" s="8"/>
    </row>
    <row r="776" spans="1:8" x14ac:dyDescent="0.25">
      <c r="A776" s="2"/>
      <c r="C776" s="6"/>
      <c r="D776" s="8"/>
      <c r="F776" s="8"/>
      <c r="H776" s="8"/>
    </row>
    <row r="777" spans="1:8" x14ac:dyDescent="0.25">
      <c r="A777" s="2"/>
      <c r="C777" s="6"/>
      <c r="D777" s="8"/>
      <c r="F777" s="8"/>
      <c r="H777" s="8"/>
    </row>
    <row r="778" spans="1:8" x14ac:dyDescent="0.25">
      <c r="A778" s="2"/>
      <c r="C778" s="6"/>
      <c r="D778" s="8"/>
      <c r="F778" s="8"/>
      <c r="H778" s="8"/>
    </row>
    <row r="779" spans="1:8" x14ac:dyDescent="0.25">
      <c r="A779" s="2"/>
      <c r="C779" s="6"/>
      <c r="D779" s="8"/>
      <c r="F779" s="8"/>
      <c r="H779" s="8"/>
    </row>
    <row r="780" spans="1:8" x14ac:dyDescent="0.25">
      <c r="A780" s="2"/>
      <c r="C780" s="6"/>
      <c r="D780" s="8"/>
      <c r="F780" s="8"/>
      <c r="H780" s="8"/>
    </row>
    <row r="781" spans="1:8" x14ac:dyDescent="0.25">
      <c r="A781" s="2"/>
      <c r="C781" s="6"/>
      <c r="D781" s="8"/>
      <c r="F781" s="8"/>
      <c r="H781" s="8"/>
    </row>
    <row r="782" spans="1:8" x14ac:dyDescent="0.25">
      <c r="A782" s="2"/>
      <c r="C782" s="6"/>
      <c r="D782" s="8"/>
      <c r="F782" s="8"/>
      <c r="H782" s="8"/>
    </row>
    <row r="783" spans="1:8" x14ac:dyDescent="0.25">
      <c r="A783" s="2"/>
      <c r="C783" s="6"/>
      <c r="D783" s="8"/>
      <c r="F783" s="8"/>
      <c r="H783" s="8"/>
    </row>
    <row r="784" spans="1:8" x14ac:dyDescent="0.25">
      <c r="A784" s="2"/>
      <c r="C784" s="6"/>
      <c r="D784" s="8"/>
      <c r="F784" s="8"/>
      <c r="H784" s="8"/>
    </row>
    <row r="785" spans="1:8" x14ac:dyDescent="0.25">
      <c r="A785" s="2"/>
      <c r="C785" s="6"/>
      <c r="D785" s="8"/>
      <c r="F785" s="8"/>
      <c r="H785" s="8"/>
    </row>
    <row r="786" spans="1:8" x14ac:dyDescent="0.25">
      <c r="A786" s="2"/>
      <c r="C786" s="6"/>
      <c r="D786" s="8"/>
      <c r="F786" s="8"/>
      <c r="H786" s="8"/>
    </row>
    <row r="787" spans="1:8" x14ac:dyDescent="0.25">
      <c r="A787" s="2"/>
      <c r="C787" s="6"/>
      <c r="D787" s="8"/>
      <c r="F787" s="8"/>
      <c r="H787" s="8"/>
    </row>
    <row r="788" spans="1:8" x14ac:dyDescent="0.25">
      <c r="A788" s="2"/>
      <c r="C788" s="6"/>
      <c r="D788" s="8"/>
      <c r="F788" s="8"/>
      <c r="H788" s="8"/>
    </row>
    <row r="789" spans="1:8" x14ac:dyDescent="0.25">
      <c r="A789" s="2"/>
      <c r="C789" s="6"/>
      <c r="D789" s="8"/>
      <c r="F789" s="8"/>
      <c r="H789" s="8"/>
    </row>
    <row r="790" spans="1:8" x14ac:dyDescent="0.25">
      <c r="A790" s="2"/>
      <c r="C790" s="6"/>
      <c r="D790" s="8"/>
      <c r="F790" s="8"/>
      <c r="H790" s="8"/>
    </row>
    <row r="791" spans="1:8" x14ac:dyDescent="0.25">
      <c r="A791" s="2"/>
      <c r="C791" s="6"/>
      <c r="D791" s="8"/>
      <c r="F791" s="8"/>
      <c r="H791" s="8"/>
    </row>
    <row r="792" spans="1:8" x14ac:dyDescent="0.25">
      <c r="A792" s="2"/>
      <c r="C792" s="6"/>
      <c r="D792" s="8"/>
      <c r="F792" s="8"/>
      <c r="H792" s="8"/>
    </row>
    <row r="793" spans="1:8" x14ac:dyDescent="0.25">
      <c r="A793" s="2"/>
      <c r="C793" s="6"/>
      <c r="D793" s="8"/>
      <c r="F793" s="8"/>
      <c r="H793" s="8"/>
    </row>
    <row r="794" spans="1:8" x14ac:dyDescent="0.25">
      <c r="A794" s="2"/>
      <c r="C794" s="6"/>
      <c r="D794" s="8"/>
      <c r="F794" s="8"/>
      <c r="H794" s="8"/>
    </row>
    <row r="795" spans="1:8" x14ac:dyDescent="0.25">
      <c r="A795" s="2"/>
      <c r="C795" s="6"/>
      <c r="D795" s="8"/>
      <c r="F795" s="8"/>
      <c r="H795" s="8"/>
    </row>
    <row r="796" spans="1:8" x14ac:dyDescent="0.25">
      <c r="A796" s="2"/>
      <c r="C796" s="6"/>
      <c r="D796" s="8"/>
      <c r="F796" s="8"/>
      <c r="H796" s="8"/>
    </row>
    <row r="797" spans="1:8" x14ac:dyDescent="0.25">
      <c r="A797" s="2"/>
      <c r="C797" s="6"/>
      <c r="D797" s="8"/>
      <c r="F797" s="8"/>
      <c r="H797" s="8"/>
    </row>
    <row r="798" spans="1:8" x14ac:dyDescent="0.25">
      <c r="A798" s="2"/>
      <c r="C798" s="6"/>
      <c r="D798" s="8"/>
      <c r="F798" s="8"/>
      <c r="H798" s="8"/>
    </row>
    <row r="799" spans="1:8" x14ac:dyDescent="0.25">
      <c r="A799" s="2"/>
      <c r="C799" s="6"/>
      <c r="D799" s="8"/>
      <c r="F799" s="8"/>
      <c r="H799" s="8"/>
    </row>
    <row r="800" spans="1:8" x14ac:dyDescent="0.25">
      <c r="A800" s="2"/>
      <c r="C800" s="6"/>
      <c r="D800" s="8"/>
      <c r="F800" s="8"/>
      <c r="H800" s="8"/>
    </row>
    <row r="801" spans="1:8" x14ac:dyDescent="0.25">
      <c r="A801" s="2"/>
      <c r="C801" s="6"/>
      <c r="D801" s="8"/>
      <c r="F801" s="8"/>
      <c r="H801" s="8"/>
    </row>
    <row r="802" spans="1:8" x14ac:dyDescent="0.25">
      <c r="A802" s="2"/>
      <c r="C802" s="6"/>
      <c r="D802" s="8"/>
      <c r="F802" s="8"/>
      <c r="H802" s="8"/>
    </row>
    <row r="803" spans="1:8" x14ac:dyDescent="0.25">
      <c r="A803" s="2"/>
      <c r="C803" s="6"/>
      <c r="D803" s="8"/>
      <c r="F803" s="8"/>
      <c r="H803" s="8"/>
    </row>
    <row r="804" spans="1:8" x14ac:dyDescent="0.25">
      <c r="A804" s="2"/>
      <c r="C804" s="6"/>
      <c r="D804" s="8"/>
      <c r="F804" s="8"/>
      <c r="H804" s="10"/>
    </row>
    <row r="805" spans="1:8" x14ac:dyDescent="0.25">
      <c r="A805" s="2"/>
      <c r="C805" s="6"/>
      <c r="D805" s="8"/>
      <c r="F805" s="8"/>
      <c r="H805" s="10"/>
    </row>
    <row r="806" spans="1:8" x14ac:dyDescent="0.25">
      <c r="A806" s="2"/>
      <c r="C806" s="6"/>
      <c r="D806" s="8"/>
      <c r="F806" s="8"/>
      <c r="H806" s="8"/>
    </row>
    <row r="807" spans="1:8" x14ac:dyDescent="0.25">
      <c r="A807" s="2"/>
      <c r="C807" s="6"/>
      <c r="D807" s="8"/>
      <c r="F807" s="8"/>
      <c r="H807" s="8"/>
    </row>
    <row r="808" spans="1:8" x14ac:dyDescent="0.25">
      <c r="A808" s="2"/>
      <c r="C808" s="6"/>
      <c r="D808" s="8"/>
      <c r="F808" s="8"/>
      <c r="H808" s="8"/>
    </row>
    <row r="809" spans="1:8" x14ac:dyDescent="0.25">
      <c r="A809" s="2"/>
      <c r="C809" s="6"/>
      <c r="D809" s="8"/>
      <c r="F809" s="8"/>
      <c r="H809" s="8"/>
    </row>
    <row r="810" spans="1:8" x14ac:dyDescent="0.25">
      <c r="A810" s="2"/>
      <c r="C810" s="6"/>
      <c r="D810" s="8"/>
      <c r="F810" s="8"/>
      <c r="H810" s="8"/>
    </row>
    <row r="811" spans="1:8" x14ac:dyDescent="0.25">
      <c r="A811" s="2"/>
      <c r="C811" s="6"/>
      <c r="D811" s="8"/>
      <c r="F811" s="8"/>
      <c r="H811" s="8"/>
    </row>
    <row r="812" spans="1:8" x14ac:dyDescent="0.25">
      <c r="A812" s="2"/>
      <c r="C812" s="6"/>
      <c r="D812" s="8"/>
      <c r="F812" s="8"/>
      <c r="H812" s="8"/>
    </row>
    <row r="813" spans="1:8" x14ac:dyDescent="0.25">
      <c r="A813" s="2"/>
      <c r="C813" s="6"/>
      <c r="D813" s="8"/>
      <c r="F813" s="8"/>
      <c r="H813" s="8"/>
    </row>
    <row r="814" spans="1:8" x14ac:dyDescent="0.25">
      <c r="A814" s="2"/>
      <c r="C814" s="6"/>
      <c r="D814" s="8"/>
      <c r="F814" s="8"/>
      <c r="H814" s="8"/>
    </row>
    <row r="815" spans="1:8" x14ac:dyDescent="0.25">
      <c r="A815" s="2"/>
      <c r="C815" s="6"/>
      <c r="D815" s="8"/>
      <c r="F815" s="8"/>
      <c r="H815" s="8"/>
    </row>
    <row r="816" spans="1:8" x14ac:dyDescent="0.25">
      <c r="A816" s="2"/>
      <c r="C816" s="6"/>
      <c r="D816" s="8"/>
      <c r="F816" s="8"/>
      <c r="H816" s="8"/>
    </row>
    <row r="817" spans="1:8" x14ac:dyDescent="0.25">
      <c r="A817" s="2"/>
      <c r="C817" s="6"/>
      <c r="D817" s="8"/>
      <c r="F817" s="8"/>
      <c r="H817" s="8"/>
    </row>
    <row r="818" spans="1:8" x14ac:dyDescent="0.25">
      <c r="A818" s="2"/>
      <c r="C818" s="6"/>
      <c r="D818" s="8"/>
      <c r="F818" s="8"/>
      <c r="H818" s="8"/>
    </row>
    <row r="819" spans="1:8" x14ac:dyDescent="0.25">
      <c r="A819" s="2"/>
      <c r="C819" s="6"/>
      <c r="D819" s="8"/>
      <c r="F819" s="8"/>
      <c r="H819" s="8"/>
    </row>
    <row r="820" spans="1:8" x14ac:dyDescent="0.25">
      <c r="A820" s="2"/>
      <c r="C820" s="6"/>
      <c r="D820" s="8"/>
      <c r="F820" s="8"/>
      <c r="H820" s="8"/>
    </row>
    <row r="821" spans="1:8" x14ac:dyDescent="0.25">
      <c r="A821" s="2"/>
      <c r="C821" s="6"/>
      <c r="D821" s="8"/>
      <c r="F821" s="8"/>
      <c r="H821" s="8"/>
    </row>
    <row r="822" spans="1:8" x14ac:dyDescent="0.25">
      <c r="A822" s="2"/>
      <c r="C822" s="6"/>
      <c r="D822" s="8"/>
      <c r="F822" s="8"/>
      <c r="H822" s="8"/>
    </row>
    <row r="823" spans="1:8" x14ac:dyDescent="0.25">
      <c r="A823" s="2"/>
      <c r="C823" s="95"/>
      <c r="D823" s="8"/>
      <c r="F823" s="8"/>
      <c r="H823" s="8"/>
    </row>
    <row r="824" spans="1:8" x14ac:dyDescent="0.25">
      <c r="A824" s="2"/>
      <c r="C824" s="95"/>
      <c r="D824" s="8"/>
      <c r="F824" s="8"/>
      <c r="H824" s="8"/>
    </row>
    <row r="825" spans="1:8" x14ac:dyDescent="0.25">
      <c r="A825" s="2"/>
      <c r="C825" s="95"/>
      <c r="D825" s="8"/>
      <c r="F825" s="8"/>
      <c r="H825" s="8"/>
    </row>
    <row r="826" spans="1:8" x14ac:dyDescent="0.25">
      <c r="A826" s="2"/>
      <c r="C826" s="95"/>
      <c r="D826" s="8"/>
      <c r="F826" s="8"/>
      <c r="H826" s="8"/>
    </row>
    <row r="827" spans="1:8" x14ac:dyDescent="0.25">
      <c r="A827" s="2"/>
      <c r="C827" s="95"/>
      <c r="D827" s="8"/>
      <c r="F827" s="8"/>
      <c r="H827" s="8"/>
    </row>
    <row r="828" spans="1:8" x14ac:dyDescent="0.25">
      <c r="A828" s="2"/>
      <c r="C828" s="95"/>
      <c r="D828" s="8"/>
      <c r="F828" s="8"/>
      <c r="H828" s="8"/>
    </row>
    <row r="829" spans="1:8" x14ac:dyDescent="0.25">
      <c r="A829" s="2"/>
      <c r="C829" s="95"/>
      <c r="D829" s="8"/>
      <c r="F829" s="8"/>
      <c r="H829" s="8"/>
    </row>
    <row r="830" spans="1:8" x14ac:dyDescent="0.25">
      <c r="A830" s="2"/>
      <c r="C830" s="95"/>
      <c r="D830" s="8"/>
      <c r="F830" s="8"/>
      <c r="H830" s="8"/>
    </row>
    <row r="831" spans="1:8" x14ac:dyDescent="0.25">
      <c r="A831" s="2"/>
      <c r="C831" s="95"/>
      <c r="D831" s="8"/>
      <c r="F831" s="8"/>
      <c r="H831" s="8"/>
    </row>
    <row r="832" spans="1:8" x14ac:dyDescent="0.25">
      <c r="A832" s="2"/>
      <c r="C832" s="95"/>
      <c r="D832" s="8"/>
      <c r="F832" s="8"/>
      <c r="H832" s="8"/>
    </row>
    <row r="833" spans="1:8" x14ac:dyDescent="0.25">
      <c r="A833" s="2"/>
      <c r="C833" s="95"/>
      <c r="D833" s="8"/>
      <c r="F833" s="8"/>
      <c r="H833" s="8"/>
    </row>
    <row r="834" spans="1:8" x14ac:dyDescent="0.25">
      <c r="A834" s="2"/>
      <c r="C834" s="95"/>
      <c r="D834" s="8"/>
      <c r="F834" s="8"/>
      <c r="H834" s="8"/>
    </row>
    <row r="835" spans="1:8" x14ac:dyDescent="0.25">
      <c r="A835" s="2"/>
      <c r="C835" s="95"/>
      <c r="D835" s="8"/>
      <c r="F835" s="8"/>
      <c r="H835" s="8"/>
    </row>
    <row r="836" spans="1:8" x14ac:dyDescent="0.25">
      <c r="A836" s="2"/>
      <c r="C836" s="95"/>
      <c r="D836" s="8"/>
      <c r="F836" s="8"/>
      <c r="H836" s="8"/>
    </row>
    <row r="837" spans="1:8" x14ac:dyDescent="0.25">
      <c r="A837" s="2"/>
      <c r="C837" s="95"/>
      <c r="D837" s="8"/>
      <c r="F837" s="8"/>
      <c r="H837" s="8"/>
    </row>
    <row r="838" spans="1:8" x14ac:dyDescent="0.25">
      <c r="A838" s="2"/>
      <c r="C838" s="95"/>
      <c r="D838" s="8"/>
      <c r="F838" s="8"/>
      <c r="H838" s="8"/>
    </row>
    <row r="839" spans="1:8" x14ac:dyDescent="0.25">
      <c r="A839" s="2"/>
      <c r="C839" s="95"/>
      <c r="D839" s="8"/>
      <c r="F839" s="8"/>
      <c r="H839" s="8"/>
    </row>
    <row r="840" spans="1:8" x14ac:dyDescent="0.25">
      <c r="A840" s="2"/>
      <c r="C840" s="95"/>
      <c r="D840" s="8"/>
      <c r="F840" s="8"/>
      <c r="H840" s="8"/>
    </row>
    <row r="841" spans="1:8" x14ac:dyDescent="0.25">
      <c r="A841" s="2"/>
      <c r="C841" s="95"/>
      <c r="D841" s="8"/>
      <c r="F841" s="8"/>
      <c r="H841" s="8"/>
    </row>
    <row r="842" spans="1:8" x14ac:dyDescent="0.25">
      <c r="A842" s="2"/>
      <c r="C842" s="95"/>
      <c r="D842" s="8"/>
      <c r="F842" s="8"/>
      <c r="H842" s="8"/>
    </row>
    <row r="843" spans="1:8" x14ac:dyDescent="0.25">
      <c r="A843" s="2"/>
      <c r="C843" s="95"/>
      <c r="D843" s="8"/>
      <c r="F843" s="8"/>
      <c r="H843" s="8"/>
    </row>
    <row r="844" spans="1:8" x14ac:dyDescent="0.25">
      <c r="A844" s="2"/>
      <c r="C844" s="95"/>
      <c r="D844" s="8"/>
      <c r="F844" s="8"/>
      <c r="H844" s="8"/>
    </row>
    <row r="845" spans="1:8" x14ac:dyDescent="0.25">
      <c r="A845" s="2"/>
      <c r="C845" s="95"/>
      <c r="D845" s="8"/>
      <c r="F845" s="8"/>
      <c r="H845" s="8"/>
    </row>
    <row r="846" spans="1:8" x14ac:dyDescent="0.25">
      <c r="A846" s="2"/>
      <c r="C846" s="95"/>
      <c r="D846" s="8"/>
      <c r="F846" s="8"/>
      <c r="H846" s="8"/>
    </row>
    <row r="847" spans="1:8" x14ac:dyDescent="0.25">
      <c r="A847" s="2"/>
      <c r="C847" s="95"/>
      <c r="D847" s="8"/>
      <c r="F847" s="8"/>
      <c r="H847" s="8"/>
    </row>
    <row r="848" spans="1:8" x14ac:dyDescent="0.25">
      <c r="A848" s="2"/>
      <c r="C848" s="95"/>
      <c r="D848" s="8"/>
      <c r="F848" s="8"/>
      <c r="H848" s="10"/>
    </row>
    <row r="849" spans="1:8" x14ac:dyDescent="0.25">
      <c r="A849" s="2"/>
      <c r="C849" s="95"/>
      <c r="D849" s="8"/>
      <c r="F849" s="8"/>
      <c r="H849" s="8"/>
    </row>
    <row r="850" spans="1:8" x14ac:dyDescent="0.25">
      <c r="A850" s="2"/>
      <c r="C850" s="95"/>
      <c r="D850" s="8"/>
      <c r="F850" s="8"/>
      <c r="H850" s="8"/>
    </row>
    <row r="851" spans="1:8" x14ac:dyDescent="0.25">
      <c r="A851" s="2"/>
      <c r="C851" s="95"/>
      <c r="D851" s="8"/>
      <c r="F851" s="8"/>
      <c r="H851" s="8"/>
    </row>
    <row r="852" spans="1:8" x14ac:dyDescent="0.25">
      <c r="A852" s="2"/>
      <c r="C852" s="95"/>
      <c r="D852" s="8"/>
      <c r="F852" s="8"/>
      <c r="H852" s="8"/>
    </row>
    <row r="853" spans="1:8" x14ac:dyDescent="0.25">
      <c r="A853" s="2"/>
      <c r="C853" s="95"/>
      <c r="D853" s="8"/>
      <c r="F853" s="8"/>
      <c r="H853" s="8"/>
    </row>
    <row r="854" spans="1:8" x14ac:dyDescent="0.25">
      <c r="A854" s="2"/>
      <c r="C854" s="95"/>
      <c r="D854" s="8"/>
      <c r="F854" s="8"/>
      <c r="H854" s="8"/>
    </row>
    <row r="855" spans="1:8" x14ac:dyDescent="0.25">
      <c r="A855" s="2"/>
      <c r="C855" s="95"/>
      <c r="D855" s="8"/>
      <c r="F855" s="8"/>
      <c r="H855" s="8"/>
    </row>
    <row r="856" spans="1:8" x14ac:dyDescent="0.25">
      <c r="A856" s="2"/>
      <c r="C856" s="95"/>
      <c r="D856" s="8"/>
      <c r="F856" s="8"/>
      <c r="H856" s="8"/>
    </row>
    <row r="857" spans="1:8" x14ac:dyDescent="0.25">
      <c r="A857" s="2"/>
      <c r="C857" s="95"/>
      <c r="D857" s="8"/>
      <c r="F857" s="8"/>
      <c r="H857" s="8"/>
    </row>
    <row r="858" spans="1:8" x14ac:dyDescent="0.25">
      <c r="A858" s="2"/>
      <c r="C858" s="95"/>
      <c r="D858" s="8"/>
      <c r="F858" s="8"/>
      <c r="H858" s="8"/>
    </row>
    <row r="859" spans="1:8" x14ac:dyDescent="0.25">
      <c r="A859" s="2"/>
      <c r="C859" s="95"/>
      <c r="D859" s="8"/>
      <c r="F859" s="8"/>
      <c r="H859" s="8"/>
    </row>
    <row r="860" spans="1:8" x14ac:dyDescent="0.25">
      <c r="A860" s="2"/>
      <c r="C860" s="95"/>
      <c r="D860" s="8"/>
      <c r="F860" s="8"/>
      <c r="H860" s="8"/>
    </row>
    <row r="861" spans="1:8" x14ac:dyDescent="0.25">
      <c r="A861" s="2"/>
      <c r="C861" s="95"/>
      <c r="D861" s="8"/>
      <c r="F861" s="8"/>
      <c r="H861" s="10"/>
    </row>
    <row r="862" spans="1:8" x14ac:dyDescent="0.25">
      <c r="A862" s="2"/>
      <c r="C862" s="95"/>
      <c r="D862" s="8"/>
      <c r="F862" s="8"/>
      <c r="H862" s="10"/>
    </row>
    <row r="863" spans="1:8" x14ac:dyDescent="0.25">
      <c r="A863" s="2"/>
      <c r="C863" s="95"/>
      <c r="D863" s="8"/>
      <c r="F863" s="8"/>
      <c r="H863" s="10"/>
    </row>
    <row r="864" spans="1:8" x14ac:dyDescent="0.25">
      <c r="A864" s="2"/>
      <c r="C864" s="95"/>
      <c r="D864" s="8"/>
      <c r="F864" s="8"/>
      <c r="H864" s="10"/>
    </row>
    <row r="865" spans="1:8" x14ac:dyDescent="0.25">
      <c r="A865" s="2"/>
      <c r="C865" s="95"/>
      <c r="D865" s="8"/>
      <c r="F865" s="8"/>
      <c r="H865" s="8"/>
    </row>
    <row r="866" spans="1:8" x14ac:dyDescent="0.25">
      <c r="A866" s="2"/>
      <c r="C866" s="95"/>
      <c r="D866" s="8"/>
      <c r="F866" s="8"/>
      <c r="H866" s="8"/>
    </row>
    <row r="867" spans="1:8" x14ac:dyDescent="0.25">
      <c r="A867" s="2"/>
      <c r="C867" s="95"/>
      <c r="D867" s="8"/>
      <c r="F867" s="8"/>
      <c r="H867" s="8"/>
    </row>
    <row r="868" spans="1:8" x14ac:dyDescent="0.25">
      <c r="A868" s="2"/>
      <c r="C868" s="95"/>
      <c r="D868" s="8"/>
      <c r="F868" s="8"/>
      <c r="H868" s="8"/>
    </row>
    <row r="869" spans="1:8" x14ac:dyDescent="0.25">
      <c r="A869" s="2"/>
      <c r="C869" s="95"/>
      <c r="D869" s="8"/>
      <c r="F869" s="8"/>
      <c r="H869" s="8"/>
    </row>
    <row r="870" spans="1:8" x14ac:dyDescent="0.25">
      <c r="A870" s="2"/>
      <c r="C870" s="95"/>
      <c r="D870" s="8"/>
      <c r="F870" s="8"/>
      <c r="H870" s="8"/>
    </row>
    <row r="871" spans="1:8" x14ac:dyDescent="0.25">
      <c r="A871" s="2"/>
      <c r="C871" s="95"/>
      <c r="D871" s="8"/>
      <c r="F871" s="8"/>
      <c r="H871" s="8"/>
    </row>
    <row r="872" spans="1:8" x14ac:dyDescent="0.25">
      <c r="A872" s="2"/>
      <c r="C872" s="95"/>
      <c r="D872" s="8"/>
      <c r="F872" s="8"/>
      <c r="H872" s="8"/>
    </row>
    <row r="873" spans="1:8" x14ac:dyDescent="0.25">
      <c r="A873" s="2"/>
      <c r="C873" s="95"/>
      <c r="D873" s="8"/>
      <c r="F873" s="8"/>
      <c r="H873" s="8"/>
    </row>
    <row r="874" spans="1:8" x14ac:dyDescent="0.25">
      <c r="A874" s="2"/>
      <c r="C874" s="95"/>
      <c r="D874" s="8"/>
      <c r="F874" s="8"/>
      <c r="H874" s="8"/>
    </row>
    <row r="875" spans="1:8" x14ac:dyDescent="0.25">
      <c r="A875" s="2"/>
      <c r="C875" s="95"/>
      <c r="D875" s="8"/>
      <c r="F875" s="8"/>
      <c r="H875" s="8"/>
    </row>
    <row r="876" spans="1:8" x14ac:dyDescent="0.25">
      <c r="A876" s="2"/>
      <c r="C876" s="95"/>
      <c r="D876" s="8"/>
      <c r="F876" s="8"/>
      <c r="H876" s="8"/>
    </row>
    <row r="877" spans="1:8" x14ac:dyDescent="0.25">
      <c r="A877" s="2"/>
      <c r="C877" s="95"/>
      <c r="D877" s="8"/>
      <c r="F877" s="8"/>
      <c r="H877" s="8"/>
    </row>
    <row r="878" spans="1:8" x14ac:dyDescent="0.25">
      <c r="A878" s="2"/>
      <c r="C878" s="95"/>
      <c r="D878" s="8"/>
      <c r="F878" s="8"/>
      <c r="H878" s="8"/>
    </row>
    <row r="879" spans="1:8" x14ac:dyDescent="0.25">
      <c r="A879" s="2"/>
      <c r="C879" s="95"/>
      <c r="D879" s="8"/>
      <c r="F879" s="8"/>
      <c r="H879" s="8"/>
    </row>
    <row r="880" spans="1:8" x14ac:dyDescent="0.25">
      <c r="A880" s="2"/>
      <c r="C880" s="95"/>
      <c r="D880" s="8"/>
      <c r="F880" s="8"/>
      <c r="H880" s="8"/>
    </row>
    <row r="881" spans="1:8" x14ac:dyDescent="0.25">
      <c r="A881" s="2"/>
      <c r="C881" s="95"/>
      <c r="D881" s="8"/>
      <c r="F881" s="8"/>
      <c r="H881" s="8"/>
    </row>
    <row r="882" spans="1:8" x14ac:dyDescent="0.25">
      <c r="A882" s="2"/>
      <c r="C882" s="95"/>
      <c r="D882" s="8"/>
      <c r="F882" s="8"/>
      <c r="H882" s="8"/>
    </row>
    <row r="883" spans="1:8" x14ac:dyDescent="0.25">
      <c r="A883" s="2"/>
      <c r="C883" s="95"/>
      <c r="D883" s="8"/>
      <c r="F883" s="8"/>
      <c r="H883" s="8"/>
    </row>
    <row r="884" spans="1:8" x14ac:dyDescent="0.25">
      <c r="A884" s="2"/>
      <c r="C884" s="95"/>
      <c r="D884" s="8"/>
      <c r="F884" s="8"/>
      <c r="H884" s="8"/>
    </row>
    <row r="885" spans="1:8" x14ac:dyDescent="0.25">
      <c r="A885" s="2"/>
      <c r="C885" s="95"/>
      <c r="D885" s="8"/>
      <c r="F885" s="8"/>
      <c r="H885" s="8"/>
    </row>
    <row r="886" spans="1:8" x14ac:dyDescent="0.25">
      <c r="A886" s="2"/>
      <c r="C886" s="95"/>
      <c r="D886" s="8"/>
      <c r="F886" s="8"/>
      <c r="H886" s="8"/>
    </row>
    <row r="887" spans="1:8" x14ac:dyDescent="0.25">
      <c r="A887" s="2"/>
      <c r="C887" s="95"/>
      <c r="D887" s="8"/>
      <c r="F887" s="8"/>
      <c r="H887" s="8"/>
    </row>
    <row r="888" spans="1:8" x14ac:dyDescent="0.25">
      <c r="A888" s="2"/>
      <c r="C888" s="95"/>
      <c r="D888" s="8"/>
      <c r="F888" s="8"/>
      <c r="H888" s="8"/>
    </row>
    <row r="889" spans="1:8" x14ac:dyDescent="0.25">
      <c r="A889" s="2"/>
      <c r="C889" s="95"/>
      <c r="D889" s="8"/>
      <c r="F889" s="8"/>
      <c r="H889" s="8"/>
    </row>
    <row r="890" spans="1:8" x14ac:dyDescent="0.25">
      <c r="A890" s="2"/>
      <c r="C890" s="95"/>
      <c r="D890" s="8"/>
      <c r="F890" s="8"/>
      <c r="H890" s="8"/>
    </row>
    <row r="891" spans="1:8" x14ac:dyDescent="0.25">
      <c r="A891" s="2"/>
      <c r="C891" s="95"/>
      <c r="D891" s="8"/>
      <c r="F891" s="8"/>
      <c r="H891" s="8"/>
    </row>
    <row r="892" spans="1:8" x14ac:dyDescent="0.25">
      <c r="A892" s="2"/>
      <c r="C892" s="95"/>
      <c r="D892" s="8"/>
      <c r="F892" s="8"/>
      <c r="H892" s="8"/>
    </row>
    <row r="893" spans="1:8" x14ac:dyDescent="0.25">
      <c r="A893" s="2"/>
      <c r="C893" s="95"/>
      <c r="D893" s="8"/>
      <c r="F893" s="8"/>
      <c r="H893" s="8"/>
    </row>
    <row r="894" spans="1:8" x14ac:dyDescent="0.25">
      <c r="A894" s="2"/>
      <c r="C894" s="95"/>
      <c r="D894" s="8"/>
      <c r="F894" s="8"/>
      <c r="H894" s="8"/>
    </row>
    <row r="895" spans="1:8" x14ac:dyDescent="0.25">
      <c r="A895" s="2"/>
      <c r="C895" s="95"/>
      <c r="D895" s="8"/>
      <c r="F895" s="8"/>
      <c r="H895" s="8"/>
    </row>
    <row r="896" spans="1:8" x14ac:dyDescent="0.25">
      <c r="A896" s="2"/>
      <c r="C896" s="95"/>
      <c r="D896" s="8"/>
      <c r="F896" s="8"/>
      <c r="H896" s="8"/>
    </row>
    <row r="897" spans="1:8" x14ac:dyDescent="0.25">
      <c r="A897" s="2"/>
      <c r="C897" s="95"/>
      <c r="D897" s="8"/>
      <c r="F897" s="8"/>
      <c r="H897" s="8"/>
    </row>
    <row r="898" spans="1:8" x14ac:dyDescent="0.25">
      <c r="A898" s="2"/>
      <c r="C898" s="95"/>
      <c r="D898" s="8"/>
      <c r="F898" s="8"/>
      <c r="H898" s="8"/>
    </row>
    <row r="899" spans="1:8" x14ac:dyDescent="0.25">
      <c r="A899" s="2"/>
      <c r="C899" s="95"/>
      <c r="D899" s="8"/>
      <c r="F899" s="8"/>
      <c r="H899" s="8"/>
    </row>
    <row r="900" spans="1:8" x14ac:dyDescent="0.25">
      <c r="A900" s="2"/>
      <c r="C900" s="95"/>
      <c r="D900" s="8"/>
      <c r="F900" s="8"/>
      <c r="H900" s="8"/>
    </row>
    <row r="901" spans="1:8" x14ac:dyDescent="0.25">
      <c r="A901" s="2"/>
      <c r="C901" s="95"/>
      <c r="D901" s="8"/>
      <c r="F901" s="8"/>
      <c r="H901" s="8"/>
    </row>
    <row r="902" spans="1:8" x14ac:dyDescent="0.25">
      <c r="A902" s="2"/>
      <c r="C902" s="95"/>
      <c r="D902" s="8"/>
      <c r="F902" s="8"/>
      <c r="H902" s="8"/>
    </row>
    <row r="903" spans="1:8" x14ac:dyDescent="0.25">
      <c r="A903" s="2"/>
      <c r="C903" s="95"/>
      <c r="D903" s="8"/>
      <c r="F903" s="8"/>
      <c r="H903" s="8"/>
    </row>
    <row r="904" spans="1:8" x14ac:dyDescent="0.25">
      <c r="A904" s="2"/>
      <c r="C904" s="95"/>
      <c r="D904" s="8"/>
      <c r="F904" s="8"/>
      <c r="H904" s="8"/>
    </row>
    <row r="905" spans="1:8" x14ac:dyDescent="0.25">
      <c r="A905" s="2"/>
      <c r="C905" s="95"/>
      <c r="D905" s="8"/>
      <c r="F905" s="8"/>
      <c r="H905" s="8"/>
    </row>
    <row r="906" spans="1:8" x14ac:dyDescent="0.25">
      <c r="A906" s="2"/>
      <c r="C906" s="95"/>
      <c r="D906" s="8"/>
      <c r="F906" s="8"/>
      <c r="H906" s="8"/>
    </row>
    <row r="907" spans="1:8" x14ac:dyDescent="0.25">
      <c r="A907" s="2"/>
      <c r="C907" s="95"/>
      <c r="D907" s="8"/>
      <c r="F907" s="8"/>
      <c r="H907" s="8"/>
    </row>
    <row r="908" spans="1:8" x14ac:dyDescent="0.25">
      <c r="A908" s="2"/>
      <c r="C908" s="95"/>
      <c r="D908" s="8"/>
      <c r="F908" s="8"/>
      <c r="H908" s="8"/>
    </row>
    <row r="909" spans="1:8" x14ac:dyDescent="0.25">
      <c r="A909" s="2"/>
      <c r="C909" s="95"/>
      <c r="D909" s="8"/>
      <c r="F909" s="8"/>
      <c r="H909" s="8"/>
    </row>
    <row r="910" spans="1:8" x14ac:dyDescent="0.25">
      <c r="A910" s="2"/>
      <c r="C910" s="95"/>
      <c r="D910" s="8"/>
      <c r="F910" s="8"/>
      <c r="H910" s="8"/>
    </row>
    <row r="911" spans="1:8" x14ac:dyDescent="0.25">
      <c r="A911" s="2"/>
      <c r="C911" s="95"/>
      <c r="D911" s="8"/>
      <c r="F911" s="8"/>
      <c r="H911" s="8"/>
    </row>
    <row r="912" spans="1:8" x14ac:dyDescent="0.25">
      <c r="A912" s="2"/>
      <c r="C912" s="95"/>
      <c r="D912" s="8"/>
      <c r="F912" s="8"/>
      <c r="H912" s="8"/>
    </row>
    <row r="913" spans="1:8" x14ac:dyDescent="0.25">
      <c r="A913" s="2"/>
      <c r="C913" s="95"/>
      <c r="D913" s="8"/>
      <c r="F913" s="8"/>
      <c r="H913" s="8"/>
    </row>
    <row r="914" spans="1:8" x14ac:dyDescent="0.25">
      <c r="A914" s="12"/>
      <c r="B914" s="13"/>
      <c r="C914" s="96"/>
      <c r="D914" s="15"/>
      <c r="E914" s="13"/>
      <c r="F914" s="15"/>
      <c r="G914" s="13"/>
      <c r="H914" s="15"/>
    </row>
    <row r="915" spans="1:8" x14ac:dyDescent="0.25">
      <c r="A915" s="16"/>
      <c r="B915" s="17"/>
      <c r="C915" s="97"/>
      <c r="D915" s="19"/>
      <c r="E915" s="17"/>
      <c r="F915" s="19"/>
      <c r="G915" s="17"/>
      <c r="H915" s="17"/>
    </row>
    <row r="916" spans="1:8" x14ac:dyDescent="0.25">
      <c r="A916" s="2"/>
      <c r="C916" s="95"/>
      <c r="D916" s="8"/>
      <c r="F916" s="8"/>
    </row>
    <row r="917" spans="1:8" x14ac:dyDescent="0.25">
      <c r="A917" s="2"/>
      <c r="C917" s="95"/>
      <c r="D917" s="8"/>
      <c r="F917" s="8"/>
    </row>
    <row r="918" spans="1:8" x14ac:dyDescent="0.25">
      <c r="A918" s="2"/>
      <c r="C918" s="95"/>
      <c r="D918" s="8"/>
      <c r="F918" s="8"/>
    </row>
    <row r="919" spans="1:8" x14ac:dyDescent="0.25">
      <c r="A919" s="2"/>
      <c r="C919" s="95"/>
      <c r="D919" s="8"/>
      <c r="F919" s="8"/>
      <c r="H919" s="10"/>
    </row>
    <row r="920" spans="1:8" x14ac:dyDescent="0.25">
      <c r="A920" s="2"/>
      <c r="C920" s="95"/>
      <c r="D920" s="8"/>
      <c r="F920" s="8"/>
      <c r="H920" s="8"/>
    </row>
    <row r="921" spans="1:8" x14ac:dyDescent="0.25">
      <c r="A921" s="2"/>
      <c r="C921" s="95"/>
      <c r="D921" s="8"/>
      <c r="F921" s="8"/>
      <c r="H921" s="8"/>
    </row>
    <row r="922" spans="1:8" x14ac:dyDescent="0.25">
      <c r="A922" s="2"/>
      <c r="C922" s="95"/>
      <c r="D922" s="8"/>
      <c r="F922" s="8"/>
      <c r="H922" s="8"/>
    </row>
    <row r="923" spans="1:8" x14ac:dyDescent="0.25">
      <c r="A923" s="2"/>
      <c r="C923" s="95"/>
      <c r="D923" s="8"/>
      <c r="F923" s="8"/>
      <c r="H923" s="8"/>
    </row>
    <row r="924" spans="1:8" x14ac:dyDescent="0.25">
      <c r="A924" s="2"/>
      <c r="C924" s="95"/>
      <c r="D924" s="8"/>
      <c r="F924" s="8"/>
      <c r="H924" s="8"/>
    </row>
    <row r="925" spans="1:8" x14ac:dyDescent="0.25">
      <c r="A925" s="2"/>
      <c r="C925" s="95"/>
      <c r="D925" s="8"/>
      <c r="F925" s="8"/>
      <c r="H925" s="8"/>
    </row>
    <row r="926" spans="1:8" x14ac:dyDescent="0.25">
      <c r="A926" s="2"/>
      <c r="C926" s="95"/>
      <c r="D926" s="8"/>
      <c r="F926" s="8"/>
      <c r="H926" s="8"/>
    </row>
    <row r="927" spans="1:8" x14ac:dyDescent="0.25">
      <c r="A927" s="2"/>
      <c r="C927" s="95"/>
      <c r="D927" s="8"/>
      <c r="F927" s="8"/>
      <c r="H927" s="8"/>
    </row>
    <row r="928" spans="1:8" x14ac:dyDescent="0.25">
      <c r="A928" s="2"/>
      <c r="C928" s="95"/>
      <c r="D928" s="8"/>
      <c r="F928" s="8"/>
      <c r="H928" s="8"/>
    </row>
    <row r="929" spans="1:8" x14ac:dyDescent="0.25">
      <c r="A929" s="2"/>
      <c r="C929" s="95"/>
      <c r="D929" s="8"/>
      <c r="F929" s="8"/>
      <c r="H929" s="8"/>
    </row>
    <row r="930" spans="1:8" x14ac:dyDescent="0.25">
      <c r="A930" s="2"/>
      <c r="C930" s="95"/>
      <c r="D930" s="8"/>
      <c r="F930" s="8"/>
      <c r="H930" s="8"/>
    </row>
    <row r="931" spans="1:8" x14ac:dyDescent="0.25">
      <c r="A931" s="2"/>
      <c r="C931" s="95"/>
      <c r="D931" s="8"/>
      <c r="F931" s="8"/>
      <c r="H931" s="8"/>
    </row>
    <row r="932" spans="1:8" x14ac:dyDescent="0.25">
      <c r="A932" s="2"/>
      <c r="C932" s="95"/>
      <c r="D932" s="8"/>
      <c r="F932" s="8"/>
      <c r="H932" s="8"/>
    </row>
    <row r="933" spans="1:8" x14ac:dyDescent="0.25">
      <c r="A933" s="2"/>
      <c r="C933" s="95"/>
      <c r="D933" s="8"/>
      <c r="F933" s="8"/>
      <c r="H933" s="8"/>
    </row>
    <row r="934" spans="1:8" x14ac:dyDescent="0.25">
      <c r="A934" s="2"/>
      <c r="C934" s="95"/>
      <c r="D934" s="8"/>
      <c r="F934" s="8"/>
      <c r="H934" s="8"/>
    </row>
    <row r="935" spans="1:8" x14ac:dyDescent="0.25">
      <c r="A935" s="2"/>
      <c r="C935" s="95"/>
      <c r="D935" s="8"/>
      <c r="F935" s="8"/>
      <c r="H935" s="8"/>
    </row>
    <row r="936" spans="1:8" x14ac:dyDescent="0.25">
      <c r="A936" s="2"/>
      <c r="C936" s="95"/>
      <c r="D936" s="8"/>
      <c r="F936" s="8"/>
      <c r="H936" s="8"/>
    </row>
    <row r="937" spans="1:8" x14ac:dyDescent="0.25">
      <c r="A937" s="2"/>
      <c r="C937" s="95"/>
      <c r="D937" s="8"/>
      <c r="F937" s="8"/>
      <c r="H937" s="8"/>
    </row>
    <row r="938" spans="1:8" x14ac:dyDescent="0.25">
      <c r="A938" s="2"/>
      <c r="C938" s="95"/>
      <c r="D938" s="8"/>
      <c r="F938" s="8"/>
      <c r="H938" s="8"/>
    </row>
    <row r="939" spans="1:8" x14ac:dyDescent="0.25">
      <c r="A939" s="2"/>
      <c r="C939" s="95"/>
      <c r="D939" s="8"/>
      <c r="F939" s="8"/>
      <c r="H939" s="8"/>
    </row>
    <row r="940" spans="1:8" x14ac:dyDescent="0.25">
      <c r="A940" s="2"/>
      <c r="C940" s="95"/>
      <c r="D940" s="8"/>
      <c r="F940" s="8"/>
      <c r="H940" s="8"/>
    </row>
    <row r="941" spans="1:8" x14ac:dyDescent="0.25">
      <c r="A941" s="2"/>
      <c r="C941" s="95"/>
      <c r="D941" s="8"/>
      <c r="F941" s="8"/>
      <c r="H941" s="8"/>
    </row>
    <row r="942" spans="1:8" x14ac:dyDescent="0.25">
      <c r="A942" s="2"/>
      <c r="C942" s="95"/>
      <c r="D942" s="8"/>
      <c r="F942" s="8"/>
      <c r="H942" s="8"/>
    </row>
    <row r="943" spans="1:8" x14ac:dyDescent="0.25">
      <c r="A943" s="2"/>
      <c r="C943" s="95"/>
      <c r="D943" s="8"/>
      <c r="F943" s="8"/>
      <c r="H943" s="8"/>
    </row>
    <row r="944" spans="1:8" x14ac:dyDescent="0.25">
      <c r="A944" s="2"/>
      <c r="C944" s="95"/>
      <c r="D944" s="8"/>
      <c r="F944" s="8"/>
      <c r="H944" s="8"/>
    </row>
    <row r="945" spans="1:8" x14ac:dyDescent="0.25">
      <c r="A945" s="2"/>
      <c r="C945" s="95"/>
      <c r="D945" s="8"/>
      <c r="F945" s="8"/>
      <c r="H945" s="8"/>
    </row>
    <row r="946" spans="1:8" x14ac:dyDescent="0.25">
      <c r="A946" s="2"/>
      <c r="C946" s="95"/>
      <c r="D946" s="8"/>
      <c r="F946" s="8"/>
      <c r="H946" s="8"/>
    </row>
    <row r="947" spans="1:8" x14ac:dyDescent="0.25">
      <c r="A947" s="2"/>
      <c r="C947" s="95"/>
      <c r="D947" s="8"/>
      <c r="F947" s="8"/>
      <c r="H947" s="8"/>
    </row>
    <row r="948" spans="1:8" x14ac:dyDescent="0.25">
      <c r="A948" s="2"/>
      <c r="C948" s="95"/>
      <c r="D948" s="8"/>
      <c r="F948" s="8"/>
      <c r="H948" s="8"/>
    </row>
    <row r="949" spans="1:8" x14ac:dyDescent="0.25">
      <c r="A949" s="2"/>
      <c r="C949" s="95"/>
      <c r="D949" s="8"/>
      <c r="F949" s="8"/>
      <c r="H949" s="8"/>
    </row>
    <row r="950" spans="1:8" x14ac:dyDescent="0.25">
      <c r="A950" s="2"/>
      <c r="C950" s="95"/>
      <c r="D950" s="8"/>
      <c r="F950" s="8"/>
      <c r="H950" s="8"/>
    </row>
    <row r="951" spans="1:8" x14ac:dyDescent="0.25">
      <c r="A951" s="2"/>
      <c r="C951" s="95"/>
      <c r="D951" s="8"/>
      <c r="F951" s="8"/>
      <c r="H951" s="8"/>
    </row>
    <row r="952" spans="1:8" x14ac:dyDescent="0.25">
      <c r="A952" s="2"/>
      <c r="C952" s="95"/>
      <c r="D952" s="8"/>
      <c r="F952" s="8"/>
      <c r="H952" s="8"/>
    </row>
    <row r="953" spans="1:8" x14ac:dyDescent="0.25">
      <c r="A953" s="16"/>
      <c r="B953" s="17"/>
      <c r="C953" s="97"/>
      <c r="D953" s="19"/>
      <c r="E953" s="17"/>
      <c r="F953" s="19"/>
      <c r="G953" s="17"/>
      <c r="H953" s="19"/>
    </row>
    <row r="954" spans="1:8" x14ac:dyDescent="0.25">
      <c r="A954" s="2"/>
      <c r="C954" s="95"/>
      <c r="D954" s="8"/>
      <c r="F954" s="8"/>
      <c r="H954" s="8"/>
    </row>
    <row r="955" spans="1:8" x14ac:dyDescent="0.25">
      <c r="A955" s="2"/>
      <c r="C955" s="95"/>
      <c r="D955" s="8"/>
      <c r="F955" s="8"/>
      <c r="H955" s="8"/>
    </row>
    <row r="956" spans="1:8" x14ac:dyDescent="0.25">
      <c r="A956" s="2"/>
      <c r="C956" s="95"/>
      <c r="D956" s="8"/>
      <c r="F956" s="8"/>
      <c r="H956" s="8"/>
    </row>
    <row r="957" spans="1:8" x14ac:dyDescent="0.25">
      <c r="A957" s="2"/>
      <c r="C957" s="95"/>
      <c r="D957" s="8"/>
      <c r="F957" s="8"/>
      <c r="H957" s="8"/>
    </row>
    <row r="958" spans="1:8" x14ac:dyDescent="0.25">
      <c r="A958" s="2"/>
      <c r="C958" s="95"/>
      <c r="D958" s="8"/>
      <c r="F958" s="8"/>
      <c r="H958" s="8"/>
    </row>
    <row r="959" spans="1:8" x14ac:dyDescent="0.25">
      <c r="A959" s="2"/>
      <c r="C959" s="95"/>
      <c r="D959" s="8"/>
      <c r="F959" s="8"/>
      <c r="H959" s="8"/>
    </row>
    <row r="960" spans="1:8" x14ac:dyDescent="0.25">
      <c r="A960" s="2"/>
      <c r="C960" s="95"/>
      <c r="D960" s="8"/>
      <c r="F960" s="8"/>
      <c r="H960" s="8"/>
    </row>
    <row r="961" spans="1:8" x14ac:dyDescent="0.25">
      <c r="A961" s="2"/>
      <c r="C961" s="95"/>
      <c r="D961" s="8"/>
      <c r="F961" s="8"/>
      <c r="H961" s="8"/>
    </row>
    <row r="962" spans="1:8" x14ac:dyDescent="0.25">
      <c r="A962" s="2"/>
      <c r="C962" s="95"/>
      <c r="D962" s="8"/>
      <c r="F962" s="8"/>
      <c r="H962" s="8"/>
    </row>
    <row r="963" spans="1:8" x14ac:dyDescent="0.25">
      <c r="A963" s="2"/>
      <c r="C963" s="95"/>
      <c r="D963" s="8"/>
      <c r="F963" s="8"/>
      <c r="H963" s="8"/>
    </row>
    <row r="964" spans="1:8" x14ac:dyDescent="0.25">
      <c r="A964" s="2"/>
      <c r="C964" s="95"/>
      <c r="D964" s="8"/>
      <c r="F964" s="8"/>
      <c r="H964" s="8"/>
    </row>
    <row r="965" spans="1:8" x14ac:dyDescent="0.25">
      <c r="A965" s="2"/>
      <c r="C965" s="95"/>
      <c r="D965" s="8"/>
      <c r="F965" s="8"/>
      <c r="H965" s="8"/>
    </row>
    <row r="966" spans="1:8" x14ac:dyDescent="0.25">
      <c r="A966" s="2"/>
      <c r="C966" s="95"/>
      <c r="D966" s="8"/>
      <c r="F966" s="8"/>
      <c r="H966" s="8"/>
    </row>
    <row r="967" spans="1:8" x14ac:dyDescent="0.25">
      <c r="A967" s="2"/>
      <c r="C967" s="95"/>
      <c r="D967" s="8"/>
      <c r="F967" s="8"/>
      <c r="H967" s="8"/>
    </row>
    <row r="968" spans="1:8" x14ac:dyDescent="0.25">
      <c r="A968" s="2"/>
      <c r="C968" s="95"/>
      <c r="D968" s="8"/>
      <c r="F968" s="8"/>
      <c r="H968" s="8"/>
    </row>
    <row r="969" spans="1:8" x14ac:dyDescent="0.25">
      <c r="A969" s="2"/>
      <c r="C969" s="95"/>
      <c r="D969" s="8"/>
      <c r="F969" s="8"/>
      <c r="H969" s="8"/>
    </row>
    <row r="970" spans="1:8" x14ac:dyDescent="0.25">
      <c r="A970" s="2"/>
      <c r="C970" s="95"/>
      <c r="D970" s="8"/>
      <c r="F970" s="8"/>
      <c r="H970" s="8"/>
    </row>
    <row r="971" spans="1:8" x14ac:dyDescent="0.25">
      <c r="A971" s="2"/>
      <c r="C971" s="95"/>
      <c r="D971" s="8"/>
      <c r="F971" s="8"/>
      <c r="H971" s="8"/>
    </row>
    <row r="972" spans="1:8" x14ac:dyDescent="0.25">
      <c r="A972" s="2"/>
      <c r="C972" s="95"/>
      <c r="D972" s="8"/>
      <c r="F972" s="8"/>
      <c r="H972" s="8"/>
    </row>
    <row r="973" spans="1:8" x14ac:dyDescent="0.25">
      <c r="A973" s="2"/>
      <c r="C973" s="95"/>
      <c r="D973" s="8"/>
      <c r="F973" s="8"/>
      <c r="H973" s="8"/>
    </row>
    <row r="974" spans="1:8" x14ac:dyDescent="0.25">
      <c r="A974" s="2"/>
      <c r="C974" s="95"/>
      <c r="D974" s="8"/>
      <c r="F974" s="8"/>
      <c r="H974" s="8"/>
    </row>
    <row r="975" spans="1:8" x14ac:dyDescent="0.25">
      <c r="A975" s="2"/>
      <c r="C975" s="95"/>
      <c r="D975" s="8"/>
      <c r="F975" s="8"/>
      <c r="H975" s="8"/>
    </row>
    <row r="976" spans="1:8" x14ac:dyDescent="0.25">
      <c r="A976" s="2"/>
      <c r="C976" s="95"/>
      <c r="D976" s="8"/>
      <c r="F976" s="8"/>
      <c r="H976" s="8"/>
    </row>
    <row r="977" spans="1:8" x14ac:dyDescent="0.25">
      <c r="A977" s="2"/>
      <c r="C977" s="95"/>
      <c r="D977" s="8"/>
      <c r="F977" s="8"/>
      <c r="H977" s="8"/>
    </row>
    <row r="978" spans="1:8" x14ac:dyDescent="0.25">
      <c r="A978" s="2"/>
      <c r="C978" s="95"/>
      <c r="D978" s="8"/>
      <c r="F978" s="8"/>
      <c r="H978" s="8"/>
    </row>
    <row r="979" spans="1:8" x14ac:dyDescent="0.25">
      <c r="A979" s="2"/>
      <c r="C979" s="95"/>
      <c r="D979" s="8"/>
      <c r="F979" s="8"/>
      <c r="H979" s="8"/>
    </row>
    <row r="980" spans="1:8" x14ac:dyDescent="0.25">
      <c r="A980" s="2"/>
      <c r="C980" s="95"/>
      <c r="D980" s="8"/>
      <c r="F980" s="8"/>
      <c r="H980" s="8"/>
    </row>
    <row r="981" spans="1:8" x14ac:dyDescent="0.25">
      <c r="A981" s="2"/>
      <c r="C981" s="95"/>
      <c r="D981" s="8"/>
      <c r="F981" s="8"/>
      <c r="H981" s="8"/>
    </row>
    <row r="982" spans="1:8" x14ac:dyDescent="0.25">
      <c r="A982" s="2"/>
      <c r="C982" s="95"/>
      <c r="D982" s="8"/>
      <c r="F982" s="8"/>
      <c r="H982" s="8"/>
    </row>
    <row r="983" spans="1:8" x14ac:dyDescent="0.25">
      <c r="A983" s="2"/>
      <c r="C983" s="95"/>
      <c r="D983" s="8"/>
      <c r="F983" s="8"/>
      <c r="H983" s="8"/>
    </row>
    <row r="984" spans="1:8" x14ac:dyDescent="0.25">
      <c r="A984" s="2"/>
      <c r="C984" s="95"/>
      <c r="D984" s="8"/>
      <c r="F984" s="8"/>
      <c r="H984" s="8"/>
    </row>
    <row r="985" spans="1:8" x14ac:dyDescent="0.25">
      <c r="A985" s="2"/>
      <c r="C985" s="95"/>
      <c r="D985" s="8"/>
      <c r="F985" s="8"/>
      <c r="H985" s="8"/>
    </row>
    <row r="986" spans="1:8" x14ac:dyDescent="0.25">
      <c r="A986" s="2"/>
      <c r="C986" s="95"/>
      <c r="D986" s="8"/>
      <c r="F986" s="8"/>
      <c r="H986" s="8"/>
    </row>
    <row r="987" spans="1:8" x14ac:dyDescent="0.25">
      <c r="A987" s="2"/>
      <c r="C987" s="95"/>
      <c r="D987" s="8"/>
      <c r="F987" s="8"/>
      <c r="H987" s="8"/>
    </row>
    <row r="988" spans="1:8" x14ac:dyDescent="0.25">
      <c r="A988" s="2"/>
      <c r="C988" s="95"/>
      <c r="D988" s="8"/>
      <c r="F988" s="8"/>
      <c r="H988" s="8"/>
    </row>
    <row r="989" spans="1:8" x14ac:dyDescent="0.25">
      <c r="A989" s="2"/>
      <c r="C989" s="95"/>
      <c r="D989" s="8"/>
      <c r="F989" s="8"/>
      <c r="H989" s="8"/>
    </row>
    <row r="990" spans="1:8" x14ac:dyDescent="0.25">
      <c r="A990" s="2"/>
      <c r="C990" s="95"/>
      <c r="D990" s="8"/>
      <c r="F990" s="8"/>
      <c r="H990" s="8"/>
    </row>
    <row r="991" spans="1:8" x14ac:dyDescent="0.25">
      <c r="A991" s="2"/>
      <c r="C991" s="95"/>
      <c r="D991" s="8"/>
      <c r="F991" s="8"/>
      <c r="H991" s="8"/>
    </row>
    <row r="992" spans="1:8" x14ac:dyDescent="0.25">
      <c r="A992" s="2"/>
      <c r="C992" s="95"/>
      <c r="D992" s="8"/>
      <c r="F992" s="8"/>
      <c r="H992" s="8"/>
    </row>
    <row r="993" spans="1:8" x14ac:dyDescent="0.25">
      <c r="A993" s="2"/>
      <c r="C993" s="95"/>
      <c r="D993" s="8"/>
      <c r="F993" s="8"/>
      <c r="H993" s="8"/>
    </row>
    <row r="994" spans="1:8" x14ac:dyDescent="0.25">
      <c r="A994" s="2"/>
      <c r="C994" s="95"/>
      <c r="D994" s="8"/>
      <c r="F994" s="8"/>
      <c r="H994" s="8"/>
    </row>
    <row r="995" spans="1:8" x14ac:dyDescent="0.25">
      <c r="A995" s="2"/>
      <c r="C995" s="95"/>
      <c r="D995" s="8"/>
      <c r="F995" s="8"/>
      <c r="H995" s="8"/>
    </row>
    <row r="996" spans="1:8" x14ac:dyDescent="0.25">
      <c r="A996" s="2"/>
      <c r="C996" s="95"/>
      <c r="D996" s="8"/>
      <c r="F996" s="8"/>
      <c r="H996" s="8"/>
    </row>
    <row r="997" spans="1:8" x14ac:dyDescent="0.25">
      <c r="A997" s="2"/>
      <c r="C997" s="95"/>
      <c r="D997" s="8"/>
      <c r="F997" s="8"/>
      <c r="H997" s="8"/>
    </row>
    <row r="998" spans="1:8" x14ac:dyDescent="0.25">
      <c r="A998" s="2"/>
      <c r="C998" s="95"/>
      <c r="D998" s="8"/>
      <c r="F998" s="8"/>
      <c r="H998" s="8"/>
    </row>
    <row r="999" spans="1:8" x14ac:dyDescent="0.25">
      <c r="A999" s="2"/>
      <c r="C999" s="95"/>
      <c r="D999" s="8"/>
      <c r="F999" s="8"/>
      <c r="H999" s="8"/>
    </row>
    <row r="1000" spans="1:8" x14ac:dyDescent="0.25">
      <c r="A1000" s="2"/>
      <c r="C1000" s="95"/>
      <c r="D1000" s="8"/>
      <c r="F1000" s="8"/>
      <c r="H1000" s="8"/>
    </row>
    <row r="1001" spans="1:8" x14ac:dyDescent="0.25">
      <c r="A1001" s="2"/>
      <c r="C1001" s="95"/>
      <c r="D1001" s="8"/>
      <c r="F1001" s="8"/>
      <c r="H1001" s="8"/>
    </row>
    <row r="1002" spans="1:8" x14ac:dyDescent="0.25">
      <c r="A1002" s="2"/>
      <c r="C1002" s="95"/>
      <c r="D1002" s="8"/>
      <c r="F1002" s="8"/>
      <c r="H1002" s="8"/>
    </row>
    <row r="1003" spans="1:8" x14ac:dyDescent="0.25">
      <c r="A1003" s="2"/>
      <c r="C1003" s="95"/>
      <c r="D1003" s="8"/>
      <c r="F1003" s="8"/>
      <c r="H1003" s="8"/>
    </row>
    <row r="1004" spans="1:8" x14ac:dyDescent="0.25">
      <c r="A1004" s="2"/>
      <c r="C1004" s="95"/>
      <c r="D1004" s="8"/>
      <c r="F1004" s="8"/>
      <c r="H1004" s="8"/>
    </row>
    <row r="1005" spans="1:8" x14ac:dyDescent="0.25">
      <c r="A1005" s="2"/>
      <c r="C1005" s="95"/>
      <c r="D1005" s="8"/>
      <c r="F1005" s="8"/>
      <c r="H1005" s="8"/>
    </row>
    <row r="1006" spans="1:8" x14ac:dyDescent="0.25">
      <c r="A1006" s="2"/>
      <c r="C1006" s="95"/>
      <c r="D1006" s="8"/>
      <c r="F1006" s="8"/>
      <c r="H1006" s="8"/>
    </row>
    <row r="1007" spans="1:8" x14ac:dyDescent="0.25">
      <c r="A1007" s="2"/>
      <c r="C1007" s="95"/>
      <c r="D1007" s="8"/>
      <c r="F1007" s="8"/>
      <c r="H1007" s="8"/>
    </row>
    <row r="1008" spans="1:8" x14ac:dyDescent="0.25">
      <c r="A1008" s="2"/>
      <c r="C1008" s="95"/>
      <c r="D1008" s="8"/>
      <c r="F1008" s="8"/>
      <c r="H1008" s="8"/>
    </row>
    <row r="1009" spans="1:8" x14ac:dyDescent="0.25">
      <c r="A1009" s="2"/>
      <c r="C1009" s="95"/>
      <c r="D1009" s="8"/>
      <c r="F1009" s="8"/>
      <c r="H1009" s="8"/>
    </row>
    <row r="1010" spans="1:8" x14ac:dyDescent="0.25">
      <c r="A1010" s="2"/>
      <c r="C1010" s="95"/>
      <c r="D1010" s="8"/>
      <c r="F1010" s="8"/>
      <c r="H1010" s="8"/>
    </row>
    <row r="1011" spans="1:8" x14ac:dyDescent="0.25">
      <c r="A1011" s="2"/>
      <c r="C1011" s="95"/>
      <c r="D1011" s="8"/>
      <c r="F1011" s="8"/>
      <c r="H1011" s="8"/>
    </row>
    <row r="1012" spans="1:8" x14ac:dyDescent="0.25">
      <c r="A1012" s="2"/>
      <c r="C1012" s="95"/>
      <c r="D1012" s="8"/>
      <c r="F1012" s="8"/>
      <c r="H1012" s="8"/>
    </row>
    <row r="1013" spans="1:8" x14ac:dyDescent="0.25">
      <c r="A1013" s="2"/>
      <c r="C1013" s="95"/>
      <c r="D1013" s="8"/>
      <c r="F1013" s="8"/>
      <c r="H1013" s="8"/>
    </row>
    <row r="1014" spans="1:8" x14ac:dyDescent="0.25">
      <c r="A1014" s="2"/>
      <c r="C1014" s="95"/>
      <c r="D1014" s="8"/>
      <c r="F1014" s="8"/>
      <c r="H1014" s="8"/>
    </row>
    <row r="1015" spans="1:8" x14ac:dyDescent="0.25">
      <c r="A1015" s="2"/>
      <c r="C1015" s="95"/>
      <c r="D1015" s="8"/>
      <c r="F1015" s="8"/>
      <c r="H1015" s="8"/>
    </row>
    <row r="1016" spans="1:8" x14ac:dyDescent="0.25">
      <c r="A1016" s="2"/>
      <c r="C1016" s="95"/>
      <c r="D1016" s="8"/>
      <c r="F1016" s="8"/>
      <c r="H1016" s="8"/>
    </row>
    <row r="1017" spans="1:8" x14ac:dyDescent="0.25">
      <c r="A1017" s="2"/>
      <c r="C1017" s="95"/>
      <c r="D1017" s="8"/>
      <c r="F1017" s="8"/>
      <c r="H1017" s="8"/>
    </row>
    <row r="1018" spans="1:8" x14ac:dyDescent="0.25">
      <c r="A1018" s="2"/>
      <c r="C1018" s="95"/>
      <c r="D1018" s="8"/>
      <c r="F1018" s="8"/>
      <c r="H1018" s="8"/>
    </row>
    <row r="1019" spans="1:8" x14ac:dyDescent="0.25">
      <c r="A1019" s="2"/>
      <c r="C1019" s="95"/>
      <c r="D1019" s="8"/>
      <c r="F1019" s="8"/>
      <c r="H1019" s="8"/>
    </row>
    <row r="1020" spans="1:8" x14ac:dyDescent="0.25">
      <c r="A1020" s="2"/>
      <c r="C1020" s="95"/>
      <c r="D1020" s="8"/>
      <c r="F1020" s="8"/>
      <c r="H1020" s="8"/>
    </row>
    <row r="1021" spans="1:8" x14ac:dyDescent="0.25">
      <c r="A1021" s="2"/>
      <c r="C1021" s="95"/>
      <c r="D1021" s="8"/>
      <c r="F1021" s="8"/>
      <c r="H1021" s="8"/>
    </row>
    <row r="1022" spans="1:8" x14ac:dyDescent="0.25">
      <c r="A1022" s="2"/>
      <c r="C1022" s="95"/>
      <c r="D1022" s="8"/>
      <c r="F1022" s="8"/>
      <c r="H1022" s="8"/>
    </row>
    <row r="1023" spans="1:8" x14ac:dyDescent="0.25">
      <c r="A1023" s="2"/>
      <c r="C1023" s="95"/>
      <c r="D1023" s="8"/>
      <c r="F1023" s="8"/>
      <c r="H1023" s="8"/>
    </row>
    <row r="1024" spans="1:8" x14ac:dyDescent="0.25">
      <c r="A1024" s="2"/>
      <c r="C1024" s="95"/>
      <c r="D1024" s="8"/>
      <c r="F1024" s="8"/>
      <c r="H1024" s="8"/>
    </row>
    <row r="1025" spans="1:8" x14ac:dyDescent="0.25">
      <c r="A1025" s="2"/>
      <c r="C1025" s="95"/>
      <c r="D1025" s="8"/>
      <c r="F1025" s="8"/>
      <c r="H1025" s="8"/>
    </row>
    <row r="1026" spans="1:8" x14ac:dyDescent="0.25">
      <c r="A1026" s="2"/>
      <c r="C1026" s="95"/>
      <c r="D1026" s="8"/>
      <c r="F1026" s="8"/>
      <c r="H1026" s="8"/>
    </row>
    <row r="1027" spans="1:8" x14ac:dyDescent="0.25">
      <c r="A1027" s="2"/>
      <c r="C1027" s="95"/>
      <c r="D1027" s="8"/>
      <c r="F1027" s="8"/>
      <c r="H1027" s="8"/>
    </row>
    <row r="1028" spans="1:8" x14ac:dyDescent="0.25">
      <c r="A1028" s="2"/>
      <c r="C1028" s="95"/>
      <c r="D1028" s="8"/>
      <c r="F1028" s="8"/>
      <c r="H1028" s="8"/>
    </row>
    <row r="1029" spans="1:8" x14ac:dyDescent="0.25">
      <c r="A1029" s="2"/>
      <c r="C1029" s="95"/>
      <c r="D1029" s="8"/>
      <c r="F1029" s="8"/>
      <c r="H1029" s="8"/>
    </row>
    <row r="1030" spans="1:8" x14ac:dyDescent="0.25">
      <c r="A1030" s="2"/>
      <c r="C1030" s="95"/>
      <c r="D1030" s="8"/>
      <c r="F1030" s="8"/>
      <c r="H1030" s="8"/>
    </row>
    <row r="1031" spans="1:8" x14ac:dyDescent="0.25">
      <c r="A1031" s="2"/>
      <c r="C1031" s="95"/>
      <c r="D1031" s="8"/>
      <c r="F1031" s="8"/>
      <c r="H1031" s="8"/>
    </row>
    <row r="1032" spans="1:8" x14ac:dyDescent="0.25">
      <c r="A1032" s="2"/>
      <c r="C1032" s="95"/>
      <c r="D1032" s="8"/>
      <c r="F1032" s="8"/>
      <c r="H1032" s="8"/>
    </row>
    <row r="1033" spans="1:8" x14ac:dyDescent="0.25">
      <c r="A1033" s="2"/>
      <c r="C1033" s="95"/>
      <c r="D1033" s="8"/>
      <c r="F1033" s="8"/>
      <c r="H1033" s="8"/>
    </row>
    <row r="1034" spans="1:8" x14ac:dyDescent="0.25">
      <c r="A1034" s="2"/>
      <c r="C1034" s="95"/>
      <c r="D1034" s="8"/>
      <c r="F1034" s="8"/>
      <c r="H1034" s="8"/>
    </row>
    <row r="1035" spans="1:8" x14ac:dyDescent="0.25">
      <c r="A1035" s="2"/>
      <c r="C1035" s="95"/>
      <c r="D1035" s="8"/>
      <c r="F1035" s="8"/>
      <c r="H1035" s="8"/>
    </row>
    <row r="1036" spans="1:8" x14ac:dyDescent="0.25">
      <c r="A1036" s="2"/>
      <c r="C1036" s="95"/>
      <c r="D1036" s="8"/>
      <c r="F1036" s="8"/>
      <c r="H1036" s="8"/>
    </row>
    <row r="1037" spans="1:8" x14ac:dyDescent="0.25">
      <c r="A1037" s="2"/>
      <c r="C1037" s="95"/>
      <c r="D1037" s="8"/>
      <c r="F1037" s="8"/>
      <c r="H1037" s="8"/>
    </row>
    <row r="1038" spans="1:8" x14ac:dyDescent="0.25">
      <c r="A1038" s="2"/>
      <c r="C1038" s="95"/>
      <c r="D1038" s="8"/>
      <c r="F1038" s="8"/>
      <c r="H1038" s="8"/>
    </row>
    <row r="1039" spans="1:8" x14ac:dyDescent="0.25">
      <c r="A1039" s="2"/>
      <c r="C1039" s="95"/>
      <c r="D1039" s="8"/>
      <c r="F1039" s="8"/>
      <c r="H1039" s="8"/>
    </row>
    <row r="1040" spans="1:8" x14ac:dyDescent="0.25">
      <c r="A1040" s="2"/>
      <c r="C1040" s="95"/>
      <c r="D1040" s="8"/>
      <c r="F1040" s="8"/>
      <c r="H1040" s="8"/>
    </row>
    <row r="1041" spans="1:8" x14ac:dyDescent="0.25">
      <c r="A1041" s="2"/>
      <c r="C1041" s="95"/>
      <c r="D1041" s="8"/>
      <c r="F1041" s="8"/>
      <c r="H1041" s="8"/>
    </row>
    <row r="1042" spans="1:8" x14ac:dyDescent="0.25">
      <c r="A1042" s="2"/>
      <c r="C1042" s="95"/>
      <c r="D1042" s="8"/>
      <c r="F1042" s="8"/>
      <c r="H1042" s="8"/>
    </row>
    <row r="1043" spans="1:8" x14ac:dyDescent="0.25">
      <c r="A1043" s="2"/>
      <c r="C1043" s="95"/>
      <c r="D1043" s="8"/>
      <c r="F1043" s="8"/>
      <c r="H1043" s="8"/>
    </row>
    <row r="1044" spans="1:8" x14ac:dyDescent="0.25">
      <c r="A1044" s="2"/>
      <c r="C1044" s="95"/>
      <c r="D1044" s="8"/>
      <c r="F1044" s="8"/>
      <c r="H1044" s="8"/>
    </row>
    <row r="1045" spans="1:8" x14ac:dyDescent="0.25">
      <c r="A1045" s="2"/>
      <c r="C1045" s="95"/>
      <c r="D1045" s="8"/>
      <c r="F1045" s="8"/>
      <c r="H1045" s="8"/>
    </row>
    <row r="1046" spans="1:8" x14ac:dyDescent="0.25">
      <c r="A1046" s="2"/>
      <c r="C1046" s="95"/>
      <c r="D1046" s="8"/>
      <c r="F1046" s="8"/>
      <c r="H1046" s="8"/>
    </row>
    <row r="1047" spans="1:8" x14ac:dyDescent="0.25">
      <c r="A1047" s="2"/>
      <c r="C1047" s="95"/>
      <c r="D1047" s="8"/>
      <c r="F1047" s="8"/>
      <c r="H1047" s="8"/>
    </row>
    <row r="1048" spans="1:8" x14ac:dyDescent="0.25">
      <c r="A1048" s="2"/>
      <c r="C1048" s="95"/>
      <c r="D1048" s="8"/>
      <c r="F1048" s="8"/>
      <c r="H1048" s="8"/>
    </row>
    <row r="1049" spans="1:8" x14ac:dyDescent="0.25">
      <c r="A1049" s="2"/>
      <c r="C1049" s="95"/>
      <c r="D1049" s="8"/>
      <c r="F1049" s="8"/>
      <c r="H1049" s="8"/>
    </row>
    <row r="1050" spans="1:8" x14ac:dyDescent="0.25">
      <c r="A1050" s="2"/>
      <c r="C1050" s="95"/>
      <c r="D1050" s="8"/>
      <c r="F1050" s="8"/>
      <c r="H1050" s="8"/>
    </row>
    <row r="1051" spans="1:8" x14ac:dyDescent="0.25">
      <c r="A1051" s="2"/>
      <c r="C1051" s="95"/>
      <c r="D1051" s="8"/>
      <c r="F1051" s="8"/>
      <c r="H1051" s="8"/>
    </row>
    <row r="1052" spans="1:8" x14ac:dyDescent="0.25">
      <c r="A1052" s="2"/>
      <c r="C1052" s="95"/>
      <c r="D1052" s="8"/>
      <c r="F1052" s="8"/>
      <c r="H1052" s="8"/>
    </row>
    <row r="1053" spans="1:8" x14ac:dyDescent="0.25">
      <c r="A1053" s="2"/>
      <c r="C1053" s="95"/>
      <c r="D1053" s="8"/>
      <c r="F1053" s="8"/>
      <c r="H1053" s="8"/>
    </row>
    <row r="1054" spans="1:8" x14ac:dyDescent="0.25">
      <c r="A1054" s="2"/>
      <c r="C1054" s="95"/>
      <c r="D1054" s="8"/>
      <c r="F1054" s="8"/>
      <c r="H1054" s="8"/>
    </row>
    <row r="1055" spans="1:8" x14ac:dyDescent="0.25">
      <c r="A1055" s="2"/>
      <c r="C1055" s="95"/>
      <c r="D1055" s="8"/>
      <c r="F1055" s="8"/>
      <c r="H1055" s="8"/>
    </row>
    <row r="1056" spans="1:8" x14ac:dyDescent="0.25">
      <c r="A1056" s="2"/>
      <c r="C1056" s="95"/>
      <c r="D1056" s="8"/>
      <c r="F1056" s="8"/>
      <c r="H1056" s="8"/>
    </row>
    <row r="1057" spans="1:8" x14ac:dyDescent="0.25">
      <c r="A1057" s="2"/>
      <c r="C1057" s="95"/>
      <c r="D1057" s="8"/>
      <c r="F1057" s="8"/>
      <c r="H1057" s="8"/>
    </row>
    <row r="1058" spans="1:8" x14ac:dyDescent="0.25">
      <c r="A1058" s="2"/>
      <c r="C1058" s="95"/>
      <c r="D1058" s="8"/>
      <c r="F1058" s="8"/>
      <c r="H1058" s="8"/>
    </row>
    <row r="1059" spans="1:8" x14ac:dyDescent="0.25">
      <c r="A1059" s="2"/>
      <c r="C1059" s="95"/>
      <c r="D1059" s="8"/>
      <c r="F1059" s="8"/>
      <c r="H1059" s="8"/>
    </row>
    <row r="1060" spans="1:8" x14ac:dyDescent="0.25">
      <c r="A1060" s="2"/>
      <c r="C1060" s="95"/>
      <c r="D1060" s="8"/>
      <c r="F1060" s="8"/>
      <c r="H1060" s="8"/>
    </row>
    <row r="1061" spans="1:8" x14ac:dyDescent="0.25">
      <c r="A1061" s="2"/>
      <c r="C1061" s="95"/>
      <c r="D1061" s="8"/>
      <c r="F1061" s="8"/>
      <c r="H1061" s="8"/>
    </row>
    <row r="1062" spans="1:8" x14ac:dyDescent="0.25">
      <c r="A1062" s="2"/>
      <c r="C1062" s="95"/>
      <c r="D1062" s="8"/>
      <c r="F1062" s="8"/>
      <c r="H1062" s="8"/>
    </row>
    <row r="1063" spans="1:8" x14ac:dyDescent="0.25">
      <c r="A1063" s="2"/>
      <c r="C1063" s="95"/>
      <c r="D1063" s="8"/>
      <c r="F1063" s="8"/>
      <c r="H1063" s="8"/>
    </row>
    <row r="1064" spans="1:8" x14ac:dyDescent="0.25">
      <c r="A1064" s="2"/>
      <c r="C1064" s="95"/>
      <c r="D1064" s="8"/>
      <c r="F1064" s="8"/>
      <c r="H1064" s="8"/>
    </row>
    <row r="1065" spans="1:8" x14ac:dyDescent="0.25">
      <c r="A1065" s="2"/>
      <c r="C1065" s="95"/>
      <c r="D1065" s="8"/>
      <c r="F1065" s="8"/>
      <c r="H1065" s="8"/>
    </row>
    <row r="1066" spans="1:8" x14ac:dyDescent="0.25">
      <c r="A1066" s="2"/>
      <c r="C1066" s="95"/>
      <c r="D1066" s="8"/>
      <c r="F1066" s="8"/>
      <c r="H1066" s="8"/>
    </row>
    <row r="1067" spans="1:8" x14ac:dyDescent="0.25">
      <c r="A1067" s="2"/>
      <c r="C1067" s="95"/>
      <c r="D1067" s="8"/>
      <c r="F1067" s="8"/>
      <c r="H1067" s="8"/>
    </row>
    <row r="1068" spans="1:8" x14ac:dyDescent="0.25">
      <c r="A1068" s="2"/>
      <c r="C1068" s="95"/>
      <c r="D1068" s="8"/>
      <c r="F1068" s="8"/>
      <c r="H1068" s="8"/>
    </row>
    <row r="1069" spans="1:8" x14ac:dyDescent="0.25">
      <c r="A1069" s="2"/>
      <c r="C1069" s="95"/>
      <c r="D1069" s="8"/>
      <c r="F1069" s="8"/>
      <c r="H1069" s="8"/>
    </row>
    <row r="1070" spans="1:8" x14ac:dyDescent="0.25">
      <c r="A1070" s="2"/>
      <c r="C1070" s="95"/>
      <c r="D1070" s="8"/>
      <c r="F1070" s="8"/>
      <c r="H1070" s="8"/>
    </row>
    <row r="1071" spans="1:8" x14ac:dyDescent="0.25">
      <c r="A1071" s="2"/>
      <c r="C1071" s="95"/>
      <c r="D1071" s="8"/>
      <c r="F1071" s="8"/>
      <c r="H1071" s="8"/>
    </row>
    <row r="1072" spans="1:8" x14ac:dyDescent="0.25">
      <c r="A1072" s="2"/>
      <c r="C1072" s="95"/>
      <c r="D1072" s="8"/>
      <c r="F1072" s="8"/>
      <c r="H1072" s="8"/>
    </row>
    <row r="1073" spans="1:8" x14ac:dyDescent="0.25">
      <c r="A1073" s="2"/>
      <c r="C1073" s="95"/>
      <c r="D1073" s="8"/>
      <c r="F1073" s="8"/>
      <c r="H1073" s="8"/>
    </row>
    <row r="1074" spans="1:8" x14ac:dyDescent="0.25">
      <c r="A1074" s="2"/>
      <c r="C1074" s="95"/>
      <c r="D1074" s="8"/>
      <c r="F1074" s="8"/>
      <c r="H1074" s="8"/>
    </row>
    <row r="1075" spans="1:8" x14ac:dyDescent="0.25">
      <c r="A1075" s="2"/>
      <c r="C1075" s="95"/>
      <c r="D1075" s="8"/>
      <c r="F1075" s="8"/>
      <c r="H1075" s="8"/>
    </row>
    <row r="1076" spans="1:8" x14ac:dyDescent="0.25">
      <c r="A1076" s="2"/>
      <c r="C1076" s="95"/>
      <c r="D1076" s="8"/>
      <c r="F1076" s="8"/>
      <c r="H1076" s="8"/>
    </row>
    <row r="1077" spans="1:8" x14ac:dyDescent="0.25">
      <c r="A1077" s="2"/>
      <c r="C1077" s="95"/>
      <c r="D1077" s="8"/>
      <c r="F1077" s="8"/>
      <c r="H1077" s="8"/>
    </row>
    <row r="1078" spans="1:8" x14ac:dyDescent="0.25">
      <c r="A1078" s="2"/>
      <c r="C1078" s="95"/>
      <c r="D1078" s="8"/>
      <c r="F1078" s="8"/>
      <c r="H1078" s="8"/>
    </row>
    <row r="1079" spans="1:8" x14ac:dyDescent="0.25">
      <c r="A1079" s="2"/>
      <c r="C1079" s="95"/>
      <c r="D1079" s="8"/>
      <c r="F1079" s="8"/>
      <c r="H1079" s="8"/>
    </row>
    <row r="1080" spans="1:8" x14ac:dyDescent="0.25">
      <c r="A1080" s="2"/>
      <c r="C1080" s="95"/>
      <c r="D1080" s="8"/>
      <c r="F1080" s="8"/>
      <c r="H1080" s="8"/>
    </row>
    <row r="1081" spans="1:8" x14ac:dyDescent="0.25">
      <c r="A1081" s="2"/>
      <c r="C1081" s="95"/>
      <c r="D1081" s="8"/>
      <c r="F1081" s="8"/>
      <c r="H1081" s="8"/>
    </row>
    <row r="1082" spans="1:8" x14ac:dyDescent="0.25">
      <c r="A1082" s="16"/>
      <c r="B1082" s="17"/>
      <c r="C1082" s="97"/>
      <c r="D1082" s="19"/>
      <c r="E1082" s="17"/>
      <c r="F1082" s="19"/>
      <c r="G1082" s="17"/>
      <c r="H1082" s="19"/>
    </row>
    <row r="1083" spans="1:8" x14ac:dyDescent="0.25">
      <c r="A1083" s="2"/>
      <c r="C1083" s="95"/>
      <c r="D1083" s="8"/>
      <c r="F1083" s="8"/>
      <c r="H1083" s="10"/>
    </row>
    <row r="1084" spans="1:8" x14ac:dyDescent="0.25">
      <c r="A1084" s="2"/>
      <c r="C1084" s="95"/>
      <c r="D1084" s="8"/>
      <c r="F1084" s="8"/>
      <c r="H1084" s="8"/>
    </row>
    <row r="1085" spans="1:8" x14ac:dyDescent="0.25">
      <c r="A1085" s="2"/>
      <c r="C1085" s="95"/>
      <c r="D1085" s="8"/>
      <c r="F1085" s="8"/>
      <c r="H1085" s="8"/>
    </row>
    <row r="1086" spans="1:8" x14ac:dyDescent="0.25">
      <c r="A1086" s="2"/>
      <c r="C1086" s="95"/>
      <c r="D1086" s="8"/>
      <c r="F1086" s="8"/>
      <c r="H1086" s="8"/>
    </row>
    <row r="1087" spans="1:8" x14ac:dyDescent="0.25">
      <c r="A1087" s="2"/>
      <c r="C1087" s="95"/>
      <c r="D1087" s="8"/>
      <c r="F1087" s="8"/>
      <c r="H1087" s="8"/>
    </row>
    <row r="1088" spans="1:8" x14ac:dyDescent="0.25">
      <c r="A1088" s="2"/>
      <c r="C1088" s="95"/>
      <c r="D1088" s="8"/>
      <c r="F1088" s="8"/>
      <c r="H1088" s="8"/>
    </row>
    <row r="1089" spans="1:8" x14ac:dyDescent="0.25">
      <c r="A1089" s="2"/>
      <c r="C1089" s="95"/>
      <c r="D1089" s="8"/>
      <c r="F1089" s="8"/>
      <c r="H1089" s="8"/>
    </row>
    <row r="1090" spans="1:8" x14ac:dyDescent="0.25">
      <c r="A1090" s="2"/>
      <c r="C1090" s="95"/>
      <c r="D1090" s="8"/>
      <c r="F1090" s="8"/>
      <c r="H1090" s="8"/>
    </row>
    <row r="1091" spans="1:8" x14ac:dyDescent="0.25">
      <c r="A1091" s="2"/>
      <c r="C1091" s="95"/>
      <c r="D1091" s="8"/>
      <c r="F1091" s="8"/>
      <c r="H1091" s="8"/>
    </row>
    <row r="1092" spans="1:8" x14ac:dyDescent="0.25">
      <c r="A1092" s="2"/>
      <c r="C1092" s="95"/>
      <c r="D1092" s="8"/>
      <c r="F1092" s="8"/>
      <c r="H1092" s="8"/>
    </row>
    <row r="1093" spans="1:8" x14ac:dyDescent="0.25">
      <c r="A1093" s="2"/>
      <c r="C1093" s="95"/>
      <c r="D1093" s="8"/>
      <c r="F1093" s="8"/>
      <c r="H1093" s="8"/>
    </row>
    <row r="1094" spans="1:8" x14ac:dyDescent="0.25">
      <c r="A1094" s="2"/>
      <c r="C1094" s="95"/>
      <c r="D1094" s="8"/>
      <c r="F1094" s="8"/>
      <c r="H1094" s="8"/>
    </row>
    <row r="1095" spans="1:8" x14ac:dyDescent="0.25">
      <c r="A1095" s="2"/>
      <c r="C1095" s="95"/>
      <c r="D1095" s="8"/>
      <c r="F1095" s="8"/>
      <c r="H1095" s="8"/>
    </row>
    <row r="1096" spans="1:8" x14ac:dyDescent="0.25">
      <c r="A1096" s="2"/>
      <c r="C1096" s="95"/>
      <c r="D1096" s="8"/>
      <c r="F1096" s="8"/>
      <c r="H1096" s="8"/>
    </row>
    <row r="1097" spans="1:8" x14ac:dyDescent="0.25">
      <c r="A1097" s="2"/>
      <c r="C1097" s="95"/>
      <c r="D1097" s="8"/>
      <c r="F1097" s="8"/>
      <c r="H1097" s="8"/>
    </row>
    <row r="1098" spans="1:8" x14ac:dyDescent="0.25">
      <c r="A1098" s="2"/>
      <c r="C1098" s="95"/>
      <c r="D1098" s="8"/>
      <c r="F1098" s="8"/>
      <c r="H1098" s="8"/>
    </row>
    <row r="1099" spans="1:8" x14ac:dyDescent="0.25">
      <c r="A1099" s="2"/>
      <c r="C1099" s="95"/>
      <c r="D1099" s="8"/>
      <c r="F1099" s="8"/>
      <c r="H1099" s="8"/>
    </row>
    <row r="1100" spans="1:8" x14ac:dyDescent="0.25">
      <c r="A1100" s="2"/>
      <c r="C1100" s="95"/>
      <c r="D1100" s="8"/>
      <c r="F1100" s="8"/>
      <c r="H1100" s="8"/>
    </row>
    <row r="1101" spans="1:8" x14ac:dyDescent="0.25">
      <c r="A1101" s="2"/>
      <c r="C1101" s="95"/>
      <c r="D1101" s="8"/>
      <c r="F1101" s="8"/>
      <c r="H1101" s="8"/>
    </row>
    <row r="1102" spans="1:8" x14ac:dyDescent="0.25">
      <c r="A1102" s="2"/>
      <c r="C1102" s="95"/>
      <c r="D1102" s="8"/>
      <c r="F1102" s="8"/>
      <c r="H1102" s="8"/>
    </row>
    <row r="1103" spans="1:8" x14ac:dyDescent="0.25">
      <c r="A1103" s="2"/>
      <c r="C1103" s="95"/>
      <c r="D1103" s="8"/>
      <c r="F1103" s="8"/>
      <c r="H1103" s="8"/>
    </row>
    <row r="1104" spans="1:8" x14ac:dyDescent="0.25">
      <c r="A1104" s="2"/>
      <c r="C1104" s="95"/>
      <c r="D1104" s="8"/>
      <c r="F1104" s="8"/>
      <c r="H1104" s="8"/>
    </row>
    <row r="1105" spans="1:8" x14ac:dyDescent="0.25">
      <c r="A1105" s="2"/>
      <c r="C1105" s="95"/>
      <c r="D1105" s="8"/>
      <c r="F1105" s="8"/>
      <c r="H1105" s="8"/>
    </row>
    <row r="1106" spans="1:8" x14ac:dyDescent="0.25">
      <c r="A1106" s="2"/>
      <c r="C1106" s="95"/>
      <c r="D1106" s="8"/>
      <c r="F1106" s="8"/>
      <c r="H1106" s="8"/>
    </row>
    <row r="1107" spans="1:8" x14ac:dyDescent="0.25">
      <c r="A1107" s="2"/>
      <c r="C1107" s="95"/>
      <c r="D1107" s="8"/>
      <c r="F1107" s="8"/>
      <c r="H1107" s="8"/>
    </row>
    <row r="1108" spans="1:8" x14ac:dyDescent="0.25">
      <c r="A1108" s="2"/>
      <c r="C1108" s="95"/>
      <c r="D1108" s="8"/>
      <c r="F1108" s="8"/>
      <c r="H1108" s="8"/>
    </row>
    <row r="1109" spans="1:8" x14ac:dyDescent="0.25">
      <c r="A1109" s="2"/>
      <c r="C1109" s="95"/>
      <c r="D1109" s="8"/>
      <c r="F1109" s="8"/>
      <c r="H1109" s="8"/>
    </row>
    <row r="1110" spans="1:8" x14ac:dyDescent="0.25">
      <c r="A1110" s="2"/>
      <c r="C1110" s="95"/>
      <c r="D1110" s="8"/>
      <c r="F1110" s="8"/>
      <c r="H1110" s="8"/>
    </row>
    <row r="1111" spans="1:8" x14ac:dyDescent="0.25">
      <c r="A1111" s="2"/>
      <c r="C1111" s="95"/>
      <c r="D1111" s="8"/>
      <c r="F1111" s="8"/>
      <c r="H1111" s="8"/>
    </row>
    <row r="1112" spans="1:8" x14ac:dyDescent="0.25">
      <c r="A1112" s="2"/>
      <c r="C1112" s="95"/>
      <c r="D1112" s="8"/>
      <c r="F1112" s="8"/>
      <c r="H1112" s="8"/>
    </row>
    <row r="1113" spans="1:8" x14ac:dyDescent="0.25">
      <c r="A1113" s="2"/>
      <c r="C1113" s="95"/>
      <c r="D1113" s="8"/>
      <c r="F1113" s="8"/>
      <c r="H1113" s="8"/>
    </row>
    <row r="1114" spans="1:8" x14ac:dyDescent="0.25">
      <c r="A1114" s="2"/>
      <c r="C1114" s="95"/>
      <c r="D1114" s="8"/>
      <c r="F1114" s="8"/>
      <c r="H1114" s="8"/>
    </row>
    <row r="1115" spans="1:8" x14ac:dyDescent="0.25">
      <c r="A1115" s="2"/>
      <c r="C1115" s="95"/>
      <c r="D1115" s="8"/>
      <c r="F1115" s="8"/>
      <c r="H1115" s="8"/>
    </row>
    <row r="1116" spans="1:8" x14ac:dyDescent="0.25">
      <c r="A1116" s="2"/>
      <c r="C1116" s="95"/>
      <c r="D1116" s="8"/>
      <c r="F1116" s="8"/>
      <c r="H1116" s="8"/>
    </row>
    <row r="1117" spans="1:8" x14ac:dyDescent="0.25">
      <c r="A1117" s="2"/>
      <c r="C1117" s="95"/>
      <c r="D1117" s="8"/>
      <c r="F1117" s="8"/>
      <c r="H1117" s="8"/>
    </row>
    <row r="1118" spans="1:8" x14ac:dyDescent="0.25">
      <c r="A1118" s="2"/>
      <c r="C1118" s="95"/>
      <c r="D1118" s="8"/>
      <c r="F1118" s="8"/>
      <c r="H1118" s="8"/>
    </row>
    <row r="1119" spans="1:8" x14ac:dyDescent="0.25">
      <c r="A1119" s="2"/>
      <c r="C1119" s="95"/>
      <c r="D1119" s="8"/>
      <c r="F1119" s="8"/>
      <c r="H1119" s="8"/>
    </row>
    <row r="1120" spans="1:8" x14ac:dyDescent="0.25">
      <c r="A1120" s="2"/>
      <c r="C1120" s="95"/>
      <c r="D1120" s="8"/>
      <c r="F1120" s="8"/>
      <c r="H1120" s="8"/>
    </row>
    <row r="1121" spans="1:8" x14ac:dyDescent="0.25">
      <c r="A1121" s="2"/>
      <c r="C1121" s="95"/>
      <c r="D1121" s="8"/>
      <c r="F1121" s="8"/>
      <c r="H1121" s="8"/>
    </row>
    <row r="1122" spans="1:8" x14ac:dyDescent="0.25">
      <c r="A1122" s="2"/>
      <c r="C1122" s="95"/>
      <c r="D1122" s="8"/>
      <c r="F1122" s="8"/>
      <c r="H1122" s="8"/>
    </row>
    <row r="1123" spans="1:8" x14ac:dyDescent="0.25">
      <c r="A1123" s="2"/>
      <c r="C1123" s="95"/>
      <c r="D1123" s="8"/>
      <c r="F1123" s="8"/>
      <c r="H1123" s="8"/>
    </row>
    <row r="1124" spans="1:8" x14ac:dyDescent="0.25">
      <c r="A1124" s="2"/>
      <c r="C1124" s="95"/>
      <c r="D1124" s="8"/>
      <c r="F1124" s="8"/>
      <c r="H1124" s="8"/>
    </row>
    <row r="1125" spans="1:8" x14ac:dyDescent="0.25">
      <c r="A1125" s="2"/>
      <c r="C1125" s="95"/>
      <c r="D1125" s="8"/>
      <c r="F1125" s="8"/>
      <c r="H1125" s="8"/>
    </row>
    <row r="1126" spans="1:8" x14ac:dyDescent="0.25">
      <c r="A1126" s="2"/>
      <c r="C1126" s="95"/>
      <c r="D1126" s="8"/>
      <c r="F1126" s="8"/>
      <c r="H1126" s="8"/>
    </row>
    <row r="1127" spans="1:8" x14ac:dyDescent="0.25">
      <c r="A1127" s="2"/>
      <c r="C1127" s="95"/>
      <c r="D1127" s="8"/>
      <c r="F1127" s="8"/>
      <c r="H1127" s="8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7"/>
  <sheetViews>
    <sheetView topLeftCell="A165" zoomScale="124" zoomScaleNormal="124" workbookViewId="0">
      <selection activeCell="M185" sqref="M185"/>
    </sheetView>
  </sheetViews>
  <sheetFormatPr defaultRowHeight="15" x14ac:dyDescent="0.25"/>
  <cols>
    <col min="1" max="1" width="10.7109375" bestFit="1" customWidth="1"/>
    <col min="8" max="8" width="14" bestFit="1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I1" s="5" t="s">
        <v>10</v>
      </c>
      <c r="J1" s="5" t="s">
        <v>11</v>
      </c>
      <c r="P1" s="3" t="s">
        <v>8</v>
      </c>
      <c r="Q1" s="3">
        <f>27+27+27</f>
        <v>81</v>
      </c>
    </row>
    <row r="2" spans="1:17" ht="15.75" thickTop="1" x14ac:dyDescent="0.25">
      <c r="A2" s="2">
        <v>42826</v>
      </c>
      <c r="B2">
        <v>3.58</v>
      </c>
      <c r="C2" s="4">
        <v>1.7153984875729997</v>
      </c>
      <c r="D2">
        <v>0</v>
      </c>
      <c r="I2">
        <v>0.7</v>
      </c>
      <c r="J2">
        <f>I2*C2</f>
        <v>1.2007789413010996</v>
      </c>
      <c r="P2" t="s">
        <v>9</v>
      </c>
      <c r="Q2">
        <v>40</v>
      </c>
    </row>
    <row r="3" spans="1:17" x14ac:dyDescent="0.25">
      <c r="A3" s="2">
        <v>42827</v>
      </c>
      <c r="B3">
        <v>0.01</v>
      </c>
      <c r="C3" s="4">
        <v>2.5901623521279999</v>
      </c>
      <c r="D3" s="8">
        <f>MAX((D2+F3-B3),0)</f>
        <v>1.8031136464895998</v>
      </c>
      <c r="E3">
        <f>IF(D2&gt;$Q$2,1-(D2-$Q$2)/($Q$1-$Q$2),1)</f>
        <v>1</v>
      </c>
      <c r="F3" s="8">
        <f>E3*J3</f>
        <v>1.8131136464895998</v>
      </c>
      <c r="G3">
        <f>IF(D3=0,B3-F3-D2,0)</f>
        <v>0</v>
      </c>
      <c r="H3">
        <f>H2+G3</f>
        <v>0</v>
      </c>
      <c r="I3">
        <v>0.7</v>
      </c>
      <c r="J3">
        <f>I3*C3</f>
        <v>1.8131136464895998</v>
      </c>
    </row>
    <row r="4" spans="1:17" x14ac:dyDescent="0.25">
      <c r="A4" s="2">
        <v>42828</v>
      </c>
      <c r="B4">
        <v>0.38</v>
      </c>
      <c r="C4" s="4">
        <v>2.223245179733</v>
      </c>
      <c r="D4" s="8">
        <f t="shared" ref="D4:D67" si="0">MAX((D3+F4-B4),0)</f>
        <v>2.9793852723027001</v>
      </c>
      <c r="E4">
        <f>IF(D3&gt;$Q$2,1-(D3-$Q$2)/($Q$1-$Q$2),1)</f>
        <v>1</v>
      </c>
      <c r="F4" s="8">
        <f>E4*J4</f>
        <v>1.5562716258131</v>
      </c>
      <c r="G4">
        <f t="shared" ref="G4:G67" si="1">IF(D4=0,B4-F4-D3,0)</f>
        <v>0</v>
      </c>
      <c r="H4">
        <f t="shared" ref="H4:H67" si="2">H3+G4</f>
        <v>0</v>
      </c>
      <c r="I4">
        <v>0.7</v>
      </c>
      <c r="J4">
        <f t="shared" ref="J4:J67" si="3">I4*C4</f>
        <v>1.5562716258131</v>
      </c>
    </row>
    <row r="5" spans="1:17" x14ac:dyDescent="0.25">
      <c r="A5" s="2">
        <v>42829</v>
      </c>
      <c r="B5">
        <v>0.22</v>
      </c>
      <c r="C5" s="4">
        <v>2.9688813331249997</v>
      </c>
      <c r="D5" s="8">
        <f t="shared" si="0"/>
        <v>4.8376022054902004</v>
      </c>
      <c r="E5">
        <f t="shared" ref="E5:E67" si="4">IF(D4&gt;$Q$2,1-(D4-$Q$2)/($Q$1-$Q$2),1)</f>
        <v>1</v>
      </c>
      <c r="F5" s="8">
        <f t="shared" ref="F5:F68" si="5">E5*J5</f>
        <v>2.0782169331874996</v>
      </c>
      <c r="G5">
        <f t="shared" si="1"/>
        <v>0</v>
      </c>
      <c r="H5">
        <f t="shared" si="2"/>
        <v>0</v>
      </c>
      <c r="I5">
        <v>0.7</v>
      </c>
      <c r="J5">
        <f t="shared" si="3"/>
        <v>2.0782169331874996</v>
      </c>
    </row>
    <row r="6" spans="1:17" x14ac:dyDescent="0.25">
      <c r="A6" s="2">
        <v>42830</v>
      </c>
      <c r="B6">
        <v>0.01</v>
      </c>
      <c r="C6" s="4">
        <v>2.4442229257329995</v>
      </c>
      <c r="D6" s="8">
        <f t="shared" si="0"/>
        <v>6.5385582535033002</v>
      </c>
      <c r="E6">
        <f t="shared" si="4"/>
        <v>1</v>
      </c>
      <c r="F6" s="8">
        <f t="shared" si="5"/>
        <v>1.7109560480130996</v>
      </c>
      <c r="G6">
        <f t="shared" si="1"/>
        <v>0</v>
      </c>
      <c r="H6">
        <f t="shared" si="2"/>
        <v>0</v>
      </c>
      <c r="I6">
        <v>0.7</v>
      </c>
      <c r="J6">
        <f t="shared" si="3"/>
        <v>1.7109560480130996</v>
      </c>
    </row>
    <row r="7" spans="1:17" x14ac:dyDescent="0.25">
      <c r="A7" s="2">
        <v>42831</v>
      </c>
      <c r="B7">
        <v>0</v>
      </c>
      <c r="C7" s="4">
        <v>2.2130115480479997</v>
      </c>
      <c r="D7" s="8">
        <f t="shared" si="0"/>
        <v>8.0876663371369002</v>
      </c>
      <c r="E7">
        <f t="shared" si="4"/>
        <v>1</v>
      </c>
      <c r="F7" s="8">
        <f t="shared" si="5"/>
        <v>1.5491080836335998</v>
      </c>
      <c r="G7">
        <f t="shared" si="1"/>
        <v>0</v>
      </c>
      <c r="H7">
        <f t="shared" si="2"/>
        <v>0</v>
      </c>
      <c r="I7">
        <v>0.7</v>
      </c>
      <c r="J7">
        <f t="shared" si="3"/>
        <v>1.5491080836335998</v>
      </c>
    </row>
    <row r="8" spans="1:17" x14ac:dyDescent="0.25">
      <c r="A8" s="2">
        <v>42832</v>
      </c>
      <c r="B8">
        <v>0</v>
      </c>
      <c r="C8" s="4">
        <v>1.660766789008</v>
      </c>
      <c r="D8" s="8">
        <f t="shared" si="0"/>
        <v>9.2502030894425005</v>
      </c>
      <c r="E8">
        <f t="shared" si="4"/>
        <v>1</v>
      </c>
      <c r="F8" s="8">
        <f t="shared" si="5"/>
        <v>1.1625367523055998</v>
      </c>
      <c r="G8">
        <f t="shared" si="1"/>
        <v>0</v>
      </c>
      <c r="H8">
        <f t="shared" si="2"/>
        <v>0</v>
      </c>
      <c r="I8">
        <v>0.7</v>
      </c>
      <c r="J8">
        <f t="shared" si="3"/>
        <v>1.1625367523055998</v>
      </c>
    </row>
    <row r="9" spans="1:17" x14ac:dyDescent="0.25">
      <c r="A9" s="2">
        <v>42833</v>
      </c>
      <c r="B9">
        <v>0</v>
      </c>
      <c r="C9" s="4">
        <v>3.0393586607729999</v>
      </c>
      <c r="D9" s="8">
        <f t="shared" si="0"/>
        <v>11.3777541519836</v>
      </c>
      <c r="E9">
        <f t="shared" si="4"/>
        <v>1</v>
      </c>
      <c r="F9" s="8">
        <f t="shared" si="5"/>
        <v>2.1275510625410998</v>
      </c>
      <c r="G9">
        <f t="shared" si="1"/>
        <v>0</v>
      </c>
      <c r="H9">
        <f t="shared" si="2"/>
        <v>0</v>
      </c>
      <c r="I9">
        <v>0.7</v>
      </c>
      <c r="J9">
        <f t="shared" si="3"/>
        <v>2.1275510625410998</v>
      </c>
    </row>
    <row r="10" spans="1:17" x14ac:dyDescent="0.25">
      <c r="A10" s="2">
        <v>42834</v>
      </c>
      <c r="B10">
        <v>0.05</v>
      </c>
      <c r="C10" s="4">
        <v>2.6946787831250001</v>
      </c>
      <c r="D10" s="8">
        <f t="shared" si="0"/>
        <v>13.214029300171099</v>
      </c>
      <c r="E10">
        <f t="shared" si="4"/>
        <v>1</v>
      </c>
      <c r="F10" s="8">
        <f t="shared" si="5"/>
        <v>1.8862751481875</v>
      </c>
      <c r="G10">
        <f t="shared" si="1"/>
        <v>0</v>
      </c>
      <c r="H10">
        <f t="shared" si="2"/>
        <v>0</v>
      </c>
      <c r="I10">
        <v>0.7</v>
      </c>
      <c r="J10">
        <f t="shared" si="3"/>
        <v>1.8862751481875</v>
      </c>
    </row>
    <row r="11" spans="1:17" x14ac:dyDescent="0.25">
      <c r="A11" s="2">
        <v>42835</v>
      </c>
      <c r="B11">
        <v>0.01</v>
      </c>
      <c r="C11" s="4">
        <v>2.6093239717279997</v>
      </c>
      <c r="D11" s="8">
        <f t="shared" si="0"/>
        <v>15.030556080380698</v>
      </c>
      <c r="E11">
        <f t="shared" si="4"/>
        <v>1</v>
      </c>
      <c r="F11" s="8">
        <f t="shared" si="5"/>
        <v>1.8265267802095997</v>
      </c>
      <c r="G11">
        <f t="shared" si="1"/>
        <v>0</v>
      </c>
      <c r="H11">
        <f t="shared" si="2"/>
        <v>0</v>
      </c>
      <c r="I11">
        <v>0.7</v>
      </c>
      <c r="J11">
        <f t="shared" si="3"/>
        <v>1.8265267802095997</v>
      </c>
    </row>
    <row r="12" spans="1:17" x14ac:dyDescent="0.25">
      <c r="A12" s="2">
        <v>42836</v>
      </c>
      <c r="B12">
        <v>0</v>
      </c>
      <c r="C12" s="4">
        <v>1.6717153331250001</v>
      </c>
      <c r="D12" s="8">
        <f t="shared" si="0"/>
        <v>16.200756813568198</v>
      </c>
      <c r="E12">
        <f t="shared" si="4"/>
        <v>1</v>
      </c>
      <c r="F12" s="8">
        <f t="shared" si="5"/>
        <v>1.1702007331875</v>
      </c>
      <c r="G12">
        <f t="shared" si="1"/>
        <v>0</v>
      </c>
      <c r="H12">
        <f t="shared" si="2"/>
        <v>0</v>
      </c>
      <c r="I12">
        <v>0.7</v>
      </c>
      <c r="J12">
        <f t="shared" si="3"/>
        <v>1.1702007331875</v>
      </c>
    </row>
    <row r="13" spans="1:17" x14ac:dyDescent="0.25">
      <c r="A13" s="2">
        <v>42837</v>
      </c>
      <c r="B13">
        <v>0</v>
      </c>
      <c r="C13" s="4">
        <v>2.7134521965329998</v>
      </c>
      <c r="D13" s="8">
        <f t="shared" si="0"/>
        <v>18.100173351141297</v>
      </c>
      <c r="E13">
        <f t="shared" si="4"/>
        <v>1</v>
      </c>
      <c r="F13" s="8">
        <f t="shared" si="5"/>
        <v>1.8994165375730998</v>
      </c>
      <c r="G13">
        <f t="shared" si="1"/>
        <v>0</v>
      </c>
      <c r="H13">
        <f t="shared" si="2"/>
        <v>0</v>
      </c>
      <c r="I13">
        <v>0.7</v>
      </c>
      <c r="J13">
        <f t="shared" si="3"/>
        <v>1.8994165375730998</v>
      </c>
    </row>
    <row r="14" spans="1:17" x14ac:dyDescent="0.25">
      <c r="A14" s="2">
        <v>42838</v>
      </c>
      <c r="B14">
        <v>0.02</v>
      </c>
      <c r="C14" s="4">
        <v>2.0366524846130001</v>
      </c>
      <c r="D14" s="8">
        <f t="shared" si="0"/>
        <v>19.505830090370399</v>
      </c>
      <c r="E14">
        <f t="shared" si="4"/>
        <v>1</v>
      </c>
      <c r="F14" s="8">
        <f t="shared" si="5"/>
        <v>1.4256567392291</v>
      </c>
      <c r="G14">
        <f t="shared" si="1"/>
        <v>0</v>
      </c>
      <c r="H14">
        <f t="shared" si="2"/>
        <v>0</v>
      </c>
      <c r="I14">
        <v>0.7</v>
      </c>
      <c r="J14">
        <f t="shared" si="3"/>
        <v>1.4256567392291</v>
      </c>
    </row>
    <row r="15" spans="1:17" x14ac:dyDescent="0.25">
      <c r="A15" s="2">
        <v>42839</v>
      </c>
      <c r="B15">
        <v>0.32</v>
      </c>
      <c r="C15" s="4">
        <v>1.8237853736529999</v>
      </c>
      <c r="D15" s="8">
        <f t="shared" si="0"/>
        <v>20.462479851927498</v>
      </c>
      <c r="E15">
        <f t="shared" si="4"/>
        <v>1</v>
      </c>
      <c r="F15" s="8">
        <f t="shared" si="5"/>
        <v>1.2766497615570997</v>
      </c>
      <c r="G15">
        <f t="shared" si="1"/>
        <v>0</v>
      </c>
      <c r="H15">
        <f t="shared" si="2"/>
        <v>0</v>
      </c>
      <c r="I15">
        <v>0.7</v>
      </c>
      <c r="J15">
        <f t="shared" si="3"/>
        <v>1.2766497615570997</v>
      </c>
    </row>
    <row r="16" spans="1:17" x14ac:dyDescent="0.25">
      <c r="A16" s="2">
        <v>42840</v>
      </c>
      <c r="B16">
        <v>0</v>
      </c>
      <c r="C16" s="4">
        <v>2.7970573771679996</v>
      </c>
      <c r="D16" s="8">
        <f t="shared" si="0"/>
        <v>22.420420015945098</v>
      </c>
      <c r="E16">
        <f t="shared" si="4"/>
        <v>1</v>
      </c>
      <c r="F16" s="8">
        <f t="shared" si="5"/>
        <v>1.9579401640175995</v>
      </c>
      <c r="G16">
        <f t="shared" si="1"/>
        <v>0</v>
      </c>
      <c r="H16">
        <f t="shared" si="2"/>
        <v>0</v>
      </c>
      <c r="I16">
        <v>0.7</v>
      </c>
      <c r="J16">
        <f t="shared" si="3"/>
        <v>1.9579401640175995</v>
      </c>
    </row>
    <row r="17" spans="1:10" x14ac:dyDescent="0.25">
      <c r="A17" s="2">
        <v>42841</v>
      </c>
      <c r="B17">
        <v>1.39</v>
      </c>
      <c r="C17" s="4">
        <v>1.7262908799999996</v>
      </c>
      <c r="D17" s="8">
        <f t="shared" si="0"/>
        <v>22.238823631945095</v>
      </c>
      <c r="E17">
        <f t="shared" si="4"/>
        <v>1</v>
      </c>
      <c r="F17" s="8">
        <f t="shared" si="5"/>
        <v>1.2084036159999996</v>
      </c>
      <c r="G17">
        <f t="shared" si="1"/>
        <v>0</v>
      </c>
      <c r="H17">
        <f t="shared" si="2"/>
        <v>0</v>
      </c>
      <c r="I17">
        <v>0.7</v>
      </c>
      <c r="J17">
        <f t="shared" si="3"/>
        <v>1.2084036159999996</v>
      </c>
    </row>
    <row r="18" spans="1:10" x14ac:dyDescent="0.25">
      <c r="A18" s="2">
        <v>42842</v>
      </c>
      <c r="B18">
        <v>0.37</v>
      </c>
      <c r="C18" s="4">
        <v>1.8775107531680002</v>
      </c>
      <c r="D18" s="8">
        <f t="shared" si="0"/>
        <v>23.183081159162693</v>
      </c>
      <c r="E18">
        <f t="shared" si="4"/>
        <v>1</v>
      </c>
      <c r="F18" s="8">
        <f t="shared" si="5"/>
        <v>1.3142575272176</v>
      </c>
      <c r="G18">
        <f t="shared" si="1"/>
        <v>0</v>
      </c>
      <c r="H18">
        <f t="shared" si="2"/>
        <v>0</v>
      </c>
      <c r="I18">
        <v>0.7</v>
      </c>
      <c r="J18">
        <f t="shared" si="3"/>
        <v>1.3142575272176</v>
      </c>
    </row>
    <row r="19" spans="1:10" x14ac:dyDescent="0.25">
      <c r="A19" s="2">
        <v>42843</v>
      </c>
      <c r="B19">
        <v>0</v>
      </c>
      <c r="C19" s="4">
        <v>2.394713261568</v>
      </c>
      <c r="D19" s="8">
        <f t="shared" si="0"/>
        <v>24.859380442260292</v>
      </c>
      <c r="E19">
        <f t="shared" si="4"/>
        <v>1</v>
      </c>
      <c r="F19" s="8">
        <f t="shared" si="5"/>
        <v>1.6762992830976</v>
      </c>
      <c r="G19">
        <f t="shared" si="1"/>
        <v>0</v>
      </c>
      <c r="H19">
        <f t="shared" si="2"/>
        <v>0</v>
      </c>
      <c r="I19">
        <v>0.7</v>
      </c>
      <c r="J19">
        <f t="shared" si="3"/>
        <v>1.6762992830976</v>
      </c>
    </row>
    <row r="20" spans="1:10" x14ac:dyDescent="0.25">
      <c r="A20" s="2">
        <v>42844</v>
      </c>
      <c r="B20">
        <v>0.01</v>
      </c>
      <c r="C20" s="4">
        <v>2.3146182855679998</v>
      </c>
      <c r="D20" s="8">
        <f t="shared" si="0"/>
        <v>26.469613242157891</v>
      </c>
      <c r="E20">
        <f t="shared" si="4"/>
        <v>1</v>
      </c>
      <c r="F20" s="8">
        <f t="shared" si="5"/>
        <v>1.6202327998975998</v>
      </c>
      <c r="G20">
        <f t="shared" si="1"/>
        <v>0</v>
      </c>
      <c r="H20">
        <f t="shared" si="2"/>
        <v>0</v>
      </c>
      <c r="I20">
        <v>0.7</v>
      </c>
      <c r="J20">
        <f t="shared" si="3"/>
        <v>1.6202327998975998</v>
      </c>
    </row>
    <row r="21" spans="1:10" x14ac:dyDescent="0.25">
      <c r="A21" s="2">
        <v>42845</v>
      </c>
      <c r="B21">
        <v>0.02</v>
      </c>
      <c r="C21" s="4">
        <v>3.4645607009279997</v>
      </c>
      <c r="D21" s="8">
        <f t="shared" si="0"/>
        <v>28.874805732807491</v>
      </c>
      <c r="E21">
        <f t="shared" si="4"/>
        <v>1</v>
      </c>
      <c r="F21" s="8">
        <f t="shared" si="5"/>
        <v>2.4251924906495996</v>
      </c>
      <c r="G21">
        <f t="shared" si="1"/>
        <v>0</v>
      </c>
      <c r="H21">
        <f t="shared" si="2"/>
        <v>0</v>
      </c>
      <c r="I21">
        <v>0.7</v>
      </c>
      <c r="J21">
        <f t="shared" si="3"/>
        <v>2.4251924906495996</v>
      </c>
    </row>
    <row r="22" spans="1:10" x14ac:dyDescent="0.25">
      <c r="A22" s="2">
        <v>42846</v>
      </c>
      <c r="B22">
        <v>1.48</v>
      </c>
      <c r="C22" s="4">
        <v>2.1719178597280004</v>
      </c>
      <c r="D22" s="8">
        <f t="shared" si="0"/>
        <v>28.915148234617092</v>
      </c>
      <c r="E22">
        <f t="shared" si="4"/>
        <v>1</v>
      </c>
      <c r="F22" s="8">
        <f t="shared" si="5"/>
        <v>1.5203425018096002</v>
      </c>
      <c r="G22">
        <f t="shared" si="1"/>
        <v>0</v>
      </c>
      <c r="H22">
        <f t="shared" si="2"/>
        <v>0</v>
      </c>
      <c r="I22">
        <v>0.7</v>
      </c>
      <c r="J22">
        <f t="shared" si="3"/>
        <v>1.5203425018096002</v>
      </c>
    </row>
    <row r="23" spans="1:10" x14ac:dyDescent="0.25">
      <c r="A23" s="2">
        <v>42847</v>
      </c>
      <c r="B23">
        <v>0</v>
      </c>
      <c r="C23" s="4">
        <v>2.4145683006879999</v>
      </c>
      <c r="D23" s="8">
        <f t="shared" si="0"/>
        <v>30.605346045098692</v>
      </c>
      <c r="E23">
        <f t="shared" si="4"/>
        <v>1</v>
      </c>
      <c r="F23" s="8">
        <f t="shared" si="5"/>
        <v>1.6901978104815998</v>
      </c>
      <c r="G23">
        <f t="shared" si="1"/>
        <v>0</v>
      </c>
      <c r="H23">
        <f t="shared" si="2"/>
        <v>0</v>
      </c>
      <c r="I23">
        <v>0.7</v>
      </c>
      <c r="J23">
        <f t="shared" si="3"/>
        <v>1.6901978104815998</v>
      </c>
    </row>
    <row r="24" spans="1:10" x14ac:dyDescent="0.25">
      <c r="A24" s="2">
        <v>42848</v>
      </c>
      <c r="B24">
        <v>1.71</v>
      </c>
      <c r="C24" s="4">
        <v>3.4565877459729997</v>
      </c>
      <c r="D24" s="8">
        <f t="shared" si="0"/>
        <v>31.31495746727979</v>
      </c>
      <c r="E24">
        <f t="shared" si="4"/>
        <v>1</v>
      </c>
      <c r="F24" s="8">
        <f t="shared" si="5"/>
        <v>2.4196114221810996</v>
      </c>
      <c r="G24">
        <f t="shared" si="1"/>
        <v>0</v>
      </c>
      <c r="H24">
        <f t="shared" si="2"/>
        <v>0</v>
      </c>
      <c r="I24">
        <v>0.7</v>
      </c>
      <c r="J24">
        <f t="shared" si="3"/>
        <v>2.4196114221810996</v>
      </c>
    </row>
    <row r="25" spans="1:10" x14ac:dyDescent="0.25">
      <c r="A25" s="2">
        <v>42849</v>
      </c>
      <c r="B25">
        <v>3.22</v>
      </c>
      <c r="C25" s="4">
        <v>2.6946787831250001</v>
      </c>
      <c r="D25" s="8">
        <f t="shared" si="0"/>
        <v>29.981232615467292</v>
      </c>
      <c r="E25">
        <f t="shared" si="4"/>
        <v>1</v>
      </c>
      <c r="F25" s="8">
        <f t="shared" si="5"/>
        <v>1.8862751481875</v>
      </c>
      <c r="G25">
        <f t="shared" si="1"/>
        <v>0</v>
      </c>
      <c r="H25">
        <f t="shared" si="2"/>
        <v>0</v>
      </c>
      <c r="I25">
        <v>0.7</v>
      </c>
      <c r="J25">
        <f t="shared" si="3"/>
        <v>1.8862751481875</v>
      </c>
    </row>
    <row r="26" spans="1:10" x14ac:dyDescent="0.25">
      <c r="A26" s="2">
        <v>42850</v>
      </c>
      <c r="B26">
        <v>3.46</v>
      </c>
      <c r="C26" s="4">
        <v>2.2843077612529998</v>
      </c>
      <c r="D26" s="8">
        <f t="shared" si="0"/>
        <v>28.12024804834439</v>
      </c>
      <c r="E26">
        <f t="shared" si="4"/>
        <v>1</v>
      </c>
      <c r="F26" s="8">
        <f t="shared" si="5"/>
        <v>1.5990154328770998</v>
      </c>
      <c r="G26">
        <f t="shared" si="1"/>
        <v>0</v>
      </c>
      <c r="H26">
        <f t="shared" si="2"/>
        <v>0</v>
      </c>
      <c r="I26">
        <v>0.7</v>
      </c>
      <c r="J26">
        <f t="shared" si="3"/>
        <v>1.5990154328770998</v>
      </c>
    </row>
    <row r="27" spans="1:10" x14ac:dyDescent="0.25">
      <c r="A27" s="2">
        <v>42851</v>
      </c>
      <c r="B27">
        <v>0.03</v>
      </c>
      <c r="C27" s="4">
        <v>2.3847602782929997</v>
      </c>
      <c r="D27" s="8">
        <f t="shared" si="0"/>
        <v>29.75958024314949</v>
      </c>
      <c r="E27">
        <f t="shared" si="4"/>
        <v>1</v>
      </c>
      <c r="F27" s="8">
        <f t="shared" si="5"/>
        <v>1.6693321948050996</v>
      </c>
      <c r="G27">
        <f t="shared" si="1"/>
        <v>0</v>
      </c>
      <c r="H27">
        <f t="shared" si="2"/>
        <v>0</v>
      </c>
      <c r="I27">
        <v>0.7</v>
      </c>
      <c r="J27">
        <f t="shared" si="3"/>
        <v>1.6693321948050996</v>
      </c>
    </row>
    <row r="28" spans="1:10" x14ac:dyDescent="0.25">
      <c r="A28" s="2">
        <v>42852</v>
      </c>
      <c r="B28">
        <v>0.38</v>
      </c>
      <c r="C28" s="4">
        <v>2.1098075361279998</v>
      </c>
      <c r="D28" s="8">
        <f t="shared" si="0"/>
        <v>30.856445518439092</v>
      </c>
      <c r="E28">
        <f t="shared" si="4"/>
        <v>1</v>
      </c>
      <c r="F28" s="8">
        <f t="shared" si="5"/>
        <v>1.4768652752895997</v>
      </c>
      <c r="G28">
        <f t="shared" si="1"/>
        <v>0</v>
      </c>
      <c r="H28">
        <f t="shared" si="2"/>
        <v>0</v>
      </c>
      <c r="I28">
        <v>0.7</v>
      </c>
      <c r="J28">
        <f t="shared" si="3"/>
        <v>1.4768652752895997</v>
      </c>
    </row>
    <row r="29" spans="1:10" x14ac:dyDescent="0.25">
      <c r="A29" s="2">
        <v>42853</v>
      </c>
      <c r="B29">
        <v>0.06</v>
      </c>
      <c r="C29" s="4">
        <v>2.0785453203729998</v>
      </c>
      <c r="D29" s="8">
        <f t="shared" si="0"/>
        <v>32.251427242700188</v>
      </c>
      <c r="E29">
        <f t="shared" si="4"/>
        <v>1</v>
      </c>
      <c r="F29" s="8">
        <f t="shared" si="5"/>
        <v>1.4549817242610998</v>
      </c>
      <c r="G29">
        <f t="shared" si="1"/>
        <v>0</v>
      </c>
      <c r="H29">
        <f t="shared" si="2"/>
        <v>0</v>
      </c>
      <c r="I29">
        <v>0.7</v>
      </c>
      <c r="J29">
        <f t="shared" si="3"/>
        <v>1.4549817242610998</v>
      </c>
    </row>
    <row r="30" spans="1:10" x14ac:dyDescent="0.25">
      <c r="A30" s="2">
        <v>42854</v>
      </c>
      <c r="B30">
        <v>0</v>
      </c>
      <c r="C30" s="4">
        <v>1.6717153331250001</v>
      </c>
      <c r="D30" s="8">
        <f t="shared" si="0"/>
        <v>33.421627975887688</v>
      </c>
      <c r="E30">
        <f t="shared" si="4"/>
        <v>1</v>
      </c>
      <c r="F30" s="8">
        <f t="shared" si="5"/>
        <v>1.1702007331875</v>
      </c>
      <c r="G30">
        <f t="shared" si="1"/>
        <v>0</v>
      </c>
      <c r="H30">
        <f t="shared" si="2"/>
        <v>0</v>
      </c>
      <c r="I30">
        <v>0.7</v>
      </c>
      <c r="J30">
        <f t="shared" si="3"/>
        <v>1.1702007331875</v>
      </c>
    </row>
    <row r="31" spans="1:10" x14ac:dyDescent="0.25">
      <c r="A31" s="2">
        <v>42855</v>
      </c>
      <c r="B31">
        <v>0</v>
      </c>
      <c r="C31" s="4">
        <v>2.6569198286130002</v>
      </c>
      <c r="D31" s="8">
        <f t="shared" si="0"/>
        <v>35.281471855916791</v>
      </c>
      <c r="E31">
        <f t="shared" si="4"/>
        <v>1</v>
      </c>
      <c r="F31" s="8">
        <f t="shared" si="5"/>
        <v>1.8598438800290999</v>
      </c>
      <c r="G31">
        <f t="shared" si="1"/>
        <v>0</v>
      </c>
      <c r="H31">
        <f t="shared" si="2"/>
        <v>0</v>
      </c>
      <c r="I31">
        <v>0.7</v>
      </c>
      <c r="J31">
        <f t="shared" si="3"/>
        <v>1.8598438800290999</v>
      </c>
    </row>
    <row r="32" spans="1:10" x14ac:dyDescent="0.25">
      <c r="A32" s="2">
        <v>42856</v>
      </c>
      <c r="B32">
        <v>0.24</v>
      </c>
      <c r="C32" s="4">
        <v>1.7805762331249999</v>
      </c>
      <c r="D32" s="8">
        <f t="shared" si="0"/>
        <v>36.287875219104286</v>
      </c>
      <c r="E32">
        <f t="shared" si="4"/>
        <v>1</v>
      </c>
      <c r="F32" s="8">
        <f t="shared" si="5"/>
        <v>1.2464033631874998</v>
      </c>
      <c r="G32">
        <f t="shared" si="1"/>
        <v>0</v>
      </c>
      <c r="H32">
        <f t="shared" si="2"/>
        <v>0</v>
      </c>
      <c r="I32">
        <v>0.7</v>
      </c>
      <c r="J32">
        <f t="shared" si="3"/>
        <v>1.2464033631874998</v>
      </c>
    </row>
    <row r="33" spans="1:10" x14ac:dyDescent="0.25">
      <c r="A33" s="2">
        <v>42857</v>
      </c>
      <c r="B33">
        <v>0</v>
      </c>
      <c r="C33" s="4">
        <v>1.9415436799999999</v>
      </c>
      <c r="D33" s="8">
        <f t="shared" si="0"/>
        <v>37.646955795104283</v>
      </c>
      <c r="E33">
        <f t="shared" si="4"/>
        <v>1</v>
      </c>
      <c r="F33" s="8">
        <f t="shared" si="5"/>
        <v>1.3590805759999998</v>
      </c>
      <c r="G33">
        <f t="shared" si="1"/>
        <v>0</v>
      </c>
      <c r="H33">
        <f t="shared" si="2"/>
        <v>0</v>
      </c>
      <c r="I33">
        <v>0.7</v>
      </c>
      <c r="J33">
        <f t="shared" si="3"/>
        <v>1.3590805759999998</v>
      </c>
    </row>
    <row r="34" spans="1:10" x14ac:dyDescent="0.25">
      <c r="A34" s="2">
        <v>42858</v>
      </c>
      <c r="B34">
        <v>0.04</v>
      </c>
      <c r="C34" s="4">
        <v>3.8343329479680008</v>
      </c>
      <c r="D34" s="8">
        <f t="shared" si="0"/>
        <v>40.290988858681885</v>
      </c>
      <c r="E34">
        <f t="shared" si="4"/>
        <v>1</v>
      </c>
      <c r="F34" s="8">
        <f t="shared" si="5"/>
        <v>2.6840330635776004</v>
      </c>
      <c r="G34">
        <f t="shared" si="1"/>
        <v>0</v>
      </c>
      <c r="H34">
        <f t="shared" si="2"/>
        <v>0</v>
      </c>
      <c r="I34">
        <v>0.7</v>
      </c>
      <c r="J34">
        <f t="shared" si="3"/>
        <v>2.6840330635776004</v>
      </c>
    </row>
    <row r="35" spans="1:10" x14ac:dyDescent="0.25">
      <c r="A35" s="2">
        <v>42859</v>
      </c>
      <c r="B35">
        <v>0</v>
      </c>
      <c r="C35" s="4">
        <v>3.5904444799999995</v>
      </c>
      <c r="D35" s="8">
        <f t="shared" si="0"/>
        <v>42.786462298609273</v>
      </c>
      <c r="E35">
        <f t="shared" si="4"/>
        <v>0.9929027107638565</v>
      </c>
      <c r="F35" s="8">
        <f t="shared" si="5"/>
        <v>2.495473439927387</v>
      </c>
      <c r="G35">
        <f t="shared" si="1"/>
        <v>0</v>
      </c>
      <c r="H35">
        <f t="shared" si="2"/>
        <v>0</v>
      </c>
      <c r="I35">
        <v>0.7</v>
      </c>
      <c r="J35">
        <f t="shared" si="3"/>
        <v>2.5133111359999996</v>
      </c>
    </row>
    <row r="36" spans="1:10" x14ac:dyDescent="0.25">
      <c r="A36" s="2">
        <v>42860</v>
      </c>
      <c r="B36">
        <v>0</v>
      </c>
      <c r="C36" s="4">
        <v>3.5278874721279996</v>
      </c>
      <c r="D36" s="8">
        <f t="shared" si="0"/>
        <v>45.088148704601934</v>
      </c>
      <c r="E36">
        <f t="shared" si="4"/>
        <v>0.93203750491196891</v>
      </c>
      <c r="F36" s="8">
        <f t="shared" si="5"/>
        <v>2.3016864059926618</v>
      </c>
      <c r="G36">
        <f t="shared" si="1"/>
        <v>0</v>
      </c>
      <c r="H36">
        <f t="shared" si="2"/>
        <v>0</v>
      </c>
      <c r="I36">
        <v>0.7</v>
      </c>
      <c r="J36">
        <f t="shared" si="3"/>
        <v>2.4695212304895997</v>
      </c>
    </row>
    <row r="37" spans="1:10" x14ac:dyDescent="0.25">
      <c r="A37" s="2">
        <v>42861</v>
      </c>
      <c r="B37">
        <v>0.16</v>
      </c>
      <c r="C37" s="4">
        <v>2.7970573771679996</v>
      </c>
      <c r="D37" s="8">
        <f t="shared" si="0"/>
        <v>46.643106168394311</v>
      </c>
      <c r="E37">
        <f t="shared" si="4"/>
        <v>0.87589881208287967</v>
      </c>
      <c r="F37" s="8">
        <f t="shared" si="5"/>
        <v>1.7149574637923739</v>
      </c>
      <c r="G37">
        <f t="shared" si="1"/>
        <v>0</v>
      </c>
      <c r="H37">
        <f t="shared" si="2"/>
        <v>0</v>
      </c>
      <c r="I37">
        <v>0.7</v>
      </c>
      <c r="J37">
        <f t="shared" si="3"/>
        <v>1.9579401640175995</v>
      </c>
    </row>
    <row r="38" spans="1:10" x14ac:dyDescent="0.25">
      <c r="A38" s="2">
        <v>42862</v>
      </c>
      <c r="B38">
        <v>0.02</v>
      </c>
      <c r="C38" s="4">
        <v>2.5322565477280001</v>
      </c>
      <c r="D38" s="8">
        <f t="shared" si="0"/>
        <v>48.108480035596152</v>
      </c>
      <c r="E38">
        <f t="shared" si="4"/>
        <v>0.83797302028306553</v>
      </c>
      <c r="F38" s="8">
        <f t="shared" si="5"/>
        <v>1.4853738672018404</v>
      </c>
      <c r="G38">
        <f t="shared" si="1"/>
        <v>0</v>
      </c>
      <c r="H38">
        <f t="shared" si="2"/>
        <v>0</v>
      </c>
      <c r="I38">
        <v>0.7</v>
      </c>
      <c r="J38">
        <f t="shared" si="3"/>
        <v>1.7725795834095999</v>
      </c>
    </row>
    <row r="39" spans="1:10" x14ac:dyDescent="0.25">
      <c r="A39" s="2">
        <v>42863</v>
      </c>
      <c r="B39">
        <v>0</v>
      </c>
      <c r="C39" s="4">
        <v>2.6852655538079993</v>
      </c>
      <c r="D39" s="8">
        <f t="shared" si="0"/>
        <v>49.61642456976594</v>
      </c>
      <c r="E39">
        <f t="shared" si="4"/>
        <v>0.80223219425375236</v>
      </c>
      <c r="F39" s="8">
        <f t="shared" si="5"/>
        <v>1.5079445341697859</v>
      </c>
      <c r="G39">
        <f t="shared" si="1"/>
        <v>0</v>
      </c>
      <c r="H39">
        <f t="shared" si="2"/>
        <v>0</v>
      </c>
      <c r="I39">
        <v>0.7</v>
      </c>
      <c r="J39">
        <f t="shared" si="3"/>
        <v>1.8796858876655993</v>
      </c>
    </row>
    <row r="40" spans="1:10" x14ac:dyDescent="0.25">
      <c r="A40" s="2">
        <v>42864</v>
      </c>
      <c r="B40">
        <v>0</v>
      </c>
      <c r="C40" s="4">
        <v>3.5357479322129999</v>
      </c>
      <c r="D40" s="8">
        <f t="shared" si="0"/>
        <v>51.510938919839852</v>
      </c>
      <c r="E40">
        <f t="shared" si="4"/>
        <v>0.76545305927400142</v>
      </c>
      <c r="F40" s="8">
        <f t="shared" si="5"/>
        <v>1.8945143500739154</v>
      </c>
      <c r="G40">
        <f t="shared" si="1"/>
        <v>0</v>
      </c>
      <c r="H40">
        <f t="shared" si="2"/>
        <v>0</v>
      </c>
      <c r="I40">
        <v>0.7</v>
      </c>
      <c r="J40">
        <f t="shared" si="3"/>
        <v>2.4750235525490996</v>
      </c>
    </row>
    <row r="41" spans="1:10" x14ac:dyDescent="0.25">
      <c r="A41" s="2">
        <v>42865</v>
      </c>
      <c r="B41">
        <v>0.08</v>
      </c>
      <c r="C41" s="4">
        <v>3.1855663299999999</v>
      </c>
      <c r="D41" s="8">
        <f t="shared" si="0"/>
        <v>53.034781652917658</v>
      </c>
      <c r="E41">
        <f t="shared" si="4"/>
        <v>0.71924539219902806</v>
      </c>
      <c r="F41" s="8">
        <f t="shared" si="5"/>
        <v>1.6038427330778078</v>
      </c>
      <c r="G41">
        <f t="shared" si="1"/>
        <v>0</v>
      </c>
      <c r="H41">
        <f t="shared" si="2"/>
        <v>0</v>
      </c>
      <c r="I41">
        <v>0.7</v>
      </c>
      <c r="J41">
        <f t="shared" si="3"/>
        <v>2.2298964309999998</v>
      </c>
    </row>
    <row r="42" spans="1:10" x14ac:dyDescent="0.25">
      <c r="A42" s="2">
        <v>42866</v>
      </c>
      <c r="B42">
        <v>0.02</v>
      </c>
      <c r="C42" s="4">
        <v>3.1686104494079999</v>
      </c>
      <c r="D42" s="8">
        <f t="shared" si="0"/>
        <v>54.527650388336653</v>
      </c>
      <c r="E42">
        <f t="shared" si="4"/>
        <v>0.68207849627030104</v>
      </c>
      <c r="F42" s="8">
        <f t="shared" si="5"/>
        <v>1.5128687354189996</v>
      </c>
      <c r="G42">
        <f t="shared" si="1"/>
        <v>0</v>
      </c>
      <c r="H42">
        <f t="shared" si="2"/>
        <v>0</v>
      </c>
      <c r="I42">
        <v>0.7</v>
      </c>
      <c r="J42">
        <f t="shared" si="3"/>
        <v>2.2180273145855995</v>
      </c>
    </row>
    <row r="43" spans="1:10" x14ac:dyDescent="0.25">
      <c r="A43" s="2">
        <v>42867</v>
      </c>
      <c r="B43">
        <v>0.89</v>
      </c>
      <c r="C43" s="4">
        <v>1.8453143364529998</v>
      </c>
      <c r="D43" s="8">
        <f t="shared" si="0"/>
        <v>54.471671470790284</v>
      </c>
      <c r="E43">
        <f t="shared" si="4"/>
        <v>0.64566706369910598</v>
      </c>
      <c r="F43" s="8">
        <f t="shared" si="5"/>
        <v>0.8340210824536306</v>
      </c>
      <c r="G43">
        <f t="shared" si="1"/>
        <v>0</v>
      </c>
      <c r="H43">
        <f t="shared" si="2"/>
        <v>0</v>
      </c>
      <c r="I43">
        <v>0.7</v>
      </c>
      <c r="J43">
        <f t="shared" si="3"/>
        <v>1.2917200355170997</v>
      </c>
    </row>
    <row r="44" spans="1:10" x14ac:dyDescent="0.25">
      <c r="A44" s="2">
        <v>42868</v>
      </c>
      <c r="B44">
        <v>0.91</v>
      </c>
      <c r="C44" s="4">
        <v>2.4639069379729999</v>
      </c>
      <c r="D44" s="8">
        <f t="shared" si="0"/>
        <v>54.677630809843038</v>
      </c>
      <c r="E44">
        <f t="shared" si="4"/>
        <v>0.64703240315145649</v>
      </c>
      <c r="F44" s="8">
        <f t="shared" si="5"/>
        <v>1.1159593390527516</v>
      </c>
      <c r="G44">
        <f t="shared" si="1"/>
        <v>0</v>
      </c>
      <c r="H44">
        <f t="shared" si="2"/>
        <v>0</v>
      </c>
      <c r="I44">
        <v>0.7</v>
      </c>
      <c r="J44">
        <f t="shared" si="3"/>
        <v>1.7247348565810998</v>
      </c>
    </row>
    <row r="45" spans="1:10" x14ac:dyDescent="0.25">
      <c r="A45" s="2">
        <v>42869</v>
      </c>
      <c r="B45">
        <v>0.35</v>
      </c>
      <c r="C45" s="4">
        <v>3.3680000686079996</v>
      </c>
      <c r="D45" s="8">
        <f t="shared" si="0"/>
        <v>55.84123127001039</v>
      </c>
      <c r="E45">
        <f t="shared" si="4"/>
        <v>0.64200900463797472</v>
      </c>
      <c r="F45" s="8">
        <f t="shared" si="5"/>
        <v>1.5136004601673567</v>
      </c>
      <c r="G45">
        <f t="shared" si="1"/>
        <v>0</v>
      </c>
      <c r="H45">
        <f t="shared" si="2"/>
        <v>0</v>
      </c>
      <c r="I45">
        <v>0.7</v>
      </c>
      <c r="J45">
        <f t="shared" si="3"/>
        <v>2.3576000480255996</v>
      </c>
    </row>
    <row r="46" spans="1:10" x14ac:dyDescent="0.25">
      <c r="A46" s="2">
        <v>42870</v>
      </c>
      <c r="B46">
        <v>3.57</v>
      </c>
      <c r="C46" s="4">
        <v>1.8022057014929997</v>
      </c>
      <c r="D46" s="8">
        <f t="shared" si="0"/>
        <v>53.045350623996043</v>
      </c>
      <c r="E46">
        <f t="shared" si="4"/>
        <v>0.61362850560950277</v>
      </c>
      <c r="F46" s="8">
        <f t="shared" si="5"/>
        <v>0.77411935398565257</v>
      </c>
      <c r="G46">
        <f t="shared" si="1"/>
        <v>0</v>
      </c>
      <c r="H46">
        <f t="shared" si="2"/>
        <v>0</v>
      </c>
      <c r="I46">
        <v>0.7</v>
      </c>
      <c r="J46">
        <f t="shared" si="3"/>
        <v>1.2615439910450998</v>
      </c>
    </row>
    <row r="47" spans="1:10" x14ac:dyDescent="0.25">
      <c r="A47" s="2">
        <v>42871</v>
      </c>
      <c r="B47">
        <v>0.1</v>
      </c>
      <c r="C47" s="4">
        <v>2.5901623521279999</v>
      </c>
      <c r="D47" s="8">
        <f t="shared" si="0"/>
        <v>54.181569069519576</v>
      </c>
      <c r="E47">
        <f t="shared" si="4"/>
        <v>0.68182071648790132</v>
      </c>
      <c r="F47" s="8">
        <f t="shared" si="5"/>
        <v>1.2362184455235303</v>
      </c>
      <c r="G47">
        <f t="shared" si="1"/>
        <v>0</v>
      </c>
      <c r="H47">
        <f t="shared" si="2"/>
        <v>0</v>
      </c>
      <c r="I47">
        <v>0.7</v>
      </c>
      <c r="J47">
        <f t="shared" si="3"/>
        <v>1.8131136464895998</v>
      </c>
    </row>
    <row r="48" spans="1:10" x14ac:dyDescent="0.25">
      <c r="A48" s="2">
        <v>42872</v>
      </c>
      <c r="B48">
        <v>0</v>
      </c>
      <c r="C48" s="4">
        <v>2.5612882294929999</v>
      </c>
      <c r="D48" s="8">
        <f t="shared" si="0"/>
        <v>55.354320582519513</v>
      </c>
      <c r="E48">
        <f t="shared" si="4"/>
        <v>0.65410807147513228</v>
      </c>
      <c r="F48" s="8">
        <f t="shared" si="5"/>
        <v>1.1727515129999355</v>
      </c>
      <c r="G48">
        <f t="shared" si="1"/>
        <v>0</v>
      </c>
      <c r="H48">
        <f t="shared" si="2"/>
        <v>0</v>
      </c>
      <c r="I48">
        <v>0.7</v>
      </c>
      <c r="J48">
        <f t="shared" si="3"/>
        <v>1.7929017606450999</v>
      </c>
    </row>
    <row r="49" spans="1:10" x14ac:dyDescent="0.25">
      <c r="A49" s="2">
        <v>42873</v>
      </c>
      <c r="B49">
        <v>0.01</v>
      </c>
      <c r="C49" s="4">
        <v>3.236053408768</v>
      </c>
      <c r="D49" s="8">
        <f t="shared" si="0"/>
        <v>56.761236480309179</v>
      </c>
      <c r="E49">
        <f t="shared" si="4"/>
        <v>0.62550437603610942</v>
      </c>
      <c r="F49" s="8">
        <f t="shared" si="5"/>
        <v>1.4169158977896668</v>
      </c>
      <c r="G49">
        <f t="shared" si="1"/>
        <v>0</v>
      </c>
      <c r="H49">
        <f t="shared" si="2"/>
        <v>0</v>
      </c>
      <c r="I49">
        <v>0.7</v>
      </c>
      <c r="J49">
        <f t="shared" si="3"/>
        <v>2.2652373861375996</v>
      </c>
    </row>
    <row r="50" spans="1:10" x14ac:dyDescent="0.25">
      <c r="A50" s="2">
        <v>42874</v>
      </c>
      <c r="B50">
        <v>4.03</v>
      </c>
      <c r="C50" s="4">
        <v>1.8345562499999999</v>
      </c>
      <c r="D50" s="8">
        <f t="shared" si="0"/>
        <v>53.49043556750734</v>
      </c>
      <c r="E50">
        <f t="shared" si="4"/>
        <v>0.59118935413880047</v>
      </c>
      <c r="F50" s="8">
        <f t="shared" si="5"/>
        <v>0.75919908719815965</v>
      </c>
      <c r="G50">
        <f t="shared" si="1"/>
        <v>0</v>
      </c>
      <c r="H50">
        <f t="shared" si="2"/>
        <v>0</v>
      </c>
      <c r="I50">
        <v>0.7</v>
      </c>
      <c r="J50">
        <f t="shared" si="3"/>
        <v>1.2841893749999997</v>
      </c>
    </row>
    <row r="51" spans="1:10" x14ac:dyDescent="0.25">
      <c r="A51" s="2">
        <v>42875</v>
      </c>
      <c r="B51">
        <v>3.75</v>
      </c>
      <c r="C51" s="4">
        <v>1.8667916970930001</v>
      </c>
      <c r="D51" s="8">
        <f t="shared" si="0"/>
        <v>50.61722187314772</v>
      </c>
      <c r="E51">
        <f t="shared" si="4"/>
        <v>0.67096498615835753</v>
      </c>
      <c r="F51" s="8">
        <f t="shared" si="5"/>
        <v>0.87678630564037896</v>
      </c>
      <c r="G51">
        <f t="shared" si="1"/>
        <v>0</v>
      </c>
      <c r="H51">
        <f t="shared" si="2"/>
        <v>0</v>
      </c>
      <c r="I51">
        <v>0.7</v>
      </c>
      <c r="J51">
        <f t="shared" si="3"/>
        <v>1.3067541879650999</v>
      </c>
    </row>
    <row r="52" spans="1:10" x14ac:dyDescent="0.25">
      <c r="A52" s="2">
        <v>42876</v>
      </c>
      <c r="B52">
        <v>0</v>
      </c>
      <c r="C52" s="4">
        <v>2.3648036020530001</v>
      </c>
      <c r="D52" s="8">
        <f t="shared" si="0"/>
        <v>51.84391729286309</v>
      </c>
      <c r="E52">
        <f t="shared" si="4"/>
        <v>0.74104336894761658</v>
      </c>
      <c r="F52" s="8">
        <f t="shared" si="5"/>
        <v>1.2266954197153697</v>
      </c>
      <c r="G52">
        <f t="shared" si="1"/>
        <v>0</v>
      </c>
      <c r="H52">
        <f t="shared" si="2"/>
        <v>0</v>
      </c>
      <c r="I52">
        <v>0.7</v>
      </c>
      <c r="J52">
        <f t="shared" si="3"/>
        <v>1.6553625214370999</v>
      </c>
    </row>
    <row r="53" spans="1:10" x14ac:dyDescent="0.25">
      <c r="A53" s="2">
        <v>42877</v>
      </c>
      <c r="B53">
        <v>3.48</v>
      </c>
      <c r="C53" s="4">
        <v>2.6569198286130002</v>
      </c>
      <c r="D53" s="8">
        <f t="shared" si="0"/>
        <v>49.686496853557991</v>
      </c>
      <c r="E53">
        <f t="shared" si="4"/>
        <v>0.71112396846675385</v>
      </c>
      <c r="F53" s="8">
        <f t="shared" si="5"/>
        <v>1.3225795606948989</v>
      </c>
      <c r="G53">
        <f t="shared" si="1"/>
        <v>0</v>
      </c>
      <c r="H53">
        <f t="shared" si="2"/>
        <v>0</v>
      </c>
      <c r="I53">
        <v>0.7</v>
      </c>
      <c r="J53">
        <f t="shared" si="3"/>
        <v>1.8598438800290999</v>
      </c>
    </row>
    <row r="54" spans="1:10" x14ac:dyDescent="0.25">
      <c r="A54" s="2">
        <v>42878</v>
      </c>
      <c r="B54">
        <v>0.13</v>
      </c>
      <c r="C54" s="4">
        <v>3.6291799331249996</v>
      </c>
      <c r="D54" s="8">
        <f t="shared" si="0"/>
        <v>51.496731879861393</v>
      </c>
      <c r="E54">
        <f t="shared" si="4"/>
        <v>0.76374397918151238</v>
      </c>
      <c r="F54" s="8">
        <f t="shared" si="5"/>
        <v>1.9402350263034074</v>
      </c>
      <c r="G54">
        <f t="shared" si="1"/>
        <v>0</v>
      </c>
      <c r="H54">
        <f t="shared" si="2"/>
        <v>0</v>
      </c>
      <c r="I54">
        <v>0.7</v>
      </c>
      <c r="J54">
        <f t="shared" si="3"/>
        <v>2.5404259531874995</v>
      </c>
    </row>
    <row r="55" spans="1:10" x14ac:dyDescent="0.25">
      <c r="A55" s="2">
        <v>42879</v>
      </c>
      <c r="B55">
        <v>0.02</v>
      </c>
      <c r="C55" s="4">
        <v>4.2274644531250001</v>
      </c>
      <c r="D55" s="8">
        <f t="shared" si="0"/>
        <v>53.606166320354838</v>
      </c>
      <c r="E55">
        <f t="shared" si="4"/>
        <v>0.71959190536923434</v>
      </c>
      <c r="F55" s="8">
        <f t="shared" si="5"/>
        <v>2.1294344404934487</v>
      </c>
      <c r="G55">
        <f t="shared" si="1"/>
        <v>0</v>
      </c>
      <c r="H55">
        <f t="shared" si="2"/>
        <v>0</v>
      </c>
      <c r="I55">
        <v>0.7</v>
      </c>
      <c r="J55">
        <f t="shared" si="3"/>
        <v>2.9592251171874997</v>
      </c>
    </row>
    <row r="56" spans="1:10" x14ac:dyDescent="0.25">
      <c r="A56" s="2">
        <v>42880</v>
      </c>
      <c r="B56">
        <v>0</v>
      </c>
      <c r="C56" s="4">
        <v>4.4923452800000003</v>
      </c>
      <c r="D56" s="8">
        <f t="shared" si="0"/>
        <v>55.707234408215847</v>
      </c>
      <c r="E56">
        <f t="shared" si="4"/>
        <v>0.6681422848693942</v>
      </c>
      <c r="F56" s="8">
        <f t="shared" si="5"/>
        <v>2.1010680878610066</v>
      </c>
      <c r="G56">
        <f t="shared" si="1"/>
        <v>0</v>
      </c>
      <c r="H56">
        <f t="shared" si="2"/>
        <v>0</v>
      </c>
      <c r="I56">
        <v>0.7</v>
      </c>
      <c r="J56">
        <f t="shared" si="3"/>
        <v>3.1446416959999999</v>
      </c>
    </row>
    <row r="57" spans="1:10" x14ac:dyDescent="0.25">
      <c r="A57" s="2">
        <v>42881</v>
      </c>
      <c r="B57">
        <v>0</v>
      </c>
      <c r="C57" s="4">
        <v>4.2274644531250001</v>
      </c>
      <c r="D57" s="8">
        <f t="shared" si="0"/>
        <v>57.532770681931538</v>
      </c>
      <c r="E57">
        <f t="shared" si="4"/>
        <v>0.61689672175083299</v>
      </c>
      <c r="F57" s="8">
        <f t="shared" si="5"/>
        <v>1.825536273715693</v>
      </c>
      <c r="G57">
        <f t="shared" si="1"/>
        <v>0</v>
      </c>
      <c r="H57">
        <f t="shared" si="2"/>
        <v>0</v>
      </c>
      <c r="I57">
        <v>0.7</v>
      </c>
      <c r="J57">
        <f t="shared" si="3"/>
        <v>2.9592251171874997</v>
      </c>
    </row>
    <row r="58" spans="1:10" x14ac:dyDescent="0.25">
      <c r="A58" s="2">
        <v>42882</v>
      </c>
      <c r="B58">
        <v>1.06</v>
      </c>
      <c r="C58" s="4">
        <v>3.5748739826079996</v>
      </c>
      <c r="D58" s="8">
        <f t="shared" si="0"/>
        <v>57.905079737374002</v>
      </c>
      <c r="E58">
        <f t="shared" si="4"/>
        <v>0.57237144678215768</v>
      </c>
      <c r="F58" s="8">
        <f t="shared" si="5"/>
        <v>1.432309055442464</v>
      </c>
      <c r="G58">
        <f t="shared" si="1"/>
        <v>0</v>
      </c>
      <c r="H58">
        <f t="shared" si="2"/>
        <v>0</v>
      </c>
      <c r="I58">
        <v>0.7</v>
      </c>
      <c r="J58">
        <f t="shared" si="3"/>
        <v>2.5024117878255994</v>
      </c>
    </row>
    <row r="59" spans="1:10" x14ac:dyDescent="0.25">
      <c r="A59" s="2">
        <v>42883</v>
      </c>
      <c r="B59">
        <v>0.04</v>
      </c>
      <c r="C59" s="4">
        <v>2.5997519531249993</v>
      </c>
      <c r="D59" s="8">
        <f t="shared" si="0"/>
        <v>58.890171074984238</v>
      </c>
      <c r="E59">
        <f t="shared" si="4"/>
        <v>0.56329073811282915</v>
      </c>
      <c r="F59" s="8">
        <f t="shared" si="5"/>
        <v>1.0250913376102351</v>
      </c>
      <c r="G59">
        <f t="shared" si="1"/>
        <v>0</v>
      </c>
      <c r="H59">
        <f t="shared" si="2"/>
        <v>0</v>
      </c>
      <c r="I59">
        <v>0.7</v>
      </c>
      <c r="J59">
        <f t="shared" si="3"/>
        <v>1.8198263671874995</v>
      </c>
    </row>
    <row r="60" spans="1:10" x14ac:dyDescent="0.25">
      <c r="A60" s="2">
        <v>42884</v>
      </c>
      <c r="B60">
        <v>0.49</v>
      </c>
      <c r="C60" s="4">
        <v>1.50641088</v>
      </c>
      <c r="D60" s="8">
        <f t="shared" si="0"/>
        <v>58.968818411406374</v>
      </c>
      <c r="E60">
        <f t="shared" si="4"/>
        <v>0.5392641201223356</v>
      </c>
      <c r="F60" s="8">
        <f t="shared" si="5"/>
        <v>0.56864733642213916</v>
      </c>
      <c r="G60">
        <f t="shared" si="1"/>
        <v>0</v>
      </c>
      <c r="H60">
        <f t="shared" si="2"/>
        <v>0</v>
      </c>
      <c r="I60">
        <v>0.7</v>
      </c>
      <c r="J60">
        <f t="shared" si="3"/>
        <v>1.0544876159999998</v>
      </c>
    </row>
    <row r="61" spans="1:10" x14ac:dyDescent="0.25">
      <c r="A61" s="2">
        <v>42885</v>
      </c>
      <c r="B61">
        <v>0.61</v>
      </c>
      <c r="C61" s="4">
        <v>3.6753219388529992</v>
      </c>
      <c r="D61" s="8">
        <f t="shared" si="0"/>
        <v>59.741261814381708</v>
      </c>
      <c r="E61">
        <f t="shared" si="4"/>
        <v>0.53734589240472252</v>
      </c>
      <c r="F61" s="8">
        <f t="shared" si="5"/>
        <v>1.3824434029753339</v>
      </c>
      <c r="G61">
        <f t="shared" si="1"/>
        <v>0</v>
      </c>
      <c r="H61">
        <f t="shared" si="2"/>
        <v>0</v>
      </c>
      <c r="I61">
        <v>0.7</v>
      </c>
      <c r="J61">
        <f t="shared" si="3"/>
        <v>2.5727253571970992</v>
      </c>
    </row>
    <row r="62" spans="1:10" x14ac:dyDescent="0.25">
      <c r="A62" s="2">
        <v>42886</v>
      </c>
      <c r="B62">
        <v>0</v>
      </c>
      <c r="C62" s="4">
        <v>4.3850231435680005</v>
      </c>
      <c r="D62" s="8">
        <f t="shared" si="0"/>
        <v>61.332823796403474</v>
      </c>
      <c r="E62">
        <f t="shared" si="4"/>
        <v>0.5185058094053242</v>
      </c>
      <c r="F62" s="8">
        <f t="shared" si="5"/>
        <v>1.5915619820217635</v>
      </c>
      <c r="G62">
        <f t="shared" si="1"/>
        <v>0</v>
      </c>
      <c r="H62">
        <f t="shared" si="2"/>
        <v>0</v>
      </c>
      <c r="I62">
        <v>0.7</v>
      </c>
      <c r="J62">
        <f t="shared" si="3"/>
        <v>3.0695162004976</v>
      </c>
    </row>
    <row r="63" spans="1:10" x14ac:dyDescent="0.25">
      <c r="A63" s="2">
        <v>42887</v>
      </c>
      <c r="B63">
        <v>4.58</v>
      </c>
      <c r="C63" s="4">
        <v>3.0568082031249997</v>
      </c>
      <c r="D63" s="8">
        <f t="shared" si="0"/>
        <v>57.779242086306425</v>
      </c>
      <c r="E63">
        <f t="shared" si="4"/>
        <v>0.47968722447796408</v>
      </c>
      <c r="F63" s="8">
        <f t="shared" si="5"/>
        <v>1.0264182899029526</v>
      </c>
      <c r="G63">
        <f t="shared" si="1"/>
        <v>0</v>
      </c>
      <c r="H63">
        <f t="shared" si="2"/>
        <v>0</v>
      </c>
      <c r="I63">
        <v>0.7</v>
      </c>
      <c r="J63">
        <f t="shared" si="3"/>
        <v>2.1397657421874996</v>
      </c>
    </row>
    <row r="64" spans="1:10" x14ac:dyDescent="0.25">
      <c r="A64" s="2">
        <v>42888</v>
      </c>
      <c r="B64">
        <v>0.06</v>
      </c>
      <c r="C64" s="4">
        <v>3.4004053806079999</v>
      </c>
      <c r="D64" s="8">
        <f t="shared" si="0"/>
        <v>59.067339479137246</v>
      </c>
      <c r="E64">
        <f t="shared" si="4"/>
        <v>0.56635994911447751</v>
      </c>
      <c r="F64" s="8">
        <f t="shared" si="5"/>
        <v>1.3480973928308195</v>
      </c>
      <c r="G64">
        <f t="shared" si="1"/>
        <v>0</v>
      </c>
      <c r="H64">
        <f t="shared" si="2"/>
        <v>0</v>
      </c>
      <c r="I64">
        <v>0.7</v>
      </c>
      <c r="J64">
        <f t="shared" si="3"/>
        <v>2.3802837664255998</v>
      </c>
    </row>
    <row r="65" spans="1:10" x14ac:dyDescent="0.25">
      <c r="A65" s="2">
        <v>42889</v>
      </c>
      <c r="B65">
        <v>0</v>
      </c>
      <c r="C65" s="4">
        <v>4.1015237498880008</v>
      </c>
      <c r="D65" s="8">
        <f t="shared" si="0"/>
        <v>60.603196299068578</v>
      </c>
      <c r="E65">
        <f t="shared" si="4"/>
        <v>0.5349429395332379</v>
      </c>
      <c r="F65" s="8">
        <f t="shared" si="5"/>
        <v>1.5358568199313332</v>
      </c>
      <c r="G65">
        <f t="shared" si="1"/>
        <v>0</v>
      </c>
      <c r="H65">
        <f t="shared" si="2"/>
        <v>0</v>
      </c>
      <c r="I65">
        <v>0.7</v>
      </c>
      <c r="J65">
        <f t="shared" si="3"/>
        <v>2.8710666249216006</v>
      </c>
    </row>
    <row r="66" spans="1:10" x14ac:dyDescent="0.25">
      <c r="A66" s="2">
        <v>42890</v>
      </c>
      <c r="B66">
        <v>3.1</v>
      </c>
      <c r="C66" s="4">
        <v>3.2942498706929992</v>
      </c>
      <c r="D66" s="8">
        <f t="shared" si="0"/>
        <v>58.65037965438664</v>
      </c>
      <c r="E66">
        <f t="shared" si="4"/>
        <v>0.49748301709588838</v>
      </c>
      <c r="F66" s="8">
        <f t="shared" si="5"/>
        <v>1.1471833553180653</v>
      </c>
      <c r="G66">
        <f t="shared" si="1"/>
        <v>0</v>
      </c>
      <c r="H66">
        <f t="shared" si="2"/>
        <v>0</v>
      </c>
      <c r="I66">
        <v>0.7</v>
      </c>
      <c r="J66">
        <f t="shared" si="3"/>
        <v>2.3059749094850992</v>
      </c>
    </row>
    <row r="67" spans="1:10" x14ac:dyDescent="0.25">
      <c r="A67" s="2">
        <v>42891</v>
      </c>
      <c r="B67">
        <v>19.66</v>
      </c>
      <c r="C67" s="4">
        <v>2.1924964014079995</v>
      </c>
      <c r="D67" s="8">
        <f t="shared" si="0"/>
        <v>39.826989984299189</v>
      </c>
      <c r="E67">
        <f t="shared" si="4"/>
        <v>0.54511269135642348</v>
      </c>
      <c r="F67" s="8">
        <f t="shared" si="5"/>
        <v>0.83661032991255158</v>
      </c>
      <c r="G67">
        <f t="shared" si="1"/>
        <v>0</v>
      </c>
      <c r="H67">
        <f t="shared" si="2"/>
        <v>0</v>
      </c>
      <c r="I67">
        <v>0.7</v>
      </c>
      <c r="J67">
        <f t="shared" si="3"/>
        <v>1.5347474809855997</v>
      </c>
    </row>
    <row r="68" spans="1:10" x14ac:dyDescent="0.25">
      <c r="A68" s="2">
        <v>42892</v>
      </c>
      <c r="B68">
        <v>32.880000000000003</v>
      </c>
      <c r="C68" s="4">
        <v>2.4639069379729999</v>
      </c>
      <c r="D68" s="8">
        <f t="shared" ref="D68:D131" si="6">MAX((D67+F68-B68),0)</f>
        <v>8.6717248408802874</v>
      </c>
      <c r="E68">
        <f t="shared" ref="E68:E131" si="7">IF(D67&gt;$Q$2,1-(D67-$Q$2)/($Q$1-$Q$2),1)</f>
        <v>1</v>
      </c>
      <c r="F68" s="8">
        <f t="shared" si="5"/>
        <v>1.7247348565810998</v>
      </c>
      <c r="G68">
        <f t="shared" ref="G68:G131" si="8">IF(D68=0,B68-F68-D67,0)</f>
        <v>0</v>
      </c>
      <c r="H68">
        <f t="shared" ref="H68:H131" si="9">H67+G68</f>
        <v>0</v>
      </c>
      <c r="I68">
        <v>0.7</v>
      </c>
      <c r="J68">
        <f t="shared" ref="J68:J131" si="10">I68*C68</f>
        <v>1.7247348565810998</v>
      </c>
    </row>
    <row r="69" spans="1:10" x14ac:dyDescent="0.25">
      <c r="A69" s="2">
        <v>42893</v>
      </c>
      <c r="B69">
        <v>0.68</v>
      </c>
      <c r="C69" s="4">
        <v>3.6446005966930004</v>
      </c>
      <c r="D69" s="8">
        <f t="shared" si="6"/>
        <v>10.542945258565387</v>
      </c>
      <c r="E69">
        <f t="shared" si="7"/>
        <v>1</v>
      </c>
      <c r="F69" s="8">
        <f t="shared" ref="F69:F132" si="11">E69*J69</f>
        <v>2.5512204176851001</v>
      </c>
      <c r="G69">
        <f t="shared" si="8"/>
        <v>0</v>
      </c>
      <c r="H69">
        <f t="shared" si="9"/>
        <v>0</v>
      </c>
      <c r="I69">
        <v>0.7</v>
      </c>
      <c r="J69">
        <f t="shared" si="10"/>
        <v>2.5512204176851001</v>
      </c>
    </row>
    <row r="70" spans="1:10" x14ac:dyDescent="0.25">
      <c r="A70" s="2">
        <v>42894</v>
      </c>
      <c r="B70">
        <v>9.09</v>
      </c>
      <c r="C70" s="4">
        <v>2.3847602782929997</v>
      </c>
      <c r="D70" s="8">
        <f t="shared" si="6"/>
        <v>3.1222774533704865</v>
      </c>
      <c r="E70">
        <f t="shared" si="7"/>
        <v>1</v>
      </c>
      <c r="F70" s="8">
        <f t="shared" si="11"/>
        <v>1.6693321948050996</v>
      </c>
      <c r="G70">
        <f t="shared" si="8"/>
        <v>0</v>
      </c>
      <c r="H70">
        <f t="shared" si="9"/>
        <v>0</v>
      </c>
      <c r="I70">
        <v>0.7</v>
      </c>
      <c r="J70">
        <f t="shared" si="10"/>
        <v>1.6693321948050996</v>
      </c>
    </row>
    <row r="71" spans="1:10" x14ac:dyDescent="0.25">
      <c r="A71" s="2">
        <v>42895</v>
      </c>
      <c r="B71">
        <v>0.97</v>
      </c>
      <c r="C71" s="4">
        <v>3.0741905371730001</v>
      </c>
      <c r="D71" s="8">
        <f t="shared" si="6"/>
        <v>4.3042108293915868</v>
      </c>
      <c r="E71">
        <f t="shared" si="7"/>
        <v>1</v>
      </c>
      <c r="F71" s="8">
        <f t="shared" si="11"/>
        <v>2.1519333760210997</v>
      </c>
      <c r="G71">
        <f t="shared" si="8"/>
        <v>0</v>
      </c>
      <c r="H71">
        <f t="shared" si="9"/>
        <v>0</v>
      </c>
      <c r="I71">
        <v>0.7</v>
      </c>
      <c r="J71">
        <f t="shared" si="10"/>
        <v>2.1519333760210997</v>
      </c>
    </row>
    <row r="72" spans="1:10" x14ac:dyDescent="0.25">
      <c r="A72" s="2">
        <v>42896</v>
      </c>
      <c r="B72">
        <v>1.75</v>
      </c>
      <c r="C72" s="4">
        <v>2.5225444126129992</v>
      </c>
      <c r="D72" s="8">
        <f t="shared" si="6"/>
        <v>4.3199919182206861</v>
      </c>
      <c r="E72">
        <f t="shared" si="7"/>
        <v>1</v>
      </c>
      <c r="F72" s="8">
        <f t="shared" si="11"/>
        <v>1.7657810888290992</v>
      </c>
      <c r="G72">
        <f t="shared" si="8"/>
        <v>0</v>
      </c>
      <c r="H72">
        <f t="shared" si="9"/>
        <v>0</v>
      </c>
      <c r="I72">
        <v>0.7</v>
      </c>
      <c r="J72">
        <f t="shared" si="10"/>
        <v>1.7657810888290992</v>
      </c>
    </row>
    <row r="73" spans="1:10" x14ac:dyDescent="0.25">
      <c r="A73" s="2">
        <v>42897</v>
      </c>
      <c r="B73">
        <v>0.52</v>
      </c>
      <c r="C73" s="4">
        <v>2.842886957653</v>
      </c>
      <c r="D73" s="8">
        <f t="shared" si="6"/>
        <v>5.7900127885777852</v>
      </c>
      <c r="E73">
        <f t="shared" si="7"/>
        <v>1</v>
      </c>
      <c r="F73" s="8">
        <f t="shared" si="11"/>
        <v>1.9900208703570998</v>
      </c>
      <c r="G73">
        <f t="shared" si="8"/>
        <v>0</v>
      </c>
      <c r="H73">
        <f t="shared" si="9"/>
        <v>0</v>
      </c>
      <c r="I73">
        <v>0.7</v>
      </c>
      <c r="J73">
        <f t="shared" si="10"/>
        <v>1.9900208703570998</v>
      </c>
    </row>
    <row r="74" spans="1:10" x14ac:dyDescent="0.25">
      <c r="A74" s="2">
        <v>42898</v>
      </c>
      <c r="B74">
        <v>0</v>
      </c>
      <c r="C74" s="4">
        <v>3.6522957204479995</v>
      </c>
      <c r="D74" s="8">
        <f t="shared" si="6"/>
        <v>8.346619792891385</v>
      </c>
      <c r="E74">
        <f t="shared" si="7"/>
        <v>1</v>
      </c>
      <c r="F74" s="8">
        <f t="shared" si="11"/>
        <v>2.5566070043135993</v>
      </c>
      <c r="G74">
        <f t="shared" si="8"/>
        <v>0</v>
      </c>
      <c r="H74">
        <f t="shared" si="9"/>
        <v>0</v>
      </c>
      <c r="I74">
        <v>0.7</v>
      </c>
      <c r="J74">
        <f t="shared" si="10"/>
        <v>2.5566070043135993</v>
      </c>
    </row>
    <row r="75" spans="1:10" x14ac:dyDescent="0.25">
      <c r="A75" s="2">
        <v>42899</v>
      </c>
      <c r="B75">
        <v>0.62</v>
      </c>
      <c r="C75" s="4">
        <v>3.1259382850129995</v>
      </c>
      <c r="D75" s="8">
        <f t="shared" si="6"/>
        <v>9.9147765924004858</v>
      </c>
      <c r="E75">
        <f t="shared" si="7"/>
        <v>1</v>
      </c>
      <c r="F75" s="8">
        <f t="shared" si="11"/>
        <v>2.1881567995090996</v>
      </c>
      <c r="G75">
        <f t="shared" si="8"/>
        <v>0</v>
      </c>
      <c r="H75">
        <f t="shared" si="9"/>
        <v>0</v>
      </c>
      <c r="I75">
        <v>0.7</v>
      </c>
      <c r="J75">
        <f t="shared" si="10"/>
        <v>2.1881567995090996</v>
      </c>
    </row>
    <row r="76" spans="1:10" x14ac:dyDescent="0.25">
      <c r="A76" s="2">
        <v>42900</v>
      </c>
      <c r="B76">
        <v>7.0000000000000007E-2</v>
      </c>
      <c r="C76" s="4">
        <v>2.8792342331249996</v>
      </c>
      <c r="D76" s="8">
        <f t="shared" si="6"/>
        <v>11.860240555587986</v>
      </c>
      <c r="E76">
        <f t="shared" si="7"/>
        <v>1</v>
      </c>
      <c r="F76" s="8">
        <f t="shared" si="11"/>
        <v>2.0154639631874995</v>
      </c>
      <c r="G76">
        <f t="shared" si="8"/>
        <v>0</v>
      </c>
      <c r="H76">
        <f t="shared" si="9"/>
        <v>0</v>
      </c>
      <c r="I76">
        <v>0.7</v>
      </c>
      <c r="J76">
        <f t="shared" si="10"/>
        <v>2.0154639631874995</v>
      </c>
    </row>
    <row r="77" spans="1:10" x14ac:dyDescent="0.25">
      <c r="A77" s="2">
        <v>42901</v>
      </c>
      <c r="B77">
        <v>3.23</v>
      </c>
      <c r="C77" s="4">
        <v>3.1940203149329998</v>
      </c>
      <c r="D77" s="8">
        <f t="shared" si="6"/>
        <v>10.866054776041086</v>
      </c>
      <c r="E77">
        <f t="shared" si="7"/>
        <v>1</v>
      </c>
      <c r="F77" s="8">
        <f t="shared" si="11"/>
        <v>2.2358142204530997</v>
      </c>
      <c r="G77">
        <f t="shared" si="8"/>
        <v>0</v>
      </c>
      <c r="H77">
        <f t="shared" si="9"/>
        <v>0</v>
      </c>
      <c r="I77">
        <v>0.7</v>
      </c>
      <c r="J77">
        <f t="shared" si="10"/>
        <v>2.2358142204530997</v>
      </c>
    </row>
    <row r="78" spans="1:10" x14ac:dyDescent="0.25">
      <c r="A78" s="2">
        <v>42902</v>
      </c>
      <c r="B78">
        <v>0</v>
      </c>
      <c r="C78" s="4">
        <v>3.048091856528</v>
      </c>
      <c r="D78" s="8">
        <f t="shared" si="6"/>
        <v>12.999719075610685</v>
      </c>
      <c r="E78">
        <f t="shared" si="7"/>
        <v>1</v>
      </c>
      <c r="F78" s="8">
        <f t="shared" si="11"/>
        <v>2.1336642995695998</v>
      </c>
      <c r="G78">
        <f t="shared" si="8"/>
        <v>0</v>
      </c>
      <c r="H78">
        <f t="shared" si="9"/>
        <v>0</v>
      </c>
      <c r="I78">
        <v>0.7</v>
      </c>
      <c r="J78">
        <f t="shared" si="10"/>
        <v>2.1336642995695998</v>
      </c>
    </row>
    <row r="79" spans="1:10" x14ac:dyDescent="0.25">
      <c r="A79" s="2">
        <v>42903</v>
      </c>
      <c r="B79">
        <v>0</v>
      </c>
      <c r="C79" s="4">
        <v>5.0298994785280007</v>
      </c>
      <c r="D79" s="8">
        <f t="shared" si="6"/>
        <v>16.520648710580286</v>
      </c>
      <c r="E79">
        <f t="shared" si="7"/>
        <v>1</v>
      </c>
      <c r="F79" s="8">
        <f t="shared" si="11"/>
        <v>3.5209296349696002</v>
      </c>
      <c r="G79">
        <f t="shared" si="8"/>
        <v>0</v>
      </c>
      <c r="H79">
        <f t="shared" si="9"/>
        <v>0</v>
      </c>
      <c r="I79">
        <v>0.7</v>
      </c>
      <c r="J79">
        <f t="shared" si="10"/>
        <v>3.5209296349696002</v>
      </c>
    </row>
    <row r="80" spans="1:10" x14ac:dyDescent="0.25">
      <c r="A80" s="2">
        <v>42904</v>
      </c>
      <c r="B80">
        <v>0</v>
      </c>
      <c r="C80" s="4">
        <v>5.0766697442930004</v>
      </c>
      <c r="D80" s="8">
        <f t="shared" si="6"/>
        <v>20.074317531585386</v>
      </c>
      <c r="E80">
        <f t="shared" si="7"/>
        <v>1</v>
      </c>
      <c r="F80" s="8">
        <f t="shared" si="11"/>
        <v>3.5536688210051</v>
      </c>
      <c r="G80">
        <f t="shared" si="8"/>
        <v>0</v>
      </c>
      <c r="H80">
        <f t="shared" si="9"/>
        <v>0</v>
      </c>
      <c r="I80">
        <v>0.7</v>
      </c>
      <c r="J80">
        <f t="shared" si="10"/>
        <v>3.5536688210051</v>
      </c>
    </row>
    <row r="81" spans="1:10" x14ac:dyDescent="0.25">
      <c r="A81" s="2">
        <v>42905</v>
      </c>
      <c r="B81">
        <v>0.02</v>
      </c>
      <c r="C81" s="4">
        <v>4.1977536158930002</v>
      </c>
      <c r="D81" s="8">
        <f t="shared" si="6"/>
        <v>22.992745062710487</v>
      </c>
      <c r="E81">
        <f t="shared" si="7"/>
        <v>1</v>
      </c>
      <c r="F81" s="8">
        <f t="shared" si="11"/>
        <v>2.9384275311250998</v>
      </c>
      <c r="G81">
        <f t="shared" si="8"/>
        <v>0</v>
      </c>
      <c r="H81">
        <f t="shared" si="9"/>
        <v>0</v>
      </c>
      <c r="I81">
        <v>0.7</v>
      </c>
      <c r="J81">
        <f t="shared" si="10"/>
        <v>2.9384275311250998</v>
      </c>
    </row>
    <row r="82" spans="1:10" x14ac:dyDescent="0.25">
      <c r="A82" s="2">
        <v>42906</v>
      </c>
      <c r="B82">
        <v>0.42</v>
      </c>
      <c r="C82" s="4">
        <v>3.3680000686079996</v>
      </c>
      <c r="D82" s="8">
        <f t="shared" si="6"/>
        <v>24.930345110736084</v>
      </c>
      <c r="E82">
        <f t="shared" si="7"/>
        <v>1</v>
      </c>
      <c r="F82" s="8">
        <f t="shared" si="11"/>
        <v>2.3576000480255996</v>
      </c>
      <c r="G82">
        <f t="shared" si="8"/>
        <v>0</v>
      </c>
      <c r="H82">
        <f t="shared" si="9"/>
        <v>0</v>
      </c>
      <c r="I82">
        <v>0.7</v>
      </c>
      <c r="J82">
        <f t="shared" si="10"/>
        <v>2.3576000480255996</v>
      </c>
    </row>
    <row r="83" spans="1:10" x14ac:dyDescent="0.25">
      <c r="A83" s="2">
        <v>42907</v>
      </c>
      <c r="B83">
        <v>4.46</v>
      </c>
      <c r="C83" s="4">
        <v>2.223245179733</v>
      </c>
      <c r="D83" s="8">
        <f t="shared" si="6"/>
        <v>22.026616736549183</v>
      </c>
      <c r="E83">
        <f t="shared" si="7"/>
        <v>1</v>
      </c>
      <c r="F83" s="8">
        <f t="shared" si="11"/>
        <v>1.5562716258131</v>
      </c>
      <c r="G83">
        <f t="shared" si="8"/>
        <v>0</v>
      </c>
      <c r="H83">
        <f t="shared" si="9"/>
        <v>0</v>
      </c>
      <c r="I83">
        <v>0.7</v>
      </c>
      <c r="J83">
        <f t="shared" si="10"/>
        <v>1.5562716258131</v>
      </c>
    </row>
    <row r="84" spans="1:10" x14ac:dyDescent="0.25">
      <c r="A84" s="2">
        <v>42908</v>
      </c>
      <c r="B84">
        <v>0.73</v>
      </c>
      <c r="C84" s="4">
        <v>2.7600762558879999</v>
      </c>
      <c r="D84" s="8">
        <f t="shared" si="6"/>
        <v>23.228670115670784</v>
      </c>
      <c r="E84">
        <f t="shared" si="7"/>
        <v>1</v>
      </c>
      <c r="F84" s="8">
        <f t="shared" si="11"/>
        <v>1.9320533791215997</v>
      </c>
      <c r="G84">
        <f t="shared" si="8"/>
        <v>0</v>
      </c>
      <c r="H84">
        <f t="shared" si="9"/>
        <v>0</v>
      </c>
      <c r="I84">
        <v>0.7</v>
      </c>
      <c r="J84">
        <f t="shared" si="10"/>
        <v>1.9320533791215997</v>
      </c>
    </row>
    <row r="85" spans="1:10" x14ac:dyDescent="0.25">
      <c r="A85" s="2">
        <v>42909</v>
      </c>
      <c r="B85">
        <v>0.64</v>
      </c>
      <c r="C85" s="4">
        <v>3.2024584186879994</v>
      </c>
      <c r="D85" s="8">
        <f t="shared" si="6"/>
        <v>24.830391008752382</v>
      </c>
      <c r="E85">
        <f t="shared" si="7"/>
        <v>1</v>
      </c>
      <c r="F85" s="8">
        <f t="shared" si="11"/>
        <v>2.2417208930815993</v>
      </c>
      <c r="G85">
        <f t="shared" si="8"/>
        <v>0</v>
      </c>
      <c r="H85">
        <f t="shared" si="9"/>
        <v>0</v>
      </c>
      <c r="I85">
        <v>0.7</v>
      </c>
      <c r="J85">
        <f t="shared" si="10"/>
        <v>2.2417208930815993</v>
      </c>
    </row>
    <row r="86" spans="1:10" x14ac:dyDescent="0.25">
      <c r="A86" s="2">
        <v>42910</v>
      </c>
      <c r="B86">
        <v>0</v>
      </c>
      <c r="C86" s="4">
        <v>3.9089966629279997</v>
      </c>
      <c r="D86" s="8">
        <f t="shared" si="6"/>
        <v>27.56668867280198</v>
      </c>
      <c r="E86">
        <f t="shared" si="7"/>
        <v>1</v>
      </c>
      <c r="F86" s="8">
        <f t="shared" si="11"/>
        <v>2.7362976640495997</v>
      </c>
      <c r="G86">
        <f t="shared" si="8"/>
        <v>0</v>
      </c>
      <c r="H86">
        <f t="shared" si="9"/>
        <v>0</v>
      </c>
      <c r="I86">
        <v>0.7</v>
      </c>
      <c r="J86">
        <f t="shared" si="10"/>
        <v>2.7362976640495997</v>
      </c>
    </row>
    <row r="87" spans="1:10" x14ac:dyDescent="0.25">
      <c r="A87" s="2">
        <v>42911</v>
      </c>
      <c r="B87">
        <v>0</v>
      </c>
      <c r="C87" s="4">
        <v>3.9089966629279997</v>
      </c>
      <c r="D87" s="8">
        <f t="shared" si="6"/>
        <v>30.302986336851582</v>
      </c>
      <c r="E87">
        <f t="shared" si="7"/>
        <v>1</v>
      </c>
      <c r="F87" s="8">
        <f t="shared" si="11"/>
        <v>2.7362976640495997</v>
      </c>
      <c r="G87">
        <f t="shared" si="8"/>
        <v>0</v>
      </c>
      <c r="H87">
        <f t="shared" si="9"/>
        <v>0</v>
      </c>
      <c r="I87">
        <v>0.7</v>
      </c>
      <c r="J87">
        <f t="shared" si="10"/>
        <v>2.7362976640495997</v>
      </c>
    </row>
    <row r="88" spans="1:10" x14ac:dyDescent="0.25">
      <c r="A88" s="2">
        <v>42912</v>
      </c>
      <c r="B88">
        <v>7.26</v>
      </c>
      <c r="C88" s="4">
        <v>2.2334627630079997</v>
      </c>
      <c r="D88" s="8">
        <f t="shared" si="6"/>
        <v>24.606410270957184</v>
      </c>
      <c r="E88">
        <f t="shared" si="7"/>
        <v>1</v>
      </c>
      <c r="F88" s="8">
        <f t="shared" si="11"/>
        <v>1.5634239341055998</v>
      </c>
      <c r="G88">
        <f t="shared" si="8"/>
        <v>0</v>
      </c>
      <c r="H88">
        <f t="shared" si="9"/>
        <v>0</v>
      </c>
      <c r="I88">
        <v>0.7</v>
      </c>
      <c r="J88">
        <f t="shared" si="10"/>
        <v>1.5634239341055998</v>
      </c>
    </row>
    <row r="89" spans="1:10" x14ac:dyDescent="0.25">
      <c r="A89" s="2">
        <v>42913</v>
      </c>
      <c r="B89">
        <v>3.27</v>
      </c>
      <c r="C89" s="4">
        <v>1.1929313274879998</v>
      </c>
      <c r="D89" s="8">
        <f t="shared" si="6"/>
        <v>22.171462200198786</v>
      </c>
      <c r="E89">
        <f t="shared" si="7"/>
        <v>1</v>
      </c>
      <c r="F89" s="8">
        <f t="shared" si="11"/>
        <v>0.83505192924159977</v>
      </c>
      <c r="G89">
        <f t="shared" si="8"/>
        <v>0</v>
      </c>
      <c r="H89">
        <f t="shared" si="9"/>
        <v>0</v>
      </c>
      <c r="I89">
        <v>0.7</v>
      </c>
      <c r="J89">
        <f t="shared" si="10"/>
        <v>0.83505192924159977</v>
      </c>
    </row>
    <row r="90" spans="1:10" x14ac:dyDescent="0.25">
      <c r="A90" s="2">
        <v>42914</v>
      </c>
      <c r="B90">
        <v>32.5</v>
      </c>
      <c r="C90" s="4">
        <v>2.0785453203729998</v>
      </c>
      <c r="D90" s="8">
        <f t="shared" si="6"/>
        <v>0</v>
      </c>
      <c r="E90">
        <f t="shared" si="7"/>
        <v>1</v>
      </c>
      <c r="F90" s="8">
        <f t="shared" si="11"/>
        <v>1.4549817242610998</v>
      </c>
      <c r="G90">
        <f t="shared" si="8"/>
        <v>8.8735560755401153</v>
      </c>
      <c r="H90">
        <f t="shared" si="9"/>
        <v>8.8735560755401153</v>
      </c>
      <c r="I90">
        <v>0.7</v>
      </c>
      <c r="J90">
        <f t="shared" si="10"/>
        <v>1.4549817242610998</v>
      </c>
    </row>
    <row r="91" spans="1:10" x14ac:dyDescent="0.25">
      <c r="A91" s="2">
        <v>42915</v>
      </c>
      <c r="B91">
        <v>18.489999999999998</v>
      </c>
      <c r="C91" s="4">
        <v>0.96680653516799986</v>
      </c>
      <c r="D91" s="8">
        <f t="shared" si="6"/>
        <v>0</v>
      </c>
      <c r="E91">
        <f t="shared" si="7"/>
        <v>1</v>
      </c>
      <c r="F91" s="8">
        <f t="shared" si="11"/>
        <v>0.67676457461759987</v>
      </c>
      <c r="G91" s="25">
        <f t="shared" si="8"/>
        <v>17.813235425382398</v>
      </c>
      <c r="H91" s="8">
        <f t="shared" si="9"/>
        <v>26.686791500922514</v>
      </c>
      <c r="I91">
        <v>0.7</v>
      </c>
      <c r="J91">
        <f t="shared" si="10"/>
        <v>0.67676457461759987</v>
      </c>
    </row>
    <row r="92" spans="1:10" x14ac:dyDescent="0.25">
      <c r="A92" s="2">
        <v>42916</v>
      </c>
      <c r="B92">
        <v>0.78</v>
      </c>
      <c r="C92" s="4">
        <v>1.2829999999999999</v>
      </c>
      <c r="D92" s="8">
        <f t="shared" si="6"/>
        <v>0.11809999999999987</v>
      </c>
      <c r="E92">
        <f t="shared" si="7"/>
        <v>1</v>
      </c>
      <c r="F92" s="8">
        <f t="shared" si="11"/>
        <v>0.8980999999999999</v>
      </c>
      <c r="G92">
        <f t="shared" si="8"/>
        <v>0</v>
      </c>
      <c r="H92" s="8">
        <f t="shared" si="9"/>
        <v>26.686791500922514</v>
      </c>
      <c r="I92">
        <v>0.7</v>
      </c>
      <c r="J92">
        <f t="shared" si="10"/>
        <v>0.8980999999999999</v>
      </c>
    </row>
    <row r="93" spans="1:10" x14ac:dyDescent="0.25">
      <c r="A93" s="2">
        <v>42917</v>
      </c>
      <c r="B93">
        <v>0.01</v>
      </c>
      <c r="C93" s="4">
        <v>3.1259382850129995</v>
      </c>
      <c r="D93" s="8">
        <f t="shared" si="6"/>
        <v>2.2962567995090994</v>
      </c>
      <c r="E93">
        <f t="shared" si="7"/>
        <v>1</v>
      </c>
      <c r="F93" s="8">
        <f t="shared" si="11"/>
        <v>2.1881567995090996</v>
      </c>
      <c r="G93">
        <f t="shared" si="8"/>
        <v>0</v>
      </c>
      <c r="H93" s="8">
        <f t="shared" si="9"/>
        <v>26.686791500922514</v>
      </c>
      <c r="I93">
        <v>0.7</v>
      </c>
      <c r="J93">
        <f t="shared" si="10"/>
        <v>2.1881567995090996</v>
      </c>
    </row>
    <row r="94" spans="1:10" x14ac:dyDescent="0.25">
      <c r="A94" s="2">
        <v>42918</v>
      </c>
      <c r="B94">
        <v>0.2</v>
      </c>
      <c r="C94" s="4">
        <v>3.6906248818929992</v>
      </c>
      <c r="D94" s="8">
        <f t="shared" si="6"/>
        <v>4.6796942168341991</v>
      </c>
      <c r="E94">
        <f t="shared" si="7"/>
        <v>1</v>
      </c>
      <c r="F94" s="8">
        <f t="shared" si="11"/>
        <v>2.5834374173250994</v>
      </c>
      <c r="G94">
        <f t="shared" si="8"/>
        <v>0</v>
      </c>
      <c r="H94" s="8">
        <f t="shared" si="9"/>
        <v>26.686791500922514</v>
      </c>
      <c r="I94">
        <v>0.7</v>
      </c>
      <c r="J94">
        <f t="shared" si="10"/>
        <v>2.5834374173250994</v>
      </c>
    </row>
    <row r="95" spans="1:10" x14ac:dyDescent="0.25">
      <c r="A95" s="2">
        <v>42919</v>
      </c>
      <c r="B95">
        <v>3.05</v>
      </c>
      <c r="C95" s="4">
        <v>3.2024584186879994</v>
      </c>
      <c r="D95" s="8">
        <f t="shared" si="6"/>
        <v>3.871415109915799</v>
      </c>
      <c r="E95">
        <f t="shared" si="7"/>
        <v>1</v>
      </c>
      <c r="F95" s="8">
        <f t="shared" si="11"/>
        <v>2.2417208930815993</v>
      </c>
      <c r="G95">
        <f t="shared" si="8"/>
        <v>0</v>
      </c>
      <c r="H95" s="8">
        <f t="shared" si="9"/>
        <v>26.686791500922514</v>
      </c>
      <c r="I95">
        <v>0.7</v>
      </c>
      <c r="J95">
        <f t="shared" si="10"/>
        <v>2.2417208930815993</v>
      </c>
    </row>
    <row r="96" spans="1:10" x14ac:dyDescent="0.25">
      <c r="A96" s="2">
        <v>42920</v>
      </c>
      <c r="B96">
        <v>9.94</v>
      </c>
      <c r="C96" s="4">
        <v>1.125199400848</v>
      </c>
      <c r="D96" s="8">
        <f t="shared" si="6"/>
        <v>0</v>
      </c>
      <c r="E96">
        <f t="shared" si="7"/>
        <v>1</v>
      </c>
      <c r="F96" s="8">
        <f t="shared" si="11"/>
        <v>0.78763958059359995</v>
      </c>
      <c r="G96">
        <f t="shared" si="8"/>
        <v>5.2809453094906003</v>
      </c>
      <c r="H96" s="8">
        <f t="shared" si="9"/>
        <v>31.967736810413115</v>
      </c>
      <c r="I96">
        <v>0.7</v>
      </c>
      <c r="J96">
        <f t="shared" si="10"/>
        <v>0.78763958059359995</v>
      </c>
    </row>
    <row r="97" spans="1:10" x14ac:dyDescent="0.25">
      <c r="A97" s="2">
        <v>42921</v>
      </c>
      <c r="B97">
        <v>1.1599999999999999</v>
      </c>
      <c r="C97" s="4">
        <v>1.8453143364529998</v>
      </c>
      <c r="D97" s="8">
        <f t="shared" si="6"/>
        <v>0.13172003551709976</v>
      </c>
      <c r="E97">
        <f t="shared" si="7"/>
        <v>1</v>
      </c>
      <c r="F97" s="8">
        <f t="shared" si="11"/>
        <v>1.2917200355170997</v>
      </c>
      <c r="G97">
        <f t="shared" si="8"/>
        <v>0</v>
      </c>
      <c r="H97" s="8">
        <f t="shared" si="9"/>
        <v>31.967736810413115</v>
      </c>
      <c r="I97">
        <v>0.7</v>
      </c>
      <c r="J97">
        <f t="shared" si="10"/>
        <v>1.2917200355170997</v>
      </c>
    </row>
    <row r="98" spans="1:10" x14ac:dyDescent="0.25">
      <c r="A98" s="2">
        <v>42922</v>
      </c>
      <c r="B98">
        <v>0.18</v>
      </c>
      <c r="C98" s="4">
        <v>2.0471479299999999</v>
      </c>
      <c r="D98" s="8">
        <f t="shared" si="6"/>
        <v>1.3847235865170997</v>
      </c>
      <c r="E98">
        <f t="shared" si="7"/>
        <v>1</v>
      </c>
      <c r="F98" s="8">
        <f t="shared" si="11"/>
        <v>1.4330035509999999</v>
      </c>
      <c r="G98">
        <f t="shared" si="8"/>
        <v>0</v>
      </c>
      <c r="H98" s="8">
        <f t="shared" si="9"/>
        <v>31.967736810413115</v>
      </c>
      <c r="I98">
        <v>0.7</v>
      </c>
      <c r="J98">
        <f t="shared" si="10"/>
        <v>1.4330035509999999</v>
      </c>
    </row>
    <row r="99" spans="1:10" x14ac:dyDescent="0.25">
      <c r="A99" s="2">
        <v>42923</v>
      </c>
      <c r="B99">
        <v>0.67</v>
      </c>
      <c r="C99" s="4">
        <v>3.0042564954129998</v>
      </c>
      <c r="D99" s="8">
        <f t="shared" si="6"/>
        <v>2.8177031333061997</v>
      </c>
      <c r="E99">
        <f t="shared" si="7"/>
        <v>1</v>
      </c>
      <c r="F99" s="8">
        <f t="shared" si="11"/>
        <v>2.1029795467890997</v>
      </c>
      <c r="G99">
        <f t="shared" si="8"/>
        <v>0</v>
      </c>
      <c r="H99" s="8">
        <f t="shared" si="9"/>
        <v>31.967736810413115</v>
      </c>
      <c r="I99">
        <v>0.7</v>
      </c>
      <c r="J99">
        <f t="shared" si="10"/>
        <v>2.1029795467890997</v>
      </c>
    </row>
    <row r="100" spans="1:10" x14ac:dyDescent="0.25">
      <c r="A100" s="2">
        <v>42924</v>
      </c>
      <c r="B100">
        <v>0</v>
      </c>
      <c r="C100" s="4">
        <v>4.1977536158930002</v>
      </c>
      <c r="D100" s="8">
        <f t="shared" si="6"/>
        <v>5.7561306644312999</v>
      </c>
      <c r="E100">
        <f t="shared" si="7"/>
        <v>1</v>
      </c>
      <c r="F100" s="8">
        <f t="shared" si="11"/>
        <v>2.9384275311250998</v>
      </c>
      <c r="G100">
        <f t="shared" si="8"/>
        <v>0</v>
      </c>
      <c r="H100" s="8">
        <f t="shared" si="9"/>
        <v>31.967736810413115</v>
      </c>
      <c r="I100">
        <v>0.7</v>
      </c>
      <c r="J100">
        <f t="shared" si="10"/>
        <v>2.9384275311250998</v>
      </c>
    </row>
    <row r="101" spans="1:10" x14ac:dyDescent="0.25">
      <c r="A101" s="2">
        <v>42925</v>
      </c>
      <c r="B101">
        <v>1.39</v>
      </c>
      <c r="C101" s="4">
        <v>1.9521679743729998</v>
      </c>
      <c r="D101" s="8">
        <f t="shared" si="6"/>
        <v>5.7326482464924</v>
      </c>
      <c r="E101">
        <f t="shared" si="7"/>
        <v>1</v>
      </c>
      <c r="F101" s="8">
        <f t="shared" si="11"/>
        <v>1.3665175820610997</v>
      </c>
      <c r="G101">
        <f t="shared" si="8"/>
        <v>0</v>
      </c>
      <c r="H101" s="8">
        <f t="shared" si="9"/>
        <v>31.967736810413115</v>
      </c>
      <c r="I101">
        <v>0.7</v>
      </c>
      <c r="J101">
        <f t="shared" si="10"/>
        <v>1.3665175820610997</v>
      </c>
    </row>
    <row r="102" spans="1:10" x14ac:dyDescent="0.25">
      <c r="A102" s="2">
        <v>42926</v>
      </c>
      <c r="B102">
        <v>5.95</v>
      </c>
      <c r="C102" s="4">
        <v>1.2267434331249998</v>
      </c>
      <c r="D102" s="8">
        <f t="shared" si="6"/>
        <v>0.64136864967990004</v>
      </c>
      <c r="E102">
        <f t="shared" si="7"/>
        <v>1</v>
      </c>
      <c r="F102" s="8">
        <f t="shared" si="11"/>
        <v>0.85872040318749976</v>
      </c>
      <c r="G102">
        <f t="shared" si="8"/>
        <v>0</v>
      </c>
      <c r="H102" s="8">
        <f t="shared" si="9"/>
        <v>31.967736810413115</v>
      </c>
      <c r="I102">
        <v>0.7</v>
      </c>
      <c r="J102">
        <f t="shared" si="10"/>
        <v>0.85872040318749976</v>
      </c>
    </row>
    <row r="103" spans="1:10" x14ac:dyDescent="0.25">
      <c r="A103" s="2">
        <v>42927</v>
      </c>
      <c r="B103">
        <v>0.45</v>
      </c>
      <c r="C103" s="4">
        <v>2.6663860705279996</v>
      </c>
      <c r="D103" s="8">
        <f t="shared" si="6"/>
        <v>2.0578388990494991</v>
      </c>
      <c r="E103">
        <f t="shared" si="7"/>
        <v>1</v>
      </c>
      <c r="F103" s="8">
        <f t="shared" si="11"/>
        <v>1.8664702493695995</v>
      </c>
      <c r="G103">
        <f t="shared" si="8"/>
        <v>0</v>
      </c>
      <c r="H103" s="8">
        <f t="shared" si="9"/>
        <v>31.967736810413115</v>
      </c>
      <c r="I103">
        <v>0.7</v>
      </c>
      <c r="J103">
        <f t="shared" si="10"/>
        <v>1.8664702493695995</v>
      </c>
    </row>
    <row r="104" spans="1:10" x14ac:dyDescent="0.25">
      <c r="A104" s="2">
        <v>42928</v>
      </c>
      <c r="B104">
        <v>0</v>
      </c>
      <c r="C104" s="4">
        <v>3.2192872574879994</v>
      </c>
      <c r="D104" s="8">
        <f t="shared" si="6"/>
        <v>4.3113399792910982</v>
      </c>
      <c r="E104">
        <f t="shared" si="7"/>
        <v>1</v>
      </c>
      <c r="F104" s="8">
        <f t="shared" si="11"/>
        <v>2.2535010802415996</v>
      </c>
      <c r="G104">
        <f t="shared" si="8"/>
        <v>0</v>
      </c>
      <c r="H104" s="8">
        <f t="shared" si="9"/>
        <v>31.967736810413115</v>
      </c>
      <c r="I104">
        <v>0.7</v>
      </c>
      <c r="J104">
        <f t="shared" si="10"/>
        <v>2.2535010802415996</v>
      </c>
    </row>
    <row r="105" spans="1:10" x14ac:dyDescent="0.25">
      <c r="A105" s="2">
        <v>42929</v>
      </c>
      <c r="B105">
        <v>1.1200000000000001</v>
      </c>
      <c r="C105" s="4">
        <v>3.2276781331250004</v>
      </c>
      <c r="D105" s="8">
        <f t="shared" si="6"/>
        <v>5.4507146724785978</v>
      </c>
      <c r="E105">
        <f t="shared" si="7"/>
        <v>1</v>
      </c>
      <c r="F105" s="8">
        <f t="shared" si="11"/>
        <v>2.2593746931875001</v>
      </c>
      <c r="G105">
        <f t="shared" si="8"/>
        <v>0</v>
      </c>
      <c r="H105" s="8">
        <f t="shared" si="9"/>
        <v>31.967736810413115</v>
      </c>
      <c r="I105">
        <v>0.7</v>
      </c>
      <c r="J105">
        <f t="shared" si="10"/>
        <v>2.2593746931875001</v>
      </c>
    </row>
    <row r="106" spans="1:10" x14ac:dyDescent="0.25">
      <c r="A106" s="2">
        <v>42930</v>
      </c>
      <c r="B106">
        <v>1.06</v>
      </c>
      <c r="C106" s="4">
        <v>3.3353679354879997</v>
      </c>
      <c r="D106" s="8">
        <f t="shared" si="6"/>
        <v>6.7254722273201963</v>
      </c>
      <c r="E106">
        <f t="shared" si="7"/>
        <v>1</v>
      </c>
      <c r="F106" s="8">
        <f t="shared" si="11"/>
        <v>2.3347575548415995</v>
      </c>
      <c r="G106">
        <f t="shared" si="8"/>
        <v>0</v>
      </c>
      <c r="H106" s="8">
        <f t="shared" si="9"/>
        <v>31.967736810413115</v>
      </c>
      <c r="I106">
        <v>0.7</v>
      </c>
      <c r="J106">
        <f t="shared" si="10"/>
        <v>2.3347575548415995</v>
      </c>
    </row>
    <row r="107" spans="1:10" x14ac:dyDescent="0.25">
      <c r="A107" s="2">
        <v>42931</v>
      </c>
      <c r="B107">
        <v>2.74</v>
      </c>
      <c r="C107" s="4">
        <v>2.4343551610879999</v>
      </c>
      <c r="D107" s="8">
        <f t="shared" si="6"/>
        <v>5.689520840081796</v>
      </c>
      <c r="E107">
        <f t="shared" si="7"/>
        <v>1</v>
      </c>
      <c r="F107" s="8">
        <f t="shared" si="11"/>
        <v>1.7040486127615999</v>
      </c>
      <c r="G107">
        <f t="shared" si="8"/>
        <v>0</v>
      </c>
      <c r="H107" s="8">
        <f t="shared" si="9"/>
        <v>31.967736810413115</v>
      </c>
      <c r="I107">
        <v>0.7</v>
      </c>
      <c r="J107">
        <f t="shared" si="10"/>
        <v>1.7040486127615999</v>
      </c>
    </row>
    <row r="108" spans="1:10" x14ac:dyDescent="0.25">
      <c r="A108" s="2">
        <v>42932</v>
      </c>
      <c r="B108">
        <v>0</v>
      </c>
      <c r="C108" s="4">
        <v>4.4307375508479989</v>
      </c>
      <c r="D108" s="8">
        <f t="shared" si="6"/>
        <v>8.7910371256753947</v>
      </c>
      <c r="E108">
        <f t="shared" si="7"/>
        <v>1</v>
      </c>
      <c r="F108" s="8">
        <f t="shared" si="11"/>
        <v>3.1015162855935992</v>
      </c>
      <c r="G108">
        <f t="shared" si="8"/>
        <v>0</v>
      </c>
      <c r="H108" s="8">
        <f t="shared" si="9"/>
        <v>31.967736810413115</v>
      </c>
      <c r="I108">
        <v>0.7</v>
      </c>
      <c r="J108">
        <f t="shared" si="10"/>
        <v>3.1015162855935992</v>
      </c>
    </row>
    <row r="109" spans="1:10" x14ac:dyDescent="0.25">
      <c r="A109" s="2">
        <v>42933</v>
      </c>
      <c r="B109">
        <v>0</v>
      </c>
      <c r="C109" s="4">
        <v>4.9658572594130002</v>
      </c>
      <c r="D109" s="8">
        <f t="shared" si="6"/>
        <v>12.267137207264495</v>
      </c>
      <c r="E109">
        <f t="shared" si="7"/>
        <v>1</v>
      </c>
      <c r="F109" s="8">
        <f t="shared" si="11"/>
        <v>3.4761000815891001</v>
      </c>
      <c r="G109">
        <f t="shared" si="8"/>
        <v>0</v>
      </c>
      <c r="H109" s="8">
        <f t="shared" si="9"/>
        <v>31.967736810413115</v>
      </c>
      <c r="I109">
        <v>0.7</v>
      </c>
      <c r="J109">
        <f t="shared" si="10"/>
        <v>3.4761000815891001</v>
      </c>
    </row>
    <row r="110" spans="1:10" x14ac:dyDescent="0.25">
      <c r="A110" s="2">
        <v>42934</v>
      </c>
      <c r="B110">
        <v>0</v>
      </c>
      <c r="C110" s="4">
        <v>4.2497952455680013</v>
      </c>
      <c r="D110" s="8">
        <f t="shared" si="6"/>
        <v>15.241993879162095</v>
      </c>
      <c r="E110">
        <f t="shared" si="7"/>
        <v>1</v>
      </c>
      <c r="F110" s="8">
        <f t="shared" si="11"/>
        <v>2.9748566718976006</v>
      </c>
      <c r="G110">
        <f t="shared" si="8"/>
        <v>0</v>
      </c>
      <c r="H110" s="8">
        <f t="shared" si="9"/>
        <v>31.967736810413115</v>
      </c>
      <c r="I110">
        <v>0.7</v>
      </c>
      <c r="J110">
        <f t="shared" si="10"/>
        <v>2.9748566718976006</v>
      </c>
    </row>
    <row r="111" spans="1:10" x14ac:dyDescent="0.25">
      <c r="A111" s="2">
        <v>42935</v>
      </c>
      <c r="B111">
        <v>2.66</v>
      </c>
      <c r="C111" s="4">
        <v>1.8237853736529999</v>
      </c>
      <c r="D111" s="8">
        <f t="shared" si="6"/>
        <v>13.858643640719194</v>
      </c>
      <c r="E111">
        <f t="shared" si="7"/>
        <v>1</v>
      </c>
      <c r="F111" s="8">
        <f t="shared" si="11"/>
        <v>1.2766497615570997</v>
      </c>
      <c r="G111">
        <f t="shared" si="8"/>
        <v>0</v>
      </c>
      <c r="H111" s="8">
        <f t="shared" si="9"/>
        <v>31.967736810413115</v>
      </c>
      <c r="I111">
        <v>0.7</v>
      </c>
      <c r="J111">
        <f t="shared" si="10"/>
        <v>1.2766497615570997</v>
      </c>
    </row>
    <row r="112" spans="1:10" x14ac:dyDescent="0.25">
      <c r="A112" s="2">
        <v>42936</v>
      </c>
      <c r="B112">
        <v>0.75</v>
      </c>
      <c r="C112" s="4">
        <v>2.2538495300000001</v>
      </c>
      <c r="D112" s="8">
        <f t="shared" si="6"/>
        <v>14.686338311719194</v>
      </c>
      <c r="E112">
        <f t="shared" si="7"/>
        <v>1</v>
      </c>
      <c r="F112" s="8">
        <f t="shared" si="11"/>
        <v>1.5776946709999999</v>
      </c>
      <c r="G112">
        <f t="shared" si="8"/>
        <v>0</v>
      </c>
      <c r="H112" s="8">
        <f t="shared" si="9"/>
        <v>31.967736810413115</v>
      </c>
      <c r="I112">
        <v>0.7</v>
      </c>
      <c r="J112">
        <f t="shared" si="10"/>
        <v>1.5776946709999999</v>
      </c>
    </row>
    <row r="113" spans="1:10" x14ac:dyDescent="0.25">
      <c r="A113" s="2">
        <v>42937</v>
      </c>
      <c r="B113">
        <v>3.17</v>
      </c>
      <c r="C113" s="4">
        <v>1.7913971339679997</v>
      </c>
      <c r="D113" s="8">
        <f t="shared" si="6"/>
        <v>12.770316305496793</v>
      </c>
      <c r="E113">
        <f t="shared" si="7"/>
        <v>1</v>
      </c>
      <c r="F113" s="8">
        <f t="shared" si="11"/>
        <v>1.2539779937775997</v>
      </c>
      <c r="G113">
        <f t="shared" si="8"/>
        <v>0</v>
      </c>
      <c r="H113" s="8">
        <f t="shared" si="9"/>
        <v>31.967736810413115</v>
      </c>
      <c r="I113">
        <v>0.7</v>
      </c>
      <c r="J113">
        <f t="shared" si="10"/>
        <v>1.2539779937775997</v>
      </c>
    </row>
    <row r="114" spans="1:10" x14ac:dyDescent="0.25">
      <c r="A114" s="2">
        <v>42938</v>
      </c>
      <c r="B114">
        <v>8.17</v>
      </c>
      <c r="C114" s="4">
        <v>0.79707311085299981</v>
      </c>
      <c r="D114" s="8">
        <f t="shared" si="6"/>
        <v>5.1582674830938924</v>
      </c>
      <c r="E114">
        <f t="shared" si="7"/>
        <v>1</v>
      </c>
      <c r="F114" s="8">
        <f t="shared" si="11"/>
        <v>0.55795117759709978</v>
      </c>
      <c r="G114">
        <f t="shared" si="8"/>
        <v>0</v>
      </c>
      <c r="H114" s="8">
        <f t="shared" si="9"/>
        <v>31.967736810413115</v>
      </c>
      <c r="I114">
        <v>0.7</v>
      </c>
      <c r="J114">
        <f t="shared" si="10"/>
        <v>0.55795117759709978</v>
      </c>
    </row>
    <row r="115" spans="1:10" x14ac:dyDescent="0.25">
      <c r="A115" s="2">
        <v>42939</v>
      </c>
      <c r="B115">
        <v>9.02</v>
      </c>
      <c r="C115" s="4">
        <v>1.2605129944479998</v>
      </c>
      <c r="D115" s="8">
        <f t="shared" si="6"/>
        <v>0</v>
      </c>
      <c r="E115">
        <f t="shared" si="7"/>
        <v>1</v>
      </c>
      <c r="F115" s="8">
        <f t="shared" si="11"/>
        <v>0.88235909611359975</v>
      </c>
      <c r="G115">
        <f t="shared" si="8"/>
        <v>2.9793734207925073</v>
      </c>
      <c r="H115" s="8">
        <f t="shared" si="9"/>
        <v>34.94711023120562</v>
      </c>
      <c r="I115">
        <v>0.7</v>
      </c>
      <c r="J115">
        <f t="shared" si="10"/>
        <v>0.88235909611359975</v>
      </c>
    </row>
    <row r="116" spans="1:10" x14ac:dyDescent="0.25">
      <c r="A116" s="2">
        <v>42940</v>
      </c>
      <c r="B116">
        <v>0.27</v>
      </c>
      <c r="C116" s="4">
        <v>2.5128148654079996</v>
      </c>
      <c r="D116" s="8">
        <f t="shared" si="6"/>
        <v>1.4889704057855995</v>
      </c>
      <c r="E116">
        <f t="shared" si="7"/>
        <v>1</v>
      </c>
      <c r="F116" s="8">
        <f t="shared" si="11"/>
        <v>1.7589704057855995</v>
      </c>
      <c r="G116">
        <f t="shared" si="8"/>
        <v>0</v>
      </c>
      <c r="H116" s="8">
        <f t="shared" si="9"/>
        <v>34.94711023120562</v>
      </c>
      <c r="I116">
        <v>0.7</v>
      </c>
      <c r="J116">
        <f t="shared" si="10"/>
        <v>1.7589704057855995</v>
      </c>
    </row>
    <row r="117" spans="1:10" x14ac:dyDescent="0.25">
      <c r="A117" s="2">
        <v>42941</v>
      </c>
      <c r="B117">
        <v>0.82</v>
      </c>
      <c r="C117" s="4">
        <v>1.7153984875729997</v>
      </c>
      <c r="D117" s="8">
        <f t="shared" si="6"/>
        <v>1.869749347086699</v>
      </c>
      <c r="E117">
        <f t="shared" si="7"/>
        <v>1</v>
      </c>
      <c r="F117" s="8">
        <f t="shared" si="11"/>
        <v>1.2007789413010996</v>
      </c>
      <c r="G117">
        <f t="shared" si="8"/>
        <v>0</v>
      </c>
      <c r="H117" s="8">
        <f t="shared" si="9"/>
        <v>34.94711023120562</v>
      </c>
      <c r="I117">
        <v>0.7</v>
      </c>
      <c r="J117">
        <f t="shared" si="10"/>
        <v>1.2007789413010996</v>
      </c>
    </row>
    <row r="118" spans="1:10" x14ac:dyDescent="0.25">
      <c r="A118" s="2">
        <v>42942</v>
      </c>
      <c r="B118">
        <v>4.92</v>
      </c>
      <c r="C118" s="4">
        <v>2.6284152007679999</v>
      </c>
      <c r="D118" s="8">
        <f t="shared" si="6"/>
        <v>0</v>
      </c>
      <c r="E118">
        <f t="shared" si="7"/>
        <v>1</v>
      </c>
      <c r="F118" s="8">
        <f t="shared" si="11"/>
        <v>1.8398906405375999</v>
      </c>
      <c r="G118">
        <f t="shared" si="8"/>
        <v>1.210360012375701</v>
      </c>
      <c r="H118" s="8">
        <f t="shared" si="9"/>
        <v>36.157470243581322</v>
      </c>
      <c r="I118">
        <v>0.7</v>
      </c>
      <c r="J118">
        <f t="shared" si="10"/>
        <v>1.8398906405375999</v>
      </c>
    </row>
    <row r="119" spans="1:10" x14ac:dyDescent="0.25">
      <c r="A119" s="2">
        <v>42943</v>
      </c>
      <c r="B119">
        <v>3.9</v>
      </c>
      <c r="C119" s="4">
        <v>3.0042564954129998</v>
      </c>
      <c r="D119" s="8">
        <f t="shared" si="6"/>
        <v>0</v>
      </c>
      <c r="E119">
        <f t="shared" si="7"/>
        <v>1</v>
      </c>
      <c r="F119" s="8">
        <f t="shared" si="11"/>
        <v>2.1029795467890997</v>
      </c>
      <c r="G119">
        <f t="shared" si="8"/>
        <v>1.7970204532109002</v>
      </c>
      <c r="H119" s="8">
        <f t="shared" si="9"/>
        <v>37.95449069679222</v>
      </c>
      <c r="I119">
        <v>0.7</v>
      </c>
      <c r="J119">
        <f t="shared" si="10"/>
        <v>2.1029795467890997</v>
      </c>
    </row>
    <row r="120" spans="1:10" x14ac:dyDescent="0.25">
      <c r="A120" s="2">
        <v>42944</v>
      </c>
      <c r="B120">
        <v>0</v>
      </c>
      <c r="C120" s="4">
        <v>2.8701737099679994</v>
      </c>
      <c r="D120" s="8">
        <f t="shared" si="6"/>
        <v>2.0091215969775993</v>
      </c>
      <c r="E120">
        <f t="shared" si="7"/>
        <v>1</v>
      </c>
      <c r="F120" s="8">
        <f t="shared" si="11"/>
        <v>2.0091215969775993</v>
      </c>
      <c r="G120">
        <f t="shared" si="8"/>
        <v>0</v>
      </c>
      <c r="H120" s="8">
        <f t="shared" si="9"/>
        <v>37.95449069679222</v>
      </c>
      <c r="I120">
        <v>0.7</v>
      </c>
      <c r="J120">
        <f t="shared" si="10"/>
        <v>2.0091215969775993</v>
      </c>
    </row>
    <row r="121" spans="1:10" x14ac:dyDescent="0.25">
      <c r="A121" s="2">
        <v>42945</v>
      </c>
      <c r="B121">
        <v>1.55</v>
      </c>
      <c r="C121" s="4">
        <v>3.0741905371730001</v>
      </c>
      <c r="D121" s="8">
        <f t="shared" si="6"/>
        <v>2.6110549729986987</v>
      </c>
      <c r="E121">
        <f t="shared" si="7"/>
        <v>1</v>
      </c>
      <c r="F121" s="8">
        <f t="shared" si="11"/>
        <v>2.1519333760210997</v>
      </c>
      <c r="G121">
        <f t="shared" si="8"/>
        <v>0</v>
      </c>
      <c r="H121" s="8">
        <f t="shared" si="9"/>
        <v>37.95449069679222</v>
      </c>
      <c r="I121">
        <v>0.7</v>
      </c>
      <c r="J121">
        <f t="shared" si="10"/>
        <v>2.1519333760210997</v>
      </c>
    </row>
    <row r="122" spans="1:10" x14ac:dyDescent="0.25">
      <c r="A122" s="2">
        <v>42946</v>
      </c>
      <c r="B122">
        <v>2.39</v>
      </c>
      <c r="C122" s="4">
        <v>3.2276781331250004</v>
      </c>
      <c r="D122" s="8">
        <f t="shared" si="6"/>
        <v>2.4804296661861991</v>
      </c>
      <c r="E122">
        <f t="shared" si="7"/>
        <v>1</v>
      </c>
      <c r="F122" s="8">
        <f t="shared" si="11"/>
        <v>2.2593746931875001</v>
      </c>
      <c r="G122">
        <f t="shared" si="8"/>
        <v>0</v>
      </c>
      <c r="H122" s="8">
        <f t="shared" si="9"/>
        <v>37.95449069679222</v>
      </c>
      <c r="I122">
        <v>0.7</v>
      </c>
      <c r="J122">
        <f t="shared" si="10"/>
        <v>2.2593746931875001</v>
      </c>
    </row>
    <row r="123" spans="1:10" x14ac:dyDescent="0.25">
      <c r="A123" s="2">
        <v>42947</v>
      </c>
      <c r="B123">
        <v>2.7</v>
      </c>
      <c r="C123" s="4">
        <v>3.1001388799999998</v>
      </c>
      <c r="D123" s="8">
        <f t="shared" si="6"/>
        <v>1.9505268821861987</v>
      </c>
      <c r="E123">
        <f t="shared" si="7"/>
        <v>1</v>
      </c>
      <c r="F123" s="8">
        <f t="shared" si="11"/>
        <v>2.1700972159999998</v>
      </c>
      <c r="G123">
        <f t="shared" si="8"/>
        <v>0</v>
      </c>
      <c r="H123" s="8">
        <f t="shared" si="9"/>
        <v>37.95449069679222</v>
      </c>
      <c r="I123">
        <v>0.7</v>
      </c>
      <c r="J123">
        <f t="shared" si="10"/>
        <v>2.1700972159999998</v>
      </c>
    </row>
    <row r="124" spans="1:10" x14ac:dyDescent="0.25">
      <c r="A124" s="2">
        <v>42948</v>
      </c>
      <c r="B124">
        <v>0.55000000000000004</v>
      </c>
      <c r="C124" s="4">
        <v>2.8246079524530003</v>
      </c>
      <c r="D124" s="8">
        <f t="shared" si="6"/>
        <v>3.3777524489032986</v>
      </c>
      <c r="E124">
        <f t="shared" si="7"/>
        <v>1</v>
      </c>
      <c r="F124" s="8">
        <f t="shared" si="11"/>
        <v>1.9772255667171001</v>
      </c>
      <c r="G124">
        <f t="shared" si="8"/>
        <v>0</v>
      </c>
      <c r="H124" s="8">
        <f t="shared" si="9"/>
        <v>37.95449069679222</v>
      </c>
      <c r="I124">
        <v>0.7</v>
      </c>
      <c r="J124">
        <f t="shared" si="10"/>
        <v>1.9772255667171001</v>
      </c>
    </row>
    <row r="125" spans="1:10" x14ac:dyDescent="0.25">
      <c r="A125" s="2">
        <v>42949</v>
      </c>
      <c r="B125">
        <v>3.94</v>
      </c>
      <c r="C125" s="4">
        <v>2.4343551610879999</v>
      </c>
      <c r="D125" s="8">
        <f t="shared" si="6"/>
        <v>1.1418010616648986</v>
      </c>
      <c r="E125">
        <f t="shared" si="7"/>
        <v>1</v>
      </c>
      <c r="F125" s="8">
        <f t="shared" si="11"/>
        <v>1.7040486127615999</v>
      </c>
      <c r="G125">
        <f t="shared" si="8"/>
        <v>0</v>
      </c>
      <c r="H125" s="8">
        <f t="shared" si="9"/>
        <v>37.95449069679222</v>
      </c>
      <c r="I125">
        <v>0.7</v>
      </c>
      <c r="J125">
        <f t="shared" si="10"/>
        <v>1.7040486127615999</v>
      </c>
    </row>
    <row r="126" spans="1:10" x14ac:dyDescent="0.25">
      <c r="A126" s="2">
        <v>42950</v>
      </c>
      <c r="B126">
        <v>1.95</v>
      </c>
      <c r="C126" s="4">
        <v>3.1515902552479993</v>
      </c>
      <c r="D126" s="8">
        <f t="shared" si="6"/>
        <v>1.3979142403384979</v>
      </c>
      <c r="E126">
        <f t="shared" si="7"/>
        <v>1</v>
      </c>
      <c r="F126" s="8">
        <f t="shared" si="11"/>
        <v>2.2061131786735992</v>
      </c>
      <c r="G126">
        <f t="shared" si="8"/>
        <v>0</v>
      </c>
      <c r="H126" s="8">
        <f t="shared" si="9"/>
        <v>37.95449069679222</v>
      </c>
      <c r="I126">
        <v>0.7</v>
      </c>
      <c r="J126">
        <f t="shared" si="10"/>
        <v>2.2061131786735992</v>
      </c>
    </row>
    <row r="127" spans="1:10" x14ac:dyDescent="0.25">
      <c r="A127" s="2">
        <v>42951</v>
      </c>
      <c r="B127">
        <v>2.04</v>
      </c>
      <c r="C127" s="4">
        <v>2.5128148654079996</v>
      </c>
      <c r="D127" s="8">
        <f t="shared" si="6"/>
        <v>1.1168846461240971</v>
      </c>
      <c r="E127">
        <f t="shared" si="7"/>
        <v>1</v>
      </c>
      <c r="F127" s="8">
        <f t="shared" si="11"/>
        <v>1.7589704057855995</v>
      </c>
      <c r="G127">
        <f t="shared" si="8"/>
        <v>0</v>
      </c>
      <c r="H127" s="8">
        <f t="shared" si="9"/>
        <v>37.95449069679222</v>
      </c>
      <c r="I127">
        <v>0.7</v>
      </c>
      <c r="J127">
        <f t="shared" si="10"/>
        <v>1.7589704057855995</v>
      </c>
    </row>
    <row r="128" spans="1:10" x14ac:dyDescent="0.25">
      <c r="A128" s="2">
        <v>42952</v>
      </c>
      <c r="B128">
        <v>2.17</v>
      </c>
      <c r="C128" s="4">
        <v>3.021841541093</v>
      </c>
      <c r="D128" s="8">
        <f t="shared" si="6"/>
        <v>1.0621737248891971</v>
      </c>
      <c r="E128">
        <f t="shared" si="7"/>
        <v>1</v>
      </c>
      <c r="F128" s="8">
        <f t="shared" si="11"/>
        <v>2.1152890787651</v>
      </c>
      <c r="G128">
        <f t="shared" si="8"/>
        <v>0</v>
      </c>
      <c r="H128" s="8">
        <f t="shared" si="9"/>
        <v>37.95449069679222</v>
      </c>
      <c r="I128">
        <v>0.7</v>
      </c>
      <c r="J128">
        <f t="shared" si="10"/>
        <v>2.1152890787651</v>
      </c>
    </row>
    <row r="129" spans="1:10" x14ac:dyDescent="0.25">
      <c r="A129" s="2">
        <v>42953</v>
      </c>
      <c r="B129">
        <v>4.0599999999999996</v>
      </c>
      <c r="C129" s="4">
        <v>2.4145683006879999</v>
      </c>
      <c r="D129" s="8">
        <f t="shared" si="6"/>
        <v>0</v>
      </c>
      <c r="E129">
        <f t="shared" si="7"/>
        <v>1</v>
      </c>
      <c r="F129" s="8">
        <f t="shared" si="11"/>
        <v>1.6901978104815998</v>
      </c>
      <c r="G129">
        <f t="shared" si="8"/>
        <v>1.3076284646292029</v>
      </c>
      <c r="H129" s="8">
        <f t="shared" si="9"/>
        <v>39.262119161421424</v>
      </c>
      <c r="I129">
        <v>0.7</v>
      </c>
      <c r="J129">
        <f t="shared" si="10"/>
        <v>1.6901978104815998</v>
      </c>
    </row>
    <row r="130" spans="1:10" x14ac:dyDescent="0.25">
      <c r="A130" s="2">
        <v>42954</v>
      </c>
      <c r="B130">
        <v>0.37</v>
      </c>
      <c r="C130" s="4">
        <v>3.0655077473279992</v>
      </c>
      <c r="D130" s="8">
        <f t="shared" si="6"/>
        <v>1.7758554231295993</v>
      </c>
      <c r="E130">
        <f t="shared" si="7"/>
        <v>1</v>
      </c>
      <c r="F130" s="8">
        <f t="shared" si="11"/>
        <v>2.1458554231295994</v>
      </c>
      <c r="G130">
        <f t="shared" si="8"/>
        <v>0</v>
      </c>
      <c r="H130" s="8">
        <f t="shared" si="9"/>
        <v>39.262119161421424</v>
      </c>
      <c r="I130">
        <v>0.7</v>
      </c>
      <c r="J130">
        <f t="shared" si="10"/>
        <v>2.1458554231295994</v>
      </c>
    </row>
    <row r="131" spans="1:10" x14ac:dyDescent="0.25">
      <c r="A131" s="2">
        <v>42955</v>
      </c>
      <c r="B131">
        <v>0.04</v>
      </c>
      <c r="C131" s="4">
        <v>3.0828566219679998</v>
      </c>
      <c r="D131" s="8">
        <f t="shared" si="6"/>
        <v>3.8938550585071989</v>
      </c>
      <c r="E131">
        <f t="shared" si="7"/>
        <v>1</v>
      </c>
      <c r="F131" s="8">
        <f t="shared" si="11"/>
        <v>2.1579996353775996</v>
      </c>
      <c r="G131">
        <f t="shared" si="8"/>
        <v>0</v>
      </c>
      <c r="H131" s="8">
        <f t="shared" si="9"/>
        <v>39.262119161421424</v>
      </c>
      <c r="I131">
        <v>0.7</v>
      </c>
      <c r="J131">
        <f t="shared" si="10"/>
        <v>2.1579996353775996</v>
      </c>
    </row>
    <row r="132" spans="1:10" x14ac:dyDescent="0.25">
      <c r="A132" s="2">
        <v>42956</v>
      </c>
      <c r="B132">
        <v>0</v>
      </c>
      <c r="C132" s="4">
        <v>3.4645607009279997</v>
      </c>
      <c r="D132" s="8">
        <f t="shared" ref="D132:D195" si="12">MAX((D131+F132-B132),0)</f>
        <v>6.3190475491567986</v>
      </c>
      <c r="E132">
        <f t="shared" ref="E132:E195" si="13">IF(D131&gt;$Q$2,1-(D131-$Q$2)/($Q$1-$Q$2),1)</f>
        <v>1</v>
      </c>
      <c r="F132" s="8">
        <f t="shared" si="11"/>
        <v>2.4251924906495996</v>
      </c>
      <c r="G132">
        <f t="shared" ref="G132:G184" si="14">IF(D132=0,B132-F132-D131,0)</f>
        <v>0</v>
      </c>
      <c r="H132" s="8">
        <f t="shared" ref="H132:H195" si="15">H131+G132</f>
        <v>39.262119161421424</v>
      </c>
      <c r="I132">
        <v>0.7</v>
      </c>
      <c r="J132">
        <f t="shared" ref="J132:J195" si="16">I132*C132</f>
        <v>2.4251924906495996</v>
      </c>
    </row>
    <row r="133" spans="1:10" x14ac:dyDescent="0.25">
      <c r="A133" s="2">
        <v>42957</v>
      </c>
      <c r="B133">
        <v>0.49</v>
      </c>
      <c r="C133" s="4">
        <v>3.5982131125330001</v>
      </c>
      <c r="D133" s="8">
        <f t="shared" si="12"/>
        <v>8.3477967279298984</v>
      </c>
      <c r="E133">
        <f t="shared" si="13"/>
        <v>1</v>
      </c>
      <c r="F133" s="8">
        <f t="shared" ref="F133:F196" si="17">E133*J133</f>
        <v>2.5187491787731</v>
      </c>
      <c r="G133">
        <f t="shared" si="14"/>
        <v>0</v>
      </c>
      <c r="H133" s="8">
        <f t="shared" si="15"/>
        <v>39.262119161421424</v>
      </c>
      <c r="I133">
        <v>0.7</v>
      </c>
      <c r="J133">
        <f t="shared" si="16"/>
        <v>2.5187491787731</v>
      </c>
    </row>
    <row r="134" spans="1:10" x14ac:dyDescent="0.25">
      <c r="A134" s="2">
        <v>42958</v>
      </c>
      <c r="B134">
        <v>2.69</v>
      </c>
      <c r="C134" s="4">
        <v>2.0576286078929997</v>
      </c>
      <c r="D134" s="8">
        <f t="shared" si="12"/>
        <v>7.0981367534549982</v>
      </c>
      <c r="E134">
        <f t="shared" si="13"/>
        <v>1</v>
      </c>
      <c r="F134" s="8">
        <f t="shared" si="17"/>
        <v>1.4403400255250998</v>
      </c>
      <c r="G134">
        <f t="shared" si="14"/>
        <v>0</v>
      </c>
      <c r="H134" s="8">
        <f t="shared" si="15"/>
        <v>39.262119161421424</v>
      </c>
      <c r="I134">
        <v>0.7</v>
      </c>
      <c r="J134">
        <f t="shared" si="16"/>
        <v>1.4403400255250998</v>
      </c>
    </row>
    <row r="135" spans="1:10" x14ac:dyDescent="0.25">
      <c r="A135" s="2">
        <v>42959</v>
      </c>
      <c r="B135">
        <v>0.56000000000000005</v>
      </c>
      <c r="C135" s="4">
        <v>2.1098075361279998</v>
      </c>
      <c r="D135" s="8">
        <f t="shared" si="12"/>
        <v>8.0150020287445969</v>
      </c>
      <c r="E135">
        <f t="shared" si="13"/>
        <v>1</v>
      </c>
      <c r="F135" s="8">
        <f t="shared" si="17"/>
        <v>1.4768652752895997</v>
      </c>
      <c r="G135">
        <f t="shared" si="14"/>
        <v>0</v>
      </c>
      <c r="H135" s="8">
        <f t="shared" si="15"/>
        <v>39.262119161421424</v>
      </c>
      <c r="I135">
        <v>0.7</v>
      </c>
      <c r="J135">
        <f t="shared" si="16"/>
        <v>1.4768652752895997</v>
      </c>
    </row>
    <row r="136" spans="1:10" x14ac:dyDescent="0.25">
      <c r="A136" s="2">
        <v>42960</v>
      </c>
      <c r="B136">
        <v>0.39</v>
      </c>
      <c r="C136" s="4">
        <v>2.9510906209329995</v>
      </c>
      <c r="D136" s="8">
        <f t="shared" si="12"/>
        <v>9.6907654633976961</v>
      </c>
      <c r="E136">
        <f t="shared" si="13"/>
        <v>1</v>
      </c>
      <c r="F136" s="8">
        <f t="shared" si="17"/>
        <v>2.0657634346530993</v>
      </c>
      <c r="G136">
        <f t="shared" si="14"/>
        <v>0</v>
      </c>
      <c r="H136" s="8">
        <f t="shared" si="15"/>
        <v>39.262119161421424</v>
      </c>
      <c r="I136">
        <v>0.7</v>
      </c>
      <c r="J136">
        <f t="shared" si="16"/>
        <v>2.0657634346530993</v>
      </c>
    </row>
    <row r="137" spans="1:10" x14ac:dyDescent="0.25">
      <c r="A137" s="2">
        <v>42961</v>
      </c>
      <c r="B137">
        <v>8.92</v>
      </c>
      <c r="C137" s="4">
        <v>2.0050784178079999</v>
      </c>
      <c r="D137" s="8">
        <f t="shared" si="12"/>
        <v>2.174320355863296</v>
      </c>
      <c r="E137">
        <f t="shared" si="13"/>
        <v>1</v>
      </c>
      <c r="F137" s="8">
        <f t="shared" si="17"/>
        <v>1.4035548924655998</v>
      </c>
      <c r="G137">
        <f t="shared" si="14"/>
        <v>0</v>
      </c>
      <c r="H137" s="8">
        <f t="shared" si="15"/>
        <v>39.262119161421424</v>
      </c>
      <c r="I137">
        <v>0.7</v>
      </c>
      <c r="J137">
        <f t="shared" si="16"/>
        <v>1.4035548924655998</v>
      </c>
    </row>
    <row r="138" spans="1:10" x14ac:dyDescent="0.25">
      <c r="A138" s="2">
        <v>42962</v>
      </c>
      <c r="B138">
        <v>0.47</v>
      </c>
      <c r="C138" s="4">
        <v>3.2693999999999996</v>
      </c>
      <c r="D138" s="8">
        <f t="shared" si="12"/>
        <v>3.9929003558632958</v>
      </c>
      <c r="E138">
        <f t="shared" si="13"/>
        <v>1</v>
      </c>
      <c r="F138" s="8">
        <f t="shared" si="17"/>
        <v>2.2885799999999996</v>
      </c>
      <c r="G138">
        <f t="shared" si="14"/>
        <v>0</v>
      </c>
      <c r="H138" s="8">
        <f t="shared" si="15"/>
        <v>39.262119161421424</v>
      </c>
      <c r="I138">
        <v>0.7</v>
      </c>
      <c r="J138">
        <f t="shared" si="16"/>
        <v>2.2885799999999996</v>
      </c>
    </row>
    <row r="139" spans="1:10" x14ac:dyDescent="0.25">
      <c r="A139" s="2">
        <v>42963</v>
      </c>
      <c r="B139">
        <v>1.8</v>
      </c>
      <c r="C139" s="4">
        <v>3.2192872574879994</v>
      </c>
      <c r="D139" s="8">
        <f t="shared" si="12"/>
        <v>4.4464014361048951</v>
      </c>
      <c r="E139">
        <f t="shared" si="13"/>
        <v>1</v>
      </c>
      <c r="F139" s="10">
        <f t="shared" si="17"/>
        <v>2.2535010802415996</v>
      </c>
      <c r="G139" s="24">
        <f t="shared" si="14"/>
        <v>0</v>
      </c>
      <c r="H139" s="10">
        <f t="shared" si="15"/>
        <v>39.262119161421424</v>
      </c>
      <c r="I139" s="24">
        <v>0.7</v>
      </c>
      <c r="J139" s="24">
        <f t="shared" si="16"/>
        <v>2.2535010802415996</v>
      </c>
    </row>
    <row r="140" spans="1:10" x14ac:dyDescent="0.25">
      <c r="A140" s="2">
        <v>42964</v>
      </c>
      <c r="B140">
        <v>6.88</v>
      </c>
      <c r="C140" s="4">
        <v>4.0128222919680008</v>
      </c>
      <c r="D140" s="8">
        <f t="shared" si="12"/>
        <v>0.37537704048249498</v>
      </c>
      <c r="E140">
        <f t="shared" si="13"/>
        <v>1</v>
      </c>
      <c r="F140" s="8">
        <f t="shared" si="17"/>
        <v>2.8089756043776002</v>
      </c>
      <c r="G140">
        <f t="shared" si="14"/>
        <v>0</v>
      </c>
      <c r="H140" s="8">
        <f t="shared" si="15"/>
        <v>39.262119161421424</v>
      </c>
      <c r="I140">
        <v>0.7</v>
      </c>
      <c r="J140">
        <f t="shared" si="16"/>
        <v>2.8089756043776002</v>
      </c>
    </row>
    <row r="141" spans="1:10" x14ac:dyDescent="0.25">
      <c r="A141" s="2">
        <v>42965</v>
      </c>
      <c r="B141">
        <v>2</v>
      </c>
      <c r="C141" s="4">
        <v>3.0915060522929996</v>
      </c>
      <c r="D141" s="8">
        <f t="shared" si="12"/>
        <v>0.53943127708759464</v>
      </c>
      <c r="E141">
        <f t="shared" si="13"/>
        <v>1</v>
      </c>
      <c r="F141" s="8">
        <f t="shared" si="17"/>
        <v>2.1640542366050997</v>
      </c>
      <c r="G141">
        <f t="shared" si="14"/>
        <v>0</v>
      </c>
      <c r="H141" s="8">
        <f t="shared" si="15"/>
        <v>39.262119161421424</v>
      </c>
      <c r="I141">
        <v>0.7</v>
      </c>
      <c r="J141">
        <f t="shared" si="16"/>
        <v>2.1640542366050997</v>
      </c>
    </row>
    <row r="142" spans="1:10" x14ac:dyDescent="0.25">
      <c r="A142" s="2">
        <v>42966</v>
      </c>
      <c r="B142">
        <v>0.13</v>
      </c>
      <c r="C142" s="4">
        <v>3.2527574552480001</v>
      </c>
      <c r="D142" s="8">
        <f t="shared" si="12"/>
        <v>2.6863614957611945</v>
      </c>
      <c r="E142">
        <f t="shared" si="13"/>
        <v>1</v>
      </c>
      <c r="F142" s="8">
        <f t="shared" si="17"/>
        <v>2.2769302186735998</v>
      </c>
      <c r="G142">
        <f t="shared" si="14"/>
        <v>0</v>
      </c>
      <c r="H142" s="8">
        <f t="shared" si="15"/>
        <v>39.262119161421424</v>
      </c>
      <c r="I142">
        <v>0.7</v>
      </c>
      <c r="J142">
        <f t="shared" si="16"/>
        <v>2.2769302186735998</v>
      </c>
    </row>
    <row r="143" spans="1:10" x14ac:dyDescent="0.25">
      <c r="A143" s="2">
        <v>42967</v>
      </c>
      <c r="B143">
        <v>0</v>
      </c>
      <c r="C143" s="4">
        <v>2.8246079524530003</v>
      </c>
      <c r="D143" s="8">
        <f t="shared" si="12"/>
        <v>4.6635870624782942</v>
      </c>
      <c r="E143">
        <f t="shared" si="13"/>
        <v>1</v>
      </c>
      <c r="F143" s="8">
        <f t="shared" si="17"/>
        <v>1.9772255667171001</v>
      </c>
      <c r="G143">
        <f t="shared" si="14"/>
        <v>0</v>
      </c>
      <c r="H143" s="8">
        <f t="shared" si="15"/>
        <v>39.262119161421424</v>
      </c>
      <c r="I143">
        <v>0.7</v>
      </c>
      <c r="J143">
        <f t="shared" si="16"/>
        <v>1.9772255667171001</v>
      </c>
    </row>
    <row r="144" spans="1:10" x14ac:dyDescent="0.25">
      <c r="A144" s="2">
        <v>42968</v>
      </c>
      <c r="B144">
        <v>0.09</v>
      </c>
      <c r="C144" s="4">
        <v>2.6569198286130002</v>
      </c>
      <c r="D144" s="8">
        <f t="shared" si="12"/>
        <v>6.4334309425073943</v>
      </c>
      <c r="E144">
        <f t="shared" si="13"/>
        <v>1</v>
      </c>
      <c r="F144" s="8">
        <f t="shared" si="17"/>
        <v>1.8598438800290999</v>
      </c>
      <c r="G144">
        <f t="shared" si="14"/>
        <v>0</v>
      </c>
      <c r="H144" s="8">
        <f t="shared" si="15"/>
        <v>39.262119161421424</v>
      </c>
      <c r="I144">
        <v>0.7</v>
      </c>
      <c r="J144">
        <f t="shared" si="16"/>
        <v>1.8598438800290999</v>
      </c>
    </row>
    <row r="145" spans="1:10" x14ac:dyDescent="0.25">
      <c r="A145" s="2">
        <v>42969</v>
      </c>
      <c r="B145">
        <v>0.34</v>
      </c>
      <c r="C145" s="4">
        <v>1.5838309327729998</v>
      </c>
      <c r="D145" s="8">
        <f t="shared" si="12"/>
        <v>7.2021125954484946</v>
      </c>
      <c r="E145">
        <f t="shared" si="13"/>
        <v>1</v>
      </c>
      <c r="F145" s="8">
        <f t="shared" si="17"/>
        <v>1.1086816529410999</v>
      </c>
      <c r="G145">
        <f t="shared" si="14"/>
        <v>0</v>
      </c>
      <c r="H145" s="8">
        <f t="shared" si="15"/>
        <v>39.262119161421424</v>
      </c>
      <c r="I145">
        <v>0.7</v>
      </c>
      <c r="J145">
        <f t="shared" si="16"/>
        <v>1.1086816529410999</v>
      </c>
    </row>
    <row r="146" spans="1:10" x14ac:dyDescent="0.25">
      <c r="A146" s="2">
        <v>42970</v>
      </c>
      <c r="B146">
        <v>0.09</v>
      </c>
      <c r="C146" s="4">
        <v>2.1098075361279998</v>
      </c>
      <c r="D146" s="8">
        <f t="shared" si="12"/>
        <v>8.5889778707380948</v>
      </c>
      <c r="E146">
        <f t="shared" si="13"/>
        <v>1</v>
      </c>
      <c r="F146" s="8">
        <f t="shared" si="17"/>
        <v>1.4768652752895997</v>
      </c>
      <c r="G146">
        <f t="shared" si="14"/>
        <v>0</v>
      </c>
      <c r="H146" s="8">
        <f t="shared" si="15"/>
        <v>39.262119161421424</v>
      </c>
      <c r="I146">
        <v>0.7</v>
      </c>
      <c r="J146">
        <f t="shared" si="16"/>
        <v>1.4768652752895997</v>
      </c>
    </row>
    <row r="147" spans="1:10" x14ac:dyDescent="0.25">
      <c r="A147" s="2">
        <v>42971</v>
      </c>
      <c r="B147">
        <v>0.14000000000000001</v>
      </c>
      <c r="C147" s="4">
        <v>2.8701737099679994</v>
      </c>
      <c r="D147" s="8">
        <f t="shared" si="12"/>
        <v>10.458099467715694</v>
      </c>
      <c r="E147">
        <f t="shared" si="13"/>
        <v>1</v>
      </c>
      <c r="F147" s="8">
        <f t="shared" si="17"/>
        <v>2.0091215969775993</v>
      </c>
      <c r="G147">
        <f t="shared" si="14"/>
        <v>0</v>
      </c>
      <c r="H147" s="8">
        <f t="shared" si="15"/>
        <v>39.262119161421424</v>
      </c>
      <c r="I147">
        <v>0.7</v>
      </c>
      <c r="J147">
        <f t="shared" si="16"/>
        <v>2.0091215969775993</v>
      </c>
    </row>
    <row r="148" spans="1:10" x14ac:dyDescent="0.25">
      <c r="A148" s="2">
        <v>42972</v>
      </c>
      <c r="B148">
        <v>2.61</v>
      </c>
      <c r="C148" s="4">
        <v>1.9415436799999999</v>
      </c>
      <c r="D148" s="8">
        <f t="shared" si="12"/>
        <v>9.2071800437156952</v>
      </c>
      <c r="E148">
        <f t="shared" si="13"/>
        <v>1</v>
      </c>
      <c r="F148" s="8">
        <f t="shared" si="17"/>
        <v>1.3590805759999998</v>
      </c>
      <c r="G148">
        <f t="shared" si="14"/>
        <v>0</v>
      </c>
      <c r="H148" s="8">
        <f t="shared" si="15"/>
        <v>39.262119161421424</v>
      </c>
      <c r="I148">
        <v>0.7</v>
      </c>
      <c r="J148">
        <f t="shared" si="16"/>
        <v>1.3590805759999998</v>
      </c>
    </row>
    <row r="149" spans="1:10" x14ac:dyDescent="0.25">
      <c r="A149" s="2">
        <v>42973</v>
      </c>
      <c r="B149">
        <v>0.18</v>
      </c>
      <c r="C149" s="4">
        <v>1.9521679743729998</v>
      </c>
      <c r="D149" s="8">
        <f t="shared" si="12"/>
        <v>10.393697625776795</v>
      </c>
      <c r="E149">
        <f t="shared" si="13"/>
        <v>1</v>
      </c>
      <c r="F149" s="8">
        <f t="shared" si="17"/>
        <v>1.3665175820610997</v>
      </c>
      <c r="G149">
        <f t="shared" si="14"/>
        <v>0</v>
      </c>
      <c r="H149" s="8">
        <f t="shared" si="15"/>
        <v>39.262119161421424</v>
      </c>
      <c r="I149">
        <v>0.7</v>
      </c>
      <c r="J149">
        <f t="shared" si="16"/>
        <v>1.3665175820610997</v>
      </c>
    </row>
    <row r="150" spans="1:10" x14ac:dyDescent="0.25">
      <c r="A150" s="2">
        <v>42974</v>
      </c>
      <c r="B150">
        <v>0</v>
      </c>
      <c r="C150" s="4">
        <v>2.1409324054929999</v>
      </c>
      <c r="D150" s="8">
        <f t="shared" si="12"/>
        <v>11.892350309621895</v>
      </c>
      <c r="E150">
        <f t="shared" si="13"/>
        <v>1</v>
      </c>
      <c r="F150" s="8">
        <f t="shared" si="17"/>
        <v>1.4986526838450998</v>
      </c>
      <c r="G150">
        <f t="shared" si="14"/>
        <v>0</v>
      </c>
      <c r="H150" s="8">
        <f t="shared" si="15"/>
        <v>39.262119161421424</v>
      </c>
      <c r="I150">
        <v>0.7</v>
      </c>
      <c r="J150">
        <f t="shared" si="16"/>
        <v>1.4986526838450998</v>
      </c>
    </row>
    <row r="151" spans="1:10" x14ac:dyDescent="0.25">
      <c r="A151" s="2">
        <v>42975</v>
      </c>
      <c r="B151">
        <v>0.22</v>
      </c>
      <c r="C151" s="4">
        <v>2.0156176398129997</v>
      </c>
      <c r="D151" s="8">
        <f t="shared" si="12"/>
        <v>13.083282657490994</v>
      </c>
      <c r="E151">
        <f t="shared" si="13"/>
        <v>1</v>
      </c>
      <c r="F151" s="8">
        <f t="shared" si="17"/>
        <v>1.4109323478690996</v>
      </c>
      <c r="G151">
        <f t="shared" si="14"/>
        <v>0</v>
      </c>
      <c r="H151" s="8">
        <f t="shared" si="15"/>
        <v>39.262119161421424</v>
      </c>
      <c r="I151">
        <v>0.7</v>
      </c>
      <c r="J151">
        <f t="shared" si="16"/>
        <v>1.4109323478690996</v>
      </c>
    </row>
    <row r="152" spans="1:10" x14ac:dyDescent="0.25">
      <c r="A152" s="2">
        <v>42976</v>
      </c>
      <c r="B152">
        <v>0.01</v>
      </c>
      <c r="C152" s="4">
        <v>1.8130018196479998</v>
      </c>
      <c r="D152" s="8">
        <f t="shared" si="12"/>
        <v>14.342383931244594</v>
      </c>
      <c r="E152">
        <f t="shared" si="13"/>
        <v>1</v>
      </c>
      <c r="F152" s="8">
        <f t="shared" si="17"/>
        <v>1.2691012737535998</v>
      </c>
      <c r="G152">
        <f t="shared" si="14"/>
        <v>0</v>
      </c>
      <c r="H152" s="8">
        <f t="shared" si="15"/>
        <v>39.262119161421424</v>
      </c>
      <c r="I152">
        <v>0.7</v>
      </c>
      <c r="J152">
        <f t="shared" si="16"/>
        <v>1.2691012737535998</v>
      </c>
    </row>
    <row r="153" spans="1:10" x14ac:dyDescent="0.25">
      <c r="A153" s="2">
        <v>42977</v>
      </c>
      <c r="B153">
        <v>0.61</v>
      </c>
      <c r="C153" s="4">
        <v>2.5612882294929999</v>
      </c>
      <c r="D153" s="8">
        <f t="shared" si="12"/>
        <v>15.525285691889696</v>
      </c>
      <c r="E153">
        <f t="shared" si="13"/>
        <v>1</v>
      </c>
      <c r="F153" s="8">
        <f t="shared" si="17"/>
        <v>1.7929017606450999</v>
      </c>
      <c r="G153">
        <f t="shared" si="14"/>
        <v>0</v>
      </c>
      <c r="H153" s="8">
        <f t="shared" si="15"/>
        <v>39.262119161421424</v>
      </c>
      <c r="I153">
        <v>0.7</v>
      </c>
      <c r="J153">
        <f t="shared" si="16"/>
        <v>1.7929017606450999</v>
      </c>
    </row>
    <row r="154" spans="1:10" x14ac:dyDescent="0.25">
      <c r="A154" s="2">
        <v>42978</v>
      </c>
      <c r="B154">
        <v>0.13</v>
      </c>
      <c r="C154" s="4">
        <v>2.6852655538079993</v>
      </c>
      <c r="D154" s="8">
        <f t="shared" si="12"/>
        <v>17.274971579555295</v>
      </c>
      <c r="E154">
        <f t="shared" si="13"/>
        <v>1</v>
      </c>
      <c r="F154" s="8">
        <f t="shared" si="17"/>
        <v>1.8796858876655993</v>
      </c>
      <c r="G154">
        <f t="shared" si="14"/>
        <v>0</v>
      </c>
      <c r="H154" s="8">
        <f t="shared" si="15"/>
        <v>39.262119161421424</v>
      </c>
      <c r="I154">
        <v>0.7</v>
      </c>
      <c r="J154">
        <f t="shared" si="16"/>
        <v>1.8796858876655993</v>
      </c>
    </row>
    <row r="155" spans="1:10" x14ac:dyDescent="0.25">
      <c r="A155" s="2">
        <v>42979</v>
      </c>
      <c r="B155">
        <v>0.2</v>
      </c>
      <c r="C155" s="4">
        <v>2.1305728395679999</v>
      </c>
      <c r="D155" s="8">
        <f t="shared" si="12"/>
        <v>18.566372567252895</v>
      </c>
      <c r="E155">
        <f t="shared" si="13"/>
        <v>1</v>
      </c>
      <c r="F155" s="8">
        <f t="shared" si="17"/>
        <v>1.4914009876975998</v>
      </c>
      <c r="G155">
        <f t="shared" si="14"/>
        <v>0</v>
      </c>
      <c r="H155" s="8">
        <f t="shared" si="15"/>
        <v>39.262119161421424</v>
      </c>
      <c r="I155">
        <v>0.7</v>
      </c>
      <c r="J155">
        <f t="shared" si="16"/>
        <v>1.4914009876975998</v>
      </c>
    </row>
    <row r="156" spans="1:10" x14ac:dyDescent="0.25">
      <c r="A156" s="2">
        <v>42980</v>
      </c>
      <c r="B156">
        <v>0</v>
      </c>
      <c r="C156" s="4">
        <v>2.7786021370879999</v>
      </c>
      <c r="D156" s="8">
        <f t="shared" si="12"/>
        <v>20.511394063214496</v>
      </c>
      <c r="E156">
        <f t="shared" si="13"/>
        <v>1</v>
      </c>
      <c r="F156" s="8">
        <f t="shared" si="17"/>
        <v>1.9450214959615997</v>
      </c>
      <c r="G156">
        <f t="shared" si="14"/>
        <v>0</v>
      </c>
      <c r="H156" s="8">
        <f t="shared" si="15"/>
        <v>39.262119161421424</v>
      </c>
      <c r="I156">
        <v>0.7</v>
      </c>
      <c r="J156">
        <f t="shared" si="16"/>
        <v>1.9450214959615997</v>
      </c>
    </row>
    <row r="157" spans="1:10" x14ac:dyDescent="0.25">
      <c r="A157" s="2">
        <v>42981</v>
      </c>
      <c r="B157">
        <v>0</v>
      </c>
      <c r="C157" s="4">
        <v>2.0366524846130001</v>
      </c>
      <c r="D157" s="8">
        <f t="shared" si="12"/>
        <v>21.937050802443597</v>
      </c>
      <c r="E157">
        <f t="shared" si="13"/>
        <v>1</v>
      </c>
      <c r="F157" s="8">
        <f t="shared" si="17"/>
        <v>1.4256567392291</v>
      </c>
      <c r="G157">
        <f t="shared" si="14"/>
        <v>0</v>
      </c>
      <c r="H157" s="8">
        <f t="shared" si="15"/>
        <v>39.262119161421424</v>
      </c>
      <c r="I157">
        <v>0.7</v>
      </c>
      <c r="J157">
        <f t="shared" si="16"/>
        <v>1.4256567392291</v>
      </c>
    </row>
    <row r="158" spans="1:10" x14ac:dyDescent="0.25">
      <c r="A158" s="2">
        <v>42982</v>
      </c>
      <c r="B158">
        <v>6.85</v>
      </c>
      <c r="C158" s="4">
        <v>1.3279051847680001</v>
      </c>
      <c r="D158" s="8">
        <f t="shared" si="12"/>
        <v>16.016584431781197</v>
      </c>
      <c r="E158">
        <f t="shared" si="13"/>
        <v>1</v>
      </c>
      <c r="F158" s="8">
        <f t="shared" si="17"/>
        <v>0.92953362933759998</v>
      </c>
      <c r="G158">
        <f t="shared" si="14"/>
        <v>0</v>
      </c>
      <c r="H158" s="8">
        <f t="shared" si="15"/>
        <v>39.262119161421424</v>
      </c>
      <c r="I158">
        <v>0.7</v>
      </c>
      <c r="J158">
        <f t="shared" si="16"/>
        <v>0.92953362933759998</v>
      </c>
    </row>
    <row r="159" spans="1:10" x14ac:dyDescent="0.25">
      <c r="A159" s="2">
        <v>42983</v>
      </c>
      <c r="B159">
        <v>1.07</v>
      </c>
      <c r="C159" s="4">
        <v>1.6717153331250001</v>
      </c>
      <c r="D159" s="8">
        <f t="shared" si="12"/>
        <v>16.116785164968697</v>
      </c>
      <c r="E159">
        <f t="shared" si="13"/>
        <v>1</v>
      </c>
      <c r="F159" s="8">
        <f t="shared" si="17"/>
        <v>1.1702007331875</v>
      </c>
      <c r="G159">
        <f t="shared" si="14"/>
        <v>0</v>
      </c>
      <c r="H159" s="8">
        <f t="shared" si="15"/>
        <v>39.262119161421424</v>
      </c>
      <c r="I159">
        <v>0.7</v>
      </c>
      <c r="J159">
        <f t="shared" si="16"/>
        <v>1.1702007331875</v>
      </c>
    </row>
    <row r="160" spans="1:10" x14ac:dyDescent="0.25">
      <c r="A160" s="2">
        <v>42984</v>
      </c>
      <c r="B160">
        <v>0.01</v>
      </c>
      <c r="C160" s="4">
        <v>2.2741713530879997</v>
      </c>
      <c r="D160" s="8">
        <f t="shared" si="12"/>
        <v>17.698705112130295</v>
      </c>
      <c r="E160">
        <f t="shared" si="13"/>
        <v>1</v>
      </c>
      <c r="F160" s="19">
        <f t="shared" si="17"/>
        <v>1.5919199471615997</v>
      </c>
      <c r="G160" s="17">
        <f t="shared" si="14"/>
        <v>0</v>
      </c>
      <c r="H160" s="19">
        <f t="shared" si="15"/>
        <v>39.262119161421424</v>
      </c>
      <c r="I160" s="17">
        <v>0.7</v>
      </c>
      <c r="J160">
        <f t="shared" si="16"/>
        <v>1.5919199471615997</v>
      </c>
    </row>
    <row r="161" spans="1:10" x14ac:dyDescent="0.25">
      <c r="A161" s="2">
        <v>42985</v>
      </c>
      <c r="B161">
        <v>4.7300000000000004</v>
      </c>
      <c r="C161" s="4">
        <v>1.2942351608530001</v>
      </c>
      <c r="D161" s="8">
        <f t="shared" si="12"/>
        <v>13.874669724727394</v>
      </c>
      <c r="E161">
        <f t="shared" si="13"/>
        <v>1</v>
      </c>
      <c r="F161" s="8">
        <f t="shared" si="17"/>
        <v>0.90596461259709993</v>
      </c>
      <c r="G161">
        <f t="shared" si="14"/>
        <v>0</v>
      </c>
      <c r="H161" s="8">
        <f t="shared" si="15"/>
        <v>39.262119161421424</v>
      </c>
      <c r="I161">
        <v>0.7</v>
      </c>
      <c r="J161">
        <f t="shared" si="16"/>
        <v>0.90596461259709993</v>
      </c>
    </row>
    <row r="162" spans="1:10" x14ac:dyDescent="0.25">
      <c r="A162" s="2">
        <v>42986</v>
      </c>
      <c r="B162">
        <v>2.37</v>
      </c>
      <c r="C162" s="4">
        <v>2.2334627630079997</v>
      </c>
      <c r="D162" s="8">
        <f t="shared" si="12"/>
        <v>13.068093658832993</v>
      </c>
      <c r="E162">
        <f t="shared" si="13"/>
        <v>1</v>
      </c>
      <c r="F162" s="8">
        <f t="shared" si="17"/>
        <v>1.5634239341055998</v>
      </c>
      <c r="G162">
        <f t="shared" si="14"/>
        <v>0</v>
      </c>
      <c r="H162" s="8">
        <f t="shared" si="15"/>
        <v>39.262119161421424</v>
      </c>
      <c r="I162">
        <v>0.7</v>
      </c>
      <c r="J162">
        <f t="shared" si="16"/>
        <v>1.5634239341055998</v>
      </c>
    </row>
    <row r="163" spans="1:10" x14ac:dyDescent="0.25">
      <c r="A163" s="2">
        <v>42987</v>
      </c>
      <c r="B163">
        <v>0.36</v>
      </c>
      <c r="C163" s="4">
        <v>1.8130018196479998</v>
      </c>
      <c r="D163" s="8">
        <f t="shared" si="12"/>
        <v>13.977194932586594</v>
      </c>
      <c r="E163">
        <f t="shared" si="13"/>
        <v>1</v>
      </c>
      <c r="F163" s="8">
        <f t="shared" si="17"/>
        <v>1.2691012737535998</v>
      </c>
      <c r="G163">
        <f t="shared" si="14"/>
        <v>0</v>
      </c>
      <c r="H163" s="8">
        <f t="shared" si="15"/>
        <v>39.262119161421424</v>
      </c>
      <c r="I163">
        <v>0.7</v>
      </c>
      <c r="J163">
        <f t="shared" si="16"/>
        <v>1.2691012737535998</v>
      </c>
    </row>
    <row r="164" spans="1:10" x14ac:dyDescent="0.25">
      <c r="A164" s="2">
        <v>42988</v>
      </c>
      <c r="B164">
        <v>4.7</v>
      </c>
      <c r="C164" s="4">
        <v>1.4730948770129997</v>
      </c>
      <c r="D164" s="8">
        <f t="shared" si="12"/>
        <v>10.308361346495694</v>
      </c>
      <c r="E164">
        <f t="shared" si="13"/>
        <v>1</v>
      </c>
      <c r="F164" s="8">
        <f t="shared" si="17"/>
        <v>1.0311664139090997</v>
      </c>
      <c r="G164">
        <f t="shared" si="14"/>
        <v>0</v>
      </c>
      <c r="H164" s="8">
        <f t="shared" si="15"/>
        <v>39.262119161421424</v>
      </c>
      <c r="I164">
        <v>0.7</v>
      </c>
      <c r="J164">
        <f t="shared" si="16"/>
        <v>1.0311664139090997</v>
      </c>
    </row>
    <row r="165" spans="1:10" x14ac:dyDescent="0.25">
      <c r="A165" s="2">
        <v>42989</v>
      </c>
      <c r="B165">
        <v>1.44</v>
      </c>
      <c r="C165" s="4">
        <v>2.2130115480479997</v>
      </c>
      <c r="D165" s="8">
        <f t="shared" si="12"/>
        <v>10.417469430129294</v>
      </c>
      <c r="E165">
        <f t="shared" si="13"/>
        <v>1</v>
      </c>
      <c r="F165" s="8">
        <f t="shared" si="17"/>
        <v>1.5491080836335998</v>
      </c>
      <c r="G165">
        <f t="shared" si="14"/>
        <v>0</v>
      </c>
      <c r="H165" s="8">
        <f t="shared" si="15"/>
        <v>39.262119161421424</v>
      </c>
      <c r="I165">
        <v>0.7</v>
      </c>
      <c r="J165">
        <f t="shared" si="16"/>
        <v>1.5491080836335998</v>
      </c>
    </row>
    <row r="166" spans="1:10" x14ac:dyDescent="0.25">
      <c r="A166" s="2">
        <v>42990</v>
      </c>
      <c r="B166">
        <v>5.75</v>
      </c>
      <c r="C166" s="4">
        <v>2.3747903768479999</v>
      </c>
      <c r="D166" s="8">
        <f t="shared" si="12"/>
        <v>6.3298226939228943</v>
      </c>
      <c r="E166">
        <f t="shared" si="13"/>
        <v>1</v>
      </c>
      <c r="F166" s="8">
        <f t="shared" si="17"/>
        <v>1.6623532637935998</v>
      </c>
      <c r="G166">
        <f t="shared" si="14"/>
        <v>0</v>
      </c>
      <c r="H166" s="8">
        <f t="shared" si="15"/>
        <v>39.262119161421424</v>
      </c>
      <c r="I166">
        <v>0.7</v>
      </c>
      <c r="J166">
        <f t="shared" si="16"/>
        <v>1.6623532637935998</v>
      </c>
    </row>
    <row r="167" spans="1:10" x14ac:dyDescent="0.25">
      <c r="A167" s="2">
        <v>42991</v>
      </c>
      <c r="B167">
        <v>3.99</v>
      </c>
      <c r="C167" s="4">
        <v>1.406239900773</v>
      </c>
      <c r="D167" s="8">
        <f t="shared" si="12"/>
        <v>3.324190624463994</v>
      </c>
      <c r="E167">
        <f t="shared" si="13"/>
        <v>1</v>
      </c>
      <c r="F167" s="8">
        <f t="shared" si="17"/>
        <v>0.98436793054109994</v>
      </c>
      <c r="G167">
        <f t="shared" si="14"/>
        <v>0</v>
      </c>
      <c r="H167" s="8">
        <f t="shared" si="15"/>
        <v>39.262119161421424</v>
      </c>
      <c r="I167">
        <v>0.7</v>
      </c>
      <c r="J167">
        <f t="shared" si="16"/>
        <v>0.98436793054109994</v>
      </c>
    </row>
    <row r="168" spans="1:10" x14ac:dyDescent="0.25">
      <c r="A168" s="2">
        <v>42992</v>
      </c>
      <c r="B168">
        <v>1.47</v>
      </c>
      <c r="C168" s="4">
        <v>2.4046492831249995</v>
      </c>
      <c r="D168" s="8">
        <f t="shared" si="12"/>
        <v>3.5374451226514934</v>
      </c>
      <c r="E168">
        <f t="shared" si="13"/>
        <v>1</v>
      </c>
      <c r="F168" s="8">
        <f t="shared" si="17"/>
        <v>1.6832544981874995</v>
      </c>
      <c r="G168">
        <f t="shared" si="14"/>
        <v>0</v>
      </c>
      <c r="H168" s="8">
        <f t="shared" si="15"/>
        <v>39.262119161421424</v>
      </c>
      <c r="I168">
        <v>0.7</v>
      </c>
      <c r="J168">
        <f t="shared" si="16"/>
        <v>1.6832544981874995</v>
      </c>
    </row>
    <row r="169" spans="1:10" x14ac:dyDescent="0.25">
      <c r="A169" s="2">
        <v>42993</v>
      </c>
      <c r="B169">
        <v>4.38</v>
      </c>
      <c r="C169" s="4">
        <v>2.0471479299999999</v>
      </c>
      <c r="D169" s="8">
        <f t="shared" si="12"/>
        <v>0.59044867365149312</v>
      </c>
      <c r="E169">
        <f t="shared" si="13"/>
        <v>1</v>
      </c>
      <c r="F169" s="8">
        <f t="shared" si="17"/>
        <v>1.4330035509999999</v>
      </c>
      <c r="G169">
        <f t="shared" si="14"/>
        <v>0</v>
      </c>
      <c r="H169" s="8">
        <f t="shared" si="15"/>
        <v>39.262119161421424</v>
      </c>
      <c r="I169">
        <v>0.7</v>
      </c>
      <c r="J169">
        <f t="shared" si="16"/>
        <v>1.4330035509999999</v>
      </c>
    </row>
    <row r="170" spans="1:10" x14ac:dyDescent="0.25">
      <c r="A170" s="2">
        <v>42994</v>
      </c>
      <c r="B170">
        <v>1.65</v>
      </c>
      <c r="C170" s="4">
        <v>1.3279051847680001</v>
      </c>
      <c r="D170" s="8">
        <f t="shared" si="12"/>
        <v>0</v>
      </c>
      <c r="E170">
        <f t="shared" si="13"/>
        <v>1</v>
      </c>
      <c r="F170" s="8">
        <f t="shared" si="17"/>
        <v>0.92953362933759998</v>
      </c>
      <c r="G170">
        <f t="shared" si="14"/>
        <v>0.13001769701090682</v>
      </c>
      <c r="H170" s="8">
        <f t="shared" si="15"/>
        <v>39.39213685843233</v>
      </c>
      <c r="I170">
        <v>0.7</v>
      </c>
      <c r="J170">
        <f t="shared" si="16"/>
        <v>0.92953362933759998</v>
      </c>
    </row>
    <row r="171" spans="1:10" x14ac:dyDescent="0.25">
      <c r="A171" s="2">
        <v>42995</v>
      </c>
      <c r="B171">
        <v>1.17</v>
      </c>
      <c r="C171" s="4">
        <v>1.2154772158879996</v>
      </c>
      <c r="D171" s="8">
        <f t="shared" si="12"/>
        <v>0</v>
      </c>
      <c r="E171">
        <f t="shared" si="13"/>
        <v>1</v>
      </c>
      <c r="F171" s="8">
        <f t="shared" si="17"/>
        <v>0.85083405112159971</v>
      </c>
      <c r="G171">
        <f t="shared" si="14"/>
        <v>0.31916594887840022</v>
      </c>
      <c r="H171" s="8">
        <f t="shared" si="15"/>
        <v>39.71130280731073</v>
      </c>
      <c r="I171">
        <v>0.7</v>
      </c>
      <c r="J171">
        <f t="shared" si="16"/>
        <v>0.85083405112159971</v>
      </c>
    </row>
    <row r="172" spans="1:10" x14ac:dyDescent="0.25">
      <c r="A172" s="2">
        <v>42996</v>
      </c>
      <c r="B172">
        <v>1.96</v>
      </c>
      <c r="C172" s="4">
        <v>1.1138989831249999</v>
      </c>
      <c r="D172" s="8">
        <f t="shared" si="12"/>
        <v>0</v>
      </c>
      <c r="E172">
        <f t="shared" si="13"/>
        <v>1</v>
      </c>
      <c r="F172" s="8">
        <f t="shared" si="17"/>
        <v>0.77972928818749987</v>
      </c>
      <c r="G172">
        <f t="shared" si="14"/>
        <v>1.1802707118125002</v>
      </c>
      <c r="H172" s="8">
        <f t="shared" si="15"/>
        <v>40.891573519123227</v>
      </c>
      <c r="I172">
        <v>0.7</v>
      </c>
      <c r="J172">
        <f t="shared" si="16"/>
        <v>0.77972928818749987</v>
      </c>
    </row>
    <row r="173" spans="1:10" x14ac:dyDescent="0.25">
      <c r="A173" s="2">
        <v>42997</v>
      </c>
      <c r="B173">
        <v>0</v>
      </c>
      <c r="C173" s="4">
        <v>1.9627783282079998</v>
      </c>
      <c r="D173" s="8">
        <f t="shared" si="12"/>
        <v>1.3739448297455998</v>
      </c>
      <c r="E173">
        <f t="shared" si="13"/>
        <v>1</v>
      </c>
      <c r="F173" s="8">
        <f t="shared" si="17"/>
        <v>1.3739448297455998</v>
      </c>
      <c r="G173">
        <f t="shared" si="14"/>
        <v>0</v>
      </c>
      <c r="H173" s="8">
        <f t="shared" si="15"/>
        <v>40.891573519123227</v>
      </c>
      <c r="I173">
        <v>0.7</v>
      </c>
      <c r="J173">
        <f t="shared" si="16"/>
        <v>1.3739448297455998</v>
      </c>
    </row>
    <row r="174" spans="1:10" x14ac:dyDescent="0.25">
      <c r="A174" s="2">
        <v>42998</v>
      </c>
      <c r="B174">
        <v>0.52</v>
      </c>
      <c r="C174" s="4">
        <v>0.98944987892800007</v>
      </c>
      <c r="D174" s="8">
        <f t="shared" si="12"/>
        <v>1.5465597449952</v>
      </c>
      <c r="E174">
        <f t="shared" si="13"/>
        <v>1</v>
      </c>
      <c r="F174" s="8">
        <f t="shared" si="17"/>
        <v>0.69261491524960006</v>
      </c>
      <c r="G174">
        <f t="shared" si="14"/>
        <v>0</v>
      </c>
      <c r="H174" s="8">
        <f t="shared" si="15"/>
        <v>40.891573519123227</v>
      </c>
      <c r="I174">
        <v>0.7</v>
      </c>
      <c r="J174">
        <f t="shared" si="16"/>
        <v>0.69261491524960006</v>
      </c>
    </row>
    <row r="175" spans="1:10" x14ac:dyDescent="0.25">
      <c r="A175" s="2">
        <v>42999</v>
      </c>
      <c r="B175">
        <v>1.68</v>
      </c>
      <c r="C175" s="4">
        <v>1.316687925893</v>
      </c>
      <c r="D175" s="8">
        <f t="shared" si="12"/>
        <v>0.7882412931203</v>
      </c>
      <c r="E175">
        <f t="shared" si="13"/>
        <v>1</v>
      </c>
      <c r="F175" s="8">
        <f t="shared" si="17"/>
        <v>0.92168154812509995</v>
      </c>
      <c r="G175">
        <f t="shared" si="14"/>
        <v>0</v>
      </c>
      <c r="H175" s="8">
        <f t="shared" si="15"/>
        <v>40.891573519123227</v>
      </c>
      <c r="I175">
        <v>0.7</v>
      </c>
      <c r="J175">
        <f t="shared" si="16"/>
        <v>0.92168154812509995</v>
      </c>
    </row>
    <row r="176" spans="1:10" x14ac:dyDescent="0.25">
      <c r="A176" s="2">
        <v>43000</v>
      </c>
      <c r="B176">
        <v>0.22</v>
      </c>
      <c r="C176" s="4">
        <v>1.3615184216530001</v>
      </c>
      <c r="D176" s="8">
        <f t="shared" si="12"/>
        <v>1.5213041882773999</v>
      </c>
      <c r="E176">
        <f t="shared" si="13"/>
        <v>1</v>
      </c>
      <c r="F176" s="8">
        <f t="shared" si="17"/>
        <v>0.95306289515709997</v>
      </c>
      <c r="G176">
        <f t="shared" si="14"/>
        <v>0</v>
      </c>
      <c r="H176" s="8">
        <f t="shared" si="15"/>
        <v>40.891573519123227</v>
      </c>
      <c r="I176">
        <v>0.7</v>
      </c>
      <c r="J176">
        <f t="shared" si="16"/>
        <v>0.95306289515709997</v>
      </c>
    </row>
    <row r="177" spans="1:13" x14ac:dyDescent="0.25">
      <c r="A177" s="2">
        <v>43001</v>
      </c>
      <c r="B177">
        <v>0</v>
      </c>
      <c r="C177" s="4">
        <v>1.372709426688</v>
      </c>
      <c r="D177" s="8">
        <f t="shared" si="12"/>
        <v>2.4822007869589999</v>
      </c>
      <c r="E177">
        <f t="shared" si="13"/>
        <v>1</v>
      </c>
      <c r="F177" s="8">
        <f t="shared" si="17"/>
        <v>0.96089659868159993</v>
      </c>
      <c r="G177">
        <f t="shared" si="14"/>
        <v>0</v>
      </c>
      <c r="H177" s="8">
        <f t="shared" si="15"/>
        <v>40.891573519123227</v>
      </c>
      <c r="I177">
        <v>0.7</v>
      </c>
      <c r="J177">
        <f t="shared" si="16"/>
        <v>0.96089659868159993</v>
      </c>
    </row>
    <row r="178" spans="1:13" x14ac:dyDescent="0.25">
      <c r="A178" s="2">
        <v>43002</v>
      </c>
      <c r="B178">
        <v>2.92</v>
      </c>
      <c r="C178" s="4">
        <v>1.3391161331250001</v>
      </c>
      <c r="D178" s="8">
        <f t="shared" si="12"/>
        <v>0.49958208014649985</v>
      </c>
      <c r="E178">
        <f t="shared" si="13"/>
        <v>1</v>
      </c>
      <c r="F178" s="8">
        <f t="shared" si="17"/>
        <v>0.93738129318749996</v>
      </c>
      <c r="G178">
        <f t="shared" si="14"/>
        <v>0</v>
      </c>
      <c r="H178" s="8">
        <f t="shared" si="15"/>
        <v>40.891573519123227</v>
      </c>
      <c r="I178">
        <v>0.7</v>
      </c>
      <c r="J178">
        <f t="shared" si="16"/>
        <v>0.93738129318749996</v>
      </c>
    </row>
    <row r="179" spans="1:13" x14ac:dyDescent="0.25">
      <c r="A179" s="2">
        <v>43003</v>
      </c>
      <c r="B179">
        <v>0.46</v>
      </c>
      <c r="C179" s="4">
        <v>0.57198938933300003</v>
      </c>
      <c r="D179" s="8">
        <f t="shared" si="12"/>
        <v>0.43997465267959984</v>
      </c>
      <c r="E179">
        <f t="shared" si="13"/>
        <v>1</v>
      </c>
      <c r="F179" s="8">
        <f t="shared" si="17"/>
        <v>0.40039257253310001</v>
      </c>
      <c r="G179">
        <f t="shared" si="14"/>
        <v>0</v>
      </c>
      <c r="H179" s="8">
        <f t="shared" si="15"/>
        <v>40.891573519123227</v>
      </c>
      <c r="I179">
        <v>0.7</v>
      </c>
      <c r="J179">
        <f t="shared" si="16"/>
        <v>0.40039257253310001</v>
      </c>
    </row>
    <row r="180" spans="1:13" x14ac:dyDescent="0.25">
      <c r="A180" s="2">
        <v>43004</v>
      </c>
      <c r="B180">
        <v>0</v>
      </c>
      <c r="C180" s="4">
        <v>0.84229871717299987</v>
      </c>
      <c r="D180" s="8">
        <f t="shared" si="12"/>
        <v>1.0295837547006996</v>
      </c>
      <c r="E180">
        <f t="shared" si="13"/>
        <v>1</v>
      </c>
      <c r="F180" s="8">
        <f t="shared" si="17"/>
        <v>0.58960910202109984</v>
      </c>
      <c r="G180">
        <f t="shared" si="14"/>
        <v>0</v>
      </c>
      <c r="H180" s="8">
        <f t="shared" si="15"/>
        <v>40.891573519123227</v>
      </c>
      <c r="I180">
        <v>0.7</v>
      </c>
      <c r="J180">
        <f t="shared" si="16"/>
        <v>0.58960910202109984</v>
      </c>
    </row>
    <row r="181" spans="1:13" x14ac:dyDescent="0.25">
      <c r="A181" s="2">
        <v>43005</v>
      </c>
      <c r="B181">
        <v>5.92</v>
      </c>
      <c r="C181" s="4">
        <v>1.181652024533</v>
      </c>
      <c r="D181" s="8">
        <f t="shared" si="12"/>
        <v>0</v>
      </c>
      <c r="E181">
        <f t="shared" si="13"/>
        <v>1</v>
      </c>
      <c r="F181" s="8">
        <f t="shared" si="17"/>
        <v>0.82715641717309996</v>
      </c>
      <c r="G181">
        <f t="shared" si="14"/>
        <v>4.0632598281262</v>
      </c>
      <c r="H181" s="8">
        <f t="shared" si="15"/>
        <v>44.954833347249426</v>
      </c>
      <c r="I181">
        <v>0.7</v>
      </c>
      <c r="J181">
        <f t="shared" si="16"/>
        <v>0.82715641717309996</v>
      </c>
    </row>
    <row r="182" spans="1:13" x14ac:dyDescent="0.25">
      <c r="A182" s="2">
        <v>43006</v>
      </c>
      <c r="B182">
        <v>1.28</v>
      </c>
      <c r="C182" s="4">
        <v>1.6168655300000001</v>
      </c>
      <c r="D182" s="8">
        <f t="shared" si="12"/>
        <v>0</v>
      </c>
      <c r="E182">
        <f t="shared" si="13"/>
        <v>1</v>
      </c>
      <c r="F182" s="8">
        <f t="shared" si="17"/>
        <v>1.1318058710000001</v>
      </c>
      <c r="G182">
        <f t="shared" si="14"/>
        <v>0.14819412899999995</v>
      </c>
      <c r="H182" s="8">
        <f t="shared" si="15"/>
        <v>45.103027476249423</v>
      </c>
      <c r="I182">
        <v>0.7</v>
      </c>
      <c r="J182">
        <f t="shared" si="16"/>
        <v>1.1318058710000001</v>
      </c>
    </row>
    <row r="183" spans="1:13" x14ac:dyDescent="0.25">
      <c r="A183" s="2">
        <v>43007</v>
      </c>
      <c r="B183">
        <v>3.25</v>
      </c>
      <c r="C183" s="4">
        <v>1.6717153331250001</v>
      </c>
      <c r="D183" s="8">
        <f t="shared" si="12"/>
        <v>0</v>
      </c>
      <c r="E183">
        <f t="shared" si="13"/>
        <v>1</v>
      </c>
      <c r="F183" s="8">
        <f t="shared" si="17"/>
        <v>1.1702007331875</v>
      </c>
      <c r="G183">
        <f t="shared" si="14"/>
        <v>2.0797992668125</v>
      </c>
      <c r="H183" s="8">
        <f t="shared" si="15"/>
        <v>47.182826743061923</v>
      </c>
      <c r="I183">
        <v>0.7</v>
      </c>
      <c r="J183">
        <f t="shared" si="16"/>
        <v>1.1702007331875</v>
      </c>
    </row>
    <row r="184" spans="1:13" x14ac:dyDescent="0.25">
      <c r="A184" s="16">
        <v>43008</v>
      </c>
      <c r="B184" s="17">
        <v>1.62</v>
      </c>
      <c r="C184" s="20">
        <v>1.417402001408</v>
      </c>
      <c r="D184" s="19">
        <f t="shared" si="12"/>
        <v>0</v>
      </c>
      <c r="E184" s="17">
        <f t="shared" si="13"/>
        <v>1</v>
      </c>
      <c r="F184" s="15">
        <f t="shared" si="17"/>
        <v>0.99218140098559993</v>
      </c>
      <c r="G184" s="13">
        <f t="shared" si="14"/>
        <v>0.62781859901440018</v>
      </c>
      <c r="H184" s="15">
        <f t="shared" si="15"/>
        <v>47.81064534207632</v>
      </c>
      <c r="I184" s="32">
        <v>0.7</v>
      </c>
      <c r="J184" s="13">
        <f t="shared" si="16"/>
        <v>0.99218140098559993</v>
      </c>
    </row>
    <row r="185" spans="1:13" x14ac:dyDescent="0.25">
      <c r="A185" s="12">
        <v>43009</v>
      </c>
      <c r="B185" s="13">
        <v>0.62</v>
      </c>
      <c r="C185" s="23">
        <v>0.97812841997299993</v>
      </c>
      <c r="D185" s="15">
        <f t="shared" si="12"/>
        <v>6.4689893981099922E-2</v>
      </c>
      <c r="E185" s="13">
        <f t="shared" si="13"/>
        <v>1</v>
      </c>
      <c r="F185" s="19">
        <f t="shared" si="17"/>
        <v>0.68468989398109992</v>
      </c>
      <c r="G185" s="17">
        <f>IF(D185=0,B185-F185-D184,0)</f>
        <v>0</v>
      </c>
      <c r="H185" s="17">
        <v>0</v>
      </c>
      <c r="I185" s="17">
        <v>0.7</v>
      </c>
      <c r="J185" s="17">
        <f t="shared" si="16"/>
        <v>0.68468989398109992</v>
      </c>
      <c r="K185" s="82"/>
      <c r="M185">
        <f>SUM(M246:M391)</f>
        <v>96.910551348870513</v>
      </c>
    </row>
    <row r="186" spans="1:13" x14ac:dyDescent="0.25">
      <c r="A186" s="2">
        <v>43010</v>
      </c>
      <c r="B186">
        <v>0.17</v>
      </c>
      <c r="C186" s="4">
        <v>2.3447796180529998</v>
      </c>
      <c r="D186" s="8">
        <f t="shared" si="12"/>
        <v>1.5360356266181996</v>
      </c>
      <c r="E186">
        <f t="shared" si="13"/>
        <v>1</v>
      </c>
      <c r="F186" s="8">
        <f t="shared" si="17"/>
        <v>1.6413457326370997</v>
      </c>
      <c r="G186">
        <f t="shared" ref="G186:G249" si="18">IF(D186=0,B186-F186-D185,0)</f>
        <v>0</v>
      </c>
      <c r="H186">
        <f t="shared" si="15"/>
        <v>0</v>
      </c>
      <c r="I186">
        <v>0.7</v>
      </c>
      <c r="J186">
        <f t="shared" si="16"/>
        <v>1.6413457326370997</v>
      </c>
    </row>
    <row r="187" spans="1:13" x14ac:dyDescent="0.25">
      <c r="A187" s="2">
        <v>43011</v>
      </c>
      <c r="B187">
        <v>0.7</v>
      </c>
      <c r="C187" s="4">
        <v>1.8560595220480001</v>
      </c>
      <c r="D187" s="8">
        <f t="shared" si="12"/>
        <v>2.1352772920517991</v>
      </c>
      <c r="E187">
        <f t="shared" si="13"/>
        <v>1</v>
      </c>
      <c r="F187" s="8">
        <f t="shared" si="17"/>
        <v>1.2992416654335999</v>
      </c>
      <c r="G187">
        <f t="shared" si="18"/>
        <v>0</v>
      </c>
      <c r="H187">
        <f t="shared" si="15"/>
        <v>0</v>
      </c>
      <c r="I187">
        <v>0.7</v>
      </c>
      <c r="J187">
        <f t="shared" si="16"/>
        <v>1.2992416654335999</v>
      </c>
    </row>
    <row r="188" spans="1:13" x14ac:dyDescent="0.25">
      <c r="A188" s="2">
        <v>43012</v>
      </c>
      <c r="B188">
        <v>11.77</v>
      </c>
      <c r="C188" s="4">
        <v>1.50641088</v>
      </c>
      <c r="D188" s="8">
        <f t="shared" si="12"/>
        <v>0</v>
      </c>
      <c r="E188">
        <f t="shared" si="13"/>
        <v>1</v>
      </c>
      <c r="F188" s="8">
        <f t="shared" si="17"/>
        <v>1.0544876159999998</v>
      </c>
      <c r="G188">
        <f t="shared" si="18"/>
        <v>8.5802350919482002</v>
      </c>
      <c r="H188">
        <f t="shared" si="15"/>
        <v>8.5802350919482002</v>
      </c>
      <c r="I188">
        <v>0.7</v>
      </c>
      <c r="J188">
        <f t="shared" si="16"/>
        <v>1.0544876159999998</v>
      </c>
    </row>
    <row r="189" spans="1:13" x14ac:dyDescent="0.25">
      <c r="A189" s="2">
        <v>43013</v>
      </c>
      <c r="B189">
        <v>0.31</v>
      </c>
      <c r="C189" s="4">
        <v>1.8345562499999999</v>
      </c>
      <c r="D189" s="8">
        <f t="shared" si="12"/>
        <v>0.97418937499999969</v>
      </c>
      <c r="E189">
        <f t="shared" si="13"/>
        <v>1</v>
      </c>
      <c r="F189" s="8">
        <f t="shared" si="17"/>
        <v>1.2841893749999997</v>
      </c>
      <c r="G189">
        <f t="shared" si="18"/>
        <v>0</v>
      </c>
      <c r="H189">
        <f t="shared" si="15"/>
        <v>8.5802350919482002</v>
      </c>
      <c r="I189">
        <v>0.7</v>
      </c>
      <c r="J189">
        <f t="shared" si="16"/>
        <v>1.2841893749999997</v>
      </c>
    </row>
    <row r="190" spans="1:13" x14ac:dyDescent="0.25">
      <c r="A190" s="2">
        <v>43014</v>
      </c>
      <c r="B190">
        <v>0.18</v>
      </c>
      <c r="C190" s="4">
        <v>1.350320601488</v>
      </c>
      <c r="D190" s="8">
        <f t="shared" si="12"/>
        <v>1.7394137960415998</v>
      </c>
      <c r="E190">
        <f t="shared" si="13"/>
        <v>1</v>
      </c>
      <c r="F190" s="8">
        <f t="shared" si="17"/>
        <v>0.94522442104159998</v>
      </c>
      <c r="G190">
        <f t="shared" si="18"/>
        <v>0</v>
      </c>
      <c r="H190">
        <f t="shared" si="15"/>
        <v>8.5802350919482002</v>
      </c>
      <c r="I190">
        <v>0.7</v>
      </c>
      <c r="J190">
        <f t="shared" si="16"/>
        <v>0.94522442104159998</v>
      </c>
    </row>
    <row r="191" spans="1:13" x14ac:dyDescent="0.25">
      <c r="A191" s="2">
        <v>43015</v>
      </c>
      <c r="B191">
        <v>0.09</v>
      </c>
      <c r="C191" s="4">
        <v>1.5617582031249999</v>
      </c>
      <c r="D191" s="8">
        <f t="shared" si="12"/>
        <v>2.7426445382290998</v>
      </c>
      <c r="E191">
        <f t="shared" si="13"/>
        <v>1</v>
      </c>
      <c r="F191" s="8">
        <f t="shared" si="17"/>
        <v>1.0932307421874998</v>
      </c>
      <c r="G191">
        <f t="shared" si="18"/>
        <v>0</v>
      </c>
      <c r="H191">
        <f t="shared" si="15"/>
        <v>8.5802350919482002</v>
      </c>
      <c r="I191">
        <v>0.7</v>
      </c>
      <c r="J191">
        <f t="shared" si="16"/>
        <v>1.0932307421874998</v>
      </c>
    </row>
    <row r="192" spans="1:13" x14ac:dyDescent="0.25">
      <c r="A192" s="2">
        <v>43016</v>
      </c>
      <c r="B192">
        <v>0</v>
      </c>
      <c r="C192" s="4">
        <v>0.93284043381299986</v>
      </c>
      <c r="D192" s="8">
        <f t="shared" si="12"/>
        <v>3.3956328418981996</v>
      </c>
      <c r="E192">
        <f t="shared" si="13"/>
        <v>1</v>
      </c>
      <c r="F192" s="8">
        <f t="shared" si="17"/>
        <v>0.65298830366909988</v>
      </c>
      <c r="G192">
        <f t="shared" si="18"/>
        <v>0</v>
      </c>
      <c r="H192">
        <f t="shared" si="15"/>
        <v>8.5802350919482002</v>
      </c>
      <c r="I192">
        <v>0.7</v>
      </c>
      <c r="J192">
        <f t="shared" si="16"/>
        <v>0.65298830366909988</v>
      </c>
    </row>
    <row r="193" spans="1:10" x14ac:dyDescent="0.25">
      <c r="A193" s="2">
        <v>43017</v>
      </c>
      <c r="B193">
        <v>1.45</v>
      </c>
      <c r="C193" s="4">
        <v>1.125199400848</v>
      </c>
      <c r="D193" s="8">
        <f t="shared" si="12"/>
        <v>2.7332724224917992</v>
      </c>
      <c r="E193">
        <f t="shared" si="13"/>
        <v>1</v>
      </c>
      <c r="F193" s="8">
        <f t="shared" si="17"/>
        <v>0.78763958059359995</v>
      </c>
      <c r="G193">
        <f t="shared" si="18"/>
        <v>0</v>
      </c>
      <c r="H193">
        <f t="shared" si="15"/>
        <v>8.5802350919482002</v>
      </c>
      <c r="I193">
        <v>0.7</v>
      </c>
      <c r="J193">
        <f t="shared" si="16"/>
        <v>0.78763958059359995</v>
      </c>
    </row>
    <row r="194" spans="1:10" x14ac:dyDescent="0.25">
      <c r="A194" s="2">
        <v>43018</v>
      </c>
      <c r="B194">
        <v>0.45</v>
      </c>
      <c r="C194" s="4">
        <v>1.1477909166079998</v>
      </c>
      <c r="D194" s="8">
        <f t="shared" si="12"/>
        <v>3.086726064117399</v>
      </c>
      <c r="E194">
        <f t="shared" si="13"/>
        <v>1</v>
      </c>
      <c r="F194" s="8">
        <f t="shared" si="17"/>
        <v>0.80345364162559985</v>
      </c>
      <c r="G194">
        <f t="shared" si="18"/>
        <v>0</v>
      </c>
      <c r="H194">
        <f t="shared" si="15"/>
        <v>8.5802350919482002</v>
      </c>
      <c r="I194">
        <v>0.7</v>
      </c>
      <c r="J194">
        <f t="shared" si="16"/>
        <v>0.80345364162559985</v>
      </c>
    </row>
    <row r="195" spans="1:10" x14ac:dyDescent="0.25">
      <c r="A195" s="2">
        <v>43019</v>
      </c>
      <c r="B195">
        <v>4.92</v>
      </c>
      <c r="C195" s="4">
        <v>1.39507033</v>
      </c>
      <c r="D195" s="8">
        <f t="shared" si="12"/>
        <v>0</v>
      </c>
      <c r="E195">
        <f t="shared" si="13"/>
        <v>1</v>
      </c>
      <c r="F195" s="8">
        <f t="shared" si="17"/>
        <v>0.97654923099999991</v>
      </c>
      <c r="G195">
        <f t="shared" si="18"/>
        <v>0.856724704882601</v>
      </c>
      <c r="H195">
        <f t="shared" si="15"/>
        <v>9.4369597968308021</v>
      </c>
      <c r="I195">
        <v>0.7</v>
      </c>
      <c r="J195">
        <f t="shared" si="16"/>
        <v>0.97654923099999991</v>
      </c>
    </row>
    <row r="196" spans="1:10" x14ac:dyDescent="0.25">
      <c r="A196" s="2">
        <v>43020</v>
      </c>
      <c r="B196">
        <v>0.6</v>
      </c>
      <c r="C196" s="4">
        <v>1.1025957166079998</v>
      </c>
      <c r="D196" s="8">
        <f t="shared" ref="D196:D259" si="19">MAX((D195+F196-B196),0)</f>
        <v>0.17181700162559987</v>
      </c>
      <c r="E196">
        <f t="shared" ref="E196:E259" si="20">IF(D195&gt;$Q$2,1-(D195-$Q$2)/($Q$1-$Q$2),1)</f>
        <v>1</v>
      </c>
      <c r="F196" s="8">
        <f t="shared" si="17"/>
        <v>0.77181700162559985</v>
      </c>
      <c r="G196">
        <f t="shared" si="18"/>
        <v>0</v>
      </c>
      <c r="H196">
        <f t="shared" ref="H196:H259" si="21">H195+G196</f>
        <v>9.4369597968308021</v>
      </c>
      <c r="I196">
        <v>0.7</v>
      </c>
      <c r="J196">
        <f t="shared" ref="J196:J259" si="22">I196*C196</f>
        <v>0.77181700162559985</v>
      </c>
    </row>
    <row r="197" spans="1:10" x14ac:dyDescent="0.25">
      <c r="A197" s="2">
        <v>43021</v>
      </c>
      <c r="B197">
        <v>1.71</v>
      </c>
      <c r="C197" s="4">
        <v>0.91019812421299995</v>
      </c>
      <c r="D197" s="8">
        <f t="shared" si="19"/>
        <v>0</v>
      </c>
      <c r="E197">
        <f t="shared" si="20"/>
        <v>1</v>
      </c>
      <c r="F197" s="8">
        <f t="shared" ref="F197:F260" si="23">E197*J197</f>
        <v>0.63713868694909992</v>
      </c>
      <c r="G197">
        <f t="shared" si="18"/>
        <v>0.90104431142530006</v>
      </c>
      <c r="H197">
        <f t="shared" si="21"/>
        <v>10.338004108256102</v>
      </c>
      <c r="I197">
        <v>0.7</v>
      </c>
      <c r="J197">
        <f t="shared" si="22"/>
        <v>0.63713868694909992</v>
      </c>
    </row>
    <row r="198" spans="1:10" x14ac:dyDescent="0.25">
      <c r="A198" s="2">
        <v>43022</v>
      </c>
      <c r="B198">
        <v>0.45</v>
      </c>
      <c r="C198" s="4">
        <v>0.639271413653</v>
      </c>
      <c r="D198" s="8">
        <f t="shared" si="19"/>
        <v>0</v>
      </c>
      <c r="E198">
        <f t="shared" si="20"/>
        <v>1</v>
      </c>
      <c r="F198" s="8">
        <f t="shared" si="23"/>
        <v>0.44748998955709995</v>
      </c>
      <c r="G198">
        <f t="shared" si="18"/>
        <v>2.5100104429000569E-3</v>
      </c>
      <c r="H198">
        <f t="shared" si="21"/>
        <v>10.340514118699003</v>
      </c>
      <c r="I198">
        <v>0.7</v>
      </c>
      <c r="J198">
        <f t="shared" si="22"/>
        <v>0.44748998955709995</v>
      </c>
    </row>
    <row r="199" spans="1:10" x14ac:dyDescent="0.25">
      <c r="A199" s="2">
        <v>43023</v>
      </c>
      <c r="B199">
        <v>0.72</v>
      </c>
      <c r="C199" s="4">
        <v>1.2492615026930001</v>
      </c>
      <c r="D199" s="8">
        <f t="shared" si="19"/>
        <v>0.15448305188510003</v>
      </c>
      <c r="E199">
        <f t="shared" si="20"/>
        <v>1</v>
      </c>
      <c r="F199" s="8">
        <f t="shared" si="23"/>
        <v>0.8744830518851</v>
      </c>
      <c r="G199">
        <f t="shared" si="18"/>
        <v>0</v>
      </c>
      <c r="H199">
        <f t="shared" si="21"/>
        <v>10.340514118699003</v>
      </c>
      <c r="I199">
        <v>0.7</v>
      </c>
      <c r="J199">
        <f t="shared" si="22"/>
        <v>0.8744830518851</v>
      </c>
    </row>
    <row r="200" spans="1:10" x14ac:dyDescent="0.25">
      <c r="A200" s="2">
        <v>43024</v>
      </c>
      <c r="B200">
        <v>1.75</v>
      </c>
      <c r="C200" s="4">
        <v>0.76318555636800001</v>
      </c>
      <c r="D200" s="8">
        <f t="shared" si="19"/>
        <v>0</v>
      </c>
      <c r="E200">
        <f t="shared" si="20"/>
        <v>1</v>
      </c>
      <c r="F200" s="8">
        <f t="shared" si="23"/>
        <v>0.53422988945759997</v>
      </c>
      <c r="G200">
        <f t="shared" si="18"/>
        <v>1.0612870586573</v>
      </c>
      <c r="H200">
        <f t="shared" si="21"/>
        <v>11.401801177356303</v>
      </c>
      <c r="I200">
        <v>0.7</v>
      </c>
      <c r="J200">
        <f t="shared" si="22"/>
        <v>0.53422988945759997</v>
      </c>
    </row>
    <row r="201" spans="1:10" x14ac:dyDescent="0.25">
      <c r="A201" s="2">
        <v>43025</v>
      </c>
      <c r="B201">
        <v>3.17</v>
      </c>
      <c r="C201" s="4">
        <v>1.5948525383679999</v>
      </c>
      <c r="D201" s="8">
        <f t="shared" si="19"/>
        <v>0</v>
      </c>
      <c r="E201">
        <f t="shared" si="20"/>
        <v>1</v>
      </c>
      <c r="F201" s="8">
        <f t="shared" si="23"/>
        <v>1.1163967768575997</v>
      </c>
      <c r="G201">
        <f t="shared" si="18"/>
        <v>2.0536032231424004</v>
      </c>
      <c r="H201">
        <f t="shared" si="21"/>
        <v>13.455404400498704</v>
      </c>
      <c r="I201">
        <v>0.7</v>
      </c>
      <c r="J201">
        <f t="shared" si="22"/>
        <v>1.1163967768575997</v>
      </c>
    </row>
    <row r="202" spans="1:10" x14ac:dyDescent="0.25">
      <c r="A202" s="2">
        <v>43026</v>
      </c>
      <c r="B202">
        <v>1.36</v>
      </c>
      <c r="C202" s="4">
        <v>0.47162011596800008</v>
      </c>
      <c r="D202" s="8">
        <f t="shared" si="19"/>
        <v>0</v>
      </c>
      <c r="E202">
        <f t="shared" si="20"/>
        <v>1</v>
      </c>
      <c r="F202" s="8">
        <f t="shared" si="23"/>
        <v>0.33013408117760001</v>
      </c>
      <c r="G202">
        <f t="shared" si="18"/>
        <v>1.0298659188224</v>
      </c>
      <c r="H202">
        <f t="shared" si="21"/>
        <v>14.485270319321105</v>
      </c>
      <c r="I202">
        <v>0.7</v>
      </c>
      <c r="J202">
        <f t="shared" si="22"/>
        <v>0.33013408117760001</v>
      </c>
    </row>
    <row r="203" spans="1:10" x14ac:dyDescent="0.25">
      <c r="A203" s="2">
        <v>43027</v>
      </c>
      <c r="B203">
        <v>9.52</v>
      </c>
      <c r="C203" s="4">
        <v>0.317221218448</v>
      </c>
      <c r="D203" s="8">
        <f t="shared" si="19"/>
        <v>0</v>
      </c>
      <c r="E203">
        <f t="shared" si="20"/>
        <v>1</v>
      </c>
      <c r="F203" s="8">
        <f t="shared" si="23"/>
        <v>0.22205485291359997</v>
      </c>
      <c r="G203">
        <f t="shared" si="18"/>
        <v>9.2979451470864003</v>
      </c>
      <c r="H203">
        <f t="shared" si="21"/>
        <v>23.783215466407505</v>
      </c>
      <c r="I203">
        <v>0.7</v>
      </c>
      <c r="J203">
        <f t="shared" si="22"/>
        <v>0.22205485291359997</v>
      </c>
    </row>
    <row r="204" spans="1:10" x14ac:dyDescent="0.25">
      <c r="A204" s="2">
        <v>43028</v>
      </c>
      <c r="B204">
        <v>1.8</v>
      </c>
      <c r="C204" s="4">
        <v>0.68425811389299984</v>
      </c>
      <c r="D204" s="8">
        <f t="shared" si="19"/>
        <v>0</v>
      </c>
      <c r="E204">
        <f t="shared" si="20"/>
        <v>1</v>
      </c>
      <c r="F204" s="8">
        <f t="shared" si="23"/>
        <v>0.47898067972509983</v>
      </c>
      <c r="G204">
        <f t="shared" si="18"/>
        <v>1.3210193202749001</v>
      </c>
      <c r="H204">
        <f t="shared" si="21"/>
        <v>25.104234786682404</v>
      </c>
      <c r="I204">
        <v>0.7</v>
      </c>
      <c r="J204">
        <f t="shared" si="22"/>
        <v>0.47898067972509983</v>
      </c>
    </row>
    <row r="205" spans="1:10" x14ac:dyDescent="0.25">
      <c r="A205" s="2">
        <v>43029</v>
      </c>
      <c r="B205">
        <v>1.1499999999999999</v>
      </c>
      <c r="C205" s="4">
        <v>0.75189696469300005</v>
      </c>
      <c r="D205" s="8">
        <f t="shared" si="19"/>
        <v>0</v>
      </c>
      <c r="E205">
        <f t="shared" si="20"/>
        <v>1</v>
      </c>
      <c r="F205" s="8">
        <f t="shared" si="23"/>
        <v>0.52632787528509994</v>
      </c>
      <c r="G205">
        <f t="shared" si="18"/>
        <v>0.62367212471489997</v>
      </c>
      <c r="H205">
        <f t="shared" si="21"/>
        <v>25.727906911397305</v>
      </c>
      <c r="I205">
        <v>0.7</v>
      </c>
      <c r="J205">
        <f t="shared" si="22"/>
        <v>0.52632787528509994</v>
      </c>
    </row>
    <row r="206" spans="1:10" x14ac:dyDescent="0.25">
      <c r="A206" s="2">
        <v>43030</v>
      </c>
      <c r="B206">
        <v>0.03</v>
      </c>
      <c r="C206" s="4">
        <v>1.1025957166079998</v>
      </c>
      <c r="D206" s="8">
        <f t="shared" si="19"/>
        <v>0.74181700162559983</v>
      </c>
      <c r="E206">
        <f t="shared" si="20"/>
        <v>1</v>
      </c>
      <c r="F206" s="8">
        <f t="shared" si="23"/>
        <v>0.77181700162559985</v>
      </c>
      <c r="G206">
        <f t="shared" si="18"/>
        <v>0</v>
      </c>
      <c r="H206">
        <f t="shared" si="21"/>
        <v>25.727906911397305</v>
      </c>
      <c r="I206">
        <v>0.7</v>
      </c>
      <c r="J206">
        <f t="shared" si="22"/>
        <v>0.77181700162559985</v>
      </c>
    </row>
    <row r="207" spans="1:10" x14ac:dyDescent="0.25">
      <c r="A207" s="2">
        <v>43031</v>
      </c>
      <c r="B207">
        <v>0.49</v>
      </c>
      <c r="C207" s="4">
        <v>0.40515867636799996</v>
      </c>
      <c r="D207" s="8">
        <f t="shared" si="19"/>
        <v>0.53542807508319989</v>
      </c>
      <c r="E207">
        <f t="shared" si="20"/>
        <v>1</v>
      </c>
      <c r="F207" s="8">
        <f t="shared" si="23"/>
        <v>0.28361107345759995</v>
      </c>
      <c r="G207">
        <f t="shared" si="18"/>
        <v>0</v>
      </c>
      <c r="H207">
        <f t="shared" si="21"/>
        <v>25.727906911397305</v>
      </c>
      <c r="I207">
        <v>0.7</v>
      </c>
      <c r="J207">
        <f t="shared" si="22"/>
        <v>0.28361107345759995</v>
      </c>
    </row>
    <row r="208" spans="1:10" x14ac:dyDescent="0.25">
      <c r="A208" s="2">
        <v>43032</v>
      </c>
      <c r="B208">
        <v>0.57999999999999996</v>
      </c>
      <c r="C208" s="4">
        <v>0.70678515485299975</v>
      </c>
      <c r="D208" s="8">
        <f t="shared" si="19"/>
        <v>0.45017768348029963</v>
      </c>
      <c r="E208">
        <f t="shared" si="20"/>
        <v>1</v>
      </c>
      <c r="F208" s="8">
        <f t="shared" si="23"/>
        <v>0.4947496083970998</v>
      </c>
      <c r="G208">
        <f t="shared" si="18"/>
        <v>0</v>
      </c>
      <c r="H208">
        <f t="shared" si="21"/>
        <v>25.727906911397305</v>
      </c>
      <c r="I208">
        <v>0.7</v>
      </c>
      <c r="J208">
        <f t="shared" si="22"/>
        <v>0.4947496083970998</v>
      </c>
    </row>
    <row r="209" spans="1:10" x14ac:dyDescent="0.25">
      <c r="A209" s="2">
        <v>43033</v>
      </c>
      <c r="B209">
        <v>0.01</v>
      </c>
      <c r="C209" s="4">
        <v>1.05735808</v>
      </c>
      <c r="D209" s="8">
        <f t="shared" si="19"/>
        <v>1.1803283394802995</v>
      </c>
      <c r="E209">
        <f t="shared" si="20"/>
        <v>1</v>
      </c>
      <c r="F209" s="8">
        <f t="shared" si="23"/>
        <v>0.74015065599999996</v>
      </c>
      <c r="G209">
        <f t="shared" si="18"/>
        <v>0</v>
      </c>
      <c r="H209">
        <f t="shared" si="21"/>
        <v>25.727906911397305</v>
      </c>
      <c r="I209">
        <v>0.7</v>
      </c>
      <c r="J209">
        <f t="shared" si="22"/>
        <v>0.74015065599999996</v>
      </c>
    </row>
    <row r="210" spans="1:10" x14ac:dyDescent="0.25">
      <c r="A210" s="2">
        <v>43034</v>
      </c>
      <c r="B210">
        <v>0.16</v>
      </c>
      <c r="C210" s="4">
        <v>0.81968064853299982</v>
      </c>
      <c r="D210" s="8">
        <f t="shared" si="19"/>
        <v>1.5941047934533994</v>
      </c>
      <c r="E210">
        <f t="shared" si="20"/>
        <v>1</v>
      </c>
      <c r="F210" s="8">
        <f t="shared" si="23"/>
        <v>0.57377645397309984</v>
      </c>
      <c r="G210">
        <f t="shared" si="18"/>
        <v>0</v>
      </c>
      <c r="H210">
        <f t="shared" si="21"/>
        <v>25.727906911397305</v>
      </c>
      <c r="I210">
        <v>0.7</v>
      </c>
      <c r="J210">
        <f t="shared" si="22"/>
        <v>0.57377645397309984</v>
      </c>
    </row>
    <row r="211" spans="1:10" x14ac:dyDescent="0.25">
      <c r="A211" s="2">
        <v>43035</v>
      </c>
      <c r="B211">
        <v>0.04</v>
      </c>
      <c r="C211" s="4">
        <v>0.85361113460799998</v>
      </c>
      <c r="D211" s="8">
        <f t="shared" si="19"/>
        <v>2.1516325876789995</v>
      </c>
      <c r="E211">
        <f t="shared" si="20"/>
        <v>1</v>
      </c>
      <c r="F211" s="8">
        <f t="shared" si="23"/>
        <v>0.59752779422559998</v>
      </c>
      <c r="G211">
        <f t="shared" si="18"/>
        <v>0</v>
      </c>
      <c r="H211">
        <f t="shared" si="21"/>
        <v>25.727906911397305</v>
      </c>
      <c r="I211">
        <v>0.7</v>
      </c>
      <c r="J211">
        <f t="shared" si="22"/>
        <v>0.59752779422559998</v>
      </c>
    </row>
    <row r="212" spans="1:10" x14ac:dyDescent="0.25">
      <c r="A212" s="2">
        <v>43036</v>
      </c>
      <c r="B212">
        <v>0.02</v>
      </c>
      <c r="C212" s="4">
        <v>0.95548443469299993</v>
      </c>
      <c r="D212" s="8">
        <f t="shared" si="19"/>
        <v>2.8004716919640993</v>
      </c>
      <c r="E212">
        <f t="shared" si="20"/>
        <v>1</v>
      </c>
      <c r="F212" s="8">
        <f t="shared" si="23"/>
        <v>0.66883910428509996</v>
      </c>
      <c r="G212">
        <f t="shared" si="18"/>
        <v>0</v>
      </c>
      <c r="H212">
        <f t="shared" si="21"/>
        <v>25.727906911397305</v>
      </c>
      <c r="I212">
        <v>0.7</v>
      </c>
      <c r="J212">
        <f t="shared" si="22"/>
        <v>0.66883910428509996</v>
      </c>
    </row>
    <row r="213" spans="1:10" x14ac:dyDescent="0.25">
      <c r="A213" s="2">
        <v>43037</v>
      </c>
      <c r="B213">
        <v>0.03</v>
      </c>
      <c r="C213" s="4">
        <v>0.95548443469299993</v>
      </c>
      <c r="D213" s="8">
        <f t="shared" si="19"/>
        <v>3.4393107962491993</v>
      </c>
      <c r="E213">
        <f t="shared" si="20"/>
        <v>1</v>
      </c>
      <c r="F213" s="8">
        <f t="shared" si="23"/>
        <v>0.66883910428509996</v>
      </c>
      <c r="G213">
        <f t="shared" si="18"/>
        <v>0</v>
      </c>
      <c r="H213">
        <f t="shared" si="21"/>
        <v>25.727906911397305</v>
      </c>
      <c r="I213">
        <v>0.7</v>
      </c>
      <c r="J213">
        <f t="shared" si="22"/>
        <v>0.66883910428509996</v>
      </c>
    </row>
    <row r="214" spans="1:10" x14ac:dyDescent="0.25">
      <c r="A214" s="2">
        <v>43038</v>
      </c>
      <c r="B214">
        <v>2.08</v>
      </c>
      <c r="C214" s="4">
        <v>0.24101421005300003</v>
      </c>
      <c r="D214" s="8">
        <f t="shared" si="19"/>
        <v>1.5280207432862993</v>
      </c>
      <c r="E214">
        <f t="shared" si="20"/>
        <v>1</v>
      </c>
      <c r="F214" s="8">
        <f t="shared" si="23"/>
        <v>0.16870994703710002</v>
      </c>
      <c r="G214">
        <f t="shared" si="18"/>
        <v>0</v>
      </c>
      <c r="H214">
        <f t="shared" si="21"/>
        <v>25.727906911397305</v>
      </c>
      <c r="I214">
        <v>0.7</v>
      </c>
      <c r="J214">
        <f t="shared" si="22"/>
        <v>0.16870994703710002</v>
      </c>
    </row>
    <row r="215" spans="1:10" x14ac:dyDescent="0.25">
      <c r="A215" s="2">
        <v>43039</v>
      </c>
      <c r="B215">
        <v>0.14000000000000001</v>
      </c>
      <c r="C215" s="4">
        <v>0.24101421005300003</v>
      </c>
      <c r="D215" s="8">
        <f t="shared" si="19"/>
        <v>1.5567306903233993</v>
      </c>
      <c r="E215">
        <f t="shared" si="20"/>
        <v>1</v>
      </c>
      <c r="F215" s="8">
        <f t="shared" si="23"/>
        <v>0.16870994703710002</v>
      </c>
      <c r="G215">
        <f t="shared" si="18"/>
        <v>0</v>
      </c>
      <c r="H215">
        <f t="shared" si="21"/>
        <v>25.727906911397305</v>
      </c>
      <c r="I215">
        <v>0.7</v>
      </c>
      <c r="J215">
        <f t="shared" si="22"/>
        <v>0.16870994703710002</v>
      </c>
    </row>
    <row r="216" spans="1:10" x14ac:dyDescent="0.25">
      <c r="A216" s="2">
        <v>43040</v>
      </c>
      <c r="B216">
        <v>0.46</v>
      </c>
      <c r="C216" s="4">
        <v>0.74061239244799992</v>
      </c>
      <c r="D216" s="8">
        <f t="shared" si="19"/>
        <v>1.6151593650369991</v>
      </c>
      <c r="E216">
        <f t="shared" si="20"/>
        <v>1</v>
      </c>
      <c r="F216" s="8">
        <f t="shared" si="23"/>
        <v>0.51842867471359988</v>
      </c>
      <c r="G216">
        <f t="shared" si="18"/>
        <v>0</v>
      </c>
      <c r="H216">
        <f t="shared" si="21"/>
        <v>25.727906911397305</v>
      </c>
      <c r="I216">
        <v>0.7</v>
      </c>
      <c r="J216">
        <f t="shared" si="22"/>
        <v>0.51842867471359988</v>
      </c>
    </row>
    <row r="217" spans="1:10" x14ac:dyDescent="0.25">
      <c r="A217" s="2">
        <v>43041</v>
      </c>
      <c r="B217">
        <v>0.2</v>
      </c>
      <c r="C217" s="4">
        <v>0.56080203724800004</v>
      </c>
      <c r="D217" s="8">
        <f t="shared" si="19"/>
        <v>1.8077207911105992</v>
      </c>
      <c r="E217">
        <f t="shared" si="20"/>
        <v>1</v>
      </c>
      <c r="F217" s="8">
        <f t="shared" si="23"/>
        <v>0.39256142607360001</v>
      </c>
      <c r="G217">
        <f t="shared" si="18"/>
        <v>0</v>
      </c>
      <c r="H217">
        <f t="shared" si="21"/>
        <v>25.727906911397305</v>
      </c>
      <c r="I217">
        <v>0.7</v>
      </c>
      <c r="J217">
        <f t="shared" si="22"/>
        <v>0.39256142607360001</v>
      </c>
    </row>
    <row r="218" spans="1:10" x14ac:dyDescent="0.25">
      <c r="A218" s="2">
        <v>43042</v>
      </c>
      <c r="B218">
        <v>0.08</v>
      </c>
      <c r="C218" s="4">
        <v>0.25185473228800004</v>
      </c>
      <c r="D218" s="8">
        <f t="shared" si="19"/>
        <v>1.9040191037121992</v>
      </c>
      <c r="E218">
        <f t="shared" si="20"/>
        <v>1</v>
      </c>
      <c r="F218" s="8">
        <f t="shared" si="23"/>
        <v>0.1762983126016</v>
      </c>
      <c r="G218">
        <f t="shared" si="18"/>
        <v>0</v>
      </c>
      <c r="H218">
        <f t="shared" si="21"/>
        <v>25.727906911397305</v>
      </c>
      <c r="I218">
        <v>0.7</v>
      </c>
      <c r="J218">
        <f t="shared" si="22"/>
        <v>0.1762983126016</v>
      </c>
    </row>
    <row r="219" spans="1:10" x14ac:dyDescent="0.25">
      <c r="A219" s="2">
        <v>43043</v>
      </c>
      <c r="B219">
        <v>0.11</v>
      </c>
      <c r="C219" s="4">
        <v>0.59438766477299998</v>
      </c>
      <c r="D219" s="8">
        <f t="shared" si="19"/>
        <v>2.2100904690532994</v>
      </c>
      <c r="E219">
        <f t="shared" si="20"/>
        <v>1</v>
      </c>
      <c r="F219" s="8">
        <f t="shared" si="23"/>
        <v>0.41607136534109995</v>
      </c>
      <c r="G219">
        <f t="shared" si="18"/>
        <v>0</v>
      </c>
      <c r="H219">
        <f t="shared" si="21"/>
        <v>25.727906911397305</v>
      </c>
      <c r="I219">
        <v>0.7</v>
      </c>
      <c r="J219">
        <f t="shared" si="22"/>
        <v>0.41607136534109995</v>
      </c>
    </row>
    <row r="220" spans="1:10" x14ac:dyDescent="0.25">
      <c r="A220" s="2">
        <v>43044</v>
      </c>
      <c r="B220">
        <v>0.03</v>
      </c>
      <c r="C220" s="4">
        <v>0.51613718732799996</v>
      </c>
      <c r="D220" s="8">
        <f t="shared" si="19"/>
        <v>2.5413865001828997</v>
      </c>
      <c r="E220">
        <f t="shared" si="20"/>
        <v>1</v>
      </c>
      <c r="F220" s="8">
        <f t="shared" si="23"/>
        <v>0.36129603112959996</v>
      </c>
      <c r="G220">
        <f t="shared" si="18"/>
        <v>0</v>
      </c>
      <c r="H220">
        <f t="shared" si="21"/>
        <v>25.727906911397305</v>
      </c>
      <c r="I220">
        <v>0.7</v>
      </c>
      <c r="J220">
        <f t="shared" si="22"/>
        <v>0.36129603112959996</v>
      </c>
    </row>
    <row r="221" spans="1:10" x14ac:dyDescent="0.25">
      <c r="A221" s="2">
        <v>43045</v>
      </c>
      <c r="B221">
        <v>0.56999999999999995</v>
      </c>
      <c r="C221" s="4">
        <v>0.28447042357300006</v>
      </c>
      <c r="D221" s="8">
        <f t="shared" si="19"/>
        <v>2.1705157966840001</v>
      </c>
      <c r="E221">
        <f t="shared" si="20"/>
        <v>1</v>
      </c>
      <c r="F221" s="8">
        <f t="shared" si="23"/>
        <v>0.19912929650110003</v>
      </c>
      <c r="G221">
        <f t="shared" si="18"/>
        <v>0</v>
      </c>
      <c r="H221">
        <f t="shared" si="21"/>
        <v>25.727906911397305</v>
      </c>
      <c r="I221">
        <v>0.7</v>
      </c>
      <c r="J221">
        <f t="shared" si="22"/>
        <v>0.19912929650110003</v>
      </c>
    </row>
    <row r="222" spans="1:10" x14ac:dyDescent="0.25">
      <c r="A222" s="2">
        <v>43046</v>
      </c>
      <c r="B222">
        <v>0.17</v>
      </c>
      <c r="C222" s="4">
        <v>0.44942226932799995</v>
      </c>
      <c r="D222" s="8">
        <f t="shared" si="19"/>
        <v>2.3151113852136</v>
      </c>
      <c r="E222">
        <f t="shared" si="20"/>
        <v>1</v>
      </c>
      <c r="F222" s="8">
        <f t="shared" si="23"/>
        <v>0.31459558852959996</v>
      </c>
      <c r="G222">
        <f t="shared" si="18"/>
        <v>0</v>
      </c>
      <c r="H222">
        <f t="shared" si="21"/>
        <v>25.727906911397305</v>
      </c>
      <c r="I222">
        <v>0.7</v>
      </c>
      <c r="J222">
        <f t="shared" si="22"/>
        <v>0.31459558852959996</v>
      </c>
    </row>
    <row r="223" spans="1:10" x14ac:dyDescent="0.25">
      <c r="A223" s="2">
        <v>43047</v>
      </c>
      <c r="B223">
        <v>0.61</v>
      </c>
      <c r="C223" s="4">
        <v>0.27358312999999995</v>
      </c>
      <c r="D223" s="8">
        <f t="shared" si="19"/>
        <v>1.8966195762136002</v>
      </c>
      <c r="E223">
        <f t="shared" si="20"/>
        <v>1</v>
      </c>
      <c r="F223" s="8">
        <f t="shared" si="23"/>
        <v>0.19150819099999997</v>
      </c>
      <c r="G223">
        <f t="shared" si="18"/>
        <v>0</v>
      </c>
      <c r="H223">
        <f t="shared" si="21"/>
        <v>25.727906911397305</v>
      </c>
      <c r="I223">
        <v>0.7</v>
      </c>
      <c r="J223">
        <f t="shared" si="22"/>
        <v>0.19150819099999997</v>
      </c>
    </row>
    <row r="224" spans="1:10" x14ac:dyDescent="0.25">
      <c r="A224" s="2">
        <v>43048</v>
      </c>
      <c r="B224">
        <v>0.3</v>
      </c>
      <c r="C224" s="4">
        <v>1.0234096179729999</v>
      </c>
      <c r="D224" s="8">
        <f t="shared" si="19"/>
        <v>2.3130063087947001</v>
      </c>
      <c r="E224">
        <f t="shared" si="20"/>
        <v>1</v>
      </c>
      <c r="F224" s="8">
        <f t="shared" si="23"/>
        <v>0.71638673258109986</v>
      </c>
      <c r="G224">
        <f t="shared" si="18"/>
        <v>0</v>
      </c>
      <c r="H224">
        <f t="shared" si="21"/>
        <v>25.727906911397305</v>
      </c>
      <c r="I224">
        <v>0.7</v>
      </c>
      <c r="J224">
        <f t="shared" si="22"/>
        <v>0.71638673258109986</v>
      </c>
    </row>
    <row r="225" spans="1:10" x14ac:dyDescent="0.25">
      <c r="A225" s="2">
        <v>43049</v>
      </c>
      <c r="B225">
        <v>0.02</v>
      </c>
      <c r="C225" s="4">
        <v>0.84229871717299987</v>
      </c>
      <c r="D225" s="8">
        <f t="shared" si="19"/>
        <v>2.8826154108158</v>
      </c>
      <c r="E225">
        <f t="shared" si="20"/>
        <v>1</v>
      </c>
      <c r="F225" s="8">
        <f t="shared" si="23"/>
        <v>0.58960910202109984</v>
      </c>
      <c r="G225">
        <f t="shared" si="18"/>
        <v>0</v>
      </c>
      <c r="H225">
        <f t="shared" si="21"/>
        <v>25.727906911397305</v>
      </c>
      <c r="I225">
        <v>0.7</v>
      </c>
      <c r="J225">
        <f t="shared" si="22"/>
        <v>0.58960910202109984</v>
      </c>
    </row>
    <row r="226" spans="1:10" x14ac:dyDescent="0.25">
      <c r="A226" s="2">
        <v>43050</v>
      </c>
      <c r="B226">
        <v>0</v>
      </c>
      <c r="C226" s="4">
        <v>0.53845218420800001</v>
      </c>
      <c r="D226" s="8">
        <f t="shared" si="19"/>
        <v>3.2595319397613998</v>
      </c>
      <c r="E226">
        <f t="shared" si="20"/>
        <v>1</v>
      </c>
      <c r="F226" s="8">
        <f t="shared" si="23"/>
        <v>0.37691652894559996</v>
      </c>
      <c r="G226">
        <f t="shared" si="18"/>
        <v>0</v>
      </c>
      <c r="H226">
        <f t="shared" si="21"/>
        <v>25.727906911397305</v>
      </c>
      <c r="I226">
        <v>0.7</v>
      </c>
      <c r="J226">
        <f t="shared" si="22"/>
        <v>0.37691652894559996</v>
      </c>
    </row>
    <row r="227" spans="1:10" x14ac:dyDescent="0.25">
      <c r="A227" s="2">
        <v>43051</v>
      </c>
      <c r="B227">
        <v>0</v>
      </c>
      <c r="C227" s="4">
        <v>0.61681567693299999</v>
      </c>
      <c r="D227" s="8">
        <f t="shared" si="19"/>
        <v>3.6913029136144999</v>
      </c>
      <c r="E227">
        <f t="shared" si="20"/>
        <v>1</v>
      </c>
      <c r="F227" s="8">
        <f t="shared" si="23"/>
        <v>0.43177097385309998</v>
      </c>
      <c r="G227">
        <f t="shared" si="18"/>
        <v>0</v>
      </c>
      <c r="H227">
        <f t="shared" si="21"/>
        <v>25.727906911397305</v>
      </c>
      <c r="I227">
        <v>0.7</v>
      </c>
      <c r="J227">
        <f t="shared" si="22"/>
        <v>0.43177097385309998</v>
      </c>
    </row>
    <row r="228" spans="1:10" x14ac:dyDescent="0.25">
      <c r="A228" s="2">
        <v>43052</v>
      </c>
      <c r="B228">
        <v>0.43</v>
      </c>
      <c r="C228" s="4">
        <v>0.36108575092799994</v>
      </c>
      <c r="D228" s="8">
        <f t="shared" si="19"/>
        <v>3.5140629392640998</v>
      </c>
      <c r="E228">
        <f t="shared" si="20"/>
        <v>1</v>
      </c>
      <c r="F228" s="8">
        <f t="shared" si="23"/>
        <v>0.25276002564959993</v>
      </c>
      <c r="G228">
        <f t="shared" si="18"/>
        <v>0</v>
      </c>
      <c r="H228">
        <f t="shared" si="21"/>
        <v>25.727906911397305</v>
      </c>
      <c r="I228">
        <v>0.7</v>
      </c>
      <c r="J228">
        <f t="shared" si="22"/>
        <v>0.25276002564959993</v>
      </c>
    </row>
    <row r="229" spans="1:10" x14ac:dyDescent="0.25">
      <c r="A229" s="2">
        <v>43053</v>
      </c>
      <c r="B229">
        <v>0.05</v>
      </c>
      <c r="C229" s="4">
        <v>0.317221218448</v>
      </c>
      <c r="D229" s="8">
        <f t="shared" si="19"/>
        <v>3.6861177921777002</v>
      </c>
      <c r="E229">
        <f t="shared" si="20"/>
        <v>1</v>
      </c>
      <c r="F229" s="8">
        <f t="shared" si="23"/>
        <v>0.22205485291359997</v>
      </c>
      <c r="G229">
        <f t="shared" si="18"/>
        <v>0</v>
      </c>
      <c r="H229">
        <f t="shared" si="21"/>
        <v>25.727906911397305</v>
      </c>
      <c r="I229">
        <v>0.7</v>
      </c>
      <c r="J229">
        <f t="shared" si="22"/>
        <v>0.22205485291359997</v>
      </c>
    </row>
    <row r="230" spans="1:10" x14ac:dyDescent="0.25">
      <c r="A230" s="2">
        <v>43054</v>
      </c>
      <c r="B230">
        <v>0.77</v>
      </c>
      <c r="C230" s="4">
        <v>2.7999212533000008E-2</v>
      </c>
      <c r="D230" s="8">
        <f t="shared" si="19"/>
        <v>2.9357172409508001</v>
      </c>
      <c r="E230">
        <f t="shared" si="20"/>
        <v>1</v>
      </c>
      <c r="F230" s="8">
        <f t="shared" si="23"/>
        <v>1.9599448773100003E-2</v>
      </c>
      <c r="G230">
        <f t="shared" si="18"/>
        <v>0</v>
      </c>
      <c r="H230">
        <f t="shared" si="21"/>
        <v>25.727906911397305</v>
      </c>
      <c r="I230">
        <v>0.7</v>
      </c>
      <c r="J230">
        <f t="shared" si="22"/>
        <v>1.9599448773100003E-2</v>
      </c>
    </row>
    <row r="231" spans="1:10" x14ac:dyDescent="0.25">
      <c r="A231" s="2">
        <v>43055</v>
      </c>
      <c r="B231">
        <v>7.0000000000000007E-2</v>
      </c>
      <c r="C231" s="4">
        <v>0.60559807999999982</v>
      </c>
      <c r="D231" s="8">
        <f t="shared" si="19"/>
        <v>3.2896358969507999</v>
      </c>
      <c r="E231">
        <f t="shared" si="20"/>
        <v>1</v>
      </c>
      <c r="F231" s="8">
        <f t="shared" si="23"/>
        <v>0.42391865599999984</v>
      </c>
      <c r="G231">
        <f t="shared" si="18"/>
        <v>0</v>
      </c>
      <c r="H231">
        <f t="shared" si="21"/>
        <v>25.727906911397305</v>
      </c>
      <c r="I231">
        <v>0.7</v>
      </c>
      <c r="J231">
        <f t="shared" si="22"/>
        <v>0.42391865599999984</v>
      </c>
    </row>
    <row r="232" spans="1:10" x14ac:dyDescent="0.25">
      <c r="A232" s="2">
        <v>43056</v>
      </c>
      <c r="B232">
        <v>0.09</v>
      </c>
      <c r="C232" s="4">
        <v>0.51613718732799996</v>
      </c>
      <c r="D232" s="8">
        <f t="shared" si="19"/>
        <v>3.5609319280804002</v>
      </c>
      <c r="E232">
        <f t="shared" si="20"/>
        <v>1</v>
      </c>
      <c r="F232" s="8">
        <f t="shared" si="23"/>
        <v>0.36129603112959996</v>
      </c>
      <c r="G232">
        <f t="shared" si="18"/>
        <v>0</v>
      </c>
      <c r="H232">
        <f t="shared" si="21"/>
        <v>25.727906911397305</v>
      </c>
      <c r="I232">
        <v>0.7</v>
      </c>
      <c r="J232">
        <f t="shared" si="22"/>
        <v>0.36129603112959996</v>
      </c>
    </row>
    <row r="233" spans="1:10" x14ac:dyDescent="0.25">
      <c r="A233" s="2">
        <v>43057</v>
      </c>
      <c r="B233">
        <v>0</v>
      </c>
      <c r="C233" s="4">
        <v>0.61681567693299999</v>
      </c>
      <c r="D233" s="8">
        <f t="shared" si="19"/>
        <v>3.9927029019335003</v>
      </c>
      <c r="E233">
        <f t="shared" si="20"/>
        <v>1</v>
      </c>
      <c r="F233" s="8">
        <f t="shared" si="23"/>
        <v>0.43177097385309998</v>
      </c>
      <c r="G233">
        <f t="shared" si="18"/>
        <v>0</v>
      </c>
      <c r="H233">
        <f t="shared" si="21"/>
        <v>25.727906911397305</v>
      </c>
      <c r="I233">
        <v>0.7</v>
      </c>
      <c r="J233">
        <f t="shared" si="22"/>
        <v>0.43177097385309998</v>
      </c>
    </row>
    <row r="234" spans="1:10" x14ac:dyDescent="0.25">
      <c r="A234" s="2">
        <v>43058</v>
      </c>
      <c r="B234">
        <v>6.07</v>
      </c>
      <c r="C234" s="4">
        <v>0.29537272780799995</v>
      </c>
      <c r="D234" s="8">
        <f t="shared" si="19"/>
        <v>0</v>
      </c>
      <c r="E234">
        <f t="shared" si="20"/>
        <v>1</v>
      </c>
      <c r="F234" s="8">
        <f t="shared" si="23"/>
        <v>0.20676090946559994</v>
      </c>
      <c r="G234">
        <f t="shared" si="18"/>
        <v>1.8705361886009002</v>
      </c>
      <c r="H234">
        <f t="shared" si="21"/>
        <v>27.598443099998207</v>
      </c>
      <c r="I234">
        <v>0.7</v>
      </c>
      <c r="J234">
        <f t="shared" si="22"/>
        <v>0.20676090946559994</v>
      </c>
    </row>
    <row r="235" spans="1:10" x14ac:dyDescent="0.25">
      <c r="A235" s="2">
        <v>43059</v>
      </c>
      <c r="B235">
        <v>4.1900000000000004</v>
      </c>
      <c r="C235" s="4">
        <v>-0.19589531687499998</v>
      </c>
      <c r="D235" s="8">
        <f t="shared" si="19"/>
        <v>0</v>
      </c>
      <c r="E235">
        <f t="shared" si="20"/>
        <v>1</v>
      </c>
      <c r="F235" s="8">
        <f t="shared" si="23"/>
        <v>-0.13712672181249996</v>
      </c>
      <c r="G235">
        <f t="shared" si="18"/>
        <v>4.3271267218125002</v>
      </c>
      <c r="H235">
        <f t="shared" si="21"/>
        <v>31.925569821810708</v>
      </c>
      <c r="I235">
        <v>0.7</v>
      </c>
      <c r="J235">
        <f t="shared" si="22"/>
        <v>-0.13712672181249996</v>
      </c>
    </row>
    <row r="236" spans="1:10" x14ac:dyDescent="0.25">
      <c r="A236" s="2">
        <v>43060</v>
      </c>
      <c r="B236">
        <v>2.15</v>
      </c>
      <c r="C236" s="4">
        <v>-0.23516898002699996</v>
      </c>
      <c r="D236" s="8">
        <f t="shared" si="19"/>
        <v>0</v>
      </c>
      <c r="E236">
        <f t="shared" si="20"/>
        <v>1</v>
      </c>
      <c r="F236" s="8">
        <f t="shared" si="23"/>
        <v>-0.16461828601889997</v>
      </c>
      <c r="G236">
        <f t="shared" si="18"/>
        <v>2.3146182860189</v>
      </c>
      <c r="H236">
        <f t="shared" si="21"/>
        <v>34.24018810782961</v>
      </c>
      <c r="I236">
        <v>0.7</v>
      </c>
      <c r="J236">
        <f t="shared" si="22"/>
        <v>-0.16461828601889997</v>
      </c>
    </row>
    <row r="237" spans="1:10" x14ac:dyDescent="0.25">
      <c r="A237" s="2">
        <v>43061</v>
      </c>
      <c r="B237">
        <v>25.87</v>
      </c>
      <c r="C237" s="4">
        <v>0.13354753509299999</v>
      </c>
      <c r="D237" s="8">
        <f t="shared" si="19"/>
        <v>0</v>
      </c>
      <c r="E237">
        <f t="shared" si="20"/>
        <v>1</v>
      </c>
      <c r="F237" s="8">
        <f t="shared" si="23"/>
        <v>9.3483274565099986E-2</v>
      </c>
      <c r="G237" s="25">
        <f t="shared" si="18"/>
        <v>25.776516725434902</v>
      </c>
      <c r="H237" s="10">
        <f t="shared" si="21"/>
        <v>60.016704833264512</v>
      </c>
      <c r="I237">
        <v>0.7</v>
      </c>
      <c r="J237">
        <f t="shared" si="22"/>
        <v>9.3483274565099986E-2</v>
      </c>
    </row>
    <row r="238" spans="1:10" x14ac:dyDescent="0.25">
      <c r="A238" s="2">
        <v>43062</v>
      </c>
      <c r="B238">
        <v>0.11</v>
      </c>
      <c r="C238" s="4">
        <v>0.328166833125</v>
      </c>
      <c r="D238" s="8">
        <f t="shared" si="19"/>
        <v>0.11971678318749999</v>
      </c>
      <c r="E238">
        <f t="shared" si="20"/>
        <v>1</v>
      </c>
      <c r="F238" s="8">
        <f t="shared" si="23"/>
        <v>0.2297167831875</v>
      </c>
      <c r="G238">
        <f t="shared" si="18"/>
        <v>0</v>
      </c>
      <c r="H238" s="8">
        <f t="shared" si="21"/>
        <v>60.016704833264512</v>
      </c>
      <c r="I238">
        <v>0.7</v>
      </c>
      <c r="J238">
        <f t="shared" si="22"/>
        <v>0.2297167831875</v>
      </c>
    </row>
    <row r="239" spans="1:10" x14ac:dyDescent="0.25">
      <c r="A239" s="2">
        <v>43063</v>
      </c>
      <c r="B239">
        <v>0.08</v>
      </c>
      <c r="C239" s="4">
        <v>0.41620738477300001</v>
      </c>
      <c r="D239" s="8">
        <f t="shared" si="19"/>
        <v>0.33106195252859999</v>
      </c>
      <c r="E239">
        <f t="shared" si="20"/>
        <v>1</v>
      </c>
      <c r="F239" s="8">
        <f t="shared" si="23"/>
        <v>0.2913451693411</v>
      </c>
      <c r="G239">
        <f t="shared" si="18"/>
        <v>0</v>
      </c>
      <c r="H239" s="8">
        <f t="shared" si="21"/>
        <v>60.016704833264512</v>
      </c>
      <c r="I239">
        <v>0.7</v>
      </c>
      <c r="J239">
        <f t="shared" si="22"/>
        <v>0.2913451693411</v>
      </c>
    </row>
    <row r="240" spans="1:10" x14ac:dyDescent="0.25">
      <c r="A240" s="2">
        <v>43064</v>
      </c>
      <c r="B240">
        <v>0.13</v>
      </c>
      <c r="C240" s="4">
        <v>0.53845218420800001</v>
      </c>
      <c r="D240" s="8">
        <f t="shared" si="19"/>
        <v>0.57797848147419995</v>
      </c>
      <c r="E240">
        <f t="shared" si="20"/>
        <v>1</v>
      </c>
      <c r="F240" s="8">
        <f t="shared" si="23"/>
        <v>0.37691652894559996</v>
      </c>
      <c r="G240">
        <f t="shared" si="18"/>
        <v>0</v>
      </c>
      <c r="H240" s="8">
        <f t="shared" si="21"/>
        <v>60.016704833264512</v>
      </c>
      <c r="I240">
        <v>0.7</v>
      </c>
      <c r="J240">
        <f t="shared" si="22"/>
        <v>0.37691652894559996</v>
      </c>
    </row>
    <row r="241" spans="1:13" x14ac:dyDescent="0.25">
      <c r="A241" s="2">
        <v>43065</v>
      </c>
      <c r="B241">
        <v>1.1299999999999999</v>
      </c>
      <c r="C241" s="4">
        <v>0.33912631500799995</v>
      </c>
      <c r="D241" s="8">
        <f t="shared" si="19"/>
        <v>0</v>
      </c>
      <c r="E241">
        <f t="shared" si="20"/>
        <v>1</v>
      </c>
      <c r="F241" s="8">
        <f t="shared" si="23"/>
        <v>0.23738842050559994</v>
      </c>
      <c r="G241">
        <f t="shared" si="18"/>
        <v>0.31463309802020001</v>
      </c>
      <c r="H241" s="8">
        <f t="shared" si="21"/>
        <v>60.331337931284715</v>
      </c>
      <c r="I241">
        <v>0.7</v>
      </c>
      <c r="J241">
        <f t="shared" si="22"/>
        <v>0.23738842050559994</v>
      </c>
    </row>
    <row r="242" spans="1:13" x14ac:dyDescent="0.25">
      <c r="A242" s="2">
        <v>43066</v>
      </c>
      <c r="B242">
        <v>0.25</v>
      </c>
      <c r="C242" s="4">
        <v>0.62804020468799993</v>
      </c>
      <c r="D242" s="8">
        <f t="shared" si="19"/>
        <v>0.18962814328159994</v>
      </c>
      <c r="E242">
        <f t="shared" si="20"/>
        <v>1</v>
      </c>
      <c r="F242" s="8">
        <f t="shared" si="23"/>
        <v>0.43962814328159994</v>
      </c>
      <c r="G242">
        <f t="shared" si="18"/>
        <v>0</v>
      </c>
      <c r="H242" s="8">
        <f t="shared" si="21"/>
        <v>60.331337931284715</v>
      </c>
      <c r="I242">
        <v>0.7</v>
      </c>
      <c r="J242">
        <f t="shared" si="22"/>
        <v>0.43962814328159994</v>
      </c>
    </row>
    <row r="243" spans="1:13" x14ac:dyDescent="0.25">
      <c r="A243" s="2">
        <v>43067</v>
      </c>
      <c r="B243">
        <v>6.8</v>
      </c>
      <c r="C243" s="4">
        <v>0.60559807999999982</v>
      </c>
      <c r="D243" s="8">
        <f t="shared" si="19"/>
        <v>0</v>
      </c>
      <c r="E243">
        <f t="shared" si="20"/>
        <v>1</v>
      </c>
      <c r="F243" s="8">
        <f t="shared" si="23"/>
        <v>0.42391865599999984</v>
      </c>
      <c r="G243">
        <f t="shared" si="18"/>
        <v>6.1864532007184003</v>
      </c>
      <c r="H243" s="8">
        <f t="shared" si="21"/>
        <v>66.517791132003111</v>
      </c>
      <c r="I243">
        <v>0.7</v>
      </c>
      <c r="J243">
        <f t="shared" si="22"/>
        <v>0.42391865599999984</v>
      </c>
    </row>
    <row r="244" spans="1:13" x14ac:dyDescent="0.25">
      <c r="A244" s="2">
        <v>43068</v>
      </c>
      <c r="B244">
        <v>0.46</v>
      </c>
      <c r="C244" s="4">
        <v>0.77447793312499991</v>
      </c>
      <c r="D244" s="8">
        <f t="shared" si="19"/>
        <v>8.2134553187499904E-2</v>
      </c>
      <c r="E244">
        <f t="shared" si="20"/>
        <v>1</v>
      </c>
      <c r="F244" s="8">
        <f t="shared" si="23"/>
        <v>0.54213455318749992</v>
      </c>
      <c r="G244">
        <f t="shared" si="18"/>
        <v>0</v>
      </c>
      <c r="H244" s="8">
        <f t="shared" si="21"/>
        <v>66.517791132003111</v>
      </c>
      <c r="I244">
        <v>0.7</v>
      </c>
      <c r="J244">
        <f t="shared" si="22"/>
        <v>0.54213455318749992</v>
      </c>
    </row>
    <row r="245" spans="1:13" x14ac:dyDescent="0.25">
      <c r="A245" s="2">
        <v>43069</v>
      </c>
      <c r="B245">
        <v>8.48</v>
      </c>
      <c r="C245" s="4">
        <v>0.78577386188800014</v>
      </c>
      <c r="D245" s="8">
        <f t="shared" si="19"/>
        <v>0</v>
      </c>
      <c r="E245">
        <f t="shared" si="20"/>
        <v>1</v>
      </c>
      <c r="F245" s="8">
        <f t="shared" si="23"/>
        <v>0.55004170332160007</v>
      </c>
      <c r="G245">
        <f t="shared" si="18"/>
        <v>7.8478237434909</v>
      </c>
      <c r="H245" s="8">
        <f t="shared" si="21"/>
        <v>74.365614875494018</v>
      </c>
      <c r="I245">
        <v>0.7</v>
      </c>
      <c r="J245">
        <f t="shared" si="22"/>
        <v>0.55004170332160007</v>
      </c>
    </row>
    <row r="246" spans="1:13" x14ac:dyDescent="0.25">
      <c r="A246" s="2">
        <v>43070</v>
      </c>
      <c r="B246">
        <v>1.5</v>
      </c>
      <c r="C246" s="4">
        <v>0.317221218448</v>
      </c>
      <c r="D246" s="8">
        <f t="shared" si="19"/>
        <v>0</v>
      </c>
      <c r="E246">
        <f t="shared" si="20"/>
        <v>1</v>
      </c>
      <c r="F246" s="8">
        <f t="shared" si="23"/>
        <v>0.22205485291359997</v>
      </c>
      <c r="G246">
        <f t="shared" si="18"/>
        <v>1.2779451470864001</v>
      </c>
      <c r="H246" s="8">
        <f t="shared" si="21"/>
        <v>75.643560022580417</v>
      </c>
      <c r="I246">
        <v>0.7</v>
      </c>
      <c r="J246">
        <f t="shared" si="22"/>
        <v>0.22205485291359997</v>
      </c>
      <c r="L246">
        <v>5.47</v>
      </c>
      <c r="M246">
        <f>0.5*(L246+L186)*(H246-H186)/100</f>
        <v>2.0688513666175741</v>
      </c>
    </row>
    <row r="247" spans="1:13" x14ac:dyDescent="0.25">
      <c r="A247" s="2">
        <v>43071</v>
      </c>
      <c r="B247">
        <v>0.61</v>
      </c>
      <c r="C247" s="4">
        <v>-3.4279469386999988E-2</v>
      </c>
      <c r="D247" s="8">
        <f t="shared" si="19"/>
        <v>0</v>
      </c>
      <c r="E247">
        <f t="shared" si="20"/>
        <v>1</v>
      </c>
      <c r="F247" s="8">
        <f t="shared" si="23"/>
        <v>-2.3995628570899988E-2</v>
      </c>
      <c r="G247">
        <f t="shared" si="18"/>
        <v>0.63399562857089997</v>
      </c>
      <c r="H247" s="8">
        <f t="shared" si="21"/>
        <v>76.277555651151317</v>
      </c>
      <c r="I247">
        <v>0.7</v>
      </c>
      <c r="J247">
        <f t="shared" si="22"/>
        <v>-2.3995628570899988E-2</v>
      </c>
    </row>
    <row r="248" spans="1:13" x14ac:dyDescent="0.25">
      <c r="A248" s="2">
        <v>43072</v>
      </c>
      <c r="B248">
        <v>0.08</v>
      </c>
      <c r="C248" s="4">
        <v>-8.5514806271999991E-2</v>
      </c>
      <c r="D248" s="8">
        <f t="shared" si="19"/>
        <v>0</v>
      </c>
      <c r="E248">
        <f t="shared" si="20"/>
        <v>1</v>
      </c>
      <c r="F248" s="8">
        <f t="shared" si="23"/>
        <v>-5.9860364390399989E-2</v>
      </c>
      <c r="G248">
        <f t="shared" si="18"/>
        <v>0.1398603643904</v>
      </c>
      <c r="H248" s="8">
        <f t="shared" si="21"/>
        <v>76.417416015541718</v>
      </c>
      <c r="I248">
        <v>0.7</v>
      </c>
      <c r="J248">
        <f t="shared" si="22"/>
        <v>-5.9860364390399989E-2</v>
      </c>
    </row>
    <row r="249" spans="1:13" x14ac:dyDescent="0.25">
      <c r="A249" s="2">
        <v>43073</v>
      </c>
      <c r="B249">
        <v>0.1</v>
      </c>
      <c r="C249" s="4">
        <v>0.13354753509299999</v>
      </c>
      <c r="D249" s="8">
        <f t="shared" si="19"/>
        <v>0</v>
      </c>
      <c r="E249">
        <f t="shared" si="20"/>
        <v>1</v>
      </c>
      <c r="F249" s="8">
        <f t="shared" si="23"/>
        <v>9.3483274565099986E-2</v>
      </c>
      <c r="G249">
        <f t="shared" si="18"/>
        <v>6.5167254349000198E-3</v>
      </c>
      <c r="H249" s="8">
        <f t="shared" si="21"/>
        <v>76.423932740976625</v>
      </c>
      <c r="I249">
        <v>0.7</v>
      </c>
      <c r="J249">
        <f t="shared" si="22"/>
        <v>9.3483274565099986E-2</v>
      </c>
    </row>
    <row r="250" spans="1:13" x14ac:dyDescent="0.25">
      <c r="A250" s="2">
        <v>43074</v>
      </c>
      <c r="B250">
        <v>0.01</v>
      </c>
      <c r="C250" s="4">
        <v>0.37208514341300003</v>
      </c>
      <c r="D250" s="8">
        <f t="shared" si="19"/>
        <v>0.25045960038909998</v>
      </c>
      <c r="E250">
        <f t="shared" si="20"/>
        <v>1</v>
      </c>
      <c r="F250" s="8">
        <f t="shared" si="23"/>
        <v>0.26045960038909999</v>
      </c>
      <c r="G250">
        <f t="shared" ref="G250:G313" si="24">IF(D250=0,B250-F250-D249,0)</f>
        <v>0</v>
      </c>
      <c r="H250" s="8">
        <f t="shared" si="21"/>
        <v>76.423932740976625</v>
      </c>
      <c r="I250">
        <v>0.7</v>
      </c>
      <c r="J250">
        <f t="shared" si="22"/>
        <v>0.26045960038909999</v>
      </c>
    </row>
    <row r="251" spans="1:13" x14ac:dyDescent="0.25">
      <c r="A251" s="2">
        <v>43075</v>
      </c>
      <c r="B251">
        <v>1.04</v>
      </c>
      <c r="C251" s="4">
        <v>1.05735808</v>
      </c>
      <c r="D251" s="8">
        <f t="shared" si="19"/>
        <v>0</v>
      </c>
      <c r="E251">
        <f t="shared" si="20"/>
        <v>1</v>
      </c>
      <c r="F251" s="8">
        <f t="shared" si="23"/>
        <v>0.74015065599999996</v>
      </c>
      <c r="G251">
        <f t="shared" si="24"/>
        <v>4.9389743610900094E-2</v>
      </c>
      <c r="H251" s="8">
        <f t="shared" si="21"/>
        <v>76.473322484587527</v>
      </c>
      <c r="I251">
        <v>0.7</v>
      </c>
      <c r="J251">
        <f t="shared" si="22"/>
        <v>0.74015065599999996</v>
      </c>
    </row>
    <row r="252" spans="1:13" x14ac:dyDescent="0.25">
      <c r="A252" s="2">
        <v>43076</v>
      </c>
      <c r="B252">
        <v>0.09</v>
      </c>
      <c r="C252" s="4">
        <v>0.88755923312499996</v>
      </c>
      <c r="D252" s="8">
        <f t="shared" si="19"/>
        <v>0.53129146318749998</v>
      </c>
      <c r="E252">
        <f t="shared" si="20"/>
        <v>1</v>
      </c>
      <c r="F252" s="8">
        <f t="shared" si="23"/>
        <v>0.62129146318749995</v>
      </c>
      <c r="G252">
        <f t="shared" si="24"/>
        <v>0</v>
      </c>
      <c r="H252" s="8">
        <f t="shared" si="21"/>
        <v>76.473322484587527</v>
      </c>
      <c r="I252">
        <v>0.7</v>
      </c>
      <c r="J252">
        <f t="shared" si="22"/>
        <v>0.62129146318749995</v>
      </c>
    </row>
    <row r="253" spans="1:13" x14ac:dyDescent="0.25">
      <c r="A253" s="2">
        <v>43077</v>
      </c>
      <c r="B253">
        <v>0</v>
      </c>
      <c r="C253" s="4">
        <v>0.54962288312499996</v>
      </c>
      <c r="D253" s="8">
        <f t="shared" si="19"/>
        <v>0.91602748137500001</v>
      </c>
      <c r="E253">
        <f t="shared" si="20"/>
        <v>1</v>
      </c>
      <c r="F253" s="8">
        <f t="shared" si="23"/>
        <v>0.38473601818749997</v>
      </c>
      <c r="G253">
        <f t="shared" si="24"/>
        <v>0</v>
      </c>
      <c r="H253" s="8">
        <f t="shared" si="21"/>
        <v>76.473322484587527</v>
      </c>
      <c r="I253">
        <v>0.7</v>
      </c>
      <c r="J253">
        <f t="shared" si="22"/>
        <v>0.38473601818749997</v>
      </c>
    </row>
    <row r="254" spans="1:13" x14ac:dyDescent="0.25">
      <c r="A254" s="2">
        <v>43078</v>
      </c>
      <c r="B254">
        <v>0.01</v>
      </c>
      <c r="C254" s="4">
        <v>0.33912631500799995</v>
      </c>
      <c r="D254" s="8">
        <f t="shared" si="19"/>
        <v>1.1434159018805998</v>
      </c>
      <c r="E254">
        <f t="shared" si="20"/>
        <v>1</v>
      </c>
      <c r="F254" s="8">
        <f t="shared" si="23"/>
        <v>0.23738842050559994</v>
      </c>
      <c r="G254">
        <f t="shared" si="24"/>
        <v>0</v>
      </c>
      <c r="H254" s="8">
        <f t="shared" si="21"/>
        <v>76.473322484587527</v>
      </c>
      <c r="I254">
        <v>0.7</v>
      </c>
      <c r="J254">
        <f t="shared" si="22"/>
        <v>0.23738842050559994</v>
      </c>
    </row>
    <row r="255" spans="1:13" x14ac:dyDescent="0.25">
      <c r="A255" s="2">
        <v>43079</v>
      </c>
      <c r="B255">
        <v>0.49</v>
      </c>
      <c r="C255" s="4">
        <v>0.28447042357300006</v>
      </c>
      <c r="D255" s="8">
        <f t="shared" si="19"/>
        <v>0.85254519838169984</v>
      </c>
      <c r="E255">
        <f t="shared" si="20"/>
        <v>1</v>
      </c>
      <c r="F255" s="8">
        <f t="shared" si="23"/>
        <v>0.19912929650110003</v>
      </c>
      <c r="G255">
        <f t="shared" si="24"/>
        <v>0</v>
      </c>
      <c r="H255" s="8">
        <f t="shared" si="21"/>
        <v>76.473322484587527</v>
      </c>
      <c r="I255">
        <v>0.7</v>
      </c>
      <c r="J255">
        <f t="shared" si="22"/>
        <v>0.19912929650110003</v>
      </c>
    </row>
    <row r="256" spans="1:13" x14ac:dyDescent="0.25">
      <c r="A256" s="2">
        <v>43080</v>
      </c>
      <c r="B256">
        <v>1.1000000000000001</v>
      </c>
      <c r="C256" s="4">
        <v>0.21938198312500001</v>
      </c>
      <c r="D256" s="8">
        <f t="shared" si="19"/>
        <v>0</v>
      </c>
      <c r="E256">
        <f t="shared" si="20"/>
        <v>1</v>
      </c>
      <c r="F256" s="8">
        <f t="shared" si="23"/>
        <v>0.15356738818749999</v>
      </c>
      <c r="G256">
        <f t="shared" si="24"/>
        <v>9.3887413430800315E-2</v>
      </c>
      <c r="H256" s="8">
        <f t="shared" si="21"/>
        <v>76.567209898018334</v>
      </c>
      <c r="I256">
        <v>0.7</v>
      </c>
      <c r="J256">
        <f t="shared" si="22"/>
        <v>0.15356738818749999</v>
      </c>
    </row>
    <row r="257" spans="1:10" x14ac:dyDescent="0.25">
      <c r="A257" s="2">
        <v>43081</v>
      </c>
      <c r="B257">
        <v>1.34</v>
      </c>
      <c r="C257" s="4">
        <v>0.1656</v>
      </c>
      <c r="D257" s="8">
        <f t="shared" si="19"/>
        <v>0</v>
      </c>
      <c r="E257">
        <f t="shared" si="20"/>
        <v>1</v>
      </c>
      <c r="F257" s="8">
        <f t="shared" si="23"/>
        <v>0.11592</v>
      </c>
      <c r="G257">
        <f t="shared" si="24"/>
        <v>1.2240800000000001</v>
      </c>
      <c r="H257" s="8">
        <f t="shared" si="21"/>
        <v>77.791289898018334</v>
      </c>
      <c r="I257">
        <v>0.7</v>
      </c>
      <c r="J257">
        <f t="shared" si="22"/>
        <v>0.11592</v>
      </c>
    </row>
    <row r="258" spans="1:10" x14ac:dyDescent="0.25">
      <c r="A258" s="2">
        <v>43082</v>
      </c>
      <c r="B258">
        <v>0.55000000000000004</v>
      </c>
      <c r="C258" s="4">
        <v>0.18706011764800001</v>
      </c>
      <c r="D258" s="8">
        <f t="shared" si="19"/>
        <v>0</v>
      </c>
      <c r="E258">
        <f t="shared" si="20"/>
        <v>1</v>
      </c>
      <c r="F258" s="8">
        <f t="shared" si="23"/>
        <v>0.1309420823536</v>
      </c>
      <c r="G258">
        <f t="shared" si="24"/>
        <v>0.41905791764640005</v>
      </c>
      <c r="H258" s="8">
        <f t="shared" si="21"/>
        <v>78.210347815664733</v>
      </c>
      <c r="I258">
        <v>0.7</v>
      </c>
      <c r="J258">
        <f t="shared" si="22"/>
        <v>0.1309420823536</v>
      </c>
    </row>
    <row r="259" spans="1:10" x14ac:dyDescent="0.25">
      <c r="A259" s="2">
        <v>43083</v>
      </c>
      <c r="B259">
        <v>1.63</v>
      </c>
      <c r="C259" s="4">
        <v>0.23018986228800001</v>
      </c>
      <c r="D259" s="8">
        <f t="shared" si="19"/>
        <v>0</v>
      </c>
      <c r="E259">
        <f t="shared" si="20"/>
        <v>1</v>
      </c>
      <c r="F259" s="8">
        <f t="shared" si="23"/>
        <v>0.16113290360159999</v>
      </c>
      <c r="G259">
        <f t="shared" si="24"/>
        <v>1.4688670963983999</v>
      </c>
      <c r="H259" s="8">
        <f t="shared" si="21"/>
        <v>79.679214912063131</v>
      </c>
      <c r="I259">
        <v>0.7</v>
      </c>
      <c r="J259">
        <f t="shared" si="22"/>
        <v>0.16113290360159999</v>
      </c>
    </row>
    <row r="260" spans="1:10" x14ac:dyDescent="0.25">
      <c r="A260" s="2">
        <v>43084</v>
      </c>
      <c r="B260">
        <v>1.02</v>
      </c>
      <c r="C260" s="4">
        <v>0.38309727999999993</v>
      </c>
      <c r="D260" s="8">
        <f t="shared" ref="D260:D323" si="25">MAX((D259+F260-B260),0)</f>
        <v>0</v>
      </c>
      <c r="E260">
        <f t="shared" ref="E260:E323" si="26">IF(D259&gt;$Q$2,1-(D259-$Q$2)/($Q$1-$Q$2),1)</f>
        <v>1</v>
      </c>
      <c r="F260" s="8">
        <f t="shared" si="23"/>
        <v>0.26816809599999991</v>
      </c>
      <c r="G260">
        <f t="shared" si="24"/>
        <v>0.75183190400000011</v>
      </c>
      <c r="H260" s="8">
        <f t="shared" ref="H260:H323" si="27">H259+G260</f>
        <v>80.43104681606313</v>
      </c>
      <c r="I260">
        <v>0.7</v>
      </c>
      <c r="J260">
        <f t="shared" ref="J260:J323" si="28">I260*C260</f>
        <v>0.26816809599999991</v>
      </c>
    </row>
    <row r="261" spans="1:10" x14ac:dyDescent="0.25">
      <c r="A261" s="2">
        <v>43085</v>
      </c>
      <c r="B261">
        <v>0.74</v>
      </c>
      <c r="C261" s="4">
        <v>0.38309727999999993</v>
      </c>
      <c r="D261" s="8">
        <f t="shared" si="25"/>
        <v>0</v>
      </c>
      <c r="E261">
        <f t="shared" si="26"/>
        <v>1</v>
      </c>
      <c r="F261" s="8">
        <f t="shared" ref="F261:F324" si="29">E261*J261</f>
        <v>0.26816809599999991</v>
      </c>
      <c r="G261">
        <f t="shared" si="24"/>
        <v>0.47183190400000008</v>
      </c>
      <c r="H261" s="8">
        <f t="shared" si="27"/>
        <v>80.902878720063129</v>
      </c>
      <c r="I261">
        <v>0.7</v>
      </c>
      <c r="J261">
        <f t="shared" si="28"/>
        <v>0.26816809599999991</v>
      </c>
    </row>
    <row r="262" spans="1:10" x14ac:dyDescent="0.25">
      <c r="A262" s="2">
        <v>43086</v>
      </c>
      <c r="B262">
        <v>1.18</v>
      </c>
      <c r="C262" s="4">
        <v>0.11227458312500001</v>
      </c>
      <c r="D262" s="8">
        <f t="shared" si="25"/>
        <v>0</v>
      </c>
      <c r="E262">
        <f t="shared" si="26"/>
        <v>1</v>
      </c>
      <c r="F262" s="8">
        <f t="shared" si="29"/>
        <v>7.8592208187499998E-2</v>
      </c>
      <c r="G262">
        <f t="shared" si="24"/>
        <v>1.1014077918125</v>
      </c>
      <c r="H262" s="8">
        <f t="shared" si="27"/>
        <v>82.004286511875634</v>
      </c>
      <c r="I262">
        <v>0.7</v>
      </c>
      <c r="J262">
        <f t="shared" si="28"/>
        <v>7.8592208187499998E-2</v>
      </c>
    </row>
    <row r="263" spans="1:10" x14ac:dyDescent="0.25">
      <c r="A263" s="2">
        <v>43087</v>
      </c>
      <c r="B263">
        <v>0.1</v>
      </c>
      <c r="C263" s="4">
        <v>-0.33113182594699991</v>
      </c>
      <c r="D263" s="8">
        <f t="shared" si="25"/>
        <v>0</v>
      </c>
      <c r="E263">
        <f t="shared" si="26"/>
        <v>1</v>
      </c>
      <c r="F263" s="8">
        <f t="shared" si="29"/>
        <v>-0.23179227816289993</v>
      </c>
      <c r="G263">
        <f t="shared" si="24"/>
        <v>0.33179227816289991</v>
      </c>
      <c r="H263" s="8">
        <f t="shared" si="27"/>
        <v>82.336078790038528</v>
      </c>
      <c r="I263">
        <v>0.7</v>
      </c>
      <c r="J263">
        <f t="shared" si="28"/>
        <v>-0.23179227816289993</v>
      </c>
    </row>
    <row r="264" spans="1:10" x14ac:dyDescent="0.25">
      <c r="A264" s="2">
        <v>43088</v>
      </c>
      <c r="B264">
        <v>0.04</v>
      </c>
      <c r="C264" s="4">
        <v>-0.47731856687500002</v>
      </c>
      <c r="D264" s="8">
        <f t="shared" si="25"/>
        <v>0</v>
      </c>
      <c r="E264">
        <f t="shared" si="26"/>
        <v>1</v>
      </c>
      <c r="F264" s="8">
        <f t="shared" si="29"/>
        <v>-0.33412299681250002</v>
      </c>
      <c r="G264">
        <f t="shared" si="24"/>
        <v>0.3741229968125</v>
      </c>
      <c r="H264" s="8">
        <f t="shared" si="27"/>
        <v>82.71020178685103</v>
      </c>
      <c r="I264">
        <v>0.7</v>
      </c>
      <c r="J264">
        <f t="shared" si="28"/>
        <v>-0.33412299681250002</v>
      </c>
    </row>
    <row r="265" spans="1:10" x14ac:dyDescent="0.25">
      <c r="A265" s="2">
        <v>43089</v>
      </c>
      <c r="B265">
        <v>0</v>
      </c>
      <c r="C265" s="4">
        <v>0.1656</v>
      </c>
      <c r="D265" s="8">
        <f t="shared" si="25"/>
        <v>0.11592</v>
      </c>
      <c r="E265">
        <f t="shared" si="26"/>
        <v>1</v>
      </c>
      <c r="F265" s="8">
        <f t="shared" si="29"/>
        <v>0.11592</v>
      </c>
      <c r="G265">
        <f t="shared" si="24"/>
        <v>0</v>
      </c>
      <c r="H265" s="8">
        <f t="shared" si="27"/>
        <v>82.71020178685103</v>
      </c>
      <c r="I265">
        <v>0.7</v>
      </c>
      <c r="J265">
        <f t="shared" si="28"/>
        <v>0.11592</v>
      </c>
    </row>
    <row r="266" spans="1:10" x14ac:dyDescent="0.25">
      <c r="A266" s="2">
        <v>43090</v>
      </c>
      <c r="B266">
        <v>0</v>
      </c>
      <c r="C266" s="4">
        <v>1.7561813647999979E-2</v>
      </c>
      <c r="D266" s="8">
        <f t="shared" si="25"/>
        <v>0.12821326955359999</v>
      </c>
      <c r="E266">
        <f t="shared" si="26"/>
        <v>1</v>
      </c>
      <c r="F266" s="8">
        <f t="shared" si="29"/>
        <v>1.2293269553599984E-2</v>
      </c>
      <c r="G266">
        <f t="shared" si="24"/>
        <v>0</v>
      </c>
      <c r="H266" s="8">
        <f t="shared" si="27"/>
        <v>82.71020178685103</v>
      </c>
      <c r="I266">
        <v>0.7</v>
      </c>
      <c r="J266">
        <f t="shared" si="28"/>
        <v>1.2293269553599984E-2</v>
      </c>
    </row>
    <row r="267" spans="1:10" x14ac:dyDescent="0.25">
      <c r="A267" s="2">
        <v>43091</v>
      </c>
      <c r="B267">
        <v>0.1</v>
      </c>
      <c r="C267" s="4">
        <v>-0.36856823370700004</v>
      </c>
      <c r="D267" s="8">
        <f t="shared" si="25"/>
        <v>0</v>
      </c>
      <c r="E267">
        <f t="shared" si="26"/>
        <v>1</v>
      </c>
      <c r="F267" s="8">
        <f t="shared" si="29"/>
        <v>-0.25799776359490001</v>
      </c>
      <c r="G267">
        <f t="shared" si="24"/>
        <v>0.2297844940413</v>
      </c>
      <c r="H267" s="8">
        <f t="shared" si="27"/>
        <v>82.939986280892327</v>
      </c>
      <c r="I267">
        <v>0.7</v>
      </c>
      <c r="J267">
        <f t="shared" si="28"/>
        <v>-0.25799776359490001</v>
      </c>
    </row>
    <row r="268" spans="1:10" x14ac:dyDescent="0.25">
      <c r="A268" s="2">
        <v>43092</v>
      </c>
      <c r="B268">
        <v>0.04</v>
      </c>
      <c r="C268" s="4">
        <v>0.19781681349300001</v>
      </c>
      <c r="D268" s="8">
        <f t="shared" si="25"/>
        <v>9.8471769445099999E-2</v>
      </c>
      <c r="E268">
        <f t="shared" si="26"/>
        <v>1</v>
      </c>
      <c r="F268" s="8">
        <f t="shared" si="29"/>
        <v>0.13847176944510001</v>
      </c>
      <c r="G268">
        <f t="shared" si="24"/>
        <v>0</v>
      </c>
      <c r="H268" s="8">
        <f t="shared" si="27"/>
        <v>82.939986280892327</v>
      </c>
      <c r="I268">
        <v>0.7</v>
      </c>
      <c r="J268">
        <f t="shared" si="28"/>
        <v>0.13847176944510001</v>
      </c>
    </row>
    <row r="269" spans="1:10" x14ac:dyDescent="0.25">
      <c r="A269" s="2">
        <v>43093</v>
      </c>
      <c r="B269">
        <v>1.45</v>
      </c>
      <c r="C269" s="4">
        <v>0.72933207525299992</v>
      </c>
      <c r="D269" s="8">
        <f t="shared" si="25"/>
        <v>0</v>
      </c>
      <c r="E269">
        <f t="shared" si="26"/>
        <v>1</v>
      </c>
      <c r="F269" s="8">
        <f t="shared" si="29"/>
        <v>0.5105324526770999</v>
      </c>
      <c r="G269">
        <f t="shared" si="24"/>
        <v>0.84099577787780011</v>
      </c>
      <c r="H269" s="8">
        <f t="shared" si="27"/>
        <v>83.780982058770121</v>
      </c>
      <c r="I269">
        <v>0.7</v>
      </c>
      <c r="J269">
        <f t="shared" si="28"/>
        <v>0.5105324526770999</v>
      </c>
    </row>
    <row r="270" spans="1:10" x14ac:dyDescent="0.25">
      <c r="A270" s="2">
        <v>43094</v>
      </c>
      <c r="B270">
        <v>18.149999999999999</v>
      </c>
      <c r="C270" s="4">
        <v>2.7999212533000008E-2</v>
      </c>
      <c r="D270" s="8">
        <f t="shared" si="25"/>
        <v>0</v>
      </c>
      <c r="E270">
        <f t="shared" si="26"/>
        <v>1</v>
      </c>
      <c r="F270" s="8">
        <f t="shared" si="29"/>
        <v>1.9599448773100003E-2</v>
      </c>
      <c r="G270">
        <f t="shared" si="24"/>
        <v>18.130400551226899</v>
      </c>
      <c r="H270" s="8">
        <f t="shared" si="27"/>
        <v>101.91138260999702</v>
      </c>
      <c r="I270">
        <v>0.7</v>
      </c>
      <c r="J270">
        <f t="shared" si="28"/>
        <v>1.9599448773100003E-2</v>
      </c>
    </row>
    <row r="271" spans="1:10" x14ac:dyDescent="0.25">
      <c r="A271" s="2">
        <v>43095</v>
      </c>
      <c r="B271">
        <v>0.51</v>
      </c>
      <c r="C271" s="4">
        <v>0.28447042357300006</v>
      </c>
      <c r="D271" s="8">
        <f t="shared" si="25"/>
        <v>0</v>
      </c>
      <c r="E271">
        <f t="shared" si="26"/>
        <v>1</v>
      </c>
      <c r="F271" s="8">
        <f t="shared" si="29"/>
        <v>0.19912929650110003</v>
      </c>
      <c r="G271">
        <f t="shared" si="24"/>
        <v>0.3108707034989</v>
      </c>
      <c r="H271" s="8">
        <f t="shared" si="27"/>
        <v>102.22225331349593</v>
      </c>
      <c r="I271">
        <v>0.7</v>
      </c>
      <c r="J271">
        <f t="shared" si="28"/>
        <v>0.19912929650110003</v>
      </c>
    </row>
    <row r="272" spans="1:10" x14ac:dyDescent="0.25">
      <c r="A272" s="2">
        <v>43096</v>
      </c>
      <c r="B272">
        <v>0.23</v>
      </c>
      <c r="C272" s="4">
        <v>0.42726773452799999</v>
      </c>
      <c r="D272" s="8">
        <f t="shared" si="25"/>
        <v>6.9087414169599987E-2</v>
      </c>
      <c r="E272">
        <f t="shared" si="26"/>
        <v>1</v>
      </c>
      <c r="F272" s="8">
        <f t="shared" si="29"/>
        <v>0.2990874141696</v>
      </c>
      <c r="G272">
        <f t="shared" si="24"/>
        <v>0</v>
      </c>
      <c r="H272" s="8">
        <f t="shared" si="27"/>
        <v>102.22225331349593</v>
      </c>
      <c r="I272">
        <v>0.7</v>
      </c>
      <c r="J272">
        <f t="shared" si="28"/>
        <v>0.2990874141696</v>
      </c>
    </row>
    <row r="273" spans="1:13" x14ac:dyDescent="0.25">
      <c r="A273" s="2">
        <v>43097</v>
      </c>
      <c r="B273">
        <v>0.01</v>
      </c>
      <c r="C273" s="4">
        <v>0.48273461029300002</v>
      </c>
      <c r="D273" s="8">
        <f t="shared" si="25"/>
        <v>0.39700164137469995</v>
      </c>
      <c r="E273">
        <f t="shared" si="26"/>
        <v>1</v>
      </c>
      <c r="F273" s="8">
        <f t="shared" si="29"/>
        <v>0.3379142272051</v>
      </c>
      <c r="G273">
        <f t="shared" si="24"/>
        <v>0</v>
      </c>
      <c r="H273" s="8">
        <f t="shared" si="27"/>
        <v>102.22225331349593</v>
      </c>
      <c r="I273">
        <v>0.7</v>
      </c>
      <c r="J273">
        <f t="shared" si="28"/>
        <v>0.3379142272051</v>
      </c>
    </row>
    <row r="274" spans="1:13" x14ac:dyDescent="0.25">
      <c r="A274" s="2">
        <v>43098</v>
      </c>
      <c r="B274">
        <v>3.17</v>
      </c>
      <c r="C274" s="4">
        <v>0.1656</v>
      </c>
      <c r="D274" s="8">
        <f t="shared" si="25"/>
        <v>0</v>
      </c>
      <c r="E274">
        <f t="shared" si="26"/>
        <v>1</v>
      </c>
      <c r="F274" s="8">
        <f t="shared" si="29"/>
        <v>0.11592</v>
      </c>
      <c r="G274">
        <f t="shared" si="24"/>
        <v>2.6570783586253</v>
      </c>
      <c r="H274" s="8">
        <f t="shared" si="27"/>
        <v>104.87933167212122</v>
      </c>
      <c r="I274">
        <v>0.7</v>
      </c>
      <c r="J274">
        <f t="shared" si="28"/>
        <v>0.11592</v>
      </c>
    </row>
    <row r="275" spans="1:13" x14ac:dyDescent="0.25">
      <c r="A275" s="2">
        <v>43099</v>
      </c>
      <c r="B275">
        <v>2.2400000000000002</v>
      </c>
      <c r="C275" s="4">
        <v>-8.5514806271999991E-2</v>
      </c>
      <c r="D275" s="8">
        <f t="shared" si="25"/>
        <v>0</v>
      </c>
      <c r="E275">
        <f t="shared" si="26"/>
        <v>1</v>
      </c>
      <c r="F275" s="8">
        <f t="shared" si="29"/>
        <v>-5.9860364390399989E-2</v>
      </c>
      <c r="G275">
        <f t="shared" si="24"/>
        <v>2.2998603643904003</v>
      </c>
      <c r="H275" s="8">
        <f t="shared" si="27"/>
        <v>107.17919203651162</v>
      </c>
      <c r="I275">
        <v>0.7</v>
      </c>
      <c r="J275">
        <f t="shared" si="28"/>
        <v>-5.9860364390399989E-2</v>
      </c>
    </row>
    <row r="276" spans="1:13" x14ac:dyDescent="0.25">
      <c r="A276" s="2">
        <v>43100</v>
      </c>
      <c r="B276">
        <v>0.42</v>
      </c>
      <c r="C276" s="4">
        <v>0.54962288312499996</v>
      </c>
      <c r="D276" s="8">
        <f t="shared" si="25"/>
        <v>0</v>
      </c>
      <c r="E276">
        <f t="shared" si="26"/>
        <v>1</v>
      </c>
      <c r="F276" s="8">
        <f t="shared" si="29"/>
        <v>0.38473601818749997</v>
      </c>
      <c r="G276">
        <f t="shared" si="24"/>
        <v>3.5263981812500012E-2</v>
      </c>
      <c r="H276" s="8">
        <f t="shared" si="27"/>
        <v>107.21445601832413</v>
      </c>
      <c r="I276">
        <v>0.7</v>
      </c>
      <c r="J276">
        <f t="shared" si="28"/>
        <v>0.38473601818749997</v>
      </c>
    </row>
    <row r="277" spans="1:13" x14ac:dyDescent="0.25">
      <c r="A277" s="2">
        <v>43101</v>
      </c>
      <c r="B277">
        <v>0.37</v>
      </c>
      <c r="C277" s="4">
        <v>0.208590867968</v>
      </c>
      <c r="D277" s="8">
        <f t="shared" si="25"/>
        <v>0</v>
      </c>
      <c r="E277">
        <f t="shared" si="26"/>
        <v>1</v>
      </c>
      <c r="F277" s="8">
        <f t="shared" si="29"/>
        <v>0.14601360757759999</v>
      </c>
      <c r="G277">
        <f t="shared" si="24"/>
        <v>0.22398639242240001</v>
      </c>
      <c r="H277" s="8">
        <f t="shared" si="27"/>
        <v>107.43844241074653</v>
      </c>
      <c r="I277">
        <v>0.7</v>
      </c>
      <c r="J277">
        <f t="shared" si="28"/>
        <v>0.14601360757759999</v>
      </c>
    </row>
    <row r="278" spans="1:13" x14ac:dyDescent="0.25">
      <c r="A278" s="2">
        <v>43102</v>
      </c>
      <c r="B278">
        <v>12.99</v>
      </c>
      <c r="C278" s="4">
        <v>-4.4576319999999989E-2</v>
      </c>
      <c r="D278" s="8">
        <f t="shared" si="25"/>
        <v>0</v>
      </c>
      <c r="E278">
        <f t="shared" si="26"/>
        <v>1</v>
      </c>
      <c r="F278" s="8">
        <f t="shared" si="29"/>
        <v>-3.120342399999999E-2</v>
      </c>
      <c r="G278" s="25">
        <f t="shared" si="24"/>
        <v>13.021203423999999</v>
      </c>
      <c r="H278" s="8">
        <f t="shared" si="27"/>
        <v>120.45964583474654</v>
      </c>
      <c r="I278">
        <v>0.7</v>
      </c>
      <c r="J278">
        <f t="shared" si="28"/>
        <v>-3.120342399999999E-2</v>
      </c>
    </row>
    <row r="279" spans="1:13" x14ac:dyDescent="0.25">
      <c r="A279" s="2">
        <v>43103</v>
      </c>
      <c r="B279">
        <v>0.48</v>
      </c>
      <c r="C279" s="4">
        <v>0.460515913173</v>
      </c>
      <c r="D279" s="8">
        <f t="shared" si="25"/>
        <v>0</v>
      </c>
      <c r="E279">
        <f t="shared" si="26"/>
        <v>1</v>
      </c>
      <c r="F279" s="8">
        <f t="shared" si="29"/>
        <v>0.32236113922109999</v>
      </c>
      <c r="G279">
        <f t="shared" si="24"/>
        <v>0.15763886077889999</v>
      </c>
      <c r="H279" s="8">
        <f t="shared" si="27"/>
        <v>120.61728469552544</v>
      </c>
      <c r="I279">
        <v>0.7</v>
      </c>
      <c r="J279">
        <f t="shared" si="28"/>
        <v>0.32236113922109999</v>
      </c>
    </row>
    <row r="280" spans="1:13" x14ac:dyDescent="0.25">
      <c r="A280" s="2">
        <v>43104</v>
      </c>
      <c r="B280">
        <v>15.28</v>
      </c>
      <c r="C280" s="4">
        <v>-1.3613388186999991E-2</v>
      </c>
      <c r="D280" s="8">
        <f t="shared" si="25"/>
        <v>0</v>
      </c>
      <c r="E280">
        <f t="shared" si="26"/>
        <v>1</v>
      </c>
      <c r="F280" s="8">
        <f t="shared" si="29"/>
        <v>-9.5293717308999933E-3</v>
      </c>
      <c r="G280" s="25">
        <f t="shared" si="24"/>
        <v>15.2895293717309</v>
      </c>
      <c r="H280" s="8">
        <f t="shared" si="27"/>
        <v>135.90681406725633</v>
      </c>
      <c r="I280">
        <v>0.7</v>
      </c>
      <c r="J280">
        <f t="shared" si="28"/>
        <v>-9.5293717308999933E-3</v>
      </c>
    </row>
    <row r="281" spans="1:13" x14ac:dyDescent="0.25">
      <c r="A281" s="2">
        <v>43105</v>
      </c>
      <c r="B281">
        <v>4.93</v>
      </c>
      <c r="C281" s="4">
        <v>0.21938198312500001</v>
      </c>
      <c r="D281" s="8">
        <f t="shared" si="25"/>
        <v>0</v>
      </c>
      <c r="E281">
        <f t="shared" si="26"/>
        <v>1</v>
      </c>
      <c r="F281" s="8">
        <f t="shared" si="29"/>
        <v>0.15356738818749999</v>
      </c>
      <c r="G281">
        <f t="shared" si="24"/>
        <v>4.7764326118125</v>
      </c>
      <c r="H281" s="8">
        <f t="shared" si="27"/>
        <v>140.68324667906884</v>
      </c>
      <c r="I281">
        <v>0.7</v>
      </c>
      <c r="J281">
        <f t="shared" si="28"/>
        <v>0.15356738818749999</v>
      </c>
    </row>
    <row r="282" spans="1:13" x14ac:dyDescent="0.25">
      <c r="A282" s="2">
        <v>43106</v>
      </c>
      <c r="B282">
        <v>0.8</v>
      </c>
      <c r="C282" s="4">
        <v>0.78577386188800014</v>
      </c>
      <c r="D282" s="8">
        <f t="shared" si="25"/>
        <v>0</v>
      </c>
      <c r="E282">
        <f t="shared" si="26"/>
        <v>1</v>
      </c>
      <c r="F282" s="8">
        <f t="shared" si="29"/>
        <v>0.55004170332160007</v>
      </c>
      <c r="G282">
        <f t="shared" si="24"/>
        <v>0.24995829667839997</v>
      </c>
      <c r="H282" s="8">
        <f t="shared" si="27"/>
        <v>140.93320497574723</v>
      </c>
      <c r="I282">
        <v>0.7</v>
      </c>
      <c r="J282">
        <f t="shared" si="28"/>
        <v>0.55004170332160007</v>
      </c>
    </row>
    <row r="283" spans="1:13" x14ac:dyDescent="0.25">
      <c r="A283" s="2">
        <v>43107</v>
      </c>
      <c r="B283">
        <v>0.05</v>
      </c>
      <c r="C283" s="4">
        <v>0.28447042357300006</v>
      </c>
      <c r="D283" s="8">
        <f t="shared" si="25"/>
        <v>0.14912929650110002</v>
      </c>
      <c r="E283">
        <f t="shared" si="26"/>
        <v>1</v>
      </c>
      <c r="F283" s="8">
        <f t="shared" si="29"/>
        <v>0.19912929650110003</v>
      </c>
      <c r="G283">
        <f t="shared" si="24"/>
        <v>0</v>
      </c>
      <c r="H283" s="8">
        <f t="shared" si="27"/>
        <v>140.93320497574723</v>
      </c>
      <c r="I283">
        <v>0.7</v>
      </c>
      <c r="J283">
        <f t="shared" si="28"/>
        <v>0.19912929650110003</v>
      </c>
    </row>
    <row r="284" spans="1:13" x14ac:dyDescent="0.25">
      <c r="A284" s="2">
        <v>43108</v>
      </c>
      <c r="B284">
        <v>0.17</v>
      </c>
      <c r="C284" s="4">
        <v>0.28447042357300006</v>
      </c>
      <c r="D284" s="8">
        <f t="shared" si="25"/>
        <v>0.17825859300220007</v>
      </c>
      <c r="E284">
        <f t="shared" si="26"/>
        <v>1</v>
      </c>
      <c r="F284" s="8">
        <f t="shared" si="29"/>
        <v>0.19912929650110003</v>
      </c>
      <c r="G284">
        <f t="shared" si="24"/>
        <v>0</v>
      </c>
      <c r="H284" s="8">
        <f t="shared" si="27"/>
        <v>140.93320497574723</v>
      </c>
      <c r="I284">
        <v>0.7</v>
      </c>
      <c r="J284">
        <f t="shared" si="28"/>
        <v>0.19912929650110003</v>
      </c>
    </row>
    <row r="285" spans="1:13" x14ac:dyDescent="0.25">
      <c r="A285" s="2">
        <v>43109</v>
      </c>
      <c r="B285">
        <v>0.35</v>
      </c>
      <c r="C285" s="4">
        <v>4.8940588373000006E-2</v>
      </c>
      <c r="D285" s="8">
        <f t="shared" si="25"/>
        <v>0</v>
      </c>
      <c r="E285">
        <f t="shared" si="26"/>
        <v>1</v>
      </c>
      <c r="F285" s="8">
        <f t="shared" si="29"/>
        <v>3.4258411861099999E-2</v>
      </c>
      <c r="G285">
        <f t="shared" si="24"/>
        <v>0.1374829951366999</v>
      </c>
      <c r="H285" s="8">
        <f t="shared" si="27"/>
        <v>141.07068797088394</v>
      </c>
      <c r="I285">
        <v>0.7</v>
      </c>
      <c r="J285">
        <f t="shared" si="28"/>
        <v>3.4258411861099999E-2</v>
      </c>
    </row>
    <row r="286" spans="1:13" x14ac:dyDescent="0.25">
      <c r="A286" s="2">
        <v>43110</v>
      </c>
      <c r="B286">
        <v>1.44</v>
      </c>
      <c r="C286" s="4">
        <v>-6.5096005232000001E-2</v>
      </c>
      <c r="D286" s="8">
        <f t="shared" si="25"/>
        <v>0</v>
      </c>
      <c r="E286">
        <f t="shared" si="26"/>
        <v>1</v>
      </c>
      <c r="F286" s="8">
        <f t="shared" si="29"/>
        <v>-4.5567203662399997E-2</v>
      </c>
      <c r="G286">
        <f t="shared" si="24"/>
        <v>1.4855672036623999</v>
      </c>
      <c r="H286" s="8">
        <f t="shared" si="27"/>
        <v>142.55625517454635</v>
      </c>
      <c r="I286">
        <v>0.7</v>
      </c>
      <c r="J286">
        <f t="shared" si="28"/>
        <v>-4.5567203662399997E-2</v>
      </c>
    </row>
    <row r="287" spans="1:13" x14ac:dyDescent="0.25">
      <c r="A287" s="2">
        <v>43111</v>
      </c>
      <c r="B287">
        <v>1.03</v>
      </c>
      <c r="C287" s="4">
        <v>-0.11594804042699998</v>
      </c>
      <c r="D287" s="8">
        <f t="shared" si="25"/>
        <v>0</v>
      </c>
      <c r="E287">
        <f t="shared" si="26"/>
        <v>1</v>
      </c>
      <c r="F287" s="8">
        <f t="shared" si="29"/>
        <v>-8.1163628298899976E-2</v>
      </c>
      <c r="G287">
        <f t="shared" si="24"/>
        <v>1.1111636282988999</v>
      </c>
      <c r="H287" s="8">
        <f t="shared" si="27"/>
        <v>143.66741880284525</v>
      </c>
      <c r="I287">
        <v>0.7</v>
      </c>
      <c r="J287">
        <f t="shared" si="28"/>
        <v>-8.1163628298899976E-2</v>
      </c>
    </row>
    <row r="288" spans="1:13" x14ac:dyDescent="0.25">
      <c r="A288" s="2">
        <v>43112</v>
      </c>
      <c r="B288">
        <v>0</v>
      </c>
      <c r="C288" s="4">
        <v>7.1470331250000083E-3</v>
      </c>
      <c r="D288" s="8">
        <f t="shared" si="25"/>
        <v>5.0029231875000054E-3</v>
      </c>
      <c r="E288">
        <f t="shared" si="26"/>
        <v>1</v>
      </c>
      <c r="F288" s="8">
        <f t="shared" si="29"/>
        <v>5.0029231875000054E-3</v>
      </c>
      <c r="G288">
        <f t="shared" si="24"/>
        <v>0</v>
      </c>
      <c r="H288" s="8">
        <f t="shared" si="27"/>
        <v>143.66741880284525</v>
      </c>
      <c r="I288">
        <v>0.7</v>
      </c>
      <c r="J288">
        <f t="shared" si="28"/>
        <v>5.0029231875000054E-3</v>
      </c>
      <c r="L288">
        <v>30.4</v>
      </c>
      <c r="M288">
        <f>0.5*(L288+L246)*(H288-H246)/100</f>
        <v>12.200079072240497</v>
      </c>
    </row>
    <row r="289" spans="1:10" x14ac:dyDescent="0.25">
      <c r="A289" s="2">
        <v>43113</v>
      </c>
      <c r="B289">
        <v>0.03</v>
      </c>
      <c r="C289" s="4">
        <v>0.328166833125</v>
      </c>
      <c r="D289" s="8">
        <f t="shared" si="25"/>
        <v>0.204719706375</v>
      </c>
      <c r="E289">
        <f t="shared" si="26"/>
        <v>1</v>
      </c>
      <c r="F289" s="8">
        <f t="shared" si="29"/>
        <v>0.2297167831875</v>
      </c>
      <c r="G289">
        <f t="shared" si="24"/>
        <v>0</v>
      </c>
      <c r="H289" s="8">
        <f t="shared" si="27"/>
        <v>143.66741880284525</v>
      </c>
      <c r="I289">
        <v>0.7</v>
      </c>
      <c r="J289">
        <f t="shared" si="28"/>
        <v>0.2297167831875</v>
      </c>
    </row>
    <row r="290" spans="1:10" x14ac:dyDescent="0.25">
      <c r="A290" s="2">
        <v>43114</v>
      </c>
      <c r="B290">
        <v>1.1000000000000001</v>
      </c>
      <c r="C290" s="4">
        <v>0.317221218448</v>
      </c>
      <c r="D290" s="8">
        <f t="shared" si="25"/>
        <v>0</v>
      </c>
      <c r="E290">
        <f t="shared" si="26"/>
        <v>1</v>
      </c>
      <c r="F290" s="8">
        <f t="shared" si="29"/>
        <v>0.22205485291359997</v>
      </c>
      <c r="G290">
        <f t="shared" si="24"/>
        <v>0.67322544071140011</v>
      </c>
      <c r="H290" s="8">
        <f t="shared" si="27"/>
        <v>144.34064424355665</v>
      </c>
      <c r="I290">
        <v>0.7</v>
      </c>
      <c r="J290">
        <f t="shared" si="28"/>
        <v>0.22205485291359997</v>
      </c>
    </row>
    <row r="291" spans="1:10" x14ac:dyDescent="0.25">
      <c r="A291" s="2">
        <v>43115</v>
      </c>
      <c r="B291">
        <v>0.56000000000000005</v>
      </c>
      <c r="C291" s="4">
        <v>0.42726773452799999</v>
      </c>
      <c r="D291" s="8">
        <f t="shared" si="25"/>
        <v>0</v>
      </c>
      <c r="E291">
        <f t="shared" si="26"/>
        <v>1</v>
      </c>
      <c r="F291" s="8">
        <f t="shared" si="29"/>
        <v>0.2990874141696</v>
      </c>
      <c r="G291">
        <f t="shared" si="24"/>
        <v>0.26091258583040006</v>
      </c>
      <c r="H291" s="8">
        <f t="shared" si="27"/>
        <v>144.60155682938705</v>
      </c>
      <c r="I291">
        <v>0.7</v>
      </c>
      <c r="J291">
        <f t="shared" si="28"/>
        <v>0.2990874141696</v>
      </c>
    </row>
    <row r="292" spans="1:10" x14ac:dyDescent="0.25">
      <c r="A292" s="2">
        <v>43116</v>
      </c>
      <c r="B292">
        <v>0.81</v>
      </c>
      <c r="C292" s="4">
        <v>0.38309727999999993</v>
      </c>
      <c r="D292" s="8">
        <f t="shared" si="25"/>
        <v>0</v>
      </c>
      <c r="E292">
        <f t="shared" si="26"/>
        <v>1</v>
      </c>
      <c r="F292" s="8">
        <f t="shared" si="29"/>
        <v>0.26816809599999991</v>
      </c>
      <c r="G292">
        <f t="shared" si="24"/>
        <v>0.54183190400000014</v>
      </c>
      <c r="H292" s="8">
        <f t="shared" si="27"/>
        <v>145.14338873338704</v>
      </c>
      <c r="I292">
        <v>0.7</v>
      </c>
      <c r="J292">
        <f t="shared" si="28"/>
        <v>0.26816809599999991</v>
      </c>
    </row>
    <row r="293" spans="1:10" x14ac:dyDescent="0.25">
      <c r="A293" s="2">
        <v>43117</v>
      </c>
      <c r="B293">
        <v>1.48</v>
      </c>
      <c r="C293" s="4">
        <v>0.43833945312500006</v>
      </c>
      <c r="D293" s="8">
        <f t="shared" si="25"/>
        <v>0</v>
      </c>
      <c r="E293">
        <f t="shared" si="26"/>
        <v>1</v>
      </c>
      <c r="F293" s="8">
        <f t="shared" si="29"/>
        <v>0.30683761718750002</v>
      </c>
      <c r="G293">
        <f t="shared" si="24"/>
        <v>1.1731623828125</v>
      </c>
      <c r="H293" s="8">
        <f t="shared" si="27"/>
        <v>146.31655111619955</v>
      </c>
      <c r="I293">
        <v>0.7</v>
      </c>
      <c r="J293">
        <f t="shared" si="28"/>
        <v>0.30683761718750002</v>
      </c>
    </row>
    <row r="294" spans="1:10" x14ac:dyDescent="0.25">
      <c r="A294" s="2">
        <v>43118</v>
      </c>
      <c r="B294">
        <v>1.18</v>
      </c>
      <c r="C294" s="4">
        <v>0.1656</v>
      </c>
      <c r="D294" s="8">
        <f t="shared" si="25"/>
        <v>0</v>
      </c>
      <c r="E294">
        <f t="shared" si="26"/>
        <v>1</v>
      </c>
      <c r="F294" s="8">
        <f t="shared" si="29"/>
        <v>0.11592</v>
      </c>
      <c r="G294">
        <f t="shared" si="24"/>
        <v>1.0640799999999999</v>
      </c>
      <c r="H294" s="8">
        <f t="shared" si="27"/>
        <v>147.38063111619954</v>
      </c>
      <c r="I294">
        <v>0.7</v>
      </c>
      <c r="J294">
        <f t="shared" si="28"/>
        <v>0.11592</v>
      </c>
    </row>
    <row r="295" spans="1:10" x14ac:dyDescent="0.25">
      <c r="A295" s="2">
        <v>43119</v>
      </c>
      <c r="B295">
        <v>0.44</v>
      </c>
      <c r="C295" s="4">
        <v>0.28447042357300006</v>
      </c>
      <c r="D295" s="8">
        <f t="shared" si="25"/>
        <v>0</v>
      </c>
      <c r="E295">
        <f t="shared" si="26"/>
        <v>1</v>
      </c>
      <c r="F295" s="8">
        <f t="shared" si="29"/>
        <v>0.19912929650110003</v>
      </c>
      <c r="G295">
        <f t="shared" si="24"/>
        <v>0.24087070349889997</v>
      </c>
      <c r="H295" s="8">
        <f t="shared" si="27"/>
        <v>147.62150181969844</v>
      </c>
      <c r="I295">
        <v>0.7</v>
      </c>
      <c r="J295">
        <f t="shared" si="28"/>
        <v>0.19912929650110003</v>
      </c>
    </row>
    <row r="296" spans="1:10" x14ac:dyDescent="0.25">
      <c r="A296" s="2">
        <v>43120</v>
      </c>
      <c r="B296">
        <v>0.46</v>
      </c>
      <c r="C296" s="4">
        <v>0.33912631500799995</v>
      </c>
      <c r="D296" s="8">
        <f t="shared" si="25"/>
        <v>0</v>
      </c>
      <c r="E296">
        <f t="shared" si="26"/>
        <v>1</v>
      </c>
      <c r="F296" s="8">
        <f t="shared" si="29"/>
        <v>0.23738842050559994</v>
      </c>
      <c r="G296">
        <f t="shared" si="24"/>
        <v>0.22261157949440008</v>
      </c>
      <c r="H296" s="8">
        <f t="shared" si="27"/>
        <v>147.84411339919285</v>
      </c>
      <c r="I296">
        <v>0.7</v>
      </c>
      <c r="J296">
        <f t="shared" si="28"/>
        <v>0.23738842050559994</v>
      </c>
    </row>
    <row r="297" spans="1:10" x14ac:dyDescent="0.25">
      <c r="A297" s="2">
        <v>43121</v>
      </c>
      <c r="B297">
        <v>3.36</v>
      </c>
      <c r="C297" s="4">
        <v>0.14421292404800001</v>
      </c>
      <c r="D297" s="8">
        <f t="shared" si="25"/>
        <v>0</v>
      </c>
      <c r="E297">
        <f t="shared" si="26"/>
        <v>1</v>
      </c>
      <c r="F297" s="8">
        <f t="shared" si="29"/>
        <v>0.10094904683360001</v>
      </c>
      <c r="G297">
        <f t="shared" si="24"/>
        <v>3.2590509531663998</v>
      </c>
      <c r="H297" s="8">
        <f t="shared" si="27"/>
        <v>151.10316435235924</v>
      </c>
      <c r="I297">
        <v>0.7</v>
      </c>
      <c r="J297">
        <f t="shared" si="28"/>
        <v>0.10094904683360001</v>
      </c>
    </row>
    <row r="298" spans="1:10" x14ac:dyDescent="0.25">
      <c r="A298" s="2">
        <v>43122</v>
      </c>
      <c r="B298">
        <v>0.84</v>
      </c>
      <c r="C298" s="4">
        <v>-0.22539621899199996</v>
      </c>
      <c r="D298" s="8">
        <f t="shared" si="25"/>
        <v>0</v>
      </c>
      <c r="E298">
        <f t="shared" si="26"/>
        <v>1</v>
      </c>
      <c r="F298" s="8">
        <f t="shared" si="29"/>
        <v>-0.15777735329439996</v>
      </c>
      <c r="G298">
        <f t="shared" si="24"/>
        <v>0.99777735329439987</v>
      </c>
      <c r="H298" s="8">
        <f t="shared" si="27"/>
        <v>152.10094170565364</v>
      </c>
      <c r="I298">
        <v>0.7</v>
      </c>
      <c r="J298">
        <f t="shared" si="28"/>
        <v>-0.15777735329439996</v>
      </c>
    </row>
    <row r="299" spans="1:10" x14ac:dyDescent="0.25">
      <c r="A299" s="2">
        <v>43123</v>
      </c>
      <c r="B299">
        <v>10.41</v>
      </c>
      <c r="C299" s="4">
        <v>8.051434188800001E-2</v>
      </c>
      <c r="D299" s="8">
        <f t="shared" si="25"/>
        <v>0</v>
      </c>
      <c r="E299">
        <f t="shared" si="26"/>
        <v>1</v>
      </c>
      <c r="F299" s="8">
        <f t="shared" si="29"/>
        <v>5.6360039321600004E-2</v>
      </c>
      <c r="G299">
        <f t="shared" si="24"/>
        <v>10.3536399606784</v>
      </c>
      <c r="H299" s="8">
        <f t="shared" si="27"/>
        <v>162.45458166633205</v>
      </c>
      <c r="I299">
        <v>0.7</v>
      </c>
      <c r="J299">
        <f t="shared" si="28"/>
        <v>5.6360039321600004E-2</v>
      </c>
    </row>
    <row r="300" spans="1:10" x14ac:dyDescent="0.25">
      <c r="A300" s="2">
        <v>43124</v>
      </c>
      <c r="B300">
        <v>0.39</v>
      </c>
      <c r="C300" s="4">
        <v>0.98944987892800007</v>
      </c>
      <c r="D300" s="8">
        <f t="shared" si="25"/>
        <v>0.30261491524960005</v>
      </c>
      <c r="E300">
        <f t="shared" si="26"/>
        <v>1</v>
      </c>
      <c r="F300" s="8">
        <f t="shared" si="29"/>
        <v>0.69261491524960006</v>
      </c>
      <c r="G300">
        <f t="shared" si="24"/>
        <v>0</v>
      </c>
      <c r="H300" s="8">
        <f t="shared" si="27"/>
        <v>162.45458166633205</v>
      </c>
      <c r="I300">
        <v>0.7</v>
      </c>
      <c r="J300">
        <f t="shared" si="28"/>
        <v>0.69261491524960006</v>
      </c>
    </row>
    <row r="301" spans="1:10" x14ac:dyDescent="0.25">
      <c r="A301" s="2">
        <v>43125</v>
      </c>
      <c r="B301">
        <v>0.33</v>
      </c>
      <c r="C301" s="4">
        <v>0.37208514341300003</v>
      </c>
      <c r="D301" s="8">
        <f t="shared" si="25"/>
        <v>0.23307451563870002</v>
      </c>
      <c r="E301">
        <f t="shared" si="26"/>
        <v>1</v>
      </c>
      <c r="F301" s="8">
        <f t="shared" si="29"/>
        <v>0.26045960038909999</v>
      </c>
      <c r="G301">
        <f t="shared" si="24"/>
        <v>0</v>
      </c>
      <c r="H301" s="8">
        <f t="shared" si="27"/>
        <v>162.45458166633205</v>
      </c>
      <c r="I301">
        <v>0.7</v>
      </c>
      <c r="J301">
        <f t="shared" si="28"/>
        <v>0.26045960038909999</v>
      </c>
    </row>
    <row r="302" spans="1:10" x14ac:dyDescent="0.25">
      <c r="A302" s="2">
        <v>43126</v>
      </c>
      <c r="B302">
        <v>0.05</v>
      </c>
      <c r="C302" s="4">
        <v>0.28447042357300006</v>
      </c>
      <c r="D302" s="8">
        <f t="shared" si="25"/>
        <v>0.38220381213980009</v>
      </c>
      <c r="E302">
        <f t="shared" si="26"/>
        <v>1</v>
      </c>
      <c r="F302" s="8">
        <f t="shared" si="29"/>
        <v>0.19912929650110003</v>
      </c>
      <c r="G302">
        <f t="shared" si="24"/>
        <v>0</v>
      </c>
      <c r="H302" s="8">
        <f t="shared" si="27"/>
        <v>162.45458166633205</v>
      </c>
      <c r="I302">
        <v>0.7</v>
      </c>
      <c r="J302">
        <f t="shared" si="28"/>
        <v>0.19912929650110003</v>
      </c>
    </row>
    <row r="303" spans="1:10" x14ac:dyDescent="0.25">
      <c r="A303" s="2">
        <v>43127</v>
      </c>
      <c r="B303">
        <v>0.3</v>
      </c>
      <c r="C303" s="4">
        <v>0.71805624999999995</v>
      </c>
      <c r="D303" s="8">
        <f t="shared" si="25"/>
        <v>0.58484318713979988</v>
      </c>
      <c r="E303">
        <f t="shared" si="26"/>
        <v>1</v>
      </c>
      <c r="F303" s="8">
        <f t="shared" si="29"/>
        <v>0.50263937499999989</v>
      </c>
      <c r="G303">
        <f t="shared" si="24"/>
        <v>0</v>
      </c>
      <c r="H303" s="8">
        <f t="shared" si="27"/>
        <v>162.45458166633205</v>
      </c>
      <c r="I303">
        <v>0.7</v>
      </c>
      <c r="J303">
        <f t="shared" si="28"/>
        <v>0.50263937499999989</v>
      </c>
    </row>
    <row r="304" spans="1:10" x14ac:dyDescent="0.25">
      <c r="A304" s="2">
        <v>43128</v>
      </c>
      <c r="B304">
        <v>1.98</v>
      </c>
      <c r="C304" s="4">
        <v>0.89887814260800003</v>
      </c>
      <c r="D304" s="8">
        <f t="shared" si="25"/>
        <v>0</v>
      </c>
      <c r="E304">
        <f t="shared" si="26"/>
        <v>1</v>
      </c>
      <c r="F304" s="8">
        <f t="shared" si="29"/>
        <v>0.62921469982559997</v>
      </c>
      <c r="G304">
        <f t="shared" si="24"/>
        <v>0.76594211303460025</v>
      </c>
      <c r="H304" s="8">
        <f t="shared" si="27"/>
        <v>163.22052377936666</v>
      </c>
      <c r="I304">
        <v>0.7</v>
      </c>
      <c r="J304">
        <f t="shared" si="28"/>
        <v>0.62921469982559997</v>
      </c>
    </row>
    <row r="305" spans="1:13" x14ac:dyDescent="0.25">
      <c r="A305" s="2">
        <v>43129</v>
      </c>
      <c r="B305">
        <v>0.15</v>
      </c>
      <c r="C305" s="4">
        <v>0.72933207525299992</v>
      </c>
      <c r="D305" s="8">
        <f t="shared" si="25"/>
        <v>0.36053245267709988</v>
      </c>
      <c r="E305">
        <f t="shared" si="26"/>
        <v>1</v>
      </c>
      <c r="F305" s="8">
        <f t="shared" si="29"/>
        <v>0.5105324526770999</v>
      </c>
      <c r="G305">
        <f t="shared" si="24"/>
        <v>0</v>
      </c>
      <c r="H305" s="8">
        <f t="shared" si="27"/>
        <v>163.22052377936666</v>
      </c>
      <c r="I305">
        <v>0.7</v>
      </c>
      <c r="J305">
        <f t="shared" si="28"/>
        <v>0.5105324526770999</v>
      </c>
    </row>
    <row r="306" spans="1:13" x14ac:dyDescent="0.25">
      <c r="A306" s="2">
        <v>43130</v>
      </c>
      <c r="B306">
        <v>1.71</v>
      </c>
      <c r="C306" s="4">
        <v>0.76318555636800001</v>
      </c>
      <c r="D306" s="8">
        <f t="shared" si="25"/>
        <v>0</v>
      </c>
      <c r="E306">
        <f t="shared" si="26"/>
        <v>1</v>
      </c>
      <c r="F306" s="8">
        <f t="shared" si="29"/>
        <v>0.53422988945759997</v>
      </c>
      <c r="G306">
        <f t="shared" si="24"/>
        <v>0.81523765786530022</v>
      </c>
      <c r="H306" s="8">
        <f t="shared" si="27"/>
        <v>164.03576143723197</v>
      </c>
      <c r="I306">
        <v>0.7</v>
      </c>
      <c r="J306">
        <f t="shared" si="28"/>
        <v>0.53422988945759997</v>
      </c>
    </row>
    <row r="307" spans="1:13" x14ac:dyDescent="0.25">
      <c r="A307" s="2">
        <v>43131</v>
      </c>
      <c r="B307">
        <v>0.18</v>
      </c>
      <c r="C307" s="4">
        <v>0.71805624999999995</v>
      </c>
      <c r="D307" s="8">
        <f t="shared" si="25"/>
        <v>0.32263937499999989</v>
      </c>
      <c r="E307">
        <f t="shared" si="26"/>
        <v>1</v>
      </c>
      <c r="F307" s="8">
        <f t="shared" si="29"/>
        <v>0.50263937499999989</v>
      </c>
      <c r="G307">
        <f t="shared" si="24"/>
        <v>0</v>
      </c>
      <c r="H307" s="8">
        <f t="shared" si="27"/>
        <v>164.03576143723197</v>
      </c>
      <c r="I307">
        <v>0.7</v>
      </c>
      <c r="J307">
        <f t="shared" si="28"/>
        <v>0.50263937499999989</v>
      </c>
    </row>
    <row r="308" spans="1:13" x14ac:dyDescent="0.25">
      <c r="A308" s="2">
        <v>43132</v>
      </c>
      <c r="B308">
        <v>0.69</v>
      </c>
      <c r="C308" s="4">
        <v>0.83098847999999992</v>
      </c>
      <c r="D308" s="8">
        <f t="shared" si="25"/>
        <v>0.2143313109999998</v>
      </c>
      <c r="E308">
        <f t="shared" si="26"/>
        <v>1</v>
      </c>
      <c r="F308" s="8">
        <f t="shared" si="29"/>
        <v>0.58169193599999991</v>
      </c>
      <c r="G308">
        <f t="shared" si="24"/>
        <v>0</v>
      </c>
      <c r="H308" s="8">
        <f t="shared" si="27"/>
        <v>164.03576143723197</v>
      </c>
      <c r="I308">
        <v>0.7</v>
      </c>
      <c r="J308">
        <f t="shared" si="28"/>
        <v>0.58169193599999991</v>
      </c>
    </row>
    <row r="309" spans="1:13" x14ac:dyDescent="0.25">
      <c r="A309" s="2">
        <v>43133</v>
      </c>
      <c r="B309">
        <v>0.45</v>
      </c>
      <c r="C309" s="4">
        <v>0.60559807999999982</v>
      </c>
      <c r="D309" s="8">
        <f t="shared" si="25"/>
        <v>0.18824996699999968</v>
      </c>
      <c r="E309">
        <f t="shared" si="26"/>
        <v>1</v>
      </c>
      <c r="F309" s="8">
        <f t="shared" si="29"/>
        <v>0.42391865599999984</v>
      </c>
      <c r="G309">
        <f t="shared" si="24"/>
        <v>0</v>
      </c>
      <c r="H309" s="8">
        <f t="shared" si="27"/>
        <v>164.03576143723197</v>
      </c>
      <c r="I309">
        <v>0.7</v>
      </c>
      <c r="J309">
        <f t="shared" si="28"/>
        <v>0.42391865599999984</v>
      </c>
    </row>
    <row r="310" spans="1:13" x14ac:dyDescent="0.25">
      <c r="A310" s="2">
        <v>43134</v>
      </c>
      <c r="B310">
        <v>4.08</v>
      </c>
      <c r="C310" s="4">
        <v>0.14421292404800001</v>
      </c>
      <c r="D310" s="8">
        <f t="shared" si="25"/>
        <v>0</v>
      </c>
      <c r="E310">
        <f t="shared" si="26"/>
        <v>1</v>
      </c>
      <c r="F310" s="8">
        <f t="shared" si="29"/>
        <v>0.10094904683360001</v>
      </c>
      <c r="G310">
        <f t="shared" si="24"/>
        <v>3.7908009861664005</v>
      </c>
      <c r="H310" s="8">
        <f t="shared" si="27"/>
        <v>167.82656242339837</v>
      </c>
      <c r="I310">
        <v>0.7</v>
      </c>
      <c r="J310">
        <f t="shared" si="28"/>
        <v>0.10094904683360001</v>
      </c>
    </row>
    <row r="311" spans="1:13" x14ac:dyDescent="0.25">
      <c r="A311" s="2">
        <v>43135</v>
      </c>
      <c r="B311">
        <v>0.44</v>
      </c>
      <c r="C311" s="4">
        <v>0.36108575092799994</v>
      </c>
      <c r="D311" s="8">
        <f t="shared" si="25"/>
        <v>0</v>
      </c>
      <c r="E311">
        <f t="shared" si="26"/>
        <v>1</v>
      </c>
      <c r="F311" s="8">
        <f t="shared" si="29"/>
        <v>0.25276002564959993</v>
      </c>
      <c r="G311">
        <f t="shared" si="24"/>
        <v>0.18723997435040007</v>
      </c>
      <c r="H311" s="8">
        <f t="shared" si="27"/>
        <v>168.01380239774878</v>
      </c>
      <c r="I311">
        <v>0.7</v>
      </c>
      <c r="J311">
        <f t="shared" si="28"/>
        <v>0.25276002564959993</v>
      </c>
    </row>
    <row r="312" spans="1:13" x14ac:dyDescent="0.25">
      <c r="A312" s="2">
        <v>43136</v>
      </c>
      <c r="B312">
        <v>0.02</v>
      </c>
      <c r="C312" s="4">
        <v>0.30628975493299998</v>
      </c>
      <c r="D312" s="8">
        <f t="shared" si="25"/>
        <v>0.19440282845309997</v>
      </c>
      <c r="E312">
        <f t="shared" si="26"/>
        <v>1</v>
      </c>
      <c r="F312" s="8">
        <f t="shared" si="29"/>
        <v>0.21440282845309996</v>
      </c>
      <c r="G312">
        <f t="shared" si="24"/>
        <v>0</v>
      </c>
      <c r="H312" s="8">
        <f t="shared" si="27"/>
        <v>168.01380239774878</v>
      </c>
      <c r="I312">
        <v>0.7</v>
      </c>
      <c r="J312">
        <f t="shared" si="28"/>
        <v>0.21440282845309996</v>
      </c>
    </row>
    <row r="313" spans="1:13" x14ac:dyDescent="0.25">
      <c r="A313" s="2">
        <v>43137</v>
      </c>
      <c r="B313">
        <v>3.64</v>
      </c>
      <c r="C313" s="4">
        <v>0.66175288312500002</v>
      </c>
      <c r="D313" s="8">
        <f t="shared" si="25"/>
        <v>0</v>
      </c>
      <c r="E313">
        <f t="shared" si="26"/>
        <v>1</v>
      </c>
      <c r="F313" s="8">
        <f t="shared" si="29"/>
        <v>0.46322701818750001</v>
      </c>
      <c r="G313">
        <f t="shared" si="24"/>
        <v>2.9823701533594003</v>
      </c>
      <c r="H313" s="8">
        <f t="shared" si="27"/>
        <v>170.99617255110817</v>
      </c>
      <c r="I313">
        <v>0.7</v>
      </c>
      <c r="J313">
        <f t="shared" si="28"/>
        <v>0.46322701818750001</v>
      </c>
    </row>
    <row r="314" spans="1:13" x14ac:dyDescent="0.25">
      <c r="A314" s="2">
        <v>43138</v>
      </c>
      <c r="B314">
        <v>0.35</v>
      </c>
      <c r="C314" s="4">
        <v>0.47162011596800008</v>
      </c>
      <c r="D314" s="8">
        <f t="shared" si="25"/>
        <v>0</v>
      </c>
      <c r="E314">
        <f t="shared" si="26"/>
        <v>1</v>
      </c>
      <c r="F314" s="8">
        <f t="shared" si="29"/>
        <v>0.33013408117760001</v>
      </c>
      <c r="G314">
        <f t="shared" ref="G314:G377" si="30">IF(D314=0,B314-F314-D313,0)</f>
        <v>1.9865918822399964E-2</v>
      </c>
      <c r="H314" s="8">
        <f t="shared" si="27"/>
        <v>171.01603846993058</v>
      </c>
      <c r="I314">
        <v>0.7</v>
      </c>
      <c r="J314">
        <f t="shared" si="28"/>
        <v>0.33013408117760001</v>
      </c>
    </row>
    <row r="315" spans="1:13" x14ac:dyDescent="0.25">
      <c r="A315" s="2">
        <v>43139</v>
      </c>
      <c r="B315">
        <v>2.4</v>
      </c>
      <c r="C315" s="4">
        <v>-3.2448081919999915E-3</v>
      </c>
      <c r="D315" s="8">
        <f t="shared" si="25"/>
        <v>0</v>
      </c>
      <c r="E315">
        <f t="shared" si="26"/>
        <v>1</v>
      </c>
      <c r="F315" s="8">
        <f t="shared" si="29"/>
        <v>-2.271365734399994E-3</v>
      </c>
      <c r="G315">
        <f t="shared" si="30"/>
        <v>2.4022713657343999</v>
      </c>
      <c r="H315" s="8">
        <f t="shared" si="27"/>
        <v>173.41830983566499</v>
      </c>
      <c r="I315">
        <v>0.7</v>
      </c>
      <c r="J315">
        <f t="shared" si="28"/>
        <v>-2.271365734399994E-3</v>
      </c>
    </row>
    <row r="316" spans="1:13" x14ac:dyDescent="0.25">
      <c r="A316" s="2">
        <v>43140</v>
      </c>
      <c r="B316">
        <v>0.56000000000000005</v>
      </c>
      <c r="C316" s="4">
        <v>0.70678515485299975</v>
      </c>
      <c r="D316" s="8">
        <f t="shared" si="25"/>
        <v>0</v>
      </c>
      <c r="E316">
        <f t="shared" si="26"/>
        <v>1</v>
      </c>
      <c r="F316" s="8">
        <f t="shared" si="29"/>
        <v>0.4947496083970998</v>
      </c>
      <c r="G316">
        <f t="shared" si="30"/>
        <v>6.5250391602900248E-2</v>
      </c>
      <c r="H316" s="8">
        <f t="shared" si="27"/>
        <v>173.48356022726787</v>
      </c>
      <c r="I316">
        <v>0.7</v>
      </c>
      <c r="J316">
        <f t="shared" si="28"/>
        <v>0.4947496083970998</v>
      </c>
      <c r="L316">
        <v>48</v>
      </c>
      <c r="M316">
        <f>0.5*(L316+L288)*(H316-H288)/100</f>
        <v>11.68792743837367</v>
      </c>
    </row>
    <row r="317" spans="1:13" x14ac:dyDescent="0.25">
      <c r="A317" s="2">
        <v>43141</v>
      </c>
      <c r="B317">
        <v>16.61</v>
      </c>
      <c r="C317" s="4">
        <v>0.54962288312499996</v>
      </c>
      <c r="D317" s="8">
        <f t="shared" si="25"/>
        <v>0</v>
      </c>
      <c r="E317">
        <f t="shared" si="26"/>
        <v>1</v>
      </c>
      <c r="F317" s="8">
        <f t="shared" si="29"/>
        <v>0.38473601818749997</v>
      </c>
      <c r="G317" s="25">
        <f t="shared" si="30"/>
        <v>16.2252639818125</v>
      </c>
      <c r="H317" s="8">
        <f t="shared" si="27"/>
        <v>189.70882420908038</v>
      </c>
      <c r="I317">
        <v>0.7</v>
      </c>
      <c r="J317">
        <f t="shared" si="28"/>
        <v>0.38473601818749997</v>
      </c>
    </row>
    <row r="318" spans="1:13" x14ac:dyDescent="0.25">
      <c r="A318" s="2">
        <v>43142</v>
      </c>
      <c r="B318">
        <v>2.0099999999999998</v>
      </c>
      <c r="C318" s="4">
        <v>1.0460435186929999</v>
      </c>
      <c r="D318" s="8">
        <f t="shared" si="25"/>
        <v>0</v>
      </c>
      <c r="E318">
        <f t="shared" si="26"/>
        <v>1</v>
      </c>
      <c r="F318" s="8">
        <f t="shared" si="29"/>
        <v>0.73223046308509987</v>
      </c>
      <c r="G318">
        <f t="shared" si="30"/>
        <v>1.2777695369148998</v>
      </c>
      <c r="H318" s="8">
        <f t="shared" si="27"/>
        <v>190.98659374599526</v>
      </c>
      <c r="I318">
        <v>0.7</v>
      </c>
      <c r="J318">
        <f t="shared" si="28"/>
        <v>0.73223046308509987</v>
      </c>
    </row>
    <row r="319" spans="1:13" x14ac:dyDescent="0.25">
      <c r="A319" s="2">
        <v>43143</v>
      </c>
      <c r="B319">
        <v>0.39</v>
      </c>
      <c r="C319" s="4">
        <v>0.68425811389299984</v>
      </c>
      <c r="D319" s="8">
        <f t="shared" si="25"/>
        <v>8.898067972509982E-2</v>
      </c>
      <c r="E319">
        <f t="shared" si="26"/>
        <v>1</v>
      </c>
      <c r="F319" s="8">
        <f t="shared" si="29"/>
        <v>0.47898067972509983</v>
      </c>
      <c r="G319">
        <f t="shared" si="30"/>
        <v>0</v>
      </c>
      <c r="H319" s="8">
        <f t="shared" si="27"/>
        <v>190.98659374599526</v>
      </c>
      <c r="I319">
        <v>0.7</v>
      </c>
      <c r="J319">
        <f t="shared" si="28"/>
        <v>0.47898067972509983</v>
      </c>
    </row>
    <row r="320" spans="1:13" x14ac:dyDescent="0.25">
      <c r="A320" s="2">
        <v>43144</v>
      </c>
      <c r="B320">
        <v>2.59</v>
      </c>
      <c r="C320" s="4">
        <v>0.51613718732799996</v>
      </c>
      <c r="D320" s="8">
        <f t="shared" si="25"/>
        <v>0</v>
      </c>
      <c r="E320">
        <f t="shared" si="26"/>
        <v>1</v>
      </c>
      <c r="F320" s="8">
        <f t="shared" si="29"/>
        <v>0.36129603112959996</v>
      </c>
      <c r="G320">
        <f t="shared" si="30"/>
        <v>2.1397232891452997</v>
      </c>
      <c r="H320" s="8">
        <f t="shared" si="27"/>
        <v>193.12631703514057</v>
      </c>
      <c r="I320">
        <v>0.7</v>
      </c>
      <c r="J320">
        <f t="shared" si="28"/>
        <v>0.36129603112959996</v>
      </c>
    </row>
    <row r="321" spans="1:13" x14ac:dyDescent="0.25">
      <c r="A321" s="2">
        <v>43145</v>
      </c>
      <c r="B321">
        <v>3.63</v>
      </c>
      <c r="C321" s="4">
        <v>0.72933207525299992</v>
      </c>
      <c r="D321" s="8">
        <f t="shared" si="25"/>
        <v>0</v>
      </c>
      <c r="E321">
        <f t="shared" si="26"/>
        <v>1</v>
      </c>
      <c r="F321" s="8">
        <f t="shared" si="29"/>
        <v>0.5105324526770999</v>
      </c>
      <c r="G321">
        <f t="shared" si="30"/>
        <v>3.1194675473229001</v>
      </c>
      <c r="H321" s="8">
        <f t="shared" si="27"/>
        <v>196.24578458246347</v>
      </c>
      <c r="I321">
        <v>0.7</v>
      </c>
      <c r="J321">
        <f t="shared" si="28"/>
        <v>0.5105324526770999</v>
      </c>
    </row>
    <row r="322" spans="1:13" x14ac:dyDescent="0.25">
      <c r="A322" s="2">
        <v>43146</v>
      </c>
      <c r="B322">
        <v>0.23</v>
      </c>
      <c r="C322" s="4">
        <v>0.95548443469299993</v>
      </c>
      <c r="D322" s="8">
        <f t="shared" si="25"/>
        <v>0.43883910428509998</v>
      </c>
      <c r="E322">
        <f t="shared" si="26"/>
        <v>1</v>
      </c>
      <c r="F322" s="8">
        <f t="shared" si="29"/>
        <v>0.66883910428509996</v>
      </c>
      <c r="G322">
        <f t="shared" si="30"/>
        <v>0</v>
      </c>
      <c r="H322" s="8">
        <f t="shared" si="27"/>
        <v>196.24578458246347</v>
      </c>
      <c r="I322">
        <v>0.7</v>
      </c>
      <c r="J322">
        <f t="shared" si="28"/>
        <v>0.66883910428509996</v>
      </c>
    </row>
    <row r="323" spans="1:13" x14ac:dyDescent="0.25">
      <c r="A323" s="2">
        <v>43147</v>
      </c>
      <c r="B323">
        <v>0.25</v>
      </c>
      <c r="C323" s="4">
        <v>0.66175288312500002</v>
      </c>
      <c r="D323" s="8">
        <f t="shared" si="25"/>
        <v>0.65206612247259998</v>
      </c>
      <c r="E323">
        <f t="shared" si="26"/>
        <v>1</v>
      </c>
      <c r="F323" s="8">
        <f t="shared" si="29"/>
        <v>0.46322701818750001</v>
      </c>
      <c r="G323">
        <f t="shared" si="30"/>
        <v>0</v>
      </c>
      <c r="H323" s="8">
        <f t="shared" si="27"/>
        <v>196.24578458246347</v>
      </c>
      <c r="I323">
        <v>0.7</v>
      </c>
      <c r="J323">
        <f t="shared" si="28"/>
        <v>0.46322701818750001</v>
      </c>
    </row>
    <row r="324" spans="1:13" x14ac:dyDescent="0.25">
      <c r="A324" s="2">
        <v>43148</v>
      </c>
      <c r="B324">
        <v>0</v>
      </c>
      <c r="C324" s="4">
        <v>0.59438766477299998</v>
      </c>
      <c r="D324" s="8">
        <f t="shared" ref="D324:D387" si="31">MAX((D323+F324-B324),0)</f>
        <v>1.0681374878137</v>
      </c>
      <c r="E324">
        <f t="shared" ref="E324:E387" si="32">IF(D323&gt;$Q$2,1-(D323-$Q$2)/($Q$1-$Q$2),1)</f>
        <v>1</v>
      </c>
      <c r="F324" s="8">
        <f t="shared" si="29"/>
        <v>0.41607136534109995</v>
      </c>
      <c r="G324">
        <f t="shared" si="30"/>
        <v>0</v>
      </c>
      <c r="H324" s="8">
        <f t="shared" ref="H324:H387" si="33">H323+G324</f>
        <v>196.24578458246347</v>
      </c>
      <c r="I324">
        <v>0.7</v>
      </c>
      <c r="J324">
        <f t="shared" ref="J324:J387" si="34">I324*C324</f>
        <v>0.41607136534109995</v>
      </c>
    </row>
    <row r="325" spans="1:13" x14ac:dyDescent="0.25">
      <c r="A325" s="2">
        <v>43149</v>
      </c>
      <c r="B325">
        <v>7.09</v>
      </c>
      <c r="C325" s="4">
        <v>0.19781681349300001</v>
      </c>
      <c r="D325" s="8">
        <f t="shared" si="31"/>
        <v>0</v>
      </c>
      <c r="E325">
        <f t="shared" si="32"/>
        <v>1</v>
      </c>
      <c r="F325" s="8">
        <f t="shared" ref="F325:F388" si="35">E325*J325</f>
        <v>0.13847176944510001</v>
      </c>
      <c r="G325">
        <f t="shared" si="30"/>
        <v>5.8833907427412004</v>
      </c>
      <c r="H325" s="8">
        <f t="shared" si="33"/>
        <v>202.12917532520467</v>
      </c>
      <c r="I325">
        <v>0.7</v>
      </c>
      <c r="J325">
        <f t="shared" si="34"/>
        <v>0.13847176944510001</v>
      </c>
    </row>
    <row r="326" spans="1:13" x14ac:dyDescent="0.25">
      <c r="A326" s="2">
        <v>43150</v>
      </c>
      <c r="B326">
        <v>5.96</v>
      </c>
      <c r="C326" s="4">
        <v>6.9968619333000012E-2</v>
      </c>
      <c r="D326" s="8">
        <f t="shared" si="31"/>
        <v>0</v>
      </c>
      <c r="E326">
        <f t="shared" si="32"/>
        <v>1</v>
      </c>
      <c r="F326" s="8">
        <f t="shared" si="35"/>
        <v>4.8978033533100006E-2</v>
      </c>
      <c r="G326">
        <f t="shared" si="30"/>
        <v>5.9110219664669001</v>
      </c>
      <c r="H326" s="8">
        <f t="shared" si="33"/>
        <v>208.04019729167157</v>
      </c>
      <c r="I326">
        <v>0.7</v>
      </c>
      <c r="J326">
        <f t="shared" si="34"/>
        <v>4.8978033533100006E-2</v>
      </c>
    </row>
    <row r="327" spans="1:13" x14ac:dyDescent="0.25">
      <c r="A327" s="2">
        <v>43151</v>
      </c>
      <c r="B327">
        <v>0.02</v>
      </c>
      <c r="C327" s="4">
        <v>1.0347272971680002</v>
      </c>
      <c r="D327" s="8">
        <f t="shared" si="31"/>
        <v>0.70430910801760005</v>
      </c>
      <c r="E327">
        <f t="shared" si="32"/>
        <v>1</v>
      </c>
      <c r="F327" s="8">
        <f t="shared" si="35"/>
        <v>0.72430910801760007</v>
      </c>
      <c r="G327">
        <f t="shared" si="30"/>
        <v>0</v>
      </c>
      <c r="H327" s="8">
        <f t="shared" si="33"/>
        <v>208.04019729167157</v>
      </c>
      <c r="I327">
        <v>0.7</v>
      </c>
      <c r="J327">
        <f t="shared" si="34"/>
        <v>0.72430910801760007</v>
      </c>
    </row>
    <row r="328" spans="1:13" x14ac:dyDescent="0.25">
      <c r="A328" s="2">
        <v>43152</v>
      </c>
      <c r="B328">
        <v>0.09</v>
      </c>
      <c r="C328" s="4">
        <v>0.83098847999999992</v>
      </c>
      <c r="D328" s="8">
        <f t="shared" si="31"/>
        <v>1.1960010440175999</v>
      </c>
      <c r="E328">
        <f t="shared" si="32"/>
        <v>1</v>
      </c>
      <c r="F328" s="8">
        <f t="shared" si="35"/>
        <v>0.58169193599999991</v>
      </c>
      <c r="G328">
        <f t="shared" si="30"/>
        <v>0</v>
      </c>
      <c r="H328" s="8">
        <f t="shared" si="33"/>
        <v>208.04019729167157</v>
      </c>
      <c r="I328">
        <v>0.7</v>
      </c>
      <c r="J328">
        <f t="shared" si="34"/>
        <v>0.58169193599999991</v>
      </c>
    </row>
    <row r="329" spans="1:13" x14ac:dyDescent="0.25">
      <c r="A329" s="2">
        <v>43153</v>
      </c>
      <c r="B329">
        <v>0.06</v>
      </c>
      <c r="C329" s="4">
        <v>0.56080203724800004</v>
      </c>
      <c r="D329" s="8">
        <f t="shared" si="31"/>
        <v>1.5285624700911997</v>
      </c>
      <c r="E329">
        <f t="shared" si="32"/>
        <v>1</v>
      </c>
      <c r="F329" s="8">
        <f t="shared" si="35"/>
        <v>0.39256142607360001</v>
      </c>
      <c r="G329">
        <f t="shared" si="30"/>
        <v>0</v>
      </c>
      <c r="H329" s="8">
        <f t="shared" si="33"/>
        <v>208.04019729167157</v>
      </c>
      <c r="I329">
        <v>0.7</v>
      </c>
      <c r="J329">
        <f t="shared" si="34"/>
        <v>0.39256142607360001</v>
      </c>
    </row>
    <row r="330" spans="1:13" x14ac:dyDescent="0.25">
      <c r="A330" s="2">
        <v>43154</v>
      </c>
      <c r="B330">
        <v>0</v>
      </c>
      <c r="C330" s="4">
        <v>0.84229871717299987</v>
      </c>
      <c r="D330" s="8">
        <f t="shared" si="31"/>
        <v>2.1181715721122996</v>
      </c>
      <c r="E330">
        <f t="shared" si="32"/>
        <v>1</v>
      </c>
      <c r="F330" s="8">
        <f t="shared" si="35"/>
        <v>0.58960910202109984</v>
      </c>
      <c r="G330">
        <f t="shared" si="30"/>
        <v>0</v>
      </c>
      <c r="H330" s="8">
        <f t="shared" si="33"/>
        <v>208.04019729167157</v>
      </c>
      <c r="I330">
        <v>0.7</v>
      </c>
      <c r="J330">
        <f t="shared" si="34"/>
        <v>0.58960910202109984</v>
      </c>
      <c r="L330">
        <v>70.400000000000006</v>
      </c>
      <c r="M330">
        <f>0.5*(L330+L316)*(H330-H316)/100</f>
        <v>20.457529142126994</v>
      </c>
    </row>
    <row r="331" spans="1:13" x14ac:dyDescent="0.25">
      <c r="A331" s="2">
        <v>43155</v>
      </c>
      <c r="B331">
        <v>0</v>
      </c>
      <c r="C331" s="4">
        <v>0.93284043381299986</v>
      </c>
      <c r="D331" s="8">
        <f t="shared" si="31"/>
        <v>2.7711598757813993</v>
      </c>
      <c r="E331">
        <f t="shared" si="32"/>
        <v>1</v>
      </c>
      <c r="F331" s="8">
        <f t="shared" si="35"/>
        <v>0.65298830366909988</v>
      </c>
      <c r="G331">
        <f t="shared" si="30"/>
        <v>0</v>
      </c>
      <c r="H331" s="8">
        <f t="shared" si="33"/>
        <v>208.04019729167157</v>
      </c>
      <c r="I331">
        <v>0.7</v>
      </c>
      <c r="J331">
        <f t="shared" si="34"/>
        <v>0.65298830366909988</v>
      </c>
    </row>
    <row r="332" spans="1:13" x14ac:dyDescent="0.25">
      <c r="A332" s="2">
        <v>43156</v>
      </c>
      <c r="B332">
        <v>7.0000000000000007E-2</v>
      </c>
      <c r="C332" s="4">
        <v>0.86492550813300006</v>
      </c>
      <c r="D332" s="8">
        <f t="shared" si="31"/>
        <v>3.3066077314744997</v>
      </c>
      <c r="E332">
        <f t="shared" si="32"/>
        <v>1</v>
      </c>
      <c r="F332" s="8">
        <f t="shared" si="35"/>
        <v>0.6054478556931</v>
      </c>
      <c r="G332">
        <f t="shared" si="30"/>
        <v>0</v>
      </c>
      <c r="H332" s="8">
        <f t="shared" si="33"/>
        <v>208.04019729167157</v>
      </c>
      <c r="I332">
        <v>0.7</v>
      </c>
      <c r="J332">
        <f t="shared" si="34"/>
        <v>0.6054478556931</v>
      </c>
    </row>
    <row r="333" spans="1:13" x14ac:dyDescent="0.25">
      <c r="A333" s="2">
        <v>43157</v>
      </c>
      <c r="B333">
        <v>1.67</v>
      </c>
      <c r="C333" s="4">
        <v>0.81968064853299982</v>
      </c>
      <c r="D333" s="8">
        <f t="shared" si="31"/>
        <v>2.2103841854475998</v>
      </c>
      <c r="E333">
        <f t="shared" si="32"/>
        <v>1</v>
      </c>
      <c r="F333" s="8">
        <f t="shared" si="35"/>
        <v>0.57377645397309984</v>
      </c>
      <c r="G333">
        <f t="shared" si="30"/>
        <v>0</v>
      </c>
      <c r="H333" s="8">
        <f t="shared" si="33"/>
        <v>208.04019729167157</v>
      </c>
      <c r="I333">
        <v>0.7</v>
      </c>
      <c r="J333">
        <f t="shared" si="34"/>
        <v>0.57377645397309984</v>
      </c>
    </row>
    <row r="334" spans="1:13" x14ac:dyDescent="0.25">
      <c r="A334" s="2">
        <v>43158</v>
      </c>
      <c r="B334">
        <v>4.26</v>
      </c>
      <c r="C334" s="4">
        <v>0.79707311085299981</v>
      </c>
      <c r="D334" s="8">
        <f t="shared" si="31"/>
        <v>0</v>
      </c>
      <c r="E334">
        <f t="shared" si="32"/>
        <v>1</v>
      </c>
      <c r="F334" s="8">
        <f t="shared" si="35"/>
        <v>0.55795117759709978</v>
      </c>
      <c r="G334">
        <f t="shared" si="30"/>
        <v>1.4916646369553002</v>
      </c>
      <c r="H334" s="8">
        <f t="shared" si="33"/>
        <v>209.53186192862688</v>
      </c>
      <c r="I334">
        <v>0.7</v>
      </c>
      <c r="J334">
        <f t="shared" si="34"/>
        <v>0.55795117759709978</v>
      </c>
    </row>
    <row r="335" spans="1:13" x14ac:dyDescent="0.25">
      <c r="A335" s="2">
        <v>43159</v>
      </c>
      <c r="B335">
        <v>0.01</v>
      </c>
      <c r="C335" s="4">
        <v>0.59438766477299998</v>
      </c>
      <c r="D335" s="8">
        <f t="shared" si="31"/>
        <v>0.40607136534109994</v>
      </c>
      <c r="E335">
        <f t="shared" si="32"/>
        <v>1</v>
      </c>
      <c r="F335" s="8">
        <f t="shared" si="35"/>
        <v>0.41607136534109995</v>
      </c>
      <c r="G335">
        <f t="shared" si="30"/>
        <v>0</v>
      </c>
      <c r="H335" s="8">
        <f t="shared" si="33"/>
        <v>209.53186192862688</v>
      </c>
      <c r="I335">
        <v>0.7</v>
      </c>
      <c r="J335">
        <f t="shared" si="34"/>
        <v>0.41607136534109995</v>
      </c>
    </row>
    <row r="336" spans="1:13" x14ac:dyDescent="0.25">
      <c r="A336" s="2">
        <v>43160</v>
      </c>
      <c r="B336">
        <v>0.25</v>
      </c>
      <c r="C336" s="4">
        <v>0.44942226932799995</v>
      </c>
      <c r="D336" s="8">
        <f t="shared" si="31"/>
        <v>0.4706669538706999</v>
      </c>
      <c r="E336">
        <f t="shared" si="32"/>
        <v>1</v>
      </c>
      <c r="F336" s="8">
        <f t="shared" si="35"/>
        <v>0.31459558852959996</v>
      </c>
      <c r="G336">
        <f t="shared" si="30"/>
        <v>0</v>
      </c>
      <c r="H336" s="8">
        <f t="shared" si="33"/>
        <v>209.53186192862688</v>
      </c>
      <c r="I336">
        <v>0.7</v>
      </c>
      <c r="J336">
        <f t="shared" si="34"/>
        <v>0.31459558852959996</v>
      </c>
    </row>
    <row r="337" spans="1:13" x14ac:dyDescent="0.25">
      <c r="A337" s="2">
        <v>43161</v>
      </c>
      <c r="B337">
        <v>1.22</v>
      </c>
      <c r="C337" s="4">
        <v>0.50499341021300004</v>
      </c>
      <c r="D337" s="8">
        <f t="shared" si="31"/>
        <v>0</v>
      </c>
      <c r="E337">
        <f t="shared" si="32"/>
        <v>1</v>
      </c>
      <c r="F337" s="8">
        <f t="shared" si="35"/>
        <v>0.3534953871491</v>
      </c>
      <c r="G337">
        <f t="shared" si="30"/>
        <v>0.39583765898020007</v>
      </c>
      <c r="H337" s="8">
        <f t="shared" si="33"/>
        <v>209.92769958760709</v>
      </c>
      <c r="I337">
        <v>0.7</v>
      </c>
      <c r="J337">
        <f t="shared" si="34"/>
        <v>0.3534953871491</v>
      </c>
    </row>
    <row r="338" spans="1:13" x14ac:dyDescent="0.25">
      <c r="A338" s="2">
        <v>43162</v>
      </c>
      <c r="B338">
        <v>0.62</v>
      </c>
      <c r="C338" s="4">
        <v>0.42726773452799999</v>
      </c>
      <c r="D338" s="8">
        <f t="shared" si="31"/>
        <v>0</v>
      </c>
      <c r="E338">
        <f t="shared" si="32"/>
        <v>1</v>
      </c>
      <c r="F338" s="8">
        <f t="shared" si="35"/>
        <v>0.2990874141696</v>
      </c>
      <c r="G338">
        <f t="shared" si="30"/>
        <v>0.3209125858304</v>
      </c>
      <c r="H338" s="8">
        <f t="shared" si="33"/>
        <v>210.24861217343749</v>
      </c>
      <c r="I338">
        <v>0.7</v>
      </c>
      <c r="J338">
        <f t="shared" si="34"/>
        <v>0.2990874141696</v>
      </c>
    </row>
    <row r="339" spans="1:13" x14ac:dyDescent="0.25">
      <c r="A339" s="2">
        <v>43163</v>
      </c>
      <c r="B339">
        <v>9.99</v>
      </c>
      <c r="C339" s="4">
        <v>0.28447042357300006</v>
      </c>
      <c r="D339" s="8">
        <f t="shared" si="31"/>
        <v>0</v>
      </c>
      <c r="E339">
        <f t="shared" si="32"/>
        <v>1</v>
      </c>
      <c r="F339" s="8">
        <f t="shared" si="35"/>
        <v>0.19912929650110003</v>
      </c>
      <c r="G339">
        <f t="shared" si="30"/>
        <v>9.7908707034989</v>
      </c>
      <c r="H339" s="8">
        <f t="shared" si="33"/>
        <v>220.0394828769364</v>
      </c>
      <c r="I339">
        <v>0.7</v>
      </c>
      <c r="J339">
        <f t="shared" si="34"/>
        <v>0.19912929650110003</v>
      </c>
    </row>
    <row r="340" spans="1:13" x14ac:dyDescent="0.25">
      <c r="A340" s="2">
        <v>43164</v>
      </c>
      <c r="B340">
        <v>14.4</v>
      </c>
      <c r="C340" s="4">
        <v>-3.4279469386999988E-2</v>
      </c>
      <c r="D340" s="8">
        <f t="shared" si="31"/>
        <v>0</v>
      </c>
      <c r="E340">
        <f t="shared" si="32"/>
        <v>1</v>
      </c>
      <c r="F340" s="8">
        <f t="shared" si="35"/>
        <v>-2.3995628570899988E-2</v>
      </c>
      <c r="G340" s="25">
        <f t="shared" si="30"/>
        <v>14.4239956285709</v>
      </c>
      <c r="H340" s="8">
        <f t="shared" si="33"/>
        <v>234.46347850550731</v>
      </c>
      <c r="I340">
        <v>0.7</v>
      </c>
      <c r="J340">
        <f t="shared" si="34"/>
        <v>-2.3995628570899988E-2</v>
      </c>
    </row>
    <row r="341" spans="1:13" x14ac:dyDescent="0.25">
      <c r="A341" s="2">
        <v>43165</v>
      </c>
      <c r="B341">
        <v>4.07</v>
      </c>
      <c r="C341" s="4">
        <v>-3.4279469386999988E-2</v>
      </c>
      <c r="D341" s="8">
        <f t="shared" si="31"/>
        <v>0</v>
      </c>
      <c r="E341">
        <f t="shared" si="32"/>
        <v>1</v>
      </c>
      <c r="F341" s="8">
        <f t="shared" si="35"/>
        <v>-2.3995628570899988E-2</v>
      </c>
      <c r="G341">
        <f t="shared" si="30"/>
        <v>4.0939956285709007</v>
      </c>
      <c r="H341" s="8">
        <f t="shared" si="33"/>
        <v>238.55747413407821</v>
      </c>
      <c r="I341">
        <v>0.7</v>
      </c>
      <c r="J341">
        <f t="shared" si="34"/>
        <v>-2.3995628570899988E-2</v>
      </c>
    </row>
    <row r="342" spans="1:13" x14ac:dyDescent="0.25">
      <c r="A342" s="2">
        <v>43166</v>
      </c>
      <c r="B342">
        <v>0.56000000000000005</v>
      </c>
      <c r="C342" s="4">
        <v>0.60559807999999982</v>
      </c>
      <c r="D342" s="8">
        <f t="shared" si="31"/>
        <v>0</v>
      </c>
      <c r="E342">
        <f t="shared" si="32"/>
        <v>1</v>
      </c>
      <c r="F342" s="8">
        <f t="shared" si="35"/>
        <v>0.42391865599999984</v>
      </c>
      <c r="G342">
        <f t="shared" si="30"/>
        <v>0.13608134400000022</v>
      </c>
      <c r="H342" s="8">
        <f t="shared" si="33"/>
        <v>238.6935554780782</v>
      </c>
      <c r="I342">
        <v>0.7</v>
      </c>
      <c r="J342">
        <f t="shared" si="34"/>
        <v>0.42391865599999984</v>
      </c>
      <c r="L342">
        <v>56.8</v>
      </c>
      <c r="M342">
        <f>0.5*(L342+L330)*(H342-H330)/100</f>
        <v>19.49553580655461</v>
      </c>
    </row>
    <row r="343" spans="1:13" x14ac:dyDescent="0.25">
      <c r="A343" s="2">
        <v>43167</v>
      </c>
      <c r="B343">
        <v>0.03</v>
      </c>
      <c r="C343" s="4">
        <v>1.1025957166079998</v>
      </c>
      <c r="D343" s="8">
        <f t="shared" si="31"/>
        <v>0.74181700162559983</v>
      </c>
      <c r="E343">
        <f t="shared" si="32"/>
        <v>1</v>
      </c>
      <c r="F343" s="8">
        <f t="shared" si="35"/>
        <v>0.77181700162559985</v>
      </c>
      <c r="G343">
        <f t="shared" si="30"/>
        <v>0</v>
      </c>
      <c r="H343" s="8">
        <f t="shared" si="33"/>
        <v>238.6935554780782</v>
      </c>
      <c r="I343">
        <v>0.7</v>
      </c>
      <c r="J343">
        <f t="shared" si="34"/>
        <v>0.77181700162559985</v>
      </c>
    </row>
    <row r="344" spans="1:13" x14ac:dyDescent="0.25">
      <c r="A344" s="2">
        <v>43168</v>
      </c>
      <c r="B344">
        <v>5.4</v>
      </c>
      <c r="C344" s="4">
        <v>1.2267434331249998</v>
      </c>
      <c r="D344" s="8">
        <f t="shared" si="31"/>
        <v>0</v>
      </c>
      <c r="E344">
        <f t="shared" si="32"/>
        <v>1</v>
      </c>
      <c r="F344" s="8">
        <f t="shared" si="35"/>
        <v>0.85872040318749976</v>
      </c>
      <c r="G344">
        <f t="shared" si="30"/>
        <v>3.7994625951869012</v>
      </c>
      <c r="H344" s="8">
        <f t="shared" si="33"/>
        <v>242.49301807326509</v>
      </c>
      <c r="I344">
        <v>0.7</v>
      </c>
      <c r="J344">
        <f t="shared" si="34"/>
        <v>0.85872040318749976</v>
      </c>
    </row>
    <row r="345" spans="1:13" x14ac:dyDescent="0.25">
      <c r="A345" s="2">
        <v>43169</v>
      </c>
      <c r="B345">
        <v>6.32</v>
      </c>
      <c r="C345" s="4">
        <v>0.10166763508799999</v>
      </c>
      <c r="D345" s="8">
        <f t="shared" si="31"/>
        <v>0</v>
      </c>
      <c r="E345">
        <f t="shared" si="32"/>
        <v>1</v>
      </c>
      <c r="F345" s="8">
        <f t="shared" si="35"/>
        <v>7.1777350372127985E-2</v>
      </c>
      <c r="G345">
        <f t="shared" si="30"/>
        <v>6.2482226496278725</v>
      </c>
      <c r="H345" s="8">
        <f t="shared" si="33"/>
        <v>248.74124072289297</v>
      </c>
      <c r="I345">
        <f>I344+(1.15-0.7)/75</f>
        <v>0.70599999999999996</v>
      </c>
      <c r="J345">
        <f t="shared" si="34"/>
        <v>7.1777350372127985E-2</v>
      </c>
    </row>
    <row r="346" spans="1:13" x14ac:dyDescent="0.25">
      <c r="A346" s="2">
        <v>43170</v>
      </c>
      <c r="B346">
        <v>0.3</v>
      </c>
      <c r="C346" s="4">
        <v>0.40515867636799996</v>
      </c>
      <c r="D346" s="8">
        <f t="shared" si="31"/>
        <v>0</v>
      </c>
      <c r="E346">
        <f t="shared" si="32"/>
        <v>1</v>
      </c>
      <c r="F346" s="8">
        <f t="shared" si="35"/>
        <v>0.28847297757401597</v>
      </c>
      <c r="G346">
        <f t="shared" si="30"/>
        <v>1.1527022425984024E-2</v>
      </c>
      <c r="H346" s="8">
        <f t="shared" si="33"/>
        <v>248.75276774531895</v>
      </c>
      <c r="I346">
        <f t="shared" ref="I346:I409" si="36">I345+(1.15-0.7)/75</f>
        <v>0.71199999999999997</v>
      </c>
      <c r="J346">
        <f t="shared" si="34"/>
        <v>0.28847297757401597</v>
      </c>
    </row>
    <row r="347" spans="1:13" x14ac:dyDescent="0.25">
      <c r="A347" s="2">
        <v>43171</v>
      </c>
      <c r="B347">
        <v>0.19</v>
      </c>
      <c r="C347" s="4">
        <v>0.25185473228800004</v>
      </c>
      <c r="D347" s="8">
        <f t="shared" si="31"/>
        <v>0</v>
      </c>
      <c r="E347">
        <f t="shared" si="32"/>
        <v>1</v>
      </c>
      <c r="F347" s="8">
        <f t="shared" si="35"/>
        <v>0.18083169778278402</v>
      </c>
      <c r="G347">
        <f t="shared" si="30"/>
        <v>9.1683022172159845E-3</v>
      </c>
      <c r="H347" s="8">
        <f t="shared" si="33"/>
        <v>248.76193604753615</v>
      </c>
      <c r="I347">
        <f t="shared" si="36"/>
        <v>0.71799999999999997</v>
      </c>
      <c r="J347">
        <f t="shared" si="34"/>
        <v>0.18083169778278402</v>
      </c>
    </row>
    <row r="348" spans="1:13" x14ac:dyDescent="0.25">
      <c r="A348" s="2">
        <v>43172</v>
      </c>
      <c r="B348">
        <v>0.32</v>
      </c>
      <c r="C348" s="4">
        <v>0.59438766477299998</v>
      </c>
      <c r="D348" s="8">
        <f t="shared" si="31"/>
        <v>0.11033666929565195</v>
      </c>
      <c r="E348">
        <f t="shared" si="32"/>
        <v>1</v>
      </c>
      <c r="F348" s="8">
        <f t="shared" si="35"/>
        <v>0.43033666929565195</v>
      </c>
      <c r="G348">
        <f t="shared" si="30"/>
        <v>0</v>
      </c>
      <c r="H348" s="8">
        <f t="shared" si="33"/>
        <v>248.76193604753615</v>
      </c>
      <c r="I348">
        <f t="shared" si="36"/>
        <v>0.72399999999999998</v>
      </c>
      <c r="J348">
        <f t="shared" si="34"/>
        <v>0.43033666929565195</v>
      </c>
    </row>
    <row r="349" spans="1:13" x14ac:dyDescent="0.25">
      <c r="A349" s="2">
        <v>43173</v>
      </c>
      <c r="B349">
        <v>0.11</v>
      </c>
      <c r="C349" s="4">
        <v>0.89887814260800003</v>
      </c>
      <c r="D349" s="8">
        <f t="shared" si="31"/>
        <v>0.65651771339949205</v>
      </c>
      <c r="E349">
        <f t="shared" si="32"/>
        <v>1</v>
      </c>
      <c r="F349" s="8">
        <f t="shared" si="35"/>
        <v>0.65618104410384004</v>
      </c>
      <c r="G349">
        <f t="shared" si="30"/>
        <v>0</v>
      </c>
      <c r="H349" s="8">
        <f t="shared" si="33"/>
        <v>248.76193604753615</v>
      </c>
      <c r="I349">
        <f t="shared" si="36"/>
        <v>0.73</v>
      </c>
      <c r="J349">
        <f t="shared" si="34"/>
        <v>0.65618104410384004</v>
      </c>
    </row>
    <row r="350" spans="1:13" x14ac:dyDescent="0.25">
      <c r="A350" s="2">
        <v>43174</v>
      </c>
      <c r="B350">
        <v>13.01</v>
      </c>
      <c r="C350" s="4">
        <v>0.88755923312499996</v>
      </c>
      <c r="D350" s="8">
        <f t="shared" si="31"/>
        <v>0</v>
      </c>
      <c r="E350">
        <f t="shared" si="32"/>
        <v>1</v>
      </c>
      <c r="F350" s="8">
        <f t="shared" si="35"/>
        <v>0.65324359558</v>
      </c>
      <c r="G350" s="25">
        <f t="shared" si="30"/>
        <v>11.700238691020509</v>
      </c>
      <c r="H350" s="8">
        <f t="shared" si="33"/>
        <v>260.46217473855666</v>
      </c>
      <c r="I350">
        <f t="shared" si="36"/>
        <v>0.73599999999999999</v>
      </c>
      <c r="J350">
        <f t="shared" si="34"/>
        <v>0.65324359558</v>
      </c>
    </row>
    <row r="351" spans="1:13" x14ac:dyDescent="0.25">
      <c r="A351" s="2">
        <v>43175</v>
      </c>
      <c r="B351">
        <v>7.84</v>
      </c>
      <c r="C351" s="4">
        <v>0.81968064853299982</v>
      </c>
      <c r="D351" s="8">
        <f t="shared" si="31"/>
        <v>0</v>
      </c>
      <c r="E351">
        <f t="shared" si="32"/>
        <v>1</v>
      </c>
      <c r="F351" s="8">
        <f t="shared" si="35"/>
        <v>0.60820304121148583</v>
      </c>
      <c r="G351">
        <f t="shared" si="30"/>
        <v>7.2317969587885145</v>
      </c>
      <c r="H351" s="8">
        <f t="shared" si="33"/>
        <v>267.69397169734515</v>
      </c>
      <c r="I351">
        <f t="shared" si="36"/>
        <v>0.74199999999999999</v>
      </c>
      <c r="J351">
        <f t="shared" si="34"/>
        <v>0.60820304121148583</v>
      </c>
    </row>
    <row r="352" spans="1:13" x14ac:dyDescent="0.25">
      <c r="A352" s="2">
        <v>43176</v>
      </c>
      <c r="B352">
        <v>0.48</v>
      </c>
      <c r="C352" s="4">
        <v>1.181652024533</v>
      </c>
      <c r="D352" s="8">
        <f t="shared" si="31"/>
        <v>0.40387571435068403</v>
      </c>
      <c r="E352">
        <f t="shared" si="32"/>
        <v>1</v>
      </c>
      <c r="F352" s="8">
        <f t="shared" si="35"/>
        <v>0.88387571435068402</v>
      </c>
      <c r="G352">
        <f t="shared" si="30"/>
        <v>0</v>
      </c>
      <c r="H352" s="8">
        <f t="shared" si="33"/>
        <v>267.69397169734515</v>
      </c>
      <c r="I352">
        <f t="shared" si="36"/>
        <v>0.748</v>
      </c>
      <c r="J352">
        <f t="shared" si="34"/>
        <v>0.88387571435068402</v>
      </c>
    </row>
    <row r="353" spans="1:10" x14ac:dyDescent="0.25">
      <c r="A353" s="2">
        <v>43177</v>
      </c>
      <c r="B353">
        <v>1.3</v>
      </c>
      <c r="C353" s="4">
        <v>0.86492550813300006</v>
      </c>
      <c r="D353" s="8">
        <f t="shared" si="31"/>
        <v>0</v>
      </c>
      <c r="E353">
        <f t="shared" si="32"/>
        <v>1</v>
      </c>
      <c r="F353" s="8">
        <f t="shared" si="35"/>
        <v>0.65215383313228203</v>
      </c>
      <c r="G353">
        <f t="shared" si="30"/>
        <v>0.24397045251703398</v>
      </c>
      <c r="H353" s="8">
        <f t="shared" si="33"/>
        <v>267.93794214986218</v>
      </c>
      <c r="I353">
        <f t="shared" si="36"/>
        <v>0.754</v>
      </c>
      <c r="J353">
        <f t="shared" si="34"/>
        <v>0.65215383313228203</v>
      </c>
    </row>
    <row r="354" spans="1:10" x14ac:dyDescent="0.25">
      <c r="A354" s="2">
        <v>43178</v>
      </c>
      <c r="B354">
        <v>0.42</v>
      </c>
      <c r="C354" s="4">
        <v>1.2717592192530001</v>
      </c>
      <c r="D354" s="8">
        <f t="shared" si="31"/>
        <v>0.54653700663228011</v>
      </c>
      <c r="E354">
        <f t="shared" si="32"/>
        <v>1</v>
      </c>
      <c r="F354" s="8">
        <f t="shared" si="35"/>
        <v>0.96653700663228004</v>
      </c>
      <c r="G354">
        <f t="shared" si="30"/>
        <v>0</v>
      </c>
      <c r="H354" s="8">
        <f t="shared" si="33"/>
        <v>267.93794214986218</v>
      </c>
      <c r="I354">
        <f t="shared" si="36"/>
        <v>0.76</v>
      </c>
      <c r="J354">
        <f t="shared" si="34"/>
        <v>0.96653700663228004</v>
      </c>
    </row>
    <row r="355" spans="1:10" x14ac:dyDescent="0.25">
      <c r="A355" s="2">
        <v>43179</v>
      </c>
      <c r="B355">
        <v>0</v>
      </c>
      <c r="C355" s="4">
        <v>1.50641088</v>
      </c>
      <c r="D355" s="8">
        <f t="shared" si="31"/>
        <v>1.7004477407122802</v>
      </c>
      <c r="E355">
        <f t="shared" si="32"/>
        <v>1</v>
      </c>
      <c r="F355" s="8">
        <f t="shared" si="35"/>
        <v>1.1539107340800001</v>
      </c>
      <c r="G355">
        <f t="shared" si="30"/>
        <v>0</v>
      </c>
      <c r="H355" s="8">
        <f t="shared" si="33"/>
        <v>267.93794214986218</v>
      </c>
      <c r="I355">
        <f t="shared" si="36"/>
        <v>0.76600000000000001</v>
      </c>
      <c r="J355">
        <f t="shared" si="34"/>
        <v>1.1539107340800001</v>
      </c>
    </row>
    <row r="356" spans="1:10" x14ac:dyDescent="0.25">
      <c r="A356" s="2">
        <v>43180</v>
      </c>
      <c r="B356">
        <v>0.17</v>
      </c>
      <c r="C356" s="4">
        <v>1.05735808</v>
      </c>
      <c r="D356" s="8">
        <f t="shared" si="31"/>
        <v>2.3467281784722802</v>
      </c>
      <c r="E356">
        <f t="shared" si="32"/>
        <v>1</v>
      </c>
      <c r="F356" s="8">
        <f t="shared" si="35"/>
        <v>0.81628043776000003</v>
      </c>
      <c r="G356">
        <f t="shared" si="30"/>
        <v>0</v>
      </c>
      <c r="H356" s="8">
        <f t="shared" si="33"/>
        <v>267.93794214986218</v>
      </c>
      <c r="I356">
        <f t="shared" si="36"/>
        <v>0.77200000000000002</v>
      </c>
      <c r="J356">
        <f t="shared" si="34"/>
        <v>0.81628043776000003</v>
      </c>
    </row>
    <row r="357" spans="1:10" x14ac:dyDescent="0.25">
      <c r="A357" s="2">
        <v>43181</v>
      </c>
      <c r="B357">
        <v>2.75</v>
      </c>
      <c r="C357" s="4">
        <v>1.6058641170929999</v>
      </c>
      <c r="D357" s="8">
        <f t="shared" si="31"/>
        <v>0.84609046157063439</v>
      </c>
      <c r="E357">
        <f t="shared" si="32"/>
        <v>1</v>
      </c>
      <c r="F357" s="8">
        <f t="shared" si="35"/>
        <v>1.249362283098354</v>
      </c>
      <c r="G357">
        <f t="shared" si="30"/>
        <v>0</v>
      </c>
      <c r="H357" s="8">
        <f t="shared" si="33"/>
        <v>267.93794214986218</v>
      </c>
      <c r="I357">
        <f t="shared" si="36"/>
        <v>0.77800000000000002</v>
      </c>
      <c r="J357">
        <f t="shared" si="34"/>
        <v>1.249362283098354</v>
      </c>
    </row>
    <row r="358" spans="1:10" x14ac:dyDescent="0.25">
      <c r="A358" s="2">
        <v>43182</v>
      </c>
      <c r="B358">
        <v>0.11</v>
      </c>
      <c r="C358" s="4">
        <v>1.550707363328</v>
      </c>
      <c r="D358" s="8">
        <f t="shared" si="31"/>
        <v>1.9518450344197864</v>
      </c>
      <c r="E358">
        <f t="shared" si="32"/>
        <v>1</v>
      </c>
      <c r="F358" s="8">
        <f t="shared" si="35"/>
        <v>1.2157545728491521</v>
      </c>
      <c r="G358">
        <f t="shared" si="30"/>
        <v>0</v>
      </c>
      <c r="H358" s="8">
        <f t="shared" si="33"/>
        <v>267.93794214986218</v>
      </c>
      <c r="I358">
        <f t="shared" si="36"/>
        <v>0.78400000000000003</v>
      </c>
      <c r="J358">
        <f t="shared" si="34"/>
        <v>1.2157545728491521</v>
      </c>
    </row>
    <row r="359" spans="1:10" x14ac:dyDescent="0.25">
      <c r="A359" s="2">
        <v>43183</v>
      </c>
      <c r="B359">
        <v>0.01</v>
      </c>
      <c r="C359" s="4">
        <v>1.8882165831249997</v>
      </c>
      <c r="D359" s="8">
        <f t="shared" si="31"/>
        <v>3.4335361350885365</v>
      </c>
      <c r="E359">
        <f t="shared" si="32"/>
        <v>1</v>
      </c>
      <c r="F359" s="8">
        <f t="shared" si="35"/>
        <v>1.4916911006687499</v>
      </c>
      <c r="G359">
        <f t="shared" si="30"/>
        <v>0</v>
      </c>
      <c r="H359" s="8">
        <f t="shared" si="33"/>
        <v>267.93794214986218</v>
      </c>
      <c r="I359">
        <f t="shared" si="36"/>
        <v>0.79</v>
      </c>
      <c r="J359">
        <f t="shared" si="34"/>
        <v>1.4916911006687499</v>
      </c>
    </row>
    <row r="360" spans="1:10" x14ac:dyDescent="0.25">
      <c r="A360" s="2">
        <v>43184</v>
      </c>
      <c r="B360">
        <v>0.06</v>
      </c>
      <c r="C360" s="4">
        <v>1.8237853736529999</v>
      </c>
      <c r="D360" s="8">
        <f t="shared" si="31"/>
        <v>4.8252692925163245</v>
      </c>
      <c r="E360">
        <f t="shared" si="32"/>
        <v>1</v>
      </c>
      <c r="F360" s="8">
        <f t="shared" si="35"/>
        <v>1.4517331574277879</v>
      </c>
      <c r="G360">
        <f t="shared" si="30"/>
        <v>0</v>
      </c>
      <c r="H360" s="8">
        <f t="shared" si="33"/>
        <v>267.93794214986218</v>
      </c>
      <c r="I360">
        <f t="shared" si="36"/>
        <v>0.79600000000000004</v>
      </c>
      <c r="J360">
        <f t="shared" si="34"/>
        <v>1.4517331574277879</v>
      </c>
    </row>
    <row r="361" spans="1:10" x14ac:dyDescent="0.25">
      <c r="A361" s="2">
        <v>43185</v>
      </c>
      <c r="B361">
        <v>3.57</v>
      </c>
      <c r="C361" s="4">
        <v>1.5948525383679999</v>
      </c>
      <c r="D361" s="8">
        <f t="shared" si="31"/>
        <v>2.5343410282874612</v>
      </c>
      <c r="E361">
        <f t="shared" si="32"/>
        <v>1</v>
      </c>
      <c r="F361" s="8">
        <f t="shared" si="35"/>
        <v>1.2790717357711361</v>
      </c>
      <c r="G361">
        <f t="shared" si="30"/>
        <v>0</v>
      </c>
      <c r="H361" s="8">
        <f t="shared" si="33"/>
        <v>267.93794214986218</v>
      </c>
      <c r="I361">
        <f t="shared" si="36"/>
        <v>0.80200000000000005</v>
      </c>
      <c r="J361">
        <f t="shared" si="34"/>
        <v>1.2790717357711361</v>
      </c>
    </row>
    <row r="362" spans="1:10" x14ac:dyDescent="0.25">
      <c r="A362" s="2">
        <v>43186</v>
      </c>
      <c r="B362">
        <v>1.74</v>
      </c>
      <c r="C362" s="4">
        <v>1.0234096179729999</v>
      </c>
      <c r="D362" s="8">
        <f t="shared" si="31"/>
        <v>1.6212559996096452</v>
      </c>
      <c r="E362">
        <f t="shared" si="32"/>
        <v>1</v>
      </c>
      <c r="F362" s="8">
        <f t="shared" si="35"/>
        <v>0.82691497132218394</v>
      </c>
      <c r="G362">
        <f t="shared" si="30"/>
        <v>0</v>
      </c>
      <c r="H362" s="8">
        <f t="shared" si="33"/>
        <v>267.93794214986218</v>
      </c>
      <c r="I362">
        <f t="shared" si="36"/>
        <v>0.80800000000000005</v>
      </c>
      <c r="J362">
        <f t="shared" si="34"/>
        <v>0.82691497132218394</v>
      </c>
    </row>
    <row r="363" spans="1:10" x14ac:dyDescent="0.25">
      <c r="A363" s="2">
        <v>43187</v>
      </c>
      <c r="B363">
        <v>2.61</v>
      </c>
      <c r="C363" s="4">
        <v>1.4953142142129996</v>
      </c>
      <c r="D363" s="8">
        <f t="shared" si="31"/>
        <v>0.22844176997902688</v>
      </c>
      <c r="E363">
        <f t="shared" si="32"/>
        <v>1</v>
      </c>
      <c r="F363" s="8">
        <f t="shared" si="35"/>
        <v>1.2171857703693818</v>
      </c>
      <c r="G363">
        <f t="shared" si="30"/>
        <v>0</v>
      </c>
      <c r="H363" s="8">
        <f t="shared" si="33"/>
        <v>267.93794214986218</v>
      </c>
      <c r="I363">
        <f t="shared" si="36"/>
        <v>0.81400000000000006</v>
      </c>
      <c r="J363">
        <f t="shared" si="34"/>
        <v>1.2171857703693818</v>
      </c>
    </row>
    <row r="364" spans="1:10" x14ac:dyDescent="0.25">
      <c r="A364" s="2">
        <v>43188</v>
      </c>
      <c r="B364">
        <v>2.29</v>
      </c>
      <c r="C364" s="4">
        <v>1.5948525383679999</v>
      </c>
      <c r="D364" s="8">
        <f t="shared" si="31"/>
        <v>0</v>
      </c>
      <c r="E364">
        <f t="shared" si="32"/>
        <v>1</v>
      </c>
      <c r="F364" s="8">
        <f t="shared" si="35"/>
        <v>1.30777908146176</v>
      </c>
      <c r="G364">
        <f t="shared" si="30"/>
        <v>0.75377914855921313</v>
      </c>
      <c r="H364" s="8">
        <f t="shared" si="33"/>
        <v>268.69172129842138</v>
      </c>
      <c r="I364">
        <f t="shared" si="36"/>
        <v>0.82000000000000006</v>
      </c>
      <c r="J364">
        <f t="shared" si="34"/>
        <v>1.30777908146176</v>
      </c>
    </row>
    <row r="365" spans="1:10" x14ac:dyDescent="0.25">
      <c r="A365" s="2">
        <v>43189</v>
      </c>
      <c r="B365">
        <v>12.38</v>
      </c>
      <c r="C365" s="4">
        <v>0.91019812421299995</v>
      </c>
      <c r="D365" s="8">
        <f t="shared" si="31"/>
        <v>0</v>
      </c>
      <c r="E365">
        <f t="shared" si="32"/>
        <v>1</v>
      </c>
      <c r="F365" s="8">
        <f t="shared" si="35"/>
        <v>0.75182365059993805</v>
      </c>
      <c r="G365">
        <f t="shared" si="30"/>
        <v>11.628176349400063</v>
      </c>
      <c r="H365" s="8">
        <f t="shared" si="33"/>
        <v>280.31989764782145</v>
      </c>
      <c r="I365">
        <f t="shared" si="36"/>
        <v>0.82600000000000007</v>
      </c>
      <c r="J365">
        <f t="shared" si="34"/>
        <v>0.75182365059993805</v>
      </c>
    </row>
    <row r="366" spans="1:10" x14ac:dyDescent="0.25">
      <c r="A366" s="2">
        <v>43190</v>
      </c>
      <c r="B366">
        <v>2.16</v>
      </c>
      <c r="C366" s="4">
        <v>0.85361113460799998</v>
      </c>
      <c r="D366" s="8">
        <f t="shared" si="31"/>
        <v>0</v>
      </c>
      <c r="E366">
        <f t="shared" si="32"/>
        <v>1</v>
      </c>
      <c r="F366" s="8">
        <f t="shared" si="35"/>
        <v>0.71020446399385606</v>
      </c>
      <c r="G366">
        <f t="shared" si="30"/>
        <v>1.4497955360061441</v>
      </c>
      <c r="H366" s="8">
        <f t="shared" si="33"/>
        <v>281.7696931838276</v>
      </c>
      <c r="I366">
        <f t="shared" si="36"/>
        <v>0.83200000000000007</v>
      </c>
      <c r="J366">
        <f t="shared" si="34"/>
        <v>0.71020446399385606</v>
      </c>
    </row>
    <row r="367" spans="1:10" x14ac:dyDescent="0.25">
      <c r="A367" s="2">
        <v>43191</v>
      </c>
      <c r="B367">
        <v>0.27</v>
      </c>
      <c r="C367" s="4">
        <v>1.2380049223679996</v>
      </c>
      <c r="D367" s="8">
        <f t="shared" si="31"/>
        <v>0.76744812494438386</v>
      </c>
      <c r="E367">
        <f t="shared" si="32"/>
        <v>1</v>
      </c>
      <c r="F367" s="8">
        <f t="shared" si="35"/>
        <v>1.0374481249443839</v>
      </c>
      <c r="G367">
        <f t="shared" si="30"/>
        <v>0</v>
      </c>
      <c r="H367" s="8">
        <f t="shared" si="33"/>
        <v>281.7696931838276</v>
      </c>
      <c r="I367">
        <f t="shared" si="36"/>
        <v>0.83800000000000008</v>
      </c>
      <c r="J367">
        <f t="shared" si="34"/>
        <v>1.0374481249443839</v>
      </c>
    </row>
    <row r="368" spans="1:10" x14ac:dyDescent="0.25">
      <c r="A368" s="2">
        <v>43192</v>
      </c>
      <c r="B368">
        <v>14.56</v>
      </c>
      <c r="C368" s="4">
        <v>0.60559807999999982</v>
      </c>
      <c r="D368" s="8">
        <f t="shared" si="31"/>
        <v>0</v>
      </c>
      <c r="E368">
        <f t="shared" si="32"/>
        <v>1</v>
      </c>
      <c r="F368" s="8">
        <f t="shared" si="35"/>
        <v>0.51112477951999991</v>
      </c>
      <c r="G368" s="25">
        <f t="shared" si="30"/>
        <v>13.281427095535618</v>
      </c>
      <c r="H368" s="8">
        <f t="shared" si="33"/>
        <v>295.0511202793632</v>
      </c>
      <c r="I368">
        <f t="shared" si="36"/>
        <v>0.84400000000000008</v>
      </c>
      <c r="J368">
        <f t="shared" si="34"/>
        <v>0.51112477951999991</v>
      </c>
    </row>
    <row r="369" spans="1:10" x14ac:dyDescent="0.25">
      <c r="A369" s="2">
        <v>43193</v>
      </c>
      <c r="B369">
        <v>9.39</v>
      </c>
      <c r="C369" s="4">
        <v>0.328166833125</v>
      </c>
      <c r="D369" s="8">
        <f t="shared" si="31"/>
        <v>0</v>
      </c>
      <c r="E369">
        <f t="shared" si="32"/>
        <v>1</v>
      </c>
      <c r="F369" s="8">
        <f t="shared" si="35"/>
        <v>0.27894180815625003</v>
      </c>
      <c r="G369">
        <f t="shared" si="30"/>
        <v>9.1110581918437497</v>
      </c>
      <c r="H369" s="8">
        <f t="shared" si="33"/>
        <v>304.16217847120697</v>
      </c>
      <c r="I369">
        <f t="shared" si="36"/>
        <v>0.85000000000000009</v>
      </c>
      <c r="J369">
        <f t="shared" si="34"/>
        <v>0.27894180815625003</v>
      </c>
    </row>
    <row r="370" spans="1:10" x14ac:dyDescent="0.25">
      <c r="A370" s="2">
        <v>43194</v>
      </c>
      <c r="B370">
        <v>22.62</v>
      </c>
      <c r="C370" s="4">
        <v>0.69551902924799991</v>
      </c>
      <c r="D370" s="8">
        <f t="shared" si="31"/>
        <v>0</v>
      </c>
      <c r="E370">
        <f t="shared" si="32"/>
        <v>1</v>
      </c>
      <c r="F370" s="8">
        <f t="shared" si="35"/>
        <v>0.59536428903628802</v>
      </c>
      <c r="G370">
        <f t="shared" si="30"/>
        <v>22.024635710963715</v>
      </c>
      <c r="H370" s="8">
        <f t="shared" si="33"/>
        <v>326.18681418217068</v>
      </c>
      <c r="I370">
        <f t="shared" si="36"/>
        <v>0.85600000000000009</v>
      </c>
      <c r="J370">
        <f t="shared" si="34"/>
        <v>0.59536428903628802</v>
      </c>
    </row>
    <row r="371" spans="1:10" x14ac:dyDescent="0.25">
      <c r="A371" s="2">
        <v>43195</v>
      </c>
      <c r="B371">
        <v>0.61</v>
      </c>
      <c r="C371" s="4">
        <v>2.3146182855679998</v>
      </c>
      <c r="D371" s="8">
        <f t="shared" si="31"/>
        <v>1.3852009621596162</v>
      </c>
      <c r="E371">
        <f t="shared" si="32"/>
        <v>1</v>
      </c>
      <c r="F371" s="8">
        <f t="shared" si="35"/>
        <v>1.9952009621596161</v>
      </c>
      <c r="G371">
        <f t="shared" si="30"/>
        <v>0</v>
      </c>
      <c r="H371" s="8">
        <f t="shared" si="33"/>
        <v>326.18681418217068</v>
      </c>
      <c r="I371">
        <f t="shared" si="36"/>
        <v>0.8620000000000001</v>
      </c>
      <c r="J371">
        <f t="shared" si="34"/>
        <v>1.9952009621596161</v>
      </c>
    </row>
    <row r="372" spans="1:10" x14ac:dyDescent="0.25">
      <c r="A372" s="2">
        <v>43196</v>
      </c>
      <c r="B372">
        <v>0.03</v>
      </c>
      <c r="C372" s="4">
        <v>1.1929313274879998</v>
      </c>
      <c r="D372" s="8">
        <f t="shared" si="31"/>
        <v>2.3906653544192005</v>
      </c>
      <c r="E372">
        <f t="shared" si="32"/>
        <v>1</v>
      </c>
      <c r="F372" s="8">
        <f t="shared" si="35"/>
        <v>1.0354643922595839</v>
      </c>
      <c r="G372">
        <f t="shared" si="30"/>
        <v>0</v>
      </c>
      <c r="H372" s="8">
        <f t="shared" si="33"/>
        <v>326.18681418217068</v>
      </c>
      <c r="I372">
        <f t="shared" si="36"/>
        <v>0.8680000000000001</v>
      </c>
      <c r="J372">
        <f t="shared" si="34"/>
        <v>1.0354643922595839</v>
      </c>
    </row>
    <row r="373" spans="1:10" x14ac:dyDescent="0.25">
      <c r="A373" s="2">
        <v>43197</v>
      </c>
      <c r="B373">
        <v>4.75</v>
      </c>
      <c r="C373" s="4">
        <v>0.87624161484799989</v>
      </c>
      <c r="D373" s="8">
        <f t="shared" si="31"/>
        <v>0</v>
      </c>
      <c r="E373">
        <f t="shared" si="32"/>
        <v>1</v>
      </c>
      <c r="F373" s="8">
        <f t="shared" si="35"/>
        <v>0.76583517137715196</v>
      </c>
      <c r="G373">
        <f t="shared" si="30"/>
        <v>1.5934994742036475</v>
      </c>
      <c r="H373" s="8">
        <f t="shared" si="33"/>
        <v>327.78031365637435</v>
      </c>
      <c r="I373">
        <f t="shared" si="36"/>
        <v>0.87400000000000011</v>
      </c>
      <c r="J373">
        <f t="shared" si="34"/>
        <v>0.76583517137715196</v>
      </c>
    </row>
    <row r="374" spans="1:10" x14ac:dyDescent="0.25">
      <c r="A374" s="2">
        <v>43198</v>
      </c>
      <c r="B374">
        <v>0.66</v>
      </c>
      <c r="C374" s="4">
        <v>1.5617582031249999</v>
      </c>
      <c r="D374" s="8">
        <f t="shared" si="31"/>
        <v>0.71434721875000007</v>
      </c>
      <c r="E374">
        <f t="shared" si="32"/>
        <v>1</v>
      </c>
      <c r="F374" s="8">
        <f t="shared" si="35"/>
        <v>1.3743472187500001</v>
      </c>
      <c r="G374">
        <f t="shared" si="30"/>
        <v>0</v>
      </c>
      <c r="H374" s="8">
        <f t="shared" si="33"/>
        <v>327.78031365637435</v>
      </c>
      <c r="I374">
        <f t="shared" si="36"/>
        <v>0.88000000000000012</v>
      </c>
      <c r="J374">
        <f t="shared" si="34"/>
        <v>1.3743472187500001</v>
      </c>
    </row>
    <row r="375" spans="1:10" x14ac:dyDescent="0.25">
      <c r="A375" s="2">
        <v>43199</v>
      </c>
      <c r="B375">
        <v>0.54</v>
      </c>
      <c r="C375" s="4">
        <v>1.50641088</v>
      </c>
      <c r="D375" s="8">
        <f t="shared" si="31"/>
        <v>1.5090272584300002</v>
      </c>
      <c r="E375">
        <f t="shared" si="32"/>
        <v>1</v>
      </c>
      <c r="F375" s="8">
        <f t="shared" si="35"/>
        <v>1.3346800396800003</v>
      </c>
      <c r="G375">
        <f t="shared" si="30"/>
        <v>0</v>
      </c>
      <c r="H375" s="8">
        <f t="shared" si="33"/>
        <v>327.78031365637435</v>
      </c>
      <c r="I375">
        <f t="shared" si="36"/>
        <v>0.88600000000000012</v>
      </c>
      <c r="J375">
        <f t="shared" si="34"/>
        <v>1.3346800396800003</v>
      </c>
    </row>
    <row r="376" spans="1:10" x14ac:dyDescent="0.25">
      <c r="A376" s="2">
        <v>43200</v>
      </c>
      <c r="B376">
        <v>6.68</v>
      </c>
      <c r="C376" s="4">
        <v>0.47162011596800008</v>
      </c>
      <c r="D376" s="8">
        <f t="shared" si="31"/>
        <v>0</v>
      </c>
      <c r="E376">
        <f t="shared" si="32"/>
        <v>1</v>
      </c>
      <c r="F376" s="8">
        <f t="shared" si="35"/>
        <v>0.42068514344345614</v>
      </c>
      <c r="G376">
        <f t="shared" si="30"/>
        <v>4.750287598126544</v>
      </c>
      <c r="H376" s="8">
        <f t="shared" si="33"/>
        <v>332.53060125450088</v>
      </c>
      <c r="I376">
        <f t="shared" si="36"/>
        <v>0.89200000000000013</v>
      </c>
      <c r="J376">
        <f t="shared" si="34"/>
        <v>0.42068514344345614</v>
      </c>
    </row>
    <row r="377" spans="1:10" x14ac:dyDescent="0.25">
      <c r="A377" s="2">
        <v>43201</v>
      </c>
      <c r="B377">
        <v>0.3</v>
      </c>
      <c r="C377" s="4">
        <v>0.83098847999999992</v>
      </c>
      <c r="D377" s="8">
        <f t="shared" si="31"/>
        <v>0.44622765504</v>
      </c>
      <c r="E377">
        <f t="shared" si="32"/>
        <v>1</v>
      </c>
      <c r="F377" s="8">
        <f t="shared" si="35"/>
        <v>0.74622765503999999</v>
      </c>
      <c r="G377">
        <f t="shared" si="30"/>
        <v>0</v>
      </c>
      <c r="H377" s="8">
        <f t="shared" si="33"/>
        <v>332.53060125450088</v>
      </c>
      <c r="I377">
        <f t="shared" si="36"/>
        <v>0.89800000000000013</v>
      </c>
      <c r="J377">
        <f t="shared" si="34"/>
        <v>0.74622765503999999</v>
      </c>
    </row>
    <row r="378" spans="1:10" x14ac:dyDescent="0.25">
      <c r="A378" s="2">
        <v>43202</v>
      </c>
      <c r="B378">
        <v>4.72</v>
      </c>
      <c r="C378" s="4">
        <v>1.012090684928</v>
      </c>
      <c r="D378" s="8">
        <f t="shared" si="31"/>
        <v>0</v>
      </c>
      <c r="E378">
        <f t="shared" si="32"/>
        <v>1</v>
      </c>
      <c r="F378" s="8">
        <f t="shared" si="35"/>
        <v>0.91492997917491214</v>
      </c>
      <c r="G378">
        <f t="shared" ref="G378:G441" si="37">IF(D378=0,B378-F378-D377,0)</f>
        <v>3.3588423657850877</v>
      </c>
      <c r="H378" s="10">
        <f t="shared" si="33"/>
        <v>335.88944362028599</v>
      </c>
      <c r="I378">
        <f t="shared" si="36"/>
        <v>0.90400000000000014</v>
      </c>
      <c r="J378">
        <f t="shared" si="34"/>
        <v>0.91492997917491214</v>
      </c>
    </row>
    <row r="379" spans="1:10" x14ac:dyDescent="0.25">
      <c r="A379" s="2">
        <v>43203</v>
      </c>
      <c r="B379">
        <v>0.02</v>
      </c>
      <c r="C379" s="4">
        <v>0.50499341021300004</v>
      </c>
      <c r="D379" s="8">
        <f t="shared" si="31"/>
        <v>0.43954400329383009</v>
      </c>
      <c r="E379">
        <f t="shared" si="32"/>
        <v>1</v>
      </c>
      <c r="F379" s="8">
        <f t="shared" si="35"/>
        <v>0.45954400329383011</v>
      </c>
      <c r="G379">
        <f t="shared" si="37"/>
        <v>0</v>
      </c>
      <c r="H379" s="8">
        <f t="shared" si="33"/>
        <v>335.88944362028599</v>
      </c>
      <c r="I379">
        <f t="shared" si="36"/>
        <v>0.91000000000000014</v>
      </c>
      <c r="J379">
        <f t="shared" si="34"/>
        <v>0.45954400329383011</v>
      </c>
    </row>
    <row r="380" spans="1:10" x14ac:dyDescent="0.25">
      <c r="A380" s="2">
        <v>43204</v>
      </c>
      <c r="B380">
        <v>0</v>
      </c>
      <c r="C380" s="4">
        <v>2.0680944327680004</v>
      </c>
      <c r="D380" s="8">
        <f t="shared" si="31"/>
        <v>2.3339185037093189</v>
      </c>
      <c r="E380">
        <f t="shared" si="32"/>
        <v>1</v>
      </c>
      <c r="F380" s="8">
        <f t="shared" si="35"/>
        <v>1.8943745004154886</v>
      </c>
      <c r="G380">
        <f t="shared" si="37"/>
        <v>0</v>
      </c>
      <c r="H380" s="8">
        <f t="shared" si="33"/>
        <v>335.88944362028599</v>
      </c>
      <c r="I380">
        <f t="shared" si="36"/>
        <v>0.91600000000000015</v>
      </c>
      <c r="J380">
        <f t="shared" si="34"/>
        <v>1.8943745004154886</v>
      </c>
    </row>
    <row r="381" spans="1:10" x14ac:dyDescent="0.25">
      <c r="A381" s="2">
        <v>43205</v>
      </c>
      <c r="B381">
        <v>1.18</v>
      </c>
      <c r="C381" s="4">
        <v>2.2944277566880005</v>
      </c>
      <c r="D381" s="8">
        <f t="shared" si="31"/>
        <v>3.2693808953756562</v>
      </c>
      <c r="E381">
        <f t="shared" si="32"/>
        <v>1</v>
      </c>
      <c r="F381" s="8">
        <f t="shared" si="35"/>
        <v>2.1154623916663367</v>
      </c>
      <c r="G381">
        <f t="shared" si="37"/>
        <v>0</v>
      </c>
      <c r="H381" s="8">
        <f t="shared" si="33"/>
        <v>335.88944362028599</v>
      </c>
      <c r="I381">
        <f t="shared" si="36"/>
        <v>0.92200000000000015</v>
      </c>
      <c r="J381">
        <f t="shared" si="34"/>
        <v>2.1154623916663367</v>
      </c>
    </row>
    <row r="382" spans="1:10" x14ac:dyDescent="0.25">
      <c r="A382" s="2">
        <v>43206</v>
      </c>
      <c r="B382">
        <v>0</v>
      </c>
      <c r="C382" s="4">
        <v>2.223245179733</v>
      </c>
      <c r="D382" s="8">
        <f t="shared" si="31"/>
        <v>5.3325524221678808</v>
      </c>
      <c r="E382">
        <f t="shared" si="32"/>
        <v>1</v>
      </c>
      <c r="F382" s="8">
        <f t="shared" si="35"/>
        <v>2.0631715267922242</v>
      </c>
      <c r="G382">
        <f t="shared" si="37"/>
        <v>0</v>
      </c>
      <c r="H382" s="8">
        <f t="shared" si="33"/>
        <v>335.88944362028599</v>
      </c>
      <c r="I382">
        <f t="shared" si="36"/>
        <v>0.92800000000000016</v>
      </c>
      <c r="J382">
        <f t="shared" si="34"/>
        <v>2.0631715267922242</v>
      </c>
    </row>
    <row r="383" spans="1:10" x14ac:dyDescent="0.25">
      <c r="A383" s="2">
        <v>43207</v>
      </c>
      <c r="B383">
        <v>0.6</v>
      </c>
      <c r="C383" s="4">
        <v>2.1719178597280004</v>
      </c>
      <c r="D383" s="8">
        <f t="shared" si="31"/>
        <v>6.7611237031538334</v>
      </c>
      <c r="E383">
        <f t="shared" si="32"/>
        <v>1</v>
      </c>
      <c r="F383" s="8">
        <f t="shared" si="35"/>
        <v>2.0285712809859526</v>
      </c>
      <c r="G383">
        <f t="shared" si="37"/>
        <v>0</v>
      </c>
      <c r="H383" s="8">
        <f t="shared" si="33"/>
        <v>335.88944362028599</v>
      </c>
      <c r="I383">
        <f t="shared" si="36"/>
        <v>0.93400000000000016</v>
      </c>
      <c r="J383">
        <f t="shared" si="34"/>
        <v>2.0285712809859526</v>
      </c>
    </row>
    <row r="384" spans="1:10" x14ac:dyDescent="0.25">
      <c r="A384" s="2">
        <v>43208</v>
      </c>
      <c r="B384">
        <v>0.01</v>
      </c>
      <c r="C384" s="4">
        <v>2.0156176398129997</v>
      </c>
      <c r="D384" s="8">
        <f t="shared" si="31"/>
        <v>8.6458042845780536</v>
      </c>
      <c r="E384">
        <f t="shared" si="32"/>
        <v>1</v>
      </c>
      <c r="F384" s="8">
        <f t="shared" si="35"/>
        <v>1.89468058142422</v>
      </c>
      <c r="G384">
        <f t="shared" si="37"/>
        <v>0</v>
      </c>
      <c r="H384" s="8">
        <f t="shared" si="33"/>
        <v>335.88944362028599</v>
      </c>
      <c r="I384">
        <f t="shared" si="36"/>
        <v>0.94000000000000017</v>
      </c>
      <c r="J384">
        <f t="shared" si="34"/>
        <v>1.89468058142422</v>
      </c>
    </row>
    <row r="385" spans="1:13" x14ac:dyDescent="0.25">
      <c r="A385" s="2">
        <v>43209</v>
      </c>
      <c r="B385">
        <v>0</v>
      </c>
      <c r="C385" s="4">
        <v>3.9089966629279997</v>
      </c>
      <c r="D385" s="8">
        <f t="shared" si="31"/>
        <v>12.343715127707942</v>
      </c>
      <c r="E385">
        <f t="shared" si="32"/>
        <v>1</v>
      </c>
      <c r="F385" s="8">
        <f t="shared" si="35"/>
        <v>3.6979108431298884</v>
      </c>
      <c r="G385">
        <f t="shared" si="37"/>
        <v>0</v>
      </c>
      <c r="H385" s="8">
        <f t="shared" si="33"/>
        <v>335.88944362028599</v>
      </c>
      <c r="I385">
        <f t="shared" si="36"/>
        <v>0.94600000000000017</v>
      </c>
      <c r="J385">
        <f t="shared" si="34"/>
        <v>3.6979108431298884</v>
      </c>
    </row>
    <row r="386" spans="1:13" x14ac:dyDescent="0.25">
      <c r="A386" s="2">
        <v>43210</v>
      </c>
      <c r="B386">
        <v>0</v>
      </c>
      <c r="C386" s="4">
        <v>3.6753219388529992</v>
      </c>
      <c r="D386" s="8">
        <f t="shared" si="31"/>
        <v>15.842621613495997</v>
      </c>
      <c r="E386">
        <f t="shared" si="32"/>
        <v>1</v>
      </c>
      <c r="F386" s="8">
        <f t="shared" si="35"/>
        <v>3.4989064857880559</v>
      </c>
      <c r="G386">
        <f t="shared" si="37"/>
        <v>0</v>
      </c>
      <c r="H386" s="8">
        <f t="shared" si="33"/>
        <v>335.88944362028599</v>
      </c>
      <c r="I386">
        <f t="shared" si="36"/>
        <v>0.95200000000000018</v>
      </c>
      <c r="J386">
        <f t="shared" si="34"/>
        <v>3.4989064857880559</v>
      </c>
    </row>
    <row r="387" spans="1:13" x14ac:dyDescent="0.25">
      <c r="A387" s="2">
        <v>43211</v>
      </c>
      <c r="B387">
        <v>1.88</v>
      </c>
      <c r="C387" s="4">
        <v>3.4963241031679999</v>
      </c>
      <c r="D387" s="8">
        <f t="shared" si="31"/>
        <v>17.312100104330941</v>
      </c>
      <c r="E387">
        <f t="shared" si="32"/>
        <v>1</v>
      </c>
      <c r="F387" s="8">
        <f t="shared" si="35"/>
        <v>3.3494784908349446</v>
      </c>
      <c r="G387">
        <f t="shared" si="37"/>
        <v>0</v>
      </c>
      <c r="H387" s="8">
        <f t="shared" si="33"/>
        <v>335.88944362028599</v>
      </c>
      <c r="I387">
        <f t="shared" si="36"/>
        <v>0.95800000000000018</v>
      </c>
      <c r="J387">
        <f t="shared" si="34"/>
        <v>3.3494784908349446</v>
      </c>
    </row>
    <row r="388" spans="1:13" x14ac:dyDescent="0.25">
      <c r="A388" s="2">
        <v>43212</v>
      </c>
      <c r="B388">
        <v>0.54</v>
      </c>
      <c r="C388" s="4">
        <v>2.3447796180529998</v>
      </c>
      <c r="D388" s="8">
        <f t="shared" ref="D388:D451" si="38">MAX((D387+F388-B388),0)</f>
        <v>19.032467656134035</v>
      </c>
      <c r="E388">
        <f t="shared" ref="E388:E451" si="39">IF(D387&gt;$Q$2,1-(D387-$Q$2)/($Q$1-$Q$2),1)</f>
        <v>1</v>
      </c>
      <c r="F388" s="8">
        <f t="shared" si="35"/>
        <v>2.2603675518030921</v>
      </c>
      <c r="G388">
        <f t="shared" si="37"/>
        <v>0</v>
      </c>
      <c r="H388" s="8">
        <f t="shared" ref="H388:H451" si="40">H387+G388</f>
        <v>335.88944362028599</v>
      </c>
      <c r="I388">
        <f t="shared" si="36"/>
        <v>0.96400000000000019</v>
      </c>
      <c r="J388">
        <f t="shared" ref="J388:J451" si="41">I388*C388</f>
        <v>2.2603675518030921</v>
      </c>
    </row>
    <row r="389" spans="1:13" x14ac:dyDescent="0.25">
      <c r="A389" s="2">
        <v>43213</v>
      </c>
      <c r="B389">
        <v>2.06</v>
      </c>
      <c r="C389" s="4">
        <v>2.5997519531249993</v>
      </c>
      <c r="D389" s="8">
        <f t="shared" si="38"/>
        <v>19.494227050665284</v>
      </c>
      <c r="E389">
        <f t="shared" si="39"/>
        <v>1</v>
      </c>
      <c r="F389" s="8">
        <f t="shared" ref="F389:F452" si="42">E389*J389</f>
        <v>2.5217593945312498</v>
      </c>
      <c r="G389">
        <f t="shared" si="37"/>
        <v>0</v>
      </c>
      <c r="H389" s="8">
        <f t="shared" si="40"/>
        <v>335.88944362028599</v>
      </c>
      <c r="I389">
        <f t="shared" si="36"/>
        <v>0.9700000000000002</v>
      </c>
      <c r="J389">
        <f t="shared" si="41"/>
        <v>2.5217593945312498</v>
      </c>
    </row>
    <row r="390" spans="1:13" x14ac:dyDescent="0.25">
      <c r="A390" s="2">
        <v>43214</v>
      </c>
      <c r="B390">
        <v>0.39</v>
      </c>
      <c r="C390" s="4">
        <v>2.3648036020530001</v>
      </c>
      <c r="D390" s="8">
        <f t="shared" si="38"/>
        <v>21.412275366269011</v>
      </c>
      <c r="E390">
        <f t="shared" si="39"/>
        <v>1</v>
      </c>
      <c r="F390" s="8">
        <f t="shared" si="42"/>
        <v>2.3080483156037284</v>
      </c>
      <c r="G390">
        <f t="shared" si="37"/>
        <v>0</v>
      </c>
      <c r="H390" s="8">
        <f t="shared" si="40"/>
        <v>335.88944362028599</v>
      </c>
      <c r="I390">
        <f t="shared" si="36"/>
        <v>0.9760000000000002</v>
      </c>
      <c r="J390">
        <f t="shared" si="41"/>
        <v>2.3080483156037284</v>
      </c>
    </row>
    <row r="391" spans="1:13" x14ac:dyDescent="0.25">
      <c r="A391" s="2">
        <v>43215</v>
      </c>
      <c r="B391">
        <v>1.24</v>
      </c>
      <c r="C391" s="4">
        <v>2.9421693618080003</v>
      </c>
      <c r="D391" s="8">
        <f t="shared" si="38"/>
        <v>23.06148567956447</v>
      </c>
      <c r="E391">
        <f t="shared" si="39"/>
        <v>1</v>
      </c>
      <c r="F391" s="8">
        <f t="shared" si="42"/>
        <v>2.889210313295457</v>
      </c>
      <c r="G391">
        <f t="shared" si="37"/>
        <v>0</v>
      </c>
      <c r="H391" s="8">
        <f t="shared" si="40"/>
        <v>335.88944362028599</v>
      </c>
      <c r="I391">
        <f t="shared" si="36"/>
        <v>0.98200000000000021</v>
      </c>
      <c r="J391">
        <f t="shared" si="41"/>
        <v>2.889210313295457</v>
      </c>
      <c r="L391">
        <v>6.99</v>
      </c>
      <c r="M391">
        <f>0.5*(L391+L342)*(H391-H342)/100</f>
        <v>31.000628522957175</v>
      </c>
    </row>
    <row r="392" spans="1:13" x14ac:dyDescent="0.25">
      <c r="A392" s="2">
        <v>43216</v>
      </c>
      <c r="B392">
        <v>0.03</v>
      </c>
      <c r="C392" s="4">
        <v>2.7040743316479996</v>
      </c>
      <c r="D392" s="8">
        <f t="shared" si="38"/>
        <v>25.703111119232695</v>
      </c>
      <c r="E392">
        <f t="shared" si="39"/>
        <v>1</v>
      </c>
      <c r="F392" s="8">
        <f t="shared" si="42"/>
        <v>2.6716254396682242</v>
      </c>
      <c r="G392">
        <f t="shared" si="37"/>
        <v>0</v>
      </c>
      <c r="H392" s="8">
        <f t="shared" si="40"/>
        <v>335.88944362028599</v>
      </c>
      <c r="I392">
        <f t="shared" si="36"/>
        <v>0.98800000000000021</v>
      </c>
      <c r="J392">
        <f t="shared" si="41"/>
        <v>2.6716254396682242</v>
      </c>
    </row>
    <row r="393" spans="1:13" x14ac:dyDescent="0.25">
      <c r="A393" s="2">
        <v>43217</v>
      </c>
      <c r="B393">
        <v>0.55000000000000004</v>
      </c>
      <c r="C393" s="4">
        <v>2.3648036020530001</v>
      </c>
      <c r="D393" s="8">
        <f t="shared" si="38"/>
        <v>27.503725899673377</v>
      </c>
      <c r="E393">
        <f t="shared" si="39"/>
        <v>1</v>
      </c>
      <c r="F393" s="8">
        <f t="shared" si="42"/>
        <v>2.3506147804406825</v>
      </c>
      <c r="G393">
        <f t="shared" si="37"/>
        <v>0</v>
      </c>
      <c r="H393" s="8">
        <f t="shared" si="40"/>
        <v>335.88944362028599</v>
      </c>
      <c r="I393">
        <f t="shared" si="36"/>
        <v>0.99400000000000022</v>
      </c>
      <c r="J393">
        <f t="shared" si="41"/>
        <v>2.3506147804406825</v>
      </c>
    </row>
    <row r="394" spans="1:13" x14ac:dyDescent="0.25">
      <c r="A394" s="2">
        <v>43218</v>
      </c>
      <c r="B394">
        <v>0.21</v>
      </c>
      <c r="C394" s="4">
        <v>2.0889811877279998</v>
      </c>
      <c r="D394" s="8">
        <f t="shared" si="38"/>
        <v>29.382707087401375</v>
      </c>
      <c r="E394">
        <f t="shared" si="39"/>
        <v>1</v>
      </c>
      <c r="F394" s="8">
        <f t="shared" si="42"/>
        <v>2.0889811877280002</v>
      </c>
      <c r="G394">
        <f t="shared" si="37"/>
        <v>0</v>
      </c>
      <c r="H394" s="8">
        <f t="shared" si="40"/>
        <v>335.88944362028599</v>
      </c>
      <c r="I394">
        <f t="shared" si="36"/>
        <v>1.0000000000000002</v>
      </c>
      <c r="J394">
        <f t="shared" si="41"/>
        <v>2.0889811877280002</v>
      </c>
    </row>
    <row r="395" spans="1:13" x14ac:dyDescent="0.25">
      <c r="A395" s="2">
        <v>43219</v>
      </c>
      <c r="B395">
        <v>0.26</v>
      </c>
      <c r="C395" s="4">
        <v>2.7321548703729999</v>
      </c>
      <c r="D395" s="8">
        <f t="shared" si="38"/>
        <v>31.871254886996613</v>
      </c>
      <c r="E395">
        <f t="shared" si="39"/>
        <v>1</v>
      </c>
      <c r="F395" s="8">
        <f t="shared" si="42"/>
        <v>2.7485477995952383</v>
      </c>
      <c r="G395">
        <f t="shared" si="37"/>
        <v>0</v>
      </c>
      <c r="H395" s="8">
        <f t="shared" si="40"/>
        <v>335.88944362028599</v>
      </c>
      <c r="I395">
        <f t="shared" si="36"/>
        <v>1.0060000000000002</v>
      </c>
      <c r="J395">
        <f t="shared" si="41"/>
        <v>2.7485477995952383</v>
      </c>
    </row>
    <row r="396" spans="1:13" x14ac:dyDescent="0.25">
      <c r="A396" s="2">
        <v>43220</v>
      </c>
      <c r="B396">
        <v>0.09</v>
      </c>
      <c r="C396" s="4">
        <v>2.92427488</v>
      </c>
      <c r="D396" s="8">
        <f t="shared" si="38"/>
        <v>34.74062106555661</v>
      </c>
      <c r="E396">
        <f t="shared" si="39"/>
        <v>1</v>
      </c>
      <c r="F396" s="8">
        <f t="shared" si="42"/>
        <v>2.9593661785600007</v>
      </c>
      <c r="G396">
        <f t="shared" si="37"/>
        <v>0</v>
      </c>
      <c r="H396" s="8">
        <f t="shared" si="40"/>
        <v>335.88944362028599</v>
      </c>
      <c r="I396">
        <f t="shared" si="36"/>
        <v>1.0120000000000002</v>
      </c>
      <c r="J396">
        <f t="shared" si="41"/>
        <v>2.9593661785600007</v>
      </c>
    </row>
    <row r="397" spans="1:13" x14ac:dyDescent="0.25">
      <c r="A397" s="2">
        <v>43221</v>
      </c>
      <c r="B397">
        <v>3.39</v>
      </c>
      <c r="C397" s="4">
        <v>2.7786021370879999</v>
      </c>
      <c r="D397" s="8">
        <f t="shared" si="38"/>
        <v>34.179238041112193</v>
      </c>
      <c r="E397">
        <f t="shared" si="39"/>
        <v>1</v>
      </c>
      <c r="F397" s="8">
        <f t="shared" si="42"/>
        <v>2.8286169755555846</v>
      </c>
      <c r="G397">
        <f t="shared" si="37"/>
        <v>0</v>
      </c>
      <c r="H397" s="8">
        <f t="shared" si="40"/>
        <v>335.88944362028599</v>
      </c>
      <c r="I397">
        <f t="shared" si="36"/>
        <v>1.0180000000000002</v>
      </c>
      <c r="J397">
        <f t="shared" si="41"/>
        <v>2.8286169755555846</v>
      </c>
    </row>
    <row r="398" spans="1:13" x14ac:dyDescent="0.25">
      <c r="A398" s="2">
        <v>43222</v>
      </c>
      <c r="B398">
        <v>0.47</v>
      </c>
      <c r="C398" s="4">
        <v>2.243664233973</v>
      </c>
      <c r="D398" s="8">
        <f t="shared" si="38"/>
        <v>36.006750216700546</v>
      </c>
      <c r="E398">
        <f t="shared" si="39"/>
        <v>1</v>
      </c>
      <c r="F398" s="8">
        <f t="shared" si="42"/>
        <v>2.2975121755883525</v>
      </c>
      <c r="G398">
        <f t="shared" si="37"/>
        <v>0</v>
      </c>
      <c r="H398" s="8">
        <f t="shared" si="40"/>
        <v>335.88944362028599</v>
      </c>
      <c r="I398">
        <f t="shared" si="36"/>
        <v>1.0240000000000002</v>
      </c>
      <c r="J398">
        <f t="shared" si="41"/>
        <v>2.2975121755883525</v>
      </c>
    </row>
    <row r="399" spans="1:13" x14ac:dyDescent="0.25">
      <c r="A399" s="2">
        <v>43223</v>
      </c>
      <c r="B399">
        <v>0.04</v>
      </c>
      <c r="C399" s="4">
        <v>2.3648036020530001</v>
      </c>
      <c r="D399" s="8">
        <f t="shared" si="38"/>
        <v>38.402497926815137</v>
      </c>
      <c r="E399">
        <f t="shared" si="39"/>
        <v>1</v>
      </c>
      <c r="F399" s="8">
        <f t="shared" si="42"/>
        <v>2.4357477101145908</v>
      </c>
      <c r="G399">
        <f t="shared" si="37"/>
        <v>0</v>
      </c>
      <c r="H399" s="8">
        <f t="shared" si="40"/>
        <v>335.88944362028599</v>
      </c>
      <c r="I399">
        <f t="shared" si="36"/>
        <v>1.0300000000000002</v>
      </c>
      <c r="J399">
        <f t="shared" si="41"/>
        <v>2.4357477101145908</v>
      </c>
    </row>
    <row r="400" spans="1:13" x14ac:dyDescent="0.25">
      <c r="A400" s="2">
        <v>43224</v>
      </c>
      <c r="B400">
        <v>0.01</v>
      </c>
      <c r="C400" s="4">
        <v>2.5997519531249993</v>
      </c>
      <c r="D400" s="8">
        <f t="shared" si="38"/>
        <v>41.085840950252638</v>
      </c>
      <c r="E400">
        <f t="shared" si="39"/>
        <v>1</v>
      </c>
      <c r="F400" s="8">
        <f t="shared" si="42"/>
        <v>2.6933430234375</v>
      </c>
      <c r="G400">
        <f t="shared" si="37"/>
        <v>0</v>
      </c>
      <c r="H400" s="8">
        <f t="shared" si="40"/>
        <v>335.88944362028599</v>
      </c>
      <c r="I400">
        <f t="shared" si="36"/>
        <v>1.0360000000000003</v>
      </c>
      <c r="J400">
        <f t="shared" si="41"/>
        <v>2.6933430234375</v>
      </c>
    </row>
    <row r="401" spans="1:10" x14ac:dyDescent="0.25">
      <c r="A401" s="2">
        <v>43225</v>
      </c>
      <c r="B401">
        <v>0</v>
      </c>
      <c r="C401" s="4">
        <v>3.5592583188479998</v>
      </c>
      <c r="D401" s="8">
        <f t="shared" si="38"/>
        <v>44.696365934360351</v>
      </c>
      <c r="E401">
        <f t="shared" si="39"/>
        <v>0.97351607438408194</v>
      </c>
      <c r="F401" s="8">
        <f t="shared" si="42"/>
        <v>3.6105249841077121</v>
      </c>
      <c r="G401">
        <f t="shared" si="37"/>
        <v>0</v>
      </c>
      <c r="H401" s="8">
        <f t="shared" si="40"/>
        <v>335.88944362028599</v>
      </c>
      <c r="I401">
        <f t="shared" si="36"/>
        <v>1.0420000000000003</v>
      </c>
      <c r="J401">
        <f t="shared" si="41"/>
        <v>3.7087471682396167</v>
      </c>
    </row>
    <row r="402" spans="1:10" x14ac:dyDescent="0.25">
      <c r="A402" s="2">
        <v>43226</v>
      </c>
      <c r="B402">
        <v>0</v>
      </c>
      <c r="C402" s="4">
        <v>4.1163079299999996</v>
      </c>
      <c r="D402" s="8">
        <f t="shared" si="38"/>
        <v>48.51611983090271</v>
      </c>
      <c r="E402">
        <f t="shared" si="39"/>
        <v>0.88545448940584515</v>
      </c>
      <c r="F402" s="8">
        <f t="shared" si="42"/>
        <v>3.8197538965423603</v>
      </c>
      <c r="G402">
        <f t="shared" si="37"/>
        <v>0</v>
      </c>
      <c r="H402" s="8">
        <f t="shared" si="40"/>
        <v>335.88944362028599</v>
      </c>
      <c r="I402">
        <f t="shared" si="36"/>
        <v>1.0480000000000003</v>
      </c>
      <c r="J402">
        <f t="shared" si="41"/>
        <v>4.3138907106400008</v>
      </c>
    </row>
    <row r="403" spans="1:10" x14ac:dyDescent="0.25">
      <c r="A403" s="2">
        <v>43227</v>
      </c>
      <c r="B403">
        <v>0</v>
      </c>
      <c r="C403" s="4">
        <v>3.6829781012479996</v>
      </c>
      <c r="D403" s="8">
        <f t="shared" si="38"/>
        <v>51.591676902826912</v>
      </c>
      <c r="E403">
        <f t="shared" si="39"/>
        <v>0.79228976022188513</v>
      </c>
      <c r="F403" s="8">
        <f t="shared" si="42"/>
        <v>3.0755570719242047</v>
      </c>
      <c r="G403">
        <f t="shared" si="37"/>
        <v>0</v>
      </c>
      <c r="H403" s="8">
        <f t="shared" si="40"/>
        <v>335.88944362028599</v>
      </c>
      <c r="I403">
        <f t="shared" si="36"/>
        <v>1.0540000000000003</v>
      </c>
      <c r="J403">
        <f t="shared" si="41"/>
        <v>3.8818589187153925</v>
      </c>
    </row>
    <row r="404" spans="1:10" x14ac:dyDescent="0.25">
      <c r="A404" s="2">
        <v>43228</v>
      </c>
      <c r="B404">
        <v>0.75</v>
      </c>
      <c r="C404" s="4">
        <v>3.1770963967730004</v>
      </c>
      <c r="D404" s="8">
        <f t="shared" si="38"/>
        <v>53.257263780582882</v>
      </c>
      <c r="E404">
        <f t="shared" si="39"/>
        <v>0.71727617310178271</v>
      </c>
      <c r="F404" s="8">
        <f t="shared" si="42"/>
        <v>2.4155868777559695</v>
      </c>
      <c r="G404">
        <f t="shared" si="37"/>
        <v>0</v>
      </c>
      <c r="H404" s="8">
        <f t="shared" si="40"/>
        <v>335.88944362028599</v>
      </c>
      <c r="I404">
        <f t="shared" si="36"/>
        <v>1.0600000000000003</v>
      </c>
      <c r="J404">
        <f t="shared" si="41"/>
        <v>3.3677221805793813</v>
      </c>
    </row>
    <row r="405" spans="1:10" x14ac:dyDescent="0.25">
      <c r="A405" s="2">
        <v>43229</v>
      </c>
      <c r="B405">
        <v>2.4500000000000002</v>
      </c>
      <c r="C405" s="4">
        <v>2.4835220277329997</v>
      </c>
      <c r="D405" s="8">
        <f t="shared" si="38"/>
        <v>52.598655889856104</v>
      </c>
      <c r="E405">
        <f t="shared" si="39"/>
        <v>0.67665210291261269</v>
      </c>
      <c r="F405" s="8">
        <f t="shared" si="42"/>
        <v>1.7913921092732226</v>
      </c>
      <c r="G405">
        <f t="shared" si="37"/>
        <v>0</v>
      </c>
      <c r="H405" s="8">
        <f t="shared" si="40"/>
        <v>335.88944362028599</v>
      </c>
      <c r="I405">
        <f t="shared" si="36"/>
        <v>1.0660000000000003</v>
      </c>
      <c r="J405">
        <f t="shared" si="41"/>
        <v>2.6474344815633786</v>
      </c>
    </row>
    <row r="406" spans="1:10" x14ac:dyDescent="0.25">
      <c r="A406" s="2">
        <v>43230</v>
      </c>
      <c r="B406">
        <v>0.14000000000000001</v>
      </c>
      <c r="C406" s="4">
        <v>3.551433233125</v>
      </c>
      <c r="D406" s="8">
        <f t="shared" si="38"/>
        <v>55.095919102210573</v>
      </c>
      <c r="E406">
        <f t="shared" si="39"/>
        <v>0.69271571000350973</v>
      </c>
      <c r="F406" s="8">
        <f t="shared" si="42"/>
        <v>2.6372632123544708</v>
      </c>
      <c r="G406">
        <f t="shared" si="37"/>
        <v>0</v>
      </c>
      <c r="H406" s="8">
        <f t="shared" si="40"/>
        <v>335.88944362028599</v>
      </c>
      <c r="I406">
        <f t="shared" si="36"/>
        <v>1.0720000000000003</v>
      </c>
      <c r="J406">
        <f t="shared" si="41"/>
        <v>3.8071364259100009</v>
      </c>
    </row>
    <row r="407" spans="1:10" x14ac:dyDescent="0.25">
      <c r="A407" s="2">
        <v>43231</v>
      </c>
      <c r="B407">
        <v>0.21</v>
      </c>
      <c r="C407" s="4">
        <v>2.3747903768479999</v>
      </c>
      <c r="D407" s="8">
        <f t="shared" si="38"/>
        <v>56.503359821138893</v>
      </c>
      <c r="E407">
        <f t="shared" si="39"/>
        <v>0.63180685116559576</v>
      </c>
      <c r="F407" s="8">
        <f t="shared" si="42"/>
        <v>1.61744071892832</v>
      </c>
      <c r="G407">
        <f t="shared" si="37"/>
        <v>0</v>
      </c>
      <c r="H407" s="8">
        <f t="shared" si="40"/>
        <v>335.88944362028599</v>
      </c>
      <c r="I407">
        <f t="shared" si="36"/>
        <v>1.0780000000000003</v>
      </c>
      <c r="J407">
        <f t="shared" si="41"/>
        <v>2.5600240262421448</v>
      </c>
    </row>
    <row r="408" spans="1:10" x14ac:dyDescent="0.25">
      <c r="A408" s="2">
        <v>43232</v>
      </c>
      <c r="B408">
        <v>9.2100000000000009</v>
      </c>
      <c r="C408" s="4">
        <v>3.4963241031679999</v>
      </c>
      <c r="D408" s="8">
        <f t="shared" si="38"/>
        <v>49.557814498171105</v>
      </c>
      <c r="E408">
        <f t="shared" si="39"/>
        <v>0.59747902875270986</v>
      </c>
      <c r="F408" s="8">
        <f t="shared" si="42"/>
        <v>2.2644546770322092</v>
      </c>
      <c r="G408">
        <f t="shared" si="37"/>
        <v>0</v>
      </c>
      <c r="H408" s="8">
        <f t="shared" si="40"/>
        <v>335.88944362028599</v>
      </c>
      <c r="I408">
        <f t="shared" si="36"/>
        <v>1.0840000000000003</v>
      </c>
      <c r="J408">
        <f t="shared" si="41"/>
        <v>3.7900153278341131</v>
      </c>
    </row>
    <row r="409" spans="1:10" x14ac:dyDescent="0.25">
      <c r="A409" s="2">
        <v>43233</v>
      </c>
      <c r="B409">
        <v>0.05</v>
      </c>
      <c r="C409" s="4">
        <v>3.1686104494079999</v>
      </c>
      <c r="D409" s="8">
        <f t="shared" si="38"/>
        <v>52.156462325276436</v>
      </c>
      <c r="E409">
        <f t="shared" si="39"/>
        <v>0.76688257321533893</v>
      </c>
      <c r="F409" s="8">
        <f t="shared" si="42"/>
        <v>2.6486478271053309</v>
      </c>
      <c r="G409">
        <f t="shared" si="37"/>
        <v>0</v>
      </c>
      <c r="H409" s="8">
        <f t="shared" si="40"/>
        <v>335.88944362028599</v>
      </c>
      <c r="I409">
        <f t="shared" si="36"/>
        <v>1.0900000000000003</v>
      </c>
      <c r="J409">
        <f t="shared" si="41"/>
        <v>3.4537853898547208</v>
      </c>
    </row>
    <row r="410" spans="1:10" x14ac:dyDescent="0.25">
      <c r="A410" s="2">
        <v>43234</v>
      </c>
      <c r="B410">
        <v>0</v>
      </c>
      <c r="C410" s="4">
        <v>4.4537465331250008</v>
      </c>
      <c r="D410" s="8">
        <f t="shared" si="38"/>
        <v>55.590465722602268</v>
      </c>
      <c r="E410">
        <f t="shared" si="39"/>
        <v>0.70350091889569666</v>
      </c>
      <c r="F410" s="8">
        <f t="shared" si="42"/>
        <v>3.4340033973258306</v>
      </c>
      <c r="G410">
        <f t="shared" si="37"/>
        <v>0</v>
      </c>
      <c r="H410" s="8">
        <f t="shared" si="40"/>
        <v>335.88944362028599</v>
      </c>
      <c r="I410">
        <f t="shared" ref="I410:I419" si="43">I409+(1.15-0.7)/75</f>
        <v>1.0960000000000003</v>
      </c>
      <c r="J410">
        <f t="shared" si="41"/>
        <v>4.8813062003050023</v>
      </c>
    </row>
    <row r="411" spans="1:10" x14ac:dyDescent="0.25">
      <c r="A411" s="2">
        <v>43235</v>
      </c>
      <c r="B411">
        <v>1.47</v>
      </c>
      <c r="C411" s="4">
        <v>3.9461505069330007</v>
      </c>
      <c r="D411" s="8">
        <f t="shared" si="38"/>
        <v>56.815523549914275</v>
      </c>
      <c r="E411">
        <f t="shared" si="39"/>
        <v>0.6197447384731154</v>
      </c>
      <c r="F411" s="8">
        <f t="shared" si="42"/>
        <v>2.6950578273120089</v>
      </c>
      <c r="G411">
        <f t="shared" si="37"/>
        <v>0</v>
      </c>
      <c r="H411" s="8">
        <f t="shared" si="40"/>
        <v>335.88944362028599</v>
      </c>
      <c r="I411">
        <f t="shared" si="43"/>
        <v>1.1020000000000003</v>
      </c>
      <c r="J411">
        <f t="shared" si="41"/>
        <v>4.3486578586401681</v>
      </c>
    </row>
    <row r="412" spans="1:10" x14ac:dyDescent="0.25">
      <c r="A412" s="2">
        <v>43236</v>
      </c>
      <c r="B412">
        <v>0</v>
      </c>
      <c r="C412" s="4">
        <v>4.0202188454930008</v>
      </c>
      <c r="D412" s="8">
        <f t="shared" si="38"/>
        <v>59.443020913237739</v>
      </c>
      <c r="E412">
        <f t="shared" si="39"/>
        <v>0.58986527927038357</v>
      </c>
      <c r="F412" s="8">
        <f t="shared" si="42"/>
        <v>2.627497363323466</v>
      </c>
      <c r="G412">
        <f t="shared" si="37"/>
        <v>0</v>
      </c>
      <c r="H412" s="8">
        <f t="shared" si="40"/>
        <v>335.88944362028599</v>
      </c>
      <c r="I412">
        <f t="shared" si="43"/>
        <v>1.1080000000000003</v>
      </c>
      <c r="J412">
        <f t="shared" si="41"/>
        <v>4.4544024808062463</v>
      </c>
    </row>
    <row r="413" spans="1:10" x14ac:dyDescent="0.25">
      <c r="A413" s="2">
        <v>43237</v>
      </c>
      <c r="B413">
        <v>0</v>
      </c>
      <c r="C413" s="4">
        <v>4.0350074956529998</v>
      </c>
      <c r="D413" s="8">
        <f t="shared" si="38"/>
        <v>61.806401045661516</v>
      </c>
      <c r="E413">
        <f t="shared" si="39"/>
        <v>0.5257799777259089</v>
      </c>
      <c r="F413" s="8">
        <f t="shared" si="42"/>
        <v>2.363380132423778</v>
      </c>
      <c r="G413">
        <f t="shared" si="37"/>
        <v>0</v>
      </c>
      <c r="H413" s="8">
        <f t="shared" si="40"/>
        <v>335.88944362028599</v>
      </c>
      <c r="I413">
        <f t="shared" si="43"/>
        <v>1.1140000000000003</v>
      </c>
      <c r="J413">
        <f t="shared" si="41"/>
        <v>4.4949983501574433</v>
      </c>
    </row>
    <row r="414" spans="1:10" x14ac:dyDescent="0.25">
      <c r="A414" s="2">
        <v>43238</v>
      </c>
      <c r="B414">
        <v>0</v>
      </c>
      <c r="C414" s="4">
        <v>4.1606960558080006</v>
      </c>
      <c r="D414" s="8">
        <f t="shared" si="38"/>
        <v>63.987907856442149</v>
      </c>
      <c r="E414">
        <f t="shared" si="39"/>
        <v>0.46813655986191427</v>
      </c>
      <c r="F414" s="8">
        <f t="shared" si="42"/>
        <v>2.1815068107806326</v>
      </c>
      <c r="G414">
        <f t="shared" si="37"/>
        <v>0</v>
      </c>
      <c r="H414" s="8">
        <f t="shared" si="40"/>
        <v>335.88944362028599</v>
      </c>
      <c r="I414">
        <f t="shared" si="43"/>
        <v>1.1200000000000003</v>
      </c>
      <c r="J414">
        <f t="shared" si="41"/>
        <v>4.6599795825049624</v>
      </c>
    </row>
    <row r="415" spans="1:10" x14ac:dyDescent="0.25">
      <c r="A415" s="2">
        <v>43239</v>
      </c>
      <c r="B415">
        <v>0</v>
      </c>
      <c r="C415" s="4">
        <v>4.2274644531250001</v>
      </c>
      <c r="D415" s="8">
        <f t="shared" si="38"/>
        <v>65.963022116838744</v>
      </c>
      <c r="E415">
        <f t="shared" si="39"/>
        <v>0.41492907667214274</v>
      </c>
      <c r="F415" s="8">
        <f t="shared" si="42"/>
        <v>1.9751142603965937</v>
      </c>
      <c r="G415">
        <f t="shared" si="37"/>
        <v>0</v>
      </c>
      <c r="H415" s="8">
        <f t="shared" si="40"/>
        <v>335.88944362028599</v>
      </c>
      <c r="I415">
        <f t="shared" si="43"/>
        <v>1.1260000000000003</v>
      </c>
      <c r="J415">
        <f t="shared" si="41"/>
        <v>4.7601249742187512</v>
      </c>
    </row>
    <row r="416" spans="1:10" x14ac:dyDescent="0.25">
      <c r="A416" s="2">
        <v>43240</v>
      </c>
      <c r="B416">
        <v>0</v>
      </c>
      <c r="C416" s="4">
        <v>2.8520000916480002</v>
      </c>
      <c r="D416" s="8">
        <f t="shared" si="38"/>
        <v>67.147079271097326</v>
      </c>
      <c r="E416">
        <f t="shared" si="39"/>
        <v>0.36675555812588434</v>
      </c>
      <c r="F416" s="8">
        <f t="shared" si="42"/>
        <v>1.1840571542585774</v>
      </c>
      <c r="G416">
        <f t="shared" si="37"/>
        <v>0</v>
      </c>
      <c r="H416" s="8">
        <f t="shared" si="40"/>
        <v>335.88944362028599</v>
      </c>
      <c r="I416">
        <f t="shared" si="43"/>
        <v>1.1320000000000003</v>
      </c>
      <c r="J416">
        <f t="shared" si="41"/>
        <v>3.2284641037455373</v>
      </c>
    </row>
    <row r="417" spans="1:10" x14ac:dyDescent="0.25">
      <c r="A417" s="2">
        <v>43241</v>
      </c>
      <c r="B417">
        <v>0.53</v>
      </c>
      <c r="C417" s="4">
        <v>3.8118204662129997</v>
      </c>
      <c r="D417" s="8">
        <f t="shared" si="38"/>
        <v>68.082735749217591</v>
      </c>
      <c r="E417">
        <f t="shared" si="39"/>
        <v>0.33787611533908957</v>
      </c>
      <c r="F417" s="8">
        <f t="shared" si="42"/>
        <v>1.4656564781202699</v>
      </c>
      <c r="G417">
        <f t="shared" si="37"/>
        <v>0</v>
      </c>
      <c r="H417" s="8">
        <f t="shared" si="40"/>
        <v>335.88944362028599</v>
      </c>
      <c r="I417">
        <f t="shared" si="43"/>
        <v>1.1380000000000003</v>
      </c>
      <c r="J417">
        <f t="shared" si="41"/>
        <v>4.3378516905503952</v>
      </c>
    </row>
    <row r="418" spans="1:10" x14ac:dyDescent="0.25">
      <c r="A418" s="2">
        <v>43242</v>
      </c>
      <c r="B418">
        <v>0.5</v>
      </c>
      <c r="C418" s="4">
        <v>1.5174986762929998</v>
      </c>
      <c r="D418" s="8">
        <f t="shared" si="38"/>
        <v>68.129677444919082</v>
      </c>
      <c r="E418">
        <f t="shared" si="39"/>
        <v>0.31505522562883925</v>
      </c>
      <c r="F418" s="8">
        <f t="shared" si="42"/>
        <v>0.54694169570149376</v>
      </c>
      <c r="G418">
        <f t="shared" si="37"/>
        <v>0</v>
      </c>
      <c r="H418" s="8">
        <f t="shared" si="40"/>
        <v>335.88944362028599</v>
      </c>
      <c r="I418">
        <f t="shared" si="43"/>
        <v>1.1440000000000003</v>
      </c>
      <c r="J418">
        <f t="shared" si="41"/>
        <v>1.7360184856791923</v>
      </c>
    </row>
    <row r="419" spans="1:10" x14ac:dyDescent="0.25">
      <c r="A419" s="2">
        <v>43243</v>
      </c>
      <c r="B419">
        <v>0.03</v>
      </c>
      <c r="C419" s="4">
        <v>1.8989090810879998</v>
      </c>
      <c r="D419" s="8">
        <f t="shared" si="38"/>
        <v>68.785177645719841</v>
      </c>
      <c r="E419">
        <f t="shared" si="39"/>
        <v>0.31391030622148586</v>
      </c>
      <c r="F419" s="8">
        <f t="shared" si="42"/>
        <v>0.6855002008007588</v>
      </c>
      <c r="G419">
        <f t="shared" si="37"/>
        <v>0</v>
      </c>
      <c r="H419" s="8">
        <f t="shared" si="40"/>
        <v>335.88944362028599</v>
      </c>
      <c r="I419">
        <f t="shared" si="43"/>
        <v>1.1500000000000004</v>
      </c>
      <c r="J419">
        <f t="shared" si="41"/>
        <v>2.1837454432512007</v>
      </c>
    </row>
    <row r="420" spans="1:10" x14ac:dyDescent="0.25">
      <c r="A420" s="2">
        <v>43244</v>
      </c>
      <c r="B420">
        <v>0.06</v>
      </c>
      <c r="C420" s="4">
        <v>3.1345052462079996</v>
      </c>
      <c r="D420" s="8">
        <f t="shared" si="38"/>
        <v>69.799093218003705</v>
      </c>
      <c r="E420">
        <f t="shared" si="39"/>
        <v>0.29792249644585755</v>
      </c>
      <c r="F420" s="8">
        <f t="shared" si="42"/>
        <v>1.0739155722838636</v>
      </c>
      <c r="G420">
        <f t="shared" si="37"/>
        <v>0</v>
      </c>
      <c r="H420" s="8">
        <f t="shared" si="40"/>
        <v>335.88944362028599</v>
      </c>
      <c r="I420">
        <v>1.1500000000000004</v>
      </c>
      <c r="J420">
        <f t="shared" si="41"/>
        <v>3.6046810331392005</v>
      </c>
    </row>
    <row r="421" spans="1:10" x14ac:dyDescent="0.25">
      <c r="A421" s="2">
        <v>43245</v>
      </c>
      <c r="B421">
        <v>0.74</v>
      </c>
      <c r="C421" s="4">
        <v>3.5278874721279996</v>
      </c>
      <c r="D421" s="8">
        <f t="shared" si="38"/>
        <v>70.167455889212974</v>
      </c>
      <c r="E421">
        <f t="shared" si="39"/>
        <v>0.27319284834137303</v>
      </c>
      <c r="F421" s="8">
        <f t="shared" si="42"/>
        <v>1.1083626712092691</v>
      </c>
      <c r="G421">
        <f t="shared" si="37"/>
        <v>0</v>
      </c>
      <c r="H421" s="8">
        <f t="shared" si="40"/>
        <v>335.88944362028599</v>
      </c>
      <c r="I421">
        <v>1.1500000000000004</v>
      </c>
      <c r="J421">
        <f t="shared" si="41"/>
        <v>4.0570705929472011</v>
      </c>
    </row>
    <row r="422" spans="1:10" x14ac:dyDescent="0.25">
      <c r="A422" s="2">
        <v>43246</v>
      </c>
      <c r="B422">
        <v>0</v>
      </c>
      <c r="C422" s="4">
        <v>3.6291799331249996</v>
      </c>
      <c r="D422" s="8">
        <f t="shared" si="38"/>
        <v>71.270144656732327</v>
      </c>
      <c r="E422">
        <f t="shared" si="39"/>
        <v>0.26420839294602505</v>
      </c>
      <c r="F422" s="8">
        <f t="shared" si="42"/>
        <v>1.1026887675193571</v>
      </c>
      <c r="G422">
        <f t="shared" si="37"/>
        <v>0</v>
      </c>
      <c r="H422" s="8">
        <f t="shared" si="40"/>
        <v>335.88944362028599</v>
      </c>
      <c r="I422">
        <v>1.1500000000000004</v>
      </c>
      <c r="J422">
        <f t="shared" si="41"/>
        <v>4.1735569230937513</v>
      </c>
    </row>
    <row r="423" spans="1:10" x14ac:dyDescent="0.25">
      <c r="A423" s="2">
        <v>43247</v>
      </c>
      <c r="B423">
        <v>0.05</v>
      </c>
      <c r="C423" s="4">
        <v>3.9906212980530009</v>
      </c>
      <c r="D423" s="8">
        <f t="shared" si="38"/>
        <v>72.30922741658091</v>
      </c>
      <c r="E423">
        <f t="shared" si="39"/>
        <v>0.23731354495774815</v>
      </c>
      <c r="F423" s="8">
        <f t="shared" si="42"/>
        <v>1.0890827598485755</v>
      </c>
      <c r="G423">
        <f t="shared" si="37"/>
        <v>0</v>
      </c>
      <c r="H423" s="8">
        <f t="shared" si="40"/>
        <v>335.88944362028599</v>
      </c>
      <c r="I423">
        <v>1.1500000000000004</v>
      </c>
      <c r="J423">
        <f t="shared" si="41"/>
        <v>4.5892144927609522</v>
      </c>
    </row>
    <row r="424" spans="1:10" x14ac:dyDescent="0.25">
      <c r="A424" s="2">
        <v>43248</v>
      </c>
      <c r="B424">
        <v>0.1</v>
      </c>
      <c r="C424" s="4">
        <v>3.736316812933</v>
      </c>
      <c r="D424" s="8">
        <f t="shared" si="38"/>
        <v>73.120012823384002</v>
      </c>
      <c r="E424">
        <f t="shared" si="39"/>
        <v>0.2119700630102217</v>
      </c>
      <c r="F424" s="8">
        <f t="shared" si="42"/>
        <v>0.91078540680309283</v>
      </c>
      <c r="G424">
        <f t="shared" si="37"/>
        <v>0</v>
      </c>
      <c r="H424" s="8">
        <f t="shared" si="40"/>
        <v>335.88944362028599</v>
      </c>
      <c r="I424">
        <v>1.1500000000000004</v>
      </c>
      <c r="J424">
        <f t="shared" si="41"/>
        <v>4.2967643348729512</v>
      </c>
    </row>
    <row r="425" spans="1:10" x14ac:dyDescent="0.25">
      <c r="A425" s="2">
        <v>43249</v>
      </c>
      <c r="B425">
        <v>0.12</v>
      </c>
      <c r="C425" s="4">
        <v>2.1201978575730003</v>
      </c>
      <c r="D425" s="8">
        <f t="shared" si="38"/>
        <v>73.468627499457128</v>
      </c>
      <c r="E425">
        <f t="shared" si="39"/>
        <v>0.19219480918575604</v>
      </c>
      <c r="F425" s="8">
        <f t="shared" si="42"/>
        <v>0.46861467607313539</v>
      </c>
      <c r="G425">
        <f t="shared" si="37"/>
        <v>0</v>
      </c>
      <c r="H425" s="8">
        <f t="shared" si="40"/>
        <v>335.88944362028599</v>
      </c>
      <c r="I425">
        <v>1.1500000000000004</v>
      </c>
      <c r="J425">
        <f t="shared" si="41"/>
        <v>2.4382275362089509</v>
      </c>
    </row>
    <row r="426" spans="1:10" x14ac:dyDescent="0.25">
      <c r="A426" s="2">
        <v>43250</v>
      </c>
      <c r="B426">
        <v>0.84</v>
      </c>
      <c r="C426" s="4">
        <v>1.7153984875729997</v>
      </c>
      <c r="D426" s="8">
        <f t="shared" si="38"/>
        <v>72.990998249366811</v>
      </c>
      <c r="E426">
        <f t="shared" si="39"/>
        <v>0.18369201220836273</v>
      </c>
      <c r="F426" s="8">
        <f t="shared" si="42"/>
        <v>0.36237074990968654</v>
      </c>
      <c r="G426">
        <f t="shared" si="37"/>
        <v>0</v>
      </c>
      <c r="H426" s="8">
        <f t="shared" si="40"/>
        <v>335.88944362028599</v>
      </c>
      <c r="I426">
        <v>1.1500000000000004</v>
      </c>
      <c r="J426">
        <f t="shared" si="41"/>
        <v>1.9727082607089503</v>
      </c>
    </row>
    <row r="427" spans="1:10" x14ac:dyDescent="0.25">
      <c r="A427" s="2">
        <v>43251</v>
      </c>
      <c r="B427">
        <v>0.06</v>
      </c>
      <c r="C427" s="4">
        <v>2.3045312831249998</v>
      </c>
      <c r="D427" s="8">
        <f t="shared" si="38"/>
        <v>73.4486944528565</v>
      </c>
      <c r="E427">
        <f t="shared" si="39"/>
        <v>0.1953415061130046</v>
      </c>
      <c r="F427" s="8">
        <f t="shared" si="42"/>
        <v>0.51769620348969858</v>
      </c>
      <c r="G427">
        <f t="shared" si="37"/>
        <v>0</v>
      </c>
      <c r="H427" s="8">
        <f t="shared" si="40"/>
        <v>335.88944362028599</v>
      </c>
      <c r="I427">
        <v>1.1500000000000004</v>
      </c>
      <c r="J427">
        <f t="shared" si="41"/>
        <v>2.6502109755937506</v>
      </c>
    </row>
    <row r="428" spans="1:10" x14ac:dyDescent="0.25">
      <c r="A428" s="2">
        <v>43252</v>
      </c>
      <c r="B428">
        <v>0</v>
      </c>
      <c r="C428" s="4">
        <v>3.3761224241329999</v>
      </c>
      <c r="D428" s="8">
        <f t="shared" si="38"/>
        <v>74.163773764748441</v>
      </c>
      <c r="E428">
        <f t="shared" si="39"/>
        <v>0.18417818407667075</v>
      </c>
      <c r="F428" s="8">
        <f t="shared" si="42"/>
        <v>0.71507931189194529</v>
      </c>
      <c r="G428">
        <f t="shared" si="37"/>
        <v>0</v>
      </c>
      <c r="H428" s="8">
        <f t="shared" si="40"/>
        <v>335.88944362028599</v>
      </c>
      <c r="I428">
        <v>1.1500000000000004</v>
      </c>
      <c r="J428">
        <f t="shared" si="41"/>
        <v>3.882540787752951</v>
      </c>
    </row>
    <row r="429" spans="1:10" x14ac:dyDescent="0.25">
      <c r="A429" s="2">
        <v>43253</v>
      </c>
      <c r="B429">
        <v>8.2899999999999991</v>
      </c>
      <c r="C429" s="4">
        <v>2.5997519531249993</v>
      </c>
      <c r="D429" s="8">
        <f t="shared" si="38"/>
        <v>66.372270505801225</v>
      </c>
      <c r="E429">
        <f t="shared" si="39"/>
        <v>0.16673722525003798</v>
      </c>
      <c r="F429" s="8">
        <f t="shared" si="42"/>
        <v>0.49849674105279373</v>
      </c>
      <c r="G429">
        <f t="shared" si="37"/>
        <v>0</v>
      </c>
      <c r="H429" s="8">
        <f t="shared" si="40"/>
        <v>335.88944362028599</v>
      </c>
      <c r="I429">
        <v>1.1500000000000004</v>
      </c>
      <c r="J429">
        <f t="shared" si="41"/>
        <v>2.9897147460937501</v>
      </c>
    </row>
    <row r="430" spans="1:10" x14ac:dyDescent="0.25">
      <c r="A430" s="2">
        <v>43254</v>
      </c>
      <c r="B430">
        <v>0.71</v>
      </c>
      <c r="C430" s="4">
        <v>0.94416233000000005</v>
      </c>
      <c r="D430" s="8">
        <f t="shared" si="38"/>
        <v>66.049650843267827</v>
      </c>
      <c r="E430">
        <f t="shared" si="39"/>
        <v>0.35677389010240912</v>
      </c>
      <c r="F430" s="8">
        <f t="shared" si="42"/>
        <v>0.38738033746659284</v>
      </c>
      <c r="G430">
        <f t="shared" si="37"/>
        <v>0</v>
      </c>
      <c r="H430" s="8">
        <f t="shared" si="40"/>
        <v>335.88944362028599</v>
      </c>
      <c r="I430">
        <v>1.1500000000000004</v>
      </c>
      <c r="J430">
        <f t="shared" si="41"/>
        <v>1.0857866795000004</v>
      </c>
    </row>
    <row r="431" spans="1:10" x14ac:dyDescent="0.25">
      <c r="A431" s="2">
        <v>43255</v>
      </c>
      <c r="B431">
        <v>0.48</v>
      </c>
      <c r="C431" s="4">
        <v>1.9309055433330002</v>
      </c>
      <c r="D431" s="8">
        <f t="shared" si="38"/>
        <v>66.379354962065932</v>
      </c>
      <c r="E431">
        <f t="shared" si="39"/>
        <v>0.3646426623593213</v>
      </c>
      <c r="F431" s="8">
        <f t="shared" si="42"/>
        <v>0.80970411879811477</v>
      </c>
      <c r="G431">
        <f t="shared" si="37"/>
        <v>0</v>
      </c>
      <c r="H431" s="8">
        <f t="shared" si="40"/>
        <v>335.88944362028599</v>
      </c>
      <c r="I431">
        <v>1.1500000000000004</v>
      </c>
      <c r="J431">
        <f t="shared" si="41"/>
        <v>2.2205413748329508</v>
      </c>
    </row>
    <row r="432" spans="1:10" x14ac:dyDescent="0.25">
      <c r="A432" s="2">
        <v>43256</v>
      </c>
      <c r="B432">
        <v>0.13</v>
      </c>
      <c r="C432" s="4">
        <v>3.5670718601329994</v>
      </c>
      <c r="D432" s="8">
        <f t="shared" si="38"/>
        <v>67.712179967323962</v>
      </c>
      <c r="E432">
        <f t="shared" si="39"/>
        <v>0.35660109848619681</v>
      </c>
      <c r="F432" s="8">
        <f t="shared" si="42"/>
        <v>1.4628250052580236</v>
      </c>
      <c r="G432">
        <f t="shared" si="37"/>
        <v>0</v>
      </c>
      <c r="H432" s="8">
        <f t="shared" si="40"/>
        <v>335.88944362028599</v>
      </c>
      <c r="I432">
        <v>1.1500000000000004</v>
      </c>
      <c r="J432">
        <f t="shared" si="41"/>
        <v>4.1021326391529502</v>
      </c>
    </row>
    <row r="433" spans="1:10" x14ac:dyDescent="0.25">
      <c r="A433" s="2">
        <v>43257</v>
      </c>
      <c r="B433">
        <v>0</v>
      </c>
      <c r="C433" s="4">
        <v>3.2693999999999996</v>
      </c>
      <c r="D433" s="8">
        <f t="shared" si="38"/>
        <v>68.930708714569221</v>
      </c>
      <c r="E433">
        <f t="shared" si="39"/>
        <v>0.32409317152868389</v>
      </c>
      <c r="F433" s="8">
        <f t="shared" si="42"/>
        <v>1.2185287472452613</v>
      </c>
      <c r="G433">
        <f t="shared" si="37"/>
        <v>0</v>
      </c>
      <c r="H433" s="8">
        <f t="shared" si="40"/>
        <v>335.88944362028599</v>
      </c>
      <c r="I433">
        <v>1.1500000000000004</v>
      </c>
      <c r="J433">
        <f t="shared" si="41"/>
        <v>3.7598100000000008</v>
      </c>
    </row>
    <row r="434" spans="1:10" x14ac:dyDescent="0.25">
      <c r="A434" s="2">
        <v>43258</v>
      </c>
      <c r="B434">
        <v>0</v>
      </c>
      <c r="C434" s="4">
        <v>4.0423999999999998</v>
      </c>
      <c r="D434" s="8">
        <f t="shared" si="38"/>
        <v>70.299177947643841</v>
      </c>
      <c r="E434">
        <f t="shared" si="39"/>
        <v>0.29437295818123854</v>
      </c>
      <c r="F434" s="8">
        <f t="shared" si="42"/>
        <v>1.3684692330746149</v>
      </c>
      <c r="G434">
        <f t="shared" si="37"/>
        <v>0</v>
      </c>
      <c r="H434" s="8">
        <f t="shared" si="40"/>
        <v>335.88944362028599</v>
      </c>
      <c r="I434">
        <v>1.1500000000000004</v>
      </c>
      <c r="J434">
        <f t="shared" si="41"/>
        <v>4.6487600000000011</v>
      </c>
    </row>
    <row r="435" spans="1:10" x14ac:dyDescent="0.25">
      <c r="A435" s="2">
        <v>43259</v>
      </c>
      <c r="B435">
        <v>0</v>
      </c>
      <c r="C435" s="4">
        <v>3.4325900799999998</v>
      </c>
      <c r="D435" s="8">
        <f t="shared" si="38"/>
        <v>71.329452727362806</v>
      </c>
      <c r="E435">
        <f t="shared" si="39"/>
        <v>0.26099565981356487</v>
      </c>
      <c r="F435" s="8">
        <f t="shared" si="42"/>
        <v>1.0302747797189622</v>
      </c>
      <c r="G435">
        <f t="shared" si="37"/>
        <v>0</v>
      </c>
      <c r="H435" s="8">
        <f t="shared" si="40"/>
        <v>335.88944362028599</v>
      </c>
      <c r="I435">
        <v>1.1500000000000004</v>
      </c>
      <c r="J435">
        <f t="shared" si="41"/>
        <v>3.9474785920000008</v>
      </c>
    </row>
    <row r="436" spans="1:10" x14ac:dyDescent="0.25">
      <c r="A436" s="2">
        <v>43260</v>
      </c>
      <c r="B436">
        <v>0.06</v>
      </c>
      <c r="C436" s="4">
        <v>3.021841541093</v>
      </c>
      <c r="D436" s="8">
        <f t="shared" si="38"/>
        <v>72.089118354060176</v>
      </c>
      <c r="E436">
        <f t="shared" si="39"/>
        <v>0.23586700664968763</v>
      </c>
      <c r="F436" s="8">
        <f t="shared" si="42"/>
        <v>0.81966562669737786</v>
      </c>
      <c r="G436">
        <f t="shared" si="37"/>
        <v>0</v>
      </c>
      <c r="H436" s="8">
        <f t="shared" si="40"/>
        <v>335.88944362028599</v>
      </c>
      <c r="I436">
        <v>1.1500000000000004</v>
      </c>
      <c r="J436">
        <f t="shared" si="41"/>
        <v>3.4751177722569508</v>
      </c>
    </row>
    <row r="437" spans="1:10" x14ac:dyDescent="0.25">
      <c r="A437" s="2">
        <v>43261</v>
      </c>
      <c r="B437">
        <v>2.76</v>
      </c>
      <c r="C437" s="4">
        <v>2.7600762558879999</v>
      </c>
      <c r="D437" s="8">
        <f t="shared" si="38"/>
        <v>70.018970055950035</v>
      </c>
      <c r="E437">
        <f t="shared" si="39"/>
        <v>0.2173385767302396</v>
      </c>
      <c r="F437" s="8">
        <f t="shared" si="42"/>
        <v>0.68985170188987066</v>
      </c>
      <c r="G437">
        <f t="shared" si="37"/>
        <v>0</v>
      </c>
      <c r="H437" s="8">
        <f t="shared" si="40"/>
        <v>335.88944362028599</v>
      </c>
      <c r="I437">
        <v>1.1500000000000004</v>
      </c>
      <c r="J437">
        <f t="shared" si="41"/>
        <v>3.1740876942712006</v>
      </c>
    </row>
    <row r="438" spans="1:10" x14ac:dyDescent="0.25">
      <c r="A438" s="2">
        <v>43262</v>
      </c>
      <c r="B438">
        <v>0.32</v>
      </c>
      <c r="C438" s="4">
        <v>2.223245179733</v>
      </c>
      <c r="D438" s="8">
        <f t="shared" si="38"/>
        <v>70.383739572422115</v>
      </c>
      <c r="E438">
        <f t="shared" si="39"/>
        <v>0.26782999863536494</v>
      </c>
      <c r="F438" s="8">
        <f t="shared" si="42"/>
        <v>0.68476951647206696</v>
      </c>
      <c r="G438">
        <f t="shared" si="37"/>
        <v>0</v>
      </c>
      <c r="H438" s="8">
        <f t="shared" si="40"/>
        <v>335.88944362028599</v>
      </c>
      <c r="I438">
        <v>1.1500000000000004</v>
      </c>
      <c r="J438">
        <f t="shared" si="41"/>
        <v>2.5567319566929507</v>
      </c>
    </row>
    <row r="439" spans="1:10" x14ac:dyDescent="0.25">
      <c r="A439" s="2">
        <v>43263</v>
      </c>
      <c r="B439">
        <v>0.11</v>
      </c>
      <c r="C439" s="4">
        <v>3.1686104494079999</v>
      </c>
      <c r="D439" s="8">
        <f t="shared" si="38"/>
        <v>71.217266713474046</v>
      </c>
      <c r="E439">
        <f t="shared" si="39"/>
        <v>0.25893318116043618</v>
      </c>
      <c r="F439" s="8">
        <f t="shared" si="42"/>
        <v>0.94352714105192492</v>
      </c>
      <c r="G439">
        <f t="shared" si="37"/>
        <v>0</v>
      </c>
      <c r="H439" s="8">
        <f t="shared" si="40"/>
        <v>335.88944362028599</v>
      </c>
      <c r="I439">
        <v>1.1500000000000004</v>
      </c>
      <c r="J439">
        <f t="shared" si="41"/>
        <v>3.6439020168192009</v>
      </c>
    </row>
    <row r="440" spans="1:10" x14ac:dyDescent="0.25">
      <c r="A440" s="2">
        <v>43264</v>
      </c>
      <c r="B440">
        <v>0.46</v>
      </c>
      <c r="C440" s="4">
        <v>3.3025030983680002</v>
      </c>
      <c r="D440" s="8">
        <f t="shared" si="38"/>
        <v>71.663452885124016</v>
      </c>
      <c r="E440">
        <f t="shared" si="39"/>
        <v>0.23860325089087686</v>
      </c>
      <c r="F440" s="8">
        <f t="shared" si="42"/>
        <v>0.90618617164996806</v>
      </c>
      <c r="G440">
        <f t="shared" si="37"/>
        <v>0</v>
      </c>
      <c r="H440" s="8">
        <f t="shared" si="40"/>
        <v>335.88944362028599</v>
      </c>
      <c r="I440">
        <v>1.1500000000000004</v>
      </c>
      <c r="J440">
        <f t="shared" si="41"/>
        <v>3.7978785631232013</v>
      </c>
    </row>
    <row r="441" spans="1:10" x14ac:dyDescent="0.25">
      <c r="A441" s="2">
        <v>43265</v>
      </c>
      <c r="B441">
        <v>0.16</v>
      </c>
      <c r="C441" s="4">
        <v>3.440602542693</v>
      </c>
      <c r="D441" s="8">
        <f t="shared" si="38"/>
        <v>72.404473614512497</v>
      </c>
      <c r="E441">
        <f t="shared" si="39"/>
        <v>0.2277206613384386</v>
      </c>
      <c r="F441" s="8">
        <f t="shared" si="42"/>
        <v>0.90102072938847821</v>
      </c>
      <c r="G441">
        <f t="shared" si="37"/>
        <v>0</v>
      </c>
      <c r="H441" s="8">
        <f t="shared" si="40"/>
        <v>335.88944362028599</v>
      </c>
      <c r="I441">
        <v>1.1500000000000004</v>
      </c>
      <c r="J441">
        <f t="shared" si="41"/>
        <v>3.9566929240969513</v>
      </c>
    </row>
    <row r="442" spans="1:10" x14ac:dyDescent="0.25">
      <c r="A442" s="2">
        <v>43266</v>
      </c>
      <c r="B442">
        <v>0.01</v>
      </c>
      <c r="C442" s="4">
        <v>2.6379343838930001</v>
      </c>
      <c r="D442" s="8">
        <f t="shared" si="38"/>
        <v>73.030463853291209</v>
      </c>
      <c r="E442">
        <f t="shared" si="39"/>
        <v>0.20964698501189027</v>
      </c>
      <c r="F442" s="8">
        <f t="shared" si="42"/>
        <v>0.63599023877872085</v>
      </c>
      <c r="G442">
        <f t="shared" ref="G442:G505" si="44">IF(D442=0,B442-F442-D441,0)</f>
        <v>0</v>
      </c>
      <c r="H442" s="8">
        <f t="shared" si="40"/>
        <v>335.88944362028599</v>
      </c>
      <c r="I442">
        <v>1.1500000000000004</v>
      </c>
      <c r="J442">
        <f t="shared" si="41"/>
        <v>3.0336245414769509</v>
      </c>
    </row>
    <row r="443" spans="1:10" x14ac:dyDescent="0.25">
      <c r="A443" s="2">
        <v>43267</v>
      </c>
      <c r="B443">
        <v>6.65</v>
      </c>
      <c r="C443" s="4">
        <v>2.3847602782929997</v>
      </c>
      <c r="D443" s="8">
        <f t="shared" si="38"/>
        <v>66.913543078290104</v>
      </c>
      <c r="E443">
        <f t="shared" si="39"/>
        <v>0.19437893040753151</v>
      </c>
      <c r="F443" s="8">
        <f t="shared" si="42"/>
        <v>0.5330792249989047</v>
      </c>
      <c r="G443">
        <f t="shared" si="44"/>
        <v>0</v>
      </c>
      <c r="H443" s="8">
        <f t="shared" si="40"/>
        <v>335.88944362028599</v>
      </c>
      <c r="I443">
        <v>1.1500000000000004</v>
      </c>
      <c r="J443">
        <f t="shared" si="41"/>
        <v>2.7424743200369504</v>
      </c>
    </row>
    <row r="444" spans="1:10" x14ac:dyDescent="0.25">
      <c r="A444" s="2">
        <v>43268</v>
      </c>
      <c r="B444">
        <v>0.18</v>
      </c>
      <c r="C444" s="4">
        <v>2.8792342331249996</v>
      </c>
      <c r="D444" s="8">
        <f t="shared" si="38"/>
        <v>67.871151379297217</v>
      </c>
      <c r="E444">
        <f t="shared" si="39"/>
        <v>0.34357212004170479</v>
      </c>
      <c r="F444" s="8">
        <f t="shared" si="42"/>
        <v>1.1376083010071198</v>
      </c>
      <c r="G444">
        <f t="shared" si="44"/>
        <v>0</v>
      </c>
      <c r="H444" s="8">
        <f t="shared" si="40"/>
        <v>335.88944362028599</v>
      </c>
      <c r="I444">
        <v>1.1500000000000004</v>
      </c>
      <c r="J444">
        <f t="shared" si="41"/>
        <v>3.3111193680937507</v>
      </c>
    </row>
    <row r="445" spans="1:10" x14ac:dyDescent="0.25">
      <c r="A445" s="2">
        <v>43269</v>
      </c>
      <c r="B445">
        <v>0.1</v>
      </c>
      <c r="C445" s="4">
        <v>2.888277260288</v>
      </c>
      <c r="D445" s="8">
        <f t="shared" si="38"/>
        <v>68.834754261338205</v>
      </c>
      <c r="E445">
        <f t="shared" si="39"/>
        <v>0.320215820017141</v>
      </c>
      <c r="F445" s="8">
        <f t="shared" si="42"/>
        <v>1.0636028820409811</v>
      </c>
      <c r="G445">
        <f t="shared" si="44"/>
        <v>0</v>
      </c>
      <c r="H445" s="8">
        <f t="shared" si="40"/>
        <v>335.88944362028599</v>
      </c>
      <c r="I445">
        <v>1.1500000000000004</v>
      </c>
      <c r="J445">
        <f t="shared" si="41"/>
        <v>3.3215188493312011</v>
      </c>
    </row>
    <row r="446" spans="1:10" x14ac:dyDescent="0.25">
      <c r="A446" s="2">
        <v>43270</v>
      </c>
      <c r="B446">
        <v>19.27</v>
      </c>
      <c r="C446" s="4">
        <v>2.83375625</v>
      </c>
      <c r="D446" s="8">
        <f t="shared" si="38"/>
        <v>50.531689439787641</v>
      </c>
      <c r="E446">
        <f t="shared" si="39"/>
        <v>0.29671331069906814</v>
      </c>
      <c r="F446" s="8">
        <f t="shared" si="42"/>
        <v>0.96693517844942789</v>
      </c>
      <c r="G446">
        <f t="shared" si="44"/>
        <v>0</v>
      </c>
      <c r="H446" s="8">
        <f t="shared" si="40"/>
        <v>335.88944362028599</v>
      </c>
      <c r="I446">
        <v>1.1500000000000004</v>
      </c>
      <c r="J446">
        <f t="shared" si="41"/>
        <v>3.2588196875000008</v>
      </c>
    </row>
    <row r="447" spans="1:10" x14ac:dyDescent="0.25">
      <c r="A447" s="2">
        <v>43271</v>
      </c>
      <c r="B447">
        <v>0.62</v>
      </c>
      <c r="C447" s="4">
        <v>2.7040743316479996</v>
      </c>
      <c r="D447" s="8">
        <f t="shared" si="38"/>
        <v>52.222588537146969</v>
      </c>
      <c r="E447">
        <f t="shared" si="39"/>
        <v>0.74312952585883796</v>
      </c>
      <c r="F447" s="8">
        <f t="shared" si="42"/>
        <v>2.3108990973593277</v>
      </c>
      <c r="G447">
        <f t="shared" si="44"/>
        <v>0</v>
      </c>
      <c r="H447" s="8">
        <f t="shared" si="40"/>
        <v>335.88944362028599</v>
      </c>
      <c r="I447">
        <v>1.1500000000000004</v>
      </c>
      <c r="J447">
        <f t="shared" si="41"/>
        <v>3.1096854813952004</v>
      </c>
    </row>
    <row r="448" spans="1:10" x14ac:dyDescent="0.25">
      <c r="A448" s="2">
        <v>43272</v>
      </c>
      <c r="B448">
        <v>0.02</v>
      </c>
      <c r="C448" s="4">
        <v>4.4002188308480008</v>
      </c>
      <c r="D448" s="8">
        <f t="shared" si="38"/>
        <v>55.754318878493137</v>
      </c>
      <c r="E448">
        <f t="shared" si="39"/>
        <v>0.70188808445983009</v>
      </c>
      <c r="F448" s="8">
        <f t="shared" si="42"/>
        <v>3.5517303413461736</v>
      </c>
      <c r="G448">
        <f t="shared" si="44"/>
        <v>0</v>
      </c>
      <c r="H448" s="8">
        <f t="shared" si="40"/>
        <v>335.88944362028599</v>
      </c>
      <c r="I448">
        <v>1.1500000000000004</v>
      </c>
      <c r="J448">
        <f t="shared" si="41"/>
        <v>5.0602516554752022</v>
      </c>
    </row>
    <row r="449" spans="1:10" x14ac:dyDescent="0.25">
      <c r="A449" s="2">
        <v>43273</v>
      </c>
      <c r="B449">
        <v>0</v>
      </c>
      <c r="C449" s="4">
        <v>4.4383953342930003</v>
      </c>
      <c r="D449" s="8">
        <f t="shared" si="38"/>
        <v>58.897193519855499</v>
      </c>
      <c r="E449">
        <f t="shared" si="39"/>
        <v>0.61574832003675273</v>
      </c>
      <c r="F449" s="8">
        <f t="shared" si="42"/>
        <v>3.1428746413623592</v>
      </c>
      <c r="G449">
        <f t="shared" si="44"/>
        <v>0</v>
      </c>
      <c r="H449" s="8">
        <f t="shared" si="40"/>
        <v>335.88944362028599</v>
      </c>
      <c r="I449">
        <v>1.1500000000000004</v>
      </c>
      <c r="J449">
        <f t="shared" si="41"/>
        <v>5.1041546344369522</v>
      </c>
    </row>
    <row r="450" spans="1:10" x14ac:dyDescent="0.25">
      <c r="A450" s="2">
        <v>43274</v>
      </c>
      <c r="B450">
        <v>0</v>
      </c>
      <c r="C450" s="4">
        <v>3.9758092001329999</v>
      </c>
      <c r="D450" s="8">
        <f t="shared" si="38"/>
        <v>61.362023338279776</v>
      </c>
      <c r="E450">
        <f t="shared" si="39"/>
        <v>0.53909284097913424</v>
      </c>
      <c r="F450" s="8">
        <f t="shared" si="42"/>
        <v>2.4648298184242803</v>
      </c>
      <c r="G450">
        <f t="shared" si="44"/>
        <v>0</v>
      </c>
      <c r="H450" s="8">
        <f t="shared" si="40"/>
        <v>335.88944362028599</v>
      </c>
      <c r="I450">
        <v>1.1500000000000004</v>
      </c>
      <c r="J450">
        <f t="shared" si="41"/>
        <v>4.5721805801529509</v>
      </c>
    </row>
    <row r="451" spans="1:10" x14ac:dyDescent="0.25">
      <c r="A451" s="2">
        <v>43275</v>
      </c>
      <c r="B451">
        <v>0</v>
      </c>
      <c r="C451" s="4">
        <v>5.0206501867730022</v>
      </c>
      <c r="D451" s="8">
        <f t="shared" si="38"/>
        <v>64.127504383979428</v>
      </c>
      <c r="E451">
        <f t="shared" si="39"/>
        <v>0.47897504052976159</v>
      </c>
      <c r="F451" s="8">
        <f t="shared" si="42"/>
        <v>2.7654810456996577</v>
      </c>
      <c r="G451">
        <f t="shared" si="44"/>
        <v>0</v>
      </c>
      <c r="H451" s="8">
        <f t="shared" si="40"/>
        <v>335.88944362028599</v>
      </c>
      <c r="I451">
        <v>1.1500000000000004</v>
      </c>
      <c r="J451">
        <f t="shared" si="41"/>
        <v>5.7737477147889544</v>
      </c>
    </row>
    <row r="452" spans="1:10" x14ac:dyDescent="0.25">
      <c r="A452" s="2">
        <v>43276</v>
      </c>
      <c r="B452">
        <v>0</v>
      </c>
      <c r="C452" s="4">
        <v>4.6505356799999999</v>
      </c>
      <c r="D452" s="8">
        <f t="shared" ref="D452:D515" si="45">MAX((D451+F452-B452),0)</f>
        <v>66.328384001147455</v>
      </c>
      <c r="E452">
        <f t="shared" ref="E452:E515" si="46">IF(D451&gt;$Q$2,1-(D451-$Q$2)/($Q$1-$Q$2),1)</f>
        <v>0.41152428331757496</v>
      </c>
      <c r="F452" s="8">
        <f t="shared" si="42"/>
        <v>2.2008796171680336</v>
      </c>
      <c r="G452">
        <f t="shared" si="44"/>
        <v>0</v>
      </c>
      <c r="H452" s="8">
        <f t="shared" ref="H452:H515" si="47">H451+G452</f>
        <v>335.88944362028599</v>
      </c>
      <c r="I452">
        <v>1.1500000000000004</v>
      </c>
      <c r="J452">
        <f t="shared" ref="J452:J515" si="48">I452*C452</f>
        <v>5.3481160320000019</v>
      </c>
    </row>
    <row r="453" spans="1:10" x14ac:dyDescent="0.25">
      <c r="A453" s="2">
        <v>43277</v>
      </c>
      <c r="B453">
        <v>0</v>
      </c>
      <c r="C453" s="4">
        <v>3.9535699758080005</v>
      </c>
      <c r="D453" s="8">
        <f t="shared" si="45"/>
        <v>67.955360820320507</v>
      </c>
      <c r="E453">
        <f t="shared" si="46"/>
        <v>0.35784429265494011</v>
      </c>
      <c r="F453" s="8">
        <f t="shared" ref="F453:F516" si="49">E453*J453</f>
        <v>1.6269768191730465</v>
      </c>
      <c r="G453">
        <f t="shared" si="44"/>
        <v>0</v>
      </c>
      <c r="H453" s="8">
        <f t="shared" si="47"/>
        <v>335.88944362028599</v>
      </c>
      <c r="I453">
        <v>1.1500000000000004</v>
      </c>
      <c r="J453">
        <f t="shared" si="48"/>
        <v>4.546605472179202</v>
      </c>
    </row>
    <row r="454" spans="1:10" x14ac:dyDescent="0.25">
      <c r="A454" s="2">
        <v>43278</v>
      </c>
      <c r="B454">
        <v>0</v>
      </c>
      <c r="C454" s="4">
        <v>4.4768665470880009</v>
      </c>
      <c r="D454" s="8">
        <f t="shared" si="45"/>
        <v>69.593384602678839</v>
      </c>
      <c r="E454">
        <f t="shared" si="46"/>
        <v>0.31816193121169489</v>
      </c>
      <c r="F454" s="8">
        <f t="shared" si="49"/>
        <v>1.6380237823583337</v>
      </c>
      <c r="G454">
        <f t="shared" si="44"/>
        <v>0</v>
      </c>
      <c r="H454" s="8">
        <f t="shared" si="47"/>
        <v>335.88944362028599</v>
      </c>
      <c r="I454">
        <v>1.1500000000000004</v>
      </c>
      <c r="J454">
        <f t="shared" si="48"/>
        <v>5.1483965291512028</v>
      </c>
    </row>
    <row r="455" spans="1:10" x14ac:dyDescent="0.25">
      <c r="A455" s="2">
        <v>43279</v>
      </c>
      <c r="B455">
        <v>0</v>
      </c>
      <c r="C455" s="4">
        <v>3.9609861195730005</v>
      </c>
      <c r="D455" s="8">
        <f t="shared" si="45"/>
        <v>70.860669042901065</v>
      </c>
      <c r="E455">
        <f t="shared" si="46"/>
        <v>0.2782101316419795</v>
      </c>
      <c r="F455" s="8">
        <f t="shared" si="49"/>
        <v>1.2672844402222272</v>
      </c>
      <c r="G455">
        <f t="shared" si="44"/>
        <v>0</v>
      </c>
      <c r="H455" s="8">
        <f t="shared" si="47"/>
        <v>335.88944362028599</v>
      </c>
      <c r="I455">
        <v>1.1500000000000004</v>
      </c>
      <c r="J455">
        <f t="shared" si="48"/>
        <v>4.5551340375089522</v>
      </c>
    </row>
    <row r="456" spans="1:10" x14ac:dyDescent="0.25">
      <c r="A456" s="2">
        <v>43280</v>
      </c>
      <c r="B456">
        <v>0</v>
      </c>
      <c r="C456" s="4">
        <v>3.9980237182880001</v>
      </c>
      <c r="D456" s="8">
        <f t="shared" si="45"/>
        <v>71.997690469783052</v>
      </c>
      <c r="E456">
        <f t="shared" si="46"/>
        <v>0.24730075505119353</v>
      </c>
      <c r="F456" s="8">
        <f t="shared" si="49"/>
        <v>1.1370214268819834</v>
      </c>
      <c r="G456">
        <f t="shared" si="44"/>
        <v>0</v>
      </c>
      <c r="H456" s="8">
        <f t="shared" si="47"/>
        <v>335.88944362028599</v>
      </c>
      <c r="I456">
        <v>1.1500000000000004</v>
      </c>
      <c r="J456">
        <f t="shared" si="48"/>
        <v>4.5977272760312013</v>
      </c>
    </row>
    <row r="457" spans="1:10" x14ac:dyDescent="0.25">
      <c r="A457" s="2">
        <v>43281</v>
      </c>
      <c r="B457">
        <v>0</v>
      </c>
      <c r="C457" s="4">
        <v>4.3623032072530012</v>
      </c>
      <c r="D457" s="8">
        <f t="shared" si="45"/>
        <v>73.099188623363588</v>
      </c>
      <c r="E457">
        <f t="shared" si="46"/>
        <v>0.21956852512724268</v>
      </c>
      <c r="F457" s="8">
        <f t="shared" si="49"/>
        <v>1.1014981535805395</v>
      </c>
      <c r="G457">
        <f t="shared" si="44"/>
        <v>0</v>
      </c>
      <c r="H457" s="8">
        <f t="shared" si="47"/>
        <v>335.88944362028599</v>
      </c>
      <c r="I457">
        <v>1.1500000000000004</v>
      </c>
      <c r="J457">
        <f t="shared" si="48"/>
        <v>5.0166486883409531</v>
      </c>
    </row>
    <row r="458" spans="1:10" x14ac:dyDescent="0.25">
      <c r="A458" s="2">
        <v>43282</v>
      </c>
      <c r="B458">
        <v>0</v>
      </c>
      <c r="C458" s="4">
        <v>3.8866524590930003</v>
      </c>
      <c r="D458" s="8">
        <f t="shared" si="45"/>
        <v>73.960502383380884</v>
      </c>
      <c r="E458">
        <f t="shared" si="46"/>
        <v>0.19270271650332715</v>
      </c>
      <c r="F458" s="8">
        <f t="shared" si="49"/>
        <v>0.86131376001729176</v>
      </c>
      <c r="G458">
        <f t="shared" si="44"/>
        <v>0</v>
      </c>
      <c r="H458" s="8">
        <f t="shared" si="47"/>
        <v>335.88944362028599</v>
      </c>
      <c r="I458">
        <v>1.1500000000000004</v>
      </c>
      <c r="J458">
        <f t="shared" si="48"/>
        <v>4.4696503279569519</v>
      </c>
    </row>
    <row r="459" spans="1:10" x14ac:dyDescent="0.25">
      <c r="A459" s="2">
        <v>43283</v>
      </c>
      <c r="B459">
        <v>0</v>
      </c>
      <c r="C459" s="4">
        <v>3.4645607009279997</v>
      </c>
      <c r="D459" s="8">
        <f t="shared" si="45"/>
        <v>74.644577549633013</v>
      </c>
      <c r="E459">
        <f t="shared" si="46"/>
        <v>0.17169506381997846</v>
      </c>
      <c r="F459" s="8">
        <f t="shared" si="49"/>
        <v>0.68407516625212572</v>
      </c>
      <c r="G459">
        <f t="shared" si="44"/>
        <v>0</v>
      </c>
      <c r="H459" s="8">
        <f t="shared" si="47"/>
        <v>335.88944362028599</v>
      </c>
      <c r="I459">
        <v>1.1500000000000004</v>
      </c>
      <c r="J459">
        <f t="shared" si="48"/>
        <v>3.9842448060672009</v>
      </c>
    </row>
    <row r="460" spans="1:10" x14ac:dyDescent="0.25">
      <c r="A460" s="2">
        <v>43284</v>
      </c>
      <c r="B460">
        <v>0</v>
      </c>
      <c r="C460" s="4">
        <v>4.1681016038130005</v>
      </c>
      <c r="D460" s="8">
        <f t="shared" si="45"/>
        <v>75.387591049255605</v>
      </c>
      <c r="E460">
        <f t="shared" si="46"/>
        <v>0.15501030366748747</v>
      </c>
      <c r="F460" s="8">
        <f t="shared" si="49"/>
        <v>0.74301349962259422</v>
      </c>
      <c r="G460">
        <f t="shared" si="44"/>
        <v>0</v>
      </c>
      <c r="H460" s="8">
        <f t="shared" si="47"/>
        <v>335.88944362028599</v>
      </c>
      <c r="I460">
        <v>1.1500000000000004</v>
      </c>
      <c r="J460">
        <f t="shared" si="48"/>
        <v>4.7933168443849521</v>
      </c>
    </row>
    <row r="461" spans="1:10" x14ac:dyDescent="0.25">
      <c r="A461" s="2">
        <v>43285</v>
      </c>
      <c r="B461">
        <v>0</v>
      </c>
      <c r="C461" s="4">
        <v>3.871731656773</v>
      </c>
      <c r="D461" s="8">
        <f t="shared" si="45"/>
        <v>75.997083795991117</v>
      </c>
      <c r="E461">
        <f t="shared" si="46"/>
        <v>0.13688802318888771</v>
      </c>
      <c r="F461" s="8">
        <f t="shared" si="49"/>
        <v>0.60949274673551712</v>
      </c>
      <c r="G461">
        <f t="shared" si="44"/>
        <v>0</v>
      </c>
      <c r="H461" s="8">
        <f t="shared" si="47"/>
        <v>335.88944362028599</v>
      </c>
      <c r="I461">
        <v>1.1500000000000004</v>
      </c>
      <c r="J461">
        <f t="shared" si="48"/>
        <v>4.452491405288951</v>
      </c>
    </row>
    <row r="462" spans="1:10" x14ac:dyDescent="0.25">
      <c r="A462" s="2">
        <v>43286</v>
      </c>
      <c r="B462">
        <v>0</v>
      </c>
      <c r="C462" s="4">
        <v>3.8866524590930003</v>
      </c>
      <c r="D462" s="8">
        <f t="shared" si="45"/>
        <v>76.542481016771347</v>
      </c>
      <c r="E462">
        <f t="shared" si="46"/>
        <v>0.12202234643924104</v>
      </c>
      <c r="F462" s="8">
        <f t="shared" si="49"/>
        <v>0.54539722078023045</v>
      </c>
      <c r="G462">
        <f t="shared" si="44"/>
        <v>0</v>
      </c>
      <c r="H462" s="8">
        <f t="shared" si="47"/>
        <v>335.88944362028599</v>
      </c>
      <c r="I462">
        <v>1.1500000000000004</v>
      </c>
      <c r="J462">
        <f t="shared" si="48"/>
        <v>4.4696503279569519</v>
      </c>
    </row>
    <row r="463" spans="1:10" x14ac:dyDescent="0.25">
      <c r="A463" s="2">
        <v>43287</v>
      </c>
      <c r="B463">
        <v>0</v>
      </c>
      <c r="C463" s="4">
        <v>4.0423999999999998</v>
      </c>
      <c r="D463" s="8">
        <f t="shared" si="45"/>
        <v>77.047894088685354</v>
      </c>
      <c r="E463">
        <f t="shared" si="46"/>
        <v>0.10871997520069887</v>
      </c>
      <c r="F463" s="8">
        <f t="shared" si="49"/>
        <v>0.50541307191400098</v>
      </c>
      <c r="G463">
        <f t="shared" si="44"/>
        <v>0</v>
      </c>
      <c r="H463" s="8">
        <f t="shared" si="47"/>
        <v>335.88944362028599</v>
      </c>
      <c r="I463">
        <v>1.1500000000000004</v>
      </c>
      <c r="J463">
        <f t="shared" si="48"/>
        <v>4.6487600000000011</v>
      </c>
    </row>
    <row r="464" spans="1:10" x14ac:dyDescent="0.25">
      <c r="A464" s="2">
        <v>43288</v>
      </c>
      <c r="B464">
        <v>0</v>
      </c>
      <c r="C464" s="4">
        <v>4.0350074956529998</v>
      </c>
      <c r="D464" s="8">
        <f t="shared" si="45"/>
        <v>77.495181735566689</v>
      </c>
      <c r="E464">
        <f t="shared" si="46"/>
        <v>9.6392827105235224E-2</v>
      </c>
      <c r="F464" s="8">
        <f t="shared" si="49"/>
        <v>0.4472876468813291</v>
      </c>
      <c r="G464">
        <f t="shared" si="44"/>
        <v>0</v>
      </c>
      <c r="H464" s="8">
        <f t="shared" si="47"/>
        <v>335.88944362028599</v>
      </c>
      <c r="I464">
        <v>1.1500000000000004</v>
      </c>
      <c r="J464">
        <f t="shared" si="48"/>
        <v>4.6402586200009512</v>
      </c>
    </row>
    <row r="465" spans="1:10" x14ac:dyDescent="0.25">
      <c r="A465" s="2">
        <v>43289</v>
      </c>
      <c r="B465">
        <v>0.05</v>
      </c>
      <c r="C465" s="4">
        <v>3.5670718601329994</v>
      </c>
      <c r="D465" s="8">
        <f t="shared" si="45"/>
        <v>77.795845867196718</v>
      </c>
      <c r="E465">
        <f t="shared" si="46"/>
        <v>8.5483372303251537E-2</v>
      </c>
      <c r="F465" s="8">
        <f t="shared" si="49"/>
        <v>0.35066413163003146</v>
      </c>
      <c r="G465">
        <f t="shared" si="44"/>
        <v>0</v>
      </c>
      <c r="H465" s="8">
        <f t="shared" si="47"/>
        <v>335.88944362028599</v>
      </c>
      <c r="I465">
        <v>1.1500000000000004</v>
      </c>
      <c r="J465">
        <f t="shared" si="48"/>
        <v>4.1021326391529502</v>
      </c>
    </row>
    <row r="466" spans="1:10" x14ac:dyDescent="0.25">
      <c r="A466" s="2">
        <v>43290</v>
      </c>
      <c r="B466">
        <v>0.11</v>
      </c>
      <c r="C466" s="4">
        <v>2.6284152007679999</v>
      </c>
      <c r="D466" s="8">
        <f t="shared" si="45"/>
        <v>77.922068417013875</v>
      </c>
      <c r="E466">
        <f t="shared" si="46"/>
        <v>7.8150100800080002E-2</v>
      </c>
      <c r="F466" s="8">
        <f t="shared" si="49"/>
        <v>0.23622254981715407</v>
      </c>
      <c r="G466">
        <f t="shared" si="44"/>
        <v>0</v>
      </c>
      <c r="H466" s="8">
        <f t="shared" si="47"/>
        <v>335.88944362028599</v>
      </c>
      <c r="I466">
        <v>1.1500000000000004</v>
      </c>
      <c r="J466">
        <f t="shared" si="48"/>
        <v>3.0226774808832011</v>
      </c>
    </row>
    <row r="467" spans="1:10" x14ac:dyDescent="0.25">
      <c r="A467" s="2">
        <v>43291</v>
      </c>
      <c r="B467">
        <v>0</v>
      </c>
      <c r="C467" s="4">
        <v>2.7970573771679996</v>
      </c>
      <c r="D467" s="8">
        <f t="shared" si="45"/>
        <v>78.163544610348055</v>
      </c>
      <c r="E467">
        <f t="shared" si="46"/>
        <v>7.5071502024051773E-2</v>
      </c>
      <c r="F467" s="8">
        <f t="shared" si="49"/>
        <v>0.24147619333417497</v>
      </c>
      <c r="G467">
        <f t="shared" si="44"/>
        <v>0</v>
      </c>
      <c r="H467" s="8">
        <f t="shared" si="47"/>
        <v>335.88944362028599</v>
      </c>
      <c r="I467">
        <v>1.1500000000000004</v>
      </c>
      <c r="J467">
        <f t="shared" si="48"/>
        <v>3.2166159837432007</v>
      </c>
    </row>
    <row r="468" spans="1:10" x14ac:dyDescent="0.25">
      <c r="A468" s="2">
        <v>43292</v>
      </c>
      <c r="B468">
        <v>0.1</v>
      </c>
      <c r="C468" s="4">
        <v>3.1430558831249997</v>
      </c>
      <c r="D468" s="8">
        <f t="shared" si="45"/>
        <v>78.31360335350945</v>
      </c>
      <c r="E468">
        <f t="shared" si="46"/>
        <v>6.9181838771998683E-2</v>
      </c>
      <c r="F468" s="8">
        <f t="shared" si="49"/>
        <v>0.25005874316139609</v>
      </c>
      <c r="G468">
        <f t="shared" si="44"/>
        <v>0</v>
      </c>
      <c r="H468" s="8">
        <f t="shared" si="47"/>
        <v>335.88944362028599</v>
      </c>
      <c r="I468">
        <v>1.1500000000000004</v>
      </c>
      <c r="J468">
        <f t="shared" si="48"/>
        <v>3.6145142655937508</v>
      </c>
    </row>
    <row r="469" spans="1:10" x14ac:dyDescent="0.25">
      <c r="A469" s="2">
        <v>43293</v>
      </c>
      <c r="B469">
        <v>0.03</v>
      </c>
      <c r="C469" s="4">
        <v>2.1924964014079995</v>
      </c>
      <c r="D469" s="8">
        <f t="shared" si="45"/>
        <v>78.448808285880489</v>
      </c>
      <c r="E469">
        <f t="shared" si="46"/>
        <v>6.5521869426598767E-2</v>
      </c>
      <c r="F469" s="8">
        <f t="shared" si="49"/>
        <v>0.16520493237104406</v>
      </c>
      <c r="G469">
        <f t="shared" si="44"/>
        <v>0</v>
      </c>
      <c r="H469" s="8">
        <f t="shared" si="47"/>
        <v>335.88944362028599</v>
      </c>
      <c r="I469">
        <v>1.1500000000000004</v>
      </c>
      <c r="J469">
        <f t="shared" si="48"/>
        <v>2.5213708616192001</v>
      </c>
    </row>
    <row r="470" spans="1:10" x14ac:dyDescent="0.25">
      <c r="A470" s="2">
        <v>43294</v>
      </c>
      <c r="B470">
        <v>0.02</v>
      </c>
      <c r="C470" s="4">
        <v>3.2776984032529994</v>
      </c>
      <c r="D470" s="8">
        <f t="shared" si="45"/>
        <v>78.66335322634211</v>
      </c>
      <c r="E470">
        <f t="shared" si="46"/>
        <v>6.2224188149256343E-2</v>
      </c>
      <c r="F470" s="8">
        <f t="shared" si="49"/>
        <v>0.23454494046161153</v>
      </c>
      <c r="G470">
        <f t="shared" si="44"/>
        <v>0</v>
      </c>
      <c r="H470" s="8">
        <f t="shared" si="47"/>
        <v>335.88944362028599</v>
      </c>
      <c r="I470">
        <v>1.1500000000000004</v>
      </c>
      <c r="J470">
        <f t="shared" si="48"/>
        <v>3.7693531637409503</v>
      </c>
    </row>
    <row r="471" spans="1:10" x14ac:dyDescent="0.25">
      <c r="A471" s="2">
        <v>43295</v>
      </c>
      <c r="B471">
        <v>0</v>
      </c>
      <c r="C471" s="4">
        <v>4.3095968660480004</v>
      </c>
      <c r="D471" s="8">
        <f t="shared" si="45"/>
        <v>78.945804603286987</v>
      </c>
      <c r="E471">
        <f t="shared" si="46"/>
        <v>5.6991384723363181E-2</v>
      </c>
      <c r="F471" s="8">
        <f t="shared" si="49"/>
        <v>0.28245137694487321</v>
      </c>
      <c r="G471">
        <f t="shared" si="44"/>
        <v>0</v>
      </c>
      <c r="H471" s="8">
        <f t="shared" si="47"/>
        <v>335.88944362028599</v>
      </c>
      <c r="I471">
        <v>1.1500000000000004</v>
      </c>
      <c r="J471">
        <f t="shared" si="48"/>
        <v>4.9560363959552021</v>
      </c>
    </row>
    <row r="472" spans="1:10" x14ac:dyDescent="0.25">
      <c r="A472" s="2">
        <v>43296</v>
      </c>
      <c r="B472">
        <v>0.73</v>
      </c>
      <c r="C472" s="4">
        <v>3.8493098853280006</v>
      </c>
      <c r="D472" s="8">
        <f t="shared" si="45"/>
        <v>78.437592892165199</v>
      </c>
      <c r="E472">
        <f t="shared" si="46"/>
        <v>5.010232674909787E-2</v>
      </c>
      <c r="F472" s="8">
        <f t="shared" si="49"/>
        <v>0.22178828887822138</v>
      </c>
      <c r="G472">
        <f t="shared" si="44"/>
        <v>0</v>
      </c>
      <c r="H472" s="8">
        <f t="shared" si="47"/>
        <v>335.88944362028599</v>
      </c>
      <c r="I472">
        <v>1.1500000000000004</v>
      </c>
      <c r="J472">
        <f t="shared" si="48"/>
        <v>4.4267063681272019</v>
      </c>
    </row>
    <row r="473" spans="1:10" x14ac:dyDescent="0.25">
      <c r="A473" s="2">
        <v>43297</v>
      </c>
      <c r="B473">
        <v>7.57</v>
      </c>
      <c r="C473" s="4">
        <v>2.4737231150079997</v>
      </c>
      <c r="D473" s="8">
        <f t="shared" si="45"/>
        <v>71.045385295741255</v>
      </c>
      <c r="E473">
        <f t="shared" si="46"/>
        <v>6.2497734337434219E-2</v>
      </c>
      <c r="F473" s="8">
        <f t="shared" si="49"/>
        <v>0.1777924035760613</v>
      </c>
      <c r="G473">
        <f t="shared" si="44"/>
        <v>0</v>
      </c>
      <c r="H473" s="8">
        <f t="shared" si="47"/>
        <v>335.88944362028599</v>
      </c>
      <c r="I473">
        <v>1.1500000000000004</v>
      </c>
      <c r="J473">
        <f t="shared" si="48"/>
        <v>2.8447815822592006</v>
      </c>
    </row>
    <row r="474" spans="1:10" x14ac:dyDescent="0.25">
      <c r="A474" s="2">
        <v>43298</v>
      </c>
      <c r="B474">
        <v>0.44</v>
      </c>
      <c r="C474" s="4">
        <v>2.7693480304530005</v>
      </c>
      <c r="D474" s="8">
        <f t="shared" si="45"/>
        <v>71.378628259617628</v>
      </c>
      <c r="E474">
        <f t="shared" si="46"/>
        <v>0.24279548059167666</v>
      </c>
      <c r="F474" s="8">
        <f t="shared" si="49"/>
        <v>0.77324296387636704</v>
      </c>
      <c r="G474">
        <f t="shared" si="44"/>
        <v>0</v>
      </c>
      <c r="H474" s="8">
        <f t="shared" si="47"/>
        <v>335.88944362028599</v>
      </c>
      <c r="I474">
        <v>1.1500000000000004</v>
      </c>
      <c r="J474">
        <f t="shared" si="48"/>
        <v>3.1847502350209513</v>
      </c>
    </row>
    <row r="475" spans="1:10" x14ac:dyDescent="0.25">
      <c r="A475" s="2">
        <v>43299</v>
      </c>
      <c r="B475">
        <v>0.04</v>
      </c>
      <c r="C475" s="4">
        <v>2.8520000916480002</v>
      </c>
      <c r="D475" s="8">
        <f t="shared" si="45"/>
        <v>72.108291090060362</v>
      </c>
      <c r="E475">
        <f t="shared" si="46"/>
        <v>0.23466760342396031</v>
      </c>
      <c r="F475" s="8">
        <f t="shared" si="49"/>
        <v>0.76966283044274431</v>
      </c>
      <c r="G475">
        <f t="shared" si="44"/>
        <v>0</v>
      </c>
      <c r="H475" s="8">
        <f t="shared" si="47"/>
        <v>335.88944362028599</v>
      </c>
      <c r="I475">
        <v>1.1500000000000004</v>
      </c>
      <c r="J475">
        <f t="shared" si="48"/>
        <v>3.2798001053952013</v>
      </c>
    </row>
    <row r="476" spans="1:10" x14ac:dyDescent="0.25">
      <c r="A476" s="2">
        <v>43300</v>
      </c>
      <c r="B476">
        <v>0.04</v>
      </c>
      <c r="C476" s="4">
        <v>3.392324983125</v>
      </c>
      <c r="D476" s="8">
        <f t="shared" si="45"/>
        <v>72.9143423393175</v>
      </c>
      <c r="E476">
        <f t="shared" si="46"/>
        <v>0.21687094902291804</v>
      </c>
      <c r="F476" s="8">
        <f t="shared" si="49"/>
        <v>0.84605124925714437</v>
      </c>
      <c r="G476">
        <f t="shared" si="44"/>
        <v>0</v>
      </c>
      <c r="H476" s="8">
        <f t="shared" si="47"/>
        <v>335.88944362028599</v>
      </c>
      <c r="I476">
        <v>1.1500000000000004</v>
      </c>
      <c r="J476">
        <f t="shared" si="48"/>
        <v>3.9011737305937513</v>
      </c>
    </row>
    <row r="477" spans="1:10" x14ac:dyDescent="0.25">
      <c r="A477" s="2">
        <v>43301</v>
      </c>
      <c r="B477">
        <v>2.71</v>
      </c>
      <c r="C477" s="4">
        <v>1.8989090810879998</v>
      </c>
      <c r="D477" s="8">
        <f t="shared" si="45"/>
        <v>70.635001316688346</v>
      </c>
      <c r="E477">
        <f t="shared" si="46"/>
        <v>0.19721116245567072</v>
      </c>
      <c r="F477" s="8">
        <f t="shared" si="49"/>
        <v>0.43065897737084319</v>
      </c>
      <c r="G477">
        <f t="shared" si="44"/>
        <v>0</v>
      </c>
      <c r="H477" s="8">
        <f t="shared" si="47"/>
        <v>335.88944362028599</v>
      </c>
      <c r="I477">
        <v>1.1500000000000004</v>
      </c>
      <c r="J477">
        <f t="shared" si="48"/>
        <v>2.1837454432512007</v>
      </c>
    </row>
    <row r="478" spans="1:10" x14ac:dyDescent="0.25">
      <c r="A478" s="2">
        <v>43302</v>
      </c>
      <c r="B478">
        <v>0.01</v>
      </c>
      <c r="C478" s="4">
        <v>2.9421693618080003</v>
      </c>
      <c r="D478" s="8">
        <f t="shared" si="45"/>
        <v>71.480365189746948</v>
      </c>
      <c r="E478">
        <f t="shared" si="46"/>
        <v>0.25280484593443064</v>
      </c>
      <c r="F478" s="8">
        <f t="shared" si="49"/>
        <v>0.85536387305860495</v>
      </c>
      <c r="G478">
        <f t="shared" si="44"/>
        <v>0</v>
      </c>
      <c r="H478" s="8">
        <f t="shared" si="47"/>
        <v>335.88944362028599</v>
      </c>
      <c r="I478">
        <v>1.1500000000000004</v>
      </c>
      <c r="J478">
        <f t="shared" si="48"/>
        <v>3.3834947660792012</v>
      </c>
    </row>
    <row r="479" spans="1:10" x14ac:dyDescent="0.25">
      <c r="A479" s="2">
        <v>43303</v>
      </c>
      <c r="B479">
        <v>0</v>
      </c>
      <c r="C479" s="4">
        <v>3.7666094373330004</v>
      </c>
      <c r="D479" s="8">
        <f t="shared" si="45"/>
        <v>72.486103196178718</v>
      </c>
      <c r="E479">
        <f t="shared" si="46"/>
        <v>0.23218621488422075</v>
      </c>
      <c r="F479" s="8">
        <f t="shared" si="49"/>
        <v>1.0057380064317643</v>
      </c>
      <c r="G479">
        <f t="shared" si="44"/>
        <v>0</v>
      </c>
      <c r="H479" s="8">
        <f t="shared" si="47"/>
        <v>335.88944362028599</v>
      </c>
      <c r="I479">
        <v>1.1500000000000004</v>
      </c>
      <c r="J479">
        <f t="shared" si="48"/>
        <v>4.3316008529329517</v>
      </c>
    </row>
    <row r="480" spans="1:10" x14ac:dyDescent="0.25">
      <c r="A480" s="2">
        <v>43304</v>
      </c>
      <c r="B480">
        <v>0</v>
      </c>
      <c r="C480" s="4">
        <v>3.7439020799999994</v>
      </c>
      <c r="D480" s="8">
        <f t="shared" si="45"/>
        <v>73.380163570462656</v>
      </c>
      <c r="E480">
        <f t="shared" si="46"/>
        <v>0.20765601960539715</v>
      </c>
      <c r="F480" s="8">
        <f t="shared" si="49"/>
        <v>0.89406037428394236</v>
      </c>
      <c r="G480">
        <f t="shared" si="44"/>
        <v>0</v>
      </c>
      <c r="H480" s="8">
        <f t="shared" si="47"/>
        <v>335.88944362028599</v>
      </c>
      <c r="I480">
        <v>1.1500000000000004</v>
      </c>
      <c r="J480">
        <f t="shared" si="48"/>
        <v>4.3054873920000007</v>
      </c>
    </row>
    <row r="481" spans="1:10" x14ac:dyDescent="0.25">
      <c r="A481" s="2">
        <v>43305</v>
      </c>
      <c r="B481">
        <v>0</v>
      </c>
      <c r="C481" s="4">
        <v>3.2444131578929998</v>
      </c>
      <c r="D481" s="8">
        <f t="shared" si="45"/>
        <v>74.073582648729257</v>
      </c>
      <c r="E481">
        <f t="shared" si="46"/>
        <v>0.18584966901310596</v>
      </c>
      <c r="F481" s="8">
        <f t="shared" si="49"/>
        <v>0.69341907826660709</v>
      </c>
      <c r="G481">
        <f t="shared" si="44"/>
        <v>0</v>
      </c>
      <c r="H481" s="8">
        <f t="shared" si="47"/>
        <v>335.88944362028599</v>
      </c>
      <c r="I481">
        <v>1.1500000000000004</v>
      </c>
      <c r="J481">
        <f t="shared" si="48"/>
        <v>3.7310751315769508</v>
      </c>
    </row>
    <row r="482" spans="1:10" x14ac:dyDescent="0.25">
      <c r="A482" s="2">
        <v>43306</v>
      </c>
      <c r="B482">
        <v>0</v>
      </c>
      <c r="C482" s="4">
        <v>4.0128222919680008</v>
      </c>
      <c r="D482" s="8">
        <f t="shared" si="45"/>
        <v>74.853183971735376</v>
      </c>
      <c r="E482">
        <f t="shared" si="46"/>
        <v>0.16893700856757909</v>
      </c>
      <c r="F482" s="8">
        <f t="shared" si="49"/>
        <v>0.77960132300612628</v>
      </c>
      <c r="G482">
        <f t="shared" si="44"/>
        <v>0</v>
      </c>
      <c r="H482" s="8">
        <f t="shared" si="47"/>
        <v>335.88944362028599</v>
      </c>
      <c r="I482">
        <v>1.1500000000000004</v>
      </c>
      <c r="J482">
        <f t="shared" si="48"/>
        <v>4.6147456357632022</v>
      </c>
    </row>
    <row r="483" spans="1:10" x14ac:dyDescent="0.25">
      <c r="A483" s="2">
        <v>43307</v>
      </c>
      <c r="B483">
        <v>0.1</v>
      </c>
      <c r="C483" s="4">
        <v>3.7892474482080001</v>
      </c>
      <c r="D483" s="8">
        <f t="shared" si="45"/>
        <v>75.406490752032013</v>
      </c>
      <c r="E483">
        <f t="shared" si="46"/>
        <v>0.14992234215279565</v>
      </c>
      <c r="F483" s="8">
        <f t="shared" si="49"/>
        <v>0.65330678029662492</v>
      </c>
      <c r="G483">
        <f t="shared" si="44"/>
        <v>0</v>
      </c>
      <c r="H483" s="8">
        <f t="shared" si="47"/>
        <v>335.88944362028599</v>
      </c>
      <c r="I483">
        <v>1.1500000000000004</v>
      </c>
      <c r="J483">
        <f t="shared" si="48"/>
        <v>4.3576345654392012</v>
      </c>
    </row>
    <row r="484" spans="1:10" x14ac:dyDescent="0.25">
      <c r="A484" s="2">
        <v>43308</v>
      </c>
      <c r="B484">
        <v>10.07</v>
      </c>
      <c r="C484" s="4">
        <v>3.7135103994880003</v>
      </c>
      <c r="D484" s="8">
        <f t="shared" si="45"/>
        <v>65.919107531940682</v>
      </c>
      <c r="E484">
        <f t="shared" si="46"/>
        <v>0.13642705482848749</v>
      </c>
      <c r="F484" s="8">
        <f t="shared" si="49"/>
        <v>0.58261677990867433</v>
      </c>
      <c r="G484">
        <f t="shared" si="44"/>
        <v>0</v>
      </c>
      <c r="H484" s="8">
        <f t="shared" si="47"/>
        <v>335.88944362028599</v>
      </c>
      <c r="I484">
        <v>1.1500000000000004</v>
      </c>
      <c r="J484">
        <f t="shared" si="48"/>
        <v>4.2705369594112019</v>
      </c>
    </row>
    <row r="485" spans="1:10" x14ac:dyDescent="0.25">
      <c r="A485" s="2">
        <v>43309</v>
      </c>
      <c r="B485">
        <v>2.33</v>
      </c>
      <c r="C485" s="4">
        <v>2.7414796800000003</v>
      </c>
      <c r="D485" s="8">
        <f t="shared" si="45"/>
        <v>64.748755197698415</v>
      </c>
      <c r="E485">
        <f t="shared" si="46"/>
        <v>0.36782664556242239</v>
      </c>
      <c r="F485" s="8">
        <f t="shared" si="49"/>
        <v>1.159647665757735</v>
      </c>
      <c r="G485">
        <f t="shared" si="44"/>
        <v>0</v>
      </c>
      <c r="H485" s="8">
        <f t="shared" si="47"/>
        <v>335.88944362028599</v>
      </c>
      <c r="I485">
        <v>1.1500000000000004</v>
      </c>
      <c r="J485">
        <f t="shared" si="48"/>
        <v>3.1527016320000012</v>
      </c>
    </row>
    <row r="486" spans="1:10" x14ac:dyDescent="0.25">
      <c r="A486" s="2">
        <v>43310</v>
      </c>
      <c r="B486">
        <v>3.75</v>
      </c>
      <c r="C486" s="4">
        <v>1.8775107531680002</v>
      </c>
      <c r="D486" s="8">
        <f t="shared" si="45"/>
        <v>61.832250643867425</v>
      </c>
      <c r="E486">
        <f t="shared" si="46"/>
        <v>0.39637182444638008</v>
      </c>
      <c r="F486" s="8">
        <f t="shared" si="49"/>
        <v>0.83349544616900528</v>
      </c>
      <c r="G486">
        <f t="shared" si="44"/>
        <v>0</v>
      </c>
      <c r="H486" s="8">
        <f t="shared" si="47"/>
        <v>335.88944362028599</v>
      </c>
      <c r="I486">
        <f t="shared" ref="I486:I488" si="50">I485-(1.15-0.4)/25</f>
        <v>1.1200000000000003</v>
      </c>
      <c r="J486">
        <f t="shared" si="48"/>
        <v>2.1028120435481608</v>
      </c>
    </row>
    <row r="487" spans="1:10" x14ac:dyDescent="0.25">
      <c r="A487" s="2">
        <v>43311</v>
      </c>
      <c r="B487">
        <v>6.66</v>
      </c>
      <c r="C487" s="4">
        <v>3.2024584186879994</v>
      </c>
      <c r="D487" s="8">
        <f t="shared" si="45"/>
        <v>56.804164622384604</v>
      </c>
      <c r="E487">
        <f t="shared" si="46"/>
        <v>0.46750608185689202</v>
      </c>
      <c r="F487" s="8">
        <f t="shared" si="49"/>
        <v>1.6319139785171852</v>
      </c>
      <c r="G487">
        <f t="shared" si="44"/>
        <v>0</v>
      </c>
      <c r="H487" s="8">
        <f t="shared" si="47"/>
        <v>335.88944362028599</v>
      </c>
      <c r="I487">
        <f t="shared" si="50"/>
        <v>1.0900000000000003</v>
      </c>
      <c r="J487">
        <f t="shared" si="48"/>
        <v>3.4906796763699202</v>
      </c>
    </row>
    <row r="488" spans="1:10" x14ac:dyDescent="0.25">
      <c r="A488" s="2">
        <v>43312</v>
      </c>
      <c r="B488">
        <v>0.14000000000000001</v>
      </c>
      <c r="C488" s="7">
        <v>2.4900000000000002</v>
      </c>
      <c r="D488" s="8">
        <f t="shared" si="45"/>
        <v>58.221786278376754</v>
      </c>
      <c r="E488">
        <f t="shared" si="46"/>
        <v>0.59014232628330232</v>
      </c>
      <c r="F488" s="8">
        <f t="shared" si="49"/>
        <v>1.5576216559921487</v>
      </c>
      <c r="G488">
        <f t="shared" si="44"/>
        <v>0</v>
      </c>
      <c r="H488" s="8">
        <f t="shared" si="47"/>
        <v>335.88944362028599</v>
      </c>
      <c r="I488">
        <f t="shared" si="50"/>
        <v>1.0600000000000003</v>
      </c>
      <c r="J488">
        <f t="shared" si="48"/>
        <v>2.6394000000000011</v>
      </c>
    </row>
    <row r="489" spans="1:10" x14ac:dyDescent="0.25">
      <c r="A489" s="2">
        <v>43313</v>
      </c>
      <c r="B489">
        <v>2</v>
      </c>
      <c r="C489" s="6">
        <v>2.4442229257329995</v>
      </c>
      <c r="D489" s="8">
        <f t="shared" si="45"/>
        <v>57.620451721089111</v>
      </c>
      <c r="E489">
        <f t="shared" si="46"/>
        <v>0.55556618833227422</v>
      </c>
      <c r="F489" s="8">
        <f t="shared" si="49"/>
        <v>1.3986654427123575</v>
      </c>
      <c r="G489">
        <f t="shared" si="44"/>
        <v>0</v>
      </c>
      <c r="H489" s="8">
        <f t="shared" si="47"/>
        <v>335.88944362028599</v>
      </c>
      <c r="I489">
        <f>I488-(1.15-0.4)/25</f>
        <v>1.0300000000000002</v>
      </c>
      <c r="J489">
        <f t="shared" si="48"/>
        <v>2.5175496135049902</v>
      </c>
    </row>
    <row r="490" spans="1:10" x14ac:dyDescent="0.25">
      <c r="A490" s="2">
        <v>43314</v>
      </c>
      <c r="B490">
        <v>0</v>
      </c>
      <c r="C490" s="6">
        <v>3.236053408768</v>
      </c>
      <c r="D490" s="8">
        <f t="shared" si="45"/>
        <v>59.465755791904371</v>
      </c>
      <c r="E490">
        <f t="shared" si="46"/>
        <v>0.57023288485148504</v>
      </c>
      <c r="F490" s="8">
        <f t="shared" si="49"/>
        <v>1.845304070815259</v>
      </c>
      <c r="G490">
        <f t="shared" si="44"/>
        <v>0</v>
      </c>
      <c r="H490" s="8">
        <f t="shared" si="47"/>
        <v>335.88944362028599</v>
      </c>
      <c r="I490">
        <f t="shared" ref="I490:I510" si="51">I489-(1.15-0.4)/25</f>
        <v>1.0000000000000002</v>
      </c>
      <c r="J490">
        <f t="shared" si="48"/>
        <v>3.2360534087680008</v>
      </c>
    </row>
    <row r="491" spans="1:10" x14ac:dyDescent="0.25">
      <c r="A491" s="2">
        <v>43315</v>
      </c>
      <c r="B491">
        <v>0</v>
      </c>
      <c r="C491" s="6">
        <v>2.8701737099679994</v>
      </c>
      <c r="D491" s="8">
        <f t="shared" si="45"/>
        <v>60.92801947342641</v>
      </c>
      <c r="E491">
        <f t="shared" si="46"/>
        <v>0.52522546849013729</v>
      </c>
      <c r="F491" s="8">
        <f t="shared" si="49"/>
        <v>1.4622636815220376</v>
      </c>
      <c r="G491">
        <f t="shared" si="44"/>
        <v>0</v>
      </c>
      <c r="H491" s="8">
        <f t="shared" si="47"/>
        <v>335.88944362028599</v>
      </c>
      <c r="I491">
        <f t="shared" si="51"/>
        <v>0.9700000000000002</v>
      </c>
      <c r="J491">
        <f t="shared" si="48"/>
        <v>2.7840684986689599</v>
      </c>
    </row>
    <row r="492" spans="1:10" x14ac:dyDescent="0.25">
      <c r="A492" s="2">
        <v>43316</v>
      </c>
      <c r="B492">
        <v>0</v>
      </c>
      <c r="C492" s="6">
        <v>3.2276781331250004</v>
      </c>
      <c r="D492" s="8">
        <f t="shared" si="45"/>
        <v>62.413354572843105</v>
      </c>
      <c r="E492">
        <f t="shared" si="46"/>
        <v>0.48956050064813639</v>
      </c>
      <c r="F492" s="19">
        <f t="shared" si="49"/>
        <v>1.4853350994166947</v>
      </c>
      <c r="G492" s="17">
        <f t="shared" si="44"/>
        <v>0</v>
      </c>
      <c r="H492" s="19">
        <f t="shared" si="47"/>
        <v>335.88944362028599</v>
      </c>
      <c r="I492">
        <f t="shared" si="51"/>
        <v>0.94000000000000017</v>
      </c>
      <c r="J492" s="17">
        <f t="shared" si="48"/>
        <v>3.034017445137501</v>
      </c>
    </row>
    <row r="493" spans="1:10" x14ac:dyDescent="0.25">
      <c r="A493" s="2">
        <v>43317</v>
      </c>
      <c r="B493">
        <v>0</v>
      </c>
      <c r="C493" s="6">
        <v>3.543596478607999</v>
      </c>
      <c r="D493" s="8">
        <f t="shared" si="45"/>
        <v>63.875204569652269</v>
      </c>
      <c r="E493">
        <f t="shared" si="46"/>
        <v>0.45333281529650959</v>
      </c>
      <c r="F493" s="8">
        <f t="shared" si="49"/>
        <v>1.4618499968091676</v>
      </c>
      <c r="G493">
        <f t="shared" si="44"/>
        <v>0</v>
      </c>
      <c r="H493" s="8">
        <f t="shared" si="47"/>
        <v>335.88944362028599</v>
      </c>
      <c r="I493">
        <f t="shared" si="51"/>
        <v>0.91000000000000014</v>
      </c>
      <c r="J493">
        <f t="shared" si="48"/>
        <v>3.2246727955332797</v>
      </c>
    </row>
    <row r="494" spans="1:10" x14ac:dyDescent="0.25">
      <c r="A494" s="2">
        <v>43318</v>
      </c>
      <c r="B494">
        <v>0</v>
      </c>
      <c r="C494" s="6">
        <v>3.359863535173</v>
      </c>
      <c r="D494" s="8">
        <f t="shared" si="45"/>
        <v>65.110144536190703</v>
      </c>
      <c r="E494">
        <f t="shared" si="46"/>
        <v>0.41767793732555447</v>
      </c>
      <c r="F494" s="8">
        <f t="shared" si="49"/>
        <v>1.2349399665384357</v>
      </c>
      <c r="G494">
        <f t="shared" si="44"/>
        <v>0</v>
      </c>
      <c r="H494" s="8">
        <f t="shared" si="47"/>
        <v>335.88944362028599</v>
      </c>
      <c r="I494">
        <f t="shared" si="51"/>
        <v>0.88000000000000012</v>
      </c>
      <c r="J494">
        <f t="shared" si="48"/>
        <v>2.9566799109522401</v>
      </c>
    </row>
    <row r="495" spans="1:10" x14ac:dyDescent="0.25">
      <c r="A495" s="2">
        <v>43319</v>
      </c>
      <c r="B495">
        <v>0</v>
      </c>
      <c r="C495" s="6">
        <v>2.7693480304530005</v>
      </c>
      <c r="D495" s="8">
        <f t="shared" si="45"/>
        <v>66.022433778701696</v>
      </c>
      <c r="E495">
        <f t="shared" si="46"/>
        <v>0.3875574503368121</v>
      </c>
      <c r="F495" s="8">
        <f t="shared" si="49"/>
        <v>0.91228924251099164</v>
      </c>
      <c r="G495">
        <f t="shared" si="44"/>
        <v>0</v>
      </c>
      <c r="H495" s="8">
        <f t="shared" si="47"/>
        <v>335.88944362028599</v>
      </c>
      <c r="I495">
        <f t="shared" si="51"/>
        <v>0.85000000000000009</v>
      </c>
      <c r="J495">
        <f t="shared" si="48"/>
        <v>2.3539458258850505</v>
      </c>
    </row>
    <row r="496" spans="1:10" x14ac:dyDescent="0.25">
      <c r="A496" s="2">
        <v>43320</v>
      </c>
      <c r="B496">
        <v>0.14000000000000001</v>
      </c>
      <c r="C496" s="6">
        <v>3.4486017291679998</v>
      </c>
      <c r="D496" s="8">
        <f t="shared" si="45"/>
        <v>66.915466994091645</v>
      </c>
      <c r="E496">
        <f t="shared" si="46"/>
        <v>0.36530649320239761</v>
      </c>
      <c r="F496" s="8">
        <f t="shared" si="49"/>
        <v>1.0330332153899511</v>
      </c>
      <c r="G496">
        <f t="shared" si="44"/>
        <v>0</v>
      </c>
      <c r="H496" s="8">
        <f t="shared" si="47"/>
        <v>335.88944362028599</v>
      </c>
      <c r="I496">
        <f t="shared" si="51"/>
        <v>0.82000000000000006</v>
      </c>
      <c r="J496">
        <f t="shared" si="48"/>
        <v>2.8278534179177601</v>
      </c>
    </row>
    <row r="497" spans="1:10" x14ac:dyDescent="0.25">
      <c r="A497" s="2">
        <v>43321</v>
      </c>
      <c r="B497">
        <v>0.08</v>
      </c>
      <c r="C497" s="6">
        <v>3.5748739826079996</v>
      </c>
      <c r="D497" s="8">
        <f t="shared" si="45"/>
        <v>67.805633827603941</v>
      </c>
      <c r="E497">
        <f t="shared" si="46"/>
        <v>0.3435251952660574</v>
      </c>
      <c r="F497" s="8">
        <f t="shared" si="49"/>
        <v>0.97016683351229949</v>
      </c>
      <c r="G497">
        <f t="shared" si="44"/>
        <v>0</v>
      </c>
      <c r="H497" s="8">
        <f t="shared" si="47"/>
        <v>335.88944362028599</v>
      </c>
      <c r="I497">
        <f t="shared" si="51"/>
        <v>0.79</v>
      </c>
      <c r="J497">
        <f t="shared" si="48"/>
        <v>2.8241504462603197</v>
      </c>
    </row>
    <row r="498" spans="1:10" x14ac:dyDescent="0.25">
      <c r="A498" s="2">
        <v>43322</v>
      </c>
      <c r="B498">
        <v>2.77</v>
      </c>
      <c r="C498" s="6">
        <v>2.4933036440480003</v>
      </c>
      <c r="D498" s="8">
        <f t="shared" si="45"/>
        <v>65.645442280201252</v>
      </c>
      <c r="E498">
        <f t="shared" si="46"/>
        <v>0.32181380908283075</v>
      </c>
      <c r="F498" s="8">
        <f t="shared" si="49"/>
        <v>0.60980845259730387</v>
      </c>
      <c r="G498">
        <f t="shared" si="44"/>
        <v>0</v>
      </c>
      <c r="H498" s="8">
        <f t="shared" si="47"/>
        <v>335.88944362028599</v>
      </c>
      <c r="I498">
        <f t="shared" si="51"/>
        <v>0.76</v>
      </c>
      <c r="J498">
        <f t="shared" si="48"/>
        <v>1.8949107694764802</v>
      </c>
    </row>
    <row r="499" spans="1:10" x14ac:dyDescent="0.25">
      <c r="A499" s="2">
        <v>43323</v>
      </c>
      <c r="B499">
        <v>3.52</v>
      </c>
      <c r="C499" s="6">
        <v>2.9063109182880003</v>
      </c>
      <c r="D499" s="8">
        <f t="shared" si="45"/>
        <v>62.919987077395639</v>
      </c>
      <c r="E499">
        <f t="shared" si="46"/>
        <v>0.37450140779996943</v>
      </c>
      <c r="F499" s="8">
        <f t="shared" si="49"/>
        <v>0.79454479719439286</v>
      </c>
      <c r="G499">
        <f t="shared" si="44"/>
        <v>0</v>
      </c>
      <c r="H499" s="8">
        <f t="shared" si="47"/>
        <v>335.88944362028599</v>
      </c>
      <c r="I499">
        <f t="shared" si="51"/>
        <v>0.73</v>
      </c>
      <c r="J499">
        <f t="shared" si="48"/>
        <v>2.12160697035024</v>
      </c>
    </row>
    <row r="500" spans="1:10" x14ac:dyDescent="0.25">
      <c r="A500" s="2">
        <v>43324</v>
      </c>
      <c r="B500">
        <v>7.06</v>
      </c>
      <c r="C500" s="6">
        <v>1.2605129944479998</v>
      </c>
      <c r="D500" s="8">
        <f t="shared" si="45"/>
        <v>56.249086195934936</v>
      </c>
      <c r="E500">
        <f t="shared" si="46"/>
        <v>0.44097592494156979</v>
      </c>
      <c r="F500" s="8">
        <f t="shared" si="49"/>
        <v>0.38909911853930212</v>
      </c>
      <c r="G500">
        <f t="shared" si="44"/>
        <v>0</v>
      </c>
      <c r="H500" s="8">
        <f t="shared" si="47"/>
        <v>335.88944362028599</v>
      </c>
      <c r="I500">
        <f t="shared" si="51"/>
        <v>0.7</v>
      </c>
      <c r="J500">
        <f t="shared" si="48"/>
        <v>0.88235909611359975</v>
      </c>
    </row>
    <row r="501" spans="1:10" x14ac:dyDescent="0.25">
      <c r="A501" s="2">
        <v>43325</v>
      </c>
      <c r="B501">
        <v>2.4300000000000002</v>
      </c>
      <c r="C501" s="6">
        <v>1.350320601488</v>
      </c>
      <c r="D501" s="8">
        <f t="shared" si="45"/>
        <v>54.3652451741359</v>
      </c>
      <c r="E501">
        <f t="shared" si="46"/>
        <v>0.60368082448939187</v>
      </c>
      <c r="F501" s="8">
        <f t="shared" si="49"/>
        <v>0.54615897820096249</v>
      </c>
      <c r="G501">
        <f t="shared" si="44"/>
        <v>0</v>
      </c>
      <c r="H501" s="8">
        <f t="shared" si="47"/>
        <v>335.88944362028599</v>
      </c>
      <c r="I501">
        <f t="shared" si="51"/>
        <v>0.66999999999999993</v>
      </c>
      <c r="J501">
        <f t="shared" si="48"/>
        <v>0.90471480299695994</v>
      </c>
    </row>
    <row r="502" spans="1:10" x14ac:dyDescent="0.25">
      <c r="A502" s="2">
        <v>43326</v>
      </c>
      <c r="B502">
        <v>0.76</v>
      </c>
      <c r="C502" s="6">
        <v>2.1201978575730003</v>
      </c>
      <c r="D502" s="8">
        <f t="shared" si="45"/>
        <v>54.48674293208758</v>
      </c>
      <c r="E502">
        <f t="shared" si="46"/>
        <v>0.64962816648449029</v>
      </c>
      <c r="F502" s="8">
        <f t="shared" si="49"/>
        <v>0.88149775795167506</v>
      </c>
      <c r="G502">
        <f t="shared" si="44"/>
        <v>0</v>
      </c>
      <c r="H502" s="8">
        <f t="shared" si="47"/>
        <v>335.88944362028599</v>
      </c>
      <c r="I502">
        <f t="shared" si="51"/>
        <v>0.6399999999999999</v>
      </c>
      <c r="J502">
        <f t="shared" si="48"/>
        <v>1.3569266288467199</v>
      </c>
    </row>
    <row r="503" spans="1:10" x14ac:dyDescent="0.25">
      <c r="A503" s="2">
        <v>43327</v>
      </c>
      <c r="B503">
        <v>1.32</v>
      </c>
      <c r="C503" s="6">
        <v>3.1686104494079999</v>
      </c>
      <c r="D503" s="8">
        <f t="shared" si="45"/>
        <v>54.416650538669749</v>
      </c>
      <c r="E503">
        <f t="shared" si="46"/>
        <v>0.64666480653444924</v>
      </c>
      <c r="F503" s="8">
        <f t="shared" si="49"/>
        <v>1.2499076065821695</v>
      </c>
      <c r="G503">
        <f t="shared" si="44"/>
        <v>0</v>
      </c>
      <c r="H503" s="8">
        <f t="shared" si="47"/>
        <v>335.88944362028599</v>
      </c>
      <c r="I503">
        <f t="shared" si="51"/>
        <v>0.60999999999999988</v>
      </c>
      <c r="J503">
        <f t="shared" si="48"/>
        <v>1.9328523741388794</v>
      </c>
    </row>
    <row r="504" spans="1:10" x14ac:dyDescent="0.25">
      <c r="A504" s="2">
        <v>43328</v>
      </c>
      <c r="B504">
        <v>0.5</v>
      </c>
      <c r="C504" s="6">
        <v>3.3680000686079996</v>
      </c>
      <c r="D504" s="8">
        <f t="shared" si="45"/>
        <v>55.183211007683468</v>
      </c>
      <c r="E504">
        <f t="shared" si="46"/>
        <v>0.64837437710561585</v>
      </c>
      <c r="F504" s="11">
        <f t="shared" si="49"/>
        <v>1.266560469013722</v>
      </c>
      <c r="G504" s="31">
        <f t="shared" si="44"/>
        <v>0</v>
      </c>
      <c r="H504" s="11">
        <f t="shared" si="47"/>
        <v>335.88944362028599</v>
      </c>
      <c r="I504">
        <f t="shared" si="51"/>
        <v>0.57999999999999985</v>
      </c>
      <c r="J504">
        <f t="shared" si="48"/>
        <v>1.9534400397926392</v>
      </c>
    </row>
    <row r="505" spans="1:10" x14ac:dyDescent="0.25">
      <c r="A505" s="2">
        <v>43329</v>
      </c>
      <c r="B505">
        <v>0.25</v>
      </c>
      <c r="C505" s="6">
        <v>2.0261423585279998</v>
      </c>
      <c r="D505" s="8">
        <f t="shared" si="45"/>
        <v>55.634910260273259</v>
      </c>
      <c r="E505">
        <f t="shared" si="46"/>
        <v>0.62967778030040322</v>
      </c>
      <c r="F505" s="8">
        <f t="shared" si="49"/>
        <v>0.70169925258979382</v>
      </c>
      <c r="G505">
        <f t="shared" si="44"/>
        <v>0</v>
      </c>
      <c r="H505" s="8">
        <f t="shared" si="47"/>
        <v>335.88944362028599</v>
      </c>
      <c r="I505">
        <f t="shared" si="51"/>
        <v>0.54999999999999982</v>
      </c>
      <c r="J505">
        <f t="shared" si="48"/>
        <v>1.1143782971903995</v>
      </c>
    </row>
    <row r="506" spans="1:10" x14ac:dyDescent="0.25">
      <c r="A506" s="2">
        <v>43330</v>
      </c>
      <c r="B506">
        <v>13.29</v>
      </c>
      <c r="C506" s="6">
        <v>2.2027619331250001</v>
      </c>
      <c r="D506" s="8">
        <f t="shared" si="45"/>
        <v>43.053546653850432</v>
      </c>
      <c r="E506">
        <f t="shared" si="46"/>
        <v>0.61866072535918881</v>
      </c>
      <c r="F506" s="8">
        <f t="shared" si="49"/>
        <v>0.70863639357717489</v>
      </c>
      <c r="G506">
        <f t="shared" ref="G506:G549" si="52">IF(D506=0,B506-F506-D505,0)</f>
        <v>0</v>
      </c>
      <c r="H506" s="8">
        <f t="shared" si="47"/>
        <v>335.88944362028599</v>
      </c>
      <c r="I506">
        <f t="shared" si="51"/>
        <v>0.5199999999999998</v>
      </c>
      <c r="J506">
        <f t="shared" si="48"/>
        <v>1.1454362052249996</v>
      </c>
    </row>
    <row r="507" spans="1:10" x14ac:dyDescent="0.25">
      <c r="A507" s="2">
        <v>43331</v>
      </c>
      <c r="B507">
        <v>1.42</v>
      </c>
      <c r="C507" s="6">
        <v>1.6278566394130001</v>
      </c>
      <c r="D507" s="8">
        <f t="shared" si="45"/>
        <v>42.371790047768371</v>
      </c>
      <c r="E507">
        <f t="shared" si="46"/>
        <v>0.92552325234511135</v>
      </c>
      <c r="F507" s="8">
        <f t="shared" si="49"/>
        <v>0.73824339391794025</v>
      </c>
      <c r="G507">
        <f t="shared" si="52"/>
        <v>0</v>
      </c>
      <c r="H507" s="8">
        <f t="shared" si="47"/>
        <v>335.88944362028599</v>
      </c>
      <c r="I507">
        <f t="shared" si="51"/>
        <v>0.48999999999999982</v>
      </c>
      <c r="J507">
        <f t="shared" si="48"/>
        <v>0.79764975331236976</v>
      </c>
    </row>
    <row r="508" spans="1:10" x14ac:dyDescent="0.25">
      <c r="A508" s="2">
        <v>43332</v>
      </c>
      <c r="B508">
        <v>1.49</v>
      </c>
      <c r="C508" s="6">
        <v>1.8667916970930001</v>
      </c>
      <c r="D508" s="8">
        <f t="shared" si="45"/>
        <v>41.690838290248855</v>
      </c>
      <c r="E508">
        <f t="shared" si="46"/>
        <v>0.94215146224955193</v>
      </c>
      <c r="F508" s="8">
        <f t="shared" si="49"/>
        <v>0.80904824248048635</v>
      </c>
      <c r="G508">
        <f t="shared" si="52"/>
        <v>0</v>
      </c>
      <c r="H508" s="8">
        <f t="shared" si="47"/>
        <v>335.88944362028599</v>
      </c>
      <c r="I508">
        <f t="shared" si="51"/>
        <v>0.45999999999999985</v>
      </c>
      <c r="J508">
        <f t="shared" si="48"/>
        <v>0.85872418066277978</v>
      </c>
    </row>
    <row r="509" spans="1:10" x14ac:dyDescent="0.25">
      <c r="A509" s="2">
        <v>43333</v>
      </c>
      <c r="B509">
        <v>0.3</v>
      </c>
      <c r="C509" s="6">
        <v>1.9945247831249997</v>
      </c>
      <c r="D509" s="8">
        <f t="shared" si="45"/>
        <v>42.213114675873392</v>
      </c>
      <c r="E509">
        <f t="shared" si="46"/>
        <v>0.9587600417012474</v>
      </c>
      <c r="F509" s="8">
        <f t="shared" si="49"/>
        <v>0.82227638562453109</v>
      </c>
      <c r="G509">
        <f t="shared" si="52"/>
        <v>0</v>
      </c>
      <c r="H509" s="8">
        <f t="shared" si="47"/>
        <v>335.88944362028599</v>
      </c>
      <c r="I509">
        <f>I508-(1.15-0.4)/25</f>
        <v>0.42999999999999988</v>
      </c>
      <c r="J509">
        <f t="shared" si="48"/>
        <v>0.8576456567437496</v>
      </c>
    </row>
    <row r="510" spans="1:10" x14ac:dyDescent="0.25">
      <c r="A510" s="2">
        <v>43334</v>
      </c>
      <c r="B510">
        <v>0.67</v>
      </c>
      <c r="C510" s="6">
        <v>2.6379343838930001</v>
      </c>
      <c r="D510" s="8">
        <f t="shared" si="45"/>
        <v>42.541331831391716</v>
      </c>
      <c r="E510">
        <f t="shared" si="46"/>
        <v>0.94602159327138069</v>
      </c>
      <c r="F510" s="8">
        <f t="shared" si="49"/>
        <v>0.99821715551832546</v>
      </c>
      <c r="G510">
        <f t="shared" si="52"/>
        <v>0</v>
      </c>
      <c r="H510" s="8">
        <f t="shared" si="47"/>
        <v>335.88944362028599</v>
      </c>
      <c r="I510">
        <f t="shared" si="51"/>
        <v>0.39999999999999991</v>
      </c>
      <c r="J510">
        <f t="shared" si="48"/>
        <v>1.0551737535571999</v>
      </c>
    </row>
    <row r="511" spans="1:10" x14ac:dyDescent="0.25">
      <c r="A511" s="2">
        <v>43335</v>
      </c>
      <c r="B511">
        <v>3.54</v>
      </c>
      <c r="C511" s="6">
        <v>2.2538495300000001</v>
      </c>
      <c r="D511" s="8">
        <f t="shared" si="45"/>
        <v>39.84699086725751</v>
      </c>
      <c r="E511">
        <f t="shared" si="46"/>
        <v>0.93801629679532406</v>
      </c>
      <c r="F511" s="8">
        <f t="shared" si="49"/>
        <v>0.8456590358657925</v>
      </c>
      <c r="G511">
        <f t="shared" si="52"/>
        <v>0</v>
      </c>
      <c r="H511" s="8">
        <f t="shared" si="47"/>
        <v>335.88944362028599</v>
      </c>
      <c r="I511">
        <v>0.39999999999999991</v>
      </c>
      <c r="J511">
        <f t="shared" si="48"/>
        <v>0.90153981199999988</v>
      </c>
    </row>
    <row r="512" spans="1:10" x14ac:dyDescent="0.25">
      <c r="A512" s="2">
        <v>43336</v>
      </c>
      <c r="B512">
        <v>1.52</v>
      </c>
      <c r="C512" s="6">
        <v>3.1173549413279997</v>
      </c>
      <c r="D512" s="8">
        <f t="shared" si="45"/>
        <v>40.509139326187103</v>
      </c>
      <c r="E512">
        <f t="shared" si="46"/>
        <v>1</v>
      </c>
      <c r="F512" s="8">
        <f t="shared" si="49"/>
        <v>2.1821484589295999</v>
      </c>
      <c r="G512">
        <f t="shared" si="52"/>
        <v>0</v>
      </c>
      <c r="H512" s="8">
        <f t="shared" si="47"/>
        <v>335.88944362028599</v>
      </c>
      <c r="I512">
        <v>0.7</v>
      </c>
      <c r="J512">
        <f t="shared" si="48"/>
        <v>2.1821484589295999</v>
      </c>
    </row>
    <row r="513" spans="1:10" x14ac:dyDescent="0.25">
      <c r="A513" s="2">
        <v>43337</v>
      </c>
      <c r="B513">
        <v>0.1</v>
      </c>
      <c r="C513" s="6">
        <v>3.0306085703679999</v>
      </c>
      <c r="D513" s="8">
        <f t="shared" si="45"/>
        <v>42.504221388766219</v>
      </c>
      <c r="E513">
        <f t="shared" si="46"/>
        <v>0.9875819676539731</v>
      </c>
      <c r="F513" s="8">
        <f t="shared" si="49"/>
        <v>2.0950820625791162</v>
      </c>
      <c r="G513">
        <f t="shared" si="52"/>
        <v>0</v>
      </c>
      <c r="H513" s="8">
        <f t="shared" si="47"/>
        <v>335.88944362028599</v>
      </c>
      <c r="I513">
        <v>0.7</v>
      </c>
      <c r="J513">
        <f t="shared" si="48"/>
        <v>2.1214259992575997</v>
      </c>
    </row>
    <row r="514" spans="1:10" x14ac:dyDescent="0.25">
      <c r="A514" s="2">
        <v>43338</v>
      </c>
      <c r="B514">
        <v>1.49</v>
      </c>
      <c r="C514" s="6">
        <v>1.0007707031249999</v>
      </c>
      <c r="D514" s="8">
        <f t="shared" si="45"/>
        <v>41.671972930221735</v>
      </c>
      <c r="E514">
        <f t="shared" si="46"/>
        <v>0.9389214295422873</v>
      </c>
      <c r="F514" s="8">
        <f t="shared" si="49"/>
        <v>0.6577515414555154</v>
      </c>
      <c r="G514">
        <f t="shared" si="52"/>
        <v>0</v>
      </c>
      <c r="H514" s="8">
        <f t="shared" si="47"/>
        <v>335.88944362028599</v>
      </c>
      <c r="I514">
        <v>0.7</v>
      </c>
      <c r="J514">
        <f t="shared" si="48"/>
        <v>0.70053949218749989</v>
      </c>
    </row>
    <row r="515" spans="1:10" x14ac:dyDescent="0.25">
      <c r="A515" s="2">
        <v>43339</v>
      </c>
      <c r="B515">
        <v>0.1</v>
      </c>
      <c r="C515" s="6">
        <v>2.1305728395679999</v>
      </c>
      <c r="D515" s="8">
        <f t="shared" si="45"/>
        <v>43.002554842808692</v>
      </c>
      <c r="E515">
        <f t="shared" si="46"/>
        <v>0.95922017243361624</v>
      </c>
      <c r="F515" s="8">
        <f t="shared" si="49"/>
        <v>1.4305819125869572</v>
      </c>
      <c r="G515">
        <f t="shared" si="52"/>
        <v>0</v>
      </c>
      <c r="H515" s="8">
        <f t="shared" si="47"/>
        <v>335.88944362028599</v>
      </c>
      <c r="I515">
        <v>0.7</v>
      </c>
      <c r="J515">
        <f t="shared" si="48"/>
        <v>1.4914009876975998</v>
      </c>
    </row>
    <row r="516" spans="1:10" x14ac:dyDescent="0.25">
      <c r="A516" s="2">
        <v>43340</v>
      </c>
      <c r="B516">
        <v>0</v>
      </c>
      <c r="C516" s="6">
        <v>2.2130115480479997</v>
      </c>
      <c r="D516" s="8">
        <f t="shared" ref="D516:D549" si="53">MAX((D515+F516-B516),0)</f>
        <v>44.43821702452648</v>
      </c>
      <c r="E516">
        <f t="shared" ref="E516:E549" si="54">IF(D515&gt;$Q$2,1-(D515-$Q$2)/($Q$1-$Q$2),1)</f>
        <v>0.92676695505344653</v>
      </c>
      <c r="F516" s="8">
        <f t="shared" si="49"/>
        <v>1.435662181717791</v>
      </c>
      <c r="G516">
        <f t="shared" si="52"/>
        <v>0</v>
      </c>
      <c r="H516" s="8">
        <f t="shared" ref="H516:H549" si="55">H515+G516</f>
        <v>335.88944362028599</v>
      </c>
      <c r="I516">
        <v>0.7</v>
      </c>
      <c r="J516">
        <f t="shared" ref="J516:J549" si="56">I516*C516</f>
        <v>1.5491080836335998</v>
      </c>
    </row>
    <row r="517" spans="1:10" x14ac:dyDescent="0.25">
      <c r="A517" s="2">
        <v>43341</v>
      </c>
      <c r="B517">
        <v>0.08</v>
      </c>
      <c r="C517" s="6">
        <v>3.2444131578929998</v>
      </c>
      <c r="D517" s="8">
        <f t="shared" si="53"/>
        <v>46.383462654603512</v>
      </c>
      <c r="E517">
        <f t="shared" si="54"/>
        <v>0.89175080427984199</v>
      </c>
      <c r="F517" s="8">
        <f t="shared" ref="F517:F549" si="57">E517*J517</f>
        <v>2.0252456300770287</v>
      </c>
      <c r="G517">
        <f t="shared" si="52"/>
        <v>0</v>
      </c>
      <c r="H517" s="8">
        <f t="shared" si="55"/>
        <v>335.88944362028599</v>
      </c>
      <c r="I517">
        <v>0.7</v>
      </c>
      <c r="J517">
        <f t="shared" si="56"/>
        <v>2.2710892105250995</v>
      </c>
    </row>
    <row r="518" spans="1:10" x14ac:dyDescent="0.25">
      <c r="A518" s="2">
        <v>43342</v>
      </c>
      <c r="B518">
        <v>0.08</v>
      </c>
      <c r="C518" s="6">
        <v>2.6284152007679999</v>
      </c>
      <c r="D518" s="8">
        <f t="shared" si="53"/>
        <v>47.85689297337462</v>
      </c>
      <c r="E518">
        <f t="shared" si="54"/>
        <v>0.8443057889121095</v>
      </c>
      <c r="F518" s="8">
        <f t="shared" si="57"/>
        <v>1.5534303187711047</v>
      </c>
      <c r="G518">
        <f t="shared" si="52"/>
        <v>0</v>
      </c>
      <c r="H518" s="8">
        <f t="shared" si="55"/>
        <v>335.88944362028599</v>
      </c>
      <c r="I518">
        <v>0.7</v>
      </c>
      <c r="J518">
        <f t="shared" si="56"/>
        <v>1.8398906405375999</v>
      </c>
    </row>
    <row r="519" spans="1:10" x14ac:dyDescent="0.25">
      <c r="A519" s="2">
        <v>43343</v>
      </c>
      <c r="B519">
        <v>0.19</v>
      </c>
      <c r="C519" s="6">
        <v>3.0306085703679999</v>
      </c>
      <c r="D519" s="8">
        <f t="shared" si="53"/>
        <v>49.381786850019999</v>
      </c>
      <c r="E519">
        <f t="shared" si="54"/>
        <v>0.80836846406403362</v>
      </c>
      <c r="F519" s="8">
        <f t="shared" si="57"/>
        <v>1.7148938766453736</v>
      </c>
      <c r="G519">
        <f t="shared" si="52"/>
        <v>0</v>
      </c>
      <c r="H519" s="8">
        <f t="shared" si="55"/>
        <v>335.88944362028599</v>
      </c>
      <c r="I519">
        <v>0.7</v>
      </c>
      <c r="J519">
        <f t="shared" si="56"/>
        <v>2.1214259992575997</v>
      </c>
    </row>
    <row r="520" spans="1:10" x14ac:dyDescent="0.25">
      <c r="A520" s="2">
        <v>43344</v>
      </c>
      <c r="B520">
        <v>0</v>
      </c>
      <c r="C520" s="6">
        <v>1.4397031512479999</v>
      </c>
      <c r="D520" s="8">
        <f t="shared" si="53"/>
        <v>50.158971942122442</v>
      </c>
      <c r="E520">
        <f t="shared" si="54"/>
        <v>0.77117593048731714</v>
      </c>
      <c r="F520" s="8">
        <f t="shared" si="57"/>
        <v>0.77718509210243913</v>
      </c>
      <c r="G520">
        <f t="shared" si="52"/>
        <v>0</v>
      </c>
      <c r="H520" s="8">
        <f t="shared" si="55"/>
        <v>335.88944362028599</v>
      </c>
      <c r="I520">
        <v>0.7</v>
      </c>
      <c r="J520">
        <f t="shared" si="56"/>
        <v>1.0077922058735997</v>
      </c>
    </row>
    <row r="521" spans="1:10" x14ac:dyDescent="0.25">
      <c r="A521" s="2">
        <v>43345</v>
      </c>
      <c r="B521">
        <v>7.8</v>
      </c>
      <c r="C521" s="6">
        <v>1.9415436799999999</v>
      </c>
      <c r="D521" s="8">
        <f t="shared" si="53"/>
        <v>43.381299800106163</v>
      </c>
      <c r="E521">
        <f t="shared" si="54"/>
        <v>0.75222019653359895</v>
      </c>
      <c r="F521" s="8">
        <f t="shared" si="57"/>
        <v>1.0223278579837167</v>
      </c>
      <c r="G521">
        <f t="shared" si="52"/>
        <v>0</v>
      </c>
      <c r="H521" s="8">
        <f t="shared" si="55"/>
        <v>335.88944362028599</v>
      </c>
      <c r="I521">
        <v>0.7</v>
      </c>
      <c r="J521">
        <f t="shared" si="56"/>
        <v>1.3590805759999998</v>
      </c>
    </row>
    <row r="522" spans="1:10" x14ac:dyDescent="0.25">
      <c r="A522" s="2">
        <v>43346</v>
      </c>
      <c r="B522">
        <v>7.8</v>
      </c>
      <c r="C522" s="6">
        <v>0.87624161484799989</v>
      </c>
      <c r="D522" s="8">
        <f t="shared" si="53"/>
        <v>36.144083932499981</v>
      </c>
      <c r="E522">
        <f t="shared" si="54"/>
        <v>0.91752927316814237</v>
      </c>
      <c r="F522" s="8">
        <f t="shared" si="57"/>
        <v>0.5627841323938152</v>
      </c>
      <c r="G522">
        <f t="shared" si="52"/>
        <v>0</v>
      </c>
      <c r="H522" s="8">
        <f t="shared" si="55"/>
        <v>335.88944362028599</v>
      </c>
      <c r="I522">
        <v>0.7</v>
      </c>
      <c r="J522">
        <f t="shared" si="56"/>
        <v>0.61336913039359986</v>
      </c>
    </row>
    <row r="523" spans="1:10" x14ac:dyDescent="0.25">
      <c r="A523" s="2">
        <v>43347</v>
      </c>
      <c r="B523">
        <v>0</v>
      </c>
      <c r="C523" s="6">
        <v>1.973374644533</v>
      </c>
      <c r="D523" s="8">
        <f t="shared" si="53"/>
        <v>37.525446183673083</v>
      </c>
      <c r="E523">
        <f t="shared" si="54"/>
        <v>1</v>
      </c>
      <c r="F523" s="8">
        <f t="shared" si="57"/>
        <v>1.3813622511730999</v>
      </c>
      <c r="G523">
        <f t="shared" si="52"/>
        <v>0</v>
      </c>
      <c r="H523" s="8">
        <f t="shared" si="55"/>
        <v>335.88944362028599</v>
      </c>
      <c r="I523">
        <v>0.7</v>
      </c>
      <c r="J523">
        <f t="shared" si="56"/>
        <v>1.3813622511730999</v>
      </c>
    </row>
    <row r="524" spans="1:10" x14ac:dyDescent="0.25">
      <c r="A524" s="2">
        <v>43348</v>
      </c>
      <c r="B524">
        <v>0</v>
      </c>
      <c r="C524" s="6">
        <v>2.5901623521279999</v>
      </c>
      <c r="D524" s="8">
        <f t="shared" si="53"/>
        <v>39.33855983016268</v>
      </c>
      <c r="E524">
        <f t="shared" si="54"/>
        <v>1</v>
      </c>
      <c r="F524" s="8">
        <f t="shared" si="57"/>
        <v>1.8131136464895998</v>
      </c>
      <c r="G524">
        <f t="shared" si="52"/>
        <v>0</v>
      </c>
      <c r="H524" s="8">
        <f t="shared" si="55"/>
        <v>335.88944362028599</v>
      </c>
      <c r="I524">
        <v>0.7</v>
      </c>
      <c r="J524">
        <f t="shared" si="56"/>
        <v>1.8131136464895998</v>
      </c>
    </row>
    <row r="525" spans="1:10" x14ac:dyDescent="0.25">
      <c r="A525" s="2">
        <v>43349</v>
      </c>
      <c r="B525">
        <v>8.8000000000000007</v>
      </c>
      <c r="C525" s="6">
        <v>2.2640185897329994</v>
      </c>
      <c r="D525" s="8">
        <f t="shared" si="53"/>
        <v>32.123372842975783</v>
      </c>
      <c r="E525">
        <f t="shared" si="54"/>
        <v>1</v>
      </c>
      <c r="F525" s="8">
        <f t="shared" si="57"/>
        <v>1.5848130128130995</v>
      </c>
      <c r="G525">
        <f t="shared" si="52"/>
        <v>0</v>
      </c>
      <c r="H525" s="8">
        <f t="shared" si="55"/>
        <v>335.88944362028599</v>
      </c>
      <c r="I525">
        <v>0.7</v>
      </c>
      <c r="J525">
        <f t="shared" si="56"/>
        <v>1.5848130128130995</v>
      </c>
    </row>
    <row r="526" spans="1:10" x14ac:dyDescent="0.25">
      <c r="A526" s="2">
        <v>43350</v>
      </c>
      <c r="B526">
        <v>3.4</v>
      </c>
      <c r="C526" s="6">
        <v>1.693579372933</v>
      </c>
      <c r="D526" s="8">
        <f t="shared" si="53"/>
        <v>29.908878404028883</v>
      </c>
      <c r="E526">
        <f t="shared" si="54"/>
        <v>1</v>
      </c>
      <c r="F526" s="8">
        <f t="shared" si="57"/>
        <v>1.1855055610531</v>
      </c>
      <c r="G526">
        <f t="shared" si="52"/>
        <v>0</v>
      </c>
      <c r="H526" s="8">
        <f t="shared" si="55"/>
        <v>335.88944362028599</v>
      </c>
      <c r="I526">
        <v>0.7</v>
      </c>
      <c r="J526">
        <f t="shared" si="56"/>
        <v>1.1855055610531</v>
      </c>
    </row>
    <row r="527" spans="1:10" x14ac:dyDescent="0.25">
      <c r="A527" s="2">
        <v>43351</v>
      </c>
      <c r="B527">
        <v>0.4</v>
      </c>
      <c r="C527" s="6">
        <v>1.8453143364529998</v>
      </c>
      <c r="D527" s="8">
        <f t="shared" si="53"/>
        <v>30.800598439545983</v>
      </c>
      <c r="E527">
        <f t="shared" si="54"/>
        <v>1</v>
      </c>
      <c r="F527" s="8">
        <f t="shared" si="57"/>
        <v>1.2917200355170997</v>
      </c>
      <c r="G527">
        <f t="shared" si="52"/>
        <v>0</v>
      </c>
      <c r="H527" s="8">
        <f t="shared" si="55"/>
        <v>335.88944362028599</v>
      </c>
      <c r="I527">
        <v>0.7</v>
      </c>
      <c r="J527">
        <f t="shared" si="56"/>
        <v>1.2917200355170997</v>
      </c>
    </row>
    <row r="528" spans="1:10" x14ac:dyDescent="0.25">
      <c r="A528" s="2">
        <v>43352</v>
      </c>
      <c r="B528">
        <v>0.6</v>
      </c>
      <c r="C528" s="6">
        <v>2.2843077612529998</v>
      </c>
      <c r="D528" s="8">
        <f t="shared" si="53"/>
        <v>31.79961387242308</v>
      </c>
      <c r="E528">
        <f t="shared" si="54"/>
        <v>1</v>
      </c>
      <c r="F528" s="8">
        <f t="shared" si="57"/>
        <v>1.5990154328770998</v>
      </c>
      <c r="G528">
        <f t="shared" si="52"/>
        <v>0</v>
      </c>
      <c r="H528" s="8">
        <f t="shared" si="55"/>
        <v>335.88944362028599</v>
      </c>
      <c r="I528">
        <v>0.7</v>
      </c>
      <c r="J528">
        <f t="shared" si="56"/>
        <v>1.5990154328770998</v>
      </c>
    </row>
    <row r="529" spans="1:10" x14ac:dyDescent="0.25">
      <c r="A529" s="2">
        <v>43353</v>
      </c>
      <c r="B529">
        <v>8.4</v>
      </c>
      <c r="C529" s="6">
        <v>2.1305728395679999</v>
      </c>
      <c r="D529" s="8">
        <f t="shared" si="53"/>
        <v>24.891014860120684</v>
      </c>
      <c r="E529">
        <f t="shared" si="54"/>
        <v>1</v>
      </c>
      <c r="F529" s="8">
        <f t="shared" si="57"/>
        <v>1.4914009876975998</v>
      </c>
      <c r="G529">
        <f t="shared" si="52"/>
        <v>0</v>
      </c>
      <c r="H529" s="8">
        <f t="shared" si="55"/>
        <v>335.88944362028599</v>
      </c>
      <c r="I529">
        <v>0.7</v>
      </c>
      <c r="J529">
        <f t="shared" si="56"/>
        <v>1.4914009876975998</v>
      </c>
    </row>
    <row r="530" spans="1:10" x14ac:dyDescent="0.25">
      <c r="A530" s="2">
        <v>43354</v>
      </c>
      <c r="B530">
        <v>0</v>
      </c>
      <c r="C530" s="6">
        <v>2.5225444126129992</v>
      </c>
      <c r="D530" s="8">
        <f t="shared" si="53"/>
        <v>26.656795948949785</v>
      </c>
      <c r="E530">
        <f t="shared" si="54"/>
        <v>1</v>
      </c>
      <c r="F530" s="8">
        <f t="shared" si="57"/>
        <v>1.7657810888290992</v>
      </c>
      <c r="G530">
        <f t="shared" si="52"/>
        <v>0</v>
      </c>
      <c r="H530" s="8">
        <f t="shared" si="55"/>
        <v>335.88944362028599</v>
      </c>
      <c r="I530">
        <v>0.7</v>
      </c>
      <c r="J530">
        <f t="shared" si="56"/>
        <v>1.7657810888290992</v>
      </c>
    </row>
    <row r="531" spans="1:10" x14ac:dyDescent="0.25">
      <c r="A531" s="2">
        <v>43355</v>
      </c>
      <c r="B531">
        <v>0</v>
      </c>
      <c r="C531" s="6">
        <v>2.7507868073329997</v>
      </c>
      <c r="D531" s="8">
        <f t="shared" si="53"/>
        <v>28.582346714082885</v>
      </c>
      <c r="E531">
        <f t="shared" si="54"/>
        <v>1</v>
      </c>
      <c r="F531" s="8">
        <f t="shared" si="57"/>
        <v>1.9255507651330996</v>
      </c>
      <c r="G531">
        <f t="shared" si="52"/>
        <v>0</v>
      </c>
      <c r="H531" s="8">
        <f t="shared" si="55"/>
        <v>335.88944362028599</v>
      </c>
      <c r="I531">
        <v>0.7</v>
      </c>
      <c r="J531">
        <f t="shared" si="56"/>
        <v>1.9255507651330996</v>
      </c>
    </row>
    <row r="532" spans="1:10" x14ac:dyDescent="0.25">
      <c r="A532" s="2">
        <v>43356</v>
      </c>
      <c r="B532">
        <v>0</v>
      </c>
      <c r="C532" s="6">
        <v>1.8882165831249997</v>
      </c>
      <c r="D532" s="8">
        <f t="shared" si="53"/>
        <v>29.904098322270386</v>
      </c>
      <c r="E532">
        <f t="shared" si="54"/>
        <v>1</v>
      </c>
      <c r="F532" s="8">
        <f t="shared" si="57"/>
        <v>1.3217516081874998</v>
      </c>
      <c r="G532">
        <f t="shared" si="52"/>
        <v>0</v>
      </c>
      <c r="H532" s="8">
        <f t="shared" si="55"/>
        <v>335.88944362028599</v>
      </c>
      <c r="I532">
        <v>0.7</v>
      </c>
      <c r="J532">
        <f t="shared" si="56"/>
        <v>1.3217516081874998</v>
      </c>
    </row>
    <row r="533" spans="1:10" x14ac:dyDescent="0.25">
      <c r="A533" s="2">
        <v>43357</v>
      </c>
      <c r="B533">
        <v>0</v>
      </c>
      <c r="C533" s="6">
        <v>1.7480407102879998</v>
      </c>
      <c r="D533" s="8">
        <f t="shared" si="53"/>
        <v>31.127726819471984</v>
      </c>
      <c r="E533">
        <f t="shared" si="54"/>
        <v>1</v>
      </c>
      <c r="F533" s="8">
        <f t="shared" si="57"/>
        <v>1.2236284972015998</v>
      </c>
      <c r="G533">
        <f t="shared" si="52"/>
        <v>0</v>
      </c>
      <c r="H533" s="8">
        <f t="shared" si="55"/>
        <v>335.88944362028599</v>
      </c>
      <c r="I533">
        <v>0.7</v>
      </c>
      <c r="J533">
        <f t="shared" si="56"/>
        <v>1.2236284972015998</v>
      </c>
    </row>
    <row r="534" spans="1:10" x14ac:dyDescent="0.25">
      <c r="A534" s="2">
        <v>43358</v>
      </c>
      <c r="B534">
        <v>0</v>
      </c>
      <c r="C534" s="6">
        <v>1.6278566394130001</v>
      </c>
      <c r="D534" s="8">
        <f t="shared" si="53"/>
        <v>32.267226467061086</v>
      </c>
      <c r="E534">
        <f t="shared" si="54"/>
        <v>1</v>
      </c>
      <c r="F534" s="8">
        <f t="shared" si="57"/>
        <v>1.1394996475890999</v>
      </c>
      <c r="G534">
        <f t="shared" si="52"/>
        <v>0</v>
      </c>
      <c r="H534" s="8">
        <f t="shared" si="55"/>
        <v>335.88944362028599</v>
      </c>
      <c r="I534">
        <v>0.7</v>
      </c>
      <c r="J534">
        <f t="shared" si="56"/>
        <v>1.1394996475890999</v>
      </c>
    </row>
    <row r="535" spans="1:10" x14ac:dyDescent="0.25">
      <c r="A535" s="2">
        <v>43359</v>
      </c>
      <c r="B535">
        <v>0</v>
      </c>
      <c r="C535" s="6">
        <v>1.973374644533</v>
      </c>
      <c r="D535" s="8">
        <f t="shared" si="53"/>
        <v>33.648588718234187</v>
      </c>
      <c r="E535">
        <f t="shared" si="54"/>
        <v>1</v>
      </c>
      <c r="F535" s="8">
        <f t="shared" si="57"/>
        <v>1.3813622511730999</v>
      </c>
      <c r="G535">
        <f t="shared" si="52"/>
        <v>0</v>
      </c>
      <c r="H535" s="8">
        <f t="shared" si="55"/>
        <v>335.88944362028599</v>
      </c>
      <c r="I535">
        <v>0.7</v>
      </c>
      <c r="J535">
        <f t="shared" si="56"/>
        <v>1.3813622511730999</v>
      </c>
    </row>
    <row r="536" spans="1:10" x14ac:dyDescent="0.25">
      <c r="A536" s="2">
        <v>43360</v>
      </c>
      <c r="B536">
        <v>0</v>
      </c>
      <c r="C536" s="6">
        <v>1.3615184216530001</v>
      </c>
      <c r="D536" s="8">
        <f t="shared" si="53"/>
        <v>34.60165161339129</v>
      </c>
      <c r="E536">
        <f t="shared" si="54"/>
        <v>1</v>
      </c>
      <c r="F536" s="8">
        <f t="shared" si="57"/>
        <v>0.95306289515709997</v>
      </c>
      <c r="G536">
        <f t="shared" si="52"/>
        <v>0</v>
      </c>
      <c r="H536" s="8">
        <f t="shared" si="55"/>
        <v>335.88944362028599</v>
      </c>
      <c r="I536">
        <v>0.7</v>
      </c>
      <c r="J536">
        <f t="shared" si="56"/>
        <v>0.95306289515709997</v>
      </c>
    </row>
    <row r="537" spans="1:10" x14ac:dyDescent="0.25">
      <c r="A537" s="2">
        <v>43361</v>
      </c>
      <c r="B537">
        <v>0</v>
      </c>
      <c r="C537" s="6">
        <v>2.2027619331250001</v>
      </c>
      <c r="D537" s="8">
        <f t="shared" si="53"/>
        <v>36.143584966578793</v>
      </c>
      <c r="E537">
        <f t="shared" si="54"/>
        <v>1</v>
      </c>
      <c r="F537" s="8">
        <f t="shared" si="57"/>
        <v>1.5419333531874999</v>
      </c>
      <c r="G537">
        <f t="shared" si="52"/>
        <v>0</v>
      </c>
      <c r="H537" s="8">
        <f t="shared" si="55"/>
        <v>335.88944362028599</v>
      </c>
      <c r="I537">
        <v>0.7</v>
      </c>
      <c r="J537">
        <f t="shared" si="56"/>
        <v>1.5419333531874999</v>
      </c>
    </row>
    <row r="538" spans="1:10" x14ac:dyDescent="0.25">
      <c r="A538" s="2">
        <v>43362</v>
      </c>
      <c r="B538">
        <v>0</v>
      </c>
      <c r="C538" s="6">
        <v>2.1924964014079995</v>
      </c>
      <c r="D538" s="8">
        <f t="shared" si="53"/>
        <v>37.678332447564394</v>
      </c>
      <c r="E538">
        <f t="shared" si="54"/>
        <v>1</v>
      </c>
      <c r="F538" s="19">
        <f t="shared" si="57"/>
        <v>1.5347474809855997</v>
      </c>
      <c r="G538" s="17">
        <f t="shared" si="52"/>
        <v>0</v>
      </c>
      <c r="H538" s="19">
        <f t="shared" si="55"/>
        <v>335.88944362028599</v>
      </c>
      <c r="I538" s="17">
        <v>0.7</v>
      </c>
      <c r="J538">
        <f t="shared" si="56"/>
        <v>1.5347474809855997</v>
      </c>
    </row>
    <row r="539" spans="1:10" x14ac:dyDescent="0.25">
      <c r="A539" s="2">
        <v>43363</v>
      </c>
      <c r="B539">
        <v>0</v>
      </c>
      <c r="C539" s="6">
        <v>2.161604989013</v>
      </c>
      <c r="D539" s="8">
        <f t="shared" si="53"/>
        <v>39.191455939873492</v>
      </c>
      <c r="E539">
        <f t="shared" si="54"/>
        <v>1</v>
      </c>
      <c r="F539" s="8">
        <f t="shared" si="57"/>
        <v>1.5131234923090999</v>
      </c>
      <c r="G539">
        <f t="shared" si="52"/>
        <v>0</v>
      </c>
      <c r="H539" s="8">
        <f t="shared" si="55"/>
        <v>335.88944362028599</v>
      </c>
      <c r="I539">
        <v>0.7</v>
      </c>
      <c r="J539">
        <f t="shared" si="56"/>
        <v>1.5131234923090999</v>
      </c>
    </row>
    <row r="540" spans="1:10" x14ac:dyDescent="0.25">
      <c r="A540" s="2">
        <v>43364</v>
      </c>
      <c r="B540">
        <v>0</v>
      </c>
      <c r="C540" s="6">
        <v>2.1512764800000004</v>
      </c>
      <c r="D540" s="8">
        <f t="shared" si="53"/>
        <v>40.697349475873494</v>
      </c>
      <c r="E540">
        <f t="shared" si="54"/>
        <v>1</v>
      </c>
      <c r="F540" s="8">
        <f t="shared" si="57"/>
        <v>1.5058935360000001</v>
      </c>
      <c r="G540">
        <f t="shared" si="52"/>
        <v>0</v>
      </c>
      <c r="H540" s="8">
        <f t="shared" si="55"/>
        <v>335.88944362028599</v>
      </c>
      <c r="I540">
        <v>0.7</v>
      </c>
      <c r="J540">
        <f t="shared" si="56"/>
        <v>1.5058935360000001</v>
      </c>
    </row>
    <row r="541" spans="1:10" x14ac:dyDescent="0.25">
      <c r="A541" s="2">
        <v>43365</v>
      </c>
      <c r="B541">
        <v>0</v>
      </c>
      <c r="C541" s="6">
        <v>2.1201978575730003</v>
      </c>
      <c r="D541" s="8">
        <f t="shared" si="53"/>
        <v>42.156244971167069</v>
      </c>
      <c r="E541">
        <f t="shared" si="54"/>
        <v>0.98299147619820748</v>
      </c>
      <c r="F541" s="8">
        <f t="shared" si="57"/>
        <v>1.4588954952935722</v>
      </c>
      <c r="G541">
        <f t="shared" si="52"/>
        <v>0</v>
      </c>
      <c r="H541" s="8">
        <f t="shared" si="55"/>
        <v>335.88944362028599</v>
      </c>
      <c r="I541">
        <v>0.7</v>
      </c>
      <c r="J541">
        <f t="shared" si="56"/>
        <v>1.4841385003011001</v>
      </c>
    </row>
    <row r="542" spans="1:10" x14ac:dyDescent="0.25">
      <c r="A542" s="2">
        <v>43366</v>
      </c>
      <c r="B542">
        <v>0</v>
      </c>
      <c r="C542" s="6">
        <v>1.8345562499999999</v>
      </c>
      <c r="D542" s="8">
        <f t="shared" si="53"/>
        <v>43.372897105145853</v>
      </c>
      <c r="E542">
        <f t="shared" si="54"/>
        <v>0.94740865923982753</v>
      </c>
      <c r="F542" s="8">
        <f t="shared" si="57"/>
        <v>1.2166521339787819</v>
      </c>
      <c r="G542">
        <f t="shared" si="52"/>
        <v>0</v>
      </c>
      <c r="H542" s="8">
        <f t="shared" si="55"/>
        <v>335.88944362028599</v>
      </c>
      <c r="I542">
        <v>0.7</v>
      </c>
      <c r="J542">
        <f t="shared" si="56"/>
        <v>1.2841893749999997</v>
      </c>
    </row>
    <row r="543" spans="1:10" x14ac:dyDescent="0.25">
      <c r="A543" s="2">
        <v>43367</v>
      </c>
      <c r="B543">
        <v>0</v>
      </c>
      <c r="C543" s="6">
        <v>2.1098075361279998</v>
      </c>
      <c r="D543" s="8">
        <f t="shared" si="53"/>
        <v>44.728266902100948</v>
      </c>
      <c r="E543">
        <f t="shared" si="54"/>
        <v>0.91773421694766211</v>
      </c>
      <c r="F543" s="8">
        <f t="shared" si="57"/>
        <v>1.3553697969550942</v>
      </c>
      <c r="G543">
        <f t="shared" si="52"/>
        <v>0</v>
      </c>
      <c r="H543" s="8">
        <f t="shared" si="55"/>
        <v>335.88944362028599</v>
      </c>
      <c r="I543">
        <v>0.7</v>
      </c>
      <c r="J543">
        <f t="shared" si="56"/>
        <v>1.4768652752895997</v>
      </c>
    </row>
    <row r="544" spans="1:10" x14ac:dyDescent="0.25">
      <c r="A544" s="2">
        <v>43368</v>
      </c>
      <c r="B544">
        <v>0</v>
      </c>
      <c r="C544" s="6">
        <v>1.3838934509329999</v>
      </c>
      <c r="D544" s="8">
        <f t="shared" si="53"/>
        <v>45.585275431899014</v>
      </c>
      <c r="E544">
        <f t="shared" si="54"/>
        <v>0.88467641702192812</v>
      </c>
      <c r="F544" s="8">
        <f t="shared" si="57"/>
        <v>0.85700852979806241</v>
      </c>
      <c r="G544">
        <f t="shared" si="52"/>
        <v>0</v>
      </c>
      <c r="H544" s="8">
        <f t="shared" si="55"/>
        <v>335.88944362028599</v>
      </c>
      <c r="I544">
        <v>0.7</v>
      </c>
      <c r="J544">
        <f t="shared" si="56"/>
        <v>0.96872541565309989</v>
      </c>
    </row>
    <row r="545" spans="1:14" x14ac:dyDescent="0.25">
      <c r="A545" s="2">
        <v>43369</v>
      </c>
      <c r="B545">
        <v>0.2</v>
      </c>
      <c r="C545" s="6">
        <v>1.7262908799999996</v>
      </c>
      <c r="D545" s="8">
        <f t="shared" si="53"/>
        <v>46.429062778916993</v>
      </c>
      <c r="E545">
        <f t="shared" si="54"/>
        <v>0.8637737699536826</v>
      </c>
      <c r="F545" s="8">
        <f t="shared" si="57"/>
        <v>1.0437873470179819</v>
      </c>
      <c r="G545">
        <f t="shared" si="52"/>
        <v>0</v>
      </c>
      <c r="H545" s="8">
        <f t="shared" si="55"/>
        <v>335.88944362028599</v>
      </c>
      <c r="I545">
        <v>0.7</v>
      </c>
      <c r="J545">
        <f t="shared" si="56"/>
        <v>1.2084036159999996</v>
      </c>
    </row>
    <row r="546" spans="1:14" x14ac:dyDescent="0.25">
      <c r="A546" s="2">
        <v>43370</v>
      </c>
      <c r="B546">
        <v>0</v>
      </c>
      <c r="C546" s="6">
        <v>1.7153984875729997</v>
      </c>
      <c r="D546" s="8">
        <f t="shared" si="53"/>
        <v>47.441551886139401</v>
      </c>
      <c r="E546">
        <f t="shared" si="54"/>
        <v>0.84319359075812206</v>
      </c>
      <c r="F546" s="8">
        <f t="shared" si="57"/>
        <v>1.0124891072224105</v>
      </c>
      <c r="G546">
        <f t="shared" si="52"/>
        <v>0</v>
      </c>
      <c r="H546" s="8">
        <f t="shared" si="55"/>
        <v>335.88944362028599</v>
      </c>
      <c r="I546">
        <v>0.7</v>
      </c>
      <c r="J546">
        <f t="shared" si="56"/>
        <v>1.2007789413010996</v>
      </c>
    </row>
    <row r="547" spans="1:14" x14ac:dyDescent="0.25">
      <c r="A547" s="2">
        <v>43371</v>
      </c>
      <c r="B547">
        <v>7.6</v>
      </c>
      <c r="C547" s="6">
        <v>1.9521679743729998</v>
      </c>
      <c r="D547" s="8">
        <f t="shared" si="53"/>
        <v>40.960044797707098</v>
      </c>
      <c r="E547">
        <f t="shared" si="54"/>
        <v>0.8184987344844048</v>
      </c>
      <c r="F547" s="8">
        <f t="shared" si="57"/>
        <v>1.1184929115676989</v>
      </c>
      <c r="G547">
        <f t="shared" si="52"/>
        <v>0</v>
      </c>
      <c r="H547" s="8">
        <f t="shared" si="55"/>
        <v>335.88944362028599</v>
      </c>
      <c r="I547">
        <v>0.7</v>
      </c>
      <c r="J547">
        <f t="shared" si="56"/>
        <v>1.3665175820610997</v>
      </c>
    </row>
    <row r="548" spans="1:14" x14ac:dyDescent="0.25">
      <c r="A548" s="2">
        <v>43372</v>
      </c>
      <c r="B548">
        <v>0</v>
      </c>
      <c r="C548" s="6">
        <v>1.973374644533</v>
      </c>
      <c r="D548" s="8">
        <f t="shared" si="53"/>
        <v>42.309061447831716</v>
      </c>
      <c r="E548">
        <f t="shared" si="54"/>
        <v>0.97658427322665609</v>
      </c>
      <c r="F548" s="8">
        <f t="shared" si="57"/>
        <v>1.3490166501246192</v>
      </c>
      <c r="G548">
        <f t="shared" si="52"/>
        <v>0</v>
      </c>
      <c r="H548" s="8">
        <f t="shared" si="55"/>
        <v>335.88944362028599</v>
      </c>
      <c r="I548">
        <v>0.7</v>
      </c>
      <c r="J548">
        <f t="shared" si="56"/>
        <v>1.3813622511730999</v>
      </c>
    </row>
    <row r="549" spans="1:14" x14ac:dyDescent="0.25">
      <c r="A549" s="12">
        <v>43373</v>
      </c>
      <c r="B549" s="13">
        <v>0.4</v>
      </c>
      <c r="C549" s="14">
        <v>1.7153984875729997</v>
      </c>
      <c r="D549" s="15">
        <f t="shared" si="53"/>
        <v>43.042214233993143</v>
      </c>
      <c r="E549" s="13">
        <f t="shared" si="54"/>
        <v>0.94368142810166544</v>
      </c>
      <c r="F549" s="15">
        <f t="shared" si="57"/>
        <v>1.1331527861614277</v>
      </c>
      <c r="G549" s="13">
        <f t="shared" si="52"/>
        <v>0</v>
      </c>
      <c r="H549" s="15">
        <f t="shared" si="55"/>
        <v>335.88944362028599</v>
      </c>
      <c r="I549" s="32">
        <v>0.7</v>
      </c>
      <c r="J549" s="13">
        <f t="shared" si="56"/>
        <v>1.2007789413010996</v>
      </c>
      <c r="K549" s="106"/>
      <c r="L549" s="106" t="s">
        <v>13</v>
      </c>
      <c r="M549" s="106"/>
      <c r="N549" s="106"/>
    </row>
    <row r="550" spans="1:14" x14ac:dyDescent="0.25">
      <c r="F550" s="19"/>
      <c r="G550" s="17"/>
      <c r="H550" s="17"/>
      <c r="I550" s="17"/>
      <c r="J550" s="17"/>
    </row>
    <row r="551" spans="1:14" x14ac:dyDescent="0.25">
      <c r="F551" s="8"/>
    </row>
    <row r="552" spans="1:14" x14ac:dyDescent="0.25">
      <c r="F552" s="8"/>
    </row>
    <row r="553" spans="1:14" x14ac:dyDescent="0.25">
      <c r="F553" s="8"/>
    </row>
    <row r="554" spans="1:14" x14ac:dyDescent="0.25">
      <c r="F554" s="8"/>
    </row>
    <row r="555" spans="1:14" x14ac:dyDescent="0.25">
      <c r="F555" s="8"/>
    </row>
    <row r="556" spans="1:14" x14ac:dyDescent="0.25">
      <c r="F556" s="8"/>
    </row>
    <row r="557" spans="1:14" x14ac:dyDescent="0.25">
      <c r="F557" s="8"/>
    </row>
    <row r="558" spans="1:14" x14ac:dyDescent="0.25">
      <c r="F558" s="8"/>
    </row>
    <row r="559" spans="1:14" x14ac:dyDescent="0.25">
      <c r="F559" s="8"/>
    </row>
    <row r="560" spans="1:14" x14ac:dyDescent="0.25">
      <c r="F560" s="8"/>
    </row>
    <row r="561" spans="6:6" x14ac:dyDescent="0.25">
      <c r="F561" s="8"/>
    </row>
    <row r="562" spans="6:6" x14ac:dyDescent="0.25">
      <c r="F562" s="8"/>
    </row>
    <row r="563" spans="6:6" x14ac:dyDescent="0.25">
      <c r="F563" s="8"/>
    </row>
    <row r="564" spans="6:6" x14ac:dyDescent="0.25">
      <c r="F564" s="8"/>
    </row>
    <row r="565" spans="6:6" x14ac:dyDescent="0.25">
      <c r="F565" s="8"/>
    </row>
    <row r="566" spans="6:6" x14ac:dyDescent="0.25">
      <c r="F566" s="8"/>
    </row>
    <row r="567" spans="6:6" x14ac:dyDescent="0.25">
      <c r="F567" s="8"/>
    </row>
    <row r="568" spans="6:6" x14ac:dyDescent="0.25">
      <c r="F568" s="8"/>
    </row>
    <row r="569" spans="6:6" x14ac:dyDescent="0.25">
      <c r="F569" s="8"/>
    </row>
    <row r="570" spans="6:6" x14ac:dyDescent="0.25">
      <c r="F570" s="8"/>
    </row>
    <row r="571" spans="6:6" x14ac:dyDescent="0.25">
      <c r="F571" s="8"/>
    </row>
    <row r="572" spans="6:6" x14ac:dyDescent="0.25">
      <c r="F572" s="8"/>
    </row>
    <row r="573" spans="6:6" x14ac:dyDescent="0.25">
      <c r="F573" s="8"/>
    </row>
    <row r="574" spans="6:6" x14ac:dyDescent="0.25">
      <c r="F574" s="8"/>
    </row>
    <row r="575" spans="6:6" x14ac:dyDescent="0.25">
      <c r="F575" s="8"/>
    </row>
    <row r="576" spans="6:6" x14ac:dyDescent="0.25">
      <c r="F576" s="8"/>
    </row>
    <row r="577" spans="6:6" x14ac:dyDescent="0.25">
      <c r="F577" s="8"/>
    </row>
    <row r="578" spans="6:6" x14ac:dyDescent="0.25">
      <c r="F578" s="8"/>
    </row>
    <row r="579" spans="6:6" x14ac:dyDescent="0.25">
      <c r="F579" s="8"/>
    </row>
    <row r="580" spans="6:6" x14ac:dyDescent="0.25">
      <c r="F580" s="8"/>
    </row>
    <row r="581" spans="6:6" x14ac:dyDescent="0.25">
      <c r="F581" s="8"/>
    </row>
    <row r="582" spans="6:6" x14ac:dyDescent="0.25">
      <c r="F582" s="8"/>
    </row>
    <row r="583" spans="6:6" x14ac:dyDescent="0.25">
      <c r="F583" s="8"/>
    </row>
    <row r="584" spans="6:6" x14ac:dyDescent="0.25">
      <c r="F584" s="8"/>
    </row>
    <row r="585" spans="6:6" x14ac:dyDescent="0.25">
      <c r="F585" s="8"/>
    </row>
    <row r="586" spans="6:6" x14ac:dyDescent="0.25">
      <c r="F586" s="8"/>
    </row>
    <row r="587" spans="6:6" x14ac:dyDescent="0.25">
      <c r="F587" s="8"/>
    </row>
    <row r="588" spans="6:6" x14ac:dyDescent="0.25">
      <c r="F588" s="8"/>
    </row>
    <row r="589" spans="6:6" x14ac:dyDescent="0.25">
      <c r="F589" s="8"/>
    </row>
    <row r="590" spans="6:6" x14ac:dyDescent="0.25">
      <c r="F590" s="8"/>
    </row>
    <row r="591" spans="6:6" x14ac:dyDescent="0.25">
      <c r="F591" s="8"/>
    </row>
    <row r="592" spans="6:6" x14ac:dyDescent="0.25">
      <c r="F592" s="8"/>
    </row>
    <row r="593" spans="6:8" x14ac:dyDescent="0.25">
      <c r="F593" s="8"/>
    </row>
    <row r="594" spans="6:8" x14ac:dyDescent="0.25">
      <c r="F594" s="8"/>
    </row>
    <row r="595" spans="6:8" x14ac:dyDescent="0.25">
      <c r="F595" s="8"/>
    </row>
    <row r="596" spans="6:8" x14ac:dyDescent="0.25">
      <c r="F596" s="8"/>
    </row>
    <row r="597" spans="6:8" x14ac:dyDescent="0.25">
      <c r="F597" s="8"/>
    </row>
    <row r="598" spans="6:8" x14ac:dyDescent="0.25">
      <c r="F598" s="8"/>
    </row>
    <row r="599" spans="6:8" x14ac:dyDescent="0.25">
      <c r="F599" s="8"/>
    </row>
    <row r="600" spans="6:8" x14ac:dyDescent="0.25">
      <c r="F600" s="8"/>
    </row>
    <row r="601" spans="6:8" x14ac:dyDescent="0.25">
      <c r="F601" s="8"/>
    </row>
    <row r="602" spans="6:8" x14ac:dyDescent="0.25">
      <c r="F602" s="8"/>
    </row>
    <row r="603" spans="6:8" x14ac:dyDescent="0.25">
      <c r="F603" s="8"/>
    </row>
    <row r="604" spans="6:8" x14ac:dyDescent="0.25">
      <c r="F604" s="8"/>
    </row>
    <row r="605" spans="6:8" x14ac:dyDescent="0.25">
      <c r="F605" s="8"/>
      <c r="H605" s="10"/>
    </row>
    <row r="606" spans="6:8" x14ac:dyDescent="0.25">
      <c r="F606" s="8"/>
      <c r="H606" s="8"/>
    </row>
    <row r="607" spans="6:8" x14ac:dyDescent="0.25">
      <c r="F607" s="8"/>
      <c r="H607" s="8"/>
    </row>
    <row r="608" spans="6:8" x14ac:dyDescent="0.25">
      <c r="F608" s="8"/>
      <c r="H608" s="8"/>
    </row>
    <row r="609" spans="6:8" x14ac:dyDescent="0.25">
      <c r="F609" s="8"/>
      <c r="H609" s="8"/>
    </row>
    <row r="610" spans="6:8" x14ac:dyDescent="0.25">
      <c r="F610" s="8"/>
      <c r="H610" s="8"/>
    </row>
    <row r="611" spans="6:8" x14ac:dyDescent="0.25">
      <c r="F611" s="8"/>
      <c r="H611" s="8"/>
    </row>
    <row r="612" spans="6:8" x14ac:dyDescent="0.25">
      <c r="F612" s="8"/>
      <c r="H612" s="8"/>
    </row>
    <row r="613" spans="6:8" x14ac:dyDescent="0.25">
      <c r="F613" s="8"/>
      <c r="H613" s="8"/>
    </row>
    <row r="614" spans="6:8" x14ac:dyDescent="0.25">
      <c r="F614" s="8"/>
      <c r="H614" s="8"/>
    </row>
    <row r="615" spans="6:8" x14ac:dyDescent="0.25">
      <c r="F615" s="8"/>
      <c r="H615" s="8"/>
    </row>
    <row r="616" spans="6:8" x14ac:dyDescent="0.25">
      <c r="F616" s="8"/>
      <c r="H616" s="8"/>
    </row>
    <row r="617" spans="6:8" x14ac:dyDescent="0.25">
      <c r="F617" s="8"/>
      <c r="H617" s="8"/>
    </row>
    <row r="618" spans="6:8" x14ac:dyDescent="0.25">
      <c r="F618" s="8"/>
      <c r="H618" s="8"/>
    </row>
    <row r="619" spans="6:8" x14ac:dyDescent="0.25">
      <c r="F619" s="8"/>
      <c r="H619" s="8"/>
    </row>
    <row r="620" spans="6:8" x14ac:dyDescent="0.25">
      <c r="F620" s="8"/>
      <c r="H620" s="8"/>
    </row>
    <row r="621" spans="6:8" x14ac:dyDescent="0.25">
      <c r="F621" s="8"/>
      <c r="H621" s="8"/>
    </row>
    <row r="622" spans="6:8" x14ac:dyDescent="0.25">
      <c r="F622" s="8"/>
      <c r="H622" s="8"/>
    </row>
    <row r="623" spans="6:8" x14ac:dyDescent="0.25">
      <c r="F623" s="8"/>
      <c r="H623" s="8"/>
    </row>
    <row r="624" spans="6:8" x14ac:dyDescent="0.25">
      <c r="F624" s="8"/>
      <c r="H624" s="8"/>
    </row>
    <row r="625" spans="6:8" x14ac:dyDescent="0.25">
      <c r="F625" s="8"/>
      <c r="G625" s="25"/>
      <c r="H625" s="8"/>
    </row>
    <row r="626" spans="6:8" x14ac:dyDescent="0.25">
      <c r="F626" s="8"/>
      <c r="H626" s="8"/>
    </row>
    <row r="627" spans="6:8" x14ac:dyDescent="0.25">
      <c r="F627" s="8"/>
      <c r="H627" s="8"/>
    </row>
    <row r="628" spans="6:8" x14ac:dyDescent="0.25">
      <c r="F628" s="8"/>
      <c r="H628" s="8"/>
    </row>
    <row r="629" spans="6:8" x14ac:dyDescent="0.25">
      <c r="F629" s="8"/>
      <c r="H629" s="8"/>
    </row>
    <row r="630" spans="6:8" x14ac:dyDescent="0.25">
      <c r="F630" s="8"/>
      <c r="H630" s="8"/>
    </row>
    <row r="631" spans="6:8" x14ac:dyDescent="0.25">
      <c r="F631" s="8"/>
      <c r="H631" s="8"/>
    </row>
    <row r="632" spans="6:8" x14ac:dyDescent="0.25">
      <c r="F632" s="8"/>
      <c r="H632" s="8"/>
    </row>
    <row r="633" spans="6:8" x14ac:dyDescent="0.25">
      <c r="F633" s="8"/>
      <c r="H633" s="8"/>
    </row>
    <row r="634" spans="6:8" x14ac:dyDescent="0.25">
      <c r="F634" s="8"/>
      <c r="H634" s="8"/>
    </row>
    <row r="635" spans="6:8" x14ac:dyDescent="0.25">
      <c r="F635" s="8"/>
      <c r="H635" s="8"/>
    </row>
    <row r="636" spans="6:8" x14ac:dyDescent="0.25">
      <c r="F636" s="8"/>
      <c r="H636" s="8"/>
    </row>
    <row r="637" spans="6:8" x14ac:dyDescent="0.25">
      <c r="F637" s="8"/>
      <c r="H637" s="8"/>
    </row>
    <row r="638" spans="6:8" x14ac:dyDescent="0.25">
      <c r="F638" s="8"/>
      <c r="H638" s="8"/>
    </row>
    <row r="639" spans="6:8" x14ac:dyDescent="0.25">
      <c r="F639" s="8"/>
      <c r="H639" s="8"/>
    </row>
    <row r="640" spans="6:8" x14ac:dyDescent="0.25">
      <c r="F640" s="8"/>
      <c r="H640" s="8"/>
    </row>
    <row r="641" spans="6:8" x14ac:dyDescent="0.25">
      <c r="F641" s="8"/>
      <c r="H641" s="8"/>
    </row>
    <row r="642" spans="6:8" x14ac:dyDescent="0.25">
      <c r="F642" s="8"/>
      <c r="H642" s="8"/>
    </row>
    <row r="643" spans="6:8" x14ac:dyDescent="0.25">
      <c r="F643" s="8"/>
      <c r="H643" s="8"/>
    </row>
    <row r="644" spans="6:8" x14ac:dyDescent="0.25">
      <c r="F644" s="8"/>
      <c r="H644" s="8"/>
    </row>
    <row r="645" spans="6:8" x14ac:dyDescent="0.25">
      <c r="F645" s="8"/>
      <c r="H645" s="8"/>
    </row>
    <row r="646" spans="6:8" x14ac:dyDescent="0.25">
      <c r="F646" s="8"/>
      <c r="H646" s="8"/>
    </row>
    <row r="647" spans="6:8" x14ac:dyDescent="0.25">
      <c r="F647" s="8"/>
      <c r="H647" s="8"/>
    </row>
    <row r="648" spans="6:8" x14ac:dyDescent="0.25">
      <c r="F648" s="8"/>
      <c r="H648" s="8"/>
    </row>
    <row r="649" spans="6:8" x14ac:dyDescent="0.25">
      <c r="F649" s="8"/>
      <c r="H649" s="8"/>
    </row>
    <row r="650" spans="6:8" x14ac:dyDescent="0.25">
      <c r="F650" s="8"/>
      <c r="H650" s="8"/>
    </row>
    <row r="651" spans="6:8" x14ac:dyDescent="0.25">
      <c r="F651" s="8"/>
      <c r="H651" s="8"/>
    </row>
    <row r="652" spans="6:8" x14ac:dyDescent="0.25">
      <c r="F652" s="8"/>
      <c r="H652" s="8"/>
    </row>
    <row r="653" spans="6:8" x14ac:dyDescent="0.25">
      <c r="F653" s="8"/>
      <c r="H653" s="8"/>
    </row>
    <row r="654" spans="6:8" x14ac:dyDescent="0.25">
      <c r="F654" s="8"/>
      <c r="H654" s="8"/>
    </row>
    <row r="655" spans="6:8" x14ac:dyDescent="0.25">
      <c r="F655" s="8"/>
      <c r="H655" s="8"/>
    </row>
    <row r="656" spans="6:8" x14ac:dyDescent="0.25">
      <c r="F656" s="8"/>
      <c r="H656" s="8"/>
    </row>
    <row r="657" spans="6:8" x14ac:dyDescent="0.25">
      <c r="F657" s="8"/>
      <c r="H657" s="8"/>
    </row>
    <row r="658" spans="6:8" x14ac:dyDescent="0.25">
      <c r="F658" s="8"/>
      <c r="H658" s="8"/>
    </row>
    <row r="659" spans="6:8" x14ac:dyDescent="0.25">
      <c r="F659" s="8"/>
      <c r="H659" s="8"/>
    </row>
    <row r="660" spans="6:8" x14ac:dyDescent="0.25">
      <c r="F660" s="8"/>
      <c r="H660" s="8"/>
    </row>
    <row r="661" spans="6:8" x14ac:dyDescent="0.25">
      <c r="F661" s="8"/>
      <c r="H661" s="8"/>
    </row>
    <row r="662" spans="6:8" x14ac:dyDescent="0.25">
      <c r="F662" s="8"/>
      <c r="H662" s="8"/>
    </row>
    <row r="663" spans="6:8" x14ac:dyDescent="0.25">
      <c r="F663" s="8"/>
      <c r="H663" s="8"/>
    </row>
    <row r="664" spans="6:8" x14ac:dyDescent="0.25">
      <c r="F664" s="8"/>
      <c r="H664" s="8"/>
    </row>
    <row r="665" spans="6:8" x14ac:dyDescent="0.25">
      <c r="F665" s="8"/>
      <c r="H665" s="8"/>
    </row>
    <row r="666" spans="6:8" x14ac:dyDescent="0.25">
      <c r="F666" s="8"/>
      <c r="H666" s="8"/>
    </row>
    <row r="667" spans="6:8" x14ac:dyDescent="0.25">
      <c r="F667" s="8"/>
      <c r="H667" s="8"/>
    </row>
    <row r="668" spans="6:8" x14ac:dyDescent="0.25">
      <c r="F668" s="8"/>
      <c r="H668" s="8"/>
    </row>
    <row r="669" spans="6:8" x14ac:dyDescent="0.25">
      <c r="F669" s="8"/>
      <c r="H669" s="8"/>
    </row>
    <row r="670" spans="6:8" x14ac:dyDescent="0.25">
      <c r="F670" s="8"/>
      <c r="H670" s="8"/>
    </row>
    <row r="671" spans="6:8" x14ac:dyDescent="0.25">
      <c r="F671" s="8"/>
      <c r="H671" s="8"/>
    </row>
    <row r="672" spans="6:8" x14ac:dyDescent="0.25">
      <c r="F672" s="8"/>
      <c r="H672" s="8"/>
    </row>
    <row r="673" spans="6:8" x14ac:dyDescent="0.25">
      <c r="F673" s="8"/>
      <c r="H673" s="8"/>
    </row>
    <row r="674" spans="6:8" x14ac:dyDescent="0.25">
      <c r="F674" s="8"/>
      <c r="H674" s="8"/>
    </row>
    <row r="675" spans="6:8" x14ac:dyDescent="0.25">
      <c r="F675" s="8"/>
      <c r="H675" s="8"/>
    </row>
    <row r="676" spans="6:8" x14ac:dyDescent="0.25">
      <c r="F676" s="8"/>
      <c r="H676" s="8"/>
    </row>
    <row r="677" spans="6:8" x14ac:dyDescent="0.25">
      <c r="F677" s="8"/>
      <c r="H677" s="8"/>
    </row>
    <row r="678" spans="6:8" x14ac:dyDescent="0.25">
      <c r="F678" s="8"/>
      <c r="H678" s="8"/>
    </row>
    <row r="679" spans="6:8" x14ac:dyDescent="0.25">
      <c r="F679" s="8"/>
      <c r="H679" s="8"/>
    </row>
    <row r="680" spans="6:8" x14ac:dyDescent="0.25">
      <c r="F680" s="8"/>
      <c r="H680" s="8"/>
    </row>
    <row r="681" spans="6:8" x14ac:dyDescent="0.25">
      <c r="F681" s="8"/>
      <c r="H681" s="8"/>
    </row>
    <row r="682" spans="6:8" x14ac:dyDescent="0.25">
      <c r="F682" s="8"/>
      <c r="H682" s="8"/>
    </row>
    <row r="683" spans="6:8" x14ac:dyDescent="0.25">
      <c r="F683" s="8"/>
      <c r="H683" s="8"/>
    </row>
    <row r="684" spans="6:8" x14ac:dyDescent="0.25">
      <c r="F684" s="8"/>
      <c r="H684" s="8"/>
    </row>
    <row r="685" spans="6:8" x14ac:dyDescent="0.25">
      <c r="F685" s="8"/>
      <c r="H685" s="8"/>
    </row>
    <row r="686" spans="6:8" x14ac:dyDescent="0.25">
      <c r="F686" s="8"/>
      <c r="H686" s="8"/>
    </row>
    <row r="687" spans="6:8" x14ac:dyDescent="0.25">
      <c r="F687" s="8"/>
      <c r="H687" s="8"/>
    </row>
    <row r="688" spans="6:8" x14ac:dyDescent="0.25">
      <c r="F688" s="8"/>
      <c r="H688" s="8"/>
    </row>
    <row r="689" spans="6:8" x14ac:dyDescent="0.25">
      <c r="F689" s="8"/>
      <c r="H689" s="8"/>
    </row>
    <row r="690" spans="6:8" x14ac:dyDescent="0.25">
      <c r="F690" s="8"/>
      <c r="H690" s="8"/>
    </row>
    <row r="691" spans="6:8" x14ac:dyDescent="0.25">
      <c r="F691" s="8"/>
      <c r="H691" s="8"/>
    </row>
    <row r="692" spans="6:8" x14ac:dyDescent="0.25">
      <c r="F692" s="8"/>
      <c r="H692" s="8"/>
    </row>
    <row r="693" spans="6:8" x14ac:dyDescent="0.25">
      <c r="F693" s="8"/>
      <c r="H693" s="8"/>
    </row>
    <row r="694" spans="6:8" x14ac:dyDescent="0.25">
      <c r="F694" s="8"/>
      <c r="H694" s="8"/>
    </row>
    <row r="695" spans="6:8" x14ac:dyDescent="0.25">
      <c r="F695" s="8"/>
      <c r="H695" s="8"/>
    </row>
    <row r="696" spans="6:8" x14ac:dyDescent="0.25">
      <c r="F696" s="8"/>
      <c r="H696" s="8"/>
    </row>
    <row r="697" spans="6:8" x14ac:dyDescent="0.25">
      <c r="F697" s="8"/>
      <c r="H697" s="8"/>
    </row>
    <row r="698" spans="6:8" x14ac:dyDescent="0.25">
      <c r="F698" s="8"/>
      <c r="H698" s="8"/>
    </row>
    <row r="699" spans="6:8" x14ac:dyDescent="0.25">
      <c r="F699" s="8"/>
      <c r="H699" s="8"/>
    </row>
    <row r="700" spans="6:8" x14ac:dyDescent="0.25">
      <c r="F700" s="8"/>
      <c r="H700" s="8"/>
    </row>
    <row r="701" spans="6:8" x14ac:dyDescent="0.25">
      <c r="F701" s="8"/>
      <c r="H701" s="8"/>
    </row>
    <row r="702" spans="6:8" x14ac:dyDescent="0.25">
      <c r="F702" s="8"/>
      <c r="H702" s="8"/>
    </row>
    <row r="703" spans="6:8" x14ac:dyDescent="0.25">
      <c r="F703" s="8"/>
      <c r="G703" s="25"/>
      <c r="H703" s="8"/>
    </row>
    <row r="704" spans="6:8" x14ac:dyDescent="0.25">
      <c r="F704" s="8"/>
      <c r="H704" s="8"/>
    </row>
    <row r="705" spans="6:8" x14ac:dyDescent="0.25">
      <c r="F705" s="8"/>
      <c r="G705" s="25"/>
      <c r="H705" s="8"/>
    </row>
    <row r="706" spans="6:8" x14ac:dyDescent="0.25">
      <c r="F706" s="8"/>
      <c r="G706" s="25"/>
      <c r="H706" s="8"/>
    </row>
    <row r="707" spans="6:8" x14ac:dyDescent="0.25">
      <c r="F707" s="8"/>
      <c r="H707" s="8"/>
    </row>
    <row r="708" spans="6:8" x14ac:dyDescent="0.25">
      <c r="F708" s="8"/>
      <c r="H708" s="8"/>
    </row>
    <row r="709" spans="6:8" x14ac:dyDescent="0.25">
      <c r="F709" s="8"/>
      <c r="H709" s="8"/>
    </row>
    <row r="710" spans="6:8" x14ac:dyDescent="0.25">
      <c r="F710" s="8"/>
      <c r="H710" s="8"/>
    </row>
    <row r="711" spans="6:8" x14ac:dyDescent="0.25">
      <c r="F711" s="8"/>
      <c r="H711" s="8"/>
    </row>
    <row r="712" spans="6:8" x14ac:dyDescent="0.25">
      <c r="F712" s="8"/>
      <c r="H712" s="8"/>
    </row>
    <row r="713" spans="6:8" x14ac:dyDescent="0.25">
      <c r="F713" s="8"/>
      <c r="H713" s="8"/>
    </row>
    <row r="714" spans="6:8" x14ac:dyDescent="0.25">
      <c r="F714" s="8"/>
      <c r="H714" s="8"/>
    </row>
    <row r="715" spans="6:8" x14ac:dyDescent="0.25">
      <c r="F715" s="8"/>
      <c r="H715" s="8"/>
    </row>
    <row r="716" spans="6:8" x14ac:dyDescent="0.25">
      <c r="F716" s="8"/>
      <c r="H716" s="8"/>
    </row>
    <row r="717" spans="6:8" x14ac:dyDescent="0.25">
      <c r="F717" s="8"/>
      <c r="H717" s="8"/>
    </row>
    <row r="718" spans="6:8" x14ac:dyDescent="0.25">
      <c r="F718" s="8"/>
      <c r="H718" s="8"/>
    </row>
    <row r="719" spans="6:8" x14ac:dyDescent="0.25">
      <c r="F719" s="8"/>
      <c r="H719" s="8"/>
    </row>
    <row r="720" spans="6:8" x14ac:dyDescent="0.25">
      <c r="F720" s="8"/>
      <c r="H720" s="8"/>
    </row>
    <row r="721" spans="6:8" x14ac:dyDescent="0.25">
      <c r="F721" s="8"/>
      <c r="H721" s="8"/>
    </row>
    <row r="722" spans="6:8" x14ac:dyDescent="0.25">
      <c r="F722" s="8"/>
      <c r="H722" s="8"/>
    </row>
    <row r="723" spans="6:8" x14ac:dyDescent="0.25">
      <c r="F723" s="8"/>
      <c r="H723" s="8"/>
    </row>
    <row r="724" spans="6:8" x14ac:dyDescent="0.25">
      <c r="F724" s="8"/>
      <c r="H724" s="8"/>
    </row>
    <row r="725" spans="6:8" x14ac:dyDescent="0.25">
      <c r="F725" s="8"/>
      <c r="H725" s="8"/>
    </row>
    <row r="726" spans="6:8" x14ac:dyDescent="0.25">
      <c r="F726" s="8"/>
      <c r="H726" s="8"/>
    </row>
    <row r="727" spans="6:8" x14ac:dyDescent="0.25">
      <c r="F727" s="8"/>
      <c r="H727" s="8"/>
    </row>
    <row r="728" spans="6:8" x14ac:dyDescent="0.25">
      <c r="F728" s="8"/>
      <c r="H728" s="8"/>
    </row>
    <row r="729" spans="6:8" x14ac:dyDescent="0.25">
      <c r="F729" s="8"/>
      <c r="H729" s="8"/>
    </row>
    <row r="730" spans="6:8" x14ac:dyDescent="0.25">
      <c r="F730" s="8"/>
      <c r="H730" s="8"/>
    </row>
    <row r="731" spans="6:8" x14ac:dyDescent="0.25">
      <c r="F731" s="8"/>
      <c r="H731" s="8"/>
    </row>
    <row r="732" spans="6:8" x14ac:dyDescent="0.25">
      <c r="F732" s="8"/>
      <c r="H732" s="8"/>
    </row>
    <row r="733" spans="6:8" x14ac:dyDescent="0.25">
      <c r="F733" s="8"/>
      <c r="G733" s="25"/>
      <c r="H733" s="8"/>
    </row>
    <row r="734" spans="6:8" x14ac:dyDescent="0.25">
      <c r="F734" s="8"/>
      <c r="H734" s="8"/>
    </row>
    <row r="735" spans="6:8" x14ac:dyDescent="0.25">
      <c r="F735" s="8"/>
      <c r="H735" s="10"/>
    </row>
    <row r="736" spans="6:8" x14ac:dyDescent="0.25">
      <c r="F736" s="8"/>
      <c r="H736" s="8"/>
    </row>
    <row r="737" spans="6:8" x14ac:dyDescent="0.25">
      <c r="F737" s="8"/>
      <c r="H737" s="8"/>
    </row>
    <row r="738" spans="6:8" x14ac:dyDescent="0.25">
      <c r="F738" s="8"/>
      <c r="H738" s="8"/>
    </row>
    <row r="739" spans="6:8" x14ac:dyDescent="0.25">
      <c r="F739" s="8"/>
      <c r="H739" s="8"/>
    </row>
    <row r="740" spans="6:8" x14ac:dyDescent="0.25">
      <c r="F740" s="8"/>
      <c r="H740" s="8"/>
    </row>
    <row r="741" spans="6:8" x14ac:dyDescent="0.25">
      <c r="F741" s="8"/>
      <c r="H741" s="8"/>
    </row>
    <row r="742" spans="6:8" x14ac:dyDescent="0.25">
      <c r="F742" s="8"/>
      <c r="H742" s="8"/>
    </row>
    <row r="743" spans="6:8" x14ac:dyDescent="0.25">
      <c r="F743" s="8"/>
      <c r="H743" s="8"/>
    </row>
    <row r="744" spans="6:8" x14ac:dyDescent="0.25">
      <c r="F744" s="8"/>
      <c r="H744" s="8"/>
    </row>
    <row r="745" spans="6:8" x14ac:dyDescent="0.25">
      <c r="F745" s="8"/>
      <c r="H745" s="8"/>
    </row>
    <row r="746" spans="6:8" x14ac:dyDescent="0.25">
      <c r="F746" s="8"/>
      <c r="H746" s="8"/>
    </row>
    <row r="747" spans="6:8" x14ac:dyDescent="0.25">
      <c r="F747" s="8"/>
      <c r="H747" s="8"/>
    </row>
    <row r="748" spans="6:8" x14ac:dyDescent="0.25">
      <c r="F748" s="8"/>
      <c r="H748" s="8"/>
    </row>
    <row r="749" spans="6:8" x14ac:dyDescent="0.25">
      <c r="F749" s="8"/>
      <c r="H749" s="8"/>
    </row>
    <row r="750" spans="6:8" x14ac:dyDescent="0.25">
      <c r="F750" s="8"/>
      <c r="H750" s="8"/>
    </row>
    <row r="751" spans="6:8" x14ac:dyDescent="0.25">
      <c r="F751" s="8"/>
      <c r="H751" s="8"/>
    </row>
    <row r="752" spans="6:8" x14ac:dyDescent="0.25">
      <c r="F752" s="8"/>
      <c r="H752" s="8"/>
    </row>
    <row r="753" spans="6:8" x14ac:dyDescent="0.25">
      <c r="F753" s="8"/>
      <c r="H753" s="8"/>
    </row>
    <row r="754" spans="6:8" x14ac:dyDescent="0.25">
      <c r="F754" s="8"/>
      <c r="H754" s="8"/>
    </row>
    <row r="755" spans="6:8" x14ac:dyDescent="0.25">
      <c r="F755" s="8"/>
      <c r="H755" s="8"/>
    </row>
    <row r="756" spans="6:8" x14ac:dyDescent="0.25">
      <c r="F756" s="8"/>
      <c r="H756" s="8"/>
    </row>
    <row r="757" spans="6:8" x14ac:dyDescent="0.25">
      <c r="F757" s="8"/>
      <c r="H757" s="8"/>
    </row>
    <row r="758" spans="6:8" x14ac:dyDescent="0.25">
      <c r="F758" s="8"/>
      <c r="H758" s="8"/>
    </row>
    <row r="759" spans="6:8" x14ac:dyDescent="0.25">
      <c r="F759" s="8"/>
      <c r="H759" s="8"/>
    </row>
    <row r="760" spans="6:8" x14ac:dyDescent="0.25">
      <c r="F760" s="8"/>
      <c r="H760" s="8"/>
    </row>
    <row r="761" spans="6:8" x14ac:dyDescent="0.25">
      <c r="F761" s="8"/>
      <c r="H761" s="8"/>
    </row>
    <row r="762" spans="6:8" x14ac:dyDescent="0.25">
      <c r="F762" s="8"/>
      <c r="H762" s="8"/>
    </row>
    <row r="763" spans="6:8" x14ac:dyDescent="0.25">
      <c r="F763" s="8"/>
      <c r="H763" s="8"/>
    </row>
    <row r="764" spans="6:8" x14ac:dyDescent="0.25">
      <c r="F764" s="8"/>
      <c r="H764" s="8"/>
    </row>
    <row r="765" spans="6:8" x14ac:dyDescent="0.25">
      <c r="F765" s="8"/>
      <c r="H765" s="8"/>
    </row>
    <row r="766" spans="6:8" x14ac:dyDescent="0.25">
      <c r="F766" s="8"/>
      <c r="H766" s="8"/>
    </row>
    <row r="767" spans="6:8" x14ac:dyDescent="0.25">
      <c r="F767" s="8"/>
      <c r="H767" s="8"/>
    </row>
    <row r="768" spans="6:8" x14ac:dyDescent="0.25">
      <c r="F768" s="8"/>
      <c r="H768" s="8"/>
    </row>
    <row r="769" spans="6:8" x14ac:dyDescent="0.25">
      <c r="F769" s="8"/>
      <c r="H769" s="8"/>
    </row>
    <row r="770" spans="6:8" x14ac:dyDescent="0.25">
      <c r="F770" s="8"/>
      <c r="H770" s="8"/>
    </row>
    <row r="771" spans="6:8" x14ac:dyDescent="0.25">
      <c r="F771" s="8"/>
      <c r="H771" s="8"/>
    </row>
    <row r="772" spans="6:8" x14ac:dyDescent="0.25">
      <c r="F772" s="8"/>
      <c r="H772" s="8"/>
    </row>
    <row r="773" spans="6:8" x14ac:dyDescent="0.25">
      <c r="F773" s="8"/>
      <c r="H773" s="8"/>
    </row>
    <row r="774" spans="6:8" x14ac:dyDescent="0.25">
      <c r="F774" s="8"/>
      <c r="H774" s="8"/>
    </row>
    <row r="775" spans="6:8" x14ac:dyDescent="0.25">
      <c r="F775" s="8"/>
      <c r="H775" s="8"/>
    </row>
    <row r="776" spans="6:8" x14ac:dyDescent="0.25">
      <c r="F776" s="8"/>
      <c r="H776" s="8"/>
    </row>
    <row r="777" spans="6:8" x14ac:dyDescent="0.25">
      <c r="F777" s="8"/>
      <c r="H777" s="8"/>
    </row>
    <row r="778" spans="6:8" x14ac:dyDescent="0.25">
      <c r="F778" s="8"/>
      <c r="H778" s="8"/>
    </row>
    <row r="779" spans="6:8" x14ac:dyDescent="0.25">
      <c r="F779" s="8"/>
      <c r="H779" s="8"/>
    </row>
    <row r="780" spans="6:8" x14ac:dyDescent="0.25">
      <c r="F780" s="8"/>
      <c r="H780" s="8"/>
    </row>
    <row r="781" spans="6:8" x14ac:dyDescent="0.25">
      <c r="F781" s="8"/>
      <c r="H781" s="8"/>
    </row>
    <row r="782" spans="6:8" x14ac:dyDescent="0.25">
      <c r="F782" s="8"/>
      <c r="H782" s="8"/>
    </row>
    <row r="783" spans="6:8" x14ac:dyDescent="0.25">
      <c r="F783" s="8"/>
      <c r="H783" s="8"/>
    </row>
    <row r="784" spans="6:8" x14ac:dyDescent="0.25">
      <c r="F784" s="8"/>
      <c r="H784" s="8"/>
    </row>
    <row r="785" spans="6:8" x14ac:dyDescent="0.25">
      <c r="F785" s="8"/>
      <c r="H785" s="8"/>
    </row>
    <row r="786" spans="6:8" x14ac:dyDescent="0.25">
      <c r="F786" s="8"/>
      <c r="H786" s="8"/>
    </row>
    <row r="787" spans="6:8" x14ac:dyDescent="0.25">
      <c r="F787" s="8"/>
      <c r="H787" s="8"/>
    </row>
    <row r="788" spans="6:8" x14ac:dyDescent="0.25">
      <c r="F788" s="8"/>
      <c r="H788" s="8"/>
    </row>
    <row r="789" spans="6:8" x14ac:dyDescent="0.25">
      <c r="F789" s="8"/>
      <c r="H789" s="8"/>
    </row>
    <row r="790" spans="6:8" x14ac:dyDescent="0.25">
      <c r="F790" s="8"/>
      <c r="H790" s="8"/>
    </row>
    <row r="791" spans="6:8" x14ac:dyDescent="0.25">
      <c r="F791" s="8"/>
      <c r="H791" s="8"/>
    </row>
    <row r="792" spans="6:8" x14ac:dyDescent="0.25">
      <c r="F792" s="8"/>
      <c r="H792" s="8"/>
    </row>
    <row r="793" spans="6:8" x14ac:dyDescent="0.25">
      <c r="F793" s="8"/>
      <c r="H793" s="8"/>
    </row>
    <row r="794" spans="6:8" x14ac:dyDescent="0.25">
      <c r="F794" s="8"/>
      <c r="H794" s="8"/>
    </row>
    <row r="795" spans="6:8" x14ac:dyDescent="0.25">
      <c r="F795" s="8"/>
      <c r="H795" s="8"/>
    </row>
    <row r="796" spans="6:8" x14ac:dyDescent="0.25">
      <c r="F796" s="8"/>
      <c r="H796" s="8"/>
    </row>
    <row r="797" spans="6:8" x14ac:dyDescent="0.25">
      <c r="F797" s="8"/>
      <c r="H797" s="8"/>
    </row>
    <row r="798" spans="6:8" x14ac:dyDescent="0.25">
      <c r="F798" s="8"/>
      <c r="H798" s="8"/>
    </row>
    <row r="799" spans="6:8" x14ac:dyDescent="0.25">
      <c r="F799" s="8"/>
      <c r="H799" s="8"/>
    </row>
    <row r="800" spans="6:8" x14ac:dyDescent="0.25">
      <c r="F800" s="8"/>
      <c r="H800" s="8"/>
    </row>
    <row r="801" spans="6:8" x14ac:dyDescent="0.25">
      <c r="F801" s="8"/>
      <c r="H801" s="8"/>
    </row>
    <row r="802" spans="6:8" x14ac:dyDescent="0.25">
      <c r="F802" s="8"/>
      <c r="H802" s="8"/>
    </row>
    <row r="803" spans="6:8" x14ac:dyDescent="0.25">
      <c r="F803" s="8"/>
      <c r="H803" s="8"/>
    </row>
    <row r="804" spans="6:8" x14ac:dyDescent="0.25">
      <c r="F804" s="8"/>
      <c r="G804" s="31"/>
      <c r="H804" s="10"/>
    </row>
    <row r="805" spans="6:8" x14ac:dyDescent="0.25">
      <c r="F805" s="8"/>
      <c r="H805" s="10"/>
    </row>
    <row r="806" spans="6:8" x14ac:dyDescent="0.25">
      <c r="F806" s="8"/>
      <c r="H806" s="8"/>
    </row>
    <row r="807" spans="6:8" x14ac:dyDescent="0.25">
      <c r="F807" s="8"/>
      <c r="H807" s="8"/>
    </row>
    <row r="808" spans="6:8" x14ac:dyDescent="0.25">
      <c r="F808" s="8"/>
      <c r="H808" s="8"/>
    </row>
    <row r="809" spans="6:8" x14ac:dyDescent="0.25">
      <c r="F809" s="8"/>
      <c r="H809" s="8"/>
    </row>
    <row r="810" spans="6:8" x14ac:dyDescent="0.25">
      <c r="F810" s="8"/>
      <c r="H810" s="8"/>
    </row>
    <row r="811" spans="6:8" x14ac:dyDescent="0.25">
      <c r="F811" s="8"/>
      <c r="H811" s="8"/>
    </row>
    <row r="812" spans="6:8" x14ac:dyDescent="0.25">
      <c r="F812" s="8"/>
      <c r="H812" s="8"/>
    </row>
    <row r="813" spans="6:8" x14ac:dyDescent="0.25">
      <c r="F813" s="8"/>
      <c r="H813" s="8"/>
    </row>
    <row r="814" spans="6:8" x14ac:dyDescent="0.25">
      <c r="F814" s="8"/>
      <c r="H814" s="8"/>
    </row>
    <row r="815" spans="6:8" x14ac:dyDescent="0.25">
      <c r="F815" s="8"/>
      <c r="H815" s="8"/>
    </row>
    <row r="816" spans="6:8" x14ac:dyDescent="0.25">
      <c r="F816" s="8"/>
      <c r="H816" s="8"/>
    </row>
    <row r="817" spans="6:8" x14ac:dyDescent="0.25">
      <c r="F817" s="8"/>
      <c r="H817" s="8"/>
    </row>
    <row r="818" spans="6:8" x14ac:dyDescent="0.25">
      <c r="F818" s="8"/>
      <c r="H818" s="8"/>
    </row>
    <row r="819" spans="6:8" x14ac:dyDescent="0.25">
      <c r="F819" s="8"/>
      <c r="H819" s="8"/>
    </row>
    <row r="820" spans="6:8" x14ac:dyDescent="0.25">
      <c r="F820" s="8"/>
      <c r="H820" s="8"/>
    </row>
    <row r="821" spans="6:8" x14ac:dyDescent="0.25">
      <c r="F821" s="8"/>
      <c r="H821" s="8"/>
    </row>
    <row r="822" spans="6:8" x14ac:dyDescent="0.25">
      <c r="F822" s="8"/>
      <c r="H822" s="8"/>
    </row>
    <row r="823" spans="6:8" x14ac:dyDescent="0.25">
      <c r="F823" s="8"/>
      <c r="H823" s="8"/>
    </row>
    <row r="824" spans="6:8" x14ac:dyDescent="0.25">
      <c r="F824" s="8"/>
      <c r="H824" s="8"/>
    </row>
    <row r="825" spans="6:8" x14ac:dyDescent="0.25">
      <c r="F825" s="8"/>
      <c r="H825" s="8"/>
    </row>
    <row r="826" spans="6:8" x14ac:dyDescent="0.25">
      <c r="F826" s="8"/>
      <c r="H826" s="8"/>
    </row>
    <row r="827" spans="6:8" x14ac:dyDescent="0.25">
      <c r="F827" s="8"/>
      <c r="H827" s="8"/>
    </row>
    <row r="828" spans="6:8" x14ac:dyDescent="0.25">
      <c r="F828" s="8"/>
      <c r="H828" s="8"/>
    </row>
    <row r="829" spans="6:8" x14ac:dyDescent="0.25">
      <c r="F829" s="8"/>
      <c r="H829" s="8"/>
    </row>
    <row r="830" spans="6:8" x14ac:dyDescent="0.25">
      <c r="F830" s="8"/>
      <c r="H830" s="8"/>
    </row>
    <row r="831" spans="6:8" x14ac:dyDescent="0.25">
      <c r="F831" s="8"/>
      <c r="H831" s="8"/>
    </row>
    <row r="832" spans="6:8" x14ac:dyDescent="0.25">
      <c r="F832" s="8"/>
      <c r="H832" s="8"/>
    </row>
    <row r="833" spans="6:8" x14ac:dyDescent="0.25">
      <c r="F833" s="8"/>
      <c r="H833" s="8"/>
    </row>
    <row r="834" spans="6:8" x14ac:dyDescent="0.25">
      <c r="F834" s="8"/>
      <c r="H834" s="8"/>
    </row>
    <row r="835" spans="6:8" x14ac:dyDescent="0.25">
      <c r="F835" s="8"/>
      <c r="H835" s="8"/>
    </row>
    <row r="836" spans="6:8" x14ac:dyDescent="0.25">
      <c r="F836" s="8"/>
      <c r="H836" s="8"/>
    </row>
    <row r="837" spans="6:8" x14ac:dyDescent="0.25">
      <c r="F837" s="8"/>
      <c r="H837" s="8"/>
    </row>
    <row r="838" spans="6:8" x14ac:dyDescent="0.25">
      <c r="F838" s="8"/>
      <c r="H838" s="8"/>
    </row>
    <row r="839" spans="6:8" x14ac:dyDescent="0.25">
      <c r="F839" s="8"/>
      <c r="H839" s="8"/>
    </row>
    <row r="840" spans="6:8" x14ac:dyDescent="0.25">
      <c r="F840" s="8"/>
      <c r="H840" s="8"/>
    </row>
    <row r="841" spans="6:8" x14ac:dyDescent="0.25">
      <c r="F841" s="8"/>
      <c r="H841" s="8"/>
    </row>
    <row r="842" spans="6:8" x14ac:dyDescent="0.25">
      <c r="F842" s="8"/>
      <c r="H842" s="8"/>
    </row>
    <row r="843" spans="6:8" x14ac:dyDescent="0.25">
      <c r="F843" s="8"/>
      <c r="H843" s="8"/>
    </row>
    <row r="844" spans="6:8" x14ac:dyDescent="0.25">
      <c r="F844" s="8"/>
      <c r="H844" s="8"/>
    </row>
    <row r="845" spans="6:8" x14ac:dyDescent="0.25">
      <c r="F845" s="8"/>
      <c r="H845" s="8"/>
    </row>
    <row r="846" spans="6:8" x14ac:dyDescent="0.25">
      <c r="F846" s="8"/>
      <c r="H846" s="8"/>
    </row>
    <row r="847" spans="6:8" x14ac:dyDescent="0.25">
      <c r="F847" s="8"/>
      <c r="H847" s="8"/>
    </row>
    <row r="848" spans="6:8" x14ac:dyDescent="0.25">
      <c r="F848" s="8"/>
      <c r="H848" s="8"/>
    </row>
    <row r="849" spans="6:8" x14ac:dyDescent="0.25">
      <c r="F849" s="8"/>
      <c r="H849" s="8"/>
    </row>
    <row r="850" spans="6:8" x14ac:dyDescent="0.25">
      <c r="F850" s="8"/>
      <c r="H850" s="8"/>
    </row>
    <row r="851" spans="6:8" x14ac:dyDescent="0.25">
      <c r="F851" s="8"/>
      <c r="H851" s="8"/>
    </row>
    <row r="852" spans="6:8" x14ac:dyDescent="0.25">
      <c r="F852" s="8"/>
      <c r="H852" s="8"/>
    </row>
    <row r="853" spans="6:8" x14ac:dyDescent="0.25">
      <c r="F853" s="8"/>
      <c r="H853" s="8"/>
    </row>
    <row r="854" spans="6:8" x14ac:dyDescent="0.25">
      <c r="F854" s="8"/>
      <c r="H854" s="8"/>
    </row>
    <row r="855" spans="6:8" x14ac:dyDescent="0.25">
      <c r="F855" s="8"/>
      <c r="H855" s="8"/>
    </row>
    <row r="856" spans="6:8" x14ac:dyDescent="0.25">
      <c r="F856" s="8"/>
      <c r="H856" s="8"/>
    </row>
    <row r="857" spans="6:8" x14ac:dyDescent="0.25">
      <c r="F857" s="8"/>
      <c r="H857" s="8"/>
    </row>
    <row r="858" spans="6:8" x14ac:dyDescent="0.25">
      <c r="F858" s="8"/>
      <c r="H858" s="8"/>
    </row>
    <row r="859" spans="6:8" x14ac:dyDescent="0.25">
      <c r="F859" s="8"/>
      <c r="H859" s="8"/>
    </row>
    <row r="860" spans="6:8" x14ac:dyDescent="0.25">
      <c r="F860" s="8"/>
      <c r="H860" s="8"/>
    </row>
    <row r="861" spans="6:8" x14ac:dyDescent="0.25">
      <c r="F861" s="8"/>
      <c r="H861" s="10"/>
    </row>
    <row r="862" spans="6:8" x14ac:dyDescent="0.25">
      <c r="F862" s="8"/>
      <c r="H862" s="10"/>
    </row>
    <row r="863" spans="6:8" x14ac:dyDescent="0.25">
      <c r="F863" s="8"/>
      <c r="H863" s="10"/>
    </row>
    <row r="864" spans="6:8" x14ac:dyDescent="0.25">
      <c r="F864" s="8"/>
      <c r="G864" s="25"/>
      <c r="H864" s="10"/>
    </row>
    <row r="865" spans="6:8" x14ac:dyDescent="0.25">
      <c r="F865" s="8"/>
      <c r="H865" s="8"/>
    </row>
    <row r="866" spans="6:8" x14ac:dyDescent="0.25">
      <c r="F866" s="8"/>
      <c r="H866" s="8"/>
    </row>
    <row r="867" spans="6:8" x14ac:dyDescent="0.25">
      <c r="F867" s="8"/>
      <c r="H867" s="8"/>
    </row>
    <row r="868" spans="6:8" x14ac:dyDescent="0.25">
      <c r="F868" s="8"/>
      <c r="H868" s="8"/>
    </row>
    <row r="869" spans="6:8" x14ac:dyDescent="0.25">
      <c r="F869" s="8"/>
      <c r="H869" s="8"/>
    </row>
    <row r="870" spans="6:8" x14ac:dyDescent="0.25">
      <c r="F870" s="8"/>
      <c r="H870" s="8"/>
    </row>
    <row r="871" spans="6:8" x14ac:dyDescent="0.25">
      <c r="F871" s="8"/>
      <c r="H871" s="8"/>
    </row>
    <row r="872" spans="6:8" x14ac:dyDescent="0.25">
      <c r="F872" s="8"/>
      <c r="H872" s="8"/>
    </row>
    <row r="873" spans="6:8" x14ac:dyDescent="0.25">
      <c r="F873" s="8"/>
      <c r="H873" s="8"/>
    </row>
    <row r="874" spans="6:8" x14ac:dyDescent="0.25">
      <c r="F874" s="8"/>
      <c r="H874" s="8"/>
    </row>
    <row r="875" spans="6:8" x14ac:dyDescent="0.25">
      <c r="F875" s="8"/>
      <c r="H875" s="8"/>
    </row>
    <row r="876" spans="6:8" x14ac:dyDescent="0.25">
      <c r="F876" s="8"/>
      <c r="H876" s="8"/>
    </row>
    <row r="877" spans="6:8" x14ac:dyDescent="0.25">
      <c r="F877" s="8"/>
      <c r="H877" s="8"/>
    </row>
    <row r="878" spans="6:8" x14ac:dyDescent="0.25">
      <c r="F878" s="8"/>
      <c r="H878" s="8"/>
    </row>
    <row r="879" spans="6:8" x14ac:dyDescent="0.25">
      <c r="F879" s="8"/>
      <c r="H879" s="8"/>
    </row>
    <row r="880" spans="6:8" x14ac:dyDescent="0.25">
      <c r="F880" s="8"/>
      <c r="H880" s="8"/>
    </row>
    <row r="881" spans="6:9" x14ac:dyDescent="0.25">
      <c r="F881" s="104"/>
      <c r="G881" s="102"/>
      <c r="H881" s="104"/>
      <c r="I881" s="102"/>
    </row>
    <row r="882" spans="6:9" x14ac:dyDescent="0.25">
      <c r="F882" s="8"/>
      <c r="H882" s="8"/>
    </row>
    <row r="883" spans="6:9" x14ac:dyDescent="0.25">
      <c r="F883" s="8"/>
      <c r="H883" s="8"/>
    </row>
    <row r="884" spans="6:9" x14ac:dyDescent="0.25">
      <c r="F884" s="8"/>
      <c r="H884" s="8"/>
    </row>
    <row r="885" spans="6:9" x14ac:dyDescent="0.25">
      <c r="F885" s="8"/>
      <c r="H885" s="8"/>
    </row>
    <row r="886" spans="6:9" x14ac:dyDescent="0.25">
      <c r="F886" s="8"/>
      <c r="H886" s="8"/>
    </row>
    <row r="887" spans="6:9" x14ac:dyDescent="0.25">
      <c r="F887" s="8"/>
      <c r="H887" s="8"/>
    </row>
    <row r="888" spans="6:9" x14ac:dyDescent="0.25">
      <c r="F888" s="11"/>
      <c r="G888" s="31"/>
      <c r="H888" s="11"/>
      <c r="I888" s="31"/>
    </row>
    <row r="889" spans="6:9" x14ac:dyDescent="0.25">
      <c r="F889" s="8"/>
      <c r="H889" s="8"/>
    </row>
    <row r="890" spans="6:9" x14ac:dyDescent="0.25">
      <c r="F890" s="8"/>
      <c r="H890" s="8"/>
    </row>
    <row r="891" spans="6:9" x14ac:dyDescent="0.25">
      <c r="F891" s="8"/>
      <c r="H891" s="8"/>
    </row>
    <row r="892" spans="6:9" x14ac:dyDescent="0.25">
      <c r="F892" s="8"/>
      <c r="H892" s="8"/>
    </row>
    <row r="893" spans="6:9" x14ac:dyDescent="0.25">
      <c r="F893" s="8"/>
      <c r="H893" s="8"/>
    </row>
    <row r="894" spans="6:9" x14ac:dyDescent="0.25">
      <c r="F894" s="8"/>
      <c r="H894" s="8"/>
    </row>
    <row r="895" spans="6:9" x14ac:dyDescent="0.25">
      <c r="F895" s="8"/>
      <c r="H895" s="8"/>
    </row>
    <row r="896" spans="6:9" x14ac:dyDescent="0.25">
      <c r="F896" s="8"/>
      <c r="H896" s="8"/>
    </row>
    <row r="897" spans="6:9" x14ac:dyDescent="0.25">
      <c r="F897" s="8"/>
      <c r="H897" s="8"/>
    </row>
    <row r="898" spans="6:9" x14ac:dyDescent="0.25">
      <c r="F898" s="8"/>
      <c r="H898" s="8"/>
    </row>
    <row r="899" spans="6:9" x14ac:dyDescent="0.25">
      <c r="F899" s="8"/>
      <c r="H899" s="8"/>
    </row>
    <row r="900" spans="6:9" x14ac:dyDescent="0.25">
      <c r="F900" s="8"/>
      <c r="H900" s="8"/>
    </row>
    <row r="901" spans="6:9" x14ac:dyDescent="0.25">
      <c r="F901" s="8"/>
      <c r="H901" s="8"/>
    </row>
    <row r="902" spans="6:9" x14ac:dyDescent="0.25">
      <c r="F902" s="8"/>
      <c r="H902" s="8"/>
    </row>
    <row r="903" spans="6:9" x14ac:dyDescent="0.25">
      <c r="F903" s="8"/>
      <c r="H903" s="8"/>
    </row>
    <row r="904" spans="6:9" x14ac:dyDescent="0.25">
      <c r="F904" s="8"/>
      <c r="H904" s="8"/>
    </row>
    <row r="905" spans="6:9" x14ac:dyDescent="0.25">
      <c r="F905" s="8"/>
      <c r="H905" s="8"/>
    </row>
    <row r="906" spans="6:9" x14ac:dyDescent="0.25">
      <c r="F906" s="8"/>
      <c r="H906" s="8"/>
    </row>
    <row r="907" spans="6:9" x14ac:dyDescent="0.25">
      <c r="F907" s="8"/>
      <c r="H907" s="8"/>
    </row>
    <row r="908" spans="6:9" x14ac:dyDescent="0.25">
      <c r="F908" s="8"/>
      <c r="H908" s="8"/>
    </row>
    <row r="909" spans="6:9" x14ac:dyDescent="0.25">
      <c r="F909" s="8"/>
      <c r="H909" s="8"/>
    </row>
    <row r="910" spans="6:9" x14ac:dyDescent="0.25">
      <c r="F910" s="8"/>
      <c r="H910" s="8"/>
    </row>
    <row r="911" spans="6:9" x14ac:dyDescent="0.25">
      <c r="F911" s="8"/>
      <c r="H911" s="8"/>
    </row>
    <row r="912" spans="6:9" x14ac:dyDescent="0.25">
      <c r="F912" s="11"/>
      <c r="G912" s="31"/>
      <c r="H912" s="11"/>
      <c r="I912" s="31"/>
    </row>
    <row r="913" spans="6:9" x14ac:dyDescent="0.25">
      <c r="F913" s="8"/>
      <c r="H913" s="8"/>
    </row>
    <row r="914" spans="6:9" x14ac:dyDescent="0.25">
      <c r="F914" s="8"/>
      <c r="G914" s="13"/>
      <c r="H914" s="15"/>
      <c r="I914" s="32"/>
    </row>
    <row r="915" spans="6:9" x14ac:dyDescent="0.25">
      <c r="F915" s="8"/>
      <c r="G915" s="17"/>
      <c r="H915" s="17"/>
      <c r="I915" s="17"/>
    </row>
    <row r="916" spans="6:9" x14ac:dyDescent="0.25">
      <c r="F916" s="8"/>
    </row>
    <row r="917" spans="6:9" x14ac:dyDescent="0.25">
      <c r="F917" s="8"/>
    </row>
    <row r="918" spans="6:9" x14ac:dyDescent="0.25">
      <c r="F918" s="8"/>
    </row>
    <row r="919" spans="6:9" x14ac:dyDescent="0.25">
      <c r="F919" s="8"/>
    </row>
    <row r="920" spans="6:9" x14ac:dyDescent="0.25">
      <c r="F920" s="8"/>
    </row>
    <row r="921" spans="6:9" x14ac:dyDescent="0.25">
      <c r="F921" s="8"/>
    </row>
    <row r="922" spans="6:9" x14ac:dyDescent="0.25">
      <c r="F922" s="8"/>
    </row>
    <row r="923" spans="6:9" x14ac:dyDescent="0.25">
      <c r="F923" s="8"/>
    </row>
    <row r="924" spans="6:9" x14ac:dyDescent="0.25">
      <c r="F924" s="8"/>
    </row>
    <row r="925" spans="6:9" x14ac:dyDescent="0.25">
      <c r="F925" s="8"/>
    </row>
    <row r="926" spans="6:9" x14ac:dyDescent="0.25">
      <c r="F926" s="8"/>
    </row>
    <row r="927" spans="6:9" x14ac:dyDescent="0.25">
      <c r="F927" s="8"/>
      <c r="H927" s="10"/>
    </row>
    <row r="928" spans="6:9" x14ac:dyDescent="0.25">
      <c r="F928" s="8"/>
      <c r="H928" s="8"/>
    </row>
    <row r="929" spans="6:8" x14ac:dyDescent="0.25">
      <c r="F929" s="8"/>
      <c r="H929" s="8"/>
    </row>
    <row r="930" spans="6:8" x14ac:dyDescent="0.25">
      <c r="F930" s="8"/>
      <c r="H930" s="8"/>
    </row>
    <row r="931" spans="6:8" x14ac:dyDescent="0.25">
      <c r="F931" s="8"/>
      <c r="H931" s="8"/>
    </row>
    <row r="932" spans="6:8" x14ac:dyDescent="0.25">
      <c r="F932" s="8"/>
      <c r="H932" s="8"/>
    </row>
    <row r="933" spans="6:8" x14ac:dyDescent="0.25">
      <c r="F933" s="8"/>
      <c r="G933" s="25"/>
      <c r="H933" s="8"/>
    </row>
    <row r="934" spans="6:8" x14ac:dyDescent="0.25">
      <c r="F934" s="8"/>
      <c r="H934" s="8"/>
    </row>
    <row r="935" spans="6:8" x14ac:dyDescent="0.25">
      <c r="F935" s="8"/>
      <c r="H935" s="8"/>
    </row>
    <row r="936" spans="6:8" x14ac:dyDescent="0.25">
      <c r="F936" s="8"/>
      <c r="H936" s="8"/>
    </row>
    <row r="937" spans="6:8" x14ac:dyDescent="0.25">
      <c r="F937" s="8"/>
      <c r="H937" s="8"/>
    </row>
    <row r="938" spans="6:8" x14ac:dyDescent="0.25">
      <c r="F938" s="8"/>
      <c r="H938" s="8"/>
    </row>
    <row r="939" spans="6:8" x14ac:dyDescent="0.25">
      <c r="F939" s="8"/>
      <c r="H939" s="8"/>
    </row>
    <row r="940" spans="6:8" x14ac:dyDescent="0.25">
      <c r="F940" s="8"/>
      <c r="H940" s="8"/>
    </row>
    <row r="941" spans="6:8" x14ac:dyDescent="0.25">
      <c r="F941" s="8"/>
      <c r="H941" s="8"/>
    </row>
    <row r="942" spans="6:8" x14ac:dyDescent="0.25">
      <c r="F942" s="8"/>
      <c r="H942" s="8"/>
    </row>
    <row r="943" spans="6:8" x14ac:dyDescent="0.25">
      <c r="F943" s="8"/>
      <c r="H943" s="8"/>
    </row>
    <row r="944" spans="6:8" x14ac:dyDescent="0.25">
      <c r="F944" s="8"/>
      <c r="H944" s="8"/>
    </row>
    <row r="945" spans="6:8" x14ac:dyDescent="0.25">
      <c r="F945" s="8"/>
      <c r="H945" s="8"/>
    </row>
    <row r="946" spans="6:8" x14ac:dyDescent="0.25">
      <c r="F946" s="8"/>
      <c r="H946" s="8"/>
    </row>
    <row r="947" spans="6:8" x14ac:dyDescent="0.25">
      <c r="F947" s="8"/>
      <c r="H947" s="8"/>
    </row>
    <row r="948" spans="6:8" x14ac:dyDescent="0.25">
      <c r="F948" s="8"/>
      <c r="H948" s="8"/>
    </row>
    <row r="949" spans="6:8" x14ac:dyDescent="0.25">
      <c r="F949" s="8"/>
      <c r="H949" s="8"/>
    </row>
    <row r="950" spans="6:8" x14ac:dyDescent="0.25">
      <c r="F950" s="8"/>
      <c r="G950" s="25"/>
      <c r="H950" s="8"/>
    </row>
    <row r="951" spans="6:8" x14ac:dyDescent="0.25">
      <c r="F951" s="8"/>
      <c r="H951" s="8"/>
    </row>
    <row r="952" spans="6:8" x14ac:dyDescent="0.25">
      <c r="F952" s="8"/>
      <c r="H952" s="8"/>
    </row>
    <row r="953" spans="6:8" x14ac:dyDescent="0.25">
      <c r="F953" s="8"/>
      <c r="H953" s="8"/>
    </row>
    <row r="954" spans="6:8" x14ac:dyDescent="0.25">
      <c r="F954" s="8"/>
      <c r="H954" s="8"/>
    </row>
    <row r="955" spans="6:8" x14ac:dyDescent="0.25">
      <c r="F955" s="8"/>
      <c r="H955" s="8"/>
    </row>
    <row r="956" spans="6:8" x14ac:dyDescent="0.25">
      <c r="F956" s="8"/>
      <c r="H956" s="8"/>
    </row>
    <row r="957" spans="6:8" x14ac:dyDescent="0.25">
      <c r="F957" s="8"/>
      <c r="H957" s="8"/>
    </row>
    <row r="958" spans="6:8" x14ac:dyDescent="0.25">
      <c r="F958" s="8"/>
      <c r="H958" s="8"/>
    </row>
    <row r="959" spans="6:8" x14ac:dyDescent="0.25">
      <c r="F959" s="8"/>
      <c r="H959" s="8"/>
    </row>
    <row r="960" spans="6:8" x14ac:dyDescent="0.25">
      <c r="F960" s="8"/>
      <c r="H960" s="8"/>
    </row>
    <row r="961" spans="6:8" x14ac:dyDescent="0.25">
      <c r="F961" s="8"/>
      <c r="H961" s="8"/>
    </row>
    <row r="962" spans="6:8" x14ac:dyDescent="0.25">
      <c r="F962" s="8"/>
      <c r="H962" s="8"/>
    </row>
    <row r="963" spans="6:8" x14ac:dyDescent="0.25">
      <c r="F963" s="8"/>
      <c r="H963" s="8"/>
    </row>
    <row r="964" spans="6:8" x14ac:dyDescent="0.25">
      <c r="F964" s="8"/>
      <c r="H964" s="8"/>
    </row>
    <row r="965" spans="6:8" x14ac:dyDescent="0.25">
      <c r="F965" s="8"/>
      <c r="H965" s="8"/>
    </row>
    <row r="966" spans="6:8" x14ac:dyDescent="0.25">
      <c r="F966" s="8"/>
      <c r="H966" s="8"/>
    </row>
    <row r="967" spans="6:8" x14ac:dyDescent="0.25">
      <c r="F967" s="8"/>
      <c r="H967" s="8"/>
    </row>
    <row r="968" spans="6:8" x14ac:dyDescent="0.25">
      <c r="F968" s="8"/>
      <c r="H968" s="8"/>
    </row>
    <row r="969" spans="6:8" x14ac:dyDescent="0.25">
      <c r="F969" s="8"/>
      <c r="H969" s="8"/>
    </row>
    <row r="970" spans="6:8" x14ac:dyDescent="0.25">
      <c r="F970" s="8"/>
      <c r="H970" s="8"/>
    </row>
    <row r="971" spans="6:8" x14ac:dyDescent="0.25">
      <c r="F971" s="8"/>
      <c r="H971" s="8"/>
    </row>
    <row r="972" spans="6:8" x14ac:dyDescent="0.25">
      <c r="F972" s="8"/>
      <c r="G972" s="25"/>
      <c r="H972" s="8"/>
    </row>
    <row r="973" spans="6:8" x14ac:dyDescent="0.25">
      <c r="F973" s="8"/>
      <c r="H973" s="8"/>
    </row>
    <row r="974" spans="6:8" x14ac:dyDescent="0.25">
      <c r="F974" s="8"/>
      <c r="H974" s="8"/>
    </row>
    <row r="975" spans="6:8" x14ac:dyDescent="0.25">
      <c r="F975" s="8"/>
      <c r="H975" s="8"/>
    </row>
    <row r="976" spans="6:8" x14ac:dyDescent="0.25">
      <c r="F976" s="8"/>
      <c r="H976" s="8"/>
    </row>
    <row r="977" spans="6:8" x14ac:dyDescent="0.25">
      <c r="F977" s="8"/>
      <c r="H977" s="8"/>
    </row>
    <row r="978" spans="6:8" x14ac:dyDescent="0.25">
      <c r="F978" s="8"/>
      <c r="H978" s="8"/>
    </row>
    <row r="979" spans="6:8" x14ac:dyDescent="0.25">
      <c r="F979" s="8"/>
      <c r="H979" s="8"/>
    </row>
    <row r="980" spans="6:8" x14ac:dyDescent="0.25">
      <c r="F980" s="8"/>
      <c r="H980" s="8"/>
    </row>
    <row r="981" spans="6:8" x14ac:dyDescent="0.25">
      <c r="F981" s="8"/>
      <c r="H981" s="8"/>
    </row>
    <row r="982" spans="6:8" x14ac:dyDescent="0.25">
      <c r="F982" s="8"/>
      <c r="H982" s="8"/>
    </row>
    <row r="983" spans="6:8" x14ac:dyDescent="0.25">
      <c r="F983" s="8"/>
      <c r="H983" s="8"/>
    </row>
    <row r="984" spans="6:8" x14ac:dyDescent="0.25">
      <c r="F984" s="8"/>
      <c r="H984" s="8"/>
    </row>
    <row r="985" spans="6:8" x14ac:dyDescent="0.25">
      <c r="F985" s="8"/>
      <c r="H985" s="8"/>
    </row>
    <row r="986" spans="6:8" x14ac:dyDescent="0.25">
      <c r="F986" s="8"/>
      <c r="H986" s="8"/>
    </row>
    <row r="987" spans="6:8" x14ac:dyDescent="0.25">
      <c r="F987" s="8"/>
      <c r="H987" s="8"/>
    </row>
    <row r="988" spans="6:8" x14ac:dyDescent="0.25">
      <c r="F988" s="8"/>
      <c r="H988" s="8"/>
    </row>
    <row r="989" spans="6:8" x14ac:dyDescent="0.25">
      <c r="F989" s="8"/>
      <c r="H989" s="8"/>
    </row>
    <row r="990" spans="6:8" x14ac:dyDescent="0.25">
      <c r="F990" s="8"/>
      <c r="H990" s="8"/>
    </row>
    <row r="991" spans="6:8" x14ac:dyDescent="0.25">
      <c r="F991" s="8"/>
      <c r="H991" s="8"/>
    </row>
    <row r="992" spans="6:8" x14ac:dyDescent="0.25">
      <c r="F992" s="8"/>
      <c r="H992" s="8"/>
    </row>
    <row r="993" spans="6:8" x14ac:dyDescent="0.25">
      <c r="F993" s="8"/>
      <c r="H993" s="8"/>
    </row>
    <row r="994" spans="6:8" x14ac:dyDescent="0.25">
      <c r="F994" s="8"/>
      <c r="H994" s="8"/>
    </row>
    <row r="995" spans="6:8" x14ac:dyDescent="0.25">
      <c r="F995" s="8"/>
      <c r="H995" s="8"/>
    </row>
    <row r="996" spans="6:8" x14ac:dyDescent="0.25">
      <c r="F996" s="8"/>
      <c r="H996" s="8"/>
    </row>
    <row r="997" spans="6:8" x14ac:dyDescent="0.25">
      <c r="F997" s="8"/>
      <c r="H997" s="8"/>
    </row>
    <row r="998" spans="6:8" x14ac:dyDescent="0.25">
      <c r="F998" s="8"/>
      <c r="H998" s="8"/>
    </row>
    <row r="999" spans="6:8" x14ac:dyDescent="0.25">
      <c r="F999" s="8"/>
      <c r="H999" s="8"/>
    </row>
    <row r="1000" spans="6:8" x14ac:dyDescent="0.25">
      <c r="F1000" s="8"/>
      <c r="H1000" s="8"/>
    </row>
    <row r="1001" spans="6:8" x14ac:dyDescent="0.25">
      <c r="F1001" s="8"/>
      <c r="H1001" s="8"/>
    </row>
    <row r="1002" spans="6:8" x14ac:dyDescent="0.25">
      <c r="F1002" s="8"/>
      <c r="H1002" s="8"/>
    </row>
    <row r="1003" spans="6:8" x14ac:dyDescent="0.25">
      <c r="F1003" s="8"/>
      <c r="H1003" s="8"/>
    </row>
    <row r="1004" spans="6:8" x14ac:dyDescent="0.25">
      <c r="F1004" s="8"/>
      <c r="H1004" s="8"/>
    </row>
    <row r="1005" spans="6:8" x14ac:dyDescent="0.25">
      <c r="F1005" s="8"/>
      <c r="H1005" s="8"/>
    </row>
    <row r="1006" spans="6:8" x14ac:dyDescent="0.25">
      <c r="F1006" s="8"/>
      <c r="H1006" s="8"/>
    </row>
    <row r="1007" spans="6:8" x14ac:dyDescent="0.25">
      <c r="F1007" s="8"/>
      <c r="H1007" s="8"/>
    </row>
    <row r="1008" spans="6:8" x14ac:dyDescent="0.25">
      <c r="F1008" s="8"/>
      <c r="H1008" s="8"/>
    </row>
    <row r="1009" spans="6:8" x14ac:dyDescent="0.25">
      <c r="F1009" s="8"/>
      <c r="H1009" s="8"/>
    </row>
    <row r="1010" spans="6:8" x14ac:dyDescent="0.25">
      <c r="F1010" s="8"/>
      <c r="H1010" s="8"/>
    </row>
    <row r="1011" spans="6:8" x14ac:dyDescent="0.25">
      <c r="F1011" s="8"/>
      <c r="H1011" s="8"/>
    </row>
    <row r="1012" spans="6:8" x14ac:dyDescent="0.25">
      <c r="F1012" s="8"/>
      <c r="H1012" s="8"/>
    </row>
    <row r="1013" spans="6:8" x14ac:dyDescent="0.25">
      <c r="F1013" s="8"/>
      <c r="H1013" s="8"/>
    </row>
    <row r="1014" spans="6:8" x14ac:dyDescent="0.25">
      <c r="F1014" s="8"/>
      <c r="H1014" s="8"/>
    </row>
    <row r="1015" spans="6:8" x14ac:dyDescent="0.25">
      <c r="F1015" s="8"/>
      <c r="H1015" s="8"/>
    </row>
    <row r="1016" spans="6:8" x14ac:dyDescent="0.25">
      <c r="F1016" s="8"/>
      <c r="H1016" s="8"/>
    </row>
    <row r="1017" spans="6:8" x14ac:dyDescent="0.25">
      <c r="F1017" s="8"/>
      <c r="H1017" s="8"/>
    </row>
    <row r="1018" spans="6:8" x14ac:dyDescent="0.25">
      <c r="F1018" s="8"/>
      <c r="H1018" s="8"/>
    </row>
    <row r="1019" spans="6:8" x14ac:dyDescent="0.25">
      <c r="F1019" s="8"/>
      <c r="H1019" s="8"/>
    </row>
    <row r="1020" spans="6:8" x14ac:dyDescent="0.25">
      <c r="F1020" s="8"/>
      <c r="H1020" s="8"/>
    </row>
    <row r="1021" spans="6:8" x14ac:dyDescent="0.25">
      <c r="F1021" s="8"/>
      <c r="H1021" s="8"/>
    </row>
    <row r="1022" spans="6:8" x14ac:dyDescent="0.25">
      <c r="F1022" s="8"/>
      <c r="H1022" s="8"/>
    </row>
    <row r="1023" spans="6:8" x14ac:dyDescent="0.25">
      <c r="F1023" s="8"/>
      <c r="H1023" s="8"/>
    </row>
    <row r="1024" spans="6:8" x14ac:dyDescent="0.25">
      <c r="F1024" s="8"/>
      <c r="H1024" s="8"/>
    </row>
    <row r="1025" spans="6:8" x14ac:dyDescent="0.25">
      <c r="F1025" s="8"/>
      <c r="H1025" s="8"/>
    </row>
    <row r="1026" spans="6:8" x14ac:dyDescent="0.25">
      <c r="F1026" s="8"/>
      <c r="H1026" s="8"/>
    </row>
    <row r="1027" spans="6:8" x14ac:dyDescent="0.25">
      <c r="F1027" s="8"/>
      <c r="H1027" s="8"/>
    </row>
    <row r="1028" spans="6:8" x14ac:dyDescent="0.25">
      <c r="F1028" s="8"/>
      <c r="H1028" s="8"/>
    </row>
    <row r="1029" spans="6:8" x14ac:dyDescent="0.25">
      <c r="F1029" s="8"/>
      <c r="H1029" s="8"/>
    </row>
    <row r="1030" spans="6:8" x14ac:dyDescent="0.25">
      <c r="F1030" s="8"/>
      <c r="H1030" s="8"/>
    </row>
    <row r="1031" spans="6:8" x14ac:dyDescent="0.25">
      <c r="F1031" s="8"/>
      <c r="H1031" s="8"/>
    </row>
    <row r="1032" spans="6:8" x14ac:dyDescent="0.25">
      <c r="F1032" s="8"/>
      <c r="H1032" s="8"/>
    </row>
    <row r="1033" spans="6:8" x14ac:dyDescent="0.25">
      <c r="F1033" s="8"/>
      <c r="H1033" s="8"/>
    </row>
    <row r="1034" spans="6:8" x14ac:dyDescent="0.25">
      <c r="F1034" s="8"/>
      <c r="H1034" s="8"/>
    </row>
    <row r="1035" spans="6:8" x14ac:dyDescent="0.25">
      <c r="F1035" s="8"/>
      <c r="H1035" s="8"/>
    </row>
    <row r="1036" spans="6:8" x14ac:dyDescent="0.25">
      <c r="F1036" s="8"/>
      <c r="H1036" s="8"/>
    </row>
    <row r="1037" spans="6:8" x14ac:dyDescent="0.25">
      <c r="F1037" s="8"/>
      <c r="H1037" s="8"/>
    </row>
    <row r="1038" spans="6:8" x14ac:dyDescent="0.25">
      <c r="F1038" s="8"/>
      <c r="H1038" s="8"/>
    </row>
    <row r="1039" spans="6:8" x14ac:dyDescent="0.25">
      <c r="F1039" s="8"/>
      <c r="H1039" s="8"/>
    </row>
    <row r="1040" spans="6:8" x14ac:dyDescent="0.25">
      <c r="F1040" s="8"/>
      <c r="H1040" s="8"/>
    </row>
    <row r="1041" spans="6:8" x14ac:dyDescent="0.25">
      <c r="F1041" s="8"/>
      <c r="H1041" s="8"/>
    </row>
    <row r="1042" spans="6:8" x14ac:dyDescent="0.25">
      <c r="F1042" s="8"/>
      <c r="H1042" s="8"/>
    </row>
    <row r="1043" spans="6:8" x14ac:dyDescent="0.25">
      <c r="F1043" s="8"/>
      <c r="H1043" s="8"/>
    </row>
    <row r="1044" spans="6:8" x14ac:dyDescent="0.25">
      <c r="F1044" s="8"/>
      <c r="H1044" s="8"/>
    </row>
    <row r="1045" spans="6:8" x14ac:dyDescent="0.25">
      <c r="F1045" s="8"/>
      <c r="H1045" s="8"/>
    </row>
    <row r="1046" spans="6:8" x14ac:dyDescent="0.25">
      <c r="F1046" s="8"/>
      <c r="H1046" s="8"/>
    </row>
    <row r="1047" spans="6:8" x14ac:dyDescent="0.25">
      <c r="F1047" s="8"/>
      <c r="H1047" s="8"/>
    </row>
    <row r="1048" spans="6:8" x14ac:dyDescent="0.25">
      <c r="F1048" s="8"/>
      <c r="H1048" s="8"/>
    </row>
    <row r="1049" spans="6:8" x14ac:dyDescent="0.25">
      <c r="F1049" s="8"/>
      <c r="H1049" s="8"/>
    </row>
    <row r="1050" spans="6:8" x14ac:dyDescent="0.25">
      <c r="F1050" s="8"/>
      <c r="H1050" s="8"/>
    </row>
    <row r="1051" spans="6:8" x14ac:dyDescent="0.25">
      <c r="F1051" s="8"/>
      <c r="H1051" s="8"/>
    </row>
    <row r="1052" spans="6:8" x14ac:dyDescent="0.25">
      <c r="F1052" s="8"/>
      <c r="H1052" s="8"/>
    </row>
    <row r="1053" spans="6:8" x14ac:dyDescent="0.25">
      <c r="F1053" s="8"/>
      <c r="H1053" s="8"/>
    </row>
    <row r="1054" spans="6:8" x14ac:dyDescent="0.25">
      <c r="F1054" s="8"/>
      <c r="H1054" s="8"/>
    </row>
    <row r="1055" spans="6:8" x14ac:dyDescent="0.25">
      <c r="F1055" s="8"/>
      <c r="H1055" s="8"/>
    </row>
    <row r="1056" spans="6:8" x14ac:dyDescent="0.25">
      <c r="F1056" s="8"/>
      <c r="H1056" s="8"/>
    </row>
    <row r="1057" spans="6:8" x14ac:dyDescent="0.25">
      <c r="F1057" s="8"/>
      <c r="H1057" s="8"/>
    </row>
    <row r="1058" spans="6:8" x14ac:dyDescent="0.25">
      <c r="F1058" s="8"/>
      <c r="H1058" s="8"/>
    </row>
    <row r="1059" spans="6:8" x14ac:dyDescent="0.25">
      <c r="F1059" s="8"/>
      <c r="H1059" s="8"/>
    </row>
    <row r="1060" spans="6:8" x14ac:dyDescent="0.25">
      <c r="F1060" s="8"/>
      <c r="H1060" s="8"/>
    </row>
    <row r="1061" spans="6:8" x14ac:dyDescent="0.25">
      <c r="F1061" s="8"/>
      <c r="H1061" s="8"/>
    </row>
    <row r="1062" spans="6:8" x14ac:dyDescent="0.25">
      <c r="F1062" s="8"/>
      <c r="H1062" s="8"/>
    </row>
    <row r="1063" spans="6:8" x14ac:dyDescent="0.25">
      <c r="F1063" s="8"/>
      <c r="H1063" s="8"/>
    </row>
    <row r="1064" spans="6:8" x14ac:dyDescent="0.25">
      <c r="F1064" s="8"/>
      <c r="H1064" s="8"/>
    </row>
    <row r="1065" spans="6:8" x14ac:dyDescent="0.25">
      <c r="F1065" s="8"/>
      <c r="H1065" s="8"/>
    </row>
    <row r="1066" spans="6:8" x14ac:dyDescent="0.25">
      <c r="F1066" s="8"/>
      <c r="H1066" s="8"/>
    </row>
    <row r="1067" spans="6:8" x14ac:dyDescent="0.25">
      <c r="F1067" s="8"/>
      <c r="H1067" s="8"/>
    </row>
    <row r="1068" spans="6:8" x14ac:dyDescent="0.25">
      <c r="F1068" s="8"/>
      <c r="H1068" s="8"/>
    </row>
    <row r="1069" spans="6:8" x14ac:dyDescent="0.25">
      <c r="F1069" s="8"/>
      <c r="H1069" s="8"/>
    </row>
    <row r="1070" spans="6:8" x14ac:dyDescent="0.25">
      <c r="F1070" s="8"/>
      <c r="H1070" s="8"/>
    </row>
    <row r="1071" spans="6:8" x14ac:dyDescent="0.25">
      <c r="F1071" s="8"/>
      <c r="H1071" s="8"/>
    </row>
    <row r="1072" spans="6:8" x14ac:dyDescent="0.25">
      <c r="F1072" s="8"/>
      <c r="H1072" s="8"/>
    </row>
    <row r="1073" spans="6:8" x14ac:dyDescent="0.25">
      <c r="F1073" s="8"/>
      <c r="H1073" s="8"/>
    </row>
    <row r="1074" spans="6:8" x14ac:dyDescent="0.25">
      <c r="F1074" s="8"/>
      <c r="H1074" s="8"/>
    </row>
    <row r="1075" spans="6:8" x14ac:dyDescent="0.25">
      <c r="F1075" s="8"/>
      <c r="H1075" s="8"/>
    </row>
    <row r="1076" spans="6:8" x14ac:dyDescent="0.25">
      <c r="F1076" s="8"/>
      <c r="H1076" s="8"/>
    </row>
    <row r="1077" spans="6:8" x14ac:dyDescent="0.25">
      <c r="F1077" s="8"/>
      <c r="H1077" s="8"/>
    </row>
    <row r="1078" spans="6:8" x14ac:dyDescent="0.25">
      <c r="F1078" s="8"/>
      <c r="H1078" s="8"/>
    </row>
    <row r="1079" spans="6:8" x14ac:dyDescent="0.25">
      <c r="F1079" s="8"/>
      <c r="H1079" s="8"/>
    </row>
    <row r="1080" spans="6:8" x14ac:dyDescent="0.25">
      <c r="F1080" s="8"/>
      <c r="H1080" s="8"/>
    </row>
    <row r="1081" spans="6:8" x14ac:dyDescent="0.25">
      <c r="F1081" s="8"/>
      <c r="H1081" s="8"/>
    </row>
    <row r="1082" spans="6:8" x14ac:dyDescent="0.25">
      <c r="F1082" s="8"/>
      <c r="H1082" s="8"/>
    </row>
    <row r="1083" spans="6:8" x14ac:dyDescent="0.25">
      <c r="F1083" s="8"/>
      <c r="G1083" s="25"/>
      <c r="H1083" s="10"/>
    </row>
    <row r="1084" spans="6:8" x14ac:dyDescent="0.25">
      <c r="F1084" s="8"/>
      <c r="H1084" s="8"/>
    </row>
    <row r="1085" spans="6:8" x14ac:dyDescent="0.25">
      <c r="F1085" s="8"/>
      <c r="H1085" s="8"/>
    </row>
    <row r="1086" spans="6:8" x14ac:dyDescent="0.25">
      <c r="F1086" s="8"/>
      <c r="H1086" s="8"/>
    </row>
    <row r="1087" spans="6:8" x14ac:dyDescent="0.25">
      <c r="F1087" s="8"/>
      <c r="H1087" s="8"/>
    </row>
    <row r="1088" spans="6:8" x14ac:dyDescent="0.25">
      <c r="F1088" s="8"/>
      <c r="H1088" s="8"/>
    </row>
    <row r="1089" spans="6:8" x14ac:dyDescent="0.25">
      <c r="F1089" s="8"/>
      <c r="H1089" s="8"/>
    </row>
    <row r="1090" spans="6:8" x14ac:dyDescent="0.25">
      <c r="F1090" s="8"/>
      <c r="H1090" s="8"/>
    </row>
    <row r="1091" spans="6:8" x14ac:dyDescent="0.25">
      <c r="F1091" s="8"/>
      <c r="H1091" s="8"/>
    </row>
    <row r="1092" spans="6:8" x14ac:dyDescent="0.25">
      <c r="F1092" s="8"/>
      <c r="H1092" s="8"/>
    </row>
    <row r="1093" spans="6:8" x14ac:dyDescent="0.25">
      <c r="F1093" s="8"/>
      <c r="H1093" s="8"/>
    </row>
    <row r="1094" spans="6:8" x14ac:dyDescent="0.25">
      <c r="F1094" s="8"/>
      <c r="H1094" s="8"/>
    </row>
    <row r="1095" spans="6:8" x14ac:dyDescent="0.25">
      <c r="F1095" s="8"/>
      <c r="H1095" s="8"/>
    </row>
    <row r="1096" spans="6:8" x14ac:dyDescent="0.25">
      <c r="F1096" s="8"/>
      <c r="H1096" s="8"/>
    </row>
    <row r="1097" spans="6:8" x14ac:dyDescent="0.25">
      <c r="F1097" s="8"/>
      <c r="H1097" s="8"/>
    </row>
    <row r="1098" spans="6:8" x14ac:dyDescent="0.25">
      <c r="F1098" s="8"/>
      <c r="H1098" s="8"/>
    </row>
    <row r="1099" spans="6:8" x14ac:dyDescent="0.25">
      <c r="F1099" s="8"/>
      <c r="H1099" s="8"/>
    </row>
    <row r="1100" spans="6:8" x14ac:dyDescent="0.25">
      <c r="F1100" s="8"/>
      <c r="H1100" s="8"/>
    </row>
    <row r="1101" spans="6:8" x14ac:dyDescent="0.25">
      <c r="F1101" s="8"/>
      <c r="H1101" s="8"/>
    </row>
    <row r="1102" spans="6:8" x14ac:dyDescent="0.25">
      <c r="F1102" s="8"/>
      <c r="H1102" s="8"/>
    </row>
    <row r="1103" spans="6:8" x14ac:dyDescent="0.25">
      <c r="F1103" s="8"/>
      <c r="H1103" s="8"/>
    </row>
    <row r="1104" spans="6:8" x14ac:dyDescent="0.25">
      <c r="F1104" s="8"/>
      <c r="H1104" s="8"/>
    </row>
    <row r="1105" spans="6:8" x14ac:dyDescent="0.25">
      <c r="F1105" s="8"/>
      <c r="H1105" s="8"/>
    </row>
    <row r="1106" spans="6:8" x14ac:dyDescent="0.25">
      <c r="F1106" s="8"/>
      <c r="H1106" s="8"/>
    </row>
    <row r="1107" spans="6:8" x14ac:dyDescent="0.25">
      <c r="F1107" s="8"/>
      <c r="H1107" s="8"/>
    </row>
    <row r="1108" spans="6:8" x14ac:dyDescent="0.25">
      <c r="F1108" s="8"/>
      <c r="H1108" s="8"/>
    </row>
    <row r="1109" spans="6:8" x14ac:dyDescent="0.25">
      <c r="F1109" s="8"/>
      <c r="H1109" s="8"/>
    </row>
    <row r="1110" spans="6:8" x14ac:dyDescent="0.25">
      <c r="F1110" s="8"/>
      <c r="H1110" s="8"/>
    </row>
    <row r="1111" spans="6:8" x14ac:dyDescent="0.25">
      <c r="F1111" s="8"/>
      <c r="H1111" s="8"/>
    </row>
    <row r="1112" spans="6:8" x14ac:dyDescent="0.25">
      <c r="F1112" s="8"/>
      <c r="H1112" s="8"/>
    </row>
    <row r="1113" spans="6:8" x14ac:dyDescent="0.25">
      <c r="F1113" s="8"/>
      <c r="H1113" s="8"/>
    </row>
    <row r="1114" spans="6:8" x14ac:dyDescent="0.25">
      <c r="F1114" s="8"/>
      <c r="H1114" s="8"/>
    </row>
    <row r="1115" spans="6:8" x14ac:dyDescent="0.25">
      <c r="F1115" s="8"/>
      <c r="H1115" s="8"/>
    </row>
    <row r="1116" spans="6:8" x14ac:dyDescent="0.25">
      <c r="F1116" s="8"/>
      <c r="H1116" s="8"/>
    </row>
    <row r="1117" spans="6:8" x14ac:dyDescent="0.25">
      <c r="F1117" s="8"/>
      <c r="H1117" s="8"/>
    </row>
    <row r="1118" spans="6:8" x14ac:dyDescent="0.25">
      <c r="F1118" s="8"/>
      <c r="H1118" s="8"/>
    </row>
    <row r="1119" spans="6:8" x14ac:dyDescent="0.25">
      <c r="F1119" s="8"/>
      <c r="H1119" s="8"/>
    </row>
    <row r="1120" spans="6:8" x14ac:dyDescent="0.25">
      <c r="F1120" s="8"/>
      <c r="H1120" s="8"/>
    </row>
    <row r="1121" spans="6:8" x14ac:dyDescent="0.25">
      <c r="F1121" s="8"/>
      <c r="H1121" s="8"/>
    </row>
    <row r="1122" spans="6:8" x14ac:dyDescent="0.25">
      <c r="F1122" s="8"/>
      <c r="H1122" s="8"/>
    </row>
    <row r="1123" spans="6:8" x14ac:dyDescent="0.25">
      <c r="F1123" s="8"/>
      <c r="H1123" s="8"/>
    </row>
    <row r="1124" spans="6:8" x14ac:dyDescent="0.25">
      <c r="F1124" s="8"/>
      <c r="H1124" s="8"/>
    </row>
    <row r="1125" spans="6:8" x14ac:dyDescent="0.25">
      <c r="F1125" s="8"/>
      <c r="H1125" s="8"/>
    </row>
    <row r="1126" spans="6:8" x14ac:dyDescent="0.25">
      <c r="F1126" s="8"/>
      <c r="H1126" s="8"/>
    </row>
    <row r="1127" spans="6:8" x14ac:dyDescent="0.25">
      <c r="F1127" s="8"/>
      <c r="H1127" s="8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7"/>
  <sheetViews>
    <sheetView topLeftCell="A165" workbookViewId="0">
      <selection activeCell="M185" sqref="M185"/>
    </sheetView>
  </sheetViews>
  <sheetFormatPr defaultRowHeight="15" x14ac:dyDescent="0.25"/>
  <cols>
    <col min="1" max="1" width="10.7109375" bestFit="1" customWidth="1"/>
    <col min="8" max="8" width="14" bestFit="1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I1" s="5" t="s">
        <v>10</v>
      </c>
      <c r="J1" s="5" t="s">
        <v>11</v>
      </c>
      <c r="P1" s="3" t="s">
        <v>8</v>
      </c>
      <c r="Q1" s="3">
        <f>27+27+27</f>
        <v>81</v>
      </c>
    </row>
    <row r="2" spans="1:17" ht="15.75" thickTop="1" x14ac:dyDescent="0.25">
      <c r="A2" s="2">
        <v>42826</v>
      </c>
      <c r="B2">
        <v>3.58</v>
      </c>
      <c r="C2" s="4">
        <v>1.7153984875729997</v>
      </c>
      <c r="D2">
        <v>0</v>
      </c>
      <c r="I2">
        <v>0.7</v>
      </c>
      <c r="J2">
        <f>I2*C2</f>
        <v>1.2007789413010996</v>
      </c>
      <c r="P2" t="s">
        <v>9</v>
      </c>
      <c r="Q2">
        <v>40</v>
      </c>
    </row>
    <row r="3" spans="1:17" x14ac:dyDescent="0.25">
      <c r="A3" s="2">
        <v>42827</v>
      </c>
      <c r="B3">
        <v>0.01</v>
      </c>
      <c r="C3" s="4">
        <v>2.5901623521279999</v>
      </c>
      <c r="D3" s="8">
        <f>MAX((D2+F3-B3),0)</f>
        <v>1.8031136464895998</v>
      </c>
      <c r="E3">
        <f>IF(D2&gt;$Q$2,1-(D2-$Q$2)/($Q$1-$Q$2),1)</f>
        <v>1</v>
      </c>
      <c r="F3" s="8">
        <f>E3*J3</f>
        <v>1.8131136464895998</v>
      </c>
      <c r="G3">
        <f>IF(D3=0,B3-F3-D2,0)</f>
        <v>0</v>
      </c>
      <c r="H3">
        <f>H2+G3</f>
        <v>0</v>
      </c>
      <c r="I3">
        <v>0.7</v>
      </c>
      <c r="J3">
        <f>I3*C3</f>
        <v>1.8131136464895998</v>
      </c>
    </row>
    <row r="4" spans="1:17" x14ac:dyDescent="0.25">
      <c r="A4" s="2">
        <v>42828</v>
      </c>
      <c r="B4">
        <v>0.38</v>
      </c>
      <c r="C4" s="4">
        <v>2.223245179733</v>
      </c>
      <c r="D4" s="8">
        <f t="shared" ref="D4:D67" si="0">MAX((D3+F4-B4),0)</f>
        <v>2.9793852723027001</v>
      </c>
      <c r="E4">
        <f>IF(D3&gt;$Q$2,1-(D3-$Q$2)/($Q$1-$Q$2),1)</f>
        <v>1</v>
      </c>
      <c r="F4" s="8">
        <f>E4*J4</f>
        <v>1.5562716258131</v>
      </c>
      <c r="G4">
        <f t="shared" ref="G4:G67" si="1">IF(D4=0,B4-F4-D3,0)</f>
        <v>0</v>
      </c>
      <c r="H4">
        <f t="shared" ref="H4:H67" si="2">H3+G4</f>
        <v>0</v>
      </c>
      <c r="I4">
        <v>0.7</v>
      </c>
      <c r="J4">
        <f t="shared" ref="J4:J67" si="3">I4*C4</f>
        <v>1.5562716258131</v>
      </c>
    </row>
    <row r="5" spans="1:17" x14ac:dyDescent="0.25">
      <c r="A5" s="2">
        <v>42829</v>
      </c>
      <c r="B5">
        <v>0.22</v>
      </c>
      <c r="C5" s="4">
        <v>2.9688813331249997</v>
      </c>
      <c r="D5" s="8">
        <f t="shared" si="0"/>
        <v>4.8376022054902004</v>
      </c>
      <c r="E5">
        <f t="shared" ref="E5:E68" si="4">IF(D4&gt;$Q$2,1-(D4-$Q$2)/($Q$1-$Q$2),1)</f>
        <v>1</v>
      </c>
      <c r="F5" s="8">
        <f t="shared" ref="F5:F68" si="5">E5*J5</f>
        <v>2.0782169331874996</v>
      </c>
      <c r="G5">
        <f t="shared" si="1"/>
        <v>0</v>
      </c>
      <c r="H5">
        <f t="shared" si="2"/>
        <v>0</v>
      </c>
      <c r="I5">
        <v>0.7</v>
      </c>
      <c r="J5">
        <f t="shared" si="3"/>
        <v>2.0782169331874996</v>
      </c>
    </row>
    <row r="6" spans="1:17" x14ac:dyDescent="0.25">
      <c r="A6" s="2">
        <v>42830</v>
      </c>
      <c r="B6">
        <v>0.01</v>
      </c>
      <c r="C6" s="4">
        <v>2.4442229257329995</v>
      </c>
      <c r="D6" s="8">
        <f t="shared" si="0"/>
        <v>6.5385582535033002</v>
      </c>
      <c r="E6">
        <f t="shared" si="4"/>
        <v>1</v>
      </c>
      <c r="F6" s="8">
        <f t="shared" si="5"/>
        <v>1.7109560480130996</v>
      </c>
      <c r="G6">
        <f t="shared" si="1"/>
        <v>0</v>
      </c>
      <c r="H6">
        <f t="shared" si="2"/>
        <v>0</v>
      </c>
      <c r="I6">
        <v>0.7</v>
      </c>
      <c r="J6">
        <f t="shared" si="3"/>
        <v>1.7109560480130996</v>
      </c>
    </row>
    <row r="7" spans="1:17" x14ac:dyDescent="0.25">
      <c r="A7" s="2">
        <v>42831</v>
      </c>
      <c r="B7">
        <v>0</v>
      </c>
      <c r="C7" s="4">
        <v>2.2130115480479997</v>
      </c>
      <c r="D7" s="8">
        <f t="shared" si="0"/>
        <v>8.0876663371369002</v>
      </c>
      <c r="E7">
        <f t="shared" si="4"/>
        <v>1</v>
      </c>
      <c r="F7" s="8">
        <f t="shared" si="5"/>
        <v>1.5491080836335998</v>
      </c>
      <c r="G7">
        <f t="shared" si="1"/>
        <v>0</v>
      </c>
      <c r="H7">
        <f t="shared" si="2"/>
        <v>0</v>
      </c>
      <c r="I7">
        <v>0.7</v>
      </c>
      <c r="J7">
        <f t="shared" si="3"/>
        <v>1.5491080836335998</v>
      </c>
    </row>
    <row r="8" spans="1:17" x14ac:dyDescent="0.25">
      <c r="A8" s="2">
        <v>42832</v>
      </c>
      <c r="B8">
        <v>0</v>
      </c>
      <c r="C8" s="4">
        <v>1.660766789008</v>
      </c>
      <c r="D8" s="8">
        <f t="shared" si="0"/>
        <v>9.2502030894425005</v>
      </c>
      <c r="E8">
        <f t="shared" si="4"/>
        <v>1</v>
      </c>
      <c r="F8" s="8">
        <f t="shared" si="5"/>
        <v>1.1625367523055998</v>
      </c>
      <c r="G8">
        <f t="shared" si="1"/>
        <v>0</v>
      </c>
      <c r="H8">
        <f t="shared" si="2"/>
        <v>0</v>
      </c>
      <c r="I8">
        <v>0.7</v>
      </c>
      <c r="J8">
        <f t="shared" si="3"/>
        <v>1.1625367523055998</v>
      </c>
    </row>
    <row r="9" spans="1:17" x14ac:dyDescent="0.25">
      <c r="A9" s="2">
        <v>42833</v>
      </c>
      <c r="B9">
        <v>0</v>
      </c>
      <c r="C9" s="4">
        <v>3.0393586607729999</v>
      </c>
      <c r="D9" s="8">
        <f t="shared" si="0"/>
        <v>11.3777541519836</v>
      </c>
      <c r="E9">
        <f t="shared" si="4"/>
        <v>1</v>
      </c>
      <c r="F9" s="8">
        <f t="shared" si="5"/>
        <v>2.1275510625410998</v>
      </c>
      <c r="G9">
        <f t="shared" si="1"/>
        <v>0</v>
      </c>
      <c r="H9">
        <f t="shared" si="2"/>
        <v>0</v>
      </c>
      <c r="I9">
        <v>0.7</v>
      </c>
      <c r="J9">
        <f t="shared" si="3"/>
        <v>2.1275510625410998</v>
      </c>
    </row>
    <row r="10" spans="1:17" x14ac:dyDescent="0.25">
      <c r="A10" s="2">
        <v>42834</v>
      </c>
      <c r="B10">
        <v>0.05</v>
      </c>
      <c r="C10" s="4">
        <v>2.6946787831250001</v>
      </c>
      <c r="D10" s="8">
        <f t="shared" si="0"/>
        <v>13.214029300171099</v>
      </c>
      <c r="E10">
        <f t="shared" si="4"/>
        <v>1</v>
      </c>
      <c r="F10" s="8">
        <f t="shared" si="5"/>
        <v>1.8862751481875</v>
      </c>
      <c r="G10">
        <f t="shared" si="1"/>
        <v>0</v>
      </c>
      <c r="H10">
        <f t="shared" si="2"/>
        <v>0</v>
      </c>
      <c r="I10">
        <v>0.7</v>
      </c>
      <c r="J10">
        <f t="shared" si="3"/>
        <v>1.8862751481875</v>
      </c>
    </row>
    <row r="11" spans="1:17" x14ac:dyDescent="0.25">
      <c r="A11" s="2">
        <v>42835</v>
      </c>
      <c r="B11">
        <v>0.01</v>
      </c>
      <c r="C11" s="4">
        <v>2.6093239717279997</v>
      </c>
      <c r="D11" s="8">
        <f t="shared" si="0"/>
        <v>15.030556080380698</v>
      </c>
      <c r="E11">
        <f t="shared" si="4"/>
        <v>1</v>
      </c>
      <c r="F11" s="8">
        <f t="shared" si="5"/>
        <v>1.8265267802095997</v>
      </c>
      <c r="G11">
        <f t="shared" si="1"/>
        <v>0</v>
      </c>
      <c r="H11">
        <f t="shared" si="2"/>
        <v>0</v>
      </c>
      <c r="I11">
        <v>0.7</v>
      </c>
      <c r="J11">
        <f t="shared" si="3"/>
        <v>1.8265267802095997</v>
      </c>
    </row>
    <row r="12" spans="1:17" x14ac:dyDescent="0.25">
      <c r="A12" s="2">
        <v>42836</v>
      </c>
      <c r="B12">
        <v>0</v>
      </c>
      <c r="C12" s="4">
        <v>1.6717153331250001</v>
      </c>
      <c r="D12" s="8">
        <f t="shared" si="0"/>
        <v>16.200756813568198</v>
      </c>
      <c r="E12">
        <f t="shared" si="4"/>
        <v>1</v>
      </c>
      <c r="F12" s="8">
        <f t="shared" si="5"/>
        <v>1.1702007331875</v>
      </c>
      <c r="G12">
        <f t="shared" si="1"/>
        <v>0</v>
      </c>
      <c r="H12">
        <f t="shared" si="2"/>
        <v>0</v>
      </c>
      <c r="I12">
        <v>0.7</v>
      </c>
      <c r="J12">
        <f t="shared" si="3"/>
        <v>1.1702007331875</v>
      </c>
    </row>
    <row r="13" spans="1:17" x14ac:dyDescent="0.25">
      <c r="A13" s="2">
        <v>42837</v>
      </c>
      <c r="B13">
        <v>0</v>
      </c>
      <c r="C13" s="4">
        <v>2.7134521965329998</v>
      </c>
      <c r="D13" s="8">
        <f t="shared" si="0"/>
        <v>18.100173351141297</v>
      </c>
      <c r="E13">
        <f t="shared" si="4"/>
        <v>1</v>
      </c>
      <c r="F13" s="8">
        <f t="shared" si="5"/>
        <v>1.8994165375730998</v>
      </c>
      <c r="G13">
        <f t="shared" si="1"/>
        <v>0</v>
      </c>
      <c r="H13">
        <f t="shared" si="2"/>
        <v>0</v>
      </c>
      <c r="I13">
        <v>0.7</v>
      </c>
      <c r="J13">
        <f t="shared" si="3"/>
        <v>1.8994165375730998</v>
      </c>
    </row>
    <row r="14" spans="1:17" x14ac:dyDescent="0.25">
      <c r="A14" s="2">
        <v>42838</v>
      </c>
      <c r="B14">
        <v>0.02</v>
      </c>
      <c r="C14" s="4">
        <v>2.0366524846130001</v>
      </c>
      <c r="D14" s="8">
        <f t="shared" si="0"/>
        <v>19.505830090370399</v>
      </c>
      <c r="E14">
        <f t="shared" si="4"/>
        <v>1</v>
      </c>
      <c r="F14" s="8">
        <f t="shared" si="5"/>
        <v>1.4256567392291</v>
      </c>
      <c r="G14">
        <f t="shared" si="1"/>
        <v>0</v>
      </c>
      <c r="H14">
        <f t="shared" si="2"/>
        <v>0</v>
      </c>
      <c r="I14">
        <v>0.7</v>
      </c>
      <c r="J14">
        <f t="shared" si="3"/>
        <v>1.4256567392291</v>
      </c>
    </row>
    <row r="15" spans="1:17" x14ac:dyDescent="0.25">
      <c r="A15" s="2">
        <v>42839</v>
      </c>
      <c r="B15">
        <v>0.32</v>
      </c>
      <c r="C15" s="4">
        <v>1.8237853736529999</v>
      </c>
      <c r="D15" s="8">
        <f t="shared" si="0"/>
        <v>20.462479851927498</v>
      </c>
      <c r="E15">
        <f t="shared" si="4"/>
        <v>1</v>
      </c>
      <c r="F15" s="8">
        <f t="shared" si="5"/>
        <v>1.2766497615570997</v>
      </c>
      <c r="G15">
        <f t="shared" si="1"/>
        <v>0</v>
      </c>
      <c r="H15">
        <f t="shared" si="2"/>
        <v>0</v>
      </c>
      <c r="I15">
        <v>0.7</v>
      </c>
      <c r="J15">
        <f t="shared" si="3"/>
        <v>1.2766497615570997</v>
      </c>
    </row>
    <row r="16" spans="1:17" x14ac:dyDescent="0.25">
      <c r="A16" s="2">
        <v>42840</v>
      </c>
      <c r="B16">
        <v>0</v>
      </c>
      <c r="C16" s="4">
        <v>2.7970573771679996</v>
      </c>
      <c r="D16" s="8">
        <f t="shared" si="0"/>
        <v>22.420420015945098</v>
      </c>
      <c r="E16">
        <f t="shared" si="4"/>
        <v>1</v>
      </c>
      <c r="F16" s="8">
        <f t="shared" si="5"/>
        <v>1.9579401640175995</v>
      </c>
      <c r="G16">
        <f t="shared" si="1"/>
        <v>0</v>
      </c>
      <c r="H16">
        <f t="shared" si="2"/>
        <v>0</v>
      </c>
      <c r="I16">
        <v>0.7</v>
      </c>
      <c r="J16">
        <f t="shared" si="3"/>
        <v>1.9579401640175995</v>
      </c>
    </row>
    <row r="17" spans="1:10" x14ac:dyDescent="0.25">
      <c r="A17" s="2">
        <v>42841</v>
      </c>
      <c r="B17">
        <v>1.39</v>
      </c>
      <c r="C17" s="4">
        <v>1.7262908799999996</v>
      </c>
      <c r="D17" s="8">
        <f t="shared" si="0"/>
        <v>22.238823631945095</v>
      </c>
      <c r="E17">
        <f t="shared" si="4"/>
        <v>1</v>
      </c>
      <c r="F17" s="8">
        <f t="shared" si="5"/>
        <v>1.2084036159999996</v>
      </c>
      <c r="G17">
        <f t="shared" si="1"/>
        <v>0</v>
      </c>
      <c r="H17">
        <f t="shared" si="2"/>
        <v>0</v>
      </c>
      <c r="I17">
        <v>0.7</v>
      </c>
      <c r="J17">
        <f t="shared" si="3"/>
        <v>1.2084036159999996</v>
      </c>
    </row>
    <row r="18" spans="1:10" x14ac:dyDescent="0.25">
      <c r="A18" s="2">
        <v>42842</v>
      </c>
      <c r="B18">
        <v>0.37</v>
      </c>
      <c r="C18" s="4">
        <v>1.8775107531680002</v>
      </c>
      <c r="D18" s="8">
        <f t="shared" si="0"/>
        <v>23.183081159162693</v>
      </c>
      <c r="E18">
        <f t="shared" si="4"/>
        <v>1</v>
      </c>
      <c r="F18" s="8">
        <f t="shared" si="5"/>
        <v>1.3142575272176</v>
      </c>
      <c r="G18">
        <f t="shared" si="1"/>
        <v>0</v>
      </c>
      <c r="H18">
        <f t="shared" si="2"/>
        <v>0</v>
      </c>
      <c r="I18">
        <v>0.7</v>
      </c>
      <c r="J18">
        <f t="shared" si="3"/>
        <v>1.3142575272176</v>
      </c>
    </row>
    <row r="19" spans="1:10" x14ac:dyDescent="0.25">
      <c r="A19" s="2">
        <v>42843</v>
      </c>
      <c r="B19">
        <v>0</v>
      </c>
      <c r="C19" s="4">
        <v>2.394713261568</v>
      </c>
      <c r="D19" s="8">
        <f t="shared" si="0"/>
        <v>24.859380442260292</v>
      </c>
      <c r="E19">
        <f t="shared" si="4"/>
        <v>1</v>
      </c>
      <c r="F19" s="8">
        <f t="shared" si="5"/>
        <v>1.6762992830976</v>
      </c>
      <c r="G19">
        <f t="shared" si="1"/>
        <v>0</v>
      </c>
      <c r="H19">
        <f t="shared" si="2"/>
        <v>0</v>
      </c>
      <c r="I19">
        <v>0.7</v>
      </c>
      <c r="J19">
        <f t="shared" si="3"/>
        <v>1.6762992830976</v>
      </c>
    </row>
    <row r="20" spans="1:10" x14ac:dyDescent="0.25">
      <c r="A20" s="2">
        <v>42844</v>
      </c>
      <c r="B20">
        <v>0.01</v>
      </c>
      <c r="C20" s="4">
        <v>2.3146182855679998</v>
      </c>
      <c r="D20" s="8">
        <f t="shared" si="0"/>
        <v>26.469613242157891</v>
      </c>
      <c r="E20">
        <f t="shared" si="4"/>
        <v>1</v>
      </c>
      <c r="F20" s="8">
        <f t="shared" si="5"/>
        <v>1.6202327998975998</v>
      </c>
      <c r="G20">
        <f t="shared" si="1"/>
        <v>0</v>
      </c>
      <c r="H20">
        <f t="shared" si="2"/>
        <v>0</v>
      </c>
      <c r="I20">
        <v>0.7</v>
      </c>
      <c r="J20">
        <f t="shared" si="3"/>
        <v>1.6202327998975998</v>
      </c>
    </row>
    <row r="21" spans="1:10" x14ac:dyDescent="0.25">
      <c r="A21" s="2">
        <v>42845</v>
      </c>
      <c r="B21">
        <v>0.02</v>
      </c>
      <c r="C21" s="4">
        <v>3.4645607009279997</v>
      </c>
      <c r="D21" s="8">
        <f t="shared" si="0"/>
        <v>28.874805732807491</v>
      </c>
      <c r="E21">
        <f t="shared" si="4"/>
        <v>1</v>
      </c>
      <c r="F21" s="8">
        <f t="shared" si="5"/>
        <v>2.4251924906495996</v>
      </c>
      <c r="G21">
        <f t="shared" si="1"/>
        <v>0</v>
      </c>
      <c r="H21">
        <f t="shared" si="2"/>
        <v>0</v>
      </c>
      <c r="I21">
        <v>0.7</v>
      </c>
      <c r="J21">
        <f t="shared" si="3"/>
        <v>2.4251924906495996</v>
      </c>
    </row>
    <row r="22" spans="1:10" x14ac:dyDescent="0.25">
      <c r="A22" s="2">
        <v>42846</v>
      </c>
      <c r="B22">
        <v>1.48</v>
      </c>
      <c r="C22" s="4">
        <v>2.1719178597280004</v>
      </c>
      <c r="D22" s="8">
        <f t="shared" si="0"/>
        <v>28.915148234617092</v>
      </c>
      <c r="E22">
        <f t="shared" si="4"/>
        <v>1</v>
      </c>
      <c r="F22" s="8">
        <f t="shared" si="5"/>
        <v>1.5203425018096002</v>
      </c>
      <c r="G22">
        <f t="shared" si="1"/>
        <v>0</v>
      </c>
      <c r="H22">
        <f t="shared" si="2"/>
        <v>0</v>
      </c>
      <c r="I22">
        <v>0.7</v>
      </c>
      <c r="J22">
        <f t="shared" si="3"/>
        <v>1.5203425018096002</v>
      </c>
    </row>
    <row r="23" spans="1:10" x14ac:dyDescent="0.25">
      <c r="A23" s="2">
        <v>42847</v>
      </c>
      <c r="B23">
        <v>0</v>
      </c>
      <c r="C23" s="4">
        <v>2.4145683006879999</v>
      </c>
      <c r="D23" s="8">
        <f t="shared" si="0"/>
        <v>30.605346045098692</v>
      </c>
      <c r="E23">
        <f t="shared" si="4"/>
        <v>1</v>
      </c>
      <c r="F23" s="8">
        <f t="shared" si="5"/>
        <v>1.6901978104815998</v>
      </c>
      <c r="G23">
        <f t="shared" si="1"/>
        <v>0</v>
      </c>
      <c r="H23">
        <f t="shared" si="2"/>
        <v>0</v>
      </c>
      <c r="I23">
        <v>0.7</v>
      </c>
      <c r="J23">
        <f t="shared" si="3"/>
        <v>1.6901978104815998</v>
      </c>
    </row>
    <row r="24" spans="1:10" x14ac:dyDescent="0.25">
      <c r="A24" s="2">
        <v>42848</v>
      </c>
      <c r="B24">
        <v>1.71</v>
      </c>
      <c r="C24" s="4">
        <v>3.4565877459729997</v>
      </c>
      <c r="D24" s="8">
        <f t="shared" si="0"/>
        <v>31.31495746727979</v>
      </c>
      <c r="E24">
        <f t="shared" si="4"/>
        <v>1</v>
      </c>
      <c r="F24" s="8">
        <f t="shared" si="5"/>
        <v>2.4196114221810996</v>
      </c>
      <c r="G24">
        <f t="shared" si="1"/>
        <v>0</v>
      </c>
      <c r="H24">
        <f t="shared" si="2"/>
        <v>0</v>
      </c>
      <c r="I24">
        <v>0.7</v>
      </c>
      <c r="J24">
        <f t="shared" si="3"/>
        <v>2.4196114221810996</v>
      </c>
    </row>
    <row r="25" spans="1:10" x14ac:dyDescent="0.25">
      <c r="A25" s="2">
        <v>42849</v>
      </c>
      <c r="B25">
        <v>3.22</v>
      </c>
      <c r="C25" s="4">
        <v>2.6946787831250001</v>
      </c>
      <c r="D25" s="8">
        <f t="shared" si="0"/>
        <v>29.981232615467292</v>
      </c>
      <c r="E25">
        <f t="shared" si="4"/>
        <v>1</v>
      </c>
      <c r="F25" s="8">
        <f t="shared" si="5"/>
        <v>1.8862751481875</v>
      </c>
      <c r="G25">
        <f t="shared" si="1"/>
        <v>0</v>
      </c>
      <c r="H25">
        <f t="shared" si="2"/>
        <v>0</v>
      </c>
      <c r="I25">
        <v>0.7</v>
      </c>
      <c r="J25">
        <f t="shared" si="3"/>
        <v>1.8862751481875</v>
      </c>
    </row>
    <row r="26" spans="1:10" x14ac:dyDescent="0.25">
      <c r="A26" s="2">
        <v>42850</v>
      </c>
      <c r="B26">
        <v>3.46</v>
      </c>
      <c r="C26" s="4">
        <v>2.2843077612529998</v>
      </c>
      <c r="D26" s="8">
        <f t="shared" si="0"/>
        <v>28.12024804834439</v>
      </c>
      <c r="E26">
        <f t="shared" si="4"/>
        <v>1</v>
      </c>
      <c r="F26" s="8">
        <f t="shared" si="5"/>
        <v>1.5990154328770998</v>
      </c>
      <c r="G26">
        <f t="shared" si="1"/>
        <v>0</v>
      </c>
      <c r="H26">
        <f t="shared" si="2"/>
        <v>0</v>
      </c>
      <c r="I26">
        <v>0.7</v>
      </c>
      <c r="J26">
        <f t="shared" si="3"/>
        <v>1.5990154328770998</v>
      </c>
    </row>
    <row r="27" spans="1:10" x14ac:dyDescent="0.25">
      <c r="A27" s="2">
        <v>42851</v>
      </c>
      <c r="B27">
        <v>0.03</v>
      </c>
      <c r="C27" s="4">
        <v>2.3847602782929997</v>
      </c>
      <c r="D27" s="8">
        <f t="shared" si="0"/>
        <v>29.75958024314949</v>
      </c>
      <c r="E27">
        <f t="shared" si="4"/>
        <v>1</v>
      </c>
      <c r="F27" s="8">
        <f t="shared" si="5"/>
        <v>1.6693321948050996</v>
      </c>
      <c r="G27">
        <f t="shared" si="1"/>
        <v>0</v>
      </c>
      <c r="H27">
        <f t="shared" si="2"/>
        <v>0</v>
      </c>
      <c r="I27">
        <v>0.7</v>
      </c>
      <c r="J27">
        <f t="shared" si="3"/>
        <v>1.6693321948050996</v>
      </c>
    </row>
    <row r="28" spans="1:10" x14ac:dyDescent="0.25">
      <c r="A28" s="2">
        <v>42852</v>
      </c>
      <c r="B28">
        <v>0.38</v>
      </c>
      <c r="C28" s="4">
        <v>2.1098075361279998</v>
      </c>
      <c r="D28" s="8">
        <f t="shared" si="0"/>
        <v>30.856445518439092</v>
      </c>
      <c r="E28">
        <f t="shared" si="4"/>
        <v>1</v>
      </c>
      <c r="F28" s="8">
        <f t="shared" si="5"/>
        <v>1.4768652752895997</v>
      </c>
      <c r="G28">
        <f t="shared" si="1"/>
        <v>0</v>
      </c>
      <c r="H28">
        <f t="shared" si="2"/>
        <v>0</v>
      </c>
      <c r="I28">
        <v>0.7</v>
      </c>
      <c r="J28">
        <f t="shared" si="3"/>
        <v>1.4768652752895997</v>
      </c>
    </row>
    <row r="29" spans="1:10" x14ac:dyDescent="0.25">
      <c r="A29" s="2">
        <v>42853</v>
      </c>
      <c r="B29">
        <v>0.06</v>
      </c>
      <c r="C29" s="4">
        <v>2.0785453203729998</v>
      </c>
      <c r="D29" s="8">
        <f t="shared" si="0"/>
        <v>32.251427242700188</v>
      </c>
      <c r="E29">
        <f t="shared" si="4"/>
        <v>1</v>
      </c>
      <c r="F29" s="8">
        <f t="shared" si="5"/>
        <v>1.4549817242610998</v>
      </c>
      <c r="G29">
        <f t="shared" si="1"/>
        <v>0</v>
      </c>
      <c r="H29">
        <f t="shared" si="2"/>
        <v>0</v>
      </c>
      <c r="I29">
        <v>0.7</v>
      </c>
      <c r="J29">
        <f t="shared" si="3"/>
        <v>1.4549817242610998</v>
      </c>
    </row>
    <row r="30" spans="1:10" x14ac:dyDescent="0.25">
      <c r="A30" s="2">
        <v>42854</v>
      </c>
      <c r="B30">
        <v>0</v>
      </c>
      <c r="C30" s="4">
        <v>1.6717153331250001</v>
      </c>
      <c r="D30" s="8">
        <f t="shared" si="0"/>
        <v>33.421627975887688</v>
      </c>
      <c r="E30">
        <f t="shared" si="4"/>
        <v>1</v>
      </c>
      <c r="F30" s="8">
        <f t="shared" si="5"/>
        <v>1.1702007331875</v>
      </c>
      <c r="G30">
        <f t="shared" si="1"/>
        <v>0</v>
      </c>
      <c r="H30">
        <f t="shared" si="2"/>
        <v>0</v>
      </c>
      <c r="I30">
        <v>0.7</v>
      </c>
      <c r="J30">
        <f t="shared" si="3"/>
        <v>1.1702007331875</v>
      </c>
    </row>
    <row r="31" spans="1:10" x14ac:dyDescent="0.25">
      <c r="A31" s="2">
        <v>42855</v>
      </c>
      <c r="B31">
        <v>0</v>
      </c>
      <c r="C31" s="4">
        <v>2.6569198286130002</v>
      </c>
      <c r="D31" s="8">
        <f t="shared" si="0"/>
        <v>35.281471855916791</v>
      </c>
      <c r="E31">
        <f t="shared" si="4"/>
        <v>1</v>
      </c>
      <c r="F31" s="8">
        <f t="shared" si="5"/>
        <v>1.8598438800290999</v>
      </c>
      <c r="G31">
        <f t="shared" si="1"/>
        <v>0</v>
      </c>
      <c r="H31">
        <f t="shared" si="2"/>
        <v>0</v>
      </c>
      <c r="I31">
        <v>0.7</v>
      </c>
      <c r="J31">
        <f t="shared" si="3"/>
        <v>1.8598438800290999</v>
      </c>
    </row>
    <row r="32" spans="1:10" x14ac:dyDescent="0.25">
      <c r="A32" s="2">
        <v>42856</v>
      </c>
      <c r="B32">
        <v>0.24</v>
      </c>
      <c r="C32" s="4">
        <v>1.7805762331249999</v>
      </c>
      <c r="D32" s="8">
        <f t="shared" si="0"/>
        <v>36.287875219104286</v>
      </c>
      <c r="E32">
        <f t="shared" si="4"/>
        <v>1</v>
      </c>
      <c r="F32" s="8">
        <f t="shared" si="5"/>
        <v>1.2464033631874998</v>
      </c>
      <c r="G32">
        <f t="shared" si="1"/>
        <v>0</v>
      </c>
      <c r="H32">
        <f t="shared" si="2"/>
        <v>0</v>
      </c>
      <c r="I32">
        <v>0.7</v>
      </c>
      <c r="J32">
        <f t="shared" si="3"/>
        <v>1.2464033631874998</v>
      </c>
    </row>
    <row r="33" spans="1:10" x14ac:dyDescent="0.25">
      <c r="A33" s="2">
        <v>42857</v>
      </c>
      <c r="B33">
        <v>0</v>
      </c>
      <c r="C33" s="4">
        <v>1.9415436799999999</v>
      </c>
      <c r="D33" s="8">
        <f t="shared" si="0"/>
        <v>37.646955795104283</v>
      </c>
      <c r="E33">
        <f t="shared" si="4"/>
        <v>1</v>
      </c>
      <c r="F33" s="8">
        <f t="shared" si="5"/>
        <v>1.3590805759999998</v>
      </c>
      <c r="G33">
        <f t="shared" si="1"/>
        <v>0</v>
      </c>
      <c r="H33">
        <f t="shared" si="2"/>
        <v>0</v>
      </c>
      <c r="I33">
        <v>0.7</v>
      </c>
      <c r="J33">
        <f t="shared" si="3"/>
        <v>1.3590805759999998</v>
      </c>
    </row>
    <row r="34" spans="1:10" x14ac:dyDescent="0.25">
      <c r="A34" s="2">
        <v>42858</v>
      </c>
      <c r="B34">
        <v>0.04</v>
      </c>
      <c r="C34" s="4">
        <v>3.8343329479680008</v>
      </c>
      <c r="D34" s="8">
        <f t="shared" si="0"/>
        <v>40.290988858681885</v>
      </c>
      <c r="E34">
        <f t="shared" si="4"/>
        <v>1</v>
      </c>
      <c r="F34" s="8">
        <f t="shared" si="5"/>
        <v>2.6840330635776004</v>
      </c>
      <c r="G34">
        <f t="shared" si="1"/>
        <v>0</v>
      </c>
      <c r="H34">
        <f t="shared" si="2"/>
        <v>0</v>
      </c>
      <c r="I34">
        <v>0.7</v>
      </c>
      <c r="J34">
        <f t="shared" si="3"/>
        <v>2.6840330635776004</v>
      </c>
    </row>
    <row r="35" spans="1:10" x14ac:dyDescent="0.25">
      <c r="A35" s="2">
        <v>42859</v>
      </c>
      <c r="B35">
        <v>0</v>
      </c>
      <c r="C35" s="4">
        <v>3.5904444799999995</v>
      </c>
      <c r="D35" s="8">
        <f t="shared" si="0"/>
        <v>42.786462298609273</v>
      </c>
      <c r="E35">
        <f t="shared" si="4"/>
        <v>0.9929027107638565</v>
      </c>
      <c r="F35" s="8">
        <f t="shared" si="5"/>
        <v>2.495473439927387</v>
      </c>
      <c r="G35">
        <f t="shared" si="1"/>
        <v>0</v>
      </c>
      <c r="H35">
        <f t="shared" si="2"/>
        <v>0</v>
      </c>
      <c r="I35">
        <v>0.7</v>
      </c>
      <c r="J35">
        <f t="shared" si="3"/>
        <v>2.5133111359999996</v>
      </c>
    </row>
    <row r="36" spans="1:10" x14ac:dyDescent="0.25">
      <c r="A36" s="2">
        <v>42860</v>
      </c>
      <c r="B36">
        <v>0</v>
      </c>
      <c r="C36" s="4">
        <v>3.5278874721279996</v>
      </c>
      <c r="D36" s="8">
        <f t="shared" si="0"/>
        <v>45.088148704601934</v>
      </c>
      <c r="E36">
        <f t="shared" si="4"/>
        <v>0.93203750491196891</v>
      </c>
      <c r="F36" s="8">
        <f t="shared" si="5"/>
        <v>2.3016864059926618</v>
      </c>
      <c r="G36">
        <f t="shared" si="1"/>
        <v>0</v>
      </c>
      <c r="H36">
        <f t="shared" si="2"/>
        <v>0</v>
      </c>
      <c r="I36">
        <v>0.7</v>
      </c>
      <c r="J36">
        <f t="shared" si="3"/>
        <v>2.4695212304895997</v>
      </c>
    </row>
    <row r="37" spans="1:10" x14ac:dyDescent="0.25">
      <c r="A37" s="2">
        <v>42861</v>
      </c>
      <c r="B37">
        <v>0.16</v>
      </c>
      <c r="C37" s="4">
        <v>2.7970573771679996</v>
      </c>
      <c r="D37" s="8">
        <f t="shared" si="0"/>
        <v>46.643106168394311</v>
      </c>
      <c r="E37">
        <f t="shared" si="4"/>
        <v>0.87589881208287967</v>
      </c>
      <c r="F37" s="8">
        <f t="shared" si="5"/>
        <v>1.7149574637923739</v>
      </c>
      <c r="G37">
        <f t="shared" si="1"/>
        <v>0</v>
      </c>
      <c r="H37">
        <f t="shared" si="2"/>
        <v>0</v>
      </c>
      <c r="I37">
        <v>0.7</v>
      </c>
      <c r="J37">
        <f t="shared" si="3"/>
        <v>1.9579401640175995</v>
      </c>
    </row>
    <row r="38" spans="1:10" x14ac:dyDescent="0.25">
      <c r="A38" s="2">
        <v>42862</v>
      </c>
      <c r="B38">
        <v>0.02</v>
      </c>
      <c r="C38" s="4">
        <v>2.5322565477280001</v>
      </c>
      <c r="D38" s="8">
        <f t="shared" si="0"/>
        <v>48.108480035596152</v>
      </c>
      <c r="E38">
        <f t="shared" si="4"/>
        <v>0.83797302028306553</v>
      </c>
      <c r="F38" s="8">
        <f t="shared" si="5"/>
        <v>1.4853738672018404</v>
      </c>
      <c r="G38">
        <f t="shared" si="1"/>
        <v>0</v>
      </c>
      <c r="H38">
        <f t="shared" si="2"/>
        <v>0</v>
      </c>
      <c r="I38">
        <v>0.7</v>
      </c>
      <c r="J38">
        <f t="shared" si="3"/>
        <v>1.7725795834095999</v>
      </c>
    </row>
    <row r="39" spans="1:10" x14ac:dyDescent="0.25">
      <c r="A39" s="2">
        <v>42863</v>
      </c>
      <c r="B39">
        <v>0</v>
      </c>
      <c r="C39" s="4">
        <v>2.6852655538079993</v>
      </c>
      <c r="D39" s="8">
        <f t="shared" si="0"/>
        <v>49.61642456976594</v>
      </c>
      <c r="E39">
        <f t="shared" si="4"/>
        <v>0.80223219425375236</v>
      </c>
      <c r="F39" s="8">
        <f t="shared" si="5"/>
        <v>1.5079445341697859</v>
      </c>
      <c r="G39">
        <f t="shared" si="1"/>
        <v>0</v>
      </c>
      <c r="H39">
        <f t="shared" si="2"/>
        <v>0</v>
      </c>
      <c r="I39">
        <v>0.7</v>
      </c>
      <c r="J39">
        <f t="shared" si="3"/>
        <v>1.8796858876655993</v>
      </c>
    </row>
    <row r="40" spans="1:10" x14ac:dyDescent="0.25">
      <c r="A40" s="2">
        <v>42864</v>
      </c>
      <c r="B40">
        <v>0</v>
      </c>
      <c r="C40" s="4">
        <v>3.5357479322129999</v>
      </c>
      <c r="D40" s="8">
        <f t="shared" si="0"/>
        <v>51.510938919839852</v>
      </c>
      <c r="E40">
        <f t="shared" si="4"/>
        <v>0.76545305927400142</v>
      </c>
      <c r="F40" s="8">
        <f t="shared" si="5"/>
        <v>1.8945143500739154</v>
      </c>
      <c r="G40">
        <f t="shared" si="1"/>
        <v>0</v>
      </c>
      <c r="H40">
        <f t="shared" si="2"/>
        <v>0</v>
      </c>
      <c r="I40">
        <v>0.7</v>
      </c>
      <c r="J40">
        <f t="shared" si="3"/>
        <v>2.4750235525490996</v>
      </c>
    </row>
    <row r="41" spans="1:10" x14ac:dyDescent="0.25">
      <c r="A41" s="2">
        <v>42865</v>
      </c>
      <c r="B41">
        <v>0.08</v>
      </c>
      <c r="C41" s="4">
        <v>3.1855663299999999</v>
      </c>
      <c r="D41" s="8">
        <f t="shared" si="0"/>
        <v>53.034781652917658</v>
      </c>
      <c r="E41">
        <f t="shared" si="4"/>
        <v>0.71924539219902806</v>
      </c>
      <c r="F41" s="8">
        <f t="shared" si="5"/>
        <v>1.6038427330778078</v>
      </c>
      <c r="G41">
        <f t="shared" si="1"/>
        <v>0</v>
      </c>
      <c r="H41">
        <f t="shared" si="2"/>
        <v>0</v>
      </c>
      <c r="I41">
        <v>0.7</v>
      </c>
      <c r="J41">
        <f t="shared" si="3"/>
        <v>2.2298964309999998</v>
      </c>
    </row>
    <row r="42" spans="1:10" x14ac:dyDescent="0.25">
      <c r="A42" s="2">
        <v>42866</v>
      </c>
      <c r="B42">
        <v>0.02</v>
      </c>
      <c r="C42" s="4">
        <v>3.1686104494079999</v>
      </c>
      <c r="D42" s="8">
        <f t="shared" si="0"/>
        <v>54.527650388336653</v>
      </c>
      <c r="E42">
        <f t="shared" si="4"/>
        <v>0.68207849627030104</v>
      </c>
      <c r="F42" s="8">
        <f t="shared" si="5"/>
        <v>1.5128687354189996</v>
      </c>
      <c r="G42">
        <f t="shared" si="1"/>
        <v>0</v>
      </c>
      <c r="H42">
        <f t="shared" si="2"/>
        <v>0</v>
      </c>
      <c r="I42">
        <v>0.7</v>
      </c>
      <c r="J42">
        <f t="shared" si="3"/>
        <v>2.2180273145855995</v>
      </c>
    </row>
    <row r="43" spans="1:10" x14ac:dyDescent="0.25">
      <c r="A43" s="2">
        <v>42867</v>
      </c>
      <c r="B43">
        <v>0.89</v>
      </c>
      <c r="C43" s="4">
        <v>1.8453143364529998</v>
      </c>
      <c r="D43" s="8">
        <f t="shared" si="0"/>
        <v>54.471671470790284</v>
      </c>
      <c r="E43">
        <f t="shared" si="4"/>
        <v>0.64566706369910598</v>
      </c>
      <c r="F43" s="8">
        <f t="shared" si="5"/>
        <v>0.8340210824536306</v>
      </c>
      <c r="G43">
        <f t="shared" si="1"/>
        <v>0</v>
      </c>
      <c r="H43">
        <f t="shared" si="2"/>
        <v>0</v>
      </c>
      <c r="I43">
        <v>0.7</v>
      </c>
      <c r="J43">
        <f t="shared" si="3"/>
        <v>1.2917200355170997</v>
      </c>
    </row>
    <row r="44" spans="1:10" x14ac:dyDescent="0.25">
      <c r="A44" s="2">
        <v>42868</v>
      </c>
      <c r="B44">
        <v>0.91</v>
      </c>
      <c r="C44" s="4">
        <v>2.4639069379729999</v>
      </c>
      <c r="D44" s="8">
        <f t="shared" si="0"/>
        <v>54.677630809843038</v>
      </c>
      <c r="E44">
        <f t="shared" si="4"/>
        <v>0.64703240315145649</v>
      </c>
      <c r="F44" s="8">
        <f t="shared" si="5"/>
        <v>1.1159593390527516</v>
      </c>
      <c r="G44">
        <f t="shared" si="1"/>
        <v>0</v>
      </c>
      <c r="H44">
        <f t="shared" si="2"/>
        <v>0</v>
      </c>
      <c r="I44">
        <v>0.7</v>
      </c>
      <c r="J44">
        <f t="shared" si="3"/>
        <v>1.7247348565810998</v>
      </c>
    </row>
    <row r="45" spans="1:10" x14ac:dyDescent="0.25">
      <c r="A45" s="2">
        <v>42869</v>
      </c>
      <c r="B45">
        <v>0.35</v>
      </c>
      <c r="C45" s="4">
        <v>3.3680000686079996</v>
      </c>
      <c r="D45" s="8">
        <f t="shared" si="0"/>
        <v>55.84123127001039</v>
      </c>
      <c r="E45">
        <f t="shared" si="4"/>
        <v>0.64200900463797472</v>
      </c>
      <c r="F45" s="8">
        <f t="shared" si="5"/>
        <v>1.5136004601673567</v>
      </c>
      <c r="G45">
        <f t="shared" si="1"/>
        <v>0</v>
      </c>
      <c r="H45">
        <f t="shared" si="2"/>
        <v>0</v>
      </c>
      <c r="I45">
        <v>0.7</v>
      </c>
      <c r="J45">
        <f t="shared" si="3"/>
        <v>2.3576000480255996</v>
      </c>
    </row>
    <row r="46" spans="1:10" x14ac:dyDescent="0.25">
      <c r="A46" s="2">
        <v>42870</v>
      </c>
      <c r="B46">
        <v>3.57</v>
      </c>
      <c r="C46" s="4">
        <v>1.8022057014929997</v>
      </c>
      <c r="D46" s="8">
        <f t="shared" si="0"/>
        <v>53.045350623996043</v>
      </c>
      <c r="E46">
        <f t="shared" si="4"/>
        <v>0.61362850560950277</v>
      </c>
      <c r="F46" s="8">
        <f t="shared" si="5"/>
        <v>0.77411935398565257</v>
      </c>
      <c r="G46">
        <f t="shared" si="1"/>
        <v>0</v>
      </c>
      <c r="H46">
        <f t="shared" si="2"/>
        <v>0</v>
      </c>
      <c r="I46">
        <v>0.7</v>
      </c>
      <c r="J46">
        <f t="shared" si="3"/>
        <v>1.2615439910450998</v>
      </c>
    </row>
    <row r="47" spans="1:10" x14ac:dyDescent="0.25">
      <c r="A47" s="2">
        <v>42871</v>
      </c>
      <c r="B47">
        <v>0.1</v>
      </c>
      <c r="C47" s="4">
        <v>2.5901623521279999</v>
      </c>
      <c r="D47" s="8">
        <f t="shared" si="0"/>
        <v>54.181569069519576</v>
      </c>
      <c r="E47">
        <f t="shared" si="4"/>
        <v>0.68182071648790132</v>
      </c>
      <c r="F47" s="8">
        <f t="shared" si="5"/>
        <v>1.2362184455235303</v>
      </c>
      <c r="G47">
        <f t="shared" si="1"/>
        <v>0</v>
      </c>
      <c r="H47">
        <f t="shared" si="2"/>
        <v>0</v>
      </c>
      <c r="I47">
        <v>0.7</v>
      </c>
      <c r="J47">
        <f t="shared" si="3"/>
        <v>1.8131136464895998</v>
      </c>
    </row>
    <row r="48" spans="1:10" x14ac:dyDescent="0.25">
      <c r="A48" s="2">
        <v>42872</v>
      </c>
      <c r="B48">
        <v>0</v>
      </c>
      <c r="C48" s="4">
        <v>2.5612882294929999</v>
      </c>
      <c r="D48" s="8">
        <f t="shared" si="0"/>
        <v>55.354320582519513</v>
      </c>
      <c r="E48">
        <f t="shared" si="4"/>
        <v>0.65410807147513228</v>
      </c>
      <c r="F48" s="8">
        <f t="shared" si="5"/>
        <v>1.1727515129999355</v>
      </c>
      <c r="G48">
        <f t="shared" si="1"/>
        <v>0</v>
      </c>
      <c r="H48">
        <f t="shared" si="2"/>
        <v>0</v>
      </c>
      <c r="I48">
        <v>0.7</v>
      </c>
      <c r="J48">
        <f t="shared" si="3"/>
        <v>1.7929017606450999</v>
      </c>
    </row>
    <row r="49" spans="1:10" x14ac:dyDescent="0.25">
      <c r="A49" s="2">
        <v>42873</v>
      </c>
      <c r="B49">
        <v>0.01</v>
      </c>
      <c r="C49" s="4">
        <v>3.236053408768</v>
      </c>
      <c r="D49" s="8">
        <f t="shared" si="0"/>
        <v>56.761236480309179</v>
      </c>
      <c r="E49">
        <f t="shared" si="4"/>
        <v>0.62550437603610942</v>
      </c>
      <c r="F49" s="8">
        <f t="shared" si="5"/>
        <v>1.4169158977896668</v>
      </c>
      <c r="G49">
        <f t="shared" si="1"/>
        <v>0</v>
      </c>
      <c r="H49">
        <f t="shared" si="2"/>
        <v>0</v>
      </c>
      <c r="I49">
        <v>0.7</v>
      </c>
      <c r="J49">
        <f t="shared" si="3"/>
        <v>2.2652373861375996</v>
      </c>
    </row>
    <row r="50" spans="1:10" x14ac:dyDescent="0.25">
      <c r="A50" s="2">
        <v>42874</v>
      </c>
      <c r="B50">
        <v>4.03</v>
      </c>
      <c r="C50" s="4">
        <v>1.8345562499999999</v>
      </c>
      <c r="D50" s="8">
        <f t="shared" si="0"/>
        <v>53.49043556750734</v>
      </c>
      <c r="E50">
        <f t="shared" si="4"/>
        <v>0.59118935413880047</v>
      </c>
      <c r="F50" s="8">
        <f t="shared" si="5"/>
        <v>0.75919908719815965</v>
      </c>
      <c r="G50">
        <f t="shared" si="1"/>
        <v>0</v>
      </c>
      <c r="H50">
        <f t="shared" si="2"/>
        <v>0</v>
      </c>
      <c r="I50">
        <v>0.7</v>
      </c>
      <c r="J50">
        <f t="shared" si="3"/>
        <v>1.2841893749999997</v>
      </c>
    </row>
    <row r="51" spans="1:10" x14ac:dyDescent="0.25">
      <c r="A51" s="2">
        <v>42875</v>
      </c>
      <c r="B51">
        <v>3.75</v>
      </c>
      <c r="C51" s="4">
        <v>1.8667916970930001</v>
      </c>
      <c r="D51" s="8">
        <f t="shared" si="0"/>
        <v>50.61722187314772</v>
      </c>
      <c r="E51">
        <f t="shared" si="4"/>
        <v>0.67096498615835753</v>
      </c>
      <c r="F51" s="8">
        <f t="shared" si="5"/>
        <v>0.87678630564037896</v>
      </c>
      <c r="G51">
        <f t="shared" si="1"/>
        <v>0</v>
      </c>
      <c r="H51">
        <f t="shared" si="2"/>
        <v>0</v>
      </c>
      <c r="I51">
        <v>0.7</v>
      </c>
      <c r="J51">
        <f t="shared" si="3"/>
        <v>1.3067541879650999</v>
      </c>
    </row>
    <row r="52" spans="1:10" x14ac:dyDescent="0.25">
      <c r="A52" s="2">
        <v>42876</v>
      </c>
      <c r="B52">
        <v>0</v>
      </c>
      <c r="C52" s="4">
        <v>2.3648036020530001</v>
      </c>
      <c r="D52" s="8">
        <f t="shared" si="0"/>
        <v>51.84391729286309</v>
      </c>
      <c r="E52">
        <f t="shared" si="4"/>
        <v>0.74104336894761658</v>
      </c>
      <c r="F52" s="8">
        <f t="shared" si="5"/>
        <v>1.2266954197153697</v>
      </c>
      <c r="G52">
        <f t="shared" si="1"/>
        <v>0</v>
      </c>
      <c r="H52">
        <f t="shared" si="2"/>
        <v>0</v>
      </c>
      <c r="I52">
        <v>0.7</v>
      </c>
      <c r="J52">
        <f t="shared" si="3"/>
        <v>1.6553625214370999</v>
      </c>
    </row>
    <row r="53" spans="1:10" x14ac:dyDescent="0.25">
      <c r="A53" s="2">
        <v>42877</v>
      </c>
      <c r="B53">
        <v>3.48</v>
      </c>
      <c r="C53" s="4">
        <v>2.6569198286130002</v>
      </c>
      <c r="D53" s="8">
        <f t="shared" si="0"/>
        <v>49.686496853557991</v>
      </c>
      <c r="E53">
        <f t="shared" si="4"/>
        <v>0.71112396846675385</v>
      </c>
      <c r="F53" s="8">
        <f t="shared" si="5"/>
        <v>1.3225795606948989</v>
      </c>
      <c r="G53">
        <f t="shared" si="1"/>
        <v>0</v>
      </c>
      <c r="H53">
        <f t="shared" si="2"/>
        <v>0</v>
      </c>
      <c r="I53">
        <v>0.7</v>
      </c>
      <c r="J53">
        <f t="shared" si="3"/>
        <v>1.8598438800290999</v>
      </c>
    </row>
    <row r="54" spans="1:10" x14ac:dyDescent="0.25">
      <c r="A54" s="2">
        <v>42878</v>
      </c>
      <c r="B54">
        <v>0.13</v>
      </c>
      <c r="C54" s="4">
        <v>3.6291799331249996</v>
      </c>
      <c r="D54" s="8">
        <f t="shared" si="0"/>
        <v>50.665202582874223</v>
      </c>
      <c r="E54">
        <f t="shared" si="4"/>
        <v>0.76374397918151238</v>
      </c>
      <c r="F54" s="8">
        <f t="shared" si="5"/>
        <v>1.1087057293162328</v>
      </c>
      <c r="G54">
        <f t="shared" si="1"/>
        <v>0</v>
      </c>
      <c r="H54">
        <f t="shared" si="2"/>
        <v>0</v>
      </c>
      <c r="I54">
        <v>0.4</v>
      </c>
      <c r="J54">
        <f t="shared" si="3"/>
        <v>1.4516719732499999</v>
      </c>
    </row>
    <row r="55" spans="1:10" x14ac:dyDescent="0.25">
      <c r="A55" s="2">
        <v>42879</v>
      </c>
      <c r="B55">
        <v>0.02</v>
      </c>
      <c r="C55" s="4">
        <v>4.2274644531250001</v>
      </c>
      <c r="D55" s="8">
        <f t="shared" si="0"/>
        <v>51.896317487982977</v>
      </c>
      <c r="E55">
        <f t="shared" si="4"/>
        <v>0.7398731077347751</v>
      </c>
      <c r="F55" s="8">
        <f t="shared" si="5"/>
        <v>1.2511149051087542</v>
      </c>
      <c r="G55">
        <f t="shared" si="1"/>
        <v>0</v>
      </c>
      <c r="H55">
        <f t="shared" si="2"/>
        <v>0</v>
      </c>
      <c r="I55">
        <v>0.4</v>
      </c>
      <c r="J55">
        <f t="shared" si="3"/>
        <v>1.6909857812500002</v>
      </c>
    </row>
    <row r="56" spans="1:10" x14ac:dyDescent="0.25">
      <c r="A56" s="2">
        <v>42880</v>
      </c>
      <c r="B56">
        <v>0</v>
      </c>
      <c r="C56" s="4">
        <v>4.4923452800000003</v>
      </c>
      <c r="D56" s="8">
        <f t="shared" si="0"/>
        <v>53.171866666163254</v>
      </c>
      <c r="E56">
        <f t="shared" si="4"/>
        <v>0.70984591492724447</v>
      </c>
      <c r="F56" s="8">
        <f t="shared" si="5"/>
        <v>1.2755491781802755</v>
      </c>
      <c r="G56">
        <f t="shared" si="1"/>
        <v>0</v>
      </c>
      <c r="H56">
        <f t="shared" si="2"/>
        <v>0</v>
      </c>
      <c r="I56">
        <v>0.4</v>
      </c>
      <c r="J56">
        <f t="shared" si="3"/>
        <v>1.7969381120000003</v>
      </c>
    </row>
    <row r="57" spans="1:10" x14ac:dyDescent="0.25">
      <c r="A57" s="2">
        <v>42881</v>
      </c>
      <c r="B57">
        <v>0</v>
      </c>
      <c r="C57" s="4">
        <v>4.2274644531250001</v>
      </c>
      <c r="D57" s="8">
        <f t="shared" si="0"/>
        <v>54.319597831681477</v>
      </c>
      <c r="E57">
        <f t="shared" si="4"/>
        <v>0.67873495936187189</v>
      </c>
      <c r="F57" s="8">
        <f t="shared" si="5"/>
        <v>1.1477311655182221</v>
      </c>
      <c r="G57">
        <f t="shared" si="1"/>
        <v>0</v>
      </c>
      <c r="H57">
        <f t="shared" si="2"/>
        <v>0</v>
      </c>
      <c r="I57">
        <v>0.4</v>
      </c>
      <c r="J57">
        <f t="shared" si="3"/>
        <v>1.6909857812500002</v>
      </c>
    </row>
    <row r="58" spans="1:10" x14ac:dyDescent="0.25">
      <c r="A58" s="2">
        <v>42882</v>
      </c>
      <c r="B58">
        <v>1.06</v>
      </c>
      <c r="C58" s="4">
        <v>3.5748739826079996</v>
      </c>
      <c r="D58" s="8">
        <f t="shared" si="0"/>
        <v>54.190125398091624</v>
      </c>
      <c r="E58">
        <f t="shared" si="4"/>
        <v>0.65074151630045174</v>
      </c>
      <c r="F58" s="8">
        <f t="shared" si="5"/>
        <v>0.93052756641014589</v>
      </c>
      <c r="G58">
        <f t="shared" si="1"/>
        <v>0</v>
      </c>
      <c r="H58">
        <f t="shared" si="2"/>
        <v>0</v>
      </c>
      <c r="I58">
        <v>0.4</v>
      </c>
      <c r="J58">
        <f t="shared" si="3"/>
        <v>1.4299495930432</v>
      </c>
    </row>
    <row r="59" spans="1:10" x14ac:dyDescent="0.25">
      <c r="A59" s="2">
        <v>42883</v>
      </c>
      <c r="B59">
        <v>0.04</v>
      </c>
      <c r="C59" s="4">
        <v>2.5997519531249993</v>
      </c>
      <c r="D59" s="8">
        <f t="shared" si="0"/>
        <v>54.83011587476819</v>
      </c>
      <c r="E59">
        <f t="shared" si="4"/>
        <v>0.6538993805343507</v>
      </c>
      <c r="F59" s="8">
        <f t="shared" si="5"/>
        <v>0.67999047667656221</v>
      </c>
      <c r="G59">
        <f t="shared" si="1"/>
        <v>0</v>
      </c>
      <c r="H59">
        <f t="shared" si="2"/>
        <v>0</v>
      </c>
      <c r="I59">
        <v>0.4</v>
      </c>
      <c r="J59">
        <f t="shared" si="3"/>
        <v>1.0399007812499999</v>
      </c>
    </row>
    <row r="60" spans="1:10" x14ac:dyDescent="0.25">
      <c r="A60" s="2">
        <v>42884</v>
      </c>
      <c r="B60">
        <v>0.49</v>
      </c>
      <c r="C60" s="4">
        <v>1.50641088</v>
      </c>
      <c r="D60" s="8">
        <f t="shared" si="0"/>
        <v>54.724726588666613</v>
      </c>
      <c r="E60">
        <f t="shared" si="4"/>
        <v>0.638289856712971</v>
      </c>
      <c r="F60" s="8">
        <f t="shared" si="5"/>
        <v>0.38461071389842422</v>
      </c>
      <c r="G60">
        <f t="shared" si="1"/>
        <v>0</v>
      </c>
      <c r="H60">
        <f t="shared" si="2"/>
        <v>0</v>
      </c>
      <c r="I60">
        <v>0.4</v>
      </c>
      <c r="J60">
        <f t="shared" si="3"/>
        <v>0.60256435200000003</v>
      </c>
    </row>
    <row r="61" spans="1:10" x14ac:dyDescent="0.25">
      <c r="A61" s="2">
        <v>42885</v>
      </c>
      <c r="B61">
        <v>0.61</v>
      </c>
      <c r="C61" s="4">
        <v>3.6753219388529992</v>
      </c>
      <c r="D61" s="8">
        <f t="shared" si="0"/>
        <v>55.056873796647437</v>
      </c>
      <c r="E61">
        <f t="shared" si="4"/>
        <v>0.6408603271056923</v>
      </c>
      <c r="F61" s="8">
        <f t="shared" si="5"/>
        <v>0.94214720798082419</v>
      </c>
      <c r="G61">
        <f t="shared" si="1"/>
        <v>0</v>
      </c>
      <c r="H61">
        <f t="shared" si="2"/>
        <v>0</v>
      </c>
      <c r="I61">
        <v>0.4</v>
      </c>
      <c r="J61">
        <f t="shared" si="3"/>
        <v>1.4701287755411998</v>
      </c>
    </row>
    <row r="62" spans="1:10" x14ac:dyDescent="0.25">
      <c r="A62" s="2">
        <v>42886</v>
      </c>
      <c r="B62">
        <v>0</v>
      </c>
      <c r="C62" s="4">
        <v>4.3850231435680005</v>
      </c>
      <c r="D62" s="8">
        <f t="shared" si="0"/>
        <v>56.16673924853238</v>
      </c>
      <c r="E62">
        <f t="shared" si="4"/>
        <v>0.63275917569152584</v>
      </c>
      <c r="F62" s="8">
        <f t="shared" si="5"/>
        <v>1.1098654518849407</v>
      </c>
      <c r="G62">
        <f t="shared" si="1"/>
        <v>0</v>
      </c>
      <c r="H62">
        <f t="shared" si="2"/>
        <v>0</v>
      </c>
      <c r="I62">
        <v>0.4</v>
      </c>
      <c r="J62">
        <f t="shared" si="3"/>
        <v>1.7540092574272004</v>
      </c>
    </row>
    <row r="63" spans="1:10" x14ac:dyDescent="0.25">
      <c r="A63" s="2">
        <v>42887</v>
      </c>
      <c r="B63">
        <v>4.58</v>
      </c>
      <c r="C63" s="4">
        <v>3.0568082031249997</v>
      </c>
      <c r="D63" s="8">
        <f t="shared" si="0"/>
        <v>52.327329640487783</v>
      </c>
      <c r="E63">
        <f t="shared" si="4"/>
        <v>0.60568928662116139</v>
      </c>
      <c r="F63" s="8">
        <f t="shared" si="5"/>
        <v>0.74059039195539811</v>
      </c>
      <c r="G63">
        <f t="shared" si="1"/>
        <v>0</v>
      </c>
      <c r="H63">
        <f t="shared" si="2"/>
        <v>0</v>
      </c>
      <c r="I63">
        <v>0.4</v>
      </c>
      <c r="J63">
        <f t="shared" si="3"/>
        <v>1.22272328125</v>
      </c>
    </row>
    <row r="64" spans="1:10" x14ac:dyDescent="0.25">
      <c r="A64" s="2">
        <v>42888</v>
      </c>
      <c r="B64">
        <v>0.06</v>
      </c>
      <c r="C64" s="4">
        <v>3.4004053806079999</v>
      </c>
      <c r="D64" s="8">
        <f t="shared" si="0"/>
        <v>53.218536494798855</v>
      </c>
      <c r="E64">
        <f t="shared" si="4"/>
        <v>0.69933342340273708</v>
      </c>
      <c r="F64" s="8">
        <f t="shared" si="5"/>
        <v>0.95120685431107199</v>
      </c>
      <c r="G64">
        <f t="shared" si="1"/>
        <v>0</v>
      </c>
      <c r="H64">
        <f t="shared" si="2"/>
        <v>0</v>
      </c>
      <c r="I64">
        <v>0.4</v>
      </c>
      <c r="J64">
        <f t="shared" si="3"/>
        <v>1.3601621522432001</v>
      </c>
    </row>
    <row r="65" spans="1:10" x14ac:dyDescent="0.25">
      <c r="A65" s="2">
        <v>42889</v>
      </c>
      <c r="B65">
        <v>0</v>
      </c>
      <c r="C65" s="4">
        <v>4.1015237498880008</v>
      </c>
      <c r="D65" s="8">
        <f t="shared" si="0"/>
        <v>54.330208030147432</v>
      </c>
      <c r="E65">
        <f t="shared" si="4"/>
        <v>0.67759667085856456</v>
      </c>
      <c r="F65" s="8">
        <f t="shared" si="5"/>
        <v>1.111671535348578</v>
      </c>
      <c r="G65">
        <f t="shared" si="1"/>
        <v>0</v>
      </c>
      <c r="H65">
        <f t="shared" si="2"/>
        <v>0</v>
      </c>
      <c r="I65">
        <v>0.4</v>
      </c>
      <c r="J65">
        <f t="shared" si="3"/>
        <v>1.6406094999552003</v>
      </c>
    </row>
    <row r="66" spans="1:10" x14ac:dyDescent="0.25">
      <c r="A66" s="2">
        <v>42890</v>
      </c>
      <c r="B66">
        <v>3.1</v>
      </c>
      <c r="C66" s="4">
        <v>3.2942498706929992</v>
      </c>
      <c r="D66" s="8">
        <f t="shared" si="0"/>
        <v>52.087349091104464</v>
      </c>
      <c r="E66">
        <f t="shared" si="4"/>
        <v>0.65048273097201381</v>
      </c>
      <c r="F66" s="8">
        <f t="shared" si="5"/>
        <v>0.85714106095703424</v>
      </c>
      <c r="G66">
        <f t="shared" si="1"/>
        <v>0</v>
      </c>
      <c r="H66">
        <f t="shared" si="2"/>
        <v>0</v>
      </c>
      <c r="I66">
        <v>0.4</v>
      </c>
      <c r="J66">
        <f t="shared" si="3"/>
        <v>1.3176999482771998</v>
      </c>
    </row>
    <row r="67" spans="1:10" x14ac:dyDescent="0.25">
      <c r="A67" s="2">
        <v>42891</v>
      </c>
      <c r="B67">
        <v>19.66</v>
      </c>
      <c r="C67" s="4">
        <v>2.1924964014079995</v>
      </c>
      <c r="D67" s="8">
        <f t="shared" si="0"/>
        <v>33.045796730840266</v>
      </c>
      <c r="E67">
        <f t="shared" si="4"/>
        <v>0.70518660753403739</v>
      </c>
      <c r="F67" s="8">
        <f t="shared" si="5"/>
        <v>0.61844763973579686</v>
      </c>
      <c r="G67">
        <f t="shared" si="1"/>
        <v>0</v>
      </c>
      <c r="H67">
        <f t="shared" si="2"/>
        <v>0</v>
      </c>
      <c r="I67">
        <v>0.4</v>
      </c>
      <c r="J67">
        <f t="shared" si="3"/>
        <v>0.8769985605631998</v>
      </c>
    </row>
    <row r="68" spans="1:10" x14ac:dyDescent="0.25">
      <c r="A68" s="2">
        <v>42892</v>
      </c>
      <c r="B68">
        <v>32.880000000000003</v>
      </c>
      <c r="C68" s="4">
        <v>2.4639069379729999</v>
      </c>
      <c r="D68" s="8">
        <f t="shared" ref="D68:D131" si="6">MAX((D67+F68-B68),0)</f>
        <v>1.1513595060294648</v>
      </c>
      <c r="E68">
        <f t="shared" si="4"/>
        <v>1</v>
      </c>
      <c r="F68" s="8">
        <f t="shared" si="5"/>
        <v>0.98556277518919999</v>
      </c>
      <c r="G68">
        <f t="shared" ref="G68:G131" si="7">IF(D68=0,B68-F68-D67,0)</f>
        <v>0</v>
      </c>
      <c r="H68">
        <f t="shared" ref="H68:H131" si="8">H67+G68</f>
        <v>0</v>
      </c>
      <c r="I68">
        <v>0.4</v>
      </c>
      <c r="J68">
        <f t="shared" ref="J68:J131" si="9">I68*C68</f>
        <v>0.98556277518919999</v>
      </c>
    </row>
    <row r="69" spans="1:10" x14ac:dyDescent="0.25">
      <c r="A69" s="2">
        <v>42893</v>
      </c>
      <c r="B69">
        <v>0.68</v>
      </c>
      <c r="C69" s="4">
        <v>3.6446005966930004</v>
      </c>
      <c r="D69" s="8">
        <f t="shared" si="6"/>
        <v>1.9291997447066649</v>
      </c>
      <c r="E69">
        <f t="shared" ref="E69:E132" si="10">IF(D68&gt;$Q$2,1-(D68-$Q$2)/($Q$1-$Q$2),1)</f>
        <v>1</v>
      </c>
      <c r="F69" s="8">
        <f t="shared" ref="F69:F132" si="11">E69*J69</f>
        <v>1.4578402386772003</v>
      </c>
      <c r="G69">
        <f t="shared" si="7"/>
        <v>0</v>
      </c>
      <c r="H69">
        <f t="shared" si="8"/>
        <v>0</v>
      </c>
      <c r="I69">
        <v>0.4</v>
      </c>
      <c r="J69">
        <f t="shared" si="9"/>
        <v>1.4578402386772003</v>
      </c>
    </row>
    <row r="70" spans="1:10" x14ac:dyDescent="0.25">
      <c r="A70" s="2">
        <v>42894</v>
      </c>
      <c r="B70">
        <v>9.09</v>
      </c>
      <c r="C70" s="4">
        <v>2.3847602782929997</v>
      </c>
      <c r="D70" s="8">
        <f t="shared" si="6"/>
        <v>0</v>
      </c>
      <c r="E70">
        <f t="shared" si="10"/>
        <v>1</v>
      </c>
      <c r="F70" s="8">
        <f t="shared" si="11"/>
        <v>0.95390411131719999</v>
      </c>
      <c r="G70">
        <f t="shared" si="7"/>
        <v>6.2068961439761345</v>
      </c>
      <c r="H70">
        <f t="shared" si="8"/>
        <v>6.2068961439761345</v>
      </c>
      <c r="I70">
        <v>0.4</v>
      </c>
      <c r="J70">
        <f t="shared" si="9"/>
        <v>0.95390411131719999</v>
      </c>
    </row>
    <row r="71" spans="1:10" x14ac:dyDescent="0.25">
      <c r="A71" s="2">
        <v>42895</v>
      </c>
      <c r="B71">
        <v>0.97</v>
      </c>
      <c r="C71" s="4">
        <v>3.0741905371730001</v>
      </c>
      <c r="D71" s="8">
        <f t="shared" si="6"/>
        <v>0.25967621486920023</v>
      </c>
      <c r="E71">
        <f t="shared" si="10"/>
        <v>1</v>
      </c>
      <c r="F71" s="8">
        <f t="shared" si="11"/>
        <v>1.2296762148692002</v>
      </c>
      <c r="G71">
        <f t="shared" si="7"/>
        <v>0</v>
      </c>
      <c r="H71">
        <f t="shared" si="8"/>
        <v>6.2068961439761345</v>
      </c>
      <c r="I71">
        <v>0.4</v>
      </c>
      <c r="J71">
        <f t="shared" si="9"/>
        <v>1.2296762148692002</v>
      </c>
    </row>
    <row r="72" spans="1:10" x14ac:dyDescent="0.25">
      <c r="A72" s="2">
        <v>42896</v>
      </c>
      <c r="B72">
        <v>1.75</v>
      </c>
      <c r="C72" s="4">
        <v>2.5225444126129992</v>
      </c>
      <c r="D72" s="8">
        <f t="shared" si="6"/>
        <v>0</v>
      </c>
      <c r="E72">
        <f t="shared" si="10"/>
        <v>1</v>
      </c>
      <c r="F72" s="8">
        <f t="shared" si="11"/>
        <v>1.0090177650451997</v>
      </c>
      <c r="G72">
        <f t="shared" si="7"/>
        <v>0.48130602008560008</v>
      </c>
      <c r="H72">
        <f t="shared" si="8"/>
        <v>6.6882021640617344</v>
      </c>
      <c r="I72">
        <v>0.4</v>
      </c>
      <c r="J72">
        <f t="shared" si="9"/>
        <v>1.0090177650451997</v>
      </c>
    </row>
    <row r="73" spans="1:10" x14ac:dyDescent="0.25">
      <c r="A73" s="2">
        <v>42897</v>
      </c>
      <c r="B73">
        <v>0.52</v>
      </c>
      <c r="C73" s="4">
        <v>2.842886957653</v>
      </c>
      <c r="D73" s="8">
        <f t="shared" si="6"/>
        <v>0.61715478306120009</v>
      </c>
      <c r="E73">
        <f t="shared" si="10"/>
        <v>1</v>
      </c>
      <c r="F73" s="8">
        <f t="shared" si="11"/>
        <v>1.1371547830612001</v>
      </c>
      <c r="G73">
        <f t="shared" si="7"/>
        <v>0</v>
      </c>
      <c r="H73">
        <f t="shared" si="8"/>
        <v>6.6882021640617344</v>
      </c>
      <c r="I73">
        <v>0.4</v>
      </c>
      <c r="J73">
        <f t="shared" si="9"/>
        <v>1.1371547830612001</v>
      </c>
    </row>
    <row r="74" spans="1:10" x14ac:dyDescent="0.25">
      <c r="A74" s="2">
        <v>42898</v>
      </c>
      <c r="B74">
        <v>0</v>
      </c>
      <c r="C74" s="4">
        <v>3.6522957204479995</v>
      </c>
      <c r="D74" s="8">
        <f t="shared" si="6"/>
        <v>2.0780730712404001</v>
      </c>
      <c r="E74">
        <f t="shared" si="10"/>
        <v>1</v>
      </c>
      <c r="F74" s="8">
        <f t="shared" si="11"/>
        <v>1.4609182881792</v>
      </c>
      <c r="G74">
        <f t="shared" si="7"/>
        <v>0</v>
      </c>
      <c r="H74">
        <f t="shared" si="8"/>
        <v>6.6882021640617344</v>
      </c>
      <c r="I74">
        <v>0.4</v>
      </c>
      <c r="J74">
        <f t="shared" si="9"/>
        <v>1.4609182881792</v>
      </c>
    </row>
    <row r="75" spans="1:10" x14ac:dyDescent="0.25">
      <c r="A75" s="2">
        <v>42899</v>
      </c>
      <c r="B75">
        <v>0.62</v>
      </c>
      <c r="C75" s="4">
        <v>3.1259382850129995</v>
      </c>
      <c r="D75" s="8">
        <f t="shared" si="6"/>
        <v>2.7514300366645283</v>
      </c>
      <c r="E75">
        <f t="shared" si="10"/>
        <v>1</v>
      </c>
      <c r="F75" s="8">
        <f t="shared" si="11"/>
        <v>1.2933569654241286</v>
      </c>
      <c r="G75">
        <f t="shared" si="7"/>
        <v>0</v>
      </c>
      <c r="H75">
        <f t="shared" si="8"/>
        <v>6.6882021640617344</v>
      </c>
      <c r="I75">
        <f>I74+(0.95-0.4)/40</f>
        <v>0.41375000000000001</v>
      </c>
      <c r="J75">
        <f t="shared" si="9"/>
        <v>1.2933569654241286</v>
      </c>
    </row>
    <row r="76" spans="1:10" x14ac:dyDescent="0.25">
      <c r="A76" s="2">
        <v>42900</v>
      </c>
      <c r="B76">
        <v>7.0000000000000007E-2</v>
      </c>
      <c r="C76" s="4">
        <v>2.8792342331249996</v>
      </c>
      <c r="D76" s="8">
        <f t="shared" si="6"/>
        <v>3.9123026713254658</v>
      </c>
      <c r="E76">
        <f t="shared" si="10"/>
        <v>1</v>
      </c>
      <c r="F76" s="8">
        <f t="shared" si="11"/>
        <v>1.2308726346609373</v>
      </c>
      <c r="G76">
        <f t="shared" si="7"/>
        <v>0</v>
      </c>
      <c r="H76">
        <f t="shared" si="8"/>
        <v>6.6882021640617344</v>
      </c>
      <c r="I76">
        <f t="shared" ref="I76:I114" si="12">I75+(0.95-0.4)/40</f>
        <v>0.42749999999999999</v>
      </c>
      <c r="J76">
        <f t="shared" si="9"/>
        <v>1.2308726346609373</v>
      </c>
    </row>
    <row r="77" spans="1:10" x14ac:dyDescent="0.25">
      <c r="A77" s="2">
        <v>42901</v>
      </c>
      <c r="B77">
        <v>3.23</v>
      </c>
      <c r="C77" s="4">
        <v>3.1940203149329998</v>
      </c>
      <c r="D77" s="8">
        <f t="shared" si="6"/>
        <v>2.0916641352896517</v>
      </c>
      <c r="E77">
        <f t="shared" si="10"/>
        <v>1</v>
      </c>
      <c r="F77" s="8">
        <f t="shared" si="11"/>
        <v>1.409361463964186</v>
      </c>
      <c r="G77">
        <f t="shared" si="7"/>
        <v>0</v>
      </c>
      <c r="H77">
        <f t="shared" si="8"/>
        <v>6.6882021640617344</v>
      </c>
      <c r="I77">
        <f t="shared" si="12"/>
        <v>0.44124999999999998</v>
      </c>
      <c r="J77">
        <f t="shared" si="9"/>
        <v>1.409361463964186</v>
      </c>
    </row>
    <row r="78" spans="1:10" x14ac:dyDescent="0.25">
      <c r="A78" s="2">
        <v>42902</v>
      </c>
      <c r="B78">
        <v>0</v>
      </c>
      <c r="C78" s="4">
        <v>3.048091856528</v>
      </c>
      <c r="D78" s="8">
        <f t="shared" si="6"/>
        <v>3.4785459300098918</v>
      </c>
      <c r="E78">
        <f t="shared" si="10"/>
        <v>1</v>
      </c>
      <c r="F78" s="8">
        <f t="shared" si="11"/>
        <v>1.3868817947202399</v>
      </c>
      <c r="G78">
        <f t="shared" si="7"/>
        <v>0</v>
      </c>
      <c r="H78">
        <f t="shared" si="8"/>
        <v>6.6882021640617344</v>
      </c>
      <c r="I78">
        <f t="shared" si="12"/>
        <v>0.45499999999999996</v>
      </c>
      <c r="J78">
        <f t="shared" si="9"/>
        <v>1.3868817947202399</v>
      </c>
    </row>
    <row r="79" spans="1:10" x14ac:dyDescent="0.25">
      <c r="A79" s="2">
        <v>42903</v>
      </c>
      <c r="B79">
        <v>0</v>
      </c>
      <c r="C79" s="4">
        <v>5.0298994785280007</v>
      </c>
      <c r="D79" s="8">
        <f t="shared" si="6"/>
        <v>5.8363113105698918</v>
      </c>
      <c r="E79">
        <f t="shared" si="10"/>
        <v>1</v>
      </c>
      <c r="F79" s="8">
        <f t="shared" si="11"/>
        <v>2.3577653805600001</v>
      </c>
      <c r="G79">
        <f t="shared" si="7"/>
        <v>0</v>
      </c>
      <c r="H79">
        <f t="shared" si="8"/>
        <v>6.6882021640617344</v>
      </c>
      <c r="I79">
        <f t="shared" si="12"/>
        <v>0.46874999999999994</v>
      </c>
      <c r="J79">
        <f t="shared" si="9"/>
        <v>2.3577653805600001</v>
      </c>
    </row>
    <row r="80" spans="1:10" x14ac:dyDescent="0.25">
      <c r="A80" s="2">
        <v>42904</v>
      </c>
      <c r="B80">
        <v>0</v>
      </c>
      <c r="C80" s="4">
        <v>5.0766697442930004</v>
      </c>
      <c r="D80" s="8">
        <f t="shared" si="6"/>
        <v>8.2858044621912637</v>
      </c>
      <c r="E80">
        <f t="shared" si="10"/>
        <v>1</v>
      </c>
      <c r="F80" s="8">
        <f t="shared" si="11"/>
        <v>2.4494931516213723</v>
      </c>
      <c r="G80">
        <f t="shared" si="7"/>
        <v>0</v>
      </c>
      <c r="H80">
        <f t="shared" si="8"/>
        <v>6.6882021640617344</v>
      </c>
      <c r="I80">
        <f t="shared" si="12"/>
        <v>0.48249999999999993</v>
      </c>
      <c r="J80">
        <f t="shared" si="9"/>
        <v>2.4494931516213723</v>
      </c>
    </row>
    <row r="81" spans="1:10" x14ac:dyDescent="0.25">
      <c r="A81" s="2">
        <v>42905</v>
      </c>
      <c r="B81">
        <v>0.02</v>
      </c>
      <c r="C81" s="4">
        <v>4.1977536158930002</v>
      </c>
      <c r="D81" s="8">
        <f t="shared" si="6"/>
        <v>10.348939694078165</v>
      </c>
      <c r="E81">
        <f t="shared" si="10"/>
        <v>1</v>
      </c>
      <c r="F81" s="8">
        <f t="shared" si="11"/>
        <v>2.0831352318869012</v>
      </c>
      <c r="G81">
        <f t="shared" si="7"/>
        <v>0</v>
      </c>
      <c r="H81">
        <f t="shared" si="8"/>
        <v>6.6882021640617344</v>
      </c>
      <c r="I81">
        <f t="shared" si="12"/>
        <v>0.49624999999999991</v>
      </c>
      <c r="J81">
        <f t="shared" si="9"/>
        <v>2.0831352318869012</v>
      </c>
    </row>
    <row r="82" spans="1:10" x14ac:dyDescent="0.25">
      <c r="A82" s="2">
        <v>42906</v>
      </c>
      <c r="B82">
        <v>0.42</v>
      </c>
      <c r="C82" s="4">
        <v>3.3680000686079996</v>
      </c>
      <c r="D82" s="8">
        <f t="shared" si="6"/>
        <v>11.646619729068245</v>
      </c>
      <c r="E82">
        <f t="shared" si="10"/>
        <v>1</v>
      </c>
      <c r="F82" s="8">
        <f t="shared" si="11"/>
        <v>1.7176800349900794</v>
      </c>
      <c r="G82">
        <f t="shared" si="7"/>
        <v>0</v>
      </c>
      <c r="H82">
        <f t="shared" si="8"/>
        <v>6.6882021640617344</v>
      </c>
      <c r="I82">
        <f t="shared" si="12"/>
        <v>0.5099999999999999</v>
      </c>
      <c r="J82">
        <f t="shared" si="9"/>
        <v>1.7176800349900794</v>
      </c>
    </row>
    <row r="83" spans="1:10" x14ac:dyDescent="0.25">
      <c r="A83" s="2">
        <v>42907</v>
      </c>
      <c r="B83">
        <v>4.46</v>
      </c>
      <c r="C83" s="4">
        <v>2.223245179733</v>
      </c>
      <c r="D83" s="8">
        <f t="shared" si="6"/>
        <v>8.3510443919534048</v>
      </c>
      <c r="E83">
        <f t="shared" si="10"/>
        <v>1</v>
      </c>
      <c r="F83" s="8">
        <f t="shared" si="11"/>
        <v>1.1644246628851587</v>
      </c>
      <c r="G83">
        <f t="shared" si="7"/>
        <v>0</v>
      </c>
      <c r="H83">
        <f t="shared" si="8"/>
        <v>6.6882021640617344</v>
      </c>
      <c r="I83">
        <f t="shared" si="12"/>
        <v>0.52374999999999994</v>
      </c>
      <c r="J83">
        <f t="shared" si="9"/>
        <v>1.1644246628851587</v>
      </c>
    </row>
    <row r="84" spans="1:10" x14ac:dyDescent="0.25">
      <c r="A84" s="2">
        <v>42908</v>
      </c>
      <c r="B84">
        <v>0.73</v>
      </c>
      <c r="C84" s="4">
        <v>2.7600762558879999</v>
      </c>
      <c r="D84" s="8">
        <f t="shared" si="6"/>
        <v>9.104585379493205</v>
      </c>
      <c r="E84">
        <f t="shared" si="10"/>
        <v>1</v>
      </c>
      <c r="F84" s="8">
        <f t="shared" si="11"/>
        <v>1.4835409875397998</v>
      </c>
      <c r="G84">
        <f t="shared" si="7"/>
        <v>0</v>
      </c>
      <c r="H84">
        <f>H83+G84</f>
        <v>6.6882021640617344</v>
      </c>
      <c r="I84">
        <f t="shared" si="12"/>
        <v>0.53749999999999998</v>
      </c>
      <c r="J84">
        <f>I84*C84</f>
        <v>1.4835409875397998</v>
      </c>
    </row>
    <row r="85" spans="1:10" x14ac:dyDescent="0.25">
      <c r="A85" s="2">
        <v>42909</v>
      </c>
      <c r="B85">
        <v>0.64</v>
      </c>
      <c r="C85" s="4">
        <v>3.2024584186879994</v>
      </c>
      <c r="D85" s="8">
        <f t="shared" si="6"/>
        <v>10.229940582794963</v>
      </c>
      <c r="E85">
        <f t="shared" si="10"/>
        <v>1</v>
      </c>
      <c r="F85" s="8">
        <f t="shared" si="11"/>
        <v>1.7653552033017597</v>
      </c>
      <c r="G85">
        <f t="shared" si="7"/>
        <v>0</v>
      </c>
      <c r="H85">
        <f t="shared" si="8"/>
        <v>6.6882021640617344</v>
      </c>
      <c r="I85">
        <f t="shared" si="12"/>
        <v>0.55125000000000002</v>
      </c>
      <c r="J85">
        <f t="shared" si="9"/>
        <v>1.7653552033017597</v>
      </c>
    </row>
    <row r="86" spans="1:10" x14ac:dyDescent="0.25">
      <c r="A86" s="2">
        <v>42910</v>
      </c>
      <c r="B86">
        <v>0</v>
      </c>
      <c r="C86" s="4">
        <v>3.9089966629279997</v>
      </c>
      <c r="D86" s="8">
        <f t="shared" si="6"/>
        <v>12.438523697349284</v>
      </c>
      <c r="E86">
        <f t="shared" si="10"/>
        <v>1</v>
      </c>
      <c r="F86" s="8">
        <f t="shared" si="11"/>
        <v>2.2085831145543202</v>
      </c>
      <c r="G86">
        <f t="shared" si="7"/>
        <v>0</v>
      </c>
      <c r="H86">
        <f t="shared" si="8"/>
        <v>6.6882021640617344</v>
      </c>
      <c r="I86">
        <f t="shared" si="12"/>
        <v>0.56500000000000006</v>
      </c>
      <c r="J86">
        <f t="shared" si="9"/>
        <v>2.2085831145543202</v>
      </c>
    </row>
    <row r="87" spans="1:10" x14ac:dyDescent="0.25">
      <c r="A87" s="2">
        <v>42911</v>
      </c>
      <c r="B87">
        <v>0</v>
      </c>
      <c r="C87" s="4">
        <v>3.9089966629279997</v>
      </c>
      <c r="D87" s="8">
        <f t="shared" si="6"/>
        <v>14.700855516018864</v>
      </c>
      <c r="E87">
        <f t="shared" si="10"/>
        <v>1</v>
      </c>
      <c r="F87" s="8">
        <f t="shared" si="11"/>
        <v>2.2623318186695802</v>
      </c>
      <c r="G87">
        <f t="shared" si="7"/>
        <v>0</v>
      </c>
      <c r="H87">
        <f t="shared" si="8"/>
        <v>6.6882021640617344</v>
      </c>
      <c r="I87">
        <f t="shared" si="12"/>
        <v>0.5787500000000001</v>
      </c>
      <c r="J87">
        <f t="shared" si="9"/>
        <v>2.2623318186695802</v>
      </c>
    </row>
    <row r="88" spans="1:10" x14ac:dyDescent="0.25">
      <c r="A88" s="2">
        <v>42912</v>
      </c>
      <c r="B88">
        <v>7.26</v>
      </c>
      <c r="C88" s="4">
        <v>2.2334627630079997</v>
      </c>
      <c r="D88" s="8">
        <f t="shared" si="6"/>
        <v>8.7641822031011056</v>
      </c>
      <c r="E88">
        <f t="shared" si="10"/>
        <v>1</v>
      </c>
      <c r="F88" s="8">
        <f t="shared" si="11"/>
        <v>1.3233266870822402</v>
      </c>
      <c r="G88">
        <f t="shared" si="7"/>
        <v>0</v>
      </c>
      <c r="H88">
        <f t="shared" si="8"/>
        <v>6.6882021640617344</v>
      </c>
      <c r="I88">
        <f t="shared" si="12"/>
        <v>0.59250000000000014</v>
      </c>
      <c r="J88">
        <f t="shared" si="9"/>
        <v>1.3233266870822402</v>
      </c>
    </row>
    <row r="89" spans="1:10" x14ac:dyDescent="0.25">
      <c r="A89" s="2">
        <v>42913</v>
      </c>
      <c r="B89">
        <v>3.27</v>
      </c>
      <c r="C89" s="4">
        <v>1.1929313274879998</v>
      </c>
      <c r="D89" s="8">
        <f t="shared" si="6"/>
        <v>6.2173968203907055</v>
      </c>
      <c r="E89">
        <f t="shared" si="10"/>
        <v>1</v>
      </c>
      <c r="F89" s="8">
        <f t="shared" si="11"/>
        <v>0.72321461728960013</v>
      </c>
      <c r="G89">
        <f t="shared" si="7"/>
        <v>0</v>
      </c>
      <c r="H89">
        <f t="shared" si="8"/>
        <v>6.6882021640617344</v>
      </c>
      <c r="I89">
        <f t="shared" si="12"/>
        <v>0.60625000000000018</v>
      </c>
      <c r="J89">
        <f t="shared" si="9"/>
        <v>0.72321461728960013</v>
      </c>
    </row>
    <row r="90" spans="1:10" x14ac:dyDescent="0.25">
      <c r="A90" s="2">
        <v>42914</v>
      </c>
      <c r="B90">
        <v>32.5</v>
      </c>
      <c r="C90" s="4">
        <v>2.0785453203729998</v>
      </c>
      <c r="D90" s="8">
        <f t="shared" si="6"/>
        <v>0</v>
      </c>
      <c r="E90">
        <f t="shared" si="10"/>
        <v>1</v>
      </c>
      <c r="F90" s="8">
        <f t="shared" si="11"/>
        <v>1.2886980986312604</v>
      </c>
      <c r="G90">
        <f t="shared" si="7"/>
        <v>24.993905080978031</v>
      </c>
      <c r="H90">
        <f t="shared" si="8"/>
        <v>31.682107245039766</v>
      </c>
      <c r="I90">
        <f t="shared" si="12"/>
        <v>0.62000000000000022</v>
      </c>
      <c r="J90">
        <f t="shared" si="9"/>
        <v>1.2886980986312604</v>
      </c>
    </row>
    <row r="91" spans="1:10" x14ac:dyDescent="0.25">
      <c r="A91" s="2">
        <v>42915</v>
      </c>
      <c r="B91">
        <v>18.489999999999998</v>
      </c>
      <c r="C91" s="4">
        <v>0.96680653516799986</v>
      </c>
      <c r="D91" s="8">
        <f t="shared" si="6"/>
        <v>0</v>
      </c>
      <c r="E91">
        <f t="shared" si="10"/>
        <v>1</v>
      </c>
      <c r="F91" s="8">
        <f t="shared" si="11"/>
        <v>0.61271364166272013</v>
      </c>
      <c r="G91" s="25">
        <f t="shared" si="7"/>
        <v>17.87728635833728</v>
      </c>
      <c r="H91" s="8">
        <f t="shared" si="8"/>
        <v>49.559393603377046</v>
      </c>
      <c r="I91">
        <f t="shared" si="12"/>
        <v>0.63375000000000026</v>
      </c>
      <c r="J91">
        <f t="shared" si="9"/>
        <v>0.61271364166272013</v>
      </c>
    </row>
    <row r="92" spans="1:10" x14ac:dyDescent="0.25">
      <c r="A92" s="2">
        <v>42916</v>
      </c>
      <c r="B92">
        <v>0.78</v>
      </c>
      <c r="C92" s="4">
        <v>1.2829999999999999</v>
      </c>
      <c r="D92" s="8">
        <f t="shared" si="6"/>
        <v>5.0742500000000357E-2</v>
      </c>
      <c r="E92">
        <f t="shared" si="10"/>
        <v>1</v>
      </c>
      <c r="F92" s="8">
        <f t="shared" si="11"/>
        <v>0.83074250000000038</v>
      </c>
      <c r="G92">
        <f t="shared" si="7"/>
        <v>0</v>
      </c>
      <c r="H92" s="8">
        <f t="shared" si="8"/>
        <v>49.559393603377046</v>
      </c>
      <c r="I92">
        <f t="shared" si="12"/>
        <v>0.6475000000000003</v>
      </c>
      <c r="J92">
        <f t="shared" si="9"/>
        <v>0.83074250000000038</v>
      </c>
    </row>
    <row r="93" spans="1:10" x14ac:dyDescent="0.25">
      <c r="A93" s="2">
        <v>42917</v>
      </c>
      <c r="B93">
        <v>0.01</v>
      </c>
      <c r="C93" s="4">
        <v>3.1259382850129995</v>
      </c>
      <c r="D93" s="8">
        <f t="shared" si="6"/>
        <v>2.1077691909648477</v>
      </c>
      <c r="E93">
        <f t="shared" si="10"/>
        <v>1</v>
      </c>
      <c r="F93" s="8">
        <f t="shared" si="11"/>
        <v>2.0670266909648469</v>
      </c>
      <c r="G93">
        <f t="shared" si="7"/>
        <v>0</v>
      </c>
      <c r="H93" s="8">
        <f t="shared" si="8"/>
        <v>49.559393603377046</v>
      </c>
      <c r="I93">
        <f t="shared" si="12"/>
        <v>0.66125000000000034</v>
      </c>
      <c r="J93">
        <f t="shared" si="9"/>
        <v>2.0670266909648469</v>
      </c>
    </row>
    <row r="94" spans="1:10" x14ac:dyDescent="0.25">
      <c r="A94" s="2">
        <v>42918</v>
      </c>
      <c r="B94">
        <v>0.2</v>
      </c>
      <c r="C94" s="4">
        <v>3.6906248818929992</v>
      </c>
      <c r="D94" s="8">
        <f t="shared" si="6"/>
        <v>4.3989409862426232</v>
      </c>
      <c r="E94">
        <f t="shared" si="10"/>
        <v>1</v>
      </c>
      <c r="F94" s="8">
        <f t="shared" si="11"/>
        <v>2.4911717952777757</v>
      </c>
      <c r="G94">
        <f t="shared" si="7"/>
        <v>0</v>
      </c>
      <c r="H94" s="8">
        <f t="shared" si="8"/>
        <v>49.559393603377046</v>
      </c>
      <c r="I94">
        <f t="shared" si="12"/>
        <v>0.67500000000000038</v>
      </c>
      <c r="J94">
        <f t="shared" si="9"/>
        <v>2.4911717952777757</v>
      </c>
    </row>
    <row r="95" spans="1:10" x14ac:dyDescent="0.25">
      <c r="A95" s="2">
        <v>42919</v>
      </c>
      <c r="B95">
        <v>3.05</v>
      </c>
      <c r="C95" s="4">
        <v>3.2024584186879994</v>
      </c>
      <c r="D95" s="8">
        <f t="shared" si="6"/>
        <v>3.5546342221139842</v>
      </c>
      <c r="E95">
        <f t="shared" si="10"/>
        <v>1</v>
      </c>
      <c r="F95" s="8">
        <f t="shared" si="11"/>
        <v>2.2056932358713608</v>
      </c>
      <c r="G95">
        <f t="shared" si="7"/>
        <v>0</v>
      </c>
      <c r="H95" s="8">
        <f t="shared" si="8"/>
        <v>49.559393603377046</v>
      </c>
      <c r="I95">
        <f t="shared" si="12"/>
        <v>0.68875000000000042</v>
      </c>
      <c r="J95">
        <f t="shared" si="9"/>
        <v>2.2056932358713608</v>
      </c>
    </row>
    <row r="96" spans="1:10" x14ac:dyDescent="0.25">
      <c r="A96" s="2">
        <v>42920</v>
      </c>
      <c r="B96">
        <v>9.94</v>
      </c>
      <c r="C96" s="4">
        <v>1.125199400848</v>
      </c>
      <c r="D96" s="8">
        <f t="shared" si="6"/>
        <v>0</v>
      </c>
      <c r="E96">
        <f t="shared" si="10"/>
        <v>1</v>
      </c>
      <c r="F96" s="8">
        <f t="shared" si="11"/>
        <v>0.79045257909572053</v>
      </c>
      <c r="G96">
        <f t="shared" si="7"/>
        <v>5.5949131987902945</v>
      </c>
      <c r="H96" s="8">
        <f t="shared" si="8"/>
        <v>55.154306802167341</v>
      </c>
      <c r="I96">
        <f t="shared" si="12"/>
        <v>0.70250000000000046</v>
      </c>
      <c r="J96">
        <f t="shared" si="9"/>
        <v>0.79045257909572053</v>
      </c>
    </row>
    <row r="97" spans="1:10" x14ac:dyDescent="0.25">
      <c r="A97" s="2">
        <v>42921</v>
      </c>
      <c r="B97">
        <v>1.1599999999999999</v>
      </c>
      <c r="C97" s="4">
        <v>1.8453143364529998</v>
      </c>
      <c r="D97" s="8">
        <f t="shared" si="6"/>
        <v>0.16170639348446203</v>
      </c>
      <c r="E97">
        <f t="shared" si="10"/>
        <v>1</v>
      </c>
      <c r="F97" s="8">
        <f t="shared" si="11"/>
        <v>1.3217063934844619</v>
      </c>
      <c r="G97">
        <f t="shared" si="7"/>
        <v>0</v>
      </c>
      <c r="H97" s="8">
        <f t="shared" si="8"/>
        <v>55.154306802167341</v>
      </c>
      <c r="I97">
        <f t="shared" si="12"/>
        <v>0.7162500000000005</v>
      </c>
      <c r="J97">
        <f t="shared" si="9"/>
        <v>1.3217063934844619</v>
      </c>
    </row>
    <row r="98" spans="1:10" x14ac:dyDescent="0.25">
      <c r="A98" s="2">
        <v>42922</v>
      </c>
      <c r="B98">
        <v>0.18</v>
      </c>
      <c r="C98" s="4">
        <v>2.0471479299999999</v>
      </c>
      <c r="D98" s="8">
        <f t="shared" si="6"/>
        <v>1.4761243823844632</v>
      </c>
      <c r="E98">
        <f t="shared" si="10"/>
        <v>1</v>
      </c>
      <c r="F98" s="8">
        <f t="shared" si="11"/>
        <v>1.4944179889000011</v>
      </c>
      <c r="G98">
        <f t="shared" si="7"/>
        <v>0</v>
      </c>
      <c r="H98" s="8">
        <f t="shared" si="8"/>
        <v>55.154306802167341</v>
      </c>
      <c r="I98">
        <f t="shared" si="12"/>
        <v>0.73000000000000054</v>
      </c>
      <c r="J98">
        <f t="shared" si="9"/>
        <v>1.4944179889000011</v>
      </c>
    </row>
    <row r="99" spans="1:10" x14ac:dyDescent="0.25">
      <c r="A99" s="2">
        <v>42923</v>
      </c>
      <c r="B99">
        <v>0.67</v>
      </c>
      <c r="C99" s="4">
        <v>3.0042564954129998</v>
      </c>
      <c r="D99" s="8">
        <f t="shared" si="6"/>
        <v>3.0405401508478835</v>
      </c>
      <c r="E99">
        <f t="shared" si="10"/>
        <v>1</v>
      </c>
      <c r="F99" s="8">
        <f t="shared" si="11"/>
        <v>2.2344157684634203</v>
      </c>
      <c r="G99">
        <f t="shared" si="7"/>
        <v>0</v>
      </c>
      <c r="H99" s="8">
        <f t="shared" si="8"/>
        <v>55.154306802167341</v>
      </c>
      <c r="I99">
        <f t="shared" si="12"/>
        <v>0.74375000000000058</v>
      </c>
      <c r="J99">
        <f t="shared" si="9"/>
        <v>2.2344157684634203</v>
      </c>
    </row>
    <row r="100" spans="1:10" x14ac:dyDescent="0.25">
      <c r="A100" s="2">
        <v>42924</v>
      </c>
      <c r="B100">
        <v>0</v>
      </c>
      <c r="C100" s="4">
        <v>4.1977536158930002</v>
      </c>
      <c r="D100" s="8">
        <f t="shared" si="6"/>
        <v>6.2203385148868335</v>
      </c>
      <c r="E100">
        <f t="shared" si="10"/>
        <v>1</v>
      </c>
      <c r="F100" s="8">
        <f t="shared" si="11"/>
        <v>3.1797983640389504</v>
      </c>
      <c r="G100">
        <f t="shared" si="7"/>
        <v>0</v>
      </c>
      <c r="H100" s="8">
        <f t="shared" si="8"/>
        <v>55.154306802167341</v>
      </c>
      <c r="I100">
        <f t="shared" si="12"/>
        <v>0.75750000000000062</v>
      </c>
      <c r="J100">
        <f t="shared" si="9"/>
        <v>3.1797983640389504</v>
      </c>
    </row>
    <row r="101" spans="1:10" x14ac:dyDescent="0.25">
      <c r="A101" s="2">
        <v>42925</v>
      </c>
      <c r="B101">
        <v>1.39</v>
      </c>
      <c r="C101" s="4">
        <v>1.9521679743729998</v>
      </c>
      <c r="D101" s="8">
        <f t="shared" si="6"/>
        <v>6.335948065122011</v>
      </c>
      <c r="E101">
        <f t="shared" si="10"/>
        <v>1</v>
      </c>
      <c r="F101" s="8">
        <f t="shared" si="11"/>
        <v>1.5056095502351774</v>
      </c>
      <c r="G101">
        <f t="shared" si="7"/>
        <v>0</v>
      </c>
      <c r="H101" s="8">
        <f t="shared" si="8"/>
        <v>55.154306802167341</v>
      </c>
      <c r="I101">
        <f t="shared" si="12"/>
        <v>0.77125000000000066</v>
      </c>
      <c r="J101">
        <f t="shared" si="9"/>
        <v>1.5056095502351774</v>
      </c>
    </row>
    <row r="102" spans="1:10" x14ac:dyDescent="0.25">
      <c r="A102" s="2">
        <v>42926</v>
      </c>
      <c r="B102">
        <v>5.95</v>
      </c>
      <c r="C102" s="4">
        <v>1.2267434331249998</v>
      </c>
      <c r="D102" s="8">
        <f t="shared" si="6"/>
        <v>1.3489416601251367</v>
      </c>
      <c r="E102">
        <f t="shared" si="10"/>
        <v>1</v>
      </c>
      <c r="F102" s="8">
        <f t="shared" si="11"/>
        <v>0.96299359500312565</v>
      </c>
      <c r="G102">
        <f t="shared" si="7"/>
        <v>0</v>
      </c>
      <c r="H102" s="8">
        <f t="shared" si="8"/>
        <v>55.154306802167341</v>
      </c>
      <c r="I102">
        <f t="shared" si="12"/>
        <v>0.7850000000000007</v>
      </c>
      <c r="J102">
        <f t="shared" si="9"/>
        <v>0.96299359500312565</v>
      </c>
    </row>
    <row r="103" spans="1:10" x14ac:dyDescent="0.25">
      <c r="A103" s="2">
        <v>42927</v>
      </c>
      <c r="B103">
        <v>0.45</v>
      </c>
      <c r="C103" s="4">
        <v>2.6663860705279996</v>
      </c>
      <c r="D103" s="8">
        <f t="shared" si="6"/>
        <v>3.0287175339593784</v>
      </c>
      <c r="E103">
        <f t="shared" si="10"/>
        <v>1</v>
      </c>
      <c r="F103" s="8">
        <f t="shared" si="11"/>
        <v>2.1297758738342418</v>
      </c>
      <c r="G103">
        <f t="shared" si="7"/>
        <v>0</v>
      </c>
      <c r="H103" s="8">
        <f t="shared" si="8"/>
        <v>55.154306802167341</v>
      </c>
      <c r="I103">
        <f t="shared" si="12"/>
        <v>0.79875000000000074</v>
      </c>
      <c r="J103">
        <f t="shared" si="9"/>
        <v>2.1297758738342418</v>
      </c>
    </row>
    <row r="104" spans="1:10" x14ac:dyDescent="0.25">
      <c r="A104" s="2">
        <v>42928</v>
      </c>
      <c r="B104">
        <v>0</v>
      </c>
      <c r="C104" s="4">
        <v>3.2192872574879994</v>
      </c>
      <c r="D104" s="8">
        <f t="shared" si="6"/>
        <v>5.6443884306683803</v>
      </c>
      <c r="E104">
        <f t="shared" si="10"/>
        <v>1</v>
      </c>
      <c r="F104" s="8">
        <f t="shared" si="11"/>
        <v>2.6156708967090019</v>
      </c>
      <c r="G104">
        <f t="shared" si="7"/>
        <v>0</v>
      </c>
      <c r="H104" s="8">
        <f t="shared" si="8"/>
        <v>55.154306802167341</v>
      </c>
      <c r="I104">
        <f t="shared" si="12"/>
        <v>0.81250000000000078</v>
      </c>
      <c r="J104">
        <f t="shared" si="9"/>
        <v>2.6156708967090019</v>
      </c>
    </row>
    <row r="105" spans="1:10" x14ac:dyDescent="0.25">
      <c r="A105" s="2">
        <v>42929</v>
      </c>
      <c r="B105">
        <v>1.1200000000000001</v>
      </c>
      <c r="C105" s="4">
        <v>3.2276781331250004</v>
      </c>
      <c r="D105" s="8">
        <f t="shared" si="6"/>
        <v>7.1912574881629139</v>
      </c>
      <c r="E105">
        <f t="shared" si="10"/>
        <v>1</v>
      </c>
      <c r="F105" s="8">
        <f t="shared" si="11"/>
        <v>2.6668690574945342</v>
      </c>
      <c r="G105">
        <f t="shared" si="7"/>
        <v>0</v>
      </c>
      <c r="H105" s="8">
        <f t="shared" si="8"/>
        <v>55.154306802167341</v>
      </c>
      <c r="I105">
        <f t="shared" si="12"/>
        <v>0.82625000000000082</v>
      </c>
      <c r="J105">
        <f t="shared" si="9"/>
        <v>2.6668690574945342</v>
      </c>
    </row>
    <row r="106" spans="1:10" x14ac:dyDescent="0.25">
      <c r="A106" s="2">
        <v>42930</v>
      </c>
      <c r="B106">
        <v>1.06</v>
      </c>
      <c r="C106" s="4">
        <v>3.3353679354879997</v>
      </c>
      <c r="D106" s="8">
        <f t="shared" si="6"/>
        <v>8.932966553972836</v>
      </c>
      <c r="E106">
        <f t="shared" si="10"/>
        <v>1</v>
      </c>
      <c r="F106" s="8">
        <f t="shared" si="11"/>
        <v>2.8017090658099226</v>
      </c>
      <c r="G106">
        <f t="shared" si="7"/>
        <v>0</v>
      </c>
      <c r="H106" s="8">
        <f t="shared" si="8"/>
        <v>55.154306802167341</v>
      </c>
      <c r="I106">
        <f t="shared" si="12"/>
        <v>0.84000000000000086</v>
      </c>
      <c r="J106">
        <f t="shared" si="9"/>
        <v>2.8017090658099226</v>
      </c>
    </row>
    <row r="107" spans="1:10" x14ac:dyDescent="0.25">
      <c r="A107" s="2">
        <v>42931</v>
      </c>
      <c r="B107">
        <v>2.74</v>
      </c>
      <c r="C107" s="4">
        <v>2.4343551610879999</v>
      </c>
      <c r="D107" s="8">
        <f t="shared" si="6"/>
        <v>8.2712972727517187</v>
      </c>
      <c r="E107">
        <f t="shared" si="10"/>
        <v>1</v>
      </c>
      <c r="F107" s="8">
        <f t="shared" si="11"/>
        <v>2.078330718778882</v>
      </c>
      <c r="G107">
        <f t="shared" si="7"/>
        <v>0</v>
      </c>
      <c r="H107" s="8">
        <f t="shared" si="8"/>
        <v>55.154306802167341</v>
      </c>
      <c r="I107">
        <f t="shared" si="12"/>
        <v>0.8537500000000009</v>
      </c>
      <c r="J107">
        <f t="shared" si="9"/>
        <v>2.078330718778882</v>
      </c>
    </row>
    <row r="108" spans="1:10" x14ac:dyDescent="0.25">
      <c r="A108" s="2">
        <v>42932</v>
      </c>
      <c r="B108">
        <v>0</v>
      </c>
      <c r="C108" s="4">
        <v>4.4307375508479989</v>
      </c>
      <c r="D108" s="8">
        <f t="shared" si="6"/>
        <v>12.114962098112361</v>
      </c>
      <c r="E108">
        <f t="shared" si="10"/>
        <v>1</v>
      </c>
      <c r="F108" s="8">
        <f t="shared" si="11"/>
        <v>3.8436648253606434</v>
      </c>
      <c r="G108">
        <f t="shared" si="7"/>
        <v>0</v>
      </c>
      <c r="H108" s="8">
        <f t="shared" si="8"/>
        <v>55.154306802167341</v>
      </c>
      <c r="I108">
        <f t="shared" si="12"/>
        <v>0.86750000000000094</v>
      </c>
      <c r="J108">
        <f t="shared" si="9"/>
        <v>3.8436648253606434</v>
      </c>
    </row>
    <row r="109" spans="1:10" x14ac:dyDescent="0.25">
      <c r="A109" s="2">
        <v>42933</v>
      </c>
      <c r="B109">
        <v>0</v>
      </c>
      <c r="C109" s="4">
        <v>4.9658572594130002</v>
      </c>
      <c r="D109" s="8">
        <f t="shared" si="6"/>
        <v>16.491123807970073</v>
      </c>
      <c r="E109">
        <f t="shared" si="10"/>
        <v>1</v>
      </c>
      <c r="F109" s="8">
        <f t="shared" si="11"/>
        <v>4.376161709857711</v>
      </c>
      <c r="G109">
        <f t="shared" si="7"/>
        <v>0</v>
      </c>
      <c r="H109" s="8">
        <f t="shared" si="8"/>
        <v>55.154306802167341</v>
      </c>
      <c r="I109">
        <f t="shared" si="12"/>
        <v>0.88125000000000098</v>
      </c>
      <c r="J109">
        <f t="shared" si="9"/>
        <v>4.376161709857711</v>
      </c>
    </row>
    <row r="110" spans="1:10" x14ac:dyDescent="0.25">
      <c r="A110" s="2">
        <v>42934</v>
      </c>
      <c r="B110">
        <v>0</v>
      </c>
      <c r="C110" s="4">
        <v>4.2497952455680013</v>
      </c>
      <c r="D110" s="8">
        <f t="shared" si="6"/>
        <v>20.294690552753437</v>
      </c>
      <c r="E110">
        <f t="shared" si="10"/>
        <v>1</v>
      </c>
      <c r="F110" s="8">
        <f t="shared" si="11"/>
        <v>3.8035667447833656</v>
      </c>
      <c r="G110">
        <f t="shared" si="7"/>
        <v>0</v>
      </c>
      <c r="H110" s="8">
        <f t="shared" si="8"/>
        <v>55.154306802167341</v>
      </c>
      <c r="I110">
        <f t="shared" si="12"/>
        <v>0.89500000000000102</v>
      </c>
      <c r="J110">
        <f t="shared" si="9"/>
        <v>3.8035667447833656</v>
      </c>
    </row>
    <row r="111" spans="1:10" x14ac:dyDescent="0.25">
      <c r="A111" s="2">
        <v>42935</v>
      </c>
      <c r="B111">
        <v>2.66</v>
      </c>
      <c r="C111" s="4">
        <v>1.8237853736529999</v>
      </c>
      <c r="D111" s="8">
        <f t="shared" si="6"/>
        <v>19.292055511060603</v>
      </c>
      <c r="E111">
        <f t="shared" si="10"/>
        <v>1</v>
      </c>
      <c r="F111" s="8">
        <f t="shared" si="11"/>
        <v>1.6573649583071655</v>
      </c>
      <c r="G111">
        <f t="shared" si="7"/>
        <v>0</v>
      </c>
      <c r="H111" s="8">
        <f t="shared" si="8"/>
        <v>55.154306802167341</v>
      </c>
      <c r="I111">
        <f t="shared" si="12"/>
        <v>0.90875000000000106</v>
      </c>
      <c r="J111">
        <f t="shared" si="9"/>
        <v>1.6573649583071655</v>
      </c>
    </row>
    <row r="112" spans="1:10" x14ac:dyDescent="0.25">
      <c r="A112" s="2">
        <v>42936</v>
      </c>
      <c r="B112">
        <v>0.75</v>
      </c>
      <c r="C112" s="4">
        <v>2.2538495300000001</v>
      </c>
      <c r="D112" s="8">
        <f t="shared" si="6"/>
        <v>20.621231702485606</v>
      </c>
      <c r="E112">
        <f t="shared" si="10"/>
        <v>1</v>
      </c>
      <c r="F112" s="8">
        <f t="shared" si="11"/>
        <v>2.0791761914250024</v>
      </c>
      <c r="G112">
        <f t="shared" si="7"/>
        <v>0</v>
      </c>
      <c r="H112" s="8">
        <f t="shared" si="8"/>
        <v>55.154306802167341</v>
      </c>
      <c r="I112">
        <f t="shared" si="12"/>
        <v>0.9225000000000011</v>
      </c>
      <c r="J112">
        <f t="shared" si="9"/>
        <v>2.0791761914250024</v>
      </c>
    </row>
    <row r="113" spans="1:10" x14ac:dyDescent="0.25">
      <c r="A113" s="2">
        <v>42937</v>
      </c>
      <c r="B113">
        <v>3.17</v>
      </c>
      <c r="C113" s="4">
        <v>1.7913971339679997</v>
      </c>
      <c r="D113" s="8">
        <f t="shared" si="6"/>
        <v>19.128427269163147</v>
      </c>
      <c r="E113">
        <f t="shared" si="10"/>
        <v>1</v>
      </c>
      <c r="F113" s="8">
        <f t="shared" si="11"/>
        <v>1.6771955666775418</v>
      </c>
      <c r="G113">
        <f t="shared" si="7"/>
        <v>0</v>
      </c>
      <c r="H113" s="8">
        <f t="shared" si="8"/>
        <v>55.154306802167341</v>
      </c>
      <c r="I113">
        <f t="shared" si="12"/>
        <v>0.93625000000000114</v>
      </c>
      <c r="J113">
        <f t="shared" si="9"/>
        <v>1.6771955666775418</v>
      </c>
    </row>
    <row r="114" spans="1:10" x14ac:dyDescent="0.25">
      <c r="A114" s="2">
        <v>42938</v>
      </c>
      <c r="B114">
        <v>8.17</v>
      </c>
      <c r="C114" s="4">
        <v>0.79707311085299981</v>
      </c>
      <c r="D114" s="8">
        <f t="shared" si="6"/>
        <v>11.715646724473499</v>
      </c>
      <c r="E114">
        <f t="shared" si="10"/>
        <v>1</v>
      </c>
      <c r="F114" s="8">
        <f t="shared" si="11"/>
        <v>0.75721945531035073</v>
      </c>
      <c r="G114">
        <f t="shared" si="7"/>
        <v>0</v>
      </c>
      <c r="H114" s="8">
        <f t="shared" si="8"/>
        <v>55.154306802167341</v>
      </c>
      <c r="I114">
        <f t="shared" si="12"/>
        <v>0.95000000000000118</v>
      </c>
      <c r="J114">
        <f t="shared" si="9"/>
        <v>0.75721945531035073</v>
      </c>
    </row>
    <row r="115" spans="1:10" x14ac:dyDescent="0.25">
      <c r="A115" s="2">
        <v>42939</v>
      </c>
      <c r="B115">
        <v>9.02</v>
      </c>
      <c r="C115" s="4">
        <v>1.2605129944479998</v>
      </c>
      <c r="D115" s="8">
        <f t="shared" si="6"/>
        <v>3.8931340691991014</v>
      </c>
      <c r="E115">
        <f t="shared" si="10"/>
        <v>1</v>
      </c>
      <c r="F115" s="8">
        <f t="shared" si="11"/>
        <v>1.1974873447256014</v>
      </c>
      <c r="G115">
        <f t="shared" si="7"/>
        <v>0</v>
      </c>
      <c r="H115" s="8">
        <f t="shared" si="8"/>
        <v>55.154306802167341</v>
      </c>
      <c r="I115">
        <v>0.95000000000000118</v>
      </c>
      <c r="J115">
        <f t="shared" si="9"/>
        <v>1.1974873447256014</v>
      </c>
    </row>
    <row r="116" spans="1:10" x14ac:dyDescent="0.25">
      <c r="A116" s="2">
        <v>42940</v>
      </c>
      <c r="B116">
        <v>0.27</v>
      </c>
      <c r="C116" s="4">
        <v>2.5128148654079996</v>
      </c>
      <c r="D116" s="8">
        <f t="shared" si="6"/>
        <v>6.0103081913367049</v>
      </c>
      <c r="E116">
        <f t="shared" si="10"/>
        <v>1</v>
      </c>
      <c r="F116" s="8">
        <f t="shared" si="11"/>
        <v>2.3871741221376026</v>
      </c>
      <c r="G116">
        <f t="shared" si="7"/>
        <v>0</v>
      </c>
      <c r="H116" s="8">
        <f t="shared" si="8"/>
        <v>55.154306802167341</v>
      </c>
      <c r="I116">
        <v>0.95000000000000118</v>
      </c>
      <c r="J116">
        <f t="shared" si="9"/>
        <v>2.3871741221376026</v>
      </c>
    </row>
    <row r="117" spans="1:10" x14ac:dyDescent="0.25">
      <c r="A117" s="2">
        <v>42941</v>
      </c>
      <c r="B117">
        <v>0.82</v>
      </c>
      <c r="C117" s="4">
        <v>1.7153984875729997</v>
      </c>
      <c r="D117" s="8">
        <f t="shared" si="6"/>
        <v>6.8199367545310565</v>
      </c>
      <c r="E117">
        <f t="shared" si="10"/>
        <v>1</v>
      </c>
      <c r="F117" s="8">
        <f t="shared" si="11"/>
        <v>1.6296285631943517</v>
      </c>
      <c r="G117">
        <f t="shared" si="7"/>
        <v>0</v>
      </c>
      <c r="H117" s="8">
        <f t="shared" si="8"/>
        <v>55.154306802167341</v>
      </c>
      <c r="I117">
        <v>0.95000000000000118</v>
      </c>
      <c r="J117">
        <f t="shared" si="9"/>
        <v>1.6296285631943517</v>
      </c>
    </row>
    <row r="118" spans="1:10" x14ac:dyDescent="0.25">
      <c r="A118" s="2">
        <v>42942</v>
      </c>
      <c r="B118">
        <v>4.92</v>
      </c>
      <c r="C118" s="4">
        <v>2.6284152007679999</v>
      </c>
      <c r="D118" s="8">
        <f t="shared" si="6"/>
        <v>4.3969311952606596</v>
      </c>
      <c r="E118">
        <f t="shared" si="10"/>
        <v>1</v>
      </c>
      <c r="F118" s="8">
        <f t="shared" si="11"/>
        <v>2.496994440729603</v>
      </c>
      <c r="G118">
        <f t="shared" si="7"/>
        <v>0</v>
      </c>
      <c r="H118" s="8">
        <f t="shared" si="8"/>
        <v>55.154306802167341</v>
      </c>
      <c r="I118">
        <v>0.95000000000000118</v>
      </c>
      <c r="J118">
        <f t="shared" si="9"/>
        <v>2.496994440729603</v>
      </c>
    </row>
    <row r="119" spans="1:10" x14ac:dyDescent="0.25">
      <c r="A119" s="2">
        <v>42943</v>
      </c>
      <c r="B119">
        <v>3.9</v>
      </c>
      <c r="C119" s="4">
        <v>3.0042564954129998</v>
      </c>
      <c r="D119" s="8">
        <f t="shared" si="6"/>
        <v>3.3509748659030127</v>
      </c>
      <c r="E119">
        <f t="shared" si="10"/>
        <v>1</v>
      </c>
      <c r="F119" s="8">
        <f t="shared" si="11"/>
        <v>2.8540436706423535</v>
      </c>
      <c r="G119">
        <f t="shared" si="7"/>
        <v>0</v>
      </c>
      <c r="H119" s="8">
        <f t="shared" si="8"/>
        <v>55.154306802167341</v>
      </c>
      <c r="I119">
        <v>0.95000000000000118</v>
      </c>
      <c r="J119">
        <f t="shared" si="9"/>
        <v>2.8540436706423535</v>
      </c>
    </row>
    <row r="120" spans="1:10" x14ac:dyDescent="0.25">
      <c r="A120" s="2">
        <v>42944</v>
      </c>
      <c r="B120">
        <v>0</v>
      </c>
      <c r="C120" s="4">
        <v>2.8701737099679994</v>
      </c>
      <c r="D120" s="8">
        <f t="shared" si="6"/>
        <v>6.0776398903726161</v>
      </c>
      <c r="E120">
        <f t="shared" si="10"/>
        <v>1</v>
      </c>
      <c r="F120" s="8">
        <f t="shared" si="11"/>
        <v>2.7266650244696029</v>
      </c>
      <c r="G120">
        <f t="shared" si="7"/>
        <v>0</v>
      </c>
      <c r="H120" s="8">
        <f t="shared" si="8"/>
        <v>55.154306802167341</v>
      </c>
      <c r="I120">
        <v>0.95000000000000118</v>
      </c>
      <c r="J120">
        <f t="shared" si="9"/>
        <v>2.7266650244696029</v>
      </c>
    </row>
    <row r="121" spans="1:10" x14ac:dyDescent="0.25">
      <c r="A121" s="2">
        <v>42945</v>
      </c>
      <c r="B121">
        <v>1.55</v>
      </c>
      <c r="C121" s="4">
        <v>3.0741905371730001</v>
      </c>
      <c r="D121" s="8">
        <f t="shared" si="6"/>
        <v>7.4481209006869706</v>
      </c>
      <c r="E121">
        <f t="shared" si="10"/>
        <v>1</v>
      </c>
      <c r="F121" s="8">
        <f t="shared" si="11"/>
        <v>2.9204810103143535</v>
      </c>
      <c r="G121">
        <f t="shared" si="7"/>
        <v>0</v>
      </c>
      <c r="H121" s="8">
        <f t="shared" si="8"/>
        <v>55.154306802167341</v>
      </c>
      <c r="I121">
        <v>0.95000000000000118</v>
      </c>
      <c r="J121">
        <f t="shared" si="9"/>
        <v>2.9204810103143535</v>
      </c>
    </row>
    <row r="122" spans="1:10" x14ac:dyDescent="0.25">
      <c r="A122" s="2">
        <v>42946</v>
      </c>
      <c r="B122">
        <v>2.39</v>
      </c>
      <c r="C122" s="4">
        <v>3.2276781331250004</v>
      </c>
      <c r="D122" s="8">
        <f t="shared" si="6"/>
        <v>8.124415127155725</v>
      </c>
      <c r="E122">
        <f t="shared" si="10"/>
        <v>1</v>
      </c>
      <c r="F122" s="8">
        <f t="shared" si="11"/>
        <v>3.066294226468754</v>
      </c>
      <c r="G122">
        <f t="shared" si="7"/>
        <v>0</v>
      </c>
      <c r="H122" s="8">
        <f t="shared" si="8"/>
        <v>55.154306802167341</v>
      </c>
      <c r="I122">
        <v>0.95000000000000118</v>
      </c>
      <c r="J122">
        <f t="shared" si="9"/>
        <v>3.066294226468754</v>
      </c>
    </row>
    <row r="123" spans="1:10" x14ac:dyDescent="0.25">
      <c r="A123" s="2">
        <v>42947</v>
      </c>
      <c r="B123">
        <v>2.7</v>
      </c>
      <c r="C123" s="4">
        <v>3.1001388799999998</v>
      </c>
      <c r="D123" s="8">
        <f t="shared" si="6"/>
        <v>8.3695470631557285</v>
      </c>
      <c r="E123">
        <f t="shared" si="10"/>
        <v>1</v>
      </c>
      <c r="F123" s="8">
        <f t="shared" si="11"/>
        <v>2.9451319360000037</v>
      </c>
      <c r="G123">
        <f t="shared" si="7"/>
        <v>0</v>
      </c>
      <c r="H123" s="8">
        <f t="shared" si="8"/>
        <v>55.154306802167341</v>
      </c>
      <c r="I123">
        <v>0.95000000000000118</v>
      </c>
      <c r="J123">
        <f t="shared" si="9"/>
        <v>2.9451319360000037</v>
      </c>
    </row>
    <row r="124" spans="1:10" x14ac:dyDescent="0.25">
      <c r="A124" s="2">
        <v>42948</v>
      </c>
      <c r="B124">
        <v>0.55000000000000004</v>
      </c>
      <c r="C124" s="4">
        <v>2.8246079524530003</v>
      </c>
      <c r="D124" s="8">
        <f t="shared" si="6"/>
        <v>10.502924617986082</v>
      </c>
      <c r="E124">
        <f t="shared" si="10"/>
        <v>1</v>
      </c>
      <c r="F124" s="8">
        <f t="shared" si="11"/>
        <v>2.6833775548303538</v>
      </c>
      <c r="G124">
        <f t="shared" si="7"/>
        <v>0</v>
      </c>
      <c r="H124" s="8">
        <f t="shared" si="8"/>
        <v>55.154306802167341</v>
      </c>
      <c r="I124">
        <v>0.95000000000000118</v>
      </c>
      <c r="J124">
        <f t="shared" si="9"/>
        <v>2.6833775548303538</v>
      </c>
    </row>
    <row r="125" spans="1:10" x14ac:dyDescent="0.25">
      <c r="A125" s="2">
        <v>42949</v>
      </c>
      <c r="B125">
        <v>3.94</v>
      </c>
      <c r="C125" s="4">
        <v>2.4343551610879999</v>
      </c>
      <c r="D125" s="8">
        <f t="shared" si="6"/>
        <v>8.8755620210196842</v>
      </c>
      <c r="E125">
        <f t="shared" si="10"/>
        <v>1</v>
      </c>
      <c r="F125" s="8">
        <f t="shared" si="11"/>
        <v>2.3126374030336025</v>
      </c>
      <c r="G125">
        <f t="shared" si="7"/>
        <v>0</v>
      </c>
      <c r="H125" s="8">
        <f t="shared" si="8"/>
        <v>55.154306802167341</v>
      </c>
      <c r="I125">
        <v>0.95000000000000118</v>
      </c>
      <c r="J125">
        <f t="shared" si="9"/>
        <v>2.3126374030336025</v>
      </c>
    </row>
    <row r="126" spans="1:10" x14ac:dyDescent="0.25">
      <c r="A126" s="2">
        <v>42950</v>
      </c>
      <c r="B126">
        <v>1.95</v>
      </c>
      <c r="C126" s="4">
        <v>3.1515902552479993</v>
      </c>
      <c r="D126" s="8">
        <f t="shared" si="6"/>
        <v>9.9195727635052879</v>
      </c>
      <c r="E126">
        <f t="shared" si="10"/>
        <v>1</v>
      </c>
      <c r="F126" s="8">
        <f t="shared" si="11"/>
        <v>2.9940107424856031</v>
      </c>
      <c r="G126">
        <f t="shared" si="7"/>
        <v>0</v>
      </c>
      <c r="H126" s="8">
        <f t="shared" si="8"/>
        <v>55.154306802167341</v>
      </c>
      <c r="I126">
        <v>0.95000000000000118</v>
      </c>
      <c r="J126">
        <f t="shared" si="9"/>
        <v>2.9940107424856031</v>
      </c>
    </row>
    <row r="127" spans="1:10" x14ac:dyDescent="0.25">
      <c r="A127" s="2">
        <v>42951</v>
      </c>
      <c r="B127">
        <v>2.04</v>
      </c>
      <c r="C127" s="4">
        <v>2.5128148654079996</v>
      </c>
      <c r="D127" s="8">
        <f t="shared" si="6"/>
        <v>10.266746885642892</v>
      </c>
      <c r="E127">
        <f t="shared" si="10"/>
        <v>1</v>
      </c>
      <c r="F127" s="8">
        <f t="shared" si="11"/>
        <v>2.3871741221376026</v>
      </c>
      <c r="G127">
        <f t="shared" si="7"/>
        <v>0</v>
      </c>
      <c r="H127" s="8">
        <f t="shared" si="8"/>
        <v>55.154306802167341</v>
      </c>
      <c r="I127">
        <v>0.95000000000000118</v>
      </c>
      <c r="J127">
        <f t="shared" si="9"/>
        <v>2.3871741221376026</v>
      </c>
    </row>
    <row r="128" spans="1:10" x14ac:dyDescent="0.25">
      <c r="A128" s="2">
        <v>42952</v>
      </c>
      <c r="B128">
        <v>2.17</v>
      </c>
      <c r="C128" s="4">
        <v>3.021841541093</v>
      </c>
      <c r="D128" s="8">
        <f t="shared" si="6"/>
        <v>10.967496349681246</v>
      </c>
      <c r="E128">
        <f t="shared" si="10"/>
        <v>1</v>
      </c>
      <c r="F128" s="8">
        <f t="shared" si="11"/>
        <v>2.8707494640383535</v>
      </c>
      <c r="G128">
        <f t="shared" si="7"/>
        <v>0</v>
      </c>
      <c r="H128" s="8">
        <f t="shared" si="8"/>
        <v>55.154306802167341</v>
      </c>
      <c r="I128">
        <v>0.95000000000000118</v>
      </c>
      <c r="J128">
        <f t="shared" si="9"/>
        <v>2.8707494640383535</v>
      </c>
    </row>
    <row r="129" spans="1:10" x14ac:dyDescent="0.25">
      <c r="A129" s="2">
        <v>42953</v>
      </c>
      <c r="B129">
        <v>4.0599999999999996</v>
      </c>
      <c r="C129" s="4">
        <v>2.4145683006879999</v>
      </c>
      <c r="D129" s="8">
        <f t="shared" si="6"/>
        <v>9.2013362353348498</v>
      </c>
      <c r="E129">
        <f t="shared" si="10"/>
        <v>1</v>
      </c>
      <c r="F129" s="8">
        <f t="shared" si="11"/>
        <v>2.2938398856536026</v>
      </c>
      <c r="G129">
        <f t="shared" si="7"/>
        <v>0</v>
      </c>
      <c r="H129" s="8">
        <f t="shared" si="8"/>
        <v>55.154306802167341</v>
      </c>
      <c r="I129">
        <v>0.95000000000000118</v>
      </c>
      <c r="J129">
        <f t="shared" si="9"/>
        <v>2.2938398856536026</v>
      </c>
    </row>
    <row r="130" spans="1:10" x14ac:dyDescent="0.25">
      <c r="A130" s="2">
        <v>42954</v>
      </c>
      <c r="B130">
        <v>0.37</v>
      </c>
      <c r="C130" s="4">
        <v>3.0655077473279992</v>
      </c>
      <c r="D130" s="8">
        <f t="shared" si="6"/>
        <v>11.743568595296454</v>
      </c>
      <c r="E130">
        <f t="shared" si="10"/>
        <v>1</v>
      </c>
      <c r="F130" s="8">
        <f t="shared" si="11"/>
        <v>2.9122323599616027</v>
      </c>
      <c r="G130">
        <f t="shared" si="7"/>
        <v>0</v>
      </c>
      <c r="H130" s="8">
        <f t="shared" si="8"/>
        <v>55.154306802167341</v>
      </c>
      <c r="I130">
        <v>0.95000000000000118</v>
      </c>
      <c r="J130">
        <f t="shared" si="9"/>
        <v>2.9122323599616027</v>
      </c>
    </row>
    <row r="131" spans="1:10" x14ac:dyDescent="0.25">
      <c r="A131" s="2">
        <v>42955</v>
      </c>
      <c r="B131">
        <v>0.04</v>
      </c>
      <c r="C131" s="4">
        <v>3.0828566219679998</v>
      </c>
      <c r="D131" s="8">
        <f t="shared" si="6"/>
        <v>14.632282386166057</v>
      </c>
      <c r="E131">
        <f t="shared" si="10"/>
        <v>1</v>
      </c>
      <c r="F131" s="8">
        <f t="shared" si="11"/>
        <v>2.9287137908696033</v>
      </c>
      <c r="G131">
        <f t="shared" si="7"/>
        <v>0</v>
      </c>
      <c r="H131" s="8">
        <f t="shared" si="8"/>
        <v>55.154306802167341</v>
      </c>
      <c r="I131">
        <v>0.95000000000000118</v>
      </c>
      <c r="J131">
        <f t="shared" si="9"/>
        <v>2.9287137908696033</v>
      </c>
    </row>
    <row r="132" spans="1:10" x14ac:dyDescent="0.25">
      <c r="A132" s="2">
        <v>42956</v>
      </c>
      <c r="B132">
        <v>0</v>
      </c>
      <c r="C132" s="4">
        <v>3.4645607009279997</v>
      </c>
      <c r="D132" s="8">
        <f t="shared" ref="D132:D195" si="13">MAX((D131+F132-B132),0)</f>
        <v>17.923615052047662</v>
      </c>
      <c r="E132">
        <f t="shared" si="10"/>
        <v>1</v>
      </c>
      <c r="F132" s="8">
        <f t="shared" si="11"/>
        <v>3.2913326658816038</v>
      </c>
      <c r="G132">
        <f t="shared" ref="G132:G184" si="14">IF(D132=0,B132-F132-D131,0)</f>
        <v>0</v>
      </c>
      <c r="H132" s="8">
        <f t="shared" ref="H132:H195" si="15">H131+G132</f>
        <v>55.154306802167341</v>
      </c>
      <c r="I132">
        <v>0.95000000000000118</v>
      </c>
      <c r="J132">
        <f t="shared" ref="J132:J195" si="16">I132*C132</f>
        <v>3.2913326658816038</v>
      </c>
    </row>
    <row r="133" spans="1:10" x14ac:dyDescent="0.25">
      <c r="A133" s="2">
        <v>42957</v>
      </c>
      <c r="B133">
        <v>0.49</v>
      </c>
      <c r="C133" s="4">
        <v>3.5982131125330001</v>
      </c>
      <c r="D133" s="8">
        <f t="shared" si="13"/>
        <v>20.851917508954017</v>
      </c>
      <c r="E133">
        <f t="shared" ref="E133:E196" si="17">IF(D132&gt;$Q$2,1-(D132-$Q$2)/($Q$1-$Q$2),1)</f>
        <v>1</v>
      </c>
      <c r="F133" s="8">
        <f t="shared" ref="F133:F196" si="18">E133*J133</f>
        <v>3.4183024569063543</v>
      </c>
      <c r="G133">
        <f t="shared" si="14"/>
        <v>0</v>
      </c>
      <c r="H133" s="8">
        <f t="shared" si="15"/>
        <v>55.154306802167341</v>
      </c>
      <c r="I133">
        <v>0.95000000000000118</v>
      </c>
      <c r="J133">
        <f t="shared" si="16"/>
        <v>3.4183024569063543</v>
      </c>
    </row>
    <row r="134" spans="1:10" x14ac:dyDescent="0.25">
      <c r="A134" s="2">
        <v>42958</v>
      </c>
      <c r="B134">
        <v>2.69</v>
      </c>
      <c r="C134" s="4">
        <v>2.0576286078929997</v>
      </c>
      <c r="D134" s="8">
        <f t="shared" si="13"/>
        <v>20.116664686452367</v>
      </c>
      <c r="E134">
        <f t="shared" si="17"/>
        <v>1</v>
      </c>
      <c r="F134" s="8">
        <f t="shared" si="18"/>
        <v>1.9547471774983523</v>
      </c>
      <c r="G134">
        <f t="shared" si="14"/>
        <v>0</v>
      </c>
      <c r="H134" s="8">
        <f t="shared" si="15"/>
        <v>55.154306802167341</v>
      </c>
      <c r="I134">
        <v>0.95000000000000118</v>
      </c>
      <c r="J134">
        <f t="shared" si="16"/>
        <v>1.9547471774983523</v>
      </c>
    </row>
    <row r="135" spans="1:10" x14ac:dyDescent="0.25">
      <c r="A135" s="2">
        <v>42959</v>
      </c>
      <c r="B135">
        <v>0.56000000000000005</v>
      </c>
      <c r="C135" s="4">
        <v>2.1098075361279998</v>
      </c>
      <c r="D135" s="8">
        <f t="shared" si="13"/>
        <v>21.56098184577397</v>
      </c>
      <c r="E135">
        <f t="shared" si="17"/>
        <v>1</v>
      </c>
      <c r="F135" s="8">
        <f t="shared" si="18"/>
        <v>2.004317159321602</v>
      </c>
      <c r="G135">
        <f t="shared" si="14"/>
        <v>0</v>
      </c>
      <c r="H135" s="8">
        <f t="shared" si="15"/>
        <v>55.154306802167341</v>
      </c>
      <c r="I135">
        <v>0.95000000000000118</v>
      </c>
      <c r="J135">
        <f t="shared" si="16"/>
        <v>2.004317159321602</v>
      </c>
    </row>
    <row r="136" spans="1:10" x14ac:dyDescent="0.25">
      <c r="A136" s="2">
        <v>42960</v>
      </c>
      <c r="B136">
        <v>0.39</v>
      </c>
      <c r="C136" s="4">
        <v>2.9510906209329995</v>
      </c>
      <c r="D136" s="8">
        <f t="shared" si="13"/>
        <v>23.974517935660323</v>
      </c>
      <c r="E136">
        <f t="shared" si="17"/>
        <v>1</v>
      </c>
      <c r="F136" s="8">
        <f t="shared" si="18"/>
        <v>2.8035360898863528</v>
      </c>
      <c r="G136">
        <f t="shared" si="14"/>
        <v>0</v>
      </c>
      <c r="H136" s="8">
        <f t="shared" si="15"/>
        <v>55.154306802167341</v>
      </c>
      <c r="I136">
        <v>0.95000000000000118</v>
      </c>
      <c r="J136">
        <f t="shared" si="16"/>
        <v>2.8035360898863528</v>
      </c>
    </row>
    <row r="137" spans="1:10" x14ac:dyDescent="0.25">
      <c r="A137" s="2">
        <v>42961</v>
      </c>
      <c r="B137">
        <v>8.92</v>
      </c>
      <c r="C137" s="4">
        <v>2.0050784178079999</v>
      </c>
      <c r="D137" s="8">
        <f t="shared" si="13"/>
        <v>16.959342432577927</v>
      </c>
      <c r="E137">
        <f t="shared" si="17"/>
        <v>1</v>
      </c>
      <c r="F137" s="8">
        <f t="shared" si="18"/>
        <v>1.9048244969176023</v>
      </c>
      <c r="G137">
        <f t="shared" si="14"/>
        <v>0</v>
      </c>
      <c r="H137" s="8">
        <f t="shared" si="15"/>
        <v>55.154306802167341</v>
      </c>
      <c r="I137">
        <v>0.95000000000000118</v>
      </c>
      <c r="J137">
        <f t="shared" si="16"/>
        <v>1.9048244969176023</v>
      </c>
    </row>
    <row r="138" spans="1:10" x14ac:dyDescent="0.25">
      <c r="A138" s="2">
        <v>42962</v>
      </c>
      <c r="B138">
        <v>0.47</v>
      </c>
      <c r="C138" s="4">
        <v>3.2693999999999996</v>
      </c>
      <c r="D138" s="8">
        <f t="shared" si="13"/>
        <v>19.595272432577932</v>
      </c>
      <c r="E138">
        <f t="shared" si="17"/>
        <v>1</v>
      </c>
      <c r="F138" s="8">
        <f t="shared" si="18"/>
        <v>3.1059300000000034</v>
      </c>
      <c r="G138">
        <f t="shared" si="14"/>
        <v>0</v>
      </c>
      <c r="H138" s="8">
        <f t="shared" si="15"/>
        <v>55.154306802167341</v>
      </c>
      <c r="I138">
        <v>0.95000000000000118</v>
      </c>
      <c r="J138">
        <f t="shared" si="16"/>
        <v>3.1059300000000034</v>
      </c>
    </row>
    <row r="139" spans="1:10" x14ac:dyDescent="0.25">
      <c r="A139" s="2">
        <v>42963</v>
      </c>
      <c r="B139">
        <v>1.8</v>
      </c>
      <c r="C139" s="4">
        <v>3.2192872574879994</v>
      </c>
      <c r="D139" s="8">
        <f t="shared" si="13"/>
        <v>20.853595327191535</v>
      </c>
      <c r="E139">
        <f t="shared" si="17"/>
        <v>1</v>
      </c>
      <c r="F139" s="10">
        <f t="shared" si="18"/>
        <v>3.0583228946136032</v>
      </c>
      <c r="G139" s="24">
        <f t="shared" si="14"/>
        <v>0</v>
      </c>
      <c r="H139" s="10">
        <f t="shared" si="15"/>
        <v>55.154306802167341</v>
      </c>
      <c r="I139">
        <v>0.95000000000000118</v>
      </c>
      <c r="J139" s="24">
        <f t="shared" si="16"/>
        <v>3.0583228946136032</v>
      </c>
    </row>
    <row r="140" spans="1:10" x14ac:dyDescent="0.25">
      <c r="A140" s="2">
        <v>42964</v>
      </c>
      <c r="B140">
        <v>6.88</v>
      </c>
      <c r="C140" s="4">
        <v>4.0128222919680008</v>
      </c>
      <c r="D140" s="8">
        <f t="shared" si="13"/>
        <v>17.785776504561142</v>
      </c>
      <c r="E140">
        <f t="shared" si="17"/>
        <v>1</v>
      </c>
      <c r="F140" s="8">
        <f t="shared" si="18"/>
        <v>3.8121811773696055</v>
      </c>
      <c r="G140">
        <f t="shared" si="14"/>
        <v>0</v>
      </c>
      <c r="H140" s="8">
        <f t="shared" si="15"/>
        <v>55.154306802167341</v>
      </c>
      <c r="I140">
        <v>0.95000000000000118</v>
      </c>
      <c r="J140">
        <f t="shared" si="16"/>
        <v>3.8121811773696055</v>
      </c>
    </row>
    <row r="141" spans="1:10" x14ac:dyDescent="0.25">
      <c r="A141" s="2">
        <v>42965</v>
      </c>
      <c r="B141">
        <v>2</v>
      </c>
      <c r="C141" s="4">
        <v>3.0915060522929996</v>
      </c>
      <c r="D141" s="8">
        <f t="shared" si="13"/>
        <v>18.722707254239495</v>
      </c>
      <c r="E141">
        <f t="shared" si="17"/>
        <v>1</v>
      </c>
      <c r="F141" s="8">
        <f t="shared" si="18"/>
        <v>2.9369307496783534</v>
      </c>
      <c r="G141">
        <f t="shared" si="14"/>
        <v>0</v>
      </c>
      <c r="H141" s="8">
        <f t="shared" si="15"/>
        <v>55.154306802167341</v>
      </c>
      <c r="I141">
        <v>0.95000000000000118</v>
      </c>
      <c r="J141">
        <f t="shared" si="16"/>
        <v>2.9369307496783534</v>
      </c>
    </row>
    <row r="142" spans="1:10" x14ac:dyDescent="0.25">
      <c r="A142" s="2">
        <v>42966</v>
      </c>
      <c r="B142">
        <v>0.13</v>
      </c>
      <c r="C142" s="4">
        <v>3.2527574552480001</v>
      </c>
      <c r="D142" s="8">
        <f t="shared" si="13"/>
        <v>21.682826836725098</v>
      </c>
      <c r="E142">
        <f t="shared" si="17"/>
        <v>1</v>
      </c>
      <c r="F142" s="8">
        <f t="shared" si="18"/>
        <v>3.0901195824856038</v>
      </c>
      <c r="G142">
        <f t="shared" si="14"/>
        <v>0</v>
      </c>
      <c r="H142" s="8">
        <f t="shared" si="15"/>
        <v>55.154306802167341</v>
      </c>
      <c r="I142">
        <v>0.95000000000000118</v>
      </c>
      <c r="J142">
        <f t="shared" si="16"/>
        <v>3.0901195824856038</v>
      </c>
    </row>
    <row r="143" spans="1:10" x14ac:dyDescent="0.25">
      <c r="A143" s="2">
        <v>42967</v>
      </c>
      <c r="B143">
        <v>0</v>
      </c>
      <c r="C143" s="4">
        <v>2.8246079524530003</v>
      </c>
      <c r="D143" s="8">
        <f t="shared" si="13"/>
        <v>24.366204391555453</v>
      </c>
      <c r="E143">
        <f t="shared" si="17"/>
        <v>1</v>
      </c>
      <c r="F143" s="8">
        <f t="shared" si="18"/>
        <v>2.6833775548303538</v>
      </c>
      <c r="G143">
        <f t="shared" si="14"/>
        <v>0</v>
      </c>
      <c r="H143" s="8">
        <f t="shared" si="15"/>
        <v>55.154306802167341</v>
      </c>
      <c r="I143">
        <v>0.95000000000000118</v>
      </c>
      <c r="J143">
        <f t="shared" si="16"/>
        <v>2.6833775548303538</v>
      </c>
    </row>
    <row r="144" spans="1:10" x14ac:dyDescent="0.25">
      <c r="A144" s="2">
        <v>42968</v>
      </c>
      <c r="B144">
        <v>0.09</v>
      </c>
      <c r="C144" s="4">
        <v>2.6569198286130002</v>
      </c>
      <c r="D144" s="8">
        <f t="shared" si="13"/>
        <v>26.800278228737806</v>
      </c>
      <c r="E144">
        <f t="shared" si="17"/>
        <v>1</v>
      </c>
      <c r="F144" s="8">
        <f t="shared" si="18"/>
        <v>2.5240738371823532</v>
      </c>
      <c r="G144">
        <f t="shared" si="14"/>
        <v>0</v>
      </c>
      <c r="H144" s="8">
        <f t="shared" si="15"/>
        <v>55.154306802167341</v>
      </c>
      <c r="I144">
        <v>0.95000000000000118</v>
      </c>
      <c r="J144">
        <f t="shared" si="16"/>
        <v>2.5240738371823532</v>
      </c>
    </row>
    <row r="145" spans="1:10" x14ac:dyDescent="0.25">
      <c r="A145" s="2">
        <v>42969</v>
      </c>
      <c r="B145">
        <v>0.34</v>
      </c>
      <c r="C145" s="4">
        <v>1.5838309327729998</v>
      </c>
      <c r="D145" s="8">
        <f t="shared" si="13"/>
        <v>27.964917614872157</v>
      </c>
      <c r="E145">
        <f t="shared" si="17"/>
        <v>1</v>
      </c>
      <c r="F145" s="8">
        <f t="shared" si="18"/>
        <v>1.5046393861343517</v>
      </c>
      <c r="G145">
        <f t="shared" si="14"/>
        <v>0</v>
      </c>
      <c r="H145" s="8">
        <f t="shared" si="15"/>
        <v>55.154306802167341</v>
      </c>
      <c r="I145">
        <v>0.95000000000000118</v>
      </c>
      <c r="J145">
        <f t="shared" si="16"/>
        <v>1.5046393861343517</v>
      </c>
    </row>
    <row r="146" spans="1:10" x14ac:dyDescent="0.25">
      <c r="A146" s="2">
        <v>42970</v>
      </c>
      <c r="B146">
        <v>0.09</v>
      </c>
      <c r="C146" s="4">
        <v>2.1098075361279998</v>
      </c>
      <c r="D146" s="8">
        <f t="shared" si="13"/>
        <v>29.879234774193758</v>
      </c>
      <c r="E146">
        <f t="shared" si="17"/>
        <v>1</v>
      </c>
      <c r="F146" s="8">
        <f t="shared" si="18"/>
        <v>2.004317159321602</v>
      </c>
      <c r="G146">
        <f t="shared" si="14"/>
        <v>0</v>
      </c>
      <c r="H146" s="8">
        <f t="shared" si="15"/>
        <v>55.154306802167341</v>
      </c>
      <c r="I146">
        <v>0.95000000000000118</v>
      </c>
      <c r="J146">
        <f t="shared" si="16"/>
        <v>2.004317159321602</v>
      </c>
    </row>
    <row r="147" spans="1:10" x14ac:dyDescent="0.25">
      <c r="A147" s="2">
        <v>42971</v>
      </c>
      <c r="B147">
        <v>0.14000000000000001</v>
      </c>
      <c r="C147" s="4">
        <v>2.8701737099679994</v>
      </c>
      <c r="D147" s="8">
        <f t="shared" si="13"/>
        <v>32.465899798663358</v>
      </c>
      <c r="E147">
        <f t="shared" si="17"/>
        <v>1</v>
      </c>
      <c r="F147" s="8">
        <f t="shared" si="18"/>
        <v>2.7266650244696029</v>
      </c>
      <c r="G147">
        <f t="shared" si="14"/>
        <v>0</v>
      </c>
      <c r="H147" s="8">
        <f t="shared" si="15"/>
        <v>55.154306802167341</v>
      </c>
      <c r="I147">
        <v>0.95000000000000118</v>
      </c>
      <c r="J147">
        <f t="shared" si="16"/>
        <v>2.7266650244696029</v>
      </c>
    </row>
    <row r="148" spans="1:10" x14ac:dyDescent="0.25">
      <c r="A148" s="2">
        <v>42972</v>
      </c>
      <c r="B148">
        <v>2.61</v>
      </c>
      <c r="C148" s="4">
        <v>1.9415436799999999</v>
      </c>
      <c r="D148" s="8">
        <f t="shared" si="13"/>
        <v>31.700366294663361</v>
      </c>
      <c r="E148">
        <f t="shared" si="17"/>
        <v>1</v>
      </c>
      <c r="F148" s="8">
        <f t="shared" si="18"/>
        <v>1.8444664960000021</v>
      </c>
      <c r="G148">
        <f t="shared" si="14"/>
        <v>0</v>
      </c>
      <c r="H148" s="8">
        <f t="shared" si="15"/>
        <v>55.154306802167341</v>
      </c>
      <c r="I148">
        <v>0.95000000000000118</v>
      </c>
      <c r="J148">
        <f t="shared" si="16"/>
        <v>1.8444664960000021</v>
      </c>
    </row>
    <row r="149" spans="1:10" x14ac:dyDescent="0.25">
      <c r="A149" s="2">
        <v>42973</v>
      </c>
      <c r="B149">
        <v>0.18</v>
      </c>
      <c r="C149" s="4">
        <v>1.9521679743729998</v>
      </c>
      <c r="D149" s="8">
        <f t="shared" si="13"/>
        <v>33.374925870317711</v>
      </c>
      <c r="E149">
        <f t="shared" si="17"/>
        <v>1</v>
      </c>
      <c r="F149" s="8">
        <f t="shared" si="18"/>
        <v>1.854559575654352</v>
      </c>
      <c r="G149">
        <f t="shared" si="14"/>
        <v>0</v>
      </c>
      <c r="H149" s="8">
        <f t="shared" si="15"/>
        <v>55.154306802167341</v>
      </c>
      <c r="I149">
        <v>0.95000000000000118</v>
      </c>
      <c r="J149">
        <f t="shared" si="16"/>
        <v>1.854559575654352</v>
      </c>
    </row>
    <row r="150" spans="1:10" x14ac:dyDescent="0.25">
      <c r="A150" s="2">
        <v>42974</v>
      </c>
      <c r="B150">
        <v>0</v>
      </c>
      <c r="C150" s="4">
        <v>2.1409324054929999</v>
      </c>
      <c r="D150" s="8">
        <f t="shared" si="13"/>
        <v>35.408811655536063</v>
      </c>
      <c r="E150">
        <f t="shared" si="17"/>
        <v>1</v>
      </c>
      <c r="F150" s="8">
        <f t="shared" si="18"/>
        <v>2.0338857852183523</v>
      </c>
      <c r="G150">
        <f t="shared" si="14"/>
        <v>0</v>
      </c>
      <c r="H150" s="8">
        <f t="shared" si="15"/>
        <v>55.154306802167341</v>
      </c>
      <c r="I150">
        <v>0.95000000000000118</v>
      </c>
      <c r="J150">
        <f t="shared" si="16"/>
        <v>2.0338857852183523</v>
      </c>
    </row>
    <row r="151" spans="1:10" x14ac:dyDescent="0.25">
      <c r="A151" s="2">
        <v>42975</v>
      </c>
      <c r="B151">
        <v>0.22</v>
      </c>
      <c r="C151" s="4">
        <v>2.0156176398129997</v>
      </c>
      <c r="D151" s="8">
        <f t="shared" si="13"/>
        <v>37.103648413358414</v>
      </c>
      <c r="E151">
        <f t="shared" si="17"/>
        <v>1</v>
      </c>
      <c r="F151" s="8">
        <f t="shared" si="18"/>
        <v>1.914836757822352</v>
      </c>
      <c r="G151">
        <f t="shared" si="14"/>
        <v>0</v>
      </c>
      <c r="H151" s="8">
        <f t="shared" si="15"/>
        <v>55.154306802167341</v>
      </c>
      <c r="I151">
        <v>0.95000000000000118</v>
      </c>
      <c r="J151">
        <f t="shared" si="16"/>
        <v>1.914836757822352</v>
      </c>
    </row>
    <row r="152" spans="1:10" x14ac:dyDescent="0.25">
      <c r="A152" s="2">
        <v>42976</v>
      </c>
      <c r="B152">
        <v>0.01</v>
      </c>
      <c r="C152" s="4">
        <v>1.8130018196479998</v>
      </c>
      <c r="D152" s="8">
        <f t="shared" si="13"/>
        <v>38.816000142024016</v>
      </c>
      <c r="E152">
        <f t="shared" si="17"/>
        <v>1</v>
      </c>
      <c r="F152" s="8">
        <f t="shared" si="18"/>
        <v>1.7223517286656018</v>
      </c>
      <c r="G152">
        <f t="shared" si="14"/>
        <v>0</v>
      </c>
      <c r="H152" s="8">
        <f t="shared" si="15"/>
        <v>55.154306802167341</v>
      </c>
      <c r="I152">
        <v>0.95000000000000118</v>
      </c>
      <c r="J152">
        <f t="shared" si="16"/>
        <v>1.7223517286656018</v>
      </c>
    </row>
    <row r="153" spans="1:10" x14ac:dyDescent="0.25">
      <c r="A153" s="2">
        <v>42977</v>
      </c>
      <c r="B153">
        <v>0.61</v>
      </c>
      <c r="C153" s="4">
        <v>2.5612882294929999</v>
      </c>
      <c r="D153" s="8">
        <f t="shared" si="13"/>
        <v>40.639223960042372</v>
      </c>
      <c r="E153">
        <f t="shared" si="17"/>
        <v>1</v>
      </c>
      <c r="F153" s="8">
        <f t="shared" si="18"/>
        <v>2.433223818018353</v>
      </c>
      <c r="G153">
        <f t="shared" si="14"/>
        <v>0</v>
      </c>
      <c r="H153" s="8">
        <f t="shared" si="15"/>
        <v>55.154306802167341</v>
      </c>
      <c r="I153">
        <v>0.95000000000000118</v>
      </c>
      <c r="J153">
        <f t="shared" si="16"/>
        <v>2.433223818018353</v>
      </c>
    </row>
    <row r="154" spans="1:10" x14ac:dyDescent="0.25">
      <c r="A154" s="2">
        <v>42978</v>
      </c>
      <c r="B154">
        <v>0.13</v>
      </c>
      <c r="C154" s="4">
        <v>2.6852655538079993</v>
      </c>
      <c r="D154" s="8">
        <f t="shared" si="13"/>
        <v>43.020453997696144</v>
      </c>
      <c r="E154">
        <f t="shared" si="17"/>
        <v>0.98440917170628361</v>
      </c>
      <c r="F154" s="8">
        <f t="shared" si="18"/>
        <v>2.5112300376537733</v>
      </c>
      <c r="G154">
        <f t="shared" si="14"/>
        <v>0</v>
      </c>
      <c r="H154" s="8">
        <f t="shared" si="15"/>
        <v>55.154306802167341</v>
      </c>
      <c r="I154">
        <v>0.95000000000000118</v>
      </c>
      <c r="J154">
        <f t="shared" si="16"/>
        <v>2.5510022761176026</v>
      </c>
    </row>
    <row r="155" spans="1:10" x14ac:dyDescent="0.25">
      <c r="A155" s="2">
        <v>42979</v>
      </c>
      <c r="B155">
        <v>0.2</v>
      </c>
      <c r="C155" s="4">
        <v>2.1305728395679999</v>
      </c>
      <c r="D155" s="8">
        <f t="shared" si="13"/>
        <v>44.695387649233957</v>
      </c>
      <c r="E155">
        <f t="shared" si="17"/>
        <v>0.92633039030009401</v>
      </c>
      <c r="F155" s="8">
        <f t="shared" si="18"/>
        <v>1.874933651537817</v>
      </c>
      <c r="G155">
        <f t="shared" si="14"/>
        <v>0</v>
      </c>
      <c r="H155" s="8">
        <f t="shared" si="15"/>
        <v>55.154306802167341</v>
      </c>
      <c r="I155">
        <v>0.95000000000000118</v>
      </c>
      <c r="J155">
        <f t="shared" si="16"/>
        <v>2.0240441975896024</v>
      </c>
    </row>
    <row r="156" spans="1:10" x14ac:dyDescent="0.25">
      <c r="A156" s="2">
        <v>42980</v>
      </c>
      <c r="B156">
        <v>0</v>
      </c>
      <c r="C156" s="4">
        <v>2.7786021370879999</v>
      </c>
      <c r="D156" s="8">
        <f t="shared" si="13"/>
        <v>47.032760083155679</v>
      </c>
      <c r="E156">
        <f t="shared" si="17"/>
        <v>0.88547835001868402</v>
      </c>
      <c r="F156" s="8">
        <f t="shared" si="18"/>
        <v>2.3373724339217206</v>
      </c>
      <c r="G156">
        <f t="shared" si="14"/>
        <v>0</v>
      </c>
      <c r="H156" s="8">
        <f t="shared" si="15"/>
        <v>55.154306802167341</v>
      </c>
      <c r="I156">
        <v>0.95000000000000118</v>
      </c>
      <c r="J156">
        <f t="shared" si="16"/>
        <v>2.6396720302336032</v>
      </c>
    </row>
    <row r="157" spans="1:10" x14ac:dyDescent="0.25">
      <c r="A157" s="2">
        <v>42981</v>
      </c>
      <c r="B157">
        <v>0</v>
      </c>
      <c r="C157" s="4">
        <v>2.0366524846130001</v>
      </c>
      <c r="D157" s="8">
        <f t="shared" si="13"/>
        <v>48.635698873240621</v>
      </c>
      <c r="E157">
        <f t="shared" si="17"/>
        <v>0.82846926626449569</v>
      </c>
      <c r="F157" s="8">
        <f t="shared" si="18"/>
        <v>1.6029387900849417</v>
      </c>
      <c r="G157">
        <f t="shared" si="14"/>
        <v>0</v>
      </c>
      <c r="H157" s="8">
        <f t="shared" si="15"/>
        <v>55.154306802167341</v>
      </c>
      <c r="I157">
        <v>0.95000000000000118</v>
      </c>
      <c r="J157">
        <f t="shared" si="16"/>
        <v>1.9348198603823525</v>
      </c>
    </row>
    <row r="158" spans="1:10" x14ac:dyDescent="0.25">
      <c r="A158" s="2">
        <v>42982</v>
      </c>
      <c r="B158">
        <v>6.85</v>
      </c>
      <c r="C158" s="4">
        <v>1.3279051847680001</v>
      </c>
      <c r="D158" s="8">
        <f t="shared" si="13"/>
        <v>42.781500997734177</v>
      </c>
      <c r="E158">
        <f t="shared" si="17"/>
        <v>0.78937319821364338</v>
      </c>
      <c r="F158" s="8">
        <f t="shared" si="18"/>
        <v>0.99580212449355676</v>
      </c>
      <c r="G158">
        <f t="shared" si="14"/>
        <v>0</v>
      </c>
      <c r="H158" s="8">
        <f t="shared" si="15"/>
        <v>55.154306802167341</v>
      </c>
      <c r="I158">
        <v>0.95000000000000118</v>
      </c>
      <c r="J158">
        <f t="shared" si="16"/>
        <v>1.2615099255296016</v>
      </c>
    </row>
    <row r="159" spans="1:10" x14ac:dyDescent="0.25">
      <c r="A159" s="2">
        <v>42983</v>
      </c>
      <c r="B159">
        <v>1.07</v>
      </c>
      <c r="C159" s="4">
        <v>1.6717153331250001</v>
      </c>
      <c r="D159" s="8">
        <f t="shared" si="13"/>
        <v>43.191889491674537</v>
      </c>
      <c r="E159">
        <f t="shared" si="17"/>
        <v>0.93215851225038593</v>
      </c>
      <c r="F159" s="8">
        <f t="shared" si="18"/>
        <v>1.4803884939403622</v>
      </c>
      <c r="G159">
        <f t="shared" si="14"/>
        <v>0</v>
      </c>
      <c r="H159" s="8">
        <f t="shared" si="15"/>
        <v>55.154306802167341</v>
      </c>
      <c r="I159">
        <v>0.95000000000000118</v>
      </c>
      <c r="J159">
        <f t="shared" si="16"/>
        <v>1.588129566468752</v>
      </c>
    </row>
    <row r="160" spans="1:10" x14ac:dyDescent="0.25">
      <c r="A160" s="2">
        <v>42984</v>
      </c>
      <c r="B160">
        <v>0.01</v>
      </c>
      <c r="C160" s="4">
        <v>2.2741713530879997</v>
      </c>
      <c r="D160" s="8">
        <f t="shared" si="13"/>
        <v>45.174158168279376</v>
      </c>
      <c r="E160">
        <f t="shared" si="17"/>
        <v>0.92214903678842597</v>
      </c>
      <c r="F160" s="19">
        <f t="shared" si="18"/>
        <v>1.9922686766048363</v>
      </c>
      <c r="G160" s="17">
        <f t="shared" si="14"/>
        <v>0</v>
      </c>
      <c r="H160" s="19">
        <f t="shared" si="15"/>
        <v>55.154306802167341</v>
      </c>
      <c r="I160" s="17">
        <v>0.95000000000000118</v>
      </c>
      <c r="J160">
        <f t="shared" si="16"/>
        <v>2.1604627854336025</v>
      </c>
    </row>
    <row r="161" spans="1:10" x14ac:dyDescent="0.25">
      <c r="A161" s="2">
        <v>42985</v>
      </c>
      <c r="B161">
        <v>4.7300000000000004</v>
      </c>
      <c r="C161" s="4">
        <v>1.2942351608530001</v>
      </c>
      <c r="D161" s="8">
        <f t="shared" si="13"/>
        <v>41.518516972120409</v>
      </c>
      <c r="E161">
        <f t="shared" si="17"/>
        <v>0.87380102028586881</v>
      </c>
      <c r="F161" s="8">
        <f t="shared" si="18"/>
        <v>1.0743588038410385</v>
      </c>
      <c r="G161">
        <f t="shared" si="14"/>
        <v>0</v>
      </c>
      <c r="H161" s="8">
        <f t="shared" si="15"/>
        <v>55.154306802167341</v>
      </c>
      <c r="I161">
        <v>0.95000000000000118</v>
      </c>
      <c r="J161">
        <f t="shared" si="16"/>
        <v>1.2295234028103517</v>
      </c>
    </row>
    <row r="162" spans="1:10" x14ac:dyDescent="0.25">
      <c r="A162" s="2">
        <v>42986</v>
      </c>
      <c r="B162">
        <v>2.37</v>
      </c>
      <c r="C162" s="4">
        <v>2.2334627630079997</v>
      </c>
      <c r="D162" s="8">
        <f t="shared" si="13"/>
        <v>41.191721876084962</v>
      </c>
      <c r="E162">
        <f t="shared" si="17"/>
        <v>0.96296300067999008</v>
      </c>
      <c r="F162" s="8">
        <f t="shared" si="18"/>
        <v>2.043204903964547</v>
      </c>
      <c r="G162">
        <f t="shared" si="14"/>
        <v>0</v>
      </c>
      <c r="H162" s="8">
        <f t="shared" si="15"/>
        <v>55.154306802167341</v>
      </c>
      <c r="I162">
        <v>0.95000000000000118</v>
      </c>
      <c r="J162">
        <f t="shared" si="16"/>
        <v>2.1217896248576023</v>
      </c>
    </row>
    <row r="163" spans="1:10" x14ac:dyDescent="0.25">
      <c r="A163" s="2">
        <v>42987</v>
      </c>
      <c r="B163">
        <v>0.36</v>
      </c>
      <c r="C163" s="4">
        <v>1.8130018196479998</v>
      </c>
      <c r="D163" s="8">
        <f t="shared" si="13"/>
        <v>42.504011062473403</v>
      </c>
      <c r="E163">
        <f t="shared" si="17"/>
        <v>0.97093361277841561</v>
      </c>
      <c r="F163" s="8">
        <f t="shared" si="18"/>
        <v>1.6722891863884422</v>
      </c>
      <c r="G163">
        <f t="shared" si="14"/>
        <v>0</v>
      </c>
      <c r="H163" s="8">
        <f t="shared" si="15"/>
        <v>55.154306802167341</v>
      </c>
      <c r="I163">
        <v>0.95000000000000118</v>
      </c>
      <c r="J163">
        <f t="shared" si="16"/>
        <v>1.7223517286656018</v>
      </c>
    </row>
    <row r="164" spans="1:10" x14ac:dyDescent="0.25">
      <c r="A164" s="2">
        <v>42988</v>
      </c>
      <c r="B164">
        <v>4.7</v>
      </c>
      <c r="C164" s="4">
        <v>1.4730948770129997</v>
      </c>
      <c r="D164" s="8">
        <f t="shared" si="13"/>
        <v>39.117982571862392</v>
      </c>
      <c r="E164">
        <f t="shared" si="17"/>
        <v>0.9389265594518682</v>
      </c>
      <c r="F164" s="8">
        <f t="shared" si="18"/>
        <v>1.3139715093889908</v>
      </c>
      <c r="G164">
        <f t="shared" si="14"/>
        <v>0</v>
      </c>
      <c r="H164" s="8">
        <f t="shared" si="15"/>
        <v>55.154306802167341</v>
      </c>
      <c r="I164">
        <v>0.95000000000000118</v>
      </c>
      <c r="J164">
        <f t="shared" si="16"/>
        <v>1.3994401331623514</v>
      </c>
    </row>
    <row r="165" spans="1:10" x14ac:dyDescent="0.25">
      <c r="A165" s="2">
        <v>42989</v>
      </c>
      <c r="B165">
        <v>1.44</v>
      </c>
      <c r="C165" s="4">
        <v>2.2130115480479997</v>
      </c>
      <c r="D165" s="8">
        <f t="shared" si="13"/>
        <v>39.780343542507993</v>
      </c>
      <c r="E165">
        <f t="shared" si="17"/>
        <v>1</v>
      </c>
      <c r="F165" s="8">
        <f t="shared" si="18"/>
        <v>2.1023609706456021</v>
      </c>
      <c r="G165">
        <f t="shared" si="14"/>
        <v>0</v>
      </c>
      <c r="H165" s="8">
        <f t="shared" si="15"/>
        <v>55.154306802167341</v>
      </c>
      <c r="I165">
        <v>0.95000000000000118</v>
      </c>
      <c r="J165">
        <f t="shared" si="16"/>
        <v>2.1023609706456021</v>
      </c>
    </row>
    <row r="166" spans="1:10" x14ac:dyDescent="0.25">
      <c r="A166" s="2">
        <v>42990</v>
      </c>
      <c r="B166">
        <v>5.75</v>
      </c>
      <c r="C166" s="4">
        <v>2.3747903768479999</v>
      </c>
      <c r="D166" s="8">
        <f t="shared" si="13"/>
        <v>36.286394400513593</v>
      </c>
      <c r="E166">
        <f t="shared" si="17"/>
        <v>1</v>
      </c>
      <c r="F166" s="8">
        <f t="shared" si="18"/>
        <v>2.2560508580056027</v>
      </c>
      <c r="G166">
        <f t="shared" si="14"/>
        <v>0</v>
      </c>
      <c r="H166" s="8">
        <f t="shared" si="15"/>
        <v>55.154306802167341</v>
      </c>
      <c r="I166">
        <v>0.95000000000000118</v>
      </c>
      <c r="J166">
        <f t="shared" si="16"/>
        <v>2.2560508580056027</v>
      </c>
    </row>
    <row r="167" spans="1:10" x14ac:dyDescent="0.25">
      <c r="A167" s="2">
        <v>42991</v>
      </c>
      <c r="B167">
        <v>3.99</v>
      </c>
      <c r="C167" s="4">
        <v>1.406239900773</v>
      </c>
      <c r="D167" s="8">
        <f t="shared" si="13"/>
        <v>33.632322306247943</v>
      </c>
      <c r="E167">
        <f t="shared" si="17"/>
        <v>1</v>
      </c>
      <c r="F167" s="8">
        <f t="shared" si="18"/>
        <v>1.3359279057343516</v>
      </c>
      <c r="G167">
        <f t="shared" si="14"/>
        <v>0</v>
      </c>
      <c r="H167" s="8">
        <f t="shared" si="15"/>
        <v>55.154306802167341</v>
      </c>
      <c r="I167">
        <v>0.95000000000000118</v>
      </c>
      <c r="J167">
        <f t="shared" si="16"/>
        <v>1.3359279057343516</v>
      </c>
    </row>
    <row r="168" spans="1:10" x14ac:dyDescent="0.25">
      <c r="A168" s="2">
        <v>42992</v>
      </c>
      <c r="B168">
        <v>1.47</v>
      </c>
      <c r="C168" s="4">
        <v>2.4046492831249995</v>
      </c>
      <c r="D168" s="8">
        <f t="shared" si="13"/>
        <v>34.446739125216695</v>
      </c>
      <c r="E168">
        <f t="shared" si="17"/>
        <v>1</v>
      </c>
      <c r="F168" s="8">
        <f t="shared" si="18"/>
        <v>2.2844168189687521</v>
      </c>
      <c r="G168">
        <f t="shared" si="14"/>
        <v>0</v>
      </c>
      <c r="H168" s="8">
        <f t="shared" si="15"/>
        <v>55.154306802167341</v>
      </c>
      <c r="I168">
        <v>0.95000000000000118</v>
      </c>
      <c r="J168">
        <f t="shared" si="16"/>
        <v>2.2844168189687521</v>
      </c>
    </row>
    <row r="169" spans="1:10" x14ac:dyDescent="0.25">
      <c r="A169" s="2">
        <v>42993</v>
      </c>
      <c r="B169">
        <v>4.38</v>
      </c>
      <c r="C169" s="4">
        <v>2.0471479299999999</v>
      </c>
      <c r="D169" s="8">
        <f t="shared" si="13"/>
        <v>32.011529658716697</v>
      </c>
      <c r="E169">
        <f t="shared" si="17"/>
        <v>1</v>
      </c>
      <c r="F169" s="8">
        <f t="shared" si="18"/>
        <v>1.9447905335000024</v>
      </c>
      <c r="G169">
        <f t="shared" si="14"/>
        <v>0</v>
      </c>
      <c r="H169" s="8">
        <f t="shared" si="15"/>
        <v>55.154306802167341</v>
      </c>
      <c r="I169">
        <v>0.95000000000000118</v>
      </c>
      <c r="J169">
        <f t="shared" si="16"/>
        <v>1.9447905335000024</v>
      </c>
    </row>
    <row r="170" spans="1:10" x14ac:dyDescent="0.25">
      <c r="A170" s="2">
        <v>42994</v>
      </c>
      <c r="B170">
        <v>1.65</v>
      </c>
      <c r="C170" s="4">
        <v>1.3279051847680001</v>
      </c>
      <c r="D170" s="8">
        <f t="shared" si="13"/>
        <v>31.6230395842463</v>
      </c>
      <c r="E170">
        <f t="shared" si="17"/>
        <v>1</v>
      </c>
      <c r="F170" s="8">
        <f t="shared" si="18"/>
        <v>1.2615099255296016</v>
      </c>
      <c r="G170">
        <f t="shared" si="14"/>
        <v>0</v>
      </c>
      <c r="H170" s="8">
        <f t="shared" si="15"/>
        <v>55.154306802167341</v>
      </c>
      <c r="I170">
        <v>0.95000000000000118</v>
      </c>
      <c r="J170">
        <f t="shared" si="16"/>
        <v>1.2615099255296016</v>
      </c>
    </row>
    <row r="171" spans="1:10" x14ac:dyDescent="0.25">
      <c r="A171" s="2">
        <v>42995</v>
      </c>
      <c r="B171">
        <v>1.17</v>
      </c>
      <c r="C171" s="4">
        <v>1.2154772158879996</v>
      </c>
      <c r="D171" s="8">
        <f t="shared" si="13"/>
        <v>31.6077429393399</v>
      </c>
      <c r="E171">
        <f t="shared" si="17"/>
        <v>1</v>
      </c>
      <c r="F171" s="8">
        <f t="shared" si="18"/>
        <v>1.154703355093601</v>
      </c>
      <c r="G171">
        <f t="shared" si="14"/>
        <v>0</v>
      </c>
      <c r="H171" s="8">
        <f t="shared" si="15"/>
        <v>55.154306802167341</v>
      </c>
      <c r="I171">
        <v>0.95000000000000118</v>
      </c>
      <c r="J171">
        <f t="shared" si="16"/>
        <v>1.154703355093601</v>
      </c>
    </row>
    <row r="172" spans="1:10" x14ac:dyDescent="0.25">
      <c r="A172" s="2">
        <v>42996</v>
      </c>
      <c r="B172">
        <v>1.96</v>
      </c>
      <c r="C172" s="4">
        <v>1.1138989831249999</v>
      </c>
      <c r="D172" s="8">
        <f t="shared" si="13"/>
        <v>30.705946973308649</v>
      </c>
      <c r="E172">
        <f t="shared" si="17"/>
        <v>1</v>
      </c>
      <c r="F172" s="8">
        <f t="shared" si="18"/>
        <v>1.0582040339687513</v>
      </c>
      <c r="G172">
        <f t="shared" si="14"/>
        <v>0</v>
      </c>
      <c r="H172" s="8">
        <f t="shared" si="15"/>
        <v>55.154306802167341</v>
      </c>
      <c r="I172">
        <v>0.95000000000000118</v>
      </c>
      <c r="J172">
        <f t="shared" si="16"/>
        <v>1.0582040339687513</v>
      </c>
    </row>
    <row r="173" spans="1:10" x14ac:dyDescent="0.25">
      <c r="A173" s="2">
        <v>42997</v>
      </c>
      <c r="B173">
        <v>0</v>
      </c>
      <c r="C173" s="4">
        <v>1.9627783282079998</v>
      </c>
      <c r="D173" s="8">
        <f t="shared" si="13"/>
        <v>32.570586385106253</v>
      </c>
      <c r="E173">
        <f t="shared" si="17"/>
        <v>1</v>
      </c>
      <c r="F173" s="8">
        <f t="shared" si="18"/>
        <v>1.8646394117976022</v>
      </c>
      <c r="G173">
        <f t="shared" si="14"/>
        <v>0</v>
      </c>
      <c r="H173" s="8">
        <f t="shared" si="15"/>
        <v>55.154306802167341</v>
      </c>
      <c r="I173">
        <v>0.95000000000000118</v>
      </c>
      <c r="J173">
        <f t="shared" si="16"/>
        <v>1.8646394117976022</v>
      </c>
    </row>
    <row r="174" spans="1:10" x14ac:dyDescent="0.25">
      <c r="A174" s="2">
        <v>42998</v>
      </c>
      <c r="B174">
        <v>0.52</v>
      </c>
      <c r="C174" s="4">
        <v>0.98944987892800007</v>
      </c>
      <c r="D174" s="8">
        <f t="shared" si="13"/>
        <v>32.990563770087853</v>
      </c>
      <c r="E174">
        <f t="shared" si="17"/>
        <v>1</v>
      </c>
      <c r="F174" s="8">
        <f t="shared" si="18"/>
        <v>0.93997738498160122</v>
      </c>
      <c r="G174">
        <f t="shared" si="14"/>
        <v>0</v>
      </c>
      <c r="H174" s="8">
        <f t="shared" si="15"/>
        <v>55.154306802167341</v>
      </c>
      <c r="I174">
        <v>0.95000000000000118</v>
      </c>
      <c r="J174">
        <f t="shared" si="16"/>
        <v>0.93997738498160122</v>
      </c>
    </row>
    <row r="175" spans="1:10" x14ac:dyDescent="0.25">
      <c r="A175" s="2">
        <v>42999</v>
      </c>
      <c r="B175">
        <v>1.68</v>
      </c>
      <c r="C175" s="4">
        <v>1.316687925893</v>
      </c>
      <c r="D175" s="8">
        <f t="shared" si="13"/>
        <v>32.561417299686205</v>
      </c>
      <c r="E175">
        <f t="shared" si="17"/>
        <v>1</v>
      </c>
      <c r="F175" s="8">
        <f t="shared" si="18"/>
        <v>1.2508535295983516</v>
      </c>
      <c r="G175">
        <f t="shared" si="14"/>
        <v>0</v>
      </c>
      <c r="H175" s="8">
        <f t="shared" si="15"/>
        <v>55.154306802167341</v>
      </c>
      <c r="I175">
        <v>0.95000000000000118</v>
      </c>
      <c r="J175">
        <f t="shared" si="16"/>
        <v>1.2508535295983516</v>
      </c>
    </row>
    <row r="176" spans="1:10" x14ac:dyDescent="0.25">
      <c r="A176" s="2">
        <v>43000</v>
      </c>
      <c r="B176">
        <v>0.22</v>
      </c>
      <c r="C176" s="4">
        <v>1.3615184216530001</v>
      </c>
      <c r="D176" s="8">
        <f t="shared" si="13"/>
        <v>33.634859800256557</v>
      </c>
      <c r="E176">
        <f t="shared" si="17"/>
        <v>1</v>
      </c>
      <c r="F176" s="8">
        <f t="shared" si="18"/>
        <v>1.2934425005703516</v>
      </c>
      <c r="G176">
        <f t="shared" si="14"/>
        <v>0</v>
      </c>
      <c r="H176" s="8">
        <f t="shared" si="15"/>
        <v>55.154306802167341</v>
      </c>
      <c r="I176">
        <v>0.95000000000000118</v>
      </c>
      <c r="J176">
        <f t="shared" si="16"/>
        <v>1.2934425005703516</v>
      </c>
    </row>
    <row r="177" spans="1:13" x14ac:dyDescent="0.25">
      <c r="A177" s="2">
        <v>43001</v>
      </c>
      <c r="B177">
        <v>0</v>
      </c>
      <c r="C177" s="4">
        <v>1.372709426688</v>
      </c>
      <c r="D177" s="8">
        <f t="shared" si="13"/>
        <v>34.938933755610158</v>
      </c>
      <c r="E177">
        <f t="shared" si="17"/>
        <v>1</v>
      </c>
      <c r="F177" s="8">
        <f t="shared" si="18"/>
        <v>1.3040739553536016</v>
      </c>
      <c r="G177">
        <f t="shared" si="14"/>
        <v>0</v>
      </c>
      <c r="H177" s="8">
        <f t="shared" si="15"/>
        <v>55.154306802167341</v>
      </c>
      <c r="I177">
        <v>0.95000000000000118</v>
      </c>
      <c r="J177">
        <f t="shared" si="16"/>
        <v>1.3040739553536016</v>
      </c>
    </row>
    <row r="178" spans="1:13" x14ac:dyDescent="0.25">
      <c r="A178" s="2">
        <v>43002</v>
      </c>
      <c r="B178">
        <v>2.92</v>
      </c>
      <c r="C178" s="4">
        <v>1.3391161331250001</v>
      </c>
      <c r="D178" s="8">
        <f t="shared" si="13"/>
        <v>33.291094082078907</v>
      </c>
      <c r="E178">
        <f t="shared" si="17"/>
        <v>1</v>
      </c>
      <c r="F178" s="8">
        <f t="shared" si="18"/>
        <v>1.2721603264687518</v>
      </c>
      <c r="G178">
        <f t="shared" si="14"/>
        <v>0</v>
      </c>
      <c r="H178" s="8">
        <f t="shared" si="15"/>
        <v>55.154306802167341</v>
      </c>
      <c r="I178">
        <v>0.95000000000000118</v>
      </c>
      <c r="J178">
        <f t="shared" si="16"/>
        <v>1.2721603264687518</v>
      </c>
    </row>
    <row r="179" spans="1:13" x14ac:dyDescent="0.25">
      <c r="A179" s="2">
        <v>43003</v>
      </c>
      <c r="B179">
        <v>0.46</v>
      </c>
      <c r="C179" s="4">
        <v>0.57198938933300003</v>
      </c>
      <c r="D179" s="8">
        <f t="shared" si="13"/>
        <v>33.374484001945255</v>
      </c>
      <c r="E179">
        <f t="shared" si="17"/>
        <v>1</v>
      </c>
      <c r="F179" s="8">
        <f t="shared" si="18"/>
        <v>0.54338991986635066</v>
      </c>
      <c r="G179">
        <f t="shared" si="14"/>
        <v>0</v>
      </c>
      <c r="H179" s="8">
        <f t="shared" si="15"/>
        <v>55.154306802167341</v>
      </c>
      <c r="I179">
        <v>0.95000000000000118</v>
      </c>
      <c r="J179">
        <f t="shared" si="16"/>
        <v>0.54338991986635066</v>
      </c>
    </row>
    <row r="180" spans="1:13" x14ac:dyDescent="0.25">
      <c r="A180" s="2">
        <v>43004</v>
      </c>
      <c r="B180">
        <v>0</v>
      </c>
      <c r="C180" s="4">
        <v>0.84229871717299987</v>
      </c>
      <c r="D180" s="8">
        <f t="shared" si="13"/>
        <v>34.174667783259608</v>
      </c>
      <c r="E180">
        <f t="shared" si="17"/>
        <v>1</v>
      </c>
      <c r="F180" s="8">
        <f t="shared" si="18"/>
        <v>0.80018378131435086</v>
      </c>
      <c r="G180">
        <f t="shared" si="14"/>
        <v>0</v>
      </c>
      <c r="H180" s="8">
        <f t="shared" si="15"/>
        <v>55.154306802167341</v>
      </c>
      <c r="I180">
        <v>0.95000000000000118</v>
      </c>
      <c r="J180">
        <f t="shared" si="16"/>
        <v>0.80018378131435086</v>
      </c>
    </row>
    <row r="181" spans="1:13" x14ac:dyDescent="0.25">
      <c r="A181" s="2">
        <v>43005</v>
      </c>
      <c r="B181">
        <v>5.92</v>
      </c>
      <c r="C181" s="4">
        <v>1.181652024533</v>
      </c>
      <c r="D181" s="8">
        <f t="shared" si="13"/>
        <v>29.377237206565958</v>
      </c>
      <c r="E181">
        <f t="shared" si="17"/>
        <v>1</v>
      </c>
      <c r="F181" s="8">
        <f t="shared" si="18"/>
        <v>1.1225694233063515</v>
      </c>
      <c r="G181">
        <f t="shared" si="14"/>
        <v>0</v>
      </c>
      <c r="H181" s="8">
        <f t="shared" si="15"/>
        <v>55.154306802167341</v>
      </c>
      <c r="I181">
        <v>0.95000000000000118</v>
      </c>
      <c r="J181">
        <f t="shared" si="16"/>
        <v>1.1225694233063515</v>
      </c>
    </row>
    <row r="182" spans="1:13" x14ac:dyDescent="0.25">
      <c r="A182" s="2">
        <v>43006</v>
      </c>
      <c r="B182">
        <v>1.28</v>
      </c>
      <c r="C182" s="4">
        <v>1.6168655300000001</v>
      </c>
      <c r="D182" s="8">
        <f t="shared" si="13"/>
        <v>29.633259460065958</v>
      </c>
      <c r="E182">
        <f t="shared" si="17"/>
        <v>1</v>
      </c>
      <c r="F182" s="8">
        <f t="shared" si="18"/>
        <v>1.5360222535000021</v>
      </c>
      <c r="G182">
        <f t="shared" si="14"/>
        <v>0</v>
      </c>
      <c r="H182" s="8">
        <f t="shared" si="15"/>
        <v>55.154306802167341</v>
      </c>
      <c r="I182">
        <v>0.95000000000000118</v>
      </c>
      <c r="J182">
        <f t="shared" si="16"/>
        <v>1.5360222535000021</v>
      </c>
    </row>
    <row r="183" spans="1:13" x14ac:dyDescent="0.25">
      <c r="A183" s="2">
        <v>43007</v>
      </c>
      <c r="B183">
        <v>3.25</v>
      </c>
      <c r="C183" s="4">
        <v>1.6717153331250001</v>
      </c>
      <c r="D183" s="8">
        <f t="shared" si="13"/>
        <v>27.971389026534709</v>
      </c>
      <c r="E183">
        <f t="shared" si="17"/>
        <v>1</v>
      </c>
      <c r="F183" s="8">
        <f t="shared" si="18"/>
        <v>1.588129566468752</v>
      </c>
      <c r="G183">
        <f t="shared" si="14"/>
        <v>0</v>
      </c>
      <c r="H183" s="8">
        <f t="shared" si="15"/>
        <v>55.154306802167341</v>
      </c>
      <c r="I183">
        <v>0.95000000000000118</v>
      </c>
      <c r="J183">
        <f t="shared" si="16"/>
        <v>1.588129566468752</v>
      </c>
    </row>
    <row r="184" spans="1:13" x14ac:dyDescent="0.25">
      <c r="A184" s="16">
        <v>43008</v>
      </c>
      <c r="B184" s="17">
        <v>1.62</v>
      </c>
      <c r="C184" s="20">
        <v>1.417402001408</v>
      </c>
      <c r="D184" s="19">
        <f t="shared" si="13"/>
        <v>27.69792092787231</v>
      </c>
      <c r="E184" s="17">
        <f t="shared" si="17"/>
        <v>1</v>
      </c>
      <c r="F184" s="15">
        <f t="shared" si="18"/>
        <v>1.3465319013376016</v>
      </c>
      <c r="G184" s="13">
        <f t="shared" si="14"/>
        <v>0</v>
      </c>
      <c r="H184" s="15">
        <f t="shared" si="15"/>
        <v>55.154306802167341</v>
      </c>
      <c r="I184" s="32">
        <v>0.95000000000000118</v>
      </c>
      <c r="J184" s="13">
        <f t="shared" si="16"/>
        <v>1.3465319013376016</v>
      </c>
    </row>
    <row r="185" spans="1:13" x14ac:dyDescent="0.25">
      <c r="A185" s="12">
        <v>43009</v>
      </c>
      <c r="B185" s="13">
        <v>0.62</v>
      </c>
      <c r="C185" s="23">
        <v>0.97812841997299993</v>
      </c>
      <c r="D185" s="15">
        <f t="shared" si="13"/>
        <v>28.007142926846662</v>
      </c>
      <c r="E185" s="13">
        <f t="shared" si="17"/>
        <v>1</v>
      </c>
      <c r="F185" s="19">
        <f t="shared" si="18"/>
        <v>0.92922199897435109</v>
      </c>
      <c r="G185" s="17">
        <f>IF(D185=0,B185-F185-D184,0)</f>
        <v>0</v>
      </c>
      <c r="H185" s="17">
        <v>0</v>
      </c>
      <c r="I185" s="17">
        <v>0.95000000000000118</v>
      </c>
      <c r="J185" s="17">
        <f t="shared" si="16"/>
        <v>0.92922199897435109</v>
      </c>
      <c r="K185" s="82"/>
      <c r="M185">
        <f>SUM(M246:M391)</f>
        <v>9.0329069854496762</v>
      </c>
    </row>
    <row r="186" spans="1:13" x14ac:dyDescent="0.25">
      <c r="A186" s="2">
        <v>43010</v>
      </c>
      <c r="B186">
        <v>0.17</v>
      </c>
      <c r="C186" s="4">
        <v>2.3447796180529998</v>
      </c>
      <c r="D186" s="8">
        <f t="shared" si="13"/>
        <v>30.064683563997011</v>
      </c>
      <c r="E186">
        <f t="shared" si="17"/>
        <v>1</v>
      </c>
      <c r="F186" s="8">
        <f t="shared" si="18"/>
        <v>2.2275406371503528</v>
      </c>
      <c r="G186">
        <f t="shared" ref="G186:G249" si="19">IF(D186=0,B186-F186-D185,0)</f>
        <v>0</v>
      </c>
      <c r="H186">
        <f t="shared" si="15"/>
        <v>0</v>
      </c>
      <c r="I186">
        <v>0.95000000000000118</v>
      </c>
      <c r="J186">
        <f t="shared" si="16"/>
        <v>2.2275406371503528</v>
      </c>
    </row>
    <row r="187" spans="1:13" x14ac:dyDescent="0.25">
      <c r="A187" s="2">
        <v>43011</v>
      </c>
      <c r="B187">
        <v>0.7</v>
      </c>
      <c r="C187" s="4">
        <v>1.8560595220480001</v>
      </c>
      <c r="D187" s="8">
        <f t="shared" si="13"/>
        <v>31.127940109942614</v>
      </c>
      <c r="E187">
        <f t="shared" si="17"/>
        <v>1</v>
      </c>
      <c r="F187" s="8">
        <f t="shared" si="18"/>
        <v>1.7632565459456022</v>
      </c>
      <c r="G187">
        <f t="shared" si="19"/>
        <v>0</v>
      </c>
      <c r="H187">
        <f t="shared" si="15"/>
        <v>0</v>
      </c>
      <c r="I187">
        <v>0.95000000000000118</v>
      </c>
      <c r="J187">
        <f t="shared" si="16"/>
        <v>1.7632565459456022</v>
      </c>
    </row>
    <row r="188" spans="1:13" x14ac:dyDescent="0.25">
      <c r="A188" s="2">
        <v>43012</v>
      </c>
      <c r="B188">
        <v>11.77</v>
      </c>
      <c r="C188" s="4">
        <v>1.50641088</v>
      </c>
      <c r="D188" s="8">
        <f t="shared" si="13"/>
        <v>20.789030445942618</v>
      </c>
      <c r="E188">
        <f t="shared" si="17"/>
        <v>1</v>
      </c>
      <c r="F188" s="8">
        <f t="shared" si="18"/>
        <v>1.4310903360000018</v>
      </c>
      <c r="G188">
        <f t="shared" si="19"/>
        <v>0</v>
      </c>
      <c r="H188">
        <f t="shared" si="15"/>
        <v>0</v>
      </c>
      <c r="I188">
        <v>0.95000000000000118</v>
      </c>
      <c r="J188">
        <f t="shared" si="16"/>
        <v>1.4310903360000018</v>
      </c>
    </row>
    <row r="189" spans="1:13" x14ac:dyDescent="0.25">
      <c r="A189" s="2">
        <v>43013</v>
      </c>
      <c r="B189">
        <v>0.31</v>
      </c>
      <c r="C189" s="4">
        <v>1.8345562499999999</v>
      </c>
      <c r="D189" s="8">
        <f t="shared" si="13"/>
        <v>22.221858883442621</v>
      </c>
      <c r="E189">
        <f t="shared" si="17"/>
        <v>1</v>
      </c>
      <c r="F189" s="8">
        <f t="shared" si="18"/>
        <v>1.742828437500002</v>
      </c>
      <c r="G189">
        <f t="shared" si="19"/>
        <v>0</v>
      </c>
      <c r="H189">
        <f t="shared" si="15"/>
        <v>0</v>
      </c>
      <c r="I189">
        <v>0.95000000000000118</v>
      </c>
      <c r="J189">
        <f t="shared" si="16"/>
        <v>1.742828437500002</v>
      </c>
    </row>
    <row r="190" spans="1:13" x14ac:dyDescent="0.25">
      <c r="A190" s="2">
        <v>43014</v>
      </c>
      <c r="B190">
        <v>0.18</v>
      </c>
      <c r="C190" s="4">
        <v>1.350320601488</v>
      </c>
      <c r="D190" s="8">
        <f t="shared" si="13"/>
        <v>23.324663454856225</v>
      </c>
      <c r="E190">
        <f t="shared" si="17"/>
        <v>1</v>
      </c>
      <c r="F190" s="8">
        <f t="shared" si="18"/>
        <v>1.2828045714136016</v>
      </c>
      <c r="G190">
        <f t="shared" si="19"/>
        <v>0</v>
      </c>
      <c r="H190">
        <f t="shared" si="15"/>
        <v>0</v>
      </c>
      <c r="I190">
        <v>0.95000000000000118</v>
      </c>
      <c r="J190">
        <f t="shared" si="16"/>
        <v>1.2828045714136016</v>
      </c>
    </row>
    <row r="191" spans="1:13" x14ac:dyDescent="0.25">
      <c r="A191" s="2">
        <v>43015</v>
      </c>
      <c r="B191">
        <v>0.09</v>
      </c>
      <c r="C191" s="4">
        <v>1.5617582031249999</v>
      </c>
      <c r="D191" s="8">
        <f t="shared" si="13"/>
        <v>24.718333747824978</v>
      </c>
      <c r="E191">
        <f t="shared" si="17"/>
        <v>1</v>
      </c>
      <c r="F191" s="8">
        <f t="shared" si="18"/>
        <v>1.4836702929687517</v>
      </c>
      <c r="G191">
        <f t="shared" si="19"/>
        <v>0</v>
      </c>
      <c r="H191">
        <f t="shared" si="15"/>
        <v>0</v>
      </c>
      <c r="I191">
        <v>0.95000000000000118</v>
      </c>
      <c r="J191">
        <f t="shared" si="16"/>
        <v>1.4836702929687517</v>
      </c>
    </row>
    <row r="192" spans="1:13" x14ac:dyDescent="0.25">
      <c r="A192" s="2">
        <v>43016</v>
      </c>
      <c r="B192">
        <v>0</v>
      </c>
      <c r="C192" s="4">
        <v>0.93284043381299986</v>
      </c>
      <c r="D192" s="8">
        <f t="shared" si="13"/>
        <v>25.604532159947329</v>
      </c>
      <c r="E192">
        <f t="shared" si="17"/>
        <v>1</v>
      </c>
      <c r="F192" s="8">
        <f t="shared" si="18"/>
        <v>0.88619841212235095</v>
      </c>
      <c r="G192">
        <f t="shared" si="19"/>
        <v>0</v>
      </c>
      <c r="H192">
        <f t="shared" si="15"/>
        <v>0</v>
      </c>
      <c r="I192">
        <v>0.95000000000000118</v>
      </c>
      <c r="J192">
        <f t="shared" si="16"/>
        <v>0.88619841212235095</v>
      </c>
    </row>
    <row r="193" spans="1:10" x14ac:dyDescent="0.25">
      <c r="A193" s="2">
        <v>43017</v>
      </c>
      <c r="B193">
        <v>1.45</v>
      </c>
      <c r="C193" s="4">
        <v>1.125199400848</v>
      </c>
      <c r="D193" s="8">
        <f t="shared" si="13"/>
        <v>25.223471590752933</v>
      </c>
      <c r="E193">
        <f t="shared" si="17"/>
        <v>1</v>
      </c>
      <c r="F193" s="8">
        <f t="shared" si="18"/>
        <v>1.0689394308056013</v>
      </c>
      <c r="G193">
        <f t="shared" si="19"/>
        <v>0</v>
      </c>
      <c r="H193">
        <f t="shared" si="15"/>
        <v>0</v>
      </c>
      <c r="I193">
        <v>0.95000000000000118</v>
      </c>
      <c r="J193">
        <f t="shared" si="16"/>
        <v>1.0689394308056013</v>
      </c>
    </row>
    <row r="194" spans="1:10" x14ac:dyDescent="0.25">
      <c r="A194" s="2">
        <v>43018</v>
      </c>
      <c r="B194">
        <v>0.45</v>
      </c>
      <c r="C194" s="4">
        <v>1.1477909166079998</v>
      </c>
      <c r="D194" s="8">
        <f t="shared" si="13"/>
        <v>25.863872961530536</v>
      </c>
      <c r="E194">
        <f t="shared" si="17"/>
        <v>1</v>
      </c>
      <c r="F194" s="8">
        <f t="shared" si="18"/>
        <v>1.0904013707776012</v>
      </c>
      <c r="G194">
        <f t="shared" si="19"/>
        <v>0</v>
      </c>
      <c r="H194">
        <f t="shared" si="15"/>
        <v>0</v>
      </c>
      <c r="I194">
        <v>0.95000000000000118</v>
      </c>
      <c r="J194">
        <f t="shared" si="16"/>
        <v>1.0904013707776012</v>
      </c>
    </row>
    <row r="195" spans="1:10" x14ac:dyDescent="0.25">
      <c r="A195" s="2">
        <v>43019</v>
      </c>
      <c r="B195">
        <v>4.92</v>
      </c>
      <c r="C195" s="4">
        <v>1.39507033</v>
      </c>
      <c r="D195" s="8">
        <f t="shared" si="13"/>
        <v>22.26918977503054</v>
      </c>
      <c r="E195">
        <f t="shared" si="17"/>
        <v>1</v>
      </c>
      <c r="F195" s="8">
        <f t="shared" si="18"/>
        <v>1.3253168135000017</v>
      </c>
      <c r="G195">
        <f t="shared" si="19"/>
        <v>0</v>
      </c>
      <c r="H195">
        <f t="shared" si="15"/>
        <v>0</v>
      </c>
      <c r="I195">
        <v>0.95000000000000118</v>
      </c>
      <c r="J195">
        <f t="shared" si="16"/>
        <v>1.3253168135000017</v>
      </c>
    </row>
    <row r="196" spans="1:10" x14ac:dyDescent="0.25">
      <c r="A196" s="2">
        <v>43020</v>
      </c>
      <c r="B196">
        <v>0.6</v>
      </c>
      <c r="C196" s="4">
        <v>1.1025957166079998</v>
      </c>
      <c r="D196" s="8">
        <f t="shared" ref="D196:D259" si="20">MAX((D195+F196-B196),0)</f>
        <v>22.71665570580814</v>
      </c>
      <c r="E196">
        <f t="shared" si="17"/>
        <v>1</v>
      </c>
      <c r="F196" s="8">
        <f t="shared" si="18"/>
        <v>1.0474659307776011</v>
      </c>
      <c r="G196">
        <f t="shared" si="19"/>
        <v>0</v>
      </c>
      <c r="H196">
        <f t="shared" ref="H196:H259" si="21">H195+G196</f>
        <v>0</v>
      </c>
      <c r="I196">
        <v>0.95000000000000118</v>
      </c>
      <c r="J196">
        <f t="shared" ref="J196:J259" si="22">I196*C196</f>
        <v>1.0474659307776011</v>
      </c>
    </row>
    <row r="197" spans="1:10" x14ac:dyDescent="0.25">
      <c r="A197" s="2">
        <v>43021</v>
      </c>
      <c r="B197">
        <v>1.71</v>
      </c>
      <c r="C197" s="4">
        <v>0.91019812421299995</v>
      </c>
      <c r="D197" s="8">
        <f t="shared" si="20"/>
        <v>21.871343923810489</v>
      </c>
      <c r="E197">
        <f t="shared" ref="E197:E260" si="23">IF(D196&gt;$Q$2,1-(D196-$Q$2)/($Q$1-$Q$2),1)</f>
        <v>1</v>
      </c>
      <c r="F197" s="8">
        <f t="shared" ref="F197:F260" si="24">E197*J197</f>
        <v>0.86468821800235107</v>
      </c>
      <c r="G197">
        <f t="shared" si="19"/>
        <v>0</v>
      </c>
      <c r="H197">
        <f t="shared" si="21"/>
        <v>0</v>
      </c>
      <c r="I197">
        <v>0.95000000000000118</v>
      </c>
      <c r="J197">
        <f t="shared" si="22"/>
        <v>0.86468821800235107</v>
      </c>
    </row>
    <row r="198" spans="1:10" x14ac:dyDescent="0.25">
      <c r="A198" s="2">
        <v>43022</v>
      </c>
      <c r="B198">
        <v>0.45</v>
      </c>
      <c r="C198" s="4">
        <v>0.639271413653</v>
      </c>
      <c r="D198" s="8">
        <f t="shared" si="20"/>
        <v>22.02865176678084</v>
      </c>
      <c r="E198">
        <f t="shared" si="23"/>
        <v>1</v>
      </c>
      <c r="F198" s="8">
        <f t="shared" si="24"/>
        <v>0.60730784297035079</v>
      </c>
      <c r="G198">
        <f t="shared" si="19"/>
        <v>0</v>
      </c>
      <c r="H198">
        <f t="shared" si="21"/>
        <v>0</v>
      </c>
      <c r="I198">
        <v>0.95000000000000118</v>
      </c>
      <c r="J198">
        <f t="shared" si="22"/>
        <v>0.60730784297035079</v>
      </c>
    </row>
    <row r="199" spans="1:10" x14ac:dyDescent="0.25">
      <c r="A199" s="2">
        <v>43023</v>
      </c>
      <c r="B199">
        <v>0.72</v>
      </c>
      <c r="C199" s="4">
        <v>1.2492615026930001</v>
      </c>
      <c r="D199" s="8">
        <f t="shared" si="20"/>
        <v>22.495450194339192</v>
      </c>
      <c r="E199">
        <f t="shared" si="23"/>
        <v>1</v>
      </c>
      <c r="F199" s="8">
        <f t="shared" si="24"/>
        <v>1.1867984275583516</v>
      </c>
      <c r="G199">
        <f t="shared" si="19"/>
        <v>0</v>
      </c>
      <c r="H199">
        <f t="shared" si="21"/>
        <v>0</v>
      </c>
      <c r="I199">
        <v>0.95000000000000118</v>
      </c>
      <c r="J199">
        <f t="shared" si="22"/>
        <v>1.1867984275583516</v>
      </c>
    </row>
    <row r="200" spans="1:10" x14ac:dyDescent="0.25">
      <c r="A200" s="2">
        <v>43024</v>
      </c>
      <c r="B200">
        <v>1.75</v>
      </c>
      <c r="C200" s="4">
        <v>0.76318555636800001</v>
      </c>
      <c r="D200" s="8">
        <f t="shared" si="20"/>
        <v>21.470476472888791</v>
      </c>
      <c r="E200">
        <f t="shared" si="23"/>
        <v>1</v>
      </c>
      <c r="F200" s="8">
        <f t="shared" si="24"/>
        <v>0.72502627854960089</v>
      </c>
      <c r="G200">
        <f t="shared" si="19"/>
        <v>0</v>
      </c>
      <c r="H200">
        <f t="shared" si="21"/>
        <v>0</v>
      </c>
      <c r="I200">
        <v>0.95000000000000118</v>
      </c>
      <c r="J200">
        <f t="shared" si="22"/>
        <v>0.72502627854960089</v>
      </c>
    </row>
    <row r="201" spans="1:10" x14ac:dyDescent="0.25">
      <c r="A201" s="2">
        <v>43025</v>
      </c>
      <c r="B201">
        <v>3.17</v>
      </c>
      <c r="C201" s="4">
        <v>1.5948525383679999</v>
      </c>
      <c r="D201" s="8">
        <f t="shared" si="20"/>
        <v>19.815586384338395</v>
      </c>
      <c r="E201">
        <f t="shared" si="23"/>
        <v>1</v>
      </c>
      <c r="F201" s="8">
        <f t="shared" si="24"/>
        <v>1.5151099114496018</v>
      </c>
      <c r="G201">
        <f t="shared" si="19"/>
        <v>0</v>
      </c>
      <c r="H201">
        <f t="shared" si="21"/>
        <v>0</v>
      </c>
      <c r="I201">
        <v>0.95000000000000118</v>
      </c>
      <c r="J201">
        <f t="shared" si="22"/>
        <v>1.5151099114496018</v>
      </c>
    </row>
    <row r="202" spans="1:10" x14ac:dyDescent="0.25">
      <c r="A202" s="2">
        <v>43026</v>
      </c>
      <c r="B202">
        <v>1.36</v>
      </c>
      <c r="C202" s="4">
        <v>0.47162011596800008</v>
      </c>
      <c r="D202" s="8">
        <f t="shared" si="20"/>
        <v>18.903625494507995</v>
      </c>
      <c r="E202">
        <f t="shared" si="23"/>
        <v>1</v>
      </c>
      <c r="F202" s="8">
        <f t="shared" si="24"/>
        <v>0.44803911016960063</v>
      </c>
      <c r="G202">
        <f t="shared" si="19"/>
        <v>0</v>
      </c>
      <c r="H202">
        <f t="shared" si="21"/>
        <v>0</v>
      </c>
      <c r="I202">
        <v>0.95000000000000118</v>
      </c>
      <c r="J202">
        <f t="shared" si="22"/>
        <v>0.44803911016960063</v>
      </c>
    </row>
    <row r="203" spans="1:10" x14ac:dyDescent="0.25">
      <c r="A203" s="2">
        <v>43027</v>
      </c>
      <c r="B203">
        <v>9.52</v>
      </c>
      <c r="C203" s="4">
        <v>0.317221218448</v>
      </c>
      <c r="D203" s="8">
        <f t="shared" si="20"/>
        <v>9.6849856520335962</v>
      </c>
      <c r="E203">
        <f t="shared" si="23"/>
        <v>1</v>
      </c>
      <c r="F203" s="8">
        <f t="shared" si="24"/>
        <v>0.30136015752560036</v>
      </c>
      <c r="G203">
        <f t="shared" si="19"/>
        <v>0</v>
      </c>
      <c r="H203">
        <f t="shared" si="21"/>
        <v>0</v>
      </c>
      <c r="I203">
        <v>0.95000000000000118</v>
      </c>
      <c r="J203">
        <f t="shared" si="22"/>
        <v>0.30136015752560036</v>
      </c>
    </row>
    <row r="204" spans="1:10" x14ac:dyDescent="0.25">
      <c r="A204" s="2">
        <v>43028</v>
      </c>
      <c r="B204">
        <v>1.8</v>
      </c>
      <c r="C204" s="4">
        <v>0.68425811389299984</v>
      </c>
      <c r="D204" s="8">
        <f t="shared" si="20"/>
        <v>8.5350308602319469</v>
      </c>
      <c r="E204">
        <f t="shared" si="23"/>
        <v>1</v>
      </c>
      <c r="F204" s="8">
        <f t="shared" si="24"/>
        <v>0.65004520819835065</v>
      </c>
      <c r="G204">
        <f t="shared" si="19"/>
        <v>0</v>
      </c>
      <c r="H204">
        <f t="shared" si="21"/>
        <v>0</v>
      </c>
      <c r="I204">
        <v>0.95000000000000118</v>
      </c>
      <c r="J204">
        <f t="shared" si="22"/>
        <v>0.65004520819835065</v>
      </c>
    </row>
    <row r="205" spans="1:10" x14ac:dyDescent="0.25">
      <c r="A205" s="2">
        <v>43029</v>
      </c>
      <c r="B205">
        <v>1.1499999999999999</v>
      </c>
      <c r="C205" s="4">
        <v>0.75189696469300005</v>
      </c>
      <c r="D205" s="8">
        <f t="shared" si="20"/>
        <v>8.0993329766902971</v>
      </c>
      <c r="E205">
        <f t="shared" si="23"/>
        <v>1</v>
      </c>
      <c r="F205" s="8">
        <f t="shared" si="24"/>
        <v>0.71430211645835096</v>
      </c>
      <c r="G205">
        <f t="shared" si="19"/>
        <v>0</v>
      </c>
      <c r="H205">
        <f t="shared" si="21"/>
        <v>0</v>
      </c>
      <c r="I205">
        <v>0.95000000000000118</v>
      </c>
      <c r="J205">
        <f t="shared" si="22"/>
        <v>0.71430211645835096</v>
      </c>
    </row>
    <row r="206" spans="1:10" x14ac:dyDescent="0.25">
      <c r="A206" s="2">
        <v>43030</v>
      </c>
      <c r="B206">
        <v>0.03</v>
      </c>
      <c r="C206" s="4">
        <v>1.1025957166079998</v>
      </c>
      <c r="D206" s="8">
        <f t="shared" si="20"/>
        <v>9.1167989074678992</v>
      </c>
      <c r="E206">
        <f t="shared" si="23"/>
        <v>1</v>
      </c>
      <c r="F206" s="8">
        <f t="shared" si="24"/>
        <v>1.0474659307776011</v>
      </c>
      <c r="G206">
        <f t="shared" si="19"/>
        <v>0</v>
      </c>
      <c r="H206">
        <f t="shared" si="21"/>
        <v>0</v>
      </c>
      <c r="I206">
        <v>0.95000000000000118</v>
      </c>
      <c r="J206">
        <f t="shared" si="22"/>
        <v>1.0474659307776011</v>
      </c>
    </row>
    <row r="207" spans="1:10" x14ac:dyDescent="0.25">
      <c r="A207" s="2">
        <v>43031</v>
      </c>
      <c r="B207">
        <v>0.49</v>
      </c>
      <c r="C207" s="4">
        <v>0.40515867636799996</v>
      </c>
      <c r="D207" s="8">
        <f t="shared" si="20"/>
        <v>9.0116996500174995</v>
      </c>
      <c r="E207">
        <f t="shared" si="23"/>
        <v>1</v>
      </c>
      <c r="F207" s="8">
        <f t="shared" si="24"/>
        <v>0.38490074254960044</v>
      </c>
      <c r="G207">
        <f t="shared" si="19"/>
        <v>0</v>
      </c>
      <c r="H207">
        <f t="shared" si="21"/>
        <v>0</v>
      </c>
      <c r="I207">
        <v>0.95000000000000118</v>
      </c>
      <c r="J207">
        <f t="shared" si="22"/>
        <v>0.38490074254960044</v>
      </c>
    </row>
    <row r="208" spans="1:10" x14ac:dyDescent="0.25">
      <c r="A208" s="2">
        <v>43032</v>
      </c>
      <c r="B208">
        <v>0.57999999999999996</v>
      </c>
      <c r="C208" s="4">
        <v>0.70678515485299975</v>
      </c>
      <c r="D208" s="8">
        <f t="shared" si="20"/>
        <v>9.1031455471278502</v>
      </c>
      <c r="E208">
        <f t="shared" si="23"/>
        <v>1</v>
      </c>
      <c r="F208" s="8">
        <f t="shared" si="24"/>
        <v>0.67144589711035063</v>
      </c>
      <c r="G208">
        <f t="shared" si="19"/>
        <v>0</v>
      </c>
      <c r="H208">
        <f t="shared" si="21"/>
        <v>0</v>
      </c>
      <c r="I208">
        <v>0.95000000000000118</v>
      </c>
      <c r="J208">
        <f t="shared" si="22"/>
        <v>0.67144589711035063</v>
      </c>
    </row>
    <row r="209" spans="1:10" x14ac:dyDescent="0.25">
      <c r="A209" s="2">
        <v>43033</v>
      </c>
      <c r="B209">
        <v>0.01</v>
      </c>
      <c r="C209" s="4">
        <v>1.05735808</v>
      </c>
      <c r="D209" s="8">
        <f t="shared" si="20"/>
        <v>10.097635723127851</v>
      </c>
      <c r="E209">
        <f t="shared" si="23"/>
        <v>1</v>
      </c>
      <c r="F209" s="8">
        <f t="shared" si="24"/>
        <v>1.0044901760000011</v>
      </c>
      <c r="G209">
        <f t="shared" si="19"/>
        <v>0</v>
      </c>
      <c r="H209">
        <f t="shared" si="21"/>
        <v>0</v>
      </c>
      <c r="I209">
        <v>0.95000000000000118</v>
      </c>
      <c r="J209">
        <f t="shared" si="22"/>
        <v>1.0044901760000011</v>
      </c>
    </row>
    <row r="210" spans="1:10" x14ac:dyDescent="0.25">
      <c r="A210" s="2">
        <v>43034</v>
      </c>
      <c r="B210">
        <v>0.16</v>
      </c>
      <c r="C210" s="4">
        <v>0.81968064853299982</v>
      </c>
      <c r="D210" s="8">
        <f t="shared" si="20"/>
        <v>10.716332339234201</v>
      </c>
      <c r="E210">
        <f t="shared" si="23"/>
        <v>1</v>
      </c>
      <c r="F210" s="8">
        <f t="shared" si="24"/>
        <v>0.77869661610635077</v>
      </c>
      <c r="G210">
        <f t="shared" si="19"/>
        <v>0</v>
      </c>
      <c r="H210">
        <f t="shared" si="21"/>
        <v>0</v>
      </c>
      <c r="I210">
        <v>0.95000000000000118</v>
      </c>
      <c r="J210">
        <f t="shared" si="22"/>
        <v>0.77869661610635077</v>
      </c>
    </row>
    <row r="211" spans="1:10" x14ac:dyDescent="0.25">
      <c r="A211" s="2">
        <v>43035</v>
      </c>
      <c r="B211">
        <v>0.04</v>
      </c>
      <c r="C211" s="4">
        <v>0.85361113460799998</v>
      </c>
      <c r="D211" s="8">
        <f t="shared" si="20"/>
        <v>11.487262917111803</v>
      </c>
      <c r="E211">
        <f t="shared" si="23"/>
        <v>1</v>
      </c>
      <c r="F211" s="8">
        <f t="shared" si="24"/>
        <v>0.81093057787760103</v>
      </c>
      <c r="G211">
        <f t="shared" si="19"/>
        <v>0</v>
      </c>
      <c r="H211">
        <f t="shared" si="21"/>
        <v>0</v>
      </c>
      <c r="I211">
        <v>0.95000000000000118</v>
      </c>
      <c r="J211">
        <f t="shared" si="22"/>
        <v>0.81093057787760103</v>
      </c>
    </row>
    <row r="212" spans="1:10" x14ac:dyDescent="0.25">
      <c r="A212" s="2">
        <v>43036</v>
      </c>
      <c r="B212">
        <v>0.02</v>
      </c>
      <c r="C212" s="4">
        <v>0.95548443469299993</v>
      </c>
      <c r="D212" s="8">
        <f t="shared" si="20"/>
        <v>12.374973130070154</v>
      </c>
      <c r="E212">
        <f t="shared" si="23"/>
        <v>1</v>
      </c>
      <c r="F212" s="8">
        <f t="shared" si="24"/>
        <v>0.90771021295835108</v>
      </c>
      <c r="G212">
        <f t="shared" si="19"/>
        <v>0</v>
      </c>
      <c r="H212">
        <f t="shared" si="21"/>
        <v>0</v>
      </c>
      <c r="I212">
        <v>0.95000000000000118</v>
      </c>
      <c r="J212">
        <f t="shared" si="22"/>
        <v>0.90771021295835108</v>
      </c>
    </row>
    <row r="213" spans="1:10" x14ac:dyDescent="0.25">
      <c r="A213" s="2">
        <v>43037</v>
      </c>
      <c r="B213">
        <v>0.03</v>
      </c>
      <c r="C213" s="4">
        <v>0.95548443469299993</v>
      </c>
      <c r="D213" s="8">
        <f t="shared" si="20"/>
        <v>13.252683343028506</v>
      </c>
      <c r="E213">
        <f t="shared" si="23"/>
        <v>1</v>
      </c>
      <c r="F213" s="8">
        <f t="shared" si="24"/>
        <v>0.90771021295835108</v>
      </c>
      <c r="G213">
        <f t="shared" si="19"/>
        <v>0</v>
      </c>
      <c r="H213">
        <f t="shared" si="21"/>
        <v>0</v>
      </c>
      <c r="I213">
        <v>0.95000000000000118</v>
      </c>
      <c r="J213">
        <f t="shared" si="22"/>
        <v>0.90771021295835108</v>
      </c>
    </row>
    <row r="214" spans="1:10" x14ac:dyDescent="0.25">
      <c r="A214" s="2">
        <v>43038</v>
      </c>
      <c r="B214">
        <v>2.08</v>
      </c>
      <c r="C214" s="4">
        <v>0.24101421005300003</v>
      </c>
      <c r="D214" s="8">
        <f t="shared" si="20"/>
        <v>11.401646842578856</v>
      </c>
      <c r="E214">
        <f t="shared" si="23"/>
        <v>1</v>
      </c>
      <c r="F214" s="8">
        <f t="shared" si="24"/>
        <v>0.22896349955035031</v>
      </c>
      <c r="G214">
        <f t="shared" si="19"/>
        <v>0</v>
      </c>
      <c r="H214">
        <f t="shared" si="21"/>
        <v>0</v>
      </c>
      <c r="I214">
        <v>0.95000000000000118</v>
      </c>
      <c r="J214">
        <f t="shared" si="22"/>
        <v>0.22896349955035031</v>
      </c>
    </row>
    <row r="215" spans="1:10" x14ac:dyDescent="0.25">
      <c r="A215" s="2">
        <v>43039</v>
      </c>
      <c r="B215">
        <v>0.14000000000000001</v>
      </c>
      <c r="C215" s="4">
        <v>0.24101421005300003</v>
      </c>
      <c r="D215" s="8">
        <f t="shared" si="20"/>
        <v>11.490610342129205</v>
      </c>
      <c r="E215">
        <f t="shared" si="23"/>
        <v>1</v>
      </c>
      <c r="F215" s="8">
        <f t="shared" si="24"/>
        <v>0.22896349955035031</v>
      </c>
      <c r="G215">
        <f t="shared" si="19"/>
        <v>0</v>
      </c>
      <c r="H215">
        <f t="shared" si="21"/>
        <v>0</v>
      </c>
      <c r="I215">
        <v>0.95000000000000118</v>
      </c>
      <c r="J215">
        <f t="shared" si="22"/>
        <v>0.22896349955035031</v>
      </c>
    </row>
    <row r="216" spans="1:10" x14ac:dyDescent="0.25">
      <c r="A216" s="2">
        <v>43040</v>
      </c>
      <c r="B216">
        <v>0.46</v>
      </c>
      <c r="C216" s="4">
        <v>0.74061239244799992</v>
      </c>
      <c r="D216" s="8">
        <f t="shared" si="20"/>
        <v>11.734192114954805</v>
      </c>
      <c r="E216">
        <f t="shared" si="23"/>
        <v>1</v>
      </c>
      <c r="F216" s="8">
        <f t="shared" si="24"/>
        <v>0.70358177282560075</v>
      </c>
      <c r="G216">
        <f t="shared" si="19"/>
        <v>0</v>
      </c>
      <c r="H216">
        <f t="shared" si="21"/>
        <v>0</v>
      </c>
      <c r="I216">
        <v>0.95000000000000118</v>
      </c>
      <c r="J216">
        <f t="shared" si="22"/>
        <v>0.70358177282560075</v>
      </c>
    </row>
    <row r="217" spans="1:10" x14ac:dyDescent="0.25">
      <c r="A217" s="2">
        <v>43041</v>
      </c>
      <c r="B217">
        <v>0.2</v>
      </c>
      <c r="C217" s="4">
        <v>0.56080203724800004</v>
      </c>
      <c r="D217" s="8">
        <f t="shared" si="20"/>
        <v>12.066954050340406</v>
      </c>
      <c r="E217">
        <f t="shared" si="23"/>
        <v>1</v>
      </c>
      <c r="F217" s="8">
        <f t="shared" si="24"/>
        <v>0.53276193538560068</v>
      </c>
      <c r="G217">
        <f t="shared" si="19"/>
        <v>0</v>
      </c>
      <c r="H217">
        <f t="shared" si="21"/>
        <v>0</v>
      </c>
      <c r="I217">
        <v>0.95000000000000118</v>
      </c>
      <c r="J217">
        <f t="shared" si="22"/>
        <v>0.53276193538560068</v>
      </c>
    </row>
    <row r="218" spans="1:10" x14ac:dyDescent="0.25">
      <c r="A218" s="2">
        <v>43042</v>
      </c>
      <c r="B218">
        <v>0.08</v>
      </c>
      <c r="C218" s="4">
        <v>0.25185473228800004</v>
      </c>
      <c r="D218" s="8">
        <f t="shared" si="20"/>
        <v>12.226216046014006</v>
      </c>
      <c r="E218">
        <f t="shared" si="23"/>
        <v>1</v>
      </c>
      <c r="F218" s="8">
        <f t="shared" si="24"/>
        <v>0.23926199567360032</v>
      </c>
      <c r="G218">
        <f t="shared" si="19"/>
        <v>0</v>
      </c>
      <c r="H218">
        <f t="shared" si="21"/>
        <v>0</v>
      </c>
      <c r="I218">
        <v>0.95000000000000118</v>
      </c>
      <c r="J218">
        <f t="shared" si="22"/>
        <v>0.23926199567360032</v>
      </c>
    </row>
    <row r="219" spans="1:10" x14ac:dyDescent="0.25">
      <c r="A219" s="2">
        <v>43043</v>
      </c>
      <c r="B219">
        <v>0.11</v>
      </c>
      <c r="C219" s="4">
        <v>0.59438766477299998</v>
      </c>
      <c r="D219" s="8">
        <f t="shared" si="20"/>
        <v>12.680884327548357</v>
      </c>
      <c r="E219">
        <f t="shared" si="23"/>
        <v>1</v>
      </c>
      <c r="F219" s="8">
        <f t="shared" si="24"/>
        <v>0.56466828153435067</v>
      </c>
      <c r="G219">
        <f t="shared" si="19"/>
        <v>0</v>
      </c>
      <c r="H219">
        <f t="shared" si="21"/>
        <v>0</v>
      </c>
      <c r="I219">
        <v>0.95000000000000118</v>
      </c>
      <c r="J219">
        <f t="shared" si="22"/>
        <v>0.56466828153435067</v>
      </c>
    </row>
    <row r="220" spans="1:10" x14ac:dyDescent="0.25">
      <c r="A220" s="2">
        <v>43044</v>
      </c>
      <c r="B220">
        <v>0.03</v>
      </c>
      <c r="C220" s="4">
        <v>0.51613718732799996</v>
      </c>
      <c r="D220" s="8">
        <f t="shared" si="20"/>
        <v>13.141214655509959</v>
      </c>
      <c r="E220">
        <f t="shared" si="23"/>
        <v>1</v>
      </c>
      <c r="F220" s="8">
        <f t="shared" si="24"/>
        <v>0.49033032796160059</v>
      </c>
      <c r="G220">
        <f t="shared" si="19"/>
        <v>0</v>
      </c>
      <c r="H220">
        <f t="shared" si="21"/>
        <v>0</v>
      </c>
      <c r="I220">
        <v>0.95000000000000118</v>
      </c>
      <c r="J220">
        <f t="shared" si="22"/>
        <v>0.49033032796160059</v>
      </c>
    </row>
    <row r="221" spans="1:10" x14ac:dyDescent="0.25">
      <c r="A221" s="2">
        <v>43045</v>
      </c>
      <c r="B221">
        <v>0.56999999999999995</v>
      </c>
      <c r="C221" s="4">
        <v>0.28447042357300006</v>
      </c>
      <c r="D221" s="8">
        <f t="shared" si="20"/>
        <v>12.841461557904308</v>
      </c>
      <c r="E221">
        <f t="shared" si="23"/>
        <v>1</v>
      </c>
      <c r="F221" s="8">
        <f t="shared" si="24"/>
        <v>0.2702469023943504</v>
      </c>
      <c r="G221">
        <f t="shared" si="19"/>
        <v>0</v>
      </c>
      <c r="H221">
        <f t="shared" si="21"/>
        <v>0</v>
      </c>
      <c r="I221">
        <v>0.95000000000000118</v>
      </c>
      <c r="J221">
        <f t="shared" si="22"/>
        <v>0.2702469023943504</v>
      </c>
    </row>
    <row r="222" spans="1:10" x14ac:dyDescent="0.25">
      <c r="A222" s="2">
        <v>43046</v>
      </c>
      <c r="B222">
        <v>0.17</v>
      </c>
      <c r="C222" s="4">
        <v>0.44942226932799995</v>
      </c>
      <c r="D222" s="8">
        <f t="shared" si="20"/>
        <v>13.098412713765908</v>
      </c>
      <c r="E222">
        <f t="shared" si="23"/>
        <v>1</v>
      </c>
      <c r="F222" s="8">
        <f t="shared" si="24"/>
        <v>0.42695115586160048</v>
      </c>
      <c r="G222">
        <f t="shared" si="19"/>
        <v>0</v>
      </c>
      <c r="H222">
        <f t="shared" si="21"/>
        <v>0</v>
      </c>
      <c r="I222">
        <v>0.95000000000000118</v>
      </c>
      <c r="J222">
        <f t="shared" si="22"/>
        <v>0.42695115586160048</v>
      </c>
    </row>
    <row r="223" spans="1:10" x14ac:dyDescent="0.25">
      <c r="A223" s="2">
        <v>43047</v>
      </c>
      <c r="B223">
        <v>0.61</v>
      </c>
      <c r="C223" s="4">
        <v>0.27358312999999995</v>
      </c>
      <c r="D223" s="8">
        <f t="shared" si="20"/>
        <v>12.748316687265909</v>
      </c>
      <c r="E223">
        <f t="shared" si="23"/>
        <v>1</v>
      </c>
      <c r="F223" s="8">
        <f t="shared" si="24"/>
        <v>0.25990397350000027</v>
      </c>
      <c r="G223">
        <f t="shared" si="19"/>
        <v>0</v>
      </c>
      <c r="H223">
        <f t="shared" si="21"/>
        <v>0</v>
      </c>
      <c r="I223">
        <v>0.95000000000000118</v>
      </c>
      <c r="J223">
        <f t="shared" si="22"/>
        <v>0.25990397350000027</v>
      </c>
    </row>
    <row r="224" spans="1:10" x14ac:dyDescent="0.25">
      <c r="A224" s="2">
        <v>43048</v>
      </c>
      <c r="B224">
        <v>0.3</v>
      </c>
      <c r="C224" s="4">
        <v>1.0234096179729999</v>
      </c>
      <c r="D224" s="8">
        <f t="shared" si="20"/>
        <v>13.420555824340259</v>
      </c>
      <c r="E224">
        <f t="shared" si="23"/>
        <v>1</v>
      </c>
      <c r="F224" s="8">
        <f t="shared" si="24"/>
        <v>0.97223913707435106</v>
      </c>
      <c r="G224">
        <f t="shared" si="19"/>
        <v>0</v>
      </c>
      <c r="H224">
        <f t="shared" si="21"/>
        <v>0</v>
      </c>
      <c r="I224">
        <v>0.95000000000000118</v>
      </c>
      <c r="J224">
        <f t="shared" si="22"/>
        <v>0.97223913707435106</v>
      </c>
    </row>
    <row r="225" spans="1:10" x14ac:dyDescent="0.25">
      <c r="A225" s="2">
        <v>43049</v>
      </c>
      <c r="B225">
        <v>0.02</v>
      </c>
      <c r="C225" s="4">
        <v>0.84229871717299987</v>
      </c>
      <c r="D225" s="8">
        <f t="shared" si="20"/>
        <v>14.20073960565461</v>
      </c>
      <c r="E225">
        <f t="shared" si="23"/>
        <v>1</v>
      </c>
      <c r="F225" s="8">
        <f t="shared" si="24"/>
        <v>0.80018378131435086</v>
      </c>
      <c r="G225">
        <f t="shared" si="19"/>
        <v>0</v>
      </c>
      <c r="H225">
        <f t="shared" si="21"/>
        <v>0</v>
      </c>
      <c r="I225">
        <v>0.95000000000000118</v>
      </c>
      <c r="J225">
        <f t="shared" si="22"/>
        <v>0.80018378131435086</v>
      </c>
    </row>
    <row r="226" spans="1:10" x14ac:dyDescent="0.25">
      <c r="A226" s="2">
        <v>43050</v>
      </c>
      <c r="B226">
        <v>0</v>
      </c>
      <c r="C226" s="4">
        <v>0.53845218420800001</v>
      </c>
      <c r="D226" s="8">
        <f t="shared" si="20"/>
        <v>14.712269180652211</v>
      </c>
      <c r="E226">
        <f t="shared" si="23"/>
        <v>1</v>
      </c>
      <c r="F226" s="8">
        <f t="shared" si="24"/>
        <v>0.51152957499760066</v>
      </c>
      <c r="G226">
        <f t="shared" si="19"/>
        <v>0</v>
      </c>
      <c r="H226">
        <f t="shared" si="21"/>
        <v>0</v>
      </c>
      <c r="I226">
        <v>0.95000000000000118</v>
      </c>
      <c r="J226">
        <f t="shared" si="22"/>
        <v>0.51152957499760066</v>
      </c>
    </row>
    <row r="227" spans="1:10" x14ac:dyDescent="0.25">
      <c r="A227" s="2">
        <v>43051</v>
      </c>
      <c r="B227">
        <v>0</v>
      </c>
      <c r="C227" s="4">
        <v>0.61681567693299999</v>
      </c>
      <c r="D227" s="8">
        <f t="shared" si="20"/>
        <v>15.298244073738561</v>
      </c>
      <c r="E227">
        <f t="shared" si="23"/>
        <v>1</v>
      </c>
      <c r="F227" s="8">
        <f t="shared" si="24"/>
        <v>0.58597489308635076</v>
      </c>
      <c r="G227">
        <f t="shared" si="19"/>
        <v>0</v>
      </c>
      <c r="H227">
        <f t="shared" si="21"/>
        <v>0</v>
      </c>
      <c r="I227">
        <v>0.95000000000000118</v>
      </c>
      <c r="J227">
        <f t="shared" si="22"/>
        <v>0.58597489308635076</v>
      </c>
    </row>
    <row r="228" spans="1:10" x14ac:dyDescent="0.25">
      <c r="A228" s="2">
        <v>43052</v>
      </c>
      <c r="B228">
        <v>0.43</v>
      </c>
      <c r="C228" s="4">
        <v>0.36108575092799994</v>
      </c>
      <c r="D228" s="8">
        <f t="shared" si="20"/>
        <v>15.21127553712016</v>
      </c>
      <c r="E228">
        <f t="shared" si="23"/>
        <v>1</v>
      </c>
      <c r="F228" s="8">
        <f t="shared" si="24"/>
        <v>0.34303146338160034</v>
      </c>
      <c r="G228">
        <f t="shared" si="19"/>
        <v>0</v>
      </c>
      <c r="H228">
        <f t="shared" si="21"/>
        <v>0</v>
      </c>
      <c r="I228">
        <v>0.95000000000000118</v>
      </c>
      <c r="J228">
        <f t="shared" si="22"/>
        <v>0.34303146338160034</v>
      </c>
    </row>
    <row r="229" spans="1:10" x14ac:dyDescent="0.25">
      <c r="A229" s="2">
        <v>43053</v>
      </c>
      <c r="B229">
        <v>0.05</v>
      </c>
      <c r="C229" s="4">
        <v>0.317221218448</v>
      </c>
      <c r="D229" s="8">
        <f t="shared" si="20"/>
        <v>15.46263569464576</v>
      </c>
      <c r="E229">
        <f t="shared" si="23"/>
        <v>1</v>
      </c>
      <c r="F229" s="8">
        <f t="shared" si="24"/>
        <v>0.30136015752560036</v>
      </c>
      <c r="G229">
        <f t="shared" si="19"/>
        <v>0</v>
      </c>
      <c r="H229">
        <f t="shared" si="21"/>
        <v>0</v>
      </c>
      <c r="I229">
        <v>0.95000000000000118</v>
      </c>
      <c r="J229">
        <f t="shared" si="22"/>
        <v>0.30136015752560036</v>
      </c>
    </row>
    <row r="230" spans="1:10" x14ac:dyDescent="0.25">
      <c r="A230" s="2">
        <v>43054</v>
      </c>
      <c r="B230">
        <v>0.77</v>
      </c>
      <c r="C230" s="4">
        <v>2.7999212533000008E-2</v>
      </c>
      <c r="D230" s="8">
        <f t="shared" si="20"/>
        <v>14.71923494655211</v>
      </c>
      <c r="E230">
        <f t="shared" si="23"/>
        <v>1</v>
      </c>
      <c r="F230" s="8">
        <f t="shared" si="24"/>
        <v>2.6599251906350041E-2</v>
      </c>
      <c r="G230">
        <f t="shared" si="19"/>
        <v>0</v>
      </c>
      <c r="H230">
        <f t="shared" si="21"/>
        <v>0</v>
      </c>
      <c r="I230">
        <v>0.95000000000000118</v>
      </c>
      <c r="J230">
        <f t="shared" si="22"/>
        <v>2.6599251906350041E-2</v>
      </c>
    </row>
    <row r="231" spans="1:10" x14ac:dyDescent="0.25">
      <c r="A231" s="2">
        <v>43055</v>
      </c>
      <c r="B231">
        <v>7.0000000000000007E-2</v>
      </c>
      <c r="C231" s="4">
        <v>0.60559807999999982</v>
      </c>
      <c r="D231" s="8">
        <f t="shared" si="20"/>
        <v>15.224553122552109</v>
      </c>
      <c r="E231">
        <f t="shared" si="23"/>
        <v>1</v>
      </c>
      <c r="F231" s="8">
        <f t="shared" si="24"/>
        <v>0.57531817600000057</v>
      </c>
      <c r="G231">
        <f t="shared" si="19"/>
        <v>0</v>
      </c>
      <c r="H231">
        <f t="shared" si="21"/>
        <v>0</v>
      </c>
      <c r="I231">
        <v>0.95000000000000118</v>
      </c>
      <c r="J231">
        <f t="shared" si="22"/>
        <v>0.57531817600000057</v>
      </c>
    </row>
    <row r="232" spans="1:10" x14ac:dyDescent="0.25">
      <c r="A232" s="2">
        <v>43056</v>
      </c>
      <c r="B232">
        <v>0.09</v>
      </c>
      <c r="C232" s="4">
        <v>0.51613718732799996</v>
      </c>
      <c r="D232" s="8">
        <f t="shared" si="20"/>
        <v>15.62488345051371</v>
      </c>
      <c r="E232">
        <f t="shared" si="23"/>
        <v>1</v>
      </c>
      <c r="F232" s="8">
        <f t="shared" si="24"/>
        <v>0.49033032796160059</v>
      </c>
      <c r="G232">
        <f t="shared" si="19"/>
        <v>0</v>
      </c>
      <c r="H232">
        <f t="shared" si="21"/>
        <v>0</v>
      </c>
      <c r="I232">
        <v>0.95000000000000118</v>
      </c>
      <c r="J232">
        <f t="shared" si="22"/>
        <v>0.49033032796160059</v>
      </c>
    </row>
    <row r="233" spans="1:10" x14ac:dyDescent="0.25">
      <c r="A233" s="2">
        <v>43057</v>
      </c>
      <c r="B233">
        <v>0</v>
      </c>
      <c r="C233" s="4">
        <v>0.61681567693299999</v>
      </c>
      <c r="D233" s="8">
        <f t="shared" si="20"/>
        <v>16.210858343600062</v>
      </c>
      <c r="E233">
        <f t="shared" si="23"/>
        <v>1</v>
      </c>
      <c r="F233" s="8">
        <f t="shared" si="24"/>
        <v>0.58597489308635076</v>
      </c>
      <c r="G233">
        <f t="shared" si="19"/>
        <v>0</v>
      </c>
      <c r="H233">
        <f t="shared" si="21"/>
        <v>0</v>
      </c>
      <c r="I233">
        <v>0.95000000000000118</v>
      </c>
      <c r="J233">
        <f t="shared" si="22"/>
        <v>0.58597489308635076</v>
      </c>
    </row>
    <row r="234" spans="1:10" x14ac:dyDescent="0.25">
      <c r="A234" s="2">
        <v>43058</v>
      </c>
      <c r="B234">
        <v>6.07</v>
      </c>
      <c r="C234" s="4">
        <v>0.29537272780799995</v>
      </c>
      <c r="D234" s="8">
        <f t="shared" si="20"/>
        <v>10.421462435017663</v>
      </c>
      <c r="E234">
        <f t="shared" si="23"/>
        <v>1</v>
      </c>
      <c r="F234" s="8">
        <f t="shared" si="24"/>
        <v>0.28060409141760029</v>
      </c>
      <c r="G234">
        <f t="shared" si="19"/>
        <v>0</v>
      </c>
      <c r="H234">
        <f t="shared" si="21"/>
        <v>0</v>
      </c>
      <c r="I234">
        <v>0.95000000000000118</v>
      </c>
      <c r="J234">
        <f t="shared" si="22"/>
        <v>0.28060409141760029</v>
      </c>
    </row>
    <row r="235" spans="1:10" x14ac:dyDescent="0.25">
      <c r="A235" s="2">
        <v>43059</v>
      </c>
      <c r="B235">
        <v>4.1900000000000004</v>
      </c>
      <c r="C235" s="4">
        <v>-0.19589531687499998</v>
      </c>
      <c r="D235" s="8">
        <f t="shared" si="20"/>
        <v>6.0453618839864118</v>
      </c>
      <c r="E235">
        <f t="shared" si="23"/>
        <v>1</v>
      </c>
      <c r="F235" s="8">
        <f t="shared" si="24"/>
        <v>-0.1861005510312502</v>
      </c>
      <c r="G235">
        <f t="shared" si="19"/>
        <v>0</v>
      </c>
      <c r="H235">
        <f t="shared" si="21"/>
        <v>0</v>
      </c>
      <c r="I235">
        <v>0.95000000000000118</v>
      </c>
      <c r="J235">
        <f t="shared" si="22"/>
        <v>-0.1861005510312502</v>
      </c>
    </row>
    <row r="236" spans="1:10" x14ac:dyDescent="0.25">
      <c r="A236" s="2">
        <v>43060</v>
      </c>
      <c r="B236">
        <v>2.15</v>
      </c>
      <c r="C236" s="4">
        <v>-0.23516898002699996</v>
      </c>
      <c r="D236" s="8">
        <f t="shared" si="20"/>
        <v>3.6719513529607615</v>
      </c>
      <c r="E236">
        <f t="shared" si="23"/>
        <v>1</v>
      </c>
      <c r="F236" s="8">
        <f t="shared" si="24"/>
        <v>-0.22341053102565023</v>
      </c>
      <c r="G236">
        <f t="shared" si="19"/>
        <v>0</v>
      </c>
      <c r="H236">
        <f t="shared" si="21"/>
        <v>0</v>
      </c>
      <c r="I236">
        <v>0.95000000000000118</v>
      </c>
      <c r="J236">
        <f t="shared" si="22"/>
        <v>-0.22341053102565023</v>
      </c>
    </row>
    <row r="237" spans="1:10" x14ac:dyDescent="0.25">
      <c r="A237" s="2">
        <v>43061</v>
      </c>
      <c r="B237">
        <v>25.87</v>
      </c>
      <c r="C237" s="4">
        <v>0.13354753509299999</v>
      </c>
      <c r="D237" s="8">
        <f t="shared" si="20"/>
        <v>0</v>
      </c>
      <c r="E237">
        <f t="shared" si="23"/>
        <v>1</v>
      </c>
      <c r="F237" s="8">
        <f t="shared" si="24"/>
        <v>0.12687015833835014</v>
      </c>
      <c r="G237" s="25">
        <f t="shared" si="19"/>
        <v>22.071178488700891</v>
      </c>
      <c r="H237" s="10">
        <f t="shared" si="21"/>
        <v>22.071178488700891</v>
      </c>
      <c r="I237">
        <v>0.95000000000000118</v>
      </c>
      <c r="J237">
        <f t="shared" si="22"/>
        <v>0.12687015833835014</v>
      </c>
    </row>
    <row r="238" spans="1:10" x14ac:dyDescent="0.25">
      <c r="A238" s="2">
        <v>43062</v>
      </c>
      <c r="B238">
        <v>0.11</v>
      </c>
      <c r="C238" s="4">
        <v>0.328166833125</v>
      </c>
      <c r="D238" s="8">
        <f t="shared" si="20"/>
        <v>0.20175849146875041</v>
      </c>
      <c r="E238">
        <f t="shared" si="23"/>
        <v>1</v>
      </c>
      <c r="F238" s="8">
        <f t="shared" si="24"/>
        <v>0.3117584914687504</v>
      </c>
      <c r="G238">
        <f t="shared" si="19"/>
        <v>0</v>
      </c>
      <c r="H238" s="8">
        <f t="shared" si="21"/>
        <v>22.071178488700891</v>
      </c>
      <c r="I238">
        <v>0.95000000000000118</v>
      </c>
      <c r="J238">
        <f t="shared" si="22"/>
        <v>0.3117584914687504</v>
      </c>
    </row>
    <row r="239" spans="1:10" x14ac:dyDescent="0.25">
      <c r="A239" s="2">
        <v>43063</v>
      </c>
      <c r="B239">
        <v>0.08</v>
      </c>
      <c r="C239" s="4">
        <v>0.41620738477300001</v>
      </c>
      <c r="D239" s="8">
        <f t="shared" si="20"/>
        <v>0.51715550700310098</v>
      </c>
      <c r="E239">
        <f t="shared" si="23"/>
        <v>1</v>
      </c>
      <c r="F239" s="8">
        <f t="shared" si="24"/>
        <v>0.39539701553435053</v>
      </c>
      <c r="G239">
        <f t="shared" si="19"/>
        <v>0</v>
      </c>
      <c r="H239" s="8">
        <f t="shared" si="21"/>
        <v>22.071178488700891</v>
      </c>
      <c r="I239">
        <v>0.95000000000000118</v>
      </c>
      <c r="J239">
        <f t="shared" si="22"/>
        <v>0.39539701553435053</v>
      </c>
    </row>
    <row r="240" spans="1:10" x14ac:dyDescent="0.25">
      <c r="A240" s="2">
        <v>43064</v>
      </c>
      <c r="B240">
        <v>0.13</v>
      </c>
      <c r="C240" s="4">
        <v>0.53845218420800001</v>
      </c>
      <c r="D240" s="8">
        <f t="shared" si="20"/>
        <v>0.89868508200070163</v>
      </c>
      <c r="E240">
        <f t="shared" si="23"/>
        <v>1</v>
      </c>
      <c r="F240" s="8">
        <f t="shared" si="24"/>
        <v>0.51152957499760066</v>
      </c>
      <c r="G240">
        <f t="shared" si="19"/>
        <v>0</v>
      </c>
      <c r="H240" s="8">
        <f t="shared" si="21"/>
        <v>22.071178488700891</v>
      </c>
      <c r="I240">
        <v>0.95000000000000118</v>
      </c>
      <c r="J240">
        <f t="shared" si="22"/>
        <v>0.51152957499760066</v>
      </c>
    </row>
    <row r="241" spans="1:13" x14ac:dyDescent="0.25">
      <c r="A241" s="2">
        <v>43065</v>
      </c>
      <c r="B241">
        <v>1.1299999999999999</v>
      </c>
      <c r="C241" s="4">
        <v>0.33912631500799995</v>
      </c>
      <c r="D241" s="8">
        <f t="shared" si="20"/>
        <v>9.0855081258302217E-2</v>
      </c>
      <c r="E241">
        <f t="shared" si="23"/>
        <v>1</v>
      </c>
      <c r="F241" s="8">
        <f t="shared" si="24"/>
        <v>0.32216999925760037</v>
      </c>
      <c r="G241">
        <f t="shared" si="19"/>
        <v>0</v>
      </c>
      <c r="H241" s="8">
        <f t="shared" si="21"/>
        <v>22.071178488700891</v>
      </c>
      <c r="I241">
        <v>0.95000000000000118</v>
      </c>
      <c r="J241">
        <f t="shared" si="22"/>
        <v>0.32216999925760037</v>
      </c>
    </row>
    <row r="242" spans="1:13" x14ac:dyDescent="0.25">
      <c r="A242" s="2">
        <v>43066</v>
      </c>
      <c r="B242">
        <v>0.25</v>
      </c>
      <c r="C242" s="4">
        <v>0.62804020468799993</v>
      </c>
      <c r="D242" s="8">
        <f t="shared" si="20"/>
        <v>0.43749327571190288</v>
      </c>
      <c r="E242">
        <f t="shared" si="23"/>
        <v>1</v>
      </c>
      <c r="F242" s="8">
        <f t="shared" si="24"/>
        <v>0.59663819445360067</v>
      </c>
      <c r="G242">
        <f t="shared" si="19"/>
        <v>0</v>
      </c>
      <c r="H242" s="8">
        <f t="shared" si="21"/>
        <v>22.071178488700891</v>
      </c>
      <c r="I242">
        <v>0.95000000000000118</v>
      </c>
      <c r="J242">
        <f t="shared" si="22"/>
        <v>0.59663819445360067</v>
      </c>
    </row>
    <row r="243" spans="1:13" x14ac:dyDescent="0.25">
      <c r="A243" s="2">
        <v>43067</v>
      </c>
      <c r="B243">
        <v>6.8</v>
      </c>
      <c r="C243" s="4">
        <v>0.60559807999999982</v>
      </c>
      <c r="D243" s="8">
        <f t="shared" si="20"/>
        <v>0</v>
      </c>
      <c r="E243">
        <f t="shared" si="23"/>
        <v>1</v>
      </c>
      <c r="F243" s="8">
        <f t="shared" si="24"/>
        <v>0.57531817600000057</v>
      </c>
      <c r="G243">
        <f t="shared" si="19"/>
        <v>5.7871885482880963</v>
      </c>
      <c r="H243" s="8">
        <f t="shared" si="21"/>
        <v>27.858367036988987</v>
      </c>
      <c r="I243">
        <v>0.95000000000000118</v>
      </c>
      <c r="J243">
        <f t="shared" si="22"/>
        <v>0.57531817600000057</v>
      </c>
    </row>
    <row r="244" spans="1:13" x14ac:dyDescent="0.25">
      <c r="A244" s="2">
        <v>43068</v>
      </c>
      <c r="B244">
        <v>0.46</v>
      </c>
      <c r="C244" s="4">
        <v>0.77447793312499991</v>
      </c>
      <c r="D244" s="8">
        <f t="shared" si="20"/>
        <v>0.2757540364687508</v>
      </c>
      <c r="E244">
        <f t="shared" si="23"/>
        <v>1</v>
      </c>
      <c r="F244" s="8">
        <f t="shared" si="24"/>
        <v>0.73575403646875082</v>
      </c>
      <c r="G244">
        <f t="shared" si="19"/>
        <v>0</v>
      </c>
      <c r="H244" s="8">
        <f t="shared" si="21"/>
        <v>27.858367036988987</v>
      </c>
      <c r="I244">
        <v>0.95000000000000118</v>
      </c>
      <c r="J244">
        <f t="shared" si="22"/>
        <v>0.73575403646875082</v>
      </c>
    </row>
    <row r="245" spans="1:13" x14ac:dyDescent="0.25">
      <c r="A245" s="2">
        <v>43069</v>
      </c>
      <c r="B245">
        <v>8.48</v>
      </c>
      <c r="C245" s="4">
        <v>0.78577386188800014</v>
      </c>
      <c r="D245" s="8">
        <f t="shared" si="20"/>
        <v>0</v>
      </c>
      <c r="E245">
        <f t="shared" si="23"/>
        <v>1</v>
      </c>
      <c r="F245" s="8">
        <f t="shared" si="24"/>
        <v>0.74648516879360105</v>
      </c>
      <c r="G245">
        <f t="shared" si="19"/>
        <v>7.4577607947376485</v>
      </c>
      <c r="H245" s="8">
        <f t="shared" si="21"/>
        <v>35.316127831726632</v>
      </c>
      <c r="I245">
        <v>0.95000000000000118</v>
      </c>
      <c r="J245">
        <f t="shared" si="22"/>
        <v>0.74648516879360105</v>
      </c>
    </row>
    <row r="246" spans="1:13" x14ac:dyDescent="0.25">
      <c r="A246" s="2">
        <v>43070</v>
      </c>
      <c r="B246">
        <v>1.5</v>
      </c>
      <c r="C246" s="4">
        <v>0.317221218448</v>
      </c>
      <c r="D246" s="8">
        <f t="shared" si="20"/>
        <v>0</v>
      </c>
      <c r="E246">
        <f t="shared" si="23"/>
        <v>1</v>
      </c>
      <c r="F246" s="8">
        <f t="shared" si="24"/>
        <v>0.30136015752560036</v>
      </c>
      <c r="G246">
        <f t="shared" si="19"/>
        <v>1.1986398424743996</v>
      </c>
      <c r="H246" s="8">
        <f t="shared" si="21"/>
        <v>36.514767674201032</v>
      </c>
      <c r="I246">
        <v>0.95000000000000118</v>
      </c>
      <c r="J246">
        <f t="shared" si="22"/>
        <v>0.30136015752560036</v>
      </c>
      <c r="L246">
        <v>2.16</v>
      </c>
      <c r="M246">
        <f>0.5*(L246+L186)*(H246-H186)/100</f>
        <v>0.39435949088137112</v>
      </c>
    </row>
    <row r="247" spans="1:13" x14ac:dyDescent="0.25">
      <c r="A247" s="2">
        <v>43071</v>
      </c>
      <c r="B247">
        <v>0.61</v>
      </c>
      <c r="C247" s="4">
        <v>-3.4279469386999988E-2</v>
      </c>
      <c r="D247" s="8">
        <f t="shared" si="20"/>
        <v>0</v>
      </c>
      <c r="E247">
        <f t="shared" si="23"/>
        <v>1</v>
      </c>
      <c r="F247" s="8">
        <f t="shared" si="24"/>
        <v>-3.2565495917650025E-2</v>
      </c>
      <c r="G247">
        <f t="shared" si="19"/>
        <v>0.64256549591765</v>
      </c>
      <c r="H247" s="8">
        <f t="shared" si="21"/>
        <v>37.157333170118683</v>
      </c>
      <c r="I247">
        <v>0.95000000000000118</v>
      </c>
      <c r="J247">
        <f t="shared" si="22"/>
        <v>-3.2565495917650025E-2</v>
      </c>
    </row>
    <row r="248" spans="1:13" x14ac:dyDescent="0.25">
      <c r="A248" s="2">
        <v>43072</v>
      </c>
      <c r="B248">
        <v>0.08</v>
      </c>
      <c r="C248" s="4">
        <v>-8.5514806271999991E-2</v>
      </c>
      <c r="D248" s="8">
        <f t="shared" si="20"/>
        <v>0</v>
      </c>
      <c r="E248">
        <f t="shared" si="23"/>
        <v>1</v>
      </c>
      <c r="F248" s="8">
        <f t="shared" si="24"/>
        <v>-8.1239065958400095E-2</v>
      </c>
      <c r="G248">
        <f t="shared" si="19"/>
        <v>0.1612390659584001</v>
      </c>
      <c r="H248" s="8">
        <f t="shared" si="21"/>
        <v>37.318572236077081</v>
      </c>
      <c r="I248">
        <v>0.95000000000000118</v>
      </c>
      <c r="J248">
        <f t="shared" si="22"/>
        <v>-8.1239065958400095E-2</v>
      </c>
    </row>
    <row r="249" spans="1:13" x14ac:dyDescent="0.25">
      <c r="A249" s="2">
        <v>43073</v>
      </c>
      <c r="B249">
        <v>0.1</v>
      </c>
      <c r="C249" s="4">
        <v>0.13354753509299999</v>
      </c>
      <c r="D249" s="8">
        <f t="shared" si="20"/>
        <v>2.6870158338350131E-2</v>
      </c>
      <c r="E249">
        <f t="shared" si="23"/>
        <v>1</v>
      </c>
      <c r="F249" s="8">
        <f t="shared" si="24"/>
        <v>0.12687015833835014</v>
      </c>
      <c r="G249">
        <f t="shared" si="19"/>
        <v>0</v>
      </c>
      <c r="H249" s="8">
        <f t="shared" si="21"/>
        <v>37.318572236077081</v>
      </c>
      <c r="I249">
        <v>0.95000000000000118</v>
      </c>
      <c r="J249">
        <f t="shared" si="22"/>
        <v>0.12687015833835014</v>
      </c>
    </row>
    <row r="250" spans="1:13" x14ac:dyDescent="0.25">
      <c r="A250" s="2">
        <v>43074</v>
      </c>
      <c r="B250">
        <v>0.01</v>
      </c>
      <c r="C250" s="4">
        <v>0.37208514341300003</v>
      </c>
      <c r="D250" s="8">
        <f t="shared" si="20"/>
        <v>0.37035104458070056</v>
      </c>
      <c r="E250">
        <f t="shared" si="23"/>
        <v>1</v>
      </c>
      <c r="F250" s="8">
        <f t="shared" si="24"/>
        <v>0.35348088624235047</v>
      </c>
      <c r="G250">
        <f t="shared" ref="G250:G313" si="25">IF(D250=0,B250-F250-D249,0)</f>
        <v>0</v>
      </c>
      <c r="H250" s="8">
        <f t="shared" si="21"/>
        <v>37.318572236077081</v>
      </c>
      <c r="I250">
        <v>0.95000000000000118</v>
      </c>
      <c r="J250">
        <f t="shared" si="22"/>
        <v>0.35348088624235047</v>
      </c>
    </row>
    <row r="251" spans="1:13" x14ac:dyDescent="0.25">
      <c r="A251" s="2">
        <v>43075</v>
      </c>
      <c r="B251">
        <v>1.04</v>
      </c>
      <c r="C251" s="4">
        <v>1.05735808</v>
      </c>
      <c r="D251" s="8">
        <f t="shared" si="20"/>
        <v>0.33484122058070165</v>
      </c>
      <c r="E251">
        <f t="shared" si="23"/>
        <v>1</v>
      </c>
      <c r="F251" s="8">
        <f t="shared" si="24"/>
        <v>1.0044901760000011</v>
      </c>
      <c r="G251">
        <f t="shared" si="25"/>
        <v>0</v>
      </c>
      <c r="H251" s="8">
        <f t="shared" si="21"/>
        <v>37.318572236077081</v>
      </c>
      <c r="I251">
        <v>0.95000000000000118</v>
      </c>
      <c r="J251">
        <f t="shared" si="22"/>
        <v>1.0044901760000011</v>
      </c>
      <c r="L251">
        <v>1.75</v>
      </c>
      <c r="M251">
        <f>0.5*(L251+L246)*(H251-H246)/100</f>
        <v>1.5714379184676764E-2</v>
      </c>
    </row>
    <row r="252" spans="1:13" x14ac:dyDescent="0.25">
      <c r="A252" s="2">
        <v>43076</v>
      </c>
      <c r="B252">
        <v>0.09</v>
      </c>
      <c r="C252" s="4">
        <v>0.88755923312499996</v>
      </c>
      <c r="D252" s="8">
        <f t="shared" si="20"/>
        <v>1.0880224920494526</v>
      </c>
      <c r="E252">
        <f t="shared" si="23"/>
        <v>1</v>
      </c>
      <c r="F252" s="8">
        <f t="shared" si="24"/>
        <v>0.84318127146875099</v>
      </c>
      <c r="G252">
        <f t="shared" si="25"/>
        <v>0</v>
      </c>
      <c r="H252" s="8">
        <f t="shared" si="21"/>
        <v>37.318572236077081</v>
      </c>
      <c r="I252">
        <v>0.95000000000000118</v>
      </c>
      <c r="J252">
        <f t="shared" si="22"/>
        <v>0.84318127146875099</v>
      </c>
    </row>
    <row r="253" spans="1:13" x14ac:dyDescent="0.25">
      <c r="A253" s="2">
        <v>43077</v>
      </c>
      <c r="B253">
        <v>0</v>
      </c>
      <c r="C253" s="4">
        <v>0.54962288312499996</v>
      </c>
      <c r="D253" s="8">
        <f t="shared" si="20"/>
        <v>1.6101642310182032</v>
      </c>
      <c r="E253">
        <f t="shared" si="23"/>
        <v>1</v>
      </c>
      <c r="F253" s="8">
        <f t="shared" si="24"/>
        <v>0.5221417389687506</v>
      </c>
      <c r="G253">
        <f t="shared" si="25"/>
        <v>0</v>
      </c>
      <c r="H253" s="8">
        <f t="shared" si="21"/>
        <v>37.318572236077081</v>
      </c>
      <c r="I253">
        <v>0.95000000000000118</v>
      </c>
      <c r="J253">
        <f t="shared" si="22"/>
        <v>0.5221417389687506</v>
      </c>
    </row>
    <row r="254" spans="1:13" x14ac:dyDescent="0.25">
      <c r="A254" s="2">
        <v>43078</v>
      </c>
      <c r="B254">
        <v>0.01</v>
      </c>
      <c r="C254" s="4">
        <v>0.33912631500799995</v>
      </c>
      <c r="D254" s="8">
        <f t="shared" si="20"/>
        <v>1.9223342302758035</v>
      </c>
      <c r="E254">
        <f t="shared" si="23"/>
        <v>1</v>
      </c>
      <c r="F254" s="8">
        <f t="shared" si="24"/>
        <v>0.32216999925760037</v>
      </c>
      <c r="G254">
        <f t="shared" si="25"/>
        <v>0</v>
      </c>
      <c r="H254" s="8">
        <f t="shared" si="21"/>
        <v>37.318572236077081</v>
      </c>
      <c r="I254">
        <v>0.95000000000000118</v>
      </c>
      <c r="J254">
        <f t="shared" si="22"/>
        <v>0.32216999925760037</v>
      </c>
    </row>
    <row r="255" spans="1:13" x14ac:dyDescent="0.25">
      <c r="A255" s="2">
        <v>43079</v>
      </c>
      <c r="B255">
        <v>0.49</v>
      </c>
      <c r="C255" s="4">
        <v>0.28447042357300006</v>
      </c>
      <c r="D255" s="8">
        <f t="shared" si="20"/>
        <v>1.7025811326701541</v>
      </c>
      <c r="E255">
        <f t="shared" si="23"/>
        <v>1</v>
      </c>
      <c r="F255" s="8">
        <f t="shared" si="24"/>
        <v>0.2702469023943504</v>
      </c>
      <c r="G255">
        <f t="shared" si="25"/>
        <v>0</v>
      </c>
      <c r="H255" s="8">
        <f t="shared" si="21"/>
        <v>37.318572236077081</v>
      </c>
      <c r="I255">
        <v>0.95000000000000118</v>
      </c>
      <c r="J255">
        <f t="shared" si="22"/>
        <v>0.2702469023943504</v>
      </c>
    </row>
    <row r="256" spans="1:13" x14ac:dyDescent="0.25">
      <c r="A256" s="2">
        <v>43080</v>
      </c>
      <c r="B256">
        <v>1.1000000000000001</v>
      </c>
      <c r="C256" s="4">
        <v>0.21938198312500001</v>
      </c>
      <c r="D256" s="8">
        <f t="shared" si="20"/>
        <v>0.81099401663890425</v>
      </c>
      <c r="E256">
        <f t="shared" si="23"/>
        <v>1</v>
      </c>
      <c r="F256" s="8">
        <f t="shared" si="24"/>
        <v>0.20841288396875027</v>
      </c>
      <c r="G256">
        <f t="shared" si="25"/>
        <v>0</v>
      </c>
      <c r="H256" s="8">
        <f t="shared" si="21"/>
        <v>37.318572236077081</v>
      </c>
      <c r="I256">
        <v>0.95000000000000118</v>
      </c>
      <c r="J256">
        <f t="shared" si="22"/>
        <v>0.20841288396875027</v>
      </c>
    </row>
    <row r="257" spans="1:13" x14ac:dyDescent="0.25">
      <c r="A257" s="2">
        <v>43081</v>
      </c>
      <c r="B257">
        <v>1.34</v>
      </c>
      <c r="C257" s="4">
        <v>0.1656</v>
      </c>
      <c r="D257" s="8">
        <f t="shared" si="20"/>
        <v>0</v>
      </c>
      <c r="E257">
        <f t="shared" si="23"/>
        <v>1</v>
      </c>
      <c r="F257" s="8">
        <f t="shared" si="24"/>
        <v>0.15732000000000018</v>
      </c>
      <c r="G257">
        <f t="shared" si="25"/>
        <v>0.37168598336109571</v>
      </c>
      <c r="H257" s="8">
        <f t="shared" si="21"/>
        <v>37.690258219438178</v>
      </c>
      <c r="I257">
        <v>0.95000000000000118</v>
      </c>
      <c r="J257">
        <f t="shared" si="22"/>
        <v>0.15732000000000018</v>
      </c>
    </row>
    <row r="258" spans="1:13" x14ac:dyDescent="0.25">
      <c r="A258" s="2">
        <v>43082</v>
      </c>
      <c r="B258">
        <v>0.55000000000000004</v>
      </c>
      <c r="C258" s="4">
        <v>0.18706011764800001</v>
      </c>
      <c r="D258" s="8">
        <f t="shared" si="20"/>
        <v>0</v>
      </c>
      <c r="E258">
        <f t="shared" si="23"/>
        <v>1</v>
      </c>
      <c r="F258" s="8">
        <f t="shared" si="24"/>
        <v>0.17770711176560022</v>
      </c>
      <c r="G258">
        <f t="shared" si="25"/>
        <v>0.37229288823439982</v>
      </c>
      <c r="H258" s="8">
        <f t="shared" si="21"/>
        <v>38.062551107672576</v>
      </c>
      <c r="I258">
        <v>0.95000000000000118</v>
      </c>
      <c r="J258">
        <f t="shared" si="22"/>
        <v>0.17770711176560022</v>
      </c>
    </row>
    <row r="259" spans="1:13" x14ac:dyDescent="0.25">
      <c r="A259" s="2">
        <v>43083</v>
      </c>
      <c r="B259">
        <v>1.63</v>
      </c>
      <c r="C259" s="4">
        <v>0.23018986228800001</v>
      </c>
      <c r="D259" s="8">
        <f t="shared" si="20"/>
        <v>0</v>
      </c>
      <c r="E259">
        <f t="shared" si="23"/>
        <v>1</v>
      </c>
      <c r="F259" s="8">
        <f t="shared" si="24"/>
        <v>0.21868036917360029</v>
      </c>
      <c r="G259">
        <f t="shared" si="25"/>
        <v>1.4113196308263996</v>
      </c>
      <c r="H259" s="8">
        <f t="shared" si="21"/>
        <v>39.473870738498974</v>
      </c>
      <c r="I259">
        <v>0.95000000000000118</v>
      </c>
      <c r="J259">
        <f t="shared" si="22"/>
        <v>0.21868036917360029</v>
      </c>
    </row>
    <row r="260" spans="1:13" x14ac:dyDescent="0.25">
      <c r="A260" s="2">
        <v>43084</v>
      </c>
      <c r="B260">
        <v>1.02</v>
      </c>
      <c r="C260" s="4">
        <v>0.38309727999999993</v>
      </c>
      <c r="D260" s="8">
        <f t="shared" ref="D260:D323" si="26">MAX((D259+F260-B260),0)</f>
        <v>0</v>
      </c>
      <c r="E260">
        <f t="shared" si="23"/>
        <v>1</v>
      </c>
      <c r="F260" s="8">
        <f t="shared" si="24"/>
        <v>0.36394241600000038</v>
      </c>
      <c r="G260">
        <f t="shared" si="25"/>
        <v>0.65605758399999958</v>
      </c>
      <c r="H260" s="8">
        <f t="shared" ref="H260:H323" si="27">H259+G260</f>
        <v>40.129928322498976</v>
      </c>
      <c r="I260">
        <v>0.95000000000000118</v>
      </c>
      <c r="J260">
        <f t="shared" ref="J260:J323" si="28">I260*C260</f>
        <v>0.36394241600000038</v>
      </c>
    </row>
    <row r="261" spans="1:13" x14ac:dyDescent="0.25">
      <c r="A261" s="2">
        <v>43085</v>
      </c>
      <c r="B261">
        <v>0.74</v>
      </c>
      <c r="C261" s="4">
        <v>0.38309727999999993</v>
      </c>
      <c r="D261" s="8">
        <f t="shared" si="26"/>
        <v>0</v>
      </c>
      <c r="E261">
        <f t="shared" ref="E261:E324" si="29">IF(D260&gt;$Q$2,1-(D260-$Q$2)/($Q$1-$Q$2),1)</f>
        <v>1</v>
      </c>
      <c r="F261" s="8">
        <f t="shared" ref="F261:F324" si="30">E261*J261</f>
        <v>0.36394241600000038</v>
      </c>
      <c r="G261">
        <f t="shared" si="25"/>
        <v>0.37605758399999961</v>
      </c>
      <c r="H261" s="8">
        <f t="shared" si="27"/>
        <v>40.505985906498978</v>
      </c>
      <c r="I261">
        <v>0.95000000000000118</v>
      </c>
      <c r="J261">
        <f t="shared" si="28"/>
        <v>0.36394241600000038</v>
      </c>
    </row>
    <row r="262" spans="1:13" x14ac:dyDescent="0.25">
      <c r="A262" s="2">
        <v>43086</v>
      </c>
      <c r="B262">
        <v>1.18</v>
      </c>
      <c r="C262" s="4">
        <v>0.11227458312500001</v>
      </c>
      <c r="D262" s="8">
        <f t="shared" si="26"/>
        <v>0</v>
      </c>
      <c r="E262">
        <f t="shared" si="29"/>
        <v>1</v>
      </c>
      <c r="F262" s="8">
        <f t="shared" si="30"/>
        <v>0.10666085396875014</v>
      </c>
      <c r="G262">
        <f t="shared" si="25"/>
        <v>1.0733391460312498</v>
      </c>
      <c r="H262" s="8">
        <f t="shared" si="27"/>
        <v>41.57932505253023</v>
      </c>
      <c r="I262">
        <v>0.95000000000000118</v>
      </c>
      <c r="J262">
        <f t="shared" si="28"/>
        <v>0.10666085396875014</v>
      </c>
    </row>
    <row r="263" spans="1:13" x14ac:dyDescent="0.25">
      <c r="A263" s="2">
        <v>43087</v>
      </c>
      <c r="B263">
        <v>0.1</v>
      </c>
      <c r="C263" s="4">
        <v>-0.33113182594699991</v>
      </c>
      <c r="D263" s="8">
        <f t="shared" si="26"/>
        <v>0</v>
      </c>
      <c r="E263">
        <f t="shared" si="29"/>
        <v>1</v>
      </c>
      <c r="F263" s="8">
        <f t="shared" si="30"/>
        <v>-0.31457523464965031</v>
      </c>
      <c r="G263">
        <f t="shared" si="25"/>
        <v>0.41457523464965029</v>
      </c>
      <c r="H263" s="8">
        <f t="shared" si="27"/>
        <v>41.993900287179883</v>
      </c>
      <c r="I263">
        <v>0.95000000000000118</v>
      </c>
      <c r="J263">
        <f t="shared" si="28"/>
        <v>-0.31457523464965031</v>
      </c>
    </row>
    <row r="264" spans="1:13" x14ac:dyDescent="0.25">
      <c r="A264" s="2">
        <v>43088</v>
      </c>
      <c r="B264">
        <v>0.04</v>
      </c>
      <c r="C264" s="4">
        <v>-0.47731856687500002</v>
      </c>
      <c r="D264" s="8">
        <f t="shared" si="26"/>
        <v>0</v>
      </c>
      <c r="E264">
        <f t="shared" si="29"/>
        <v>1</v>
      </c>
      <c r="F264" s="8">
        <f t="shared" si="30"/>
        <v>-0.45345263853125056</v>
      </c>
      <c r="G264">
        <f t="shared" si="25"/>
        <v>0.49345263853125054</v>
      </c>
      <c r="H264" s="8">
        <f t="shared" si="27"/>
        <v>42.487352925711136</v>
      </c>
      <c r="I264">
        <v>0.95000000000000118</v>
      </c>
      <c r="J264">
        <f t="shared" si="28"/>
        <v>-0.45345263853125056</v>
      </c>
    </row>
    <row r="265" spans="1:13" x14ac:dyDescent="0.25">
      <c r="A265" s="2">
        <v>43089</v>
      </c>
      <c r="B265">
        <v>0</v>
      </c>
      <c r="C265" s="4">
        <v>0.1656</v>
      </c>
      <c r="D265" s="8">
        <f t="shared" si="26"/>
        <v>0.15732000000000018</v>
      </c>
      <c r="E265">
        <f t="shared" si="29"/>
        <v>1</v>
      </c>
      <c r="F265" s="8">
        <f t="shared" si="30"/>
        <v>0.15732000000000018</v>
      </c>
      <c r="G265">
        <f t="shared" si="25"/>
        <v>0</v>
      </c>
      <c r="H265" s="8">
        <f t="shared" si="27"/>
        <v>42.487352925711136</v>
      </c>
      <c r="I265">
        <v>0.95000000000000118</v>
      </c>
      <c r="J265">
        <f t="shared" si="28"/>
        <v>0.15732000000000018</v>
      </c>
      <c r="L265">
        <v>3.3</v>
      </c>
      <c r="M265">
        <f>0.5*(L265+L251)*(H265-H251)/100</f>
        <v>0.13051171241325987</v>
      </c>
    </row>
    <row r="266" spans="1:13" x14ac:dyDescent="0.25">
      <c r="A266" s="2">
        <v>43090</v>
      </c>
      <c r="B266">
        <v>0</v>
      </c>
      <c r="C266" s="4">
        <v>1.7561813647999979E-2</v>
      </c>
      <c r="D266" s="8">
        <f t="shared" si="26"/>
        <v>0.17400372296560018</v>
      </c>
      <c r="E266">
        <f t="shared" si="29"/>
        <v>1</v>
      </c>
      <c r="F266" s="8">
        <f t="shared" si="30"/>
        <v>1.6683722965600001E-2</v>
      </c>
      <c r="G266">
        <f t="shared" si="25"/>
        <v>0</v>
      </c>
      <c r="H266" s="8">
        <f t="shared" si="27"/>
        <v>42.487352925711136</v>
      </c>
      <c r="I266">
        <v>0.95000000000000118</v>
      </c>
      <c r="J266">
        <f t="shared" si="28"/>
        <v>1.6683722965600001E-2</v>
      </c>
    </row>
    <row r="267" spans="1:13" x14ac:dyDescent="0.25">
      <c r="A267" s="2">
        <v>43091</v>
      </c>
      <c r="B267">
        <v>0.1</v>
      </c>
      <c r="C267" s="4">
        <v>-0.36856823370700004</v>
      </c>
      <c r="D267" s="8">
        <f t="shared" si="26"/>
        <v>0</v>
      </c>
      <c r="E267">
        <f t="shared" si="29"/>
        <v>1</v>
      </c>
      <c r="F267" s="8">
        <f t="shared" si="30"/>
        <v>-0.35013982202165045</v>
      </c>
      <c r="G267">
        <f t="shared" si="25"/>
        <v>0.2761360990560503</v>
      </c>
      <c r="H267" s="8">
        <f t="shared" si="27"/>
        <v>42.763489024767189</v>
      </c>
      <c r="I267">
        <v>0.95000000000000118</v>
      </c>
      <c r="J267">
        <f t="shared" si="28"/>
        <v>-0.35013982202165045</v>
      </c>
    </row>
    <row r="268" spans="1:13" x14ac:dyDescent="0.25">
      <c r="A268" s="2">
        <v>43092</v>
      </c>
      <c r="B268">
        <v>0.04</v>
      </c>
      <c r="C268" s="4">
        <v>0.19781681349300001</v>
      </c>
      <c r="D268" s="8">
        <f t="shared" si="26"/>
        <v>0.14792597281835024</v>
      </c>
      <c r="E268">
        <f t="shared" si="29"/>
        <v>1</v>
      </c>
      <c r="F268" s="8">
        <f t="shared" si="30"/>
        <v>0.18792597281835025</v>
      </c>
      <c r="G268">
        <f t="shared" si="25"/>
        <v>0</v>
      </c>
      <c r="H268" s="8">
        <f t="shared" si="27"/>
        <v>42.763489024767189</v>
      </c>
      <c r="I268">
        <v>0.95000000000000118</v>
      </c>
      <c r="J268">
        <f t="shared" si="28"/>
        <v>0.18792597281835025</v>
      </c>
    </row>
    <row r="269" spans="1:13" x14ac:dyDescent="0.25">
      <c r="A269" s="2">
        <v>43093</v>
      </c>
      <c r="B269">
        <v>1.45</v>
      </c>
      <c r="C269" s="4">
        <v>0.72933207525299992</v>
      </c>
      <c r="D269" s="8">
        <f t="shared" si="26"/>
        <v>0</v>
      </c>
      <c r="E269">
        <f t="shared" si="29"/>
        <v>1</v>
      </c>
      <c r="F269" s="8">
        <f t="shared" si="30"/>
        <v>0.69286547149035083</v>
      </c>
      <c r="G269">
        <f t="shared" si="25"/>
        <v>0.60920855569129895</v>
      </c>
      <c r="H269" s="8">
        <f t="shared" si="27"/>
        <v>43.372697580458485</v>
      </c>
      <c r="I269">
        <v>0.95000000000000118</v>
      </c>
      <c r="J269">
        <f t="shared" si="28"/>
        <v>0.69286547149035083</v>
      </c>
    </row>
    <row r="270" spans="1:13" x14ac:dyDescent="0.25">
      <c r="A270" s="2">
        <v>43094</v>
      </c>
      <c r="B270">
        <v>18.149999999999999</v>
      </c>
      <c r="C270" s="4">
        <v>2.7999212533000008E-2</v>
      </c>
      <c r="D270" s="8">
        <f t="shared" si="26"/>
        <v>0</v>
      </c>
      <c r="E270">
        <f t="shared" si="29"/>
        <v>1</v>
      </c>
      <c r="F270" s="8">
        <f t="shared" si="30"/>
        <v>2.6599251906350041E-2</v>
      </c>
      <c r="G270">
        <f t="shared" si="25"/>
        <v>18.123400748093648</v>
      </c>
      <c r="H270" s="8">
        <f t="shared" si="27"/>
        <v>61.496098328552137</v>
      </c>
      <c r="I270">
        <v>0.95000000000000118</v>
      </c>
      <c r="J270">
        <f t="shared" si="28"/>
        <v>2.6599251906350041E-2</v>
      </c>
    </row>
    <row r="271" spans="1:13" x14ac:dyDescent="0.25">
      <c r="A271" s="2">
        <v>43095</v>
      </c>
      <c r="B271">
        <v>0.51</v>
      </c>
      <c r="C271" s="4">
        <v>0.28447042357300006</v>
      </c>
      <c r="D271" s="8">
        <f t="shared" si="26"/>
        <v>0</v>
      </c>
      <c r="E271">
        <f t="shared" si="29"/>
        <v>1</v>
      </c>
      <c r="F271" s="8">
        <f t="shared" si="30"/>
        <v>0.2702469023943504</v>
      </c>
      <c r="G271">
        <f t="shared" si="25"/>
        <v>0.23975309760564961</v>
      </c>
      <c r="H271" s="8">
        <f t="shared" si="27"/>
        <v>61.735851426157787</v>
      </c>
      <c r="I271">
        <v>0.95000000000000118</v>
      </c>
      <c r="J271">
        <f t="shared" si="28"/>
        <v>0.2702469023943504</v>
      </c>
    </row>
    <row r="272" spans="1:13" x14ac:dyDescent="0.25">
      <c r="A272" s="2">
        <v>43096</v>
      </c>
      <c r="B272">
        <v>0.23</v>
      </c>
      <c r="C272" s="4">
        <v>0.42726773452799999</v>
      </c>
      <c r="D272" s="8">
        <f t="shared" si="26"/>
        <v>0.1759043478016005</v>
      </c>
      <c r="E272">
        <f t="shared" si="29"/>
        <v>1</v>
      </c>
      <c r="F272" s="8">
        <f t="shared" si="30"/>
        <v>0.40590434780160051</v>
      </c>
      <c r="G272">
        <f t="shared" si="25"/>
        <v>0</v>
      </c>
      <c r="H272" s="8">
        <f t="shared" si="27"/>
        <v>61.735851426157787</v>
      </c>
      <c r="I272">
        <v>0.95000000000000118</v>
      </c>
      <c r="J272">
        <f t="shared" si="28"/>
        <v>0.40590434780160051</v>
      </c>
    </row>
    <row r="273" spans="1:10" x14ac:dyDescent="0.25">
      <c r="A273" s="2">
        <v>43097</v>
      </c>
      <c r="B273">
        <v>0.01</v>
      </c>
      <c r="C273" s="4">
        <v>0.48273461029300002</v>
      </c>
      <c r="D273" s="8">
        <f t="shared" si="26"/>
        <v>0.62450222757995111</v>
      </c>
      <c r="E273">
        <f t="shared" si="29"/>
        <v>1</v>
      </c>
      <c r="F273" s="8">
        <f t="shared" si="30"/>
        <v>0.45859787977835059</v>
      </c>
      <c r="G273">
        <f t="shared" si="25"/>
        <v>0</v>
      </c>
      <c r="H273" s="8">
        <f t="shared" si="27"/>
        <v>61.735851426157787</v>
      </c>
      <c r="I273">
        <v>0.95000000000000118</v>
      </c>
      <c r="J273">
        <f t="shared" si="28"/>
        <v>0.45859787977835059</v>
      </c>
    </row>
    <row r="274" spans="1:10" x14ac:dyDescent="0.25">
      <c r="A274" s="2">
        <v>43098</v>
      </c>
      <c r="B274">
        <v>3.17</v>
      </c>
      <c r="C274" s="4">
        <v>0.1656</v>
      </c>
      <c r="D274" s="8">
        <f t="shared" si="26"/>
        <v>0</v>
      </c>
      <c r="E274">
        <f t="shared" si="29"/>
        <v>1</v>
      </c>
      <c r="F274" s="8">
        <f t="shared" si="30"/>
        <v>0.15732000000000018</v>
      </c>
      <c r="G274">
        <f t="shared" si="25"/>
        <v>2.3881777724200486</v>
      </c>
      <c r="H274" s="8">
        <f t="shared" si="27"/>
        <v>64.12402919857783</v>
      </c>
      <c r="I274">
        <v>0.95000000000000118</v>
      </c>
      <c r="J274">
        <f t="shared" si="28"/>
        <v>0.15732000000000018</v>
      </c>
    </row>
    <row r="275" spans="1:10" x14ac:dyDescent="0.25">
      <c r="A275" s="2">
        <v>43099</v>
      </c>
      <c r="B275">
        <v>2.2400000000000002</v>
      </c>
      <c r="C275" s="4">
        <v>-8.5514806271999991E-2</v>
      </c>
      <c r="D275" s="8">
        <f t="shared" si="26"/>
        <v>0</v>
      </c>
      <c r="E275">
        <f t="shared" si="29"/>
        <v>1</v>
      </c>
      <c r="F275" s="8">
        <f t="shared" si="30"/>
        <v>-8.1239065958400095E-2</v>
      </c>
      <c r="G275">
        <f t="shared" si="25"/>
        <v>2.3212390659584003</v>
      </c>
      <c r="H275" s="8">
        <f t="shared" si="27"/>
        <v>66.445268264536224</v>
      </c>
      <c r="I275">
        <v>0.95000000000000118</v>
      </c>
      <c r="J275">
        <f t="shared" si="28"/>
        <v>-8.1239065958400095E-2</v>
      </c>
    </row>
    <row r="276" spans="1:10" x14ac:dyDescent="0.25">
      <c r="A276" s="2">
        <v>43100</v>
      </c>
      <c r="B276">
        <v>0.42</v>
      </c>
      <c r="C276" s="4">
        <v>0.54962288312499996</v>
      </c>
      <c r="D276" s="8">
        <f t="shared" si="26"/>
        <v>0.10214173896875062</v>
      </c>
      <c r="E276">
        <f t="shared" si="29"/>
        <v>1</v>
      </c>
      <c r="F276" s="8">
        <f t="shared" si="30"/>
        <v>0.5221417389687506</v>
      </c>
      <c r="G276">
        <f t="shared" si="25"/>
        <v>0</v>
      </c>
      <c r="H276" s="8">
        <f t="shared" si="27"/>
        <v>66.445268264536224</v>
      </c>
      <c r="I276">
        <v>0.95000000000000118</v>
      </c>
      <c r="J276">
        <f t="shared" si="28"/>
        <v>0.5221417389687506</v>
      </c>
    </row>
    <row r="277" spans="1:10" x14ac:dyDescent="0.25">
      <c r="A277" s="2">
        <v>43101</v>
      </c>
      <c r="B277">
        <v>0.37</v>
      </c>
      <c r="C277" s="4">
        <v>0.208590867968</v>
      </c>
      <c r="D277" s="8">
        <f t="shared" si="26"/>
        <v>0</v>
      </c>
      <c r="E277">
        <f t="shared" si="29"/>
        <v>1</v>
      </c>
      <c r="F277" s="8">
        <f t="shared" si="30"/>
        <v>0.19816132456960026</v>
      </c>
      <c r="G277">
        <f t="shared" si="25"/>
        <v>6.9696936461649123E-2</v>
      </c>
      <c r="H277" s="8">
        <f t="shared" si="27"/>
        <v>66.514965200997878</v>
      </c>
      <c r="I277">
        <v>0.95000000000000118</v>
      </c>
      <c r="J277">
        <f t="shared" si="28"/>
        <v>0.19816132456960026</v>
      </c>
    </row>
    <row r="278" spans="1:10" x14ac:dyDescent="0.25">
      <c r="A278" s="2">
        <v>43102</v>
      </c>
      <c r="B278">
        <v>12.99</v>
      </c>
      <c r="C278" s="4">
        <v>-4.4576319999999989E-2</v>
      </c>
      <c r="D278" s="8">
        <f t="shared" si="26"/>
        <v>0</v>
      </c>
      <c r="E278">
        <f t="shared" si="29"/>
        <v>1</v>
      </c>
      <c r="F278" s="8">
        <f t="shared" si="30"/>
        <v>-4.2347504000000043E-2</v>
      </c>
      <c r="G278" s="25">
        <f t="shared" si="25"/>
        <v>13.032347504000001</v>
      </c>
      <c r="H278" s="8">
        <f t="shared" si="27"/>
        <v>79.547312704997879</v>
      </c>
      <c r="I278">
        <v>0.95000000000000118</v>
      </c>
      <c r="J278">
        <f t="shared" si="28"/>
        <v>-4.2347504000000043E-2</v>
      </c>
    </row>
    <row r="279" spans="1:10" x14ac:dyDescent="0.25">
      <c r="A279" s="2">
        <v>43103</v>
      </c>
      <c r="B279">
        <v>0.48</v>
      </c>
      <c r="C279" s="4">
        <v>0.460515913173</v>
      </c>
      <c r="D279" s="8">
        <f t="shared" si="26"/>
        <v>0</v>
      </c>
      <c r="E279">
        <f t="shared" si="29"/>
        <v>1</v>
      </c>
      <c r="F279" s="8">
        <f t="shared" si="30"/>
        <v>0.43749011751435052</v>
      </c>
      <c r="G279">
        <f t="shared" si="25"/>
        <v>4.2509882485649464E-2</v>
      </c>
      <c r="H279" s="8">
        <f t="shared" si="27"/>
        <v>79.589822587483525</v>
      </c>
      <c r="I279">
        <v>0.95000000000000118</v>
      </c>
      <c r="J279">
        <f t="shared" si="28"/>
        <v>0.43749011751435052</v>
      </c>
    </row>
    <row r="280" spans="1:10" x14ac:dyDescent="0.25">
      <c r="A280" s="2">
        <v>43104</v>
      </c>
      <c r="B280">
        <v>15.28</v>
      </c>
      <c r="C280" s="4">
        <v>-1.3613388186999991E-2</v>
      </c>
      <c r="D280" s="8">
        <f t="shared" si="26"/>
        <v>0</v>
      </c>
      <c r="E280">
        <f t="shared" si="29"/>
        <v>1</v>
      </c>
      <c r="F280" s="8">
        <f t="shared" si="30"/>
        <v>-1.2932718777650008E-2</v>
      </c>
      <c r="G280" s="25">
        <f t="shared" si="25"/>
        <v>15.292932718777649</v>
      </c>
      <c r="H280" s="8">
        <f t="shared" si="27"/>
        <v>94.882755306261174</v>
      </c>
      <c r="I280">
        <v>0.95000000000000118</v>
      </c>
      <c r="J280">
        <f t="shared" si="28"/>
        <v>-1.2932718777650008E-2</v>
      </c>
    </row>
    <row r="281" spans="1:10" x14ac:dyDescent="0.25">
      <c r="A281" s="2">
        <v>43105</v>
      </c>
      <c r="B281">
        <v>4.93</v>
      </c>
      <c r="C281" s="4">
        <v>0.21938198312500001</v>
      </c>
      <c r="D281" s="8">
        <f t="shared" si="26"/>
        <v>0</v>
      </c>
      <c r="E281">
        <f t="shared" si="29"/>
        <v>1</v>
      </c>
      <c r="F281" s="8">
        <f t="shared" si="30"/>
        <v>0.20841288396875027</v>
      </c>
      <c r="G281">
        <f t="shared" si="25"/>
        <v>4.721587116031249</v>
      </c>
      <c r="H281" s="8">
        <f t="shared" si="27"/>
        <v>99.604342422292419</v>
      </c>
      <c r="I281">
        <v>0.95000000000000118</v>
      </c>
      <c r="J281">
        <f t="shared" si="28"/>
        <v>0.20841288396875027</v>
      </c>
    </row>
    <row r="282" spans="1:10" x14ac:dyDescent="0.25">
      <c r="A282" s="2">
        <v>43106</v>
      </c>
      <c r="B282">
        <v>0.8</v>
      </c>
      <c r="C282" s="4">
        <v>0.78577386188800014</v>
      </c>
      <c r="D282" s="8">
        <f t="shared" si="26"/>
        <v>0</v>
      </c>
      <c r="E282">
        <f t="shared" si="29"/>
        <v>1</v>
      </c>
      <c r="F282" s="8">
        <f t="shared" si="30"/>
        <v>0.74648516879360105</v>
      </c>
      <c r="G282">
        <f t="shared" si="25"/>
        <v>5.3514831206398994E-2</v>
      </c>
      <c r="H282" s="8">
        <f t="shared" si="27"/>
        <v>99.657857253498818</v>
      </c>
      <c r="I282">
        <v>0.95000000000000118</v>
      </c>
      <c r="J282">
        <f t="shared" si="28"/>
        <v>0.74648516879360105</v>
      </c>
    </row>
    <row r="283" spans="1:10" x14ac:dyDescent="0.25">
      <c r="A283" s="2">
        <v>43107</v>
      </c>
      <c r="B283">
        <v>0.05</v>
      </c>
      <c r="C283" s="4">
        <v>0.28447042357300006</v>
      </c>
      <c r="D283" s="8">
        <f t="shared" si="26"/>
        <v>0.22024690239435041</v>
      </c>
      <c r="E283">
        <f t="shared" si="29"/>
        <v>1</v>
      </c>
      <c r="F283" s="8">
        <f t="shared" si="30"/>
        <v>0.2702469023943504</v>
      </c>
      <c r="G283">
        <f t="shared" si="25"/>
        <v>0</v>
      </c>
      <c r="H283" s="8">
        <f t="shared" si="27"/>
        <v>99.657857253498818</v>
      </c>
      <c r="I283">
        <v>0.95000000000000118</v>
      </c>
      <c r="J283">
        <f t="shared" si="28"/>
        <v>0.2702469023943504</v>
      </c>
    </row>
    <row r="284" spans="1:10" x14ac:dyDescent="0.25">
      <c r="A284" s="2">
        <v>43108</v>
      </c>
      <c r="B284">
        <v>0.17</v>
      </c>
      <c r="C284" s="4">
        <v>0.28447042357300006</v>
      </c>
      <c r="D284" s="8">
        <f t="shared" si="26"/>
        <v>0.32049380478870082</v>
      </c>
      <c r="E284">
        <f t="shared" si="29"/>
        <v>1</v>
      </c>
      <c r="F284" s="8">
        <f t="shared" si="30"/>
        <v>0.2702469023943504</v>
      </c>
      <c r="G284">
        <f t="shared" si="25"/>
        <v>0</v>
      </c>
      <c r="H284" s="8">
        <f t="shared" si="27"/>
        <v>99.657857253498818</v>
      </c>
      <c r="I284">
        <v>0.95000000000000118</v>
      </c>
      <c r="J284">
        <f t="shared" si="28"/>
        <v>0.2702469023943504</v>
      </c>
    </row>
    <row r="285" spans="1:10" x14ac:dyDescent="0.25">
      <c r="A285" s="2">
        <v>43109</v>
      </c>
      <c r="B285">
        <v>0.35</v>
      </c>
      <c r="C285" s="4">
        <v>4.8940588373000006E-2</v>
      </c>
      <c r="D285" s="8">
        <f t="shared" si="26"/>
        <v>1.6987363743050876E-2</v>
      </c>
      <c r="E285">
        <f t="shared" si="29"/>
        <v>1</v>
      </c>
      <c r="F285" s="8">
        <f t="shared" si="30"/>
        <v>4.6493558954350062E-2</v>
      </c>
      <c r="G285">
        <f t="shared" si="25"/>
        <v>0</v>
      </c>
      <c r="H285" s="8">
        <f t="shared" si="27"/>
        <v>99.657857253498818</v>
      </c>
      <c r="I285">
        <v>0.95000000000000118</v>
      </c>
      <c r="J285">
        <f t="shared" si="28"/>
        <v>4.6493558954350062E-2</v>
      </c>
    </row>
    <row r="286" spans="1:10" x14ac:dyDescent="0.25">
      <c r="A286" s="2">
        <v>43110</v>
      </c>
      <c r="B286">
        <v>1.44</v>
      </c>
      <c r="C286" s="4">
        <v>-6.5096005232000001E-2</v>
      </c>
      <c r="D286" s="8">
        <f t="shared" si="26"/>
        <v>0</v>
      </c>
      <c r="E286">
        <f t="shared" si="29"/>
        <v>1</v>
      </c>
      <c r="F286" s="8">
        <f t="shared" si="30"/>
        <v>-6.1841204970400077E-2</v>
      </c>
      <c r="G286">
        <f t="shared" si="25"/>
        <v>1.4848538412273491</v>
      </c>
      <c r="H286" s="8">
        <f t="shared" si="27"/>
        <v>101.14271109472617</v>
      </c>
      <c r="I286">
        <v>0.95000000000000118</v>
      </c>
      <c r="J286">
        <f t="shared" si="28"/>
        <v>-6.1841204970400077E-2</v>
      </c>
    </row>
    <row r="287" spans="1:10" x14ac:dyDescent="0.25">
      <c r="A287" s="2">
        <v>43111</v>
      </c>
      <c r="B287">
        <v>1.03</v>
      </c>
      <c r="C287" s="4">
        <v>-0.11594804042699998</v>
      </c>
      <c r="D287" s="8">
        <f t="shared" si="26"/>
        <v>0</v>
      </c>
      <c r="E287">
        <f t="shared" si="29"/>
        <v>1</v>
      </c>
      <c r="F287" s="8">
        <f t="shared" si="30"/>
        <v>-0.11015063840565012</v>
      </c>
      <c r="G287">
        <f t="shared" si="25"/>
        <v>1.1401506384056501</v>
      </c>
      <c r="H287" s="8">
        <f t="shared" si="27"/>
        <v>102.28286173313181</v>
      </c>
      <c r="I287">
        <v>0.95000000000000118</v>
      </c>
      <c r="J287">
        <f t="shared" si="28"/>
        <v>-0.11015063840565012</v>
      </c>
    </row>
    <row r="288" spans="1:10" x14ac:dyDescent="0.25">
      <c r="A288" s="2">
        <v>43112</v>
      </c>
      <c r="B288">
        <v>0</v>
      </c>
      <c r="C288" s="4">
        <v>7.1470331250000083E-3</v>
      </c>
      <c r="D288" s="8">
        <f t="shared" si="26"/>
        <v>6.7896814687500159E-3</v>
      </c>
      <c r="E288">
        <f t="shared" si="29"/>
        <v>1</v>
      </c>
      <c r="F288" s="8">
        <f t="shared" si="30"/>
        <v>6.7896814687500159E-3</v>
      </c>
      <c r="G288">
        <f t="shared" si="25"/>
        <v>0</v>
      </c>
      <c r="H288" s="8">
        <f t="shared" si="27"/>
        <v>102.28286173313181</v>
      </c>
      <c r="I288">
        <v>0.95000000000000118</v>
      </c>
      <c r="J288">
        <f t="shared" si="28"/>
        <v>6.7896814687500159E-3</v>
      </c>
    </row>
    <row r="289" spans="1:10" x14ac:dyDescent="0.25">
      <c r="A289" s="2">
        <v>43113</v>
      </c>
      <c r="B289">
        <v>0.03</v>
      </c>
      <c r="C289" s="4">
        <v>0.328166833125</v>
      </c>
      <c r="D289" s="8">
        <f t="shared" si="26"/>
        <v>0.28854817293750046</v>
      </c>
      <c r="E289">
        <f t="shared" si="29"/>
        <v>1</v>
      </c>
      <c r="F289" s="8">
        <f t="shared" si="30"/>
        <v>0.3117584914687504</v>
      </c>
      <c r="G289">
        <f t="shared" si="25"/>
        <v>0</v>
      </c>
      <c r="H289" s="8">
        <f t="shared" si="27"/>
        <v>102.28286173313181</v>
      </c>
      <c r="I289">
        <v>0.95000000000000118</v>
      </c>
      <c r="J289">
        <f t="shared" si="28"/>
        <v>0.3117584914687504</v>
      </c>
    </row>
    <row r="290" spans="1:10" x14ac:dyDescent="0.25">
      <c r="A290" s="2">
        <v>43114</v>
      </c>
      <c r="B290">
        <v>1.1000000000000001</v>
      </c>
      <c r="C290" s="4">
        <v>0.317221218448</v>
      </c>
      <c r="D290" s="8">
        <f t="shared" si="26"/>
        <v>0</v>
      </c>
      <c r="E290">
        <f t="shared" si="29"/>
        <v>1</v>
      </c>
      <c r="F290" s="8">
        <f t="shared" si="30"/>
        <v>0.30136015752560036</v>
      </c>
      <c r="G290">
        <f t="shared" si="25"/>
        <v>0.51009166953689922</v>
      </c>
      <c r="H290" s="8">
        <f t="shared" si="27"/>
        <v>102.79295340266872</v>
      </c>
      <c r="I290">
        <v>0.95000000000000118</v>
      </c>
      <c r="J290">
        <f t="shared" si="28"/>
        <v>0.30136015752560036</v>
      </c>
    </row>
    <row r="291" spans="1:10" x14ac:dyDescent="0.25">
      <c r="A291" s="2">
        <v>43115</v>
      </c>
      <c r="B291">
        <v>0.56000000000000005</v>
      </c>
      <c r="C291" s="4">
        <v>0.42726773452799999</v>
      </c>
      <c r="D291" s="8">
        <f t="shared" si="26"/>
        <v>0</v>
      </c>
      <c r="E291">
        <f t="shared" si="29"/>
        <v>1</v>
      </c>
      <c r="F291" s="8">
        <f t="shared" si="30"/>
        <v>0.40590434780160051</v>
      </c>
      <c r="G291">
        <f t="shared" si="25"/>
        <v>0.15409565219839955</v>
      </c>
      <c r="H291" s="8">
        <f t="shared" si="27"/>
        <v>102.94704905486711</v>
      </c>
      <c r="I291">
        <v>0.95000000000000118</v>
      </c>
      <c r="J291">
        <f t="shared" si="28"/>
        <v>0.40590434780160051</v>
      </c>
    </row>
    <row r="292" spans="1:10" x14ac:dyDescent="0.25">
      <c r="A292" s="2">
        <v>43116</v>
      </c>
      <c r="B292">
        <v>0.81</v>
      </c>
      <c r="C292" s="4">
        <v>0.38309727999999993</v>
      </c>
      <c r="D292" s="8">
        <f t="shared" si="26"/>
        <v>0</v>
      </c>
      <c r="E292">
        <f t="shared" si="29"/>
        <v>1</v>
      </c>
      <c r="F292" s="8">
        <f t="shared" si="30"/>
        <v>0.36394241600000038</v>
      </c>
      <c r="G292">
        <f t="shared" si="25"/>
        <v>0.44605758399999967</v>
      </c>
      <c r="H292" s="8">
        <f t="shared" si="27"/>
        <v>103.39310663886711</v>
      </c>
      <c r="I292">
        <v>0.95000000000000118</v>
      </c>
      <c r="J292">
        <f t="shared" si="28"/>
        <v>0.36394241600000038</v>
      </c>
    </row>
    <row r="293" spans="1:10" x14ac:dyDescent="0.25">
      <c r="A293" s="2">
        <v>43117</v>
      </c>
      <c r="B293">
        <v>1.48</v>
      </c>
      <c r="C293" s="4">
        <v>0.43833945312500006</v>
      </c>
      <c r="D293" s="8">
        <f t="shared" si="26"/>
        <v>0</v>
      </c>
      <c r="E293">
        <f t="shared" si="29"/>
        <v>1</v>
      </c>
      <c r="F293" s="8">
        <f t="shared" si="30"/>
        <v>0.41642248046875058</v>
      </c>
      <c r="G293">
        <f t="shared" si="25"/>
        <v>1.0635775195312493</v>
      </c>
      <c r="H293" s="8">
        <f t="shared" si="27"/>
        <v>104.45668415839836</v>
      </c>
      <c r="I293">
        <v>0.95000000000000118</v>
      </c>
      <c r="J293">
        <f t="shared" si="28"/>
        <v>0.41642248046875058</v>
      </c>
    </row>
    <row r="294" spans="1:10" x14ac:dyDescent="0.25">
      <c r="A294" s="2">
        <v>43118</v>
      </c>
      <c r="B294">
        <v>1.18</v>
      </c>
      <c r="C294" s="4">
        <v>0.1656</v>
      </c>
      <c r="D294" s="8">
        <f t="shared" si="26"/>
        <v>0</v>
      </c>
      <c r="E294">
        <f t="shared" si="29"/>
        <v>1</v>
      </c>
      <c r="F294" s="8">
        <f t="shared" si="30"/>
        <v>0.15732000000000018</v>
      </c>
      <c r="G294">
        <f t="shared" si="25"/>
        <v>1.0226799999999998</v>
      </c>
      <c r="H294" s="8">
        <f t="shared" si="27"/>
        <v>105.47936415839835</v>
      </c>
      <c r="I294">
        <v>0.95000000000000118</v>
      </c>
      <c r="J294">
        <f t="shared" si="28"/>
        <v>0.15732000000000018</v>
      </c>
    </row>
    <row r="295" spans="1:10" x14ac:dyDescent="0.25">
      <c r="A295" s="2">
        <v>43119</v>
      </c>
      <c r="B295">
        <v>0.44</v>
      </c>
      <c r="C295" s="4">
        <v>0.28447042357300006</v>
      </c>
      <c r="D295" s="8">
        <f t="shared" si="26"/>
        <v>0</v>
      </c>
      <c r="E295">
        <f t="shared" si="29"/>
        <v>1</v>
      </c>
      <c r="F295" s="8">
        <f t="shared" si="30"/>
        <v>0.2702469023943504</v>
      </c>
      <c r="G295">
        <f t="shared" si="25"/>
        <v>0.16975309760564961</v>
      </c>
      <c r="H295" s="8">
        <f t="shared" si="27"/>
        <v>105.649117256004</v>
      </c>
      <c r="I295">
        <v>0.95000000000000118</v>
      </c>
      <c r="J295">
        <f t="shared" si="28"/>
        <v>0.2702469023943504</v>
      </c>
    </row>
    <row r="296" spans="1:10" x14ac:dyDescent="0.25">
      <c r="A296" s="2">
        <v>43120</v>
      </c>
      <c r="B296">
        <v>0.46</v>
      </c>
      <c r="C296" s="4">
        <v>0.33912631500799995</v>
      </c>
      <c r="D296" s="8">
        <f t="shared" si="26"/>
        <v>0</v>
      </c>
      <c r="E296">
        <f t="shared" si="29"/>
        <v>1</v>
      </c>
      <c r="F296" s="8">
        <f t="shared" si="30"/>
        <v>0.32216999925760037</v>
      </c>
      <c r="G296">
        <f t="shared" si="25"/>
        <v>0.13783000074239965</v>
      </c>
      <c r="H296" s="8">
        <f t="shared" si="27"/>
        <v>105.7869472567464</v>
      </c>
      <c r="I296">
        <v>0.95000000000000118</v>
      </c>
      <c r="J296">
        <f t="shared" si="28"/>
        <v>0.32216999925760037</v>
      </c>
    </row>
    <row r="297" spans="1:10" x14ac:dyDescent="0.25">
      <c r="A297" s="2">
        <v>43121</v>
      </c>
      <c r="B297">
        <v>3.36</v>
      </c>
      <c r="C297" s="4">
        <v>0.14421292404800001</v>
      </c>
      <c r="D297" s="8">
        <f t="shared" si="26"/>
        <v>0</v>
      </c>
      <c r="E297">
        <f t="shared" si="29"/>
        <v>1</v>
      </c>
      <c r="F297" s="8">
        <f t="shared" si="30"/>
        <v>0.13700227784560018</v>
      </c>
      <c r="G297">
        <f t="shared" si="25"/>
        <v>3.2229977221543997</v>
      </c>
      <c r="H297" s="8">
        <f t="shared" si="27"/>
        <v>109.0099449789008</v>
      </c>
      <c r="I297">
        <v>0.95000000000000118</v>
      </c>
      <c r="J297">
        <f t="shared" si="28"/>
        <v>0.13700227784560018</v>
      </c>
    </row>
    <row r="298" spans="1:10" x14ac:dyDescent="0.25">
      <c r="A298" s="2">
        <v>43122</v>
      </c>
      <c r="B298">
        <v>0.84</v>
      </c>
      <c r="C298" s="4">
        <v>-0.22539621899199996</v>
      </c>
      <c r="D298" s="8">
        <f t="shared" si="26"/>
        <v>0</v>
      </c>
      <c r="E298">
        <f t="shared" si="29"/>
        <v>1</v>
      </c>
      <c r="F298" s="8">
        <f t="shared" si="30"/>
        <v>-0.21412640804240024</v>
      </c>
      <c r="G298">
        <f t="shared" si="25"/>
        <v>1.0541264080424002</v>
      </c>
      <c r="H298" s="8">
        <f t="shared" si="27"/>
        <v>110.06407138694321</v>
      </c>
      <c r="I298">
        <v>0.95000000000000118</v>
      </c>
      <c r="J298">
        <f t="shared" si="28"/>
        <v>-0.21412640804240024</v>
      </c>
    </row>
    <row r="299" spans="1:10" x14ac:dyDescent="0.25">
      <c r="A299" s="2">
        <v>43123</v>
      </c>
      <c r="B299">
        <v>10.41</v>
      </c>
      <c r="C299" s="4">
        <v>8.051434188800001E-2</v>
      </c>
      <c r="D299" s="8">
        <f t="shared" si="26"/>
        <v>0</v>
      </c>
      <c r="E299">
        <f t="shared" si="29"/>
        <v>1</v>
      </c>
      <c r="F299" s="8">
        <f t="shared" si="30"/>
        <v>7.6488624793600107E-2</v>
      </c>
      <c r="G299">
        <f t="shared" si="25"/>
        <v>10.333511375206401</v>
      </c>
      <c r="H299" s="8">
        <f t="shared" si="27"/>
        <v>120.39758276214961</v>
      </c>
      <c r="I299">
        <v>0.95000000000000118</v>
      </c>
      <c r="J299">
        <f t="shared" si="28"/>
        <v>7.6488624793600107E-2</v>
      </c>
    </row>
    <row r="300" spans="1:10" x14ac:dyDescent="0.25">
      <c r="A300" s="2">
        <v>43124</v>
      </c>
      <c r="B300">
        <v>0.39</v>
      </c>
      <c r="C300" s="4">
        <v>0.98944987892800007</v>
      </c>
      <c r="D300" s="8">
        <f t="shared" si="26"/>
        <v>0.5499773849816012</v>
      </c>
      <c r="E300">
        <f t="shared" si="29"/>
        <v>1</v>
      </c>
      <c r="F300" s="8">
        <f t="shared" si="30"/>
        <v>0.93997738498160122</v>
      </c>
      <c r="G300">
        <f t="shared" si="25"/>
        <v>0</v>
      </c>
      <c r="H300" s="8">
        <f t="shared" si="27"/>
        <v>120.39758276214961</v>
      </c>
      <c r="I300">
        <v>0.95000000000000118</v>
      </c>
      <c r="J300">
        <f t="shared" si="28"/>
        <v>0.93997738498160122</v>
      </c>
    </row>
    <row r="301" spans="1:10" x14ac:dyDescent="0.25">
      <c r="A301" s="2">
        <v>43125</v>
      </c>
      <c r="B301">
        <v>0.33</v>
      </c>
      <c r="C301" s="4">
        <v>0.37208514341300003</v>
      </c>
      <c r="D301" s="8">
        <f t="shared" si="26"/>
        <v>0.57345827122395154</v>
      </c>
      <c r="E301">
        <f t="shared" si="29"/>
        <v>1</v>
      </c>
      <c r="F301" s="8">
        <f t="shared" si="30"/>
        <v>0.35348088624235047</v>
      </c>
      <c r="G301">
        <f t="shared" si="25"/>
        <v>0</v>
      </c>
      <c r="H301" s="8">
        <f t="shared" si="27"/>
        <v>120.39758276214961</v>
      </c>
      <c r="I301">
        <v>0.95000000000000118</v>
      </c>
      <c r="J301">
        <f t="shared" si="28"/>
        <v>0.35348088624235047</v>
      </c>
    </row>
    <row r="302" spans="1:10" x14ac:dyDescent="0.25">
      <c r="A302" s="2">
        <v>43126</v>
      </c>
      <c r="B302">
        <v>0.05</v>
      </c>
      <c r="C302" s="4">
        <v>0.28447042357300006</v>
      </c>
      <c r="D302" s="8">
        <f t="shared" si="26"/>
        <v>0.79370517361830184</v>
      </c>
      <c r="E302">
        <f t="shared" si="29"/>
        <v>1</v>
      </c>
      <c r="F302" s="8">
        <f t="shared" si="30"/>
        <v>0.2702469023943504</v>
      </c>
      <c r="G302">
        <f t="shared" si="25"/>
        <v>0</v>
      </c>
      <c r="H302" s="8">
        <f t="shared" si="27"/>
        <v>120.39758276214961</v>
      </c>
      <c r="I302">
        <v>0.95000000000000118</v>
      </c>
      <c r="J302">
        <f t="shared" si="28"/>
        <v>0.2702469023943504</v>
      </c>
    </row>
    <row r="303" spans="1:10" x14ac:dyDescent="0.25">
      <c r="A303" s="2">
        <v>43127</v>
      </c>
      <c r="B303">
        <v>0.3</v>
      </c>
      <c r="C303" s="4">
        <v>0.71805624999999995</v>
      </c>
      <c r="D303" s="8">
        <f t="shared" si="26"/>
        <v>1.1758586111183027</v>
      </c>
      <c r="E303">
        <f t="shared" si="29"/>
        <v>1</v>
      </c>
      <c r="F303" s="8">
        <f t="shared" si="30"/>
        <v>0.68215343750000079</v>
      </c>
      <c r="G303">
        <f t="shared" si="25"/>
        <v>0</v>
      </c>
      <c r="H303" s="8">
        <f t="shared" si="27"/>
        <v>120.39758276214961</v>
      </c>
      <c r="I303">
        <v>0.95000000000000118</v>
      </c>
      <c r="J303">
        <f t="shared" si="28"/>
        <v>0.68215343750000079</v>
      </c>
    </row>
    <row r="304" spans="1:10" x14ac:dyDescent="0.25">
      <c r="A304" s="2">
        <v>43128</v>
      </c>
      <c r="B304">
        <v>1.98</v>
      </c>
      <c r="C304" s="4">
        <v>0.89887814260800003</v>
      </c>
      <c r="D304" s="8">
        <f t="shared" si="26"/>
        <v>4.9792846595903661E-2</v>
      </c>
      <c r="E304">
        <f t="shared" si="29"/>
        <v>1</v>
      </c>
      <c r="F304" s="8">
        <f t="shared" si="30"/>
        <v>0.85393423547760106</v>
      </c>
      <c r="G304">
        <f t="shared" si="25"/>
        <v>0</v>
      </c>
      <c r="H304" s="8">
        <f t="shared" si="27"/>
        <v>120.39758276214961</v>
      </c>
      <c r="I304">
        <v>0.95000000000000118</v>
      </c>
      <c r="J304">
        <f t="shared" si="28"/>
        <v>0.85393423547760106</v>
      </c>
    </row>
    <row r="305" spans="1:13" x14ac:dyDescent="0.25">
      <c r="A305" s="2">
        <v>43129</v>
      </c>
      <c r="B305">
        <v>0.15</v>
      </c>
      <c r="C305" s="4">
        <v>0.72933207525299992</v>
      </c>
      <c r="D305" s="8">
        <f t="shared" si="26"/>
        <v>0.59265831808625447</v>
      </c>
      <c r="E305">
        <f t="shared" si="29"/>
        <v>1</v>
      </c>
      <c r="F305" s="8">
        <f t="shared" si="30"/>
        <v>0.69286547149035083</v>
      </c>
      <c r="G305">
        <f t="shared" si="25"/>
        <v>0</v>
      </c>
      <c r="H305" s="8">
        <f t="shared" si="27"/>
        <v>120.39758276214961</v>
      </c>
      <c r="I305">
        <v>0.95000000000000118</v>
      </c>
      <c r="J305">
        <f t="shared" si="28"/>
        <v>0.69286547149035083</v>
      </c>
    </row>
    <row r="306" spans="1:13" x14ac:dyDescent="0.25">
      <c r="A306" s="2">
        <v>43130</v>
      </c>
      <c r="B306">
        <v>1.71</v>
      </c>
      <c r="C306" s="4">
        <v>0.76318555636800001</v>
      </c>
      <c r="D306" s="8">
        <f t="shared" si="26"/>
        <v>0</v>
      </c>
      <c r="E306">
        <f t="shared" si="29"/>
        <v>1</v>
      </c>
      <c r="F306" s="8">
        <f t="shared" si="30"/>
        <v>0.72502627854960089</v>
      </c>
      <c r="G306">
        <f t="shared" si="25"/>
        <v>0.39231540336414461</v>
      </c>
      <c r="H306" s="8">
        <f t="shared" si="27"/>
        <v>120.78989816551376</v>
      </c>
      <c r="I306">
        <v>0.95000000000000118</v>
      </c>
      <c r="J306">
        <f t="shared" si="28"/>
        <v>0.72502627854960089</v>
      </c>
    </row>
    <row r="307" spans="1:13" x14ac:dyDescent="0.25">
      <c r="A307" s="2">
        <v>43131</v>
      </c>
      <c r="B307">
        <v>0.18</v>
      </c>
      <c r="C307" s="4">
        <v>0.71805624999999995</v>
      </c>
      <c r="D307" s="8">
        <f t="shared" si="26"/>
        <v>0.50215343750000074</v>
      </c>
      <c r="E307">
        <f t="shared" si="29"/>
        <v>1</v>
      </c>
      <c r="F307" s="8">
        <f t="shared" si="30"/>
        <v>0.68215343750000079</v>
      </c>
      <c r="G307">
        <f t="shared" si="25"/>
        <v>0</v>
      </c>
      <c r="H307" s="8">
        <f t="shared" si="27"/>
        <v>120.78989816551376</v>
      </c>
      <c r="I307">
        <v>0.95000000000000118</v>
      </c>
      <c r="J307">
        <f t="shared" si="28"/>
        <v>0.68215343750000079</v>
      </c>
      <c r="L307">
        <v>4.2</v>
      </c>
      <c r="M307">
        <f>0.5*(L307+L265)*(H307-H265)/100</f>
        <v>2.9363454464925987</v>
      </c>
    </row>
    <row r="308" spans="1:13" x14ac:dyDescent="0.25">
      <c r="A308" s="2">
        <v>43132</v>
      </c>
      <c r="B308">
        <v>0.69</v>
      </c>
      <c r="C308" s="4">
        <v>0.83098847999999992</v>
      </c>
      <c r="D308" s="8">
        <f t="shared" si="26"/>
        <v>0.60159249350000166</v>
      </c>
      <c r="E308">
        <f t="shared" si="29"/>
        <v>1</v>
      </c>
      <c r="F308" s="8">
        <f t="shared" si="30"/>
        <v>0.78943905600000086</v>
      </c>
      <c r="G308">
        <f t="shared" si="25"/>
        <v>0</v>
      </c>
      <c r="H308" s="8">
        <f t="shared" si="27"/>
        <v>120.78989816551376</v>
      </c>
      <c r="I308">
        <v>0.95000000000000118</v>
      </c>
      <c r="J308">
        <f t="shared" si="28"/>
        <v>0.78943905600000086</v>
      </c>
    </row>
    <row r="309" spans="1:13" x14ac:dyDescent="0.25">
      <c r="A309" s="2">
        <v>43133</v>
      </c>
      <c r="B309">
        <v>0.45</v>
      </c>
      <c r="C309" s="4">
        <v>0.60559807999999982</v>
      </c>
      <c r="D309" s="8">
        <f t="shared" si="26"/>
        <v>0.72691066950000227</v>
      </c>
      <c r="E309">
        <f t="shared" si="29"/>
        <v>1</v>
      </c>
      <c r="F309" s="8">
        <f t="shared" si="30"/>
        <v>0.57531817600000057</v>
      </c>
      <c r="G309">
        <f t="shared" si="25"/>
        <v>0</v>
      </c>
      <c r="H309" s="8">
        <f t="shared" si="27"/>
        <v>120.78989816551376</v>
      </c>
      <c r="I309">
        <v>0.95000000000000118</v>
      </c>
      <c r="J309">
        <f t="shared" si="28"/>
        <v>0.57531817600000057</v>
      </c>
    </row>
    <row r="310" spans="1:13" x14ac:dyDescent="0.25">
      <c r="A310" s="2">
        <v>43134</v>
      </c>
      <c r="B310">
        <v>4.08</v>
      </c>
      <c r="C310" s="4">
        <v>0.14421292404800001</v>
      </c>
      <c r="D310" s="8">
        <f t="shared" si="26"/>
        <v>0</v>
      </c>
      <c r="E310">
        <f t="shared" si="29"/>
        <v>1</v>
      </c>
      <c r="F310" s="8">
        <f t="shared" si="30"/>
        <v>0.13700227784560018</v>
      </c>
      <c r="G310">
        <f t="shared" si="25"/>
        <v>3.2160870526543976</v>
      </c>
      <c r="H310" s="8">
        <f t="shared" si="27"/>
        <v>124.00598521816816</v>
      </c>
      <c r="I310">
        <v>0.95000000000000118</v>
      </c>
      <c r="J310">
        <f t="shared" si="28"/>
        <v>0.13700227784560018</v>
      </c>
    </row>
    <row r="311" spans="1:13" x14ac:dyDescent="0.25">
      <c r="A311" s="2">
        <v>43135</v>
      </c>
      <c r="B311">
        <v>0.44</v>
      </c>
      <c r="C311" s="4">
        <v>0.36108575092799994</v>
      </c>
      <c r="D311" s="8">
        <f t="shared" si="26"/>
        <v>0</v>
      </c>
      <c r="E311">
        <f t="shared" si="29"/>
        <v>1</v>
      </c>
      <c r="F311" s="8">
        <f t="shared" si="30"/>
        <v>0.34303146338160034</v>
      </c>
      <c r="G311">
        <f t="shared" si="25"/>
        <v>9.6968536618399659E-2</v>
      </c>
      <c r="H311" s="8">
        <f t="shared" si="27"/>
        <v>124.10295375478657</v>
      </c>
      <c r="I311">
        <v>0.95000000000000118</v>
      </c>
      <c r="J311">
        <f t="shared" si="28"/>
        <v>0.34303146338160034</v>
      </c>
    </row>
    <row r="312" spans="1:13" x14ac:dyDescent="0.25">
      <c r="A312" s="2">
        <v>43136</v>
      </c>
      <c r="B312">
        <v>0.02</v>
      </c>
      <c r="C312" s="4">
        <v>0.30628975493299998</v>
      </c>
      <c r="D312" s="8">
        <f t="shared" si="26"/>
        <v>0.27097526718635034</v>
      </c>
      <c r="E312">
        <f t="shared" si="29"/>
        <v>1</v>
      </c>
      <c r="F312" s="8">
        <f t="shared" si="30"/>
        <v>0.29097526718635036</v>
      </c>
      <c r="G312">
        <f t="shared" si="25"/>
        <v>0</v>
      </c>
      <c r="H312" s="8">
        <f t="shared" si="27"/>
        <v>124.10295375478657</v>
      </c>
      <c r="I312">
        <v>0.95000000000000118</v>
      </c>
      <c r="J312">
        <f t="shared" si="28"/>
        <v>0.29097526718635036</v>
      </c>
    </row>
    <row r="313" spans="1:13" x14ac:dyDescent="0.25">
      <c r="A313" s="2">
        <v>43137</v>
      </c>
      <c r="B313">
        <v>3.64</v>
      </c>
      <c r="C313" s="4">
        <v>0.66175288312500002</v>
      </c>
      <c r="D313" s="8">
        <f t="shared" si="26"/>
        <v>0</v>
      </c>
      <c r="E313">
        <f t="shared" si="29"/>
        <v>1</v>
      </c>
      <c r="F313" s="8">
        <f t="shared" si="30"/>
        <v>0.62866523896875082</v>
      </c>
      <c r="G313">
        <f t="shared" si="25"/>
        <v>2.740359493844899</v>
      </c>
      <c r="H313" s="8">
        <f t="shared" si="27"/>
        <v>126.84331324863146</v>
      </c>
      <c r="I313">
        <v>0.95000000000000118</v>
      </c>
      <c r="J313">
        <f t="shared" si="28"/>
        <v>0.62866523896875082</v>
      </c>
    </row>
    <row r="314" spans="1:13" x14ac:dyDescent="0.25">
      <c r="A314" s="2">
        <v>43138</v>
      </c>
      <c r="B314">
        <v>0.35</v>
      </c>
      <c r="C314" s="4">
        <v>0.47162011596800008</v>
      </c>
      <c r="D314" s="8">
        <f t="shared" si="26"/>
        <v>9.8039110169600652E-2</v>
      </c>
      <c r="E314">
        <f t="shared" si="29"/>
        <v>1</v>
      </c>
      <c r="F314" s="8">
        <f t="shared" si="30"/>
        <v>0.44803911016960063</v>
      </c>
      <c r="G314">
        <f t="shared" ref="G314:G377" si="31">IF(D314=0,B314-F314-D313,0)</f>
        <v>0</v>
      </c>
      <c r="H314" s="8">
        <f t="shared" si="27"/>
        <v>126.84331324863146</v>
      </c>
      <c r="I314">
        <v>0.95000000000000118</v>
      </c>
      <c r="J314">
        <f t="shared" si="28"/>
        <v>0.44803911016960063</v>
      </c>
    </row>
    <row r="315" spans="1:13" x14ac:dyDescent="0.25">
      <c r="A315" s="2">
        <v>43139</v>
      </c>
      <c r="B315">
        <v>2.4</v>
      </c>
      <c r="C315" s="4">
        <v>-3.2448081919999915E-3</v>
      </c>
      <c r="D315" s="8">
        <f t="shared" si="26"/>
        <v>0</v>
      </c>
      <c r="E315">
        <f t="shared" si="29"/>
        <v>1</v>
      </c>
      <c r="F315" s="8">
        <f t="shared" si="30"/>
        <v>-3.082567782399996E-3</v>
      </c>
      <c r="G315">
        <f t="shared" si="31"/>
        <v>2.3050434576127992</v>
      </c>
      <c r="H315" s="8">
        <f t="shared" si="27"/>
        <v>129.14835670624427</v>
      </c>
      <c r="I315">
        <v>0.95000000000000118</v>
      </c>
      <c r="J315">
        <f t="shared" si="28"/>
        <v>-3.082567782399996E-3</v>
      </c>
    </row>
    <row r="316" spans="1:13" x14ac:dyDescent="0.25">
      <c r="A316" s="2">
        <v>43140</v>
      </c>
      <c r="B316">
        <v>0.56000000000000005</v>
      </c>
      <c r="C316" s="4">
        <v>0.70678515485299975</v>
      </c>
      <c r="D316" s="8">
        <f t="shared" si="26"/>
        <v>0.11144589711035058</v>
      </c>
      <c r="E316">
        <f t="shared" si="29"/>
        <v>1</v>
      </c>
      <c r="F316" s="8">
        <f t="shared" si="30"/>
        <v>0.67144589711035063</v>
      </c>
      <c r="G316">
        <f t="shared" si="31"/>
        <v>0</v>
      </c>
      <c r="H316" s="8">
        <f t="shared" si="27"/>
        <v>129.14835670624427</v>
      </c>
      <c r="I316">
        <v>0.95000000000000118</v>
      </c>
      <c r="J316">
        <f t="shared" si="28"/>
        <v>0.67144589711035063</v>
      </c>
    </row>
    <row r="317" spans="1:13" x14ac:dyDescent="0.25">
      <c r="A317" s="2">
        <v>43141</v>
      </c>
      <c r="B317">
        <v>16.61</v>
      </c>
      <c r="C317" s="4">
        <v>0.54962288312499996</v>
      </c>
      <c r="D317" s="8">
        <f t="shared" si="26"/>
        <v>0</v>
      </c>
      <c r="E317">
        <f t="shared" si="29"/>
        <v>1</v>
      </c>
      <c r="F317" s="8">
        <f t="shared" si="30"/>
        <v>0.5221417389687506</v>
      </c>
      <c r="G317" s="25">
        <f t="shared" si="31"/>
        <v>15.9764123639209</v>
      </c>
      <c r="H317" s="8">
        <f t="shared" si="27"/>
        <v>145.12476907016517</v>
      </c>
      <c r="I317">
        <v>0.95000000000000118</v>
      </c>
      <c r="J317">
        <f t="shared" si="28"/>
        <v>0.5221417389687506</v>
      </c>
    </row>
    <row r="318" spans="1:13" x14ac:dyDescent="0.25">
      <c r="A318" s="2">
        <v>43142</v>
      </c>
      <c r="B318">
        <v>2.0099999999999998</v>
      </c>
      <c r="C318" s="4">
        <v>1.0460435186929999</v>
      </c>
      <c r="D318" s="8">
        <f t="shared" si="26"/>
        <v>0</v>
      </c>
      <c r="E318">
        <f t="shared" si="29"/>
        <v>1</v>
      </c>
      <c r="F318" s="8">
        <f t="shared" si="30"/>
        <v>0.99374134275835113</v>
      </c>
      <c r="G318">
        <f t="shared" si="31"/>
        <v>1.0162586572416488</v>
      </c>
      <c r="H318" s="8">
        <f t="shared" si="27"/>
        <v>146.14102772740682</v>
      </c>
      <c r="I318">
        <v>0.95000000000000118</v>
      </c>
      <c r="J318">
        <f t="shared" si="28"/>
        <v>0.99374134275835113</v>
      </c>
    </row>
    <row r="319" spans="1:13" x14ac:dyDescent="0.25">
      <c r="A319" s="2">
        <v>43143</v>
      </c>
      <c r="B319">
        <v>0.39</v>
      </c>
      <c r="C319" s="4">
        <v>0.68425811389299984</v>
      </c>
      <c r="D319" s="8">
        <f t="shared" si="26"/>
        <v>0.26004520819835064</v>
      </c>
      <c r="E319">
        <f t="shared" si="29"/>
        <v>1</v>
      </c>
      <c r="F319" s="8">
        <f t="shared" si="30"/>
        <v>0.65004520819835065</v>
      </c>
      <c r="G319">
        <f t="shared" si="31"/>
        <v>0</v>
      </c>
      <c r="H319" s="8">
        <f t="shared" si="27"/>
        <v>146.14102772740682</v>
      </c>
      <c r="I319">
        <v>0.95000000000000118</v>
      </c>
      <c r="J319">
        <f t="shared" si="28"/>
        <v>0.65004520819835065</v>
      </c>
    </row>
    <row r="320" spans="1:13" x14ac:dyDescent="0.25">
      <c r="A320" s="2">
        <v>43144</v>
      </c>
      <c r="B320">
        <v>2.59</v>
      </c>
      <c r="C320" s="4">
        <v>0.51613718732799996</v>
      </c>
      <c r="D320" s="8">
        <f t="shared" si="26"/>
        <v>0</v>
      </c>
      <c r="E320">
        <f t="shared" si="29"/>
        <v>1</v>
      </c>
      <c r="F320" s="8">
        <f t="shared" si="30"/>
        <v>0.49033032796160059</v>
      </c>
      <c r="G320">
        <f t="shared" si="31"/>
        <v>1.8396244638400485</v>
      </c>
      <c r="H320" s="8">
        <f t="shared" si="27"/>
        <v>147.98065219124686</v>
      </c>
      <c r="I320">
        <v>0.95000000000000118</v>
      </c>
      <c r="J320">
        <f t="shared" si="28"/>
        <v>0.49033032796160059</v>
      </c>
    </row>
    <row r="321" spans="1:13" x14ac:dyDescent="0.25">
      <c r="A321" s="2">
        <v>43145</v>
      </c>
      <c r="B321">
        <v>3.63</v>
      </c>
      <c r="C321" s="4">
        <v>0.72933207525299992</v>
      </c>
      <c r="D321" s="8">
        <f t="shared" si="26"/>
        <v>0</v>
      </c>
      <c r="E321">
        <f t="shared" si="29"/>
        <v>1</v>
      </c>
      <c r="F321" s="8">
        <f t="shared" si="30"/>
        <v>0.69286547149035083</v>
      </c>
      <c r="G321">
        <f t="shared" si="31"/>
        <v>2.9371345285096488</v>
      </c>
      <c r="H321" s="8">
        <f t="shared" si="27"/>
        <v>150.91778671975652</v>
      </c>
      <c r="I321">
        <v>0.95000000000000118</v>
      </c>
      <c r="J321">
        <f t="shared" si="28"/>
        <v>0.69286547149035083</v>
      </c>
      <c r="L321">
        <v>5.71</v>
      </c>
      <c r="M321">
        <f>0.5*(L321+L307)*(H321-H307)/100</f>
        <v>1.4928368778627288</v>
      </c>
    </row>
    <row r="322" spans="1:13" x14ac:dyDescent="0.25">
      <c r="A322" s="2">
        <v>43146</v>
      </c>
      <c r="B322">
        <v>0.23</v>
      </c>
      <c r="C322" s="4">
        <v>0.95548443469299993</v>
      </c>
      <c r="D322" s="8">
        <f t="shared" si="26"/>
        <v>0.6777102129583511</v>
      </c>
      <c r="E322">
        <f t="shared" si="29"/>
        <v>1</v>
      </c>
      <c r="F322" s="8">
        <f t="shared" si="30"/>
        <v>0.90771021295835108</v>
      </c>
      <c r="G322">
        <f t="shared" si="31"/>
        <v>0</v>
      </c>
      <c r="H322" s="8">
        <f t="shared" si="27"/>
        <v>150.91778671975652</v>
      </c>
      <c r="I322">
        <v>0.95000000000000118</v>
      </c>
      <c r="J322">
        <f t="shared" si="28"/>
        <v>0.90771021295835108</v>
      </c>
    </row>
    <row r="323" spans="1:13" x14ac:dyDescent="0.25">
      <c r="A323" s="2">
        <v>43147</v>
      </c>
      <c r="B323">
        <v>0.25</v>
      </c>
      <c r="C323" s="4">
        <v>0.66175288312500002</v>
      </c>
      <c r="D323" s="8">
        <f t="shared" si="26"/>
        <v>1.056375451927102</v>
      </c>
      <c r="E323">
        <f t="shared" si="29"/>
        <v>1</v>
      </c>
      <c r="F323" s="8">
        <f t="shared" si="30"/>
        <v>0.62866523896875082</v>
      </c>
      <c r="G323">
        <f t="shared" si="31"/>
        <v>0</v>
      </c>
      <c r="H323" s="8">
        <f t="shared" si="27"/>
        <v>150.91778671975652</v>
      </c>
      <c r="I323">
        <v>0.95000000000000118</v>
      </c>
      <c r="J323">
        <f t="shared" si="28"/>
        <v>0.62866523896875082</v>
      </c>
    </row>
    <row r="324" spans="1:13" x14ac:dyDescent="0.25">
      <c r="A324" s="2">
        <v>43148</v>
      </c>
      <c r="B324">
        <v>0</v>
      </c>
      <c r="C324" s="4">
        <v>0.59438766477299998</v>
      </c>
      <c r="D324" s="8">
        <f t="shared" ref="D324:D387" si="32">MAX((D323+F324-B324),0)</f>
        <v>1.6210437334614527</v>
      </c>
      <c r="E324">
        <f t="shared" si="29"/>
        <v>1</v>
      </c>
      <c r="F324" s="8">
        <f t="shared" si="30"/>
        <v>0.56466828153435067</v>
      </c>
      <c r="G324">
        <f t="shared" si="31"/>
        <v>0</v>
      </c>
      <c r="H324" s="8">
        <f t="shared" ref="H324:H387" si="33">H323+G324</f>
        <v>150.91778671975652</v>
      </c>
      <c r="I324">
        <v>0.95000000000000118</v>
      </c>
      <c r="J324">
        <f t="shared" ref="J324:J387" si="34">I324*C324</f>
        <v>0.56466828153435067</v>
      </c>
    </row>
    <row r="325" spans="1:13" x14ac:dyDescent="0.25">
      <c r="A325" s="2">
        <v>43149</v>
      </c>
      <c r="B325">
        <v>7.09</v>
      </c>
      <c r="C325" s="4">
        <v>0.19781681349300001</v>
      </c>
      <c r="D325" s="8">
        <f t="shared" si="32"/>
        <v>0</v>
      </c>
      <c r="E325">
        <f t="shared" ref="E325:E388" si="35">IF(D324&gt;$Q$2,1-(D324-$Q$2)/($Q$1-$Q$2),1)</f>
        <v>1</v>
      </c>
      <c r="F325" s="8">
        <f t="shared" ref="F325:F388" si="36">E325*J325</f>
        <v>0.18792597281835025</v>
      </c>
      <c r="G325">
        <f t="shared" si="31"/>
        <v>5.2810302937201969</v>
      </c>
      <c r="H325" s="8">
        <f t="shared" si="33"/>
        <v>156.19881701347671</v>
      </c>
      <c r="I325">
        <v>0.95000000000000118</v>
      </c>
      <c r="J325">
        <f t="shared" si="34"/>
        <v>0.18792597281835025</v>
      </c>
    </row>
    <row r="326" spans="1:13" x14ac:dyDescent="0.25">
      <c r="A326" s="2">
        <v>43150</v>
      </c>
      <c r="B326">
        <v>5.96</v>
      </c>
      <c r="C326" s="4">
        <v>6.9968619333000012E-2</v>
      </c>
      <c r="D326" s="8">
        <f t="shared" si="32"/>
        <v>0</v>
      </c>
      <c r="E326">
        <f t="shared" si="35"/>
        <v>1</v>
      </c>
      <c r="F326" s="8">
        <f t="shared" si="36"/>
        <v>6.6470188366350089E-2</v>
      </c>
      <c r="G326">
        <f t="shared" si="31"/>
        <v>5.8935298116336501</v>
      </c>
      <c r="H326" s="8">
        <f t="shared" si="33"/>
        <v>162.09234682511035</v>
      </c>
      <c r="I326">
        <v>0.95000000000000118</v>
      </c>
      <c r="J326">
        <f t="shared" si="34"/>
        <v>6.6470188366350089E-2</v>
      </c>
    </row>
    <row r="327" spans="1:13" x14ac:dyDescent="0.25">
      <c r="A327" s="2">
        <v>43151</v>
      </c>
      <c r="B327">
        <v>0.02</v>
      </c>
      <c r="C327" s="4">
        <v>1.0347272971680002</v>
      </c>
      <c r="D327" s="8">
        <f t="shared" si="32"/>
        <v>0.96299093230960131</v>
      </c>
      <c r="E327">
        <f t="shared" si="35"/>
        <v>1</v>
      </c>
      <c r="F327" s="8">
        <f t="shared" si="36"/>
        <v>0.98299093230960133</v>
      </c>
      <c r="G327">
        <f t="shared" si="31"/>
        <v>0</v>
      </c>
      <c r="H327" s="8">
        <f t="shared" si="33"/>
        <v>162.09234682511035</v>
      </c>
      <c r="I327">
        <v>0.95000000000000118</v>
      </c>
      <c r="J327">
        <f t="shared" si="34"/>
        <v>0.98299093230960133</v>
      </c>
    </row>
    <row r="328" spans="1:13" x14ac:dyDescent="0.25">
      <c r="A328" s="2">
        <v>43152</v>
      </c>
      <c r="B328">
        <v>0.09</v>
      </c>
      <c r="C328" s="4">
        <v>0.83098847999999992</v>
      </c>
      <c r="D328" s="8">
        <f t="shared" si="32"/>
        <v>1.6624299883096021</v>
      </c>
      <c r="E328">
        <f t="shared" si="35"/>
        <v>1</v>
      </c>
      <c r="F328" s="8">
        <f t="shared" si="36"/>
        <v>0.78943905600000086</v>
      </c>
      <c r="G328">
        <f t="shared" si="31"/>
        <v>0</v>
      </c>
      <c r="H328" s="8">
        <f t="shared" si="33"/>
        <v>162.09234682511035</v>
      </c>
      <c r="I328">
        <v>0.95000000000000118</v>
      </c>
      <c r="J328">
        <f t="shared" si="34"/>
        <v>0.78943905600000086</v>
      </c>
    </row>
    <row r="329" spans="1:13" x14ac:dyDescent="0.25">
      <c r="A329" s="2">
        <v>43153</v>
      </c>
      <c r="B329">
        <v>0.06</v>
      </c>
      <c r="C329" s="4">
        <v>0.56080203724800004</v>
      </c>
      <c r="D329" s="8">
        <f t="shared" si="32"/>
        <v>2.1351919236952028</v>
      </c>
      <c r="E329">
        <f t="shared" si="35"/>
        <v>1</v>
      </c>
      <c r="F329" s="8">
        <f t="shared" si="36"/>
        <v>0.53276193538560068</v>
      </c>
      <c r="G329">
        <f t="shared" si="31"/>
        <v>0</v>
      </c>
      <c r="H329" s="8">
        <f t="shared" si="33"/>
        <v>162.09234682511035</v>
      </c>
      <c r="I329">
        <v>0.95000000000000118</v>
      </c>
      <c r="J329">
        <f t="shared" si="34"/>
        <v>0.53276193538560068</v>
      </c>
    </row>
    <row r="330" spans="1:13" x14ac:dyDescent="0.25">
      <c r="A330" s="2">
        <v>43154</v>
      </c>
      <c r="B330">
        <v>0</v>
      </c>
      <c r="C330" s="4">
        <v>0.84229871717299987</v>
      </c>
      <c r="D330" s="8">
        <f t="shared" si="32"/>
        <v>2.9353757050095535</v>
      </c>
      <c r="E330">
        <f t="shared" si="35"/>
        <v>1</v>
      </c>
      <c r="F330" s="8">
        <f t="shared" si="36"/>
        <v>0.80018378131435086</v>
      </c>
      <c r="G330">
        <f t="shared" si="31"/>
        <v>0</v>
      </c>
      <c r="H330" s="8">
        <f t="shared" si="33"/>
        <v>162.09234682511035</v>
      </c>
      <c r="I330">
        <v>0.95000000000000118</v>
      </c>
      <c r="J330">
        <f t="shared" si="34"/>
        <v>0.80018378131435086</v>
      </c>
    </row>
    <row r="331" spans="1:13" x14ac:dyDescent="0.25">
      <c r="A331" s="2">
        <v>43155</v>
      </c>
      <c r="B331">
        <v>0</v>
      </c>
      <c r="C331" s="4">
        <v>0.93284043381299986</v>
      </c>
      <c r="D331" s="8">
        <f t="shared" si="32"/>
        <v>3.8215741171319042</v>
      </c>
      <c r="E331">
        <f t="shared" si="35"/>
        <v>1</v>
      </c>
      <c r="F331" s="8">
        <f t="shared" si="36"/>
        <v>0.88619841212235095</v>
      </c>
      <c r="G331">
        <f t="shared" si="31"/>
        <v>0</v>
      </c>
      <c r="H331" s="8">
        <f t="shared" si="33"/>
        <v>162.09234682511035</v>
      </c>
      <c r="I331">
        <v>0.95000000000000118</v>
      </c>
      <c r="J331">
        <f t="shared" si="34"/>
        <v>0.88619841212235095</v>
      </c>
    </row>
    <row r="332" spans="1:13" x14ac:dyDescent="0.25">
      <c r="A332" s="2">
        <v>43156</v>
      </c>
      <c r="B332">
        <v>7.0000000000000007E-2</v>
      </c>
      <c r="C332" s="4">
        <v>0.86492550813300006</v>
      </c>
      <c r="D332" s="8">
        <f t="shared" si="32"/>
        <v>4.5732533498582555</v>
      </c>
      <c r="E332">
        <f t="shared" si="35"/>
        <v>1</v>
      </c>
      <c r="F332" s="8">
        <f t="shared" si="36"/>
        <v>0.82167923272635113</v>
      </c>
      <c r="G332">
        <f t="shared" si="31"/>
        <v>0</v>
      </c>
      <c r="H332" s="8">
        <f t="shared" si="33"/>
        <v>162.09234682511035</v>
      </c>
      <c r="I332">
        <v>0.95000000000000118</v>
      </c>
      <c r="J332">
        <f t="shared" si="34"/>
        <v>0.82167923272635113</v>
      </c>
    </row>
    <row r="333" spans="1:13" x14ac:dyDescent="0.25">
      <c r="A333" s="2">
        <v>43157</v>
      </c>
      <c r="B333">
        <v>1.67</v>
      </c>
      <c r="C333" s="4">
        <v>0.81968064853299982</v>
      </c>
      <c r="D333" s="8">
        <f t="shared" si="32"/>
        <v>3.6819499659646064</v>
      </c>
      <c r="E333">
        <f t="shared" si="35"/>
        <v>1</v>
      </c>
      <c r="F333" s="8">
        <f t="shared" si="36"/>
        <v>0.77869661610635077</v>
      </c>
      <c r="G333">
        <f t="shared" si="31"/>
        <v>0</v>
      </c>
      <c r="H333" s="8">
        <f t="shared" si="33"/>
        <v>162.09234682511035</v>
      </c>
      <c r="I333">
        <v>0.95000000000000118</v>
      </c>
      <c r="J333">
        <f t="shared" si="34"/>
        <v>0.77869661610635077</v>
      </c>
    </row>
    <row r="334" spans="1:13" x14ac:dyDescent="0.25">
      <c r="A334" s="2">
        <v>43158</v>
      </c>
      <c r="B334">
        <v>4.26</v>
      </c>
      <c r="C334" s="4">
        <v>0.79707311085299981</v>
      </c>
      <c r="D334" s="8">
        <f t="shared" si="32"/>
        <v>0.17916942127495705</v>
      </c>
      <c r="E334">
        <f t="shared" si="35"/>
        <v>1</v>
      </c>
      <c r="F334" s="8">
        <f t="shared" si="36"/>
        <v>0.75721945531035073</v>
      </c>
      <c r="G334">
        <f t="shared" si="31"/>
        <v>0</v>
      </c>
      <c r="H334" s="8">
        <f t="shared" si="33"/>
        <v>162.09234682511035</v>
      </c>
      <c r="I334">
        <v>0.95000000000000118</v>
      </c>
      <c r="J334">
        <f t="shared" si="34"/>
        <v>0.75721945531035073</v>
      </c>
    </row>
    <row r="335" spans="1:13" x14ac:dyDescent="0.25">
      <c r="A335" s="2">
        <v>43159</v>
      </c>
      <c r="B335">
        <v>0.01</v>
      </c>
      <c r="C335" s="4">
        <v>0.59438766477299998</v>
      </c>
      <c r="D335" s="8">
        <f t="shared" si="32"/>
        <v>0.73383770280930771</v>
      </c>
      <c r="E335">
        <f t="shared" si="35"/>
        <v>1</v>
      </c>
      <c r="F335" s="8">
        <f t="shared" si="36"/>
        <v>0.56466828153435067</v>
      </c>
      <c r="G335">
        <f t="shared" si="31"/>
        <v>0</v>
      </c>
      <c r="H335" s="8">
        <f t="shared" si="33"/>
        <v>162.09234682511035</v>
      </c>
      <c r="I335">
        <v>0.95000000000000118</v>
      </c>
      <c r="J335">
        <f t="shared" si="34"/>
        <v>0.56466828153435067</v>
      </c>
    </row>
    <row r="336" spans="1:13" x14ac:dyDescent="0.25">
      <c r="A336" s="2">
        <v>43160</v>
      </c>
      <c r="B336">
        <v>0.25</v>
      </c>
      <c r="C336" s="4">
        <v>0.44942226932799995</v>
      </c>
      <c r="D336" s="8">
        <f t="shared" si="32"/>
        <v>0.91078885867090831</v>
      </c>
      <c r="E336">
        <f t="shared" si="35"/>
        <v>1</v>
      </c>
      <c r="F336" s="8">
        <f t="shared" si="36"/>
        <v>0.42695115586160048</v>
      </c>
      <c r="G336">
        <f t="shared" si="31"/>
        <v>0</v>
      </c>
      <c r="H336" s="8">
        <f t="shared" si="33"/>
        <v>162.09234682511035</v>
      </c>
      <c r="I336">
        <v>0.95000000000000118</v>
      </c>
      <c r="J336">
        <f t="shared" si="34"/>
        <v>0.42695115586160048</v>
      </c>
    </row>
    <row r="337" spans="1:13" x14ac:dyDescent="0.25">
      <c r="A337" s="2">
        <v>43161</v>
      </c>
      <c r="B337">
        <v>1.22</v>
      </c>
      <c r="C337" s="4">
        <v>0.50499341021300004</v>
      </c>
      <c r="D337" s="8">
        <f t="shared" si="32"/>
        <v>0.17053259837325885</v>
      </c>
      <c r="E337">
        <f t="shared" si="35"/>
        <v>1</v>
      </c>
      <c r="F337" s="8">
        <f t="shared" si="36"/>
        <v>0.47974373970235062</v>
      </c>
      <c r="G337">
        <f t="shared" si="31"/>
        <v>0</v>
      </c>
      <c r="H337" s="8">
        <f t="shared" si="33"/>
        <v>162.09234682511035</v>
      </c>
      <c r="I337">
        <v>0.95000000000000118</v>
      </c>
      <c r="J337">
        <f t="shared" si="34"/>
        <v>0.47974373970235062</v>
      </c>
    </row>
    <row r="338" spans="1:13" x14ac:dyDescent="0.25">
      <c r="A338" s="2">
        <v>43162</v>
      </c>
      <c r="B338">
        <v>0.62</v>
      </c>
      <c r="C338" s="4">
        <v>0.42726773452799999</v>
      </c>
      <c r="D338" s="8">
        <f t="shared" si="32"/>
        <v>0</v>
      </c>
      <c r="E338">
        <f t="shared" si="35"/>
        <v>1</v>
      </c>
      <c r="F338" s="8">
        <f t="shared" si="36"/>
        <v>0.40590434780160051</v>
      </c>
      <c r="G338">
        <f t="shared" si="31"/>
        <v>4.3563053825140641E-2</v>
      </c>
      <c r="H338" s="8">
        <f t="shared" si="33"/>
        <v>162.13590987893551</v>
      </c>
      <c r="I338">
        <v>0.95000000000000118</v>
      </c>
      <c r="J338">
        <f t="shared" si="34"/>
        <v>0.40590434780160051</v>
      </c>
    </row>
    <row r="339" spans="1:13" x14ac:dyDescent="0.25">
      <c r="A339" s="2">
        <v>43163</v>
      </c>
      <c r="B339">
        <v>9.99</v>
      </c>
      <c r="C339" s="4">
        <v>0.28447042357300006</v>
      </c>
      <c r="D339" s="8">
        <f t="shared" si="32"/>
        <v>0</v>
      </c>
      <c r="E339">
        <f t="shared" si="35"/>
        <v>1</v>
      </c>
      <c r="F339" s="8">
        <f t="shared" si="36"/>
        <v>0.2702469023943504</v>
      </c>
      <c r="G339">
        <f t="shared" si="31"/>
        <v>9.7197530976056505</v>
      </c>
      <c r="H339" s="8">
        <f t="shared" si="33"/>
        <v>171.85566297654117</v>
      </c>
      <c r="I339">
        <v>0.95000000000000118</v>
      </c>
      <c r="J339">
        <f t="shared" si="34"/>
        <v>0.2702469023943504</v>
      </c>
    </row>
    <row r="340" spans="1:13" x14ac:dyDescent="0.25">
      <c r="A340" s="2">
        <v>43164</v>
      </c>
      <c r="B340">
        <v>14.4</v>
      </c>
      <c r="C340" s="4">
        <v>-3.4279469386999988E-2</v>
      </c>
      <c r="D340" s="8">
        <f t="shared" si="32"/>
        <v>0</v>
      </c>
      <c r="E340">
        <f t="shared" si="35"/>
        <v>1</v>
      </c>
      <c r="F340" s="8">
        <f t="shared" si="36"/>
        <v>-3.2565495917650025E-2</v>
      </c>
      <c r="G340" s="25">
        <f t="shared" si="31"/>
        <v>14.43256549591765</v>
      </c>
      <c r="H340" s="8">
        <f t="shared" si="33"/>
        <v>186.28822847245883</v>
      </c>
      <c r="I340">
        <v>0.95000000000000118</v>
      </c>
      <c r="J340">
        <f t="shared" si="34"/>
        <v>-3.2565495917650025E-2</v>
      </c>
    </row>
    <row r="341" spans="1:13" x14ac:dyDescent="0.25">
      <c r="A341" s="2">
        <v>43165</v>
      </c>
      <c r="B341">
        <v>4.07</v>
      </c>
      <c r="C341" s="4">
        <v>-3.4279469386999988E-2</v>
      </c>
      <c r="D341" s="8">
        <f t="shared" si="32"/>
        <v>0</v>
      </c>
      <c r="E341">
        <f t="shared" si="35"/>
        <v>1</v>
      </c>
      <c r="F341" s="8">
        <f t="shared" si="36"/>
        <v>-3.2565495917650025E-2</v>
      </c>
      <c r="G341">
        <f t="shared" si="31"/>
        <v>4.1025654959176503</v>
      </c>
      <c r="H341" s="8">
        <f t="shared" si="33"/>
        <v>190.39079396837647</v>
      </c>
      <c r="I341">
        <v>0.95000000000000118</v>
      </c>
      <c r="J341">
        <f t="shared" si="34"/>
        <v>-3.2565495917650025E-2</v>
      </c>
    </row>
    <row r="342" spans="1:13" x14ac:dyDescent="0.25">
      <c r="A342" s="2">
        <v>43166</v>
      </c>
      <c r="B342">
        <v>0.56000000000000005</v>
      </c>
      <c r="C342" s="4">
        <v>0.60559807999999982</v>
      </c>
      <c r="D342" s="8">
        <f t="shared" si="32"/>
        <v>1.5318176000000516E-2</v>
      </c>
      <c r="E342">
        <f t="shared" si="35"/>
        <v>1</v>
      </c>
      <c r="F342" s="8">
        <f t="shared" si="36"/>
        <v>0.57531817600000057</v>
      </c>
      <c r="G342">
        <f t="shared" si="31"/>
        <v>0</v>
      </c>
      <c r="H342" s="8">
        <f t="shared" si="33"/>
        <v>190.39079396837647</v>
      </c>
      <c r="I342">
        <v>0.95000000000000118</v>
      </c>
      <c r="J342">
        <f t="shared" si="34"/>
        <v>0.57531817600000057</v>
      </c>
      <c r="L342">
        <v>6.64</v>
      </c>
      <c r="M342">
        <f>0.5*(L342+L321)*(H342-H321)/100</f>
        <v>2.437458197602282</v>
      </c>
    </row>
    <row r="343" spans="1:13" x14ac:dyDescent="0.25">
      <c r="A343" s="2">
        <v>43167</v>
      </c>
      <c r="B343">
        <v>0.03</v>
      </c>
      <c r="C343" s="4">
        <v>1.1025957166079998</v>
      </c>
      <c r="D343" s="8">
        <f t="shared" si="32"/>
        <v>1.0327841067776016</v>
      </c>
      <c r="E343">
        <f t="shared" si="35"/>
        <v>1</v>
      </c>
      <c r="F343" s="8">
        <f t="shared" si="36"/>
        <v>1.0474659307776011</v>
      </c>
      <c r="G343">
        <f t="shared" si="31"/>
        <v>0</v>
      </c>
      <c r="H343" s="8">
        <f t="shared" si="33"/>
        <v>190.39079396837647</v>
      </c>
      <c r="I343">
        <v>0.95000000000000118</v>
      </c>
      <c r="J343">
        <f t="shared" si="34"/>
        <v>1.0474659307776011</v>
      </c>
    </row>
    <row r="344" spans="1:13" x14ac:dyDescent="0.25">
      <c r="A344" s="2">
        <v>43168</v>
      </c>
      <c r="B344">
        <v>5.4</v>
      </c>
      <c r="C344" s="4">
        <v>1.2267434331249998</v>
      </c>
      <c r="D344" s="8">
        <f t="shared" si="32"/>
        <v>0</v>
      </c>
      <c r="E344">
        <f t="shared" si="35"/>
        <v>1</v>
      </c>
      <c r="F344" s="8">
        <f t="shared" si="36"/>
        <v>1.1654062614687513</v>
      </c>
      <c r="G344">
        <f t="shared" si="31"/>
        <v>3.2018096317536475</v>
      </c>
      <c r="H344" s="8">
        <f t="shared" si="33"/>
        <v>193.59260360013013</v>
      </c>
      <c r="I344">
        <v>0.95000000000000118</v>
      </c>
      <c r="J344">
        <f t="shared" si="34"/>
        <v>1.1654062614687513</v>
      </c>
    </row>
    <row r="345" spans="1:13" x14ac:dyDescent="0.25">
      <c r="A345" s="2">
        <v>43169</v>
      </c>
      <c r="B345">
        <v>6.32</v>
      </c>
      <c r="C345" s="4">
        <v>0.10166763508799999</v>
      </c>
      <c r="D345" s="8">
        <f t="shared" si="32"/>
        <v>0</v>
      </c>
      <c r="E345">
        <f t="shared" si="35"/>
        <v>1</v>
      </c>
      <c r="F345" s="8">
        <f t="shared" si="36"/>
        <v>9.6584253333600115E-2</v>
      </c>
      <c r="G345">
        <f t="shared" si="31"/>
        <v>6.2234157466664</v>
      </c>
      <c r="H345" s="8">
        <f t="shared" si="33"/>
        <v>199.81601934679654</v>
      </c>
      <c r="I345">
        <v>0.95000000000000118</v>
      </c>
      <c r="J345">
        <f t="shared" si="34"/>
        <v>9.6584253333600115E-2</v>
      </c>
    </row>
    <row r="346" spans="1:13" x14ac:dyDescent="0.25">
      <c r="A346" s="2">
        <v>43170</v>
      </c>
      <c r="B346">
        <v>0.3</v>
      </c>
      <c r="C346" s="4">
        <v>0.40515867636799996</v>
      </c>
      <c r="D346" s="8">
        <f t="shared" si="32"/>
        <v>8.490074254960045E-2</v>
      </c>
      <c r="E346">
        <f t="shared" si="35"/>
        <v>1</v>
      </c>
      <c r="F346" s="8">
        <f t="shared" si="36"/>
        <v>0.38490074254960044</v>
      </c>
      <c r="G346">
        <f t="shared" si="31"/>
        <v>0</v>
      </c>
      <c r="H346" s="8">
        <f t="shared" si="33"/>
        <v>199.81601934679654</v>
      </c>
      <c r="I346">
        <v>0.95000000000000118</v>
      </c>
      <c r="J346">
        <f t="shared" si="34"/>
        <v>0.38490074254960044</v>
      </c>
    </row>
    <row r="347" spans="1:13" x14ac:dyDescent="0.25">
      <c r="A347" s="2">
        <v>43171</v>
      </c>
      <c r="B347">
        <v>0.19</v>
      </c>
      <c r="C347" s="4">
        <v>0.25185473228800004</v>
      </c>
      <c r="D347" s="8">
        <f t="shared" si="32"/>
        <v>0.13416273822320074</v>
      </c>
      <c r="E347">
        <f t="shared" si="35"/>
        <v>1</v>
      </c>
      <c r="F347" s="8">
        <f t="shared" si="36"/>
        <v>0.23926199567360032</v>
      </c>
      <c r="G347">
        <f t="shared" si="31"/>
        <v>0</v>
      </c>
      <c r="H347" s="8">
        <f t="shared" si="33"/>
        <v>199.81601934679654</v>
      </c>
      <c r="I347">
        <v>0.95000000000000118</v>
      </c>
      <c r="J347">
        <f t="shared" si="34"/>
        <v>0.23926199567360032</v>
      </c>
    </row>
    <row r="348" spans="1:13" x14ac:dyDescent="0.25">
      <c r="A348" s="2">
        <v>43172</v>
      </c>
      <c r="B348">
        <v>0.32</v>
      </c>
      <c r="C348" s="4">
        <v>0.59438766477299998</v>
      </c>
      <c r="D348" s="8">
        <f t="shared" si="32"/>
        <v>0.37883101975755135</v>
      </c>
      <c r="E348">
        <f t="shared" si="35"/>
        <v>1</v>
      </c>
      <c r="F348" s="8">
        <f t="shared" si="36"/>
        <v>0.56466828153435067</v>
      </c>
      <c r="G348">
        <f t="shared" si="31"/>
        <v>0</v>
      </c>
      <c r="H348" s="8">
        <f t="shared" si="33"/>
        <v>199.81601934679654</v>
      </c>
      <c r="I348">
        <v>0.95000000000000118</v>
      </c>
      <c r="J348">
        <f t="shared" si="34"/>
        <v>0.56466828153435067</v>
      </c>
    </row>
    <row r="349" spans="1:13" x14ac:dyDescent="0.25">
      <c r="A349" s="2">
        <v>43173</v>
      </c>
      <c r="B349">
        <v>0.11</v>
      </c>
      <c r="C349" s="4">
        <v>0.89887814260800003</v>
      </c>
      <c r="D349" s="8">
        <f t="shared" si="32"/>
        <v>1.1227652552351524</v>
      </c>
      <c r="E349">
        <f t="shared" si="35"/>
        <v>1</v>
      </c>
      <c r="F349" s="8">
        <f t="shared" si="36"/>
        <v>0.85393423547760106</v>
      </c>
      <c r="G349">
        <f t="shared" si="31"/>
        <v>0</v>
      </c>
      <c r="H349" s="8">
        <f t="shared" si="33"/>
        <v>199.81601934679654</v>
      </c>
      <c r="I349">
        <v>0.95000000000000118</v>
      </c>
      <c r="J349">
        <f t="shared" si="34"/>
        <v>0.85393423547760106</v>
      </c>
    </row>
    <row r="350" spans="1:13" x14ac:dyDescent="0.25">
      <c r="A350" s="2">
        <v>43174</v>
      </c>
      <c r="B350">
        <v>13.01</v>
      </c>
      <c r="C350" s="4">
        <v>0.88755923312499996</v>
      </c>
      <c r="D350" s="8">
        <f t="shared" si="32"/>
        <v>0</v>
      </c>
      <c r="E350">
        <f t="shared" si="35"/>
        <v>1</v>
      </c>
      <c r="F350" s="8">
        <f t="shared" si="36"/>
        <v>0.84318127146875099</v>
      </c>
      <c r="G350" s="25">
        <f t="shared" si="31"/>
        <v>11.044053473296096</v>
      </c>
      <c r="H350" s="8">
        <f t="shared" si="33"/>
        <v>210.86007282009263</v>
      </c>
      <c r="I350">
        <v>0.95000000000000118</v>
      </c>
      <c r="J350">
        <f t="shared" si="34"/>
        <v>0.84318127146875099</v>
      </c>
    </row>
    <row r="351" spans="1:13" x14ac:dyDescent="0.25">
      <c r="A351" s="2">
        <v>43175</v>
      </c>
      <c r="B351">
        <v>7.84</v>
      </c>
      <c r="C351" s="4">
        <v>0.81968064853299982</v>
      </c>
      <c r="D351" s="8">
        <f t="shared" si="32"/>
        <v>0</v>
      </c>
      <c r="E351">
        <f t="shared" si="35"/>
        <v>1</v>
      </c>
      <c r="F351" s="8">
        <f t="shared" si="36"/>
        <v>0.77869661610635077</v>
      </c>
      <c r="G351">
        <f t="shared" si="31"/>
        <v>7.061303383893649</v>
      </c>
      <c r="H351" s="8">
        <f t="shared" si="33"/>
        <v>217.92137620398628</v>
      </c>
      <c r="I351">
        <v>0.95000000000000118</v>
      </c>
      <c r="J351">
        <f t="shared" si="34"/>
        <v>0.77869661610635077</v>
      </c>
    </row>
    <row r="352" spans="1:13" x14ac:dyDescent="0.25">
      <c r="A352" s="2">
        <v>43176</v>
      </c>
      <c r="B352">
        <v>0.48</v>
      </c>
      <c r="C352" s="4">
        <v>1.181652024533</v>
      </c>
      <c r="D352" s="8">
        <f t="shared" si="32"/>
        <v>0.64256942330635147</v>
      </c>
      <c r="E352">
        <f t="shared" si="35"/>
        <v>1</v>
      </c>
      <c r="F352" s="8">
        <f t="shared" si="36"/>
        <v>1.1225694233063515</v>
      </c>
      <c r="G352">
        <f t="shared" si="31"/>
        <v>0</v>
      </c>
      <c r="H352" s="8">
        <f t="shared" si="33"/>
        <v>217.92137620398628</v>
      </c>
      <c r="I352">
        <v>0.95000000000000118</v>
      </c>
      <c r="J352">
        <f t="shared" si="34"/>
        <v>1.1225694233063515</v>
      </c>
    </row>
    <row r="353" spans="1:13" x14ac:dyDescent="0.25">
      <c r="A353" s="2">
        <v>43177</v>
      </c>
      <c r="B353">
        <v>1.3</v>
      </c>
      <c r="C353" s="4">
        <v>0.86492550813300006</v>
      </c>
      <c r="D353" s="8">
        <f t="shared" si="32"/>
        <v>0.16424865603270256</v>
      </c>
      <c r="E353">
        <f t="shared" si="35"/>
        <v>1</v>
      </c>
      <c r="F353" s="8">
        <f t="shared" si="36"/>
        <v>0.82167923272635113</v>
      </c>
      <c r="G353">
        <f t="shared" si="31"/>
        <v>0</v>
      </c>
      <c r="H353" s="8">
        <f t="shared" si="33"/>
        <v>217.92137620398628</v>
      </c>
      <c r="I353">
        <v>0.95000000000000118</v>
      </c>
      <c r="J353">
        <f t="shared" si="34"/>
        <v>0.82167923272635113</v>
      </c>
    </row>
    <row r="354" spans="1:13" x14ac:dyDescent="0.25">
      <c r="A354" s="2">
        <v>43178</v>
      </c>
      <c r="B354">
        <v>0.42</v>
      </c>
      <c r="C354" s="4">
        <v>1.2717592192530001</v>
      </c>
      <c r="D354" s="8">
        <f t="shared" si="32"/>
        <v>0.95241991432305428</v>
      </c>
      <c r="E354">
        <f t="shared" si="35"/>
        <v>1</v>
      </c>
      <c r="F354" s="8">
        <f t="shared" si="36"/>
        <v>1.2081712582903517</v>
      </c>
      <c r="G354">
        <f t="shared" si="31"/>
        <v>0</v>
      </c>
      <c r="H354" s="8">
        <f t="shared" si="33"/>
        <v>217.92137620398628</v>
      </c>
      <c r="I354">
        <v>0.95000000000000118</v>
      </c>
      <c r="J354">
        <f t="shared" si="34"/>
        <v>1.2081712582903517</v>
      </c>
      <c r="L354">
        <v>5.17</v>
      </c>
      <c r="M354">
        <f>0.5*(L354+L342)*(H354-H342)/100</f>
        <v>1.6256808810127592</v>
      </c>
    </row>
    <row r="355" spans="1:13" x14ac:dyDescent="0.25">
      <c r="A355" s="2">
        <v>43179</v>
      </c>
      <c r="B355">
        <v>0</v>
      </c>
      <c r="C355" s="4">
        <v>1.50641088</v>
      </c>
      <c r="D355" s="8">
        <f t="shared" si="32"/>
        <v>2.3835102503230559</v>
      </c>
      <c r="E355">
        <f t="shared" si="35"/>
        <v>1</v>
      </c>
      <c r="F355" s="8">
        <f t="shared" si="36"/>
        <v>1.4310903360000018</v>
      </c>
      <c r="G355">
        <f t="shared" si="31"/>
        <v>0</v>
      </c>
      <c r="H355" s="8">
        <f t="shared" si="33"/>
        <v>217.92137620398628</v>
      </c>
      <c r="I355">
        <v>0.95000000000000118</v>
      </c>
      <c r="J355">
        <f t="shared" si="34"/>
        <v>1.4310903360000018</v>
      </c>
    </row>
    <row r="356" spans="1:13" x14ac:dyDescent="0.25">
      <c r="A356" s="2">
        <v>43180</v>
      </c>
      <c r="B356">
        <v>0.17</v>
      </c>
      <c r="C356" s="4">
        <v>1.05735808</v>
      </c>
      <c r="D356" s="8">
        <f t="shared" si="32"/>
        <v>3.2180004263230568</v>
      </c>
      <c r="E356">
        <f t="shared" si="35"/>
        <v>1</v>
      </c>
      <c r="F356" s="8">
        <f t="shared" si="36"/>
        <v>1.0044901760000011</v>
      </c>
      <c r="G356">
        <f t="shared" si="31"/>
        <v>0</v>
      </c>
      <c r="H356" s="8">
        <f t="shared" si="33"/>
        <v>217.92137620398628</v>
      </c>
      <c r="I356">
        <v>0.95000000000000118</v>
      </c>
      <c r="J356">
        <f t="shared" si="34"/>
        <v>1.0044901760000011</v>
      </c>
    </row>
    <row r="357" spans="1:13" x14ac:dyDescent="0.25">
      <c r="A357" s="2">
        <v>43181</v>
      </c>
      <c r="B357">
        <v>2.75</v>
      </c>
      <c r="C357" s="4">
        <v>1.6058641170929999</v>
      </c>
      <c r="D357" s="8">
        <f t="shared" si="32"/>
        <v>1.9935713375614084</v>
      </c>
      <c r="E357">
        <f t="shared" si="35"/>
        <v>1</v>
      </c>
      <c r="F357" s="8">
        <f t="shared" si="36"/>
        <v>1.5255709112383518</v>
      </c>
      <c r="G357">
        <f t="shared" si="31"/>
        <v>0</v>
      </c>
      <c r="H357" s="8">
        <f t="shared" si="33"/>
        <v>217.92137620398628</v>
      </c>
      <c r="I357">
        <v>0.95000000000000118</v>
      </c>
      <c r="J357">
        <f t="shared" si="34"/>
        <v>1.5255709112383518</v>
      </c>
    </row>
    <row r="358" spans="1:13" x14ac:dyDescent="0.25">
      <c r="A358" s="2">
        <v>43182</v>
      </c>
      <c r="B358">
        <v>0.11</v>
      </c>
      <c r="C358" s="4">
        <v>1.550707363328</v>
      </c>
      <c r="D358" s="8">
        <f t="shared" si="32"/>
        <v>3.3567433327230103</v>
      </c>
      <c r="E358">
        <f t="shared" si="35"/>
        <v>1</v>
      </c>
      <c r="F358" s="8">
        <f t="shared" si="36"/>
        <v>1.4731719951616018</v>
      </c>
      <c r="G358">
        <f t="shared" si="31"/>
        <v>0</v>
      </c>
      <c r="H358" s="8">
        <f t="shared" si="33"/>
        <v>217.92137620398628</v>
      </c>
      <c r="I358">
        <v>0.95000000000000118</v>
      </c>
      <c r="J358">
        <f t="shared" si="34"/>
        <v>1.4731719951616018</v>
      </c>
    </row>
    <row r="359" spans="1:13" x14ac:dyDescent="0.25">
      <c r="A359" s="2">
        <v>43183</v>
      </c>
      <c r="B359">
        <v>0.01</v>
      </c>
      <c r="C359" s="4">
        <v>1.8882165831249997</v>
      </c>
      <c r="D359" s="8">
        <f t="shared" si="32"/>
        <v>5.1405490866917622</v>
      </c>
      <c r="E359">
        <f t="shared" si="35"/>
        <v>1</v>
      </c>
      <c r="F359" s="8">
        <f t="shared" si="36"/>
        <v>1.793805753968752</v>
      </c>
      <c r="G359">
        <f t="shared" si="31"/>
        <v>0</v>
      </c>
      <c r="H359" s="8">
        <f t="shared" si="33"/>
        <v>217.92137620398628</v>
      </c>
      <c r="I359">
        <v>0.95000000000000118</v>
      </c>
      <c r="J359">
        <f t="shared" si="34"/>
        <v>1.793805753968752</v>
      </c>
    </row>
    <row r="360" spans="1:13" x14ac:dyDescent="0.25">
      <c r="A360" s="2">
        <v>43184</v>
      </c>
      <c r="B360">
        <v>0.06</v>
      </c>
      <c r="C360" s="4">
        <v>1.8237853736529999</v>
      </c>
      <c r="D360" s="8">
        <f t="shared" si="32"/>
        <v>6.8131451916621151</v>
      </c>
      <c r="E360">
        <f t="shared" si="35"/>
        <v>1</v>
      </c>
      <c r="F360" s="8">
        <f t="shared" si="36"/>
        <v>1.732596104970352</v>
      </c>
      <c r="G360">
        <f t="shared" si="31"/>
        <v>0</v>
      </c>
      <c r="H360" s="8">
        <f t="shared" si="33"/>
        <v>217.92137620398628</v>
      </c>
      <c r="I360">
        <v>0.95000000000000118</v>
      </c>
      <c r="J360">
        <f t="shared" si="34"/>
        <v>1.732596104970352</v>
      </c>
    </row>
    <row r="361" spans="1:13" x14ac:dyDescent="0.25">
      <c r="A361" s="2">
        <v>43185</v>
      </c>
      <c r="B361">
        <v>3.57</v>
      </c>
      <c r="C361" s="4">
        <v>1.5948525383679999</v>
      </c>
      <c r="D361" s="8">
        <f t="shared" si="32"/>
        <v>4.7582551031117166</v>
      </c>
      <c r="E361">
        <f t="shared" si="35"/>
        <v>1</v>
      </c>
      <c r="F361" s="8">
        <f t="shared" si="36"/>
        <v>1.5151099114496018</v>
      </c>
      <c r="G361">
        <f t="shared" si="31"/>
        <v>0</v>
      </c>
      <c r="H361" s="8">
        <f t="shared" si="33"/>
        <v>217.92137620398628</v>
      </c>
      <c r="I361">
        <v>0.95000000000000118</v>
      </c>
      <c r="J361">
        <f t="shared" si="34"/>
        <v>1.5151099114496018</v>
      </c>
    </row>
    <row r="362" spans="1:13" x14ac:dyDescent="0.25">
      <c r="A362" s="2">
        <v>43186</v>
      </c>
      <c r="B362">
        <v>1.74</v>
      </c>
      <c r="C362" s="4">
        <v>1.0234096179729999</v>
      </c>
      <c r="D362" s="8">
        <f t="shared" si="32"/>
        <v>3.9904942401860675</v>
      </c>
      <c r="E362">
        <f t="shared" si="35"/>
        <v>1</v>
      </c>
      <c r="F362" s="8">
        <f t="shared" si="36"/>
        <v>0.97223913707435106</v>
      </c>
      <c r="G362">
        <f t="shared" si="31"/>
        <v>0</v>
      </c>
      <c r="H362" s="8">
        <f t="shared" si="33"/>
        <v>217.92137620398628</v>
      </c>
      <c r="I362">
        <v>0.95000000000000118</v>
      </c>
      <c r="J362">
        <f t="shared" si="34"/>
        <v>0.97223913707435106</v>
      </c>
    </row>
    <row r="363" spans="1:13" x14ac:dyDescent="0.25">
      <c r="A363" s="2">
        <v>43187</v>
      </c>
      <c r="B363">
        <v>2.61</v>
      </c>
      <c r="C363" s="4">
        <v>1.4953142142129996</v>
      </c>
      <c r="D363" s="8">
        <f t="shared" si="32"/>
        <v>2.8010427436884187</v>
      </c>
      <c r="E363">
        <f t="shared" si="35"/>
        <v>1</v>
      </c>
      <c r="F363" s="8">
        <f t="shared" si="36"/>
        <v>1.4205485035023513</v>
      </c>
      <c r="G363">
        <f t="shared" si="31"/>
        <v>0</v>
      </c>
      <c r="H363" s="8">
        <f t="shared" si="33"/>
        <v>217.92137620398628</v>
      </c>
      <c r="I363">
        <v>0.95000000000000118</v>
      </c>
      <c r="J363">
        <f t="shared" si="34"/>
        <v>1.4205485035023513</v>
      </c>
    </row>
    <row r="364" spans="1:13" x14ac:dyDescent="0.25">
      <c r="A364" s="2">
        <v>43188</v>
      </c>
      <c r="B364">
        <v>2.29</v>
      </c>
      <c r="C364" s="4">
        <v>1.5948525383679999</v>
      </c>
      <c r="D364" s="8">
        <f t="shared" si="32"/>
        <v>2.0261526551380209</v>
      </c>
      <c r="E364">
        <f t="shared" si="35"/>
        <v>1</v>
      </c>
      <c r="F364" s="8">
        <f t="shared" si="36"/>
        <v>1.5151099114496018</v>
      </c>
      <c r="G364">
        <f t="shared" si="31"/>
        <v>0</v>
      </c>
      <c r="H364" s="8">
        <f t="shared" si="33"/>
        <v>217.92137620398628</v>
      </c>
      <c r="I364">
        <v>0.95000000000000118</v>
      </c>
      <c r="J364">
        <f t="shared" si="34"/>
        <v>1.5151099114496018</v>
      </c>
    </row>
    <row r="365" spans="1:13" x14ac:dyDescent="0.25">
      <c r="A365" s="2">
        <v>43189</v>
      </c>
      <c r="B365">
        <v>12.38</v>
      </c>
      <c r="C365" s="4">
        <v>0.91019812421299995</v>
      </c>
      <c r="D365" s="8">
        <f t="shared" si="32"/>
        <v>0</v>
      </c>
      <c r="E365">
        <f t="shared" si="35"/>
        <v>1</v>
      </c>
      <c r="F365" s="8">
        <f t="shared" si="36"/>
        <v>0.86468821800235107</v>
      </c>
      <c r="G365">
        <f t="shared" si="31"/>
        <v>9.4891591268596294</v>
      </c>
      <c r="H365" s="8">
        <f t="shared" si="33"/>
        <v>227.4105353308459</v>
      </c>
      <c r="I365">
        <v>0.95000000000000118</v>
      </c>
      <c r="J365">
        <f t="shared" si="34"/>
        <v>0.86468821800235107</v>
      </c>
    </row>
    <row r="366" spans="1:13" x14ac:dyDescent="0.25">
      <c r="A366" s="2">
        <v>43190</v>
      </c>
      <c r="B366">
        <v>2.16</v>
      </c>
      <c r="C366" s="4">
        <v>0.85361113460799998</v>
      </c>
      <c r="D366" s="8">
        <f t="shared" si="32"/>
        <v>0</v>
      </c>
      <c r="E366">
        <f t="shared" si="35"/>
        <v>1</v>
      </c>
      <c r="F366" s="8">
        <f t="shared" si="36"/>
        <v>0.81093057787760103</v>
      </c>
      <c r="G366">
        <f t="shared" si="31"/>
        <v>1.3490694221223991</v>
      </c>
      <c r="H366" s="8">
        <f t="shared" si="33"/>
        <v>228.7596047529683</v>
      </c>
      <c r="I366">
        <v>0.95000000000000118</v>
      </c>
      <c r="J366">
        <f t="shared" si="34"/>
        <v>0.81093057787760103</v>
      </c>
    </row>
    <row r="367" spans="1:13" x14ac:dyDescent="0.25">
      <c r="A367" s="2">
        <v>43191</v>
      </c>
      <c r="B367">
        <v>0.27</v>
      </c>
      <c r="C367" s="4">
        <v>1.2380049223679996</v>
      </c>
      <c r="D367" s="8">
        <f t="shared" si="32"/>
        <v>0.906104676249601</v>
      </c>
      <c r="E367">
        <f t="shared" si="35"/>
        <v>1</v>
      </c>
      <c r="F367" s="8">
        <f t="shared" si="36"/>
        <v>1.176104676249601</v>
      </c>
      <c r="G367">
        <f t="shared" si="31"/>
        <v>0</v>
      </c>
      <c r="H367" s="8">
        <f t="shared" si="33"/>
        <v>228.7596047529683</v>
      </c>
      <c r="I367">
        <v>0.95000000000000118</v>
      </c>
      <c r="J367">
        <f t="shared" si="34"/>
        <v>1.176104676249601</v>
      </c>
    </row>
    <row r="368" spans="1:13" x14ac:dyDescent="0.25">
      <c r="A368" s="2">
        <v>43192</v>
      </c>
      <c r="B368">
        <v>14.56</v>
      </c>
      <c r="C368" s="4">
        <v>0.60559807999999982</v>
      </c>
      <c r="D368" s="8">
        <f t="shared" si="32"/>
        <v>0</v>
      </c>
      <c r="E368">
        <f t="shared" si="35"/>
        <v>1</v>
      </c>
      <c r="F368" s="8">
        <f t="shared" si="36"/>
        <v>0.57531817600000057</v>
      </c>
      <c r="G368" s="25">
        <f t="shared" si="31"/>
        <v>13.078577147750398</v>
      </c>
      <c r="H368" s="8">
        <f t="shared" si="33"/>
        <v>241.83818190071869</v>
      </c>
      <c r="I368">
        <v>0.95000000000000118</v>
      </c>
      <c r="J368">
        <f t="shared" si="34"/>
        <v>0.57531817600000057</v>
      </c>
    </row>
    <row r="369" spans="1:10" x14ac:dyDescent="0.25">
      <c r="A369" s="2">
        <v>43193</v>
      </c>
      <c r="B369">
        <v>9.39</v>
      </c>
      <c r="C369" s="4">
        <v>0.328166833125</v>
      </c>
      <c r="D369" s="8">
        <f t="shared" si="32"/>
        <v>0</v>
      </c>
      <c r="E369">
        <f t="shared" si="35"/>
        <v>1</v>
      </c>
      <c r="F369" s="8">
        <f t="shared" si="36"/>
        <v>0.3117584914687504</v>
      </c>
      <c r="G369">
        <f t="shared" si="31"/>
        <v>9.0782415085312493</v>
      </c>
      <c r="H369" s="8">
        <f t="shared" si="33"/>
        <v>250.91642340924994</v>
      </c>
      <c r="I369">
        <v>0.95000000000000118</v>
      </c>
      <c r="J369">
        <f t="shared" si="34"/>
        <v>0.3117584914687504</v>
      </c>
    </row>
    <row r="370" spans="1:10" x14ac:dyDescent="0.25">
      <c r="A370" s="2">
        <v>43194</v>
      </c>
      <c r="B370">
        <v>22.62</v>
      </c>
      <c r="C370" s="4">
        <v>0.69551902924799991</v>
      </c>
      <c r="D370" s="8">
        <f t="shared" si="32"/>
        <v>0</v>
      </c>
      <c r="E370">
        <f t="shared" si="35"/>
        <v>1</v>
      </c>
      <c r="F370" s="8">
        <f t="shared" si="36"/>
        <v>0.66074307778560071</v>
      </c>
      <c r="G370">
        <f t="shared" si="31"/>
        <v>21.959256922214401</v>
      </c>
      <c r="H370" s="8">
        <f t="shared" si="33"/>
        <v>272.87568033146437</v>
      </c>
      <c r="I370">
        <v>0.95000000000000118</v>
      </c>
      <c r="J370">
        <f t="shared" si="34"/>
        <v>0.66074307778560071</v>
      </c>
    </row>
    <row r="371" spans="1:10" x14ac:dyDescent="0.25">
      <c r="A371" s="2">
        <v>43195</v>
      </c>
      <c r="B371">
        <v>0.61</v>
      </c>
      <c r="C371" s="4">
        <v>2.3146182855679998</v>
      </c>
      <c r="D371" s="8">
        <f t="shared" si="32"/>
        <v>1.5888873712896028</v>
      </c>
      <c r="E371">
        <f t="shared" si="35"/>
        <v>1</v>
      </c>
      <c r="F371" s="8">
        <f t="shared" si="36"/>
        <v>2.1988873712896027</v>
      </c>
      <c r="G371">
        <f t="shared" si="31"/>
        <v>0</v>
      </c>
      <c r="H371" s="8">
        <f t="shared" si="33"/>
        <v>272.87568033146437</v>
      </c>
      <c r="I371">
        <v>0.95000000000000118</v>
      </c>
      <c r="J371">
        <f t="shared" si="34"/>
        <v>2.1988873712896027</v>
      </c>
    </row>
    <row r="372" spans="1:10" x14ac:dyDescent="0.25">
      <c r="A372" s="2">
        <v>43196</v>
      </c>
      <c r="B372">
        <v>0.03</v>
      </c>
      <c r="C372" s="4">
        <v>1.1929313274879998</v>
      </c>
      <c r="D372" s="8">
        <f t="shared" si="32"/>
        <v>2.6921721324032042</v>
      </c>
      <c r="E372">
        <f t="shared" si="35"/>
        <v>1</v>
      </c>
      <c r="F372" s="8">
        <f t="shared" si="36"/>
        <v>1.1332847611136012</v>
      </c>
      <c r="G372">
        <f t="shared" si="31"/>
        <v>0</v>
      </c>
      <c r="H372" s="8">
        <f t="shared" si="33"/>
        <v>272.87568033146437</v>
      </c>
      <c r="I372">
        <v>0.95000000000000118</v>
      </c>
      <c r="J372">
        <f t="shared" si="34"/>
        <v>1.1332847611136012</v>
      </c>
    </row>
    <row r="373" spans="1:10" x14ac:dyDescent="0.25">
      <c r="A373" s="2">
        <v>43197</v>
      </c>
      <c r="B373">
        <v>4.75</v>
      </c>
      <c r="C373" s="4">
        <v>0.87624161484799989</v>
      </c>
      <c r="D373" s="8">
        <f t="shared" si="32"/>
        <v>0</v>
      </c>
      <c r="E373">
        <f t="shared" si="35"/>
        <v>1</v>
      </c>
      <c r="F373" s="8">
        <f t="shared" si="36"/>
        <v>0.83242953410560094</v>
      </c>
      <c r="G373">
        <f t="shared" si="31"/>
        <v>1.2253983334911949</v>
      </c>
      <c r="H373" s="8">
        <f t="shared" si="33"/>
        <v>274.10107866495554</v>
      </c>
      <c r="I373">
        <v>0.95000000000000118</v>
      </c>
      <c r="J373">
        <f t="shared" si="34"/>
        <v>0.83242953410560094</v>
      </c>
    </row>
    <row r="374" spans="1:10" x14ac:dyDescent="0.25">
      <c r="A374" s="2">
        <v>43198</v>
      </c>
      <c r="B374">
        <v>0.66</v>
      </c>
      <c r="C374" s="4">
        <v>1.5617582031249999</v>
      </c>
      <c r="D374" s="8">
        <f t="shared" si="32"/>
        <v>0.82367029296875172</v>
      </c>
      <c r="E374">
        <f t="shared" si="35"/>
        <v>1</v>
      </c>
      <c r="F374" s="8">
        <f t="shared" si="36"/>
        <v>1.4836702929687517</v>
      </c>
      <c r="G374">
        <f t="shared" si="31"/>
        <v>0</v>
      </c>
      <c r="H374" s="8">
        <f t="shared" si="33"/>
        <v>274.10107866495554</v>
      </c>
      <c r="I374">
        <v>0.95000000000000118</v>
      </c>
      <c r="J374">
        <f t="shared" si="34"/>
        <v>1.4836702929687517</v>
      </c>
    </row>
    <row r="375" spans="1:10" x14ac:dyDescent="0.25">
      <c r="A375" s="2">
        <v>43199</v>
      </c>
      <c r="B375">
        <v>0.54</v>
      </c>
      <c r="C375" s="4">
        <v>1.50641088</v>
      </c>
      <c r="D375" s="8">
        <f t="shared" si="32"/>
        <v>1.7147606289687536</v>
      </c>
      <c r="E375">
        <f t="shared" si="35"/>
        <v>1</v>
      </c>
      <c r="F375" s="8">
        <f t="shared" si="36"/>
        <v>1.4310903360000018</v>
      </c>
      <c r="G375">
        <f t="shared" si="31"/>
        <v>0</v>
      </c>
      <c r="H375" s="8">
        <f t="shared" si="33"/>
        <v>274.10107866495554</v>
      </c>
      <c r="I375">
        <v>0.95000000000000118</v>
      </c>
      <c r="J375">
        <f t="shared" si="34"/>
        <v>1.4310903360000018</v>
      </c>
    </row>
    <row r="376" spans="1:10" x14ac:dyDescent="0.25">
      <c r="A376" s="2">
        <v>43200</v>
      </c>
      <c r="B376">
        <v>6.68</v>
      </c>
      <c r="C376" s="4">
        <v>0.47162011596800008</v>
      </c>
      <c r="D376" s="8">
        <f t="shared" si="32"/>
        <v>0</v>
      </c>
      <c r="E376">
        <f t="shared" si="35"/>
        <v>1</v>
      </c>
      <c r="F376" s="8">
        <f t="shared" si="36"/>
        <v>0.44803911016960063</v>
      </c>
      <c r="G376">
        <f t="shared" si="31"/>
        <v>4.5172002608616451</v>
      </c>
      <c r="H376" s="8">
        <f t="shared" si="33"/>
        <v>278.61827892581721</v>
      </c>
      <c r="I376">
        <v>0.95000000000000118</v>
      </c>
      <c r="J376">
        <f t="shared" si="34"/>
        <v>0.44803911016960063</v>
      </c>
    </row>
    <row r="377" spans="1:10" x14ac:dyDescent="0.25">
      <c r="A377" s="2">
        <v>43201</v>
      </c>
      <c r="B377">
        <v>0.3</v>
      </c>
      <c r="C377" s="4">
        <v>0.83098847999999992</v>
      </c>
      <c r="D377" s="8">
        <f t="shared" si="32"/>
        <v>0.48943905600000087</v>
      </c>
      <c r="E377">
        <f t="shared" si="35"/>
        <v>1</v>
      </c>
      <c r="F377" s="8">
        <f t="shared" si="36"/>
        <v>0.78943905600000086</v>
      </c>
      <c r="G377">
        <f t="shared" si="31"/>
        <v>0</v>
      </c>
      <c r="H377" s="8">
        <f t="shared" si="33"/>
        <v>278.61827892581721</v>
      </c>
      <c r="I377">
        <v>0.95000000000000118</v>
      </c>
      <c r="J377">
        <f t="shared" si="34"/>
        <v>0.78943905600000086</v>
      </c>
    </row>
    <row r="378" spans="1:10" x14ac:dyDescent="0.25">
      <c r="A378" s="2">
        <v>43202</v>
      </c>
      <c r="B378">
        <v>4.72</v>
      </c>
      <c r="C378" s="4">
        <v>1.012090684928</v>
      </c>
      <c r="D378" s="8">
        <f t="shared" si="32"/>
        <v>0</v>
      </c>
      <c r="E378">
        <f t="shared" si="35"/>
        <v>1</v>
      </c>
      <c r="F378" s="8">
        <f t="shared" si="36"/>
        <v>0.96148615068160126</v>
      </c>
      <c r="G378">
        <f t="shared" ref="G378:G441" si="37">IF(D378=0,B378-F378-D377,0)</f>
        <v>3.2690747933183975</v>
      </c>
      <c r="H378" s="10">
        <f t="shared" si="33"/>
        <v>281.8873537191356</v>
      </c>
      <c r="I378">
        <v>0.95000000000000118</v>
      </c>
      <c r="J378">
        <f t="shared" si="34"/>
        <v>0.96148615068160126</v>
      </c>
    </row>
    <row r="379" spans="1:10" x14ac:dyDescent="0.25">
      <c r="A379" s="2">
        <v>43203</v>
      </c>
      <c r="B379">
        <v>0.02</v>
      </c>
      <c r="C379" s="4">
        <v>0.50499341021300004</v>
      </c>
      <c r="D379" s="8">
        <f t="shared" si="32"/>
        <v>0.45974373970235061</v>
      </c>
      <c r="E379">
        <f t="shared" si="35"/>
        <v>1</v>
      </c>
      <c r="F379" s="8">
        <f t="shared" si="36"/>
        <v>0.47974373970235062</v>
      </c>
      <c r="G379">
        <f t="shared" si="37"/>
        <v>0</v>
      </c>
      <c r="H379" s="8">
        <f t="shared" si="33"/>
        <v>281.8873537191356</v>
      </c>
      <c r="I379">
        <v>0.95000000000000118</v>
      </c>
      <c r="J379">
        <f t="shared" si="34"/>
        <v>0.47974373970235062</v>
      </c>
    </row>
    <row r="380" spans="1:10" x14ac:dyDescent="0.25">
      <c r="A380" s="2">
        <v>43204</v>
      </c>
      <c r="B380">
        <v>0</v>
      </c>
      <c r="C380" s="4">
        <v>2.0680944327680004</v>
      </c>
      <c r="D380" s="8">
        <f t="shared" si="32"/>
        <v>2.4244334508319536</v>
      </c>
      <c r="E380">
        <f t="shared" si="35"/>
        <v>1</v>
      </c>
      <c r="F380" s="8">
        <f t="shared" si="36"/>
        <v>1.9646897111296029</v>
      </c>
      <c r="G380">
        <f t="shared" si="37"/>
        <v>0</v>
      </c>
      <c r="H380" s="8">
        <f t="shared" si="33"/>
        <v>281.8873537191356</v>
      </c>
      <c r="I380">
        <v>0.95000000000000118</v>
      </c>
      <c r="J380">
        <f t="shared" si="34"/>
        <v>1.9646897111296029</v>
      </c>
    </row>
    <row r="381" spans="1:10" x14ac:dyDescent="0.25">
      <c r="A381" s="2">
        <v>43205</v>
      </c>
      <c r="B381">
        <v>1.18</v>
      </c>
      <c r="C381" s="4">
        <v>2.2944277566880005</v>
      </c>
      <c r="D381" s="8">
        <f t="shared" si="32"/>
        <v>3.424139819685557</v>
      </c>
      <c r="E381">
        <f t="shared" si="35"/>
        <v>1</v>
      </c>
      <c r="F381" s="8">
        <f t="shared" si="36"/>
        <v>2.1797063688536031</v>
      </c>
      <c r="G381">
        <f t="shared" si="37"/>
        <v>0</v>
      </c>
      <c r="H381" s="8">
        <f t="shared" si="33"/>
        <v>281.8873537191356</v>
      </c>
      <c r="I381">
        <v>0.95000000000000118</v>
      </c>
      <c r="J381">
        <f t="shared" si="34"/>
        <v>2.1797063688536031</v>
      </c>
    </row>
    <row r="382" spans="1:10" x14ac:dyDescent="0.25">
      <c r="A382" s="2">
        <v>43206</v>
      </c>
      <c r="B382">
        <v>0</v>
      </c>
      <c r="C382" s="4">
        <v>2.223245179733</v>
      </c>
      <c r="D382" s="8">
        <f t="shared" si="32"/>
        <v>5.53622274043191</v>
      </c>
      <c r="E382">
        <f t="shared" si="35"/>
        <v>1</v>
      </c>
      <c r="F382" s="8">
        <f t="shared" si="36"/>
        <v>2.1120829207463525</v>
      </c>
      <c r="G382">
        <f t="shared" si="37"/>
        <v>0</v>
      </c>
      <c r="H382" s="8">
        <f t="shared" si="33"/>
        <v>281.8873537191356</v>
      </c>
      <c r="I382">
        <v>0.95000000000000118</v>
      </c>
      <c r="J382">
        <f t="shared" si="34"/>
        <v>2.1120829207463525</v>
      </c>
    </row>
    <row r="383" spans="1:10" x14ac:dyDescent="0.25">
      <c r="A383" s="2">
        <v>43207</v>
      </c>
      <c r="B383">
        <v>0.6</v>
      </c>
      <c r="C383" s="4">
        <v>2.1719178597280004</v>
      </c>
      <c r="D383" s="8">
        <f t="shared" si="32"/>
        <v>6.9995447071735128</v>
      </c>
      <c r="E383">
        <f t="shared" si="35"/>
        <v>1</v>
      </c>
      <c r="F383" s="8">
        <f t="shared" si="36"/>
        <v>2.063321966741603</v>
      </c>
      <c r="G383">
        <f t="shared" si="37"/>
        <v>0</v>
      </c>
      <c r="H383" s="8">
        <f t="shared" si="33"/>
        <v>281.8873537191356</v>
      </c>
      <c r="I383">
        <v>0.95000000000000118</v>
      </c>
      <c r="J383">
        <f t="shared" si="34"/>
        <v>2.063321966741603</v>
      </c>
    </row>
    <row r="384" spans="1:10" x14ac:dyDescent="0.25">
      <c r="A384" s="2">
        <v>43208</v>
      </c>
      <c r="B384">
        <v>0.01</v>
      </c>
      <c r="C384" s="4">
        <v>2.0156176398129997</v>
      </c>
      <c r="D384" s="8">
        <f t="shared" si="32"/>
        <v>8.9043814649958648</v>
      </c>
      <c r="E384">
        <f t="shared" si="35"/>
        <v>1</v>
      </c>
      <c r="F384" s="8">
        <f t="shared" si="36"/>
        <v>1.914836757822352</v>
      </c>
      <c r="G384">
        <f t="shared" si="37"/>
        <v>0</v>
      </c>
      <c r="H384" s="8">
        <f t="shared" si="33"/>
        <v>281.8873537191356</v>
      </c>
      <c r="I384">
        <v>0.95000000000000118</v>
      </c>
      <c r="J384">
        <f t="shared" si="34"/>
        <v>1.914836757822352</v>
      </c>
    </row>
    <row r="385" spans="1:10" x14ac:dyDescent="0.25">
      <c r="A385" s="2">
        <v>43209</v>
      </c>
      <c r="B385">
        <v>0</v>
      </c>
      <c r="C385" s="4">
        <v>3.9089966629279997</v>
      </c>
      <c r="D385" s="8">
        <f t="shared" si="32"/>
        <v>12.617928294777469</v>
      </c>
      <c r="E385">
        <f t="shared" si="35"/>
        <v>1</v>
      </c>
      <c r="F385" s="8">
        <f t="shared" si="36"/>
        <v>3.7135468297816043</v>
      </c>
      <c r="G385">
        <f t="shared" si="37"/>
        <v>0</v>
      </c>
      <c r="H385" s="8">
        <f t="shared" si="33"/>
        <v>281.8873537191356</v>
      </c>
      <c r="I385">
        <v>0.95000000000000118</v>
      </c>
      <c r="J385">
        <f t="shared" si="34"/>
        <v>3.7135468297816043</v>
      </c>
    </row>
    <row r="386" spans="1:10" x14ac:dyDescent="0.25">
      <c r="A386" s="2">
        <v>43210</v>
      </c>
      <c r="B386">
        <v>0</v>
      </c>
      <c r="C386" s="4">
        <v>3.6753219388529992</v>
      </c>
      <c r="D386" s="8">
        <f t="shared" si="32"/>
        <v>16.109484136687822</v>
      </c>
      <c r="E386">
        <f t="shared" si="35"/>
        <v>1</v>
      </c>
      <c r="F386" s="8">
        <f t="shared" si="36"/>
        <v>3.4915558419103534</v>
      </c>
      <c r="G386">
        <f t="shared" si="37"/>
        <v>0</v>
      </c>
      <c r="H386" s="8">
        <f t="shared" si="33"/>
        <v>281.8873537191356</v>
      </c>
      <c r="I386">
        <v>0.95000000000000118</v>
      </c>
      <c r="J386">
        <f t="shared" si="34"/>
        <v>3.4915558419103534</v>
      </c>
    </row>
    <row r="387" spans="1:10" x14ac:dyDescent="0.25">
      <c r="A387" s="2">
        <v>43211</v>
      </c>
      <c r="B387">
        <v>1.88</v>
      </c>
      <c r="C387" s="4">
        <v>3.4963241031679999</v>
      </c>
      <c r="D387" s="8">
        <f t="shared" si="32"/>
        <v>17.550992034697426</v>
      </c>
      <c r="E387">
        <f t="shared" si="35"/>
        <v>1</v>
      </c>
      <c r="F387" s="8">
        <f t="shared" si="36"/>
        <v>3.321507898009604</v>
      </c>
      <c r="G387">
        <f t="shared" si="37"/>
        <v>0</v>
      </c>
      <c r="H387" s="8">
        <f t="shared" si="33"/>
        <v>281.8873537191356</v>
      </c>
      <c r="I387">
        <v>0.95000000000000118</v>
      </c>
      <c r="J387">
        <f t="shared" si="34"/>
        <v>3.321507898009604</v>
      </c>
    </row>
    <row r="388" spans="1:10" x14ac:dyDescent="0.25">
      <c r="A388" s="2">
        <v>43212</v>
      </c>
      <c r="B388">
        <v>0.54</v>
      </c>
      <c r="C388" s="4">
        <v>2.3447796180529998</v>
      </c>
      <c r="D388" s="8">
        <f t="shared" ref="D388:D451" si="38">MAX((D387+F388-B388),0)</f>
        <v>19.238532671847778</v>
      </c>
      <c r="E388">
        <f t="shared" si="35"/>
        <v>1</v>
      </c>
      <c r="F388" s="8">
        <f t="shared" si="36"/>
        <v>2.2275406371503528</v>
      </c>
      <c r="G388">
        <f t="shared" si="37"/>
        <v>0</v>
      </c>
      <c r="H388" s="8">
        <f t="shared" ref="H388:H451" si="39">H387+G388</f>
        <v>281.8873537191356</v>
      </c>
      <c r="I388">
        <v>0.95000000000000118</v>
      </c>
      <c r="J388">
        <f t="shared" ref="J388:J451" si="40">I388*C388</f>
        <v>2.2275406371503528</v>
      </c>
    </row>
    <row r="389" spans="1:10" x14ac:dyDescent="0.25">
      <c r="A389" s="2">
        <v>43213</v>
      </c>
      <c r="B389">
        <v>2.06</v>
      </c>
      <c r="C389" s="4">
        <v>2.5997519531249993</v>
      </c>
      <c r="D389" s="8">
        <f t="shared" si="38"/>
        <v>19.648297027316531</v>
      </c>
      <c r="E389">
        <f t="shared" ref="E389:E452" si="41">IF(D388&gt;$Q$2,1-(D388-$Q$2)/($Q$1-$Q$2),1)</f>
        <v>1</v>
      </c>
      <c r="F389" s="8">
        <f t="shared" ref="F389:F452" si="42">E389*J389</f>
        <v>2.4697643554687523</v>
      </c>
      <c r="G389">
        <f t="shared" si="37"/>
        <v>0</v>
      </c>
      <c r="H389" s="8">
        <f t="shared" si="39"/>
        <v>281.8873537191356</v>
      </c>
      <c r="I389">
        <v>0.95000000000000118</v>
      </c>
      <c r="J389">
        <f t="shared" si="40"/>
        <v>2.4697643554687523</v>
      </c>
    </row>
    <row r="390" spans="1:10" x14ac:dyDescent="0.25">
      <c r="A390" s="2">
        <v>43214</v>
      </c>
      <c r="B390">
        <v>0.39</v>
      </c>
      <c r="C390" s="4">
        <v>2.3648036020530001</v>
      </c>
      <c r="D390" s="8">
        <f t="shared" si="38"/>
        <v>21.504860449266882</v>
      </c>
      <c r="E390">
        <f t="shared" si="41"/>
        <v>1</v>
      </c>
      <c r="F390" s="8">
        <f t="shared" si="42"/>
        <v>2.246563421950353</v>
      </c>
      <c r="G390">
        <f t="shared" si="37"/>
        <v>0</v>
      </c>
      <c r="H390" s="8">
        <f t="shared" si="39"/>
        <v>281.8873537191356</v>
      </c>
      <c r="I390">
        <v>0.95000000000000118</v>
      </c>
      <c r="J390">
        <f t="shared" si="40"/>
        <v>2.246563421950353</v>
      </c>
    </row>
    <row r="391" spans="1:10" x14ac:dyDescent="0.25">
      <c r="A391" s="2">
        <v>43215</v>
      </c>
      <c r="B391">
        <v>1.24</v>
      </c>
      <c r="C391" s="4">
        <v>2.9421693618080003</v>
      </c>
      <c r="D391" s="8">
        <f t="shared" si="38"/>
        <v>23.059921342984488</v>
      </c>
      <c r="E391">
        <f t="shared" si="41"/>
        <v>1</v>
      </c>
      <c r="F391" s="8">
        <f t="shared" si="42"/>
        <v>2.7950608937176038</v>
      </c>
      <c r="G391">
        <f t="shared" si="37"/>
        <v>0</v>
      </c>
      <c r="H391" s="8">
        <f t="shared" si="39"/>
        <v>281.8873537191356</v>
      </c>
      <c r="I391">
        <v>0.95000000000000118</v>
      </c>
      <c r="J391">
        <f t="shared" si="40"/>
        <v>2.7950608937176038</v>
      </c>
    </row>
    <row r="392" spans="1:10" x14ac:dyDescent="0.25">
      <c r="A392" s="2">
        <v>43216</v>
      </c>
      <c r="B392">
        <v>0.03</v>
      </c>
      <c r="C392" s="4">
        <v>2.7040743316479996</v>
      </c>
      <c r="D392" s="8">
        <f t="shared" si="38"/>
        <v>25.598791958050089</v>
      </c>
      <c r="E392">
        <f t="shared" si="41"/>
        <v>1</v>
      </c>
      <c r="F392" s="8">
        <f t="shared" si="42"/>
        <v>2.5688706150656029</v>
      </c>
      <c r="G392">
        <f t="shared" si="37"/>
        <v>0</v>
      </c>
      <c r="H392" s="8">
        <f t="shared" si="39"/>
        <v>281.8873537191356</v>
      </c>
      <c r="I392">
        <v>0.95000000000000118</v>
      </c>
      <c r="J392">
        <f t="shared" si="40"/>
        <v>2.5688706150656029</v>
      </c>
    </row>
    <row r="393" spans="1:10" x14ac:dyDescent="0.25">
      <c r="A393" s="2">
        <v>43217</v>
      </c>
      <c r="B393">
        <v>0.55000000000000004</v>
      </c>
      <c r="C393" s="4">
        <v>2.3648036020530001</v>
      </c>
      <c r="D393" s="8">
        <f t="shared" si="38"/>
        <v>27.295355380000441</v>
      </c>
      <c r="E393">
        <f t="shared" si="41"/>
        <v>1</v>
      </c>
      <c r="F393" s="8">
        <f t="shared" si="42"/>
        <v>2.246563421950353</v>
      </c>
      <c r="G393">
        <f t="shared" si="37"/>
        <v>0</v>
      </c>
      <c r="H393" s="8">
        <f t="shared" si="39"/>
        <v>281.8873537191356</v>
      </c>
      <c r="I393">
        <v>0.95000000000000118</v>
      </c>
      <c r="J393">
        <f t="shared" si="40"/>
        <v>2.246563421950353</v>
      </c>
    </row>
    <row r="394" spans="1:10" x14ac:dyDescent="0.25">
      <c r="A394" s="2">
        <v>43218</v>
      </c>
      <c r="B394">
        <v>0.21</v>
      </c>
      <c r="C394" s="4">
        <v>2.0889811877279998</v>
      </c>
      <c r="D394" s="8">
        <f t="shared" si="38"/>
        <v>29.069887508342042</v>
      </c>
      <c r="E394">
        <f t="shared" si="41"/>
        <v>1</v>
      </c>
      <c r="F394" s="8">
        <f t="shared" si="42"/>
        <v>1.9845321283416022</v>
      </c>
      <c r="G394">
        <f t="shared" si="37"/>
        <v>0</v>
      </c>
      <c r="H394" s="8">
        <f t="shared" si="39"/>
        <v>281.8873537191356</v>
      </c>
      <c r="I394">
        <v>0.95000000000000118</v>
      </c>
      <c r="J394">
        <f t="shared" si="40"/>
        <v>1.9845321283416022</v>
      </c>
    </row>
    <row r="395" spans="1:10" x14ac:dyDescent="0.25">
      <c r="A395" s="2">
        <v>43219</v>
      </c>
      <c r="B395">
        <v>0.26</v>
      </c>
      <c r="C395" s="4">
        <v>2.7321548703729999</v>
      </c>
      <c r="D395" s="8">
        <f t="shared" si="38"/>
        <v>31.405434635196393</v>
      </c>
      <c r="E395">
        <f t="shared" si="41"/>
        <v>1</v>
      </c>
      <c r="F395" s="8">
        <f t="shared" si="42"/>
        <v>2.5955471268543531</v>
      </c>
      <c r="G395">
        <f t="shared" si="37"/>
        <v>0</v>
      </c>
      <c r="H395" s="8">
        <f t="shared" si="39"/>
        <v>281.8873537191356</v>
      </c>
      <c r="I395">
        <v>0.95000000000000118</v>
      </c>
      <c r="J395">
        <f t="shared" si="40"/>
        <v>2.5955471268543531</v>
      </c>
    </row>
    <row r="396" spans="1:10" x14ac:dyDescent="0.25">
      <c r="A396" s="2">
        <v>43220</v>
      </c>
      <c r="B396">
        <v>0.09</v>
      </c>
      <c r="C396" s="4">
        <v>2.92427488</v>
      </c>
      <c r="D396" s="8">
        <f t="shared" si="38"/>
        <v>34.093495771196395</v>
      </c>
      <c r="E396">
        <f t="shared" si="41"/>
        <v>1</v>
      </c>
      <c r="F396" s="8">
        <f t="shared" si="42"/>
        <v>2.7780611360000034</v>
      </c>
      <c r="G396">
        <f t="shared" si="37"/>
        <v>0</v>
      </c>
      <c r="H396" s="8">
        <f t="shared" si="39"/>
        <v>281.8873537191356</v>
      </c>
      <c r="I396">
        <v>0.95000000000000118</v>
      </c>
      <c r="J396">
        <f t="shared" si="40"/>
        <v>2.7780611360000034</v>
      </c>
    </row>
    <row r="397" spans="1:10" x14ac:dyDescent="0.25">
      <c r="A397" s="2">
        <v>43221</v>
      </c>
      <c r="B397">
        <v>3.39</v>
      </c>
      <c r="C397" s="4">
        <v>2.7786021370879999</v>
      </c>
      <c r="D397" s="8">
        <f t="shared" si="38"/>
        <v>33.343167801429999</v>
      </c>
      <c r="E397">
        <f t="shared" si="41"/>
        <v>1</v>
      </c>
      <c r="F397" s="8">
        <f t="shared" si="42"/>
        <v>2.6396720302336032</v>
      </c>
      <c r="G397">
        <f t="shared" si="37"/>
        <v>0</v>
      </c>
      <c r="H397" s="8">
        <f t="shared" si="39"/>
        <v>281.8873537191356</v>
      </c>
      <c r="I397">
        <v>0.95000000000000118</v>
      </c>
      <c r="J397">
        <f t="shared" si="40"/>
        <v>2.6396720302336032</v>
      </c>
    </row>
    <row r="398" spans="1:10" x14ac:dyDescent="0.25">
      <c r="A398" s="2">
        <v>43222</v>
      </c>
      <c r="B398">
        <v>0.47</v>
      </c>
      <c r="C398" s="4">
        <v>2.243664233973</v>
      </c>
      <c r="D398" s="8">
        <f t="shared" si="38"/>
        <v>35.00464882370435</v>
      </c>
      <c r="E398">
        <f t="shared" si="41"/>
        <v>1</v>
      </c>
      <c r="F398" s="8">
        <f t="shared" si="42"/>
        <v>2.1314810222743525</v>
      </c>
      <c r="G398">
        <f t="shared" si="37"/>
        <v>0</v>
      </c>
      <c r="H398" s="8">
        <f t="shared" si="39"/>
        <v>281.8873537191356</v>
      </c>
      <c r="I398">
        <v>0.95000000000000118</v>
      </c>
      <c r="J398">
        <f t="shared" si="40"/>
        <v>2.1314810222743525</v>
      </c>
    </row>
    <row r="399" spans="1:10" x14ac:dyDescent="0.25">
      <c r="A399" s="2">
        <v>43223</v>
      </c>
      <c r="B399">
        <v>0.04</v>
      </c>
      <c r="C399" s="4">
        <v>2.3648036020530001</v>
      </c>
      <c r="D399" s="8">
        <f t="shared" si="38"/>
        <v>37.211212245654707</v>
      </c>
      <c r="E399">
        <f t="shared" si="41"/>
        <v>1</v>
      </c>
      <c r="F399" s="8">
        <f t="shared" si="42"/>
        <v>2.246563421950353</v>
      </c>
      <c r="G399">
        <f t="shared" si="37"/>
        <v>0</v>
      </c>
      <c r="H399" s="8">
        <f t="shared" si="39"/>
        <v>281.8873537191356</v>
      </c>
      <c r="I399">
        <v>0.95000000000000118</v>
      </c>
      <c r="J399">
        <f t="shared" si="40"/>
        <v>2.246563421950353</v>
      </c>
    </row>
    <row r="400" spans="1:10" x14ac:dyDescent="0.25">
      <c r="A400" s="2">
        <v>43224</v>
      </c>
      <c r="B400">
        <v>0.01</v>
      </c>
      <c r="C400" s="4">
        <v>2.5997519531249993</v>
      </c>
      <c r="D400" s="8">
        <f t="shared" si="38"/>
        <v>39.670976601123463</v>
      </c>
      <c r="E400">
        <f t="shared" si="41"/>
        <v>1</v>
      </c>
      <c r="F400" s="8">
        <f t="shared" si="42"/>
        <v>2.4697643554687523</v>
      </c>
      <c r="G400">
        <f t="shared" si="37"/>
        <v>0</v>
      </c>
      <c r="H400" s="8">
        <f t="shared" si="39"/>
        <v>281.8873537191356</v>
      </c>
      <c r="I400">
        <v>0.95000000000000118</v>
      </c>
      <c r="J400">
        <f t="shared" si="40"/>
        <v>2.4697643554687523</v>
      </c>
    </row>
    <row r="401" spans="1:10" x14ac:dyDescent="0.25">
      <c r="A401" s="2">
        <v>43225</v>
      </c>
      <c r="B401">
        <v>0</v>
      </c>
      <c r="C401" s="4">
        <v>3.5592583188479998</v>
      </c>
      <c r="D401" s="8">
        <f t="shared" si="38"/>
        <v>43.052272004029071</v>
      </c>
      <c r="E401">
        <f t="shared" si="41"/>
        <v>1</v>
      </c>
      <c r="F401" s="8">
        <f t="shared" si="42"/>
        <v>3.3812954029056042</v>
      </c>
      <c r="G401">
        <f t="shared" si="37"/>
        <v>0</v>
      </c>
      <c r="H401" s="8">
        <f t="shared" si="39"/>
        <v>281.8873537191356</v>
      </c>
      <c r="I401">
        <v>0.95000000000000118</v>
      </c>
      <c r="J401">
        <f t="shared" si="40"/>
        <v>3.3812954029056042</v>
      </c>
    </row>
    <row r="402" spans="1:10" x14ac:dyDescent="0.25">
      <c r="A402" s="2">
        <v>43226</v>
      </c>
      <c r="B402">
        <v>0</v>
      </c>
      <c r="C402" s="4">
        <v>4.1163079299999996</v>
      </c>
      <c r="D402" s="8">
        <f t="shared" si="38"/>
        <v>46.671645345285981</v>
      </c>
      <c r="E402">
        <f t="shared" si="41"/>
        <v>0.92555434136514458</v>
      </c>
      <c r="F402" s="8">
        <f t="shared" si="42"/>
        <v>3.6193733412569125</v>
      </c>
      <c r="G402">
        <f t="shared" si="37"/>
        <v>0</v>
      </c>
      <c r="H402" s="8">
        <f t="shared" si="39"/>
        <v>281.8873537191356</v>
      </c>
      <c r="I402">
        <v>0.95000000000000118</v>
      </c>
      <c r="J402">
        <f t="shared" si="40"/>
        <v>3.9104925335000047</v>
      </c>
    </row>
    <row r="403" spans="1:10" x14ac:dyDescent="0.25">
      <c r="A403" s="2">
        <v>43227</v>
      </c>
      <c r="B403">
        <v>0</v>
      </c>
      <c r="C403" s="4">
        <v>3.6829781012479996</v>
      </c>
      <c r="D403" s="8">
        <f t="shared" si="38"/>
        <v>49.601134358040305</v>
      </c>
      <c r="E403">
        <f t="shared" si="41"/>
        <v>0.83727694279790288</v>
      </c>
      <c r="F403" s="8">
        <f t="shared" si="42"/>
        <v>2.9294890127543263</v>
      </c>
      <c r="G403">
        <f t="shared" si="37"/>
        <v>0</v>
      </c>
      <c r="H403" s="8">
        <f t="shared" si="39"/>
        <v>281.8873537191356</v>
      </c>
      <c r="I403">
        <v>0.95000000000000118</v>
      </c>
      <c r="J403">
        <f t="shared" si="40"/>
        <v>3.498829196185604</v>
      </c>
    </row>
    <row r="404" spans="1:10" x14ac:dyDescent="0.25">
      <c r="A404" s="2">
        <v>43228</v>
      </c>
      <c r="B404">
        <v>0.75</v>
      </c>
      <c r="C404" s="4">
        <v>3.1770963967730004</v>
      </c>
      <c r="D404" s="8">
        <f t="shared" si="38"/>
        <v>51.162582205580264</v>
      </c>
      <c r="E404">
        <f t="shared" si="41"/>
        <v>0.76582599126730966</v>
      </c>
      <c r="F404" s="8">
        <f t="shared" si="42"/>
        <v>2.3114478475399598</v>
      </c>
      <c r="G404">
        <f t="shared" si="37"/>
        <v>0</v>
      </c>
      <c r="H404" s="8">
        <f t="shared" si="39"/>
        <v>281.8873537191356</v>
      </c>
      <c r="I404">
        <v>0.95000000000000118</v>
      </c>
      <c r="J404">
        <f t="shared" si="40"/>
        <v>3.0182415769343542</v>
      </c>
    </row>
    <row r="405" spans="1:10" x14ac:dyDescent="0.25">
      <c r="A405" s="2">
        <v>43229</v>
      </c>
      <c r="B405">
        <v>2.4500000000000002</v>
      </c>
      <c r="C405" s="4">
        <v>2.4835220277329997</v>
      </c>
      <c r="D405" s="8">
        <f t="shared" si="38"/>
        <v>50.429577086701201</v>
      </c>
      <c r="E405">
        <f t="shared" si="41"/>
        <v>0.72774189742487161</v>
      </c>
      <c r="F405" s="8">
        <f t="shared" si="42"/>
        <v>1.7169948811209361</v>
      </c>
      <c r="G405">
        <f t="shared" si="37"/>
        <v>0</v>
      </c>
      <c r="H405" s="8">
        <f t="shared" si="39"/>
        <v>281.8873537191356</v>
      </c>
      <c r="I405">
        <v>0.95000000000000118</v>
      </c>
      <c r="J405">
        <f t="shared" si="40"/>
        <v>2.3593459263463528</v>
      </c>
    </row>
    <row r="406" spans="1:10" x14ac:dyDescent="0.25">
      <c r="A406" s="2">
        <v>43230</v>
      </c>
      <c r="B406">
        <v>0.14000000000000001</v>
      </c>
      <c r="C406" s="4">
        <v>3.551433233125</v>
      </c>
      <c r="D406" s="8">
        <f t="shared" si="38"/>
        <v>52.805195991353074</v>
      </c>
      <c r="E406">
        <f t="shared" si="41"/>
        <v>0.74562007105606831</v>
      </c>
      <c r="F406" s="8">
        <f t="shared" si="42"/>
        <v>2.5156189046518711</v>
      </c>
      <c r="G406">
        <f t="shared" si="37"/>
        <v>0</v>
      </c>
      <c r="H406" s="8">
        <f t="shared" si="39"/>
        <v>281.8873537191356</v>
      </c>
      <c r="I406">
        <v>0.95000000000000118</v>
      </c>
      <c r="J406">
        <f t="shared" si="40"/>
        <v>3.3738615714687543</v>
      </c>
    </row>
    <row r="407" spans="1:10" x14ac:dyDescent="0.25">
      <c r="A407" s="2">
        <v>43231</v>
      </c>
      <c r="B407">
        <v>0.21</v>
      </c>
      <c r="C407" s="4">
        <v>2.3747903768479999</v>
      </c>
      <c r="D407" s="8">
        <f t="shared" si="38"/>
        <v>54.146632863914235</v>
      </c>
      <c r="E407">
        <f t="shared" si="41"/>
        <v>0.68767814655236403</v>
      </c>
      <c r="F407" s="8">
        <f t="shared" si="42"/>
        <v>1.5514368725611634</v>
      </c>
      <c r="G407">
        <f t="shared" si="37"/>
        <v>0</v>
      </c>
      <c r="H407" s="8">
        <f t="shared" si="39"/>
        <v>281.8873537191356</v>
      </c>
      <c r="I407">
        <v>0.95000000000000118</v>
      </c>
      <c r="J407">
        <f t="shared" si="40"/>
        <v>2.2560508580056027</v>
      </c>
    </row>
    <row r="408" spans="1:10" x14ac:dyDescent="0.25">
      <c r="A408" s="2">
        <v>43232</v>
      </c>
      <c r="B408">
        <v>9.2100000000000009</v>
      </c>
      <c r="C408" s="4">
        <v>3.4963241031679999</v>
      </c>
      <c r="D408" s="8">
        <f t="shared" si="38"/>
        <v>47.112088254905949</v>
      </c>
      <c r="E408">
        <f t="shared" si="41"/>
        <v>0.65496017405087237</v>
      </c>
      <c r="F408" s="8">
        <f t="shared" si="42"/>
        <v>2.1754553909917176</v>
      </c>
      <c r="G408">
        <f t="shared" si="37"/>
        <v>0</v>
      </c>
      <c r="H408" s="8">
        <f t="shared" si="39"/>
        <v>281.8873537191356</v>
      </c>
      <c r="I408">
        <v>0.95000000000000118</v>
      </c>
      <c r="J408">
        <f t="shared" si="40"/>
        <v>3.321507898009604</v>
      </c>
    </row>
    <row r="409" spans="1:10" x14ac:dyDescent="0.25">
      <c r="A409" s="2">
        <v>43233</v>
      </c>
      <c r="B409">
        <v>0.05</v>
      </c>
      <c r="C409" s="4">
        <v>3.1686104494079999</v>
      </c>
      <c r="D409" s="8">
        <f t="shared" si="38"/>
        <v>49.550105613464858</v>
      </c>
      <c r="E409">
        <f t="shared" si="41"/>
        <v>0.82653443280717198</v>
      </c>
      <c r="F409" s="8">
        <f t="shared" si="42"/>
        <v>2.4880173585589067</v>
      </c>
      <c r="G409">
        <f t="shared" si="37"/>
        <v>0</v>
      </c>
      <c r="H409" s="8">
        <f t="shared" si="39"/>
        <v>281.8873537191356</v>
      </c>
      <c r="I409">
        <v>0.95000000000000118</v>
      </c>
      <c r="J409">
        <f t="shared" si="40"/>
        <v>3.0101799269376035</v>
      </c>
    </row>
    <row r="410" spans="1:10" x14ac:dyDescent="0.25">
      <c r="A410" s="2">
        <v>43234</v>
      </c>
      <c r="B410">
        <v>0</v>
      </c>
      <c r="C410" s="4">
        <v>4.4537465331250008</v>
      </c>
      <c r="D410" s="8">
        <f t="shared" si="38"/>
        <v>52.795626715577534</v>
      </c>
      <c r="E410">
        <f t="shared" si="41"/>
        <v>0.76707059479354012</v>
      </c>
      <c r="F410" s="8">
        <f t="shared" si="42"/>
        <v>3.2455211021126726</v>
      </c>
      <c r="G410">
        <f t="shared" si="37"/>
        <v>0</v>
      </c>
      <c r="H410" s="8">
        <f t="shared" si="39"/>
        <v>281.8873537191356</v>
      </c>
      <c r="I410">
        <v>0.95000000000000118</v>
      </c>
      <c r="J410">
        <f t="shared" si="40"/>
        <v>4.231059206468756</v>
      </c>
    </row>
    <row r="411" spans="1:10" x14ac:dyDescent="0.25">
      <c r="A411" s="2">
        <v>43235</v>
      </c>
      <c r="B411">
        <v>1.47</v>
      </c>
      <c r="C411" s="4">
        <v>3.9461505069330007</v>
      </c>
      <c r="D411" s="8">
        <f t="shared" si="38"/>
        <v>53.904499077464095</v>
      </c>
      <c r="E411">
        <f t="shared" si="41"/>
        <v>0.68791154352249917</v>
      </c>
      <c r="F411" s="8">
        <f t="shared" si="42"/>
        <v>2.5788723618865577</v>
      </c>
      <c r="G411">
        <f t="shared" si="37"/>
        <v>0</v>
      </c>
      <c r="H411" s="8">
        <f t="shared" si="39"/>
        <v>281.8873537191356</v>
      </c>
      <c r="I411">
        <v>0.95000000000000118</v>
      </c>
      <c r="J411">
        <f t="shared" si="40"/>
        <v>3.7488429815863555</v>
      </c>
    </row>
    <row r="412" spans="1:10" x14ac:dyDescent="0.25">
      <c r="A412" s="2">
        <v>43236</v>
      </c>
      <c r="B412">
        <v>0</v>
      </c>
      <c r="C412" s="4">
        <v>4.0202188454930008</v>
      </c>
      <c r="D412" s="8">
        <f t="shared" si="38"/>
        <v>56.428483254659447</v>
      </c>
      <c r="E412">
        <f t="shared" si="41"/>
        <v>0.66086587615941239</v>
      </c>
      <c r="F412" s="8">
        <f t="shared" si="42"/>
        <v>2.5239841771953508</v>
      </c>
      <c r="G412">
        <f t="shared" si="37"/>
        <v>0</v>
      </c>
      <c r="H412" s="8">
        <f t="shared" si="39"/>
        <v>281.8873537191356</v>
      </c>
      <c r="I412">
        <v>0.95000000000000118</v>
      </c>
      <c r="J412">
        <f t="shared" si="40"/>
        <v>3.8192079032183557</v>
      </c>
    </row>
    <row r="413" spans="1:10" x14ac:dyDescent="0.25">
      <c r="A413" s="2">
        <v>43237</v>
      </c>
      <c r="B413">
        <v>0</v>
      </c>
      <c r="C413" s="4">
        <v>4.0350074956529998</v>
      </c>
      <c r="D413" s="8">
        <f t="shared" si="38"/>
        <v>58.725774511602417</v>
      </c>
      <c r="E413">
        <f t="shared" si="41"/>
        <v>0.59930528647172077</v>
      </c>
      <c r="F413" s="8">
        <f t="shared" si="42"/>
        <v>2.2972912569429713</v>
      </c>
      <c r="G413">
        <f t="shared" si="37"/>
        <v>0</v>
      </c>
      <c r="H413" s="8">
        <f t="shared" si="39"/>
        <v>281.8873537191356</v>
      </c>
      <c r="I413">
        <v>0.95000000000000118</v>
      </c>
      <c r="J413">
        <f t="shared" si="40"/>
        <v>3.8332571208703543</v>
      </c>
    </row>
    <row r="414" spans="1:10" x14ac:dyDescent="0.25">
      <c r="A414" s="2">
        <v>43238</v>
      </c>
      <c r="B414">
        <v>0</v>
      </c>
      <c r="C414" s="4">
        <v>4.1606960558080006</v>
      </c>
      <c r="D414" s="8">
        <f t="shared" si="38"/>
        <v>60.873151780601596</v>
      </c>
      <c r="E414">
        <f t="shared" si="41"/>
        <v>0.54327379239994111</v>
      </c>
      <c r="F414" s="8">
        <f t="shared" si="42"/>
        <v>2.1473772689991777</v>
      </c>
      <c r="G414">
        <f t="shared" si="37"/>
        <v>0</v>
      </c>
      <c r="H414" s="8">
        <f t="shared" si="39"/>
        <v>281.8873537191356</v>
      </c>
      <c r="I414">
        <v>0.95000000000000118</v>
      </c>
      <c r="J414">
        <f t="shared" si="40"/>
        <v>3.9526612530176055</v>
      </c>
    </row>
    <row r="415" spans="1:10" x14ac:dyDescent="0.25">
      <c r="A415" s="2">
        <v>43239</v>
      </c>
      <c r="B415">
        <v>0</v>
      </c>
      <c r="C415" s="4">
        <v>4.2274644531250001</v>
      </c>
      <c r="D415" s="8">
        <f t="shared" si="38"/>
        <v>62.844645893550414</v>
      </c>
      <c r="E415">
        <f t="shared" si="41"/>
        <v>0.49089873705849763</v>
      </c>
      <c r="F415" s="8">
        <f t="shared" si="42"/>
        <v>1.9714941129488197</v>
      </c>
      <c r="G415">
        <f t="shared" si="37"/>
        <v>0</v>
      </c>
      <c r="H415" s="8">
        <f t="shared" si="39"/>
        <v>281.8873537191356</v>
      </c>
      <c r="I415">
        <v>0.95000000000000118</v>
      </c>
      <c r="J415">
        <f t="shared" si="40"/>
        <v>4.0160912304687555</v>
      </c>
    </row>
    <row r="416" spans="1:10" x14ac:dyDescent="0.25">
      <c r="A416" s="2">
        <v>43240</v>
      </c>
      <c r="B416">
        <v>0</v>
      </c>
      <c r="C416" s="4">
        <v>2.8520000916480002</v>
      </c>
      <c r="D416" s="8">
        <f t="shared" si="38"/>
        <v>64.044404869080211</v>
      </c>
      <c r="E416">
        <f t="shared" si="41"/>
        <v>0.44281351479145337</v>
      </c>
      <c r="F416" s="8">
        <f t="shared" si="42"/>
        <v>1.1997589755297897</v>
      </c>
      <c r="G416">
        <f t="shared" si="37"/>
        <v>0</v>
      </c>
      <c r="H416" s="8">
        <f t="shared" si="39"/>
        <v>281.8873537191356</v>
      </c>
      <c r="I416">
        <v>0.95000000000000118</v>
      </c>
      <c r="J416">
        <f t="shared" si="40"/>
        <v>2.7094000870656036</v>
      </c>
    </row>
    <row r="417" spans="1:10" x14ac:dyDescent="0.25">
      <c r="A417" s="2">
        <v>43241</v>
      </c>
      <c r="B417">
        <v>0.53</v>
      </c>
      <c r="C417" s="4">
        <v>3.8118204662129997</v>
      </c>
      <c r="D417" s="8">
        <f t="shared" si="38"/>
        <v>65.011968291275778</v>
      </c>
      <c r="E417">
        <f t="shared" si="41"/>
        <v>0.41355110075414125</v>
      </c>
      <c r="F417" s="8">
        <f t="shared" si="42"/>
        <v>1.4975634221955743</v>
      </c>
      <c r="G417">
        <f t="shared" si="37"/>
        <v>0</v>
      </c>
      <c r="H417" s="8">
        <f t="shared" si="39"/>
        <v>281.8873537191356</v>
      </c>
      <c r="I417">
        <v>0.95000000000000118</v>
      </c>
      <c r="J417">
        <f t="shared" si="40"/>
        <v>3.6212294429023544</v>
      </c>
    </row>
    <row r="418" spans="1:10" x14ac:dyDescent="0.25">
      <c r="A418" s="2">
        <v>43242</v>
      </c>
      <c r="B418">
        <v>0.5</v>
      </c>
      <c r="C418" s="4">
        <v>1.5174986762929998</v>
      </c>
      <c r="D418" s="8">
        <f t="shared" si="38"/>
        <v>65.074132342660988</v>
      </c>
      <c r="E418">
        <f t="shared" si="41"/>
        <v>0.3899519928957127</v>
      </c>
      <c r="F418" s="8">
        <f t="shared" si="42"/>
        <v>0.56216405138520886</v>
      </c>
      <c r="G418">
        <f t="shared" si="37"/>
        <v>0</v>
      </c>
      <c r="H418" s="8">
        <f t="shared" si="39"/>
        <v>281.8873537191356</v>
      </c>
      <c r="I418">
        <v>0.95000000000000118</v>
      </c>
      <c r="J418">
        <f t="shared" si="40"/>
        <v>1.4416237424783516</v>
      </c>
    </row>
    <row r="419" spans="1:10" x14ac:dyDescent="0.25">
      <c r="A419" s="2">
        <v>43243</v>
      </c>
      <c r="B419">
        <v>0.03</v>
      </c>
      <c r="C419" s="4">
        <v>1.8989090810879998</v>
      </c>
      <c r="D419" s="8">
        <f t="shared" si="38"/>
        <v>65.744856391021727</v>
      </c>
      <c r="E419">
        <f t="shared" si="41"/>
        <v>0.38843579652046367</v>
      </c>
      <c r="F419" s="8">
        <f t="shared" si="42"/>
        <v>0.70072404836074187</v>
      </c>
      <c r="G419">
        <f t="shared" si="37"/>
        <v>0</v>
      </c>
      <c r="H419" s="8">
        <f t="shared" si="39"/>
        <v>281.8873537191356</v>
      </c>
      <c r="I419">
        <v>0.95000000000000118</v>
      </c>
      <c r="J419">
        <f t="shared" si="40"/>
        <v>1.8039636270336021</v>
      </c>
    </row>
    <row r="420" spans="1:10" x14ac:dyDescent="0.25">
      <c r="A420" s="2">
        <v>43244</v>
      </c>
      <c r="B420">
        <v>0.06</v>
      </c>
      <c r="C420" s="4">
        <v>3.1345052462079996</v>
      </c>
      <c r="D420" s="8">
        <f t="shared" si="38"/>
        <v>66.792818861516821</v>
      </c>
      <c r="E420">
        <f t="shared" si="41"/>
        <v>0.37207667338971395</v>
      </c>
      <c r="F420" s="8">
        <f t="shared" si="42"/>
        <v>1.1079624704950963</v>
      </c>
      <c r="G420">
        <f t="shared" si="37"/>
        <v>0</v>
      </c>
      <c r="H420" s="8">
        <f t="shared" si="39"/>
        <v>281.8873537191356</v>
      </c>
      <c r="I420">
        <v>0.95000000000000118</v>
      </c>
      <c r="J420">
        <f t="shared" si="40"/>
        <v>2.9777799838976033</v>
      </c>
    </row>
    <row r="421" spans="1:10" x14ac:dyDescent="0.25">
      <c r="A421" s="2">
        <v>43245</v>
      </c>
      <c r="B421">
        <v>0.74</v>
      </c>
      <c r="C421" s="4">
        <v>3.5278874721279996</v>
      </c>
      <c r="D421" s="8">
        <f t="shared" si="38"/>
        <v>67.214166898957629</v>
      </c>
      <c r="E421">
        <f t="shared" si="41"/>
        <v>0.34651661313373605</v>
      </c>
      <c r="F421" s="8">
        <f t="shared" si="42"/>
        <v>1.161348037440797</v>
      </c>
      <c r="G421">
        <f t="shared" si="37"/>
        <v>0</v>
      </c>
      <c r="H421" s="8">
        <f t="shared" si="39"/>
        <v>281.8873537191356</v>
      </c>
      <c r="I421">
        <v>0.95000000000000118</v>
      </c>
      <c r="J421">
        <f t="shared" si="40"/>
        <v>3.3514930985216038</v>
      </c>
    </row>
    <row r="422" spans="1:10" x14ac:dyDescent="0.25">
      <c r="A422" s="2">
        <v>43246</v>
      </c>
      <c r="B422">
        <v>0</v>
      </c>
      <c r="C422" s="4">
        <v>3.6291799331249996</v>
      </c>
      <c r="D422" s="8">
        <f t="shared" si="38"/>
        <v>68.373428006497335</v>
      </c>
      <c r="E422">
        <f t="shared" si="41"/>
        <v>0.33623983173274075</v>
      </c>
      <c r="F422" s="8">
        <f t="shared" si="42"/>
        <v>1.1592611075397012</v>
      </c>
      <c r="G422">
        <f t="shared" si="37"/>
        <v>0</v>
      </c>
      <c r="H422" s="8">
        <f t="shared" si="39"/>
        <v>281.8873537191356</v>
      </c>
      <c r="I422">
        <v>0.95000000000000118</v>
      </c>
      <c r="J422">
        <f t="shared" si="40"/>
        <v>3.447720936468754</v>
      </c>
    </row>
    <row r="423" spans="1:10" x14ac:dyDescent="0.25">
      <c r="A423" s="2">
        <v>43247</v>
      </c>
      <c r="B423">
        <v>0.05</v>
      </c>
      <c r="C423" s="4">
        <v>3.9906212980530009</v>
      </c>
      <c r="D423" s="8">
        <f t="shared" si="38"/>
        <v>69.490951756808016</v>
      </c>
      <c r="E423">
        <f t="shared" si="41"/>
        <v>0.30796517057323569</v>
      </c>
      <c r="F423" s="8">
        <f t="shared" si="42"/>
        <v>1.167523750310677</v>
      </c>
      <c r="G423">
        <f t="shared" si="37"/>
        <v>0</v>
      </c>
      <c r="H423" s="8">
        <f t="shared" si="39"/>
        <v>281.8873537191356</v>
      </c>
      <c r="I423">
        <v>0.95000000000000118</v>
      </c>
      <c r="J423">
        <f t="shared" si="40"/>
        <v>3.7910902331503555</v>
      </c>
    </row>
    <row r="424" spans="1:10" x14ac:dyDescent="0.25">
      <c r="A424" s="2">
        <v>43248</v>
      </c>
      <c r="B424">
        <v>0.1</v>
      </c>
      <c r="C424" s="4">
        <v>3.736316812933</v>
      </c>
      <c r="D424" s="8">
        <f t="shared" si="38"/>
        <v>70.387326828254373</v>
      </c>
      <c r="E424">
        <f t="shared" si="41"/>
        <v>0.28070849373638984</v>
      </c>
      <c r="F424" s="8">
        <f t="shared" si="42"/>
        <v>0.99637507144635373</v>
      </c>
      <c r="G424">
        <f t="shared" si="37"/>
        <v>0</v>
      </c>
      <c r="H424" s="8">
        <f t="shared" si="39"/>
        <v>281.8873537191356</v>
      </c>
      <c r="I424">
        <v>0.95000000000000118</v>
      </c>
      <c r="J424">
        <f t="shared" si="40"/>
        <v>3.5495009722863542</v>
      </c>
    </row>
    <row r="425" spans="1:10" x14ac:dyDescent="0.25">
      <c r="A425" s="2">
        <v>43249</v>
      </c>
      <c r="B425">
        <v>0.12</v>
      </c>
      <c r="C425" s="4">
        <v>2.1201978575730003</v>
      </c>
      <c r="D425" s="8">
        <f t="shared" si="38"/>
        <v>70.78869069595595</v>
      </c>
      <c r="E425">
        <f t="shared" si="41"/>
        <v>0.25884568711574696</v>
      </c>
      <c r="F425" s="8">
        <f t="shared" si="42"/>
        <v>0.52136386770157761</v>
      </c>
      <c r="G425">
        <f t="shared" si="37"/>
        <v>0</v>
      </c>
      <c r="H425" s="8">
        <f t="shared" si="39"/>
        <v>281.8873537191356</v>
      </c>
      <c r="I425">
        <v>0.95000000000000118</v>
      </c>
      <c r="J425">
        <f t="shared" si="40"/>
        <v>2.0141879646943526</v>
      </c>
    </row>
    <row r="426" spans="1:10" x14ac:dyDescent="0.25">
      <c r="A426" s="2">
        <v>43250</v>
      </c>
      <c r="B426">
        <v>0.84</v>
      </c>
      <c r="C426" s="4">
        <v>1.7153984875729997</v>
      </c>
      <c r="D426" s="8">
        <f t="shared" si="38"/>
        <v>70.35455999618722</v>
      </c>
      <c r="E426">
        <f t="shared" si="41"/>
        <v>0.24905632448887927</v>
      </c>
      <c r="F426" s="8">
        <f t="shared" si="42"/>
        <v>0.40586930023127854</v>
      </c>
      <c r="G426">
        <f t="shared" si="37"/>
        <v>0</v>
      </c>
      <c r="H426" s="8">
        <f t="shared" si="39"/>
        <v>281.8873537191356</v>
      </c>
      <c r="I426">
        <v>0.95000000000000118</v>
      </c>
      <c r="J426">
        <f t="shared" si="40"/>
        <v>1.6296285631943517</v>
      </c>
    </row>
    <row r="427" spans="1:10" x14ac:dyDescent="0.25">
      <c r="A427" s="2">
        <v>43251</v>
      </c>
      <c r="B427">
        <v>0.06</v>
      </c>
      <c r="C427" s="4">
        <v>2.3045312831249998</v>
      </c>
      <c r="D427" s="8">
        <f t="shared" si="38"/>
        <v>70.863001753159068</v>
      </c>
      <c r="E427">
        <f t="shared" si="41"/>
        <v>0.25964487814177517</v>
      </c>
      <c r="F427" s="8">
        <f t="shared" si="42"/>
        <v>0.56844175697185506</v>
      </c>
      <c r="G427">
        <f t="shared" si="37"/>
        <v>0</v>
      </c>
      <c r="H427" s="8">
        <f t="shared" si="39"/>
        <v>281.8873537191356</v>
      </c>
      <c r="I427">
        <v>0.95000000000000118</v>
      </c>
      <c r="J427">
        <f t="shared" si="40"/>
        <v>2.1893047189687525</v>
      </c>
    </row>
    <row r="428" spans="1:10" x14ac:dyDescent="0.25">
      <c r="A428" s="2">
        <v>43252</v>
      </c>
      <c r="B428">
        <v>0</v>
      </c>
      <c r="C428" s="4">
        <v>3.3761224241329999</v>
      </c>
      <c r="D428" s="8">
        <f t="shared" si="38"/>
        <v>71.65599101510611</v>
      </c>
      <c r="E428">
        <f t="shared" si="41"/>
        <v>0.24724385967904716</v>
      </c>
      <c r="F428" s="8">
        <f t="shared" si="42"/>
        <v>0.79298926194704378</v>
      </c>
      <c r="G428">
        <f t="shared" si="37"/>
        <v>0</v>
      </c>
      <c r="H428" s="8">
        <f t="shared" si="39"/>
        <v>281.8873537191356</v>
      </c>
      <c r="I428">
        <v>0.95000000000000118</v>
      </c>
      <c r="J428">
        <f t="shared" si="40"/>
        <v>3.2073163029263538</v>
      </c>
    </row>
    <row r="429" spans="1:10" x14ac:dyDescent="0.25">
      <c r="A429" s="2">
        <v>43253</v>
      </c>
      <c r="B429">
        <v>8.2899999999999991</v>
      </c>
      <c r="C429" s="4">
        <v>2.5997519531249993</v>
      </c>
      <c r="D429" s="8">
        <f t="shared" si="38"/>
        <v>63.928856876766368</v>
      </c>
      <c r="E429">
        <f t="shared" si="41"/>
        <v>0.2279026581681437</v>
      </c>
      <c r="F429" s="8">
        <f t="shared" si="42"/>
        <v>0.56286586166026076</v>
      </c>
      <c r="G429">
        <f t="shared" si="37"/>
        <v>0</v>
      </c>
      <c r="H429" s="8">
        <f t="shared" si="39"/>
        <v>281.8873537191356</v>
      </c>
      <c r="I429">
        <v>0.95000000000000118</v>
      </c>
      <c r="J429">
        <f t="shared" si="40"/>
        <v>2.4697643554687523</v>
      </c>
    </row>
    <row r="430" spans="1:10" x14ac:dyDescent="0.25">
      <c r="A430" s="2">
        <v>43254</v>
      </c>
      <c r="B430">
        <v>0.71</v>
      </c>
      <c r="C430" s="4">
        <v>0.94416233000000005</v>
      </c>
      <c r="D430" s="8">
        <f t="shared" si="38"/>
        <v>63.592321114660173</v>
      </c>
      <c r="E430">
        <f t="shared" si="41"/>
        <v>0.416369344469113</v>
      </c>
      <c r="F430" s="8">
        <f t="shared" si="42"/>
        <v>0.37346423789380429</v>
      </c>
      <c r="G430">
        <f t="shared" si="37"/>
        <v>0</v>
      </c>
      <c r="H430" s="8">
        <f t="shared" si="39"/>
        <v>281.8873537191356</v>
      </c>
      <c r="I430">
        <v>0.95000000000000118</v>
      </c>
      <c r="J430">
        <f t="shared" si="40"/>
        <v>0.89695421350000115</v>
      </c>
    </row>
    <row r="431" spans="1:10" x14ac:dyDescent="0.25">
      <c r="A431" s="2">
        <v>43255</v>
      </c>
      <c r="B431">
        <v>0.48</v>
      </c>
      <c r="C431" s="4">
        <v>1.9309055433330002</v>
      </c>
      <c r="D431" s="8">
        <f t="shared" si="38"/>
        <v>63.891149272549207</v>
      </c>
      <c r="E431">
        <f t="shared" si="41"/>
        <v>0.42457753378877627</v>
      </c>
      <c r="F431" s="8">
        <f t="shared" si="42"/>
        <v>0.77882815788903315</v>
      </c>
      <c r="G431">
        <f t="shared" si="37"/>
        <v>0</v>
      </c>
      <c r="H431" s="8">
        <f t="shared" si="39"/>
        <v>281.8873537191356</v>
      </c>
      <c r="I431">
        <v>0.95000000000000118</v>
      </c>
      <c r="J431">
        <f t="shared" si="40"/>
        <v>1.8343602661663525</v>
      </c>
    </row>
    <row r="432" spans="1:10" x14ac:dyDescent="0.25">
      <c r="A432" s="2">
        <v>43256</v>
      </c>
      <c r="B432">
        <v>0.13</v>
      </c>
      <c r="C432" s="4">
        <v>3.5670718601329994</v>
      </c>
      <c r="D432" s="8">
        <f t="shared" si="38"/>
        <v>65.175224272296788</v>
      </c>
      <c r="E432">
        <f t="shared" si="41"/>
        <v>0.41728904213294615</v>
      </c>
      <c r="F432" s="8">
        <f t="shared" si="42"/>
        <v>1.4140749997475734</v>
      </c>
      <c r="G432">
        <f t="shared" si="37"/>
        <v>0</v>
      </c>
      <c r="H432" s="8">
        <f t="shared" si="39"/>
        <v>281.8873537191356</v>
      </c>
      <c r="I432">
        <v>0.95000000000000118</v>
      </c>
      <c r="J432">
        <f t="shared" si="40"/>
        <v>3.3887182671263538</v>
      </c>
    </row>
    <row r="433" spans="1:10" x14ac:dyDescent="0.25">
      <c r="A433" s="2">
        <v>43257</v>
      </c>
      <c r="B433">
        <v>0</v>
      </c>
      <c r="C433" s="4">
        <v>3.2693999999999996</v>
      </c>
      <c r="D433" s="8">
        <f t="shared" si="38"/>
        <v>66.374020508295459</v>
      </c>
      <c r="E433">
        <f t="shared" si="41"/>
        <v>0.38597013970007832</v>
      </c>
      <c r="F433" s="8">
        <f t="shared" si="42"/>
        <v>1.1987962359986655</v>
      </c>
      <c r="G433">
        <f t="shared" si="37"/>
        <v>0</v>
      </c>
      <c r="H433" s="8">
        <f t="shared" si="39"/>
        <v>281.8873537191356</v>
      </c>
      <c r="I433">
        <v>0.95000000000000118</v>
      </c>
      <c r="J433">
        <f t="shared" si="40"/>
        <v>3.1059300000000034</v>
      </c>
    </row>
    <row r="434" spans="1:10" x14ac:dyDescent="0.25">
      <c r="A434" s="2">
        <v>43258</v>
      </c>
      <c r="B434">
        <v>0</v>
      </c>
      <c r="C434" s="4">
        <v>4.0423999999999998</v>
      </c>
      <c r="D434" s="8">
        <f t="shared" si="38"/>
        <v>67.743968228354078</v>
      </c>
      <c r="E434">
        <f t="shared" si="41"/>
        <v>0.35673120711474493</v>
      </c>
      <c r="F434" s="8">
        <f t="shared" si="42"/>
        <v>1.3699477200586143</v>
      </c>
      <c r="G434">
        <f t="shared" si="37"/>
        <v>0</v>
      </c>
      <c r="H434" s="8">
        <f t="shared" si="39"/>
        <v>281.8873537191356</v>
      </c>
      <c r="I434">
        <v>0.95000000000000118</v>
      </c>
      <c r="J434">
        <f t="shared" si="40"/>
        <v>3.8402800000000044</v>
      </c>
    </row>
    <row r="435" spans="1:10" x14ac:dyDescent="0.25">
      <c r="A435" s="2">
        <v>43259</v>
      </c>
      <c r="B435">
        <v>0</v>
      </c>
      <c r="C435" s="4">
        <v>3.4325900799999998</v>
      </c>
      <c r="D435" s="8">
        <f t="shared" si="38"/>
        <v>68.798294984489218</v>
      </c>
      <c r="E435">
        <f t="shared" si="41"/>
        <v>0.32331784808892494</v>
      </c>
      <c r="F435" s="8">
        <f t="shared" si="42"/>
        <v>1.0543267561351424</v>
      </c>
      <c r="G435">
        <f t="shared" si="37"/>
        <v>0</v>
      </c>
      <c r="H435" s="8">
        <f t="shared" si="39"/>
        <v>281.8873537191356</v>
      </c>
      <c r="I435">
        <v>0.95000000000000118</v>
      </c>
      <c r="J435">
        <f t="shared" si="40"/>
        <v>3.260960576000004</v>
      </c>
    </row>
    <row r="436" spans="1:10" x14ac:dyDescent="0.25">
      <c r="A436" s="2">
        <v>43260</v>
      </c>
      <c r="B436">
        <v>0.06</v>
      </c>
      <c r="C436" s="4">
        <v>3.021841541093</v>
      </c>
      <c r="D436" s="8">
        <f t="shared" si="38"/>
        <v>69.592637377992432</v>
      </c>
      <c r="E436">
        <f t="shared" si="41"/>
        <v>0.29760256135392149</v>
      </c>
      <c r="F436" s="8">
        <f t="shared" si="42"/>
        <v>0.85434239350321128</v>
      </c>
      <c r="G436">
        <f t="shared" si="37"/>
        <v>0</v>
      </c>
      <c r="H436" s="8">
        <f t="shared" si="39"/>
        <v>281.8873537191356</v>
      </c>
      <c r="I436">
        <v>0.95000000000000118</v>
      </c>
      <c r="J436">
        <f t="shared" si="40"/>
        <v>2.8707494640383535</v>
      </c>
    </row>
    <row r="437" spans="1:10" x14ac:dyDescent="0.25">
      <c r="A437" s="2">
        <v>43261</v>
      </c>
      <c r="B437">
        <v>2.76</v>
      </c>
      <c r="C437" s="4">
        <v>2.7600762558879999</v>
      </c>
      <c r="D437" s="8">
        <f t="shared" si="38"/>
        <v>67.562172284810529</v>
      </c>
      <c r="E437">
        <f t="shared" si="41"/>
        <v>0.27822835663433088</v>
      </c>
      <c r="F437" s="8">
        <f t="shared" si="42"/>
        <v>0.72953490681809829</v>
      </c>
      <c r="G437">
        <f t="shared" si="37"/>
        <v>0</v>
      </c>
      <c r="H437" s="8">
        <f t="shared" si="39"/>
        <v>281.8873537191356</v>
      </c>
      <c r="I437">
        <v>0.95000000000000118</v>
      </c>
      <c r="J437">
        <f t="shared" si="40"/>
        <v>2.6220724430936033</v>
      </c>
    </row>
    <row r="438" spans="1:10" x14ac:dyDescent="0.25">
      <c r="A438" s="2">
        <v>43262</v>
      </c>
      <c r="B438">
        <v>0.32</v>
      </c>
      <c r="C438" s="4">
        <v>2.223245179733</v>
      </c>
      <c r="D438" s="8">
        <f t="shared" si="38"/>
        <v>67.934411465522331</v>
      </c>
      <c r="E438">
        <f t="shared" si="41"/>
        <v>0.32775189549242612</v>
      </c>
      <c r="F438" s="8">
        <f t="shared" si="42"/>
        <v>0.69223918071179669</v>
      </c>
      <c r="G438">
        <f t="shared" si="37"/>
        <v>0</v>
      </c>
      <c r="H438" s="8">
        <f t="shared" si="39"/>
        <v>281.8873537191356</v>
      </c>
      <c r="I438">
        <v>0.95000000000000118</v>
      </c>
      <c r="J438">
        <f t="shared" si="40"/>
        <v>2.1120829207463525</v>
      </c>
    </row>
    <row r="439" spans="1:10" x14ac:dyDescent="0.25">
      <c r="A439" s="2">
        <v>43263</v>
      </c>
      <c r="B439">
        <v>0.11</v>
      </c>
      <c r="C439" s="4">
        <v>3.1686104494079999</v>
      </c>
      <c r="D439" s="8">
        <f t="shared" si="38"/>
        <v>68.783674205525031</v>
      </c>
      <c r="E439">
        <f t="shared" si="41"/>
        <v>0.31867289108482122</v>
      </c>
      <c r="F439" s="8">
        <f t="shared" si="42"/>
        <v>0.95926274000270206</v>
      </c>
      <c r="G439">
        <f t="shared" si="37"/>
        <v>0</v>
      </c>
      <c r="H439" s="8">
        <f t="shared" si="39"/>
        <v>281.8873537191356</v>
      </c>
      <c r="I439">
        <v>0.95000000000000118</v>
      </c>
      <c r="J439">
        <f t="shared" si="40"/>
        <v>3.0101799269376035</v>
      </c>
    </row>
    <row r="440" spans="1:10" x14ac:dyDescent="0.25">
      <c r="A440" s="2">
        <v>43264</v>
      </c>
      <c r="B440">
        <v>0.46</v>
      </c>
      <c r="C440" s="4">
        <v>3.3025030983680002</v>
      </c>
      <c r="D440" s="8">
        <f t="shared" si="38"/>
        <v>69.258484720100171</v>
      </c>
      <c r="E440">
        <f t="shared" si="41"/>
        <v>0.29795916571890169</v>
      </c>
      <c r="F440" s="8">
        <f t="shared" si="42"/>
        <v>0.93481051457512754</v>
      </c>
      <c r="G440">
        <f t="shared" si="37"/>
        <v>0</v>
      </c>
      <c r="H440" s="8">
        <f t="shared" si="39"/>
        <v>281.8873537191356</v>
      </c>
      <c r="I440">
        <v>0.95000000000000118</v>
      </c>
      <c r="J440">
        <f t="shared" si="40"/>
        <v>3.1373779434496041</v>
      </c>
    </row>
    <row r="441" spans="1:10" x14ac:dyDescent="0.25">
      <c r="A441" s="2">
        <v>43265</v>
      </c>
      <c r="B441">
        <v>0.16</v>
      </c>
      <c r="C441" s="4">
        <v>3.440602542693</v>
      </c>
      <c r="D441" s="8">
        <f t="shared" si="38"/>
        <v>70.034533328898647</v>
      </c>
      <c r="E441">
        <f t="shared" si="41"/>
        <v>0.28637842146097148</v>
      </c>
      <c r="F441" s="8">
        <f t="shared" si="42"/>
        <v>0.93604860879847596</v>
      </c>
      <c r="G441">
        <f t="shared" si="37"/>
        <v>0</v>
      </c>
      <c r="H441" s="8">
        <f t="shared" si="39"/>
        <v>281.8873537191356</v>
      </c>
      <c r="I441">
        <v>0.95000000000000118</v>
      </c>
      <c r="J441">
        <f t="shared" si="40"/>
        <v>3.2685724155583542</v>
      </c>
    </row>
    <row r="442" spans="1:10" x14ac:dyDescent="0.25">
      <c r="A442" s="2">
        <v>43266</v>
      </c>
      <c r="B442">
        <v>0.01</v>
      </c>
      <c r="C442" s="4">
        <v>2.6379343838930001</v>
      </c>
      <c r="D442" s="8">
        <f t="shared" si="38"/>
        <v>70.694774121307773</v>
      </c>
      <c r="E442">
        <f t="shared" si="41"/>
        <v>0.26745040661222808</v>
      </c>
      <c r="F442" s="8">
        <f t="shared" si="42"/>
        <v>0.67024079240913303</v>
      </c>
      <c r="G442">
        <f t="shared" ref="G442:G505" si="43">IF(D442=0,B442-F442-D441,0)</f>
        <v>0</v>
      </c>
      <c r="H442" s="8">
        <f t="shared" si="39"/>
        <v>281.8873537191356</v>
      </c>
      <c r="I442">
        <v>0.95000000000000118</v>
      </c>
      <c r="J442">
        <f t="shared" si="40"/>
        <v>2.5060376646983533</v>
      </c>
    </row>
    <row r="443" spans="1:10" x14ac:dyDescent="0.25">
      <c r="A443" s="2">
        <v>43267</v>
      </c>
      <c r="B443">
        <v>6.65</v>
      </c>
      <c r="C443" s="4">
        <v>2.3847602782929997</v>
      </c>
      <c r="D443" s="8">
        <f t="shared" si="38"/>
        <v>64.614206283932774</v>
      </c>
      <c r="E443">
        <f t="shared" si="41"/>
        <v>0.2513469726510299</v>
      </c>
      <c r="F443" s="8">
        <f t="shared" si="42"/>
        <v>0.56943216262500507</v>
      </c>
      <c r="G443">
        <f t="shared" si="43"/>
        <v>0</v>
      </c>
      <c r="H443" s="8">
        <f t="shared" si="39"/>
        <v>281.8873537191356</v>
      </c>
      <c r="I443">
        <v>0.95000000000000118</v>
      </c>
      <c r="J443">
        <f t="shared" si="40"/>
        <v>2.2655222643783524</v>
      </c>
    </row>
    <row r="444" spans="1:10" x14ac:dyDescent="0.25">
      <c r="A444" s="2">
        <v>43268</v>
      </c>
      <c r="B444">
        <v>0.18</v>
      </c>
      <c r="C444" s="4">
        <v>2.8792342331249996</v>
      </c>
      <c r="D444" s="8">
        <f t="shared" si="38"/>
        <v>65.527367535006277</v>
      </c>
      <c r="E444">
        <f t="shared" si="41"/>
        <v>0.39965350526993237</v>
      </c>
      <c r="F444" s="8">
        <f t="shared" si="42"/>
        <v>1.0931612510735136</v>
      </c>
      <c r="G444">
        <f t="shared" si="43"/>
        <v>0</v>
      </c>
      <c r="H444" s="8">
        <f t="shared" si="39"/>
        <v>281.8873537191356</v>
      </c>
      <c r="I444">
        <v>0.95000000000000118</v>
      </c>
      <c r="J444">
        <f t="shared" si="40"/>
        <v>2.7352725214687532</v>
      </c>
    </row>
    <row r="445" spans="1:10" x14ac:dyDescent="0.25">
      <c r="A445" s="2">
        <v>43269</v>
      </c>
      <c r="B445">
        <v>0.1</v>
      </c>
      <c r="C445" s="4">
        <v>2.888277260288</v>
      </c>
      <c r="D445" s="8">
        <f t="shared" si="38"/>
        <v>66.462850215010278</v>
      </c>
      <c r="E445">
        <f t="shared" si="41"/>
        <v>0.37738127963399326</v>
      </c>
      <c r="F445" s="8">
        <f t="shared" si="42"/>
        <v>1.0354826800039885</v>
      </c>
      <c r="G445">
        <f t="shared" si="43"/>
        <v>0</v>
      </c>
      <c r="H445" s="8">
        <f t="shared" si="39"/>
        <v>281.8873537191356</v>
      </c>
      <c r="I445">
        <v>0.95000000000000118</v>
      </c>
      <c r="J445">
        <f t="shared" si="40"/>
        <v>2.7438633972736035</v>
      </c>
    </row>
    <row r="446" spans="1:10" x14ac:dyDescent="0.25">
      <c r="A446" s="2">
        <v>43270</v>
      </c>
      <c r="B446">
        <v>19.27</v>
      </c>
      <c r="C446" s="4">
        <v>2.83375625</v>
      </c>
      <c r="D446" s="8">
        <f t="shared" si="38"/>
        <v>48.14736246153177</v>
      </c>
      <c r="E446">
        <f t="shared" si="41"/>
        <v>0.35456462890218832</v>
      </c>
      <c r="F446" s="8">
        <f t="shared" si="42"/>
        <v>0.95451224652148259</v>
      </c>
      <c r="G446">
        <f t="shared" si="43"/>
        <v>0</v>
      </c>
      <c r="H446" s="8">
        <f t="shared" si="39"/>
        <v>281.8873537191356</v>
      </c>
      <c r="I446">
        <v>0.95000000000000118</v>
      </c>
      <c r="J446">
        <f t="shared" si="40"/>
        <v>2.6920684375000032</v>
      </c>
    </row>
    <row r="447" spans="1:10" x14ac:dyDescent="0.25">
      <c r="A447" s="2">
        <v>43271</v>
      </c>
      <c r="B447">
        <v>0.62</v>
      </c>
      <c r="C447" s="4">
        <v>2.7040743316479996</v>
      </c>
      <c r="D447" s="8">
        <f t="shared" si="38"/>
        <v>49.585756978604266</v>
      </c>
      <c r="E447">
        <f t="shared" si="41"/>
        <v>0.80128384240166417</v>
      </c>
      <c r="F447" s="8">
        <f t="shared" si="42"/>
        <v>2.0583945170724927</v>
      </c>
      <c r="G447">
        <f t="shared" si="43"/>
        <v>0</v>
      </c>
      <c r="H447" s="8">
        <f t="shared" si="39"/>
        <v>281.8873537191356</v>
      </c>
      <c r="I447">
        <v>0.95000000000000118</v>
      </c>
      <c r="J447">
        <f t="shared" si="40"/>
        <v>2.5688706150656029</v>
      </c>
    </row>
    <row r="448" spans="1:10" x14ac:dyDescent="0.25">
      <c r="A448" s="2">
        <v>43272</v>
      </c>
      <c r="B448">
        <v>0.02</v>
      </c>
      <c r="C448" s="4">
        <v>4.4002188308480008</v>
      </c>
      <c r="D448" s="8">
        <f t="shared" si="38"/>
        <v>52.76863664969212</v>
      </c>
      <c r="E448">
        <f t="shared" si="41"/>
        <v>0.76620104930233501</v>
      </c>
      <c r="F448" s="8">
        <f t="shared" si="42"/>
        <v>3.2028796710878544</v>
      </c>
      <c r="G448">
        <f t="shared" si="43"/>
        <v>0</v>
      </c>
      <c r="H448" s="8">
        <f t="shared" si="39"/>
        <v>281.8873537191356</v>
      </c>
      <c r="I448">
        <v>0.95000000000000118</v>
      </c>
      <c r="J448">
        <f t="shared" si="40"/>
        <v>4.1802078893056063</v>
      </c>
    </row>
    <row r="449" spans="1:10" x14ac:dyDescent="0.25">
      <c r="A449" s="2">
        <v>43273</v>
      </c>
      <c r="B449">
        <v>0</v>
      </c>
      <c r="C449" s="4">
        <v>4.4383953342930003</v>
      </c>
      <c r="D449" s="8">
        <f t="shared" si="38"/>
        <v>55.671974547399444</v>
      </c>
      <c r="E449">
        <f t="shared" si="41"/>
        <v>0.68856983781238734</v>
      </c>
      <c r="F449" s="8">
        <f t="shared" si="42"/>
        <v>2.9033378977073223</v>
      </c>
      <c r="G449">
        <f t="shared" si="43"/>
        <v>0</v>
      </c>
      <c r="H449" s="8">
        <f t="shared" si="39"/>
        <v>281.8873537191356</v>
      </c>
      <c r="I449">
        <v>0.95000000000000118</v>
      </c>
      <c r="J449">
        <f t="shared" si="40"/>
        <v>4.2164755675783558</v>
      </c>
    </row>
    <row r="450" spans="1:10" x14ac:dyDescent="0.25">
      <c r="A450" s="2">
        <v>43274</v>
      </c>
      <c r="B450">
        <v>0</v>
      </c>
      <c r="C450" s="4">
        <v>3.9758092001329999</v>
      </c>
      <c r="D450" s="8">
        <f t="shared" si="38"/>
        <v>58.005253249469433</v>
      </c>
      <c r="E450">
        <f t="shared" si="41"/>
        <v>0.61775671835611112</v>
      </c>
      <c r="F450" s="8">
        <f t="shared" si="42"/>
        <v>2.3332787020699901</v>
      </c>
      <c r="G450">
        <f t="shared" si="43"/>
        <v>0</v>
      </c>
      <c r="H450" s="8">
        <f t="shared" si="39"/>
        <v>281.8873537191356</v>
      </c>
      <c r="I450">
        <v>0.95000000000000118</v>
      </c>
      <c r="J450">
        <f t="shared" si="40"/>
        <v>3.7770187401263544</v>
      </c>
    </row>
    <row r="451" spans="1:10" x14ac:dyDescent="0.25">
      <c r="A451" s="2">
        <v>43275</v>
      </c>
      <c r="B451">
        <v>0</v>
      </c>
      <c r="C451" s="4">
        <v>5.0206501867730022</v>
      </c>
      <c r="D451" s="8">
        <f t="shared" si="38"/>
        <v>60.680281312626917</v>
      </c>
      <c r="E451">
        <f t="shared" si="41"/>
        <v>0.56084748172025778</v>
      </c>
      <c r="F451" s="8">
        <f t="shared" si="42"/>
        <v>2.6750280631574843</v>
      </c>
      <c r="G451">
        <f t="shared" si="43"/>
        <v>0</v>
      </c>
      <c r="H451" s="8">
        <f t="shared" si="39"/>
        <v>281.8873537191356</v>
      </c>
      <c r="I451">
        <v>0.95000000000000118</v>
      </c>
      <c r="J451">
        <f t="shared" si="40"/>
        <v>4.7696176774343577</v>
      </c>
    </row>
    <row r="452" spans="1:10" x14ac:dyDescent="0.25">
      <c r="A452" s="2">
        <v>43276</v>
      </c>
      <c r="B452">
        <v>0</v>
      </c>
      <c r="C452" s="4">
        <v>4.6505356799999999</v>
      </c>
      <c r="D452" s="8">
        <f t="shared" ref="D452:D515" si="44">MAX((D451+F452-B452),0)</f>
        <v>62.869859310798425</v>
      </c>
      <c r="E452">
        <f t="shared" si="41"/>
        <v>0.49560289481397768</v>
      </c>
      <c r="F452" s="8">
        <f t="shared" si="42"/>
        <v>2.1895779981715084</v>
      </c>
      <c r="G452">
        <f t="shared" si="43"/>
        <v>0</v>
      </c>
      <c r="H452" s="8">
        <f t="shared" ref="H452:H515" si="45">H451+G452</f>
        <v>281.8873537191356</v>
      </c>
      <c r="I452">
        <v>0.95000000000000118</v>
      </c>
      <c r="J452">
        <f t="shared" ref="J452:J515" si="46">I452*C452</f>
        <v>4.4180088960000052</v>
      </c>
    </row>
    <row r="453" spans="1:10" x14ac:dyDescent="0.25">
      <c r="A453" s="2">
        <v>43277</v>
      </c>
      <c r="B453">
        <v>0</v>
      </c>
      <c r="C453" s="4">
        <v>3.9535699758080005</v>
      </c>
      <c r="D453" s="8">
        <f t="shared" si="44"/>
        <v>64.530709088644826</v>
      </c>
      <c r="E453">
        <f t="shared" ref="E453:E516" si="47">IF(D452&gt;$Q$2,1-(D452-$Q$2)/($Q$1-$Q$2),1)</f>
        <v>0.44219855339516034</v>
      </c>
      <c r="F453" s="8">
        <f t="shared" ref="F453:F516" si="48">E453*J453</f>
        <v>1.6608497778463971</v>
      </c>
      <c r="G453">
        <f t="shared" si="43"/>
        <v>0</v>
      </c>
      <c r="H453" s="8">
        <f t="shared" si="45"/>
        <v>281.8873537191356</v>
      </c>
      <c r="I453">
        <v>0.95000000000000118</v>
      </c>
      <c r="J453">
        <f t="shared" si="46"/>
        <v>3.7558914770176051</v>
      </c>
    </row>
    <row r="454" spans="1:10" x14ac:dyDescent="0.25">
      <c r="A454" s="2">
        <v>43278</v>
      </c>
      <c r="B454">
        <v>0</v>
      </c>
      <c r="C454" s="4">
        <v>4.4768665470880009</v>
      </c>
      <c r="D454" s="8">
        <f t="shared" si="44"/>
        <v>66.23910608031656</v>
      </c>
      <c r="E454">
        <f t="shared" si="47"/>
        <v>0.40169002222817496</v>
      </c>
      <c r="F454" s="8">
        <f t="shared" si="48"/>
        <v>1.7083969916717365</v>
      </c>
      <c r="G454">
        <f t="shared" si="43"/>
        <v>0</v>
      </c>
      <c r="H454" s="8">
        <f t="shared" si="45"/>
        <v>281.8873537191356</v>
      </c>
      <c r="I454">
        <v>0.95000000000000118</v>
      </c>
      <c r="J454">
        <f t="shared" si="46"/>
        <v>4.2530232197336062</v>
      </c>
    </row>
    <row r="455" spans="1:10" x14ac:dyDescent="0.25">
      <c r="A455" s="2">
        <v>43279</v>
      </c>
      <c r="B455">
        <v>0</v>
      </c>
      <c r="C455" s="4">
        <v>3.9609861195730005</v>
      </c>
      <c r="D455" s="8">
        <f t="shared" si="44"/>
        <v>67.593845376217487</v>
      </c>
      <c r="E455">
        <f t="shared" si="47"/>
        <v>0.36002180291910824</v>
      </c>
      <c r="F455" s="8">
        <f t="shared" si="48"/>
        <v>1.3547392959009241</v>
      </c>
      <c r="G455">
        <f t="shared" si="43"/>
        <v>0</v>
      </c>
      <c r="H455" s="8">
        <f t="shared" si="45"/>
        <v>281.8873537191356</v>
      </c>
      <c r="I455">
        <v>0.95000000000000118</v>
      </c>
      <c r="J455">
        <f t="shared" si="46"/>
        <v>3.7629368135943553</v>
      </c>
    </row>
    <row r="456" spans="1:10" x14ac:dyDescent="0.25">
      <c r="A456" s="2">
        <v>43280</v>
      </c>
      <c r="B456">
        <v>0</v>
      </c>
      <c r="C456" s="4">
        <v>3.9980237182880001</v>
      </c>
      <c r="D456" s="8">
        <f t="shared" si="44"/>
        <v>68.83575313107292</v>
      </c>
      <c r="E456">
        <f t="shared" si="47"/>
        <v>0.32697938106786617</v>
      </c>
      <c r="F456" s="8">
        <f t="shared" si="48"/>
        <v>1.2419077548554378</v>
      </c>
      <c r="G456">
        <f t="shared" si="43"/>
        <v>0</v>
      </c>
      <c r="H456" s="8">
        <f t="shared" si="45"/>
        <v>281.8873537191356</v>
      </c>
      <c r="I456">
        <v>0.95000000000000118</v>
      </c>
      <c r="J456">
        <f t="shared" si="46"/>
        <v>3.798122532373605</v>
      </c>
    </row>
    <row r="457" spans="1:10" x14ac:dyDescent="0.25">
      <c r="A457" s="2">
        <v>43281</v>
      </c>
      <c r="B457">
        <v>0</v>
      </c>
      <c r="C457" s="4">
        <v>4.3623032072530012</v>
      </c>
      <c r="D457" s="8">
        <f t="shared" si="44"/>
        <v>70.065287923112706</v>
      </c>
      <c r="E457">
        <f t="shared" si="47"/>
        <v>0.2966889480226117</v>
      </c>
      <c r="F457" s="8">
        <f t="shared" si="48"/>
        <v>1.2295347920397817</v>
      </c>
      <c r="G457">
        <f t="shared" si="43"/>
        <v>0</v>
      </c>
      <c r="H457" s="8">
        <f t="shared" si="45"/>
        <v>281.8873537191356</v>
      </c>
      <c r="I457">
        <v>0.95000000000000118</v>
      </c>
      <c r="J457">
        <f t="shared" si="46"/>
        <v>4.1441880468903562</v>
      </c>
    </row>
    <row r="458" spans="1:10" x14ac:dyDescent="0.25">
      <c r="A458" s="2">
        <v>43282</v>
      </c>
      <c r="B458">
        <v>0</v>
      </c>
      <c r="C458" s="4">
        <v>3.8866524590930003</v>
      </c>
      <c r="D458" s="8">
        <f t="shared" si="44"/>
        <v>71.050030711013989</v>
      </c>
      <c r="E458">
        <f t="shared" si="47"/>
        <v>0.26670029455822664</v>
      </c>
      <c r="F458" s="8">
        <f t="shared" si="48"/>
        <v>0.98474278790128233</v>
      </c>
      <c r="G458">
        <f t="shared" si="43"/>
        <v>0</v>
      </c>
      <c r="H458" s="8">
        <f t="shared" si="45"/>
        <v>281.8873537191356</v>
      </c>
      <c r="I458">
        <v>0.95000000000000118</v>
      </c>
      <c r="J458">
        <f t="shared" si="46"/>
        <v>3.6923198361383549</v>
      </c>
    </row>
    <row r="459" spans="1:10" x14ac:dyDescent="0.25">
      <c r="A459" s="2">
        <v>43283</v>
      </c>
      <c r="B459">
        <v>0</v>
      </c>
      <c r="C459" s="4">
        <v>3.4645607009279997</v>
      </c>
      <c r="D459" s="8">
        <f t="shared" si="44"/>
        <v>71.848778490169067</v>
      </c>
      <c r="E459">
        <f t="shared" si="47"/>
        <v>0.24268217778014667</v>
      </c>
      <c r="F459" s="8">
        <f t="shared" si="48"/>
        <v>0.79874777915508344</v>
      </c>
      <c r="G459">
        <f t="shared" si="43"/>
        <v>0</v>
      </c>
      <c r="H459" s="8">
        <f t="shared" si="45"/>
        <v>281.8873537191356</v>
      </c>
      <c r="I459">
        <v>0.95000000000000118</v>
      </c>
      <c r="J459">
        <f t="shared" si="46"/>
        <v>3.2913326658816038</v>
      </c>
    </row>
    <row r="460" spans="1:10" x14ac:dyDescent="0.25">
      <c r="A460" s="2">
        <v>43284</v>
      </c>
      <c r="B460">
        <v>0</v>
      </c>
      <c r="C460" s="4">
        <v>4.1681016038130005</v>
      </c>
      <c r="D460" s="8">
        <f t="shared" si="44"/>
        <v>72.73258483161726</v>
      </c>
      <c r="E460">
        <f t="shared" si="47"/>
        <v>0.22320052463002271</v>
      </c>
      <c r="F460" s="8">
        <f t="shared" si="48"/>
        <v>0.88380634144818682</v>
      </c>
      <c r="G460">
        <f t="shared" si="43"/>
        <v>0</v>
      </c>
      <c r="H460" s="8">
        <f t="shared" si="45"/>
        <v>281.8873537191356</v>
      </c>
      <c r="I460">
        <v>0.95000000000000118</v>
      </c>
      <c r="J460">
        <f t="shared" si="46"/>
        <v>3.9596965236223554</v>
      </c>
    </row>
    <row r="461" spans="1:10" x14ac:dyDescent="0.25">
      <c r="A461" s="2">
        <v>43285</v>
      </c>
      <c r="B461">
        <v>0</v>
      </c>
      <c r="C461" s="4">
        <v>3.871731656773</v>
      </c>
      <c r="D461" s="8">
        <f t="shared" si="44"/>
        <v>73.474261718830846</v>
      </c>
      <c r="E461">
        <f t="shared" si="47"/>
        <v>0.20164427239957905</v>
      </c>
      <c r="F461" s="8">
        <f t="shared" si="48"/>
        <v>0.74167688721358882</v>
      </c>
      <c r="G461">
        <f t="shared" si="43"/>
        <v>0</v>
      </c>
      <c r="H461" s="8">
        <f t="shared" si="45"/>
        <v>281.8873537191356</v>
      </c>
      <c r="I461">
        <v>0.95000000000000118</v>
      </c>
      <c r="J461">
        <f t="shared" si="46"/>
        <v>3.6781450739343544</v>
      </c>
    </row>
    <row r="462" spans="1:10" x14ac:dyDescent="0.25">
      <c r="A462" s="2">
        <v>43286</v>
      </c>
      <c r="B462">
        <v>0</v>
      </c>
      <c r="C462" s="4">
        <v>3.8866524590930003</v>
      </c>
      <c r="D462" s="8">
        <f t="shared" si="44"/>
        <v>74.152003980712465</v>
      </c>
      <c r="E462">
        <f t="shared" si="47"/>
        <v>0.1835545922236379</v>
      </c>
      <c r="F462" s="8">
        <f t="shared" si="48"/>
        <v>0.67774226188162523</v>
      </c>
      <c r="G462">
        <f t="shared" si="43"/>
        <v>0</v>
      </c>
      <c r="H462" s="8">
        <f t="shared" si="45"/>
        <v>281.8873537191356</v>
      </c>
      <c r="I462">
        <v>0.95000000000000118</v>
      </c>
      <c r="J462">
        <f t="shared" si="46"/>
        <v>3.6923198361383549</v>
      </c>
    </row>
    <row r="463" spans="1:10" x14ac:dyDescent="0.25">
      <c r="A463" s="2">
        <v>43287</v>
      </c>
      <c r="B463">
        <v>0</v>
      </c>
      <c r="C463" s="4">
        <v>4.0423999999999998</v>
      </c>
      <c r="D463" s="8">
        <f t="shared" si="44"/>
        <v>74.793424033223431</v>
      </c>
      <c r="E463">
        <f t="shared" si="47"/>
        <v>0.16702429315335454</v>
      </c>
      <c r="F463" s="8">
        <f t="shared" si="48"/>
        <v>0.64142005251096512</v>
      </c>
      <c r="G463">
        <f t="shared" si="43"/>
        <v>0</v>
      </c>
      <c r="H463" s="8">
        <f t="shared" si="45"/>
        <v>281.8873537191356</v>
      </c>
      <c r="I463">
        <v>0.95000000000000118</v>
      </c>
      <c r="J463">
        <f t="shared" si="46"/>
        <v>3.8402800000000044</v>
      </c>
    </row>
    <row r="464" spans="1:10" x14ac:dyDescent="0.25">
      <c r="A464" s="2">
        <v>43288</v>
      </c>
      <c r="B464">
        <v>0</v>
      </c>
      <c r="C464" s="4">
        <v>4.0350074956529998</v>
      </c>
      <c r="D464" s="8">
        <f t="shared" si="44"/>
        <v>75.373702119098283</v>
      </c>
      <c r="E464">
        <f t="shared" si="47"/>
        <v>0.15137990162869686</v>
      </c>
      <c r="F464" s="8">
        <f t="shared" si="48"/>
        <v>0.58027808587485596</v>
      </c>
      <c r="G464">
        <f t="shared" si="43"/>
        <v>0</v>
      </c>
      <c r="H464" s="8">
        <f t="shared" si="45"/>
        <v>281.8873537191356</v>
      </c>
      <c r="I464">
        <v>0.95000000000000118</v>
      </c>
      <c r="J464">
        <f t="shared" si="46"/>
        <v>3.8332571208703543</v>
      </c>
    </row>
    <row r="465" spans="1:10" x14ac:dyDescent="0.25">
      <c r="A465" s="2">
        <v>43289</v>
      </c>
      <c r="B465">
        <v>0.05</v>
      </c>
      <c r="C465" s="4">
        <v>3.5670718601329994</v>
      </c>
      <c r="D465" s="8">
        <f t="shared" si="44"/>
        <v>75.788725007032582</v>
      </c>
      <c r="E465">
        <f t="shared" si="47"/>
        <v>0.13722677758296875</v>
      </c>
      <c r="F465" s="8">
        <f t="shared" si="48"/>
        <v>0.46502288793429142</v>
      </c>
      <c r="G465">
        <f t="shared" si="43"/>
        <v>0</v>
      </c>
      <c r="H465" s="8">
        <f t="shared" si="45"/>
        <v>281.8873537191356</v>
      </c>
      <c r="I465">
        <v>0.95000000000000118</v>
      </c>
      <c r="J465">
        <f t="shared" si="46"/>
        <v>3.3887182671263538</v>
      </c>
    </row>
    <row r="466" spans="1:10" x14ac:dyDescent="0.25">
      <c r="A466" s="2">
        <v>43290</v>
      </c>
      <c r="B466">
        <v>0.11</v>
      </c>
      <c r="C466" s="4">
        <v>2.6284152007679999</v>
      </c>
      <c r="D466" s="8">
        <f t="shared" si="44"/>
        <v>75.99610365792411</v>
      </c>
      <c r="E466">
        <f t="shared" si="47"/>
        <v>0.12710426812115649</v>
      </c>
      <c r="F466" s="8">
        <f t="shared" si="48"/>
        <v>0.31737865089153267</v>
      </c>
      <c r="G466">
        <f t="shared" si="43"/>
        <v>0</v>
      </c>
      <c r="H466" s="8">
        <f t="shared" si="45"/>
        <v>281.8873537191356</v>
      </c>
      <c r="I466">
        <v>0.95000000000000118</v>
      </c>
      <c r="J466">
        <f t="shared" si="46"/>
        <v>2.496994440729603</v>
      </c>
    </row>
    <row r="467" spans="1:10" x14ac:dyDescent="0.25">
      <c r="A467" s="2">
        <v>43291</v>
      </c>
      <c r="B467">
        <v>0</v>
      </c>
      <c r="C467" s="4">
        <v>2.7970573771679996</v>
      </c>
      <c r="D467" s="8">
        <f t="shared" si="44"/>
        <v>76.320405509613821</v>
      </c>
      <c r="E467">
        <f t="shared" si="47"/>
        <v>0.12204625224575338</v>
      </c>
      <c r="F467" s="8">
        <f t="shared" si="48"/>
        <v>0.32430185168970688</v>
      </c>
      <c r="G467">
        <f t="shared" si="43"/>
        <v>0</v>
      </c>
      <c r="H467" s="8">
        <f t="shared" si="45"/>
        <v>281.8873537191356</v>
      </c>
      <c r="I467">
        <v>0.95000000000000118</v>
      </c>
      <c r="J467">
        <f t="shared" si="46"/>
        <v>2.657204508309603</v>
      </c>
    </row>
    <row r="468" spans="1:10" x14ac:dyDescent="0.25">
      <c r="A468" s="2">
        <v>43292</v>
      </c>
      <c r="B468">
        <v>0.1</v>
      </c>
      <c r="C468" s="4">
        <v>3.1430558831249997</v>
      </c>
      <c r="D468" s="8">
        <f t="shared" si="44"/>
        <v>76.561205891173955</v>
      </c>
      <c r="E468">
        <f t="shared" si="47"/>
        <v>0.11413645098502878</v>
      </c>
      <c r="F468" s="8">
        <f t="shared" si="48"/>
        <v>0.34080038156012815</v>
      </c>
      <c r="G468">
        <f t="shared" si="43"/>
        <v>0</v>
      </c>
      <c r="H468" s="8">
        <f t="shared" si="45"/>
        <v>281.8873537191356</v>
      </c>
      <c r="I468">
        <v>0.95000000000000118</v>
      </c>
      <c r="J468">
        <f t="shared" si="46"/>
        <v>2.9859030889687532</v>
      </c>
    </row>
    <row r="469" spans="1:10" x14ac:dyDescent="0.25">
      <c r="A469" s="2">
        <v>43293</v>
      </c>
      <c r="B469">
        <v>0.03</v>
      </c>
      <c r="C469" s="4">
        <v>2.1924964014079995</v>
      </c>
      <c r="D469" s="8">
        <f t="shared" si="44"/>
        <v>76.75670438153206</v>
      </c>
      <c r="E469">
        <f t="shared" si="47"/>
        <v>0.10826327094697674</v>
      </c>
      <c r="F469" s="8">
        <f t="shared" si="48"/>
        <v>0.2254984903581107</v>
      </c>
      <c r="G469">
        <f t="shared" si="43"/>
        <v>0</v>
      </c>
      <c r="H469" s="8">
        <f t="shared" si="45"/>
        <v>281.8873537191356</v>
      </c>
      <c r="I469">
        <v>0.95000000000000118</v>
      </c>
      <c r="J469">
        <f t="shared" si="46"/>
        <v>2.082871581337602</v>
      </c>
    </row>
    <row r="470" spans="1:10" x14ac:dyDescent="0.25">
      <c r="A470" s="2">
        <v>43294</v>
      </c>
      <c r="B470">
        <v>0.02</v>
      </c>
      <c r="C470" s="4">
        <v>3.2776984032529994</v>
      </c>
      <c r="D470" s="8">
        <f t="shared" si="44"/>
        <v>77.058968554935078</v>
      </c>
      <c r="E470">
        <f t="shared" si="47"/>
        <v>0.10349501508458392</v>
      </c>
      <c r="F470" s="8">
        <f t="shared" si="48"/>
        <v>0.32226417340301694</v>
      </c>
      <c r="G470">
        <f t="shared" si="43"/>
        <v>0</v>
      </c>
      <c r="H470" s="8">
        <f t="shared" si="45"/>
        <v>281.8873537191356</v>
      </c>
      <c r="I470">
        <v>0.95000000000000118</v>
      </c>
      <c r="J470">
        <f t="shared" si="46"/>
        <v>3.1138134830903534</v>
      </c>
    </row>
    <row r="471" spans="1:10" x14ac:dyDescent="0.25">
      <c r="A471" s="2">
        <v>43295</v>
      </c>
      <c r="B471">
        <v>0</v>
      </c>
      <c r="C471" s="4">
        <v>4.3095968660480004</v>
      </c>
      <c r="D471" s="8">
        <f t="shared" si="44"/>
        <v>77.452506211676933</v>
      </c>
      <c r="E471">
        <f t="shared" si="47"/>
        <v>9.6122718172315214E-2</v>
      </c>
      <c r="F471" s="8">
        <f t="shared" si="48"/>
        <v>0.39353765674185404</v>
      </c>
      <c r="G471">
        <f t="shared" si="43"/>
        <v>0</v>
      </c>
      <c r="H471" s="8">
        <f t="shared" si="45"/>
        <v>281.8873537191356</v>
      </c>
      <c r="I471">
        <v>0.95000000000000118</v>
      </c>
      <c r="J471">
        <f t="shared" si="46"/>
        <v>4.0941170227456052</v>
      </c>
    </row>
    <row r="472" spans="1:10" x14ac:dyDescent="0.25">
      <c r="A472" s="2">
        <v>43296</v>
      </c>
      <c r="B472">
        <v>0.73</v>
      </c>
      <c r="C472" s="4">
        <v>3.8493098853280006</v>
      </c>
      <c r="D472" s="8">
        <f t="shared" si="44"/>
        <v>77.038911888802659</v>
      </c>
      <c r="E472">
        <f t="shared" si="47"/>
        <v>8.6524238739587034E-2</v>
      </c>
      <c r="F472" s="8">
        <f t="shared" si="48"/>
        <v>0.31640567712573409</v>
      </c>
      <c r="G472">
        <f t="shared" si="43"/>
        <v>0</v>
      </c>
      <c r="H472" s="8">
        <f t="shared" si="45"/>
        <v>281.8873537191356</v>
      </c>
      <c r="I472">
        <v>0.95000000000000118</v>
      </c>
      <c r="J472">
        <f t="shared" si="46"/>
        <v>3.6568443910616049</v>
      </c>
    </row>
    <row r="473" spans="1:10" x14ac:dyDescent="0.25">
      <c r="A473" s="2">
        <v>43297</v>
      </c>
      <c r="B473">
        <v>7.57</v>
      </c>
      <c r="C473" s="4">
        <v>2.4737231150079997</v>
      </c>
      <c r="D473" s="8">
        <f t="shared" si="44"/>
        <v>69.695953436612172</v>
      </c>
      <c r="E473">
        <f t="shared" si="47"/>
        <v>9.6611905151154698E-2</v>
      </c>
      <c r="F473" s="8">
        <f t="shared" si="48"/>
        <v>0.22704154780950347</v>
      </c>
      <c r="G473">
        <f t="shared" si="43"/>
        <v>0</v>
      </c>
      <c r="H473" s="8">
        <f t="shared" si="45"/>
        <v>281.8873537191356</v>
      </c>
      <c r="I473">
        <v>0.95000000000000118</v>
      </c>
      <c r="J473">
        <f t="shared" si="46"/>
        <v>2.3500369592576025</v>
      </c>
    </row>
    <row r="474" spans="1:10" x14ac:dyDescent="0.25">
      <c r="A474" s="2">
        <v>43298</v>
      </c>
      <c r="B474">
        <v>0.44</v>
      </c>
      <c r="C474" s="4">
        <v>2.7693480304530005</v>
      </c>
      <c r="D474" s="8">
        <f t="shared" si="44"/>
        <v>69.981309464225433</v>
      </c>
      <c r="E474">
        <f t="shared" si="47"/>
        <v>0.27570845276555678</v>
      </c>
      <c r="F474" s="8">
        <f t="shared" si="48"/>
        <v>0.72535602761326279</v>
      </c>
      <c r="G474">
        <f t="shared" si="43"/>
        <v>0</v>
      </c>
      <c r="H474" s="8">
        <f t="shared" si="45"/>
        <v>281.8873537191356</v>
      </c>
      <c r="I474">
        <v>0.95000000000000118</v>
      </c>
      <c r="J474">
        <f t="shared" si="46"/>
        <v>2.6308806289303539</v>
      </c>
    </row>
    <row r="475" spans="1:10" x14ac:dyDescent="0.25">
      <c r="A475" s="2">
        <v>43299</v>
      </c>
      <c r="B475">
        <v>0.04</v>
      </c>
      <c r="C475" s="4">
        <v>2.8520000916480002</v>
      </c>
      <c r="D475" s="8">
        <f t="shared" si="44"/>
        <v>70.669456808054122</v>
      </c>
      <c r="E475">
        <f t="shared" si="47"/>
        <v>0.26874854965303818</v>
      </c>
      <c r="F475" s="8">
        <f t="shared" si="48"/>
        <v>0.72814734382869639</v>
      </c>
      <c r="G475">
        <f t="shared" si="43"/>
        <v>0</v>
      </c>
      <c r="H475" s="8">
        <f t="shared" si="45"/>
        <v>281.8873537191356</v>
      </c>
      <c r="I475">
        <v>0.95000000000000118</v>
      </c>
      <c r="J475">
        <f t="shared" si="46"/>
        <v>2.7094000870656036</v>
      </c>
    </row>
    <row r="476" spans="1:10" x14ac:dyDescent="0.25">
      <c r="A476" s="2">
        <v>43300</v>
      </c>
      <c r="B476">
        <v>0.04</v>
      </c>
      <c r="C476" s="4">
        <v>3.392324983125</v>
      </c>
      <c r="D476" s="8">
        <f t="shared" si="44"/>
        <v>71.441464900037658</v>
      </c>
      <c r="E476">
        <f t="shared" si="47"/>
        <v>0.25196446809624096</v>
      </c>
      <c r="F476" s="8">
        <f t="shared" si="48"/>
        <v>0.81200809198354729</v>
      </c>
      <c r="G476">
        <f t="shared" si="43"/>
        <v>0</v>
      </c>
      <c r="H476" s="8">
        <f t="shared" si="45"/>
        <v>281.8873537191356</v>
      </c>
      <c r="I476">
        <v>0.95000000000000118</v>
      </c>
      <c r="J476">
        <f t="shared" si="46"/>
        <v>3.2227087339687541</v>
      </c>
    </row>
    <row r="477" spans="1:10" x14ac:dyDescent="0.25">
      <c r="A477" s="2">
        <v>43301</v>
      </c>
      <c r="B477">
        <v>2.71</v>
      </c>
      <c r="C477" s="4">
        <v>1.8989090810879998</v>
      </c>
      <c r="D477" s="8">
        <f t="shared" si="44"/>
        <v>69.152031964624399</v>
      </c>
      <c r="E477">
        <f t="shared" si="47"/>
        <v>0.23313500243810592</v>
      </c>
      <c r="F477" s="8">
        <f t="shared" si="48"/>
        <v>0.42056706458673321</v>
      </c>
      <c r="G477">
        <f t="shared" si="43"/>
        <v>0</v>
      </c>
      <c r="H477" s="8">
        <f t="shared" si="45"/>
        <v>281.8873537191356</v>
      </c>
      <c r="I477">
        <v>0.95000000000000118</v>
      </c>
      <c r="J477">
        <f t="shared" si="46"/>
        <v>1.8039636270336021</v>
      </c>
    </row>
    <row r="478" spans="1:10" x14ac:dyDescent="0.25">
      <c r="A478" s="2">
        <v>43302</v>
      </c>
      <c r="B478">
        <v>0.01</v>
      </c>
      <c r="C478" s="4">
        <v>2.9421693618080003</v>
      </c>
      <c r="D478" s="8">
        <f t="shared" si="44"/>
        <v>69.949734211592556</v>
      </c>
      <c r="E478">
        <f t="shared" si="47"/>
        <v>0.28897483013111225</v>
      </c>
      <c r="F478" s="8">
        <f t="shared" si="48"/>
        <v>0.8077022469681594</v>
      </c>
      <c r="G478">
        <f t="shared" si="43"/>
        <v>0</v>
      </c>
      <c r="H478" s="8">
        <f t="shared" si="45"/>
        <v>281.8873537191356</v>
      </c>
      <c r="I478">
        <v>0.95000000000000118</v>
      </c>
      <c r="J478">
        <f t="shared" si="46"/>
        <v>2.7950608937176038</v>
      </c>
    </row>
    <row r="479" spans="1:10" x14ac:dyDescent="0.25">
      <c r="A479" s="2">
        <v>43303</v>
      </c>
      <c r="B479">
        <v>0</v>
      </c>
      <c r="C479" s="4">
        <v>3.7666094373330004</v>
      </c>
      <c r="D479" s="8">
        <f t="shared" si="44"/>
        <v>70.91414722704306</v>
      </c>
      <c r="E479">
        <f t="shared" si="47"/>
        <v>0.26951867776603522</v>
      </c>
      <c r="F479" s="8">
        <f t="shared" si="48"/>
        <v>0.96441301545050839</v>
      </c>
      <c r="G479">
        <f t="shared" si="43"/>
        <v>0</v>
      </c>
      <c r="H479" s="8">
        <f t="shared" si="45"/>
        <v>281.8873537191356</v>
      </c>
      <c r="I479">
        <v>0.95000000000000118</v>
      </c>
      <c r="J479">
        <f t="shared" si="46"/>
        <v>3.5782789654663549</v>
      </c>
    </row>
    <row r="480" spans="1:10" x14ac:dyDescent="0.25">
      <c r="A480" s="2">
        <v>43304</v>
      </c>
      <c r="B480">
        <v>0</v>
      </c>
      <c r="C480" s="4">
        <v>3.7439020799999994</v>
      </c>
      <c r="D480" s="8">
        <f t="shared" si="44"/>
        <v>71.78908437134757</v>
      </c>
      <c r="E480">
        <f t="shared" si="47"/>
        <v>0.24599640909651077</v>
      </c>
      <c r="F480" s="8">
        <f t="shared" si="48"/>
        <v>0.87493714430451064</v>
      </c>
      <c r="G480">
        <f t="shared" si="43"/>
        <v>0</v>
      </c>
      <c r="H480" s="8">
        <f t="shared" si="45"/>
        <v>281.8873537191356</v>
      </c>
      <c r="I480">
        <v>0.95000000000000118</v>
      </c>
      <c r="J480">
        <f t="shared" si="46"/>
        <v>3.5567069760000036</v>
      </c>
    </row>
    <row r="481" spans="1:10" x14ac:dyDescent="0.25">
      <c r="A481" s="2">
        <v>43305</v>
      </c>
      <c r="B481">
        <v>0</v>
      </c>
      <c r="C481" s="4">
        <v>3.2444131578929998</v>
      </c>
      <c r="D481" s="8">
        <f t="shared" si="44"/>
        <v>72.481518885219529</v>
      </c>
      <c r="E481">
        <f t="shared" si="47"/>
        <v>0.22465647874762018</v>
      </c>
      <c r="F481" s="8">
        <f t="shared" si="48"/>
        <v>0.69243451387195443</v>
      </c>
      <c r="G481">
        <f t="shared" si="43"/>
        <v>0</v>
      </c>
      <c r="H481" s="8">
        <f t="shared" si="45"/>
        <v>281.8873537191356</v>
      </c>
      <c r="I481">
        <v>0.95000000000000118</v>
      </c>
      <c r="J481">
        <f t="shared" si="46"/>
        <v>3.0821924999983534</v>
      </c>
    </row>
    <row r="482" spans="1:10" x14ac:dyDescent="0.25">
      <c r="A482" s="2">
        <v>43306</v>
      </c>
      <c r="B482">
        <v>0</v>
      </c>
      <c r="C482" s="4">
        <v>4.0128222919680008</v>
      </c>
      <c r="D482" s="8">
        <f t="shared" si="44"/>
        <v>73.273567503891343</v>
      </c>
      <c r="E482">
        <f t="shared" si="47"/>
        <v>0.20776783206781635</v>
      </c>
      <c r="F482" s="8">
        <f t="shared" si="48"/>
        <v>0.79204861867181864</v>
      </c>
      <c r="G482">
        <f t="shared" si="43"/>
        <v>0</v>
      </c>
      <c r="H482" s="8">
        <f t="shared" si="45"/>
        <v>281.8873537191356</v>
      </c>
      <c r="I482">
        <v>0.95000000000000118</v>
      </c>
      <c r="J482">
        <f t="shared" si="46"/>
        <v>3.8121811773696055</v>
      </c>
    </row>
    <row r="483" spans="1:10" x14ac:dyDescent="0.25">
      <c r="A483" s="2">
        <v>43307</v>
      </c>
      <c r="B483">
        <v>0.1</v>
      </c>
      <c r="C483" s="4">
        <v>3.7892474482080001</v>
      </c>
      <c r="D483" s="8">
        <f t="shared" si="44"/>
        <v>73.851945464590116</v>
      </c>
      <c r="E483">
        <f t="shared" si="47"/>
        <v>0.18844957307582089</v>
      </c>
      <c r="F483" s="8">
        <f t="shared" si="48"/>
        <v>0.6783779606987701</v>
      </c>
      <c r="G483">
        <f t="shared" si="43"/>
        <v>0</v>
      </c>
      <c r="H483" s="8">
        <f t="shared" si="45"/>
        <v>281.8873537191356</v>
      </c>
      <c r="I483">
        <v>0.95000000000000118</v>
      </c>
      <c r="J483">
        <f t="shared" si="46"/>
        <v>3.5997850757976044</v>
      </c>
    </row>
    <row r="484" spans="1:10" x14ac:dyDescent="0.25">
      <c r="A484" s="2">
        <v>43308</v>
      </c>
      <c r="B484">
        <v>10.07</v>
      </c>
      <c r="C484" s="4">
        <v>3.7135103994880003</v>
      </c>
      <c r="D484" s="8">
        <f t="shared" si="44"/>
        <v>64.39699805265559</v>
      </c>
      <c r="E484">
        <f t="shared" si="47"/>
        <v>0.17434279354658255</v>
      </c>
      <c r="F484" s="8">
        <f t="shared" si="48"/>
        <v>0.61505258806547325</v>
      </c>
      <c r="G484">
        <f t="shared" si="43"/>
        <v>0</v>
      </c>
      <c r="H484" s="8">
        <f t="shared" si="45"/>
        <v>281.8873537191356</v>
      </c>
      <c r="I484">
        <v>0.95000000000000118</v>
      </c>
      <c r="J484">
        <f t="shared" si="46"/>
        <v>3.5278348795136045</v>
      </c>
    </row>
    <row r="485" spans="1:10" x14ac:dyDescent="0.25">
      <c r="A485" s="2">
        <v>43309</v>
      </c>
      <c r="B485">
        <v>2.33</v>
      </c>
      <c r="C485" s="4">
        <v>2.7414796800000003</v>
      </c>
      <c r="D485" s="8">
        <f t="shared" si="44"/>
        <v>63.121655439054692</v>
      </c>
      <c r="E485">
        <f t="shared" si="47"/>
        <v>0.40495126700840023</v>
      </c>
      <c r="F485" s="8">
        <f t="shared" si="48"/>
        <v>1.054657386399096</v>
      </c>
      <c r="G485">
        <f t="shared" si="43"/>
        <v>0</v>
      </c>
      <c r="H485" s="8">
        <f t="shared" si="45"/>
        <v>281.8873537191356</v>
      </c>
      <c r="I485">
        <v>0.95000000000000118</v>
      </c>
      <c r="J485">
        <f t="shared" si="46"/>
        <v>2.6044056960000037</v>
      </c>
    </row>
    <row r="486" spans="1:10" x14ac:dyDescent="0.25">
      <c r="A486" s="2">
        <v>43310</v>
      </c>
      <c r="B486">
        <v>3.75</v>
      </c>
      <c r="C486" s="4">
        <v>1.8775107531680002</v>
      </c>
      <c r="D486" s="8">
        <f t="shared" si="44"/>
        <v>60.149422389150217</v>
      </c>
      <c r="E486">
        <f t="shared" si="47"/>
        <v>0.43605718441330021</v>
      </c>
      <c r="F486" s="8">
        <f t="shared" si="48"/>
        <v>0.77776695009552721</v>
      </c>
      <c r="G486">
        <f t="shared" si="43"/>
        <v>0</v>
      </c>
      <c r="H486" s="8">
        <f t="shared" si="45"/>
        <v>281.8873537191356</v>
      </c>
      <c r="I486">
        <v>0.95000000000000118</v>
      </c>
      <c r="J486">
        <f t="shared" si="46"/>
        <v>1.7836352155096025</v>
      </c>
    </row>
    <row r="487" spans="1:10" x14ac:dyDescent="0.25">
      <c r="A487" s="2">
        <v>43311</v>
      </c>
      <c r="B487">
        <v>6.66</v>
      </c>
      <c r="C487" s="4">
        <v>3.2024584186879994</v>
      </c>
      <c r="D487" s="8">
        <f t="shared" si="44"/>
        <v>55.03660415534911</v>
      </c>
      <c r="E487">
        <f t="shared" si="47"/>
        <v>0.50855067343536053</v>
      </c>
      <c r="F487" s="8">
        <f t="shared" si="48"/>
        <v>1.5471817661988978</v>
      </c>
      <c r="G487">
        <f t="shared" si="43"/>
        <v>0</v>
      </c>
      <c r="H487" s="8">
        <f t="shared" si="45"/>
        <v>281.8873537191356</v>
      </c>
      <c r="I487">
        <v>0.95000000000000118</v>
      </c>
      <c r="J487">
        <f t="shared" si="46"/>
        <v>3.0423354977536032</v>
      </c>
    </row>
    <row r="488" spans="1:10" x14ac:dyDescent="0.25">
      <c r="A488" s="2">
        <v>43312</v>
      </c>
      <c r="B488">
        <v>0.14000000000000001</v>
      </c>
      <c r="C488" s="7">
        <v>2.4900000000000002</v>
      </c>
      <c r="D488" s="8">
        <f t="shared" si="44"/>
        <v>56.394565444874033</v>
      </c>
      <c r="E488">
        <f t="shared" si="47"/>
        <v>0.63325355718660714</v>
      </c>
      <c r="F488" s="8">
        <f t="shared" si="48"/>
        <v>1.497961289524921</v>
      </c>
      <c r="G488">
        <f t="shared" si="43"/>
        <v>0</v>
      </c>
      <c r="H488" s="8">
        <f t="shared" si="45"/>
        <v>281.8873537191356</v>
      </c>
      <c r="I488">
        <v>0.95000000000000118</v>
      </c>
      <c r="J488">
        <f t="shared" si="46"/>
        <v>2.365500000000003</v>
      </c>
    </row>
    <row r="489" spans="1:10" x14ac:dyDescent="0.25">
      <c r="A489" s="2">
        <v>43313</v>
      </c>
      <c r="B489">
        <v>2</v>
      </c>
      <c r="C489" s="6">
        <v>2.4442229257329995</v>
      </c>
      <c r="D489" s="8">
        <f t="shared" si="44"/>
        <v>55.788080295493515</v>
      </c>
      <c r="E489">
        <f t="shared" si="47"/>
        <v>0.60013255012502364</v>
      </c>
      <c r="F489" s="8">
        <f t="shared" si="48"/>
        <v>1.3935148506194832</v>
      </c>
      <c r="G489">
        <f t="shared" si="43"/>
        <v>0</v>
      </c>
      <c r="H489" s="8">
        <f t="shared" si="45"/>
        <v>281.8873537191356</v>
      </c>
      <c r="I489">
        <v>0.95000000000000118</v>
      </c>
      <c r="J489">
        <f t="shared" si="46"/>
        <v>2.3220117794463522</v>
      </c>
    </row>
    <row r="490" spans="1:10" x14ac:dyDescent="0.25">
      <c r="A490" s="2">
        <v>43314</v>
      </c>
      <c r="B490">
        <v>0</v>
      </c>
      <c r="C490" s="6">
        <v>3.236053408768</v>
      </c>
      <c r="D490" s="8">
        <f t="shared" si="44"/>
        <v>57.678513533695607</v>
      </c>
      <c r="E490">
        <f t="shared" si="47"/>
        <v>0.61492487084162151</v>
      </c>
      <c r="F490" s="8">
        <f t="shared" si="48"/>
        <v>1.8904332382020912</v>
      </c>
      <c r="G490">
        <f t="shared" si="43"/>
        <v>0</v>
      </c>
      <c r="H490" s="8">
        <f t="shared" si="45"/>
        <v>281.8873537191356</v>
      </c>
      <c r="I490">
        <v>0.95000000000000118</v>
      </c>
      <c r="J490">
        <f t="shared" si="46"/>
        <v>3.0742507383296038</v>
      </c>
    </row>
    <row r="491" spans="1:10" x14ac:dyDescent="0.25">
      <c r="A491" s="2">
        <v>43315</v>
      </c>
      <c r="B491">
        <v>0</v>
      </c>
      <c r="C491" s="6">
        <v>2.8701737099679994</v>
      </c>
      <c r="D491" s="8">
        <f t="shared" si="44"/>
        <v>59.229486252386181</v>
      </c>
      <c r="E491">
        <f t="shared" si="47"/>
        <v>0.56881674308059493</v>
      </c>
      <c r="F491" s="8">
        <f t="shared" si="48"/>
        <v>1.5509727186905702</v>
      </c>
      <c r="G491">
        <f t="shared" si="43"/>
        <v>0</v>
      </c>
      <c r="H491" s="8">
        <f t="shared" si="45"/>
        <v>281.8873537191356</v>
      </c>
      <c r="I491">
        <v>0.95000000000000118</v>
      </c>
      <c r="J491">
        <f t="shared" si="46"/>
        <v>2.7266650244696029</v>
      </c>
    </row>
    <row r="492" spans="1:10" x14ac:dyDescent="0.25">
      <c r="A492" s="2">
        <v>43316</v>
      </c>
      <c r="B492">
        <v>0</v>
      </c>
      <c r="C492" s="6">
        <v>3.2276781331250004</v>
      </c>
      <c r="D492" s="8">
        <f t="shared" si="44"/>
        <v>60.857652120960985</v>
      </c>
      <c r="E492">
        <f t="shared" si="47"/>
        <v>0.53098814018570284</v>
      </c>
      <c r="F492" s="19">
        <f t="shared" si="48"/>
        <v>1.6281658685748019</v>
      </c>
      <c r="G492" s="17">
        <f t="shared" si="43"/>
        <v>0</v>
      </c>
      <c r="H492" s="19">
        <f t="shared" si="45"/>
        <v>281.8873537191356</v>
      </c>
      <c r="I492">
        <v>0.95000000000000118</v>
      </c>
      <c r="J492" s="17">
        <f t="shared" si="46"/>
        <v>3.066294226468754</v>
      </c>
    </row>
    <row r="493" spans="1:10" x14ac:dyDescent="0.25">
      <c r="A493" s="2">
        <v>43317</v>
      </c>
      <c r="B493">
        <v>0</v>
      </c>
      <c r="C493" s="6">
        <v>3.543596478607999</v>
      </c>
      <c r="D493" s="8">
        <f t="shared" si="44"/>
        <v>62.511494446919691</v>
      </c>
      <c r="E493">
        <f t="shared" si="47"/>
        <v>0.49127677753753696</v>
      </c>
      <c r="F493" s="8">
        <f t="shared" si="48"/>
        <v>1.6538423259587083</v>
      </c>
      <c r="G493">
        <f t="shared" si="43"/>
        <v>0</v>
      </c>
      <c r="H493" s="8">
        <f t="shared" si="45"/>
        <v>281.8873537191356</v>
      </c>
      <c r="I493">
        <v>0.95000000000000118</v>
      </c>
      <c r="J493">
        <f t="shared" si="46"/>
        <v>3.3664166546776033</v>
      </c>
    </row>
    <row r="494" spans="1:10" x14ac:dyDescent="0.25">
      <c r="A494" s="2">
        <v>43318</v>
      </c>
      <c r="B494">
        <v>0</v>
      </c>
      <c r="C494" s="6">
        <v>3.359863535173</v>
      </c>
      <c r="D494" s="8">
        <f t="shared" si="44"/>
        <v>63.950833784633261</v>
      </c>
      <c r="E494">
        <f t="shared" si="47"/>
        <v>0.45093915983122701</v>
      </c>
      <c r="F494" s="8">
        <f t="shared" si="48"/>
        <v>1.4393393377135661</v>
      </c>
      <c r="G494">
        <f t="shared" si="43"/>
        <v>0</v>
      </c>
      <c r="H494" s="8">
        <f t="shared" si="45"/>
        <v>281.8873537191356</v>
      </c>
      <c r="I494">
        <v>0.95000000000000118</v>
      </c>
      <c r="J494">
        <f t="shared" si="46"/>
        <v>3.191870358414354</v>
      </c>
    </row>
    <row r="495" spans="1:10" x14ac:dyDescent="0.25">
      <c r="A495" s="2">
        <v>43319</v>
      </c>
      <c r="B495">
        <v>0</v>
      </c>
      <c r="C495" s="6">
        <v>2.7693480304530005</v>
      </c>
      <c r="D495" s="8">
        <f t="shared" si="44"/>
        <v>65.04484161720454</v>
      </c>
      <c r="E495">
        <f t="shared" si="47"/>
        <v>0.415833322326018</v>
      </c>
      <c r="F495" s="8">
        <f t="shared" si="48"/>
        <v>1.0940078325712728</v>
      </c>
      <c r="G495">
        <f t="shared" si="43"/>
        <v>0</v>
      </c>
      <c r="H495" s="8">
        <f t="shared" si="45"/>
        <v>281.8873537191356</v>
      </c>
      <c r="I495">
        <v>0.95000000000000118</v>
      </c>
      <c r="J495">
        <f t="shared" si="46"/>
        <v>2.6308806289303539</v>
      </c>
    </row>
    <row r="496" spans="1:10" x14ac:dyDescent="0.25">
      <c r="A496" s="2">
        <v>43320</v>
      </c>
      <c r="B496">
        <v>0.14000000000000001</v>
      </c>
      <c r="C496" s="6">
        <v>3.4486017291679998</v>
      </c>
      <c r="D496" s="8">
        <f t="shared" si="44"/>
        <v>66.179764481805876</v>
      </c>
      <c r="E496">
        <f t="shared" si="47"/>
        <v>0.38915020445842585</v>
      </c>
      <c r="F496" s="8">
        <f t="shared" si="48"/>
        <v>1.2749228646013393</v>
      </c>
      <c r="G496">
        <f t="shared" si="43"/>
        <v>0</v>
      </c>
      <c r="H496" s="8">
        <f t="shared" si="45"/>
        <v>281.8873537191356</v>
      </c>
      <c r="I496">
        <v>0.95000000000000118</v>
      </c>
      <c r="J496">
        <f t="shared" si="46"/>
        <v>3.2761716427096039</v>
      </c>
    </row>
    <row r="497" spans="1:10" x14ac:dyDescent="0.25">
      <c r="A497" s="2">
        <v>43321</v>
      </c>
      <c r="B497">
        <v>0.08</v>
      </c>
      <c r="C497" s="6">
        <v>3.5748739826079996</v>
      </c>
      <c r="D497" s="8">
        <f t="shared" si="44"/>
        <v>67.32736083916221</v>
      </c>
      <c r="E497">
        <f t="shared" si="47"/>
        <v>0.36146915898034448</v>
      </c>
      <c r="F497" s="8">
        <f t="shared" si="48"/>
        <v>1.2275963573563284</v>
      </c>
      <c r="G497">
        <f t="shared" si="43"/>
        <v>0</v>
      </c>
      <c r="H497" s="8">
        <f t="shared" si="45"/>
        <v>281.8873537191356</v>
      </c>
      <c r="I497">
        <v>0.95000000000000118</v>
      </c>
      <c r="J497">
        <f t="shared" si="46"/>
        <v>3.3961302834776039</v>
      </c>
    </row>
    <row r="498" spans="1:10" x14ac:dyDescent="0.25">
      <c r="A498" s="2">
        <v>43322</v>
      </c>
      <c r="B498">
        <v>2.77</v>
      </c>
      <c r="C498" s="6">
        <v>2.4933036440480003</v>
      </c>
      <c r="D498" s="8">
        <f t="shared" si="44"/>
        <v>65.347252034071886</v>
      </c>
      <c r="E498">
        <f t="shared" si="47"/>
        <v>0.33347900392287289</v>
      </c>
      <c r="F498" s="8">
        <f t="shared" si="48"/>
        <v>0.78989119490967752</v>
      </c>
      <c r="G498">
        <f t="shared" si="43"/>
        <v>0</v>
      </c>
      <c r="H498" s="8">
        <f t="shared" si="45"/>
        <v>281.8873537191356</v>
      </c>
      <c r="I498">
        <v>0.95000000000000118</v>
      </c>
      <c r="J498">
        <f t="shared" si="46"/>
        <v>2.3686384618456033</v>
      </c>
    </row>
    <row r="499" spans="1:10" x14ac:dyDescent="0.25">
      <c r="A499" s="2">
        <v>43323</v>
      </c>
      <c r="B499">
        <v>3.52</v>
      </c>
      <c r="C499" s="6">
        <v>2.9063109182880003</v>
      </c>
      <c r="D499" s="8">
        <f t="shared" si="44"/>
        <v>62.881329221848908</v>
      </c>
      <c r="E499">
        <f t="shared" si="47"/>
        <v>0.38177434063239302</v>
      </c>
      <c r="F499" s="8">
        <f t="shared" si="48"/>
        <v>1.054077187777021</v>
      </c>
      <c r="G499">
        <f t="shared" si="43"/>
        <v>0</v>
      </c>
      <c r="H499" s="8">
        <f t="shared" si="45"/>
        <v>281.8873537191356</v>
      </c>
      <c r="I499">
        <v>0.95000000000000118</v>
      </c>
      <c r="J499">
        <f t="shared" si="46"/>
        <v>2.7609953723736038</v>
      </c>
    </row>
    <row r="500" spans="1:10" x14ac:dyDescent="0.25">
      <c r="A500" s="2">
        <v>43324</v>
      </c>
      <c r="B500">
        <v>7.06</v>
      </c>
      <c r="C500" s="6">
        <v>1.2605129944479998</v>
      </c>
      <c r="D500" s="8">
        <f t="shared" si="44"/>
        <v>56.350521391607089</v>
      </c>
      <c r="E500">
        <f t="shared" si="47"/>
        <v>0.44191879946709978</v>
      </c>
      <c r="F500" s="8">
        <f t="shared" si="48"/>
        <v>0.52919216975818284</v>
      </c>
      <c r="G500">
        <f t="shared" si="43"/>
        <v>0</v>
      </c>
      <c r="H500" s="8">
        <f t="shared" si="45"/>
        <v>281.8873537191356</v>
      </c>
      <c r="I500">
        <v>0.95000000000000118</v>
      </c>
      <c r="J500">
        <f t="shared" si="46"/>
        <v>1.1974873447256014</v>
      </c>
    </row>
    <row r="501" spans="1:10" x14ac:dyDescent="0.25">
      <c r="A501" s="2">
        <v>43325</v>
      </c>
      <c r="B501">
        <v>2.4300000000000002</v>
      </c>
      <c r="C501" s="6">
        <v>1.350320601488</v>
      </c>
      <c r="D501" s="8">
        <f t="shared" si="44"/>
        <v>54.691752217017047</v>
      </c>
      <c r="E501">
        <f t="shared" si="47"/>
        <v>0.60120679532665644</v>
      </c>
      <c r="F501" s="8">
        <f t="shared" si="48"/>
        <v>0.77123082540995647</v>
      </c>
      <c r="G501">
        <f t="shared" si="43"/>
        <v>0</v>
      </c>
      <c r="H501" s="8">
        <f t="shared" si="45"/>
        <v>281.8873537191356</v>
      </c>
      <c r="I501">
        <v>0.95000000000000118</v>
      </c>
      <c r="J501">
        <f t="shared" si="46"/>
        <v>1.2828045714136016</v>
      </c>
    </row>
    <row r="502" spans="1:10" x14ac:dyDescent="0.25">
      <c r="A502" s="2">
        <v>43326</v>
      </c>
      <c r="B502">
        <v>0.76</v>
      </c>
      <c r="C502" s="6">
        <v>2.1201978575730003</v>
      </c>
      <c r="D502" s="8">
        <f t="shared" si="44"/>
        <v>55.224185291570251</v>
      </c>
      <c r="E502">
        <f t="shared" si="47"/>
        <v>0.64166458007275495</v>
      </c>
      <c r="F502" s="8">
        <f t="shared" si="48"/>
        <v>1.2924330745531987</v>
      </c>
      <c r="G502">
        <f t="shared" si="43"/>
        <v>0</v>
      </c>
      <c r="H502" s="8">
        <f t="shared" si="45"/>
        <v>281.8873537191356</v>
      </c>
      <c r="I502">
        <v>0.95000000000000118</v>
      </c>
      <c r="J502">
        <f t="shared" si="46"/>
        <v>2.0141879646943526</v>
      </c>
    </row>
    <row r="503" spans="1:10" x14ac:dyDescent="0.25">
      <c r="A503" s="2">
        <v>43327</v>
      </c>
      <c r="B503">
        <v>1.32</v>
      </c>
      <c r="C503" s="6">
        <v>3.1686104494079999</v>
      </c>
      <c r="D503" s="8">
        <f t="shared" si="44"/>
        <v>55.796620414394113</v>
      </c>
      <c r="E503">
        <f t="shared" si="47"/>
        <v>0.62867840752267679</v>
      </c>
      <c r="F503" s="8">
        <f t="shared" si="48"/>
        <v>1.8924351228238601</v>
      </c>
      <c r="G503">
        <f t="shared" si="43"/>
        <v>0</v>
      </c>
      <c r="H503" s="8">
        <f t="shared" si="45"/>
        <v>281.8873537191356</v>
      </c>
      <c r="I503">
        <v>0.95000000000000118</v>
      </c>
      <c r="J503">
        <f t="shared" si="46"/>
        <v>3.0101799269376035</v>
      </c>
    </row>
    <row r="504" spans="1:10" x14ac:dyDescent="0.25">
      <c r="A504" s="2">
        <v>43328</v>
      </c>
      <c r="B504">
        <v>0.5</v>
      </c>
      <c r="C504" s="6">
        <v>3.3680000686079996</v>
      </c>
      <c r="D504" s="8">
        <f t="shared" si="44"/>
        <v>57.263467608657535</v>
      </c>
      <c r="E504">
        <f t="shared" si="47"/>
        <v>0.61471657525868018</v>
      </c>
      <c r="F504" s="11">
        <f t="shared" si="48"/>
        <v>1.9668471942634262</v>
      </c>
      <c r="G504" s="31">
        <f t="shared" si="43"/>
        <v>0</v>
      </c>
      <c r="H504" s="11">
        <f t="shared" si="45"/>
        <v>281.8873537191356</v>
      </c>
      <c r="I504">
        <v>0.95000000000000118</v>
      </c>
      <c r="J504">
        <f t="shared" si="46"/>
        <v>3.1996000651776035</v>
      </c>
    </row>
    <row r="505" spans="1:10" x14ac:dyDescent="0.25">
      <c r="A505" s="2">
        <v>43329</v>
      </c>
      <c r="B505">
        <v>0.25</v>
      </c>
      <c r="C505" s="6">
        <v>2.0261423585279998</v>
      </c>
      <c r="D505" s="8">
        <f t="shared" si="44"/>
        <v>58.127831365646252</v>
      </c>
      <c r="E505">
        <f t="shared" si="47"/>
        <v>0.57893981442298692</v>
      </c>
      <c r="F505" s="8">
        <f t="shared" si="48"/>
        <v>1.114363756988717</v>
      </c>
      <c r="G505">
        <f t="shared" si="43"/>
        <v>0</v>
      </c>
      <c r="H505" s="8">
        <f t="shared" si="45"/>
        <v>281.8873537191356</v>
      </c>
      <c r="I505">
        <v>0.95000000000000118</v>
      </c>
      <c r="J505">
        <f t="shared" si="46"/>
        <v>1.9248352406016023</v>
      </c>
    </row>
    <row r="506" spans="1:10" x14ac:dyDescent="0.25">
      <c r="A506" s="2">
        <v>43330</v>
      </c>
      <c r="B506">
        <v>13.29</v>
      </c>
      <c r="C506" s="6">
        <v>2.2027619331250001</v>
      </c>
      <c r="D506" s="8">
        <f t="shared" si="44"/>
        <v>46.005217835792145</v>
      </c>
      <c r="E506">
        <f t="shared" si="47"/>
        <v>0.55785777156960359</v>
      </c>
      <c r="F506" s="8">
        <f t="shared" si="48"/>
        <v>1.1673864701458929</v>
      </c>
      <c r="G506">
        <f t="shared" ref="G506:G549" si="49">IF(D506=0,B506-F506-D505,0)</f>
        <v>0</v>
      </c>
      <c r="H506" s="8">
        <f t="shared" si="45"/>
        <v>281.8873537191356</v>
      </c>
      <c r="I506">
        <v>0.95000000000000118</v>
      </c>
      <c r="J506">
        <f t="shared" si="46"/>
        <v>2.0926238364687526</v>
      </c>
    </row>
    <row r="507" spans="1:10" x14ac:dyDescent="0.25">
      <c r="A507" s="2">
        <v>43331</v>
      </c>
      <c r="B507">
        <v>1.42</v>
      </c>
      <c r="C507" s="6">
        <v>1.6278566394130001</v>
      </c>
      <c r="D507" s="8">
        <f t="shared" si="44"/>
        <v>45.905173056920837</v>
      </c>
      <c r="E507">
        <f t="shared" si="47"/>
        <v>0.85353127229775261</v>
      </c>
      <c r="F507" s="8">
        <f t="shared" si="48"/>
        <v>1.3199552211286973</v>
      </c>
      <c r="G507">
        <f t="shared" si="49"/>
        <v>0</v>
      </c>
      <c r="H507" s="8">
        <f t="shared" si="45"/>
        <v>281.8873537191356</v>
      </c>
      <c r="I507">
        <v>0.95000000000000118</v>
      </c>
      <c r="J507">
        <f t="shared" si="46"/>
        <v>1.546463807442352</v>
      </c>
    </row>
    <row r="508" spans="1:10" x14ac:dyDescent="0.25">
      <c r="A508" s="2">
        <v>43332</v>
      </c>
      <c r="B508">
        <v>1.49</v>
      </c>
      <c r="C508" s="6">
        <v>1.8667916970930001</v>
      </c>
      <c r="D508" s="8">
        <f t="shared" si="44"/>
        <v>45.933197324502373</v>
      </c>
      <c r="E508">
        <f t="shared" si="47"/>
        <v>0.85597138885558932</v>
      </c>
      <c r="F508" s="8">
        <f t="shared" si="48"/>
        <v>1.5180242675815407</v>
      </c>
      <c r="G508">
        <f t="shared" si="49"/>
        <v>0</v>
      </c>
      <c r="H508" s="8">
        <f t="shared" si="45"/>
        <v>281.8873537191356</v>
      </c>
      <c r="I508">
        <v>0.95000000000000118</v>
      </c>
      <c r="J508">
        <f t="shared" si="46"/>
        <v>1.7734521122383522</v>
      </c>
    </row>
    <row r="509" spans="1:10" x14ac:dyDescent="0.25">
      <c r="A509" s="2">
        <v>43333</v>
      </c>
      <c r="B509">
        <v>0.3</v>
      </c>
      <c r="C509" s="6">
        <v>1.9945247831249997</v>
      </c>
      <c r="D509" s="8">
        <f t="shared" si="44"/>
        <v>47.253795535506583</v>
      </c>
      <c r="E509">
        <f t="shared" si="47"/>
        <v>0.85528787013408847</v>
      </c>
      <c r="F509" s="8">
        <f t="shared" si="48"/>
        <v>1.6205982110042059</v>
      </c>
      <c r="G509">
        <f t="shared" si="49"/>
        <v>0</v>
      </c>
      <c r="H509" s="8">
        <f t="shared" si="45"/>
        <v>281.8873537191356</v>
      </c>
      <c r="I509">
        <v>0.95000000000000118</v>
      </c>
      <c r="J509">
        <f t="shared" si="46"/>
        <v>1.894798543968752</v>
      </c>
    </row>
    <row r="510" spans="1:10" x14ac:dyDescent="0.25">
      <c r="A510" s="2">
        <v>43334</v>
      </c>
      <c r="B510">
        <v>0.67</v>
      </c>
      <c r="C510" s="6">
        <v>2.6379343838930001</v>
      </c>
      <c r="D510" s="8">
        <f t="shared" si="44"/>
        <v>48.646460399619563</v>
      </c>
      <c r="E510">
        <f t="shared" si="47"/>
        <v>0.82307815767057113</v>
      </c>
      <c r="F510" s="8">
        <f t="shared" si="48"/>
        <v>2.062664864112981</v>
      </c>
      <c r="G510">
        <f t="shared" si="49"/>
        <v>0</v>
      </c>
      <c r="H510" s="8">
        <f t="shared" si="45"/>
        <v>281.8873537191356</v>
      </c>
      <c r="I510">
        <v>0.95000000000000118</v>
      </c>
      <c r="J510">
        <f t="shared" si="46"/>
        <v>2.5060376646983533</v>
      </c>
    </row>
    <row r="511" spans="1:10" x14ac:dyDescent="0.25">
      <c r="A511" s="2">
        <v>43335</v>
      </c>
      <c r="B511">
        <v>3.54</v>
      </c>
      <c r="C511" s="6">
        <v>2.2538495300000001</v>
      </c>
      <c r="D511" s="8">
        <f t="shared" si="44"/>
        <v>46.796070387937768</v>
      </c>
      <c r="E511">
        <f t="shared" si="47"/>
        <v>0.78911072196049847</v>
      </c>
      <c r="F511" s="8">
        <f t="shared" si="48"/>
        <v>1.689609988318201</v>
      </c>
      <c r="G511">
        <f t="shared" si="49"/>
        <v>0</v>
      </c>
      <c r="H511" s="8">
        <f t="shared" si="45"/>
        <v>281.8873537191356</v>
      </c>
      <c r="I511">
        <v>0.95000000000000118</v>
      </c>
      <c r="J511">
        <f t="shared" si="46"/>
        <v>2.1411570535000028</v>
      </c>
    </row>
    <row r="512" spans="1:10" x14ac:dyDescent="0.25">
      <c r="A512" s="2">
        <v>43336</v>
      </c>
      <c r="B512">
        <v>1.52</v>
      </c>
      <c r="C512" s="6">
        <v>3.1173549413279997</v>
      </c>
      <c r="D512" s="8">
        <f t="shared" si="44"/>
        <v>47.74666793768283</v>
      </c>
      <c r="E512">
        <f t="shared" si="47"/>
        <v>0.83424218566005448</v>
      </c>
      <c r="F512" s="8">
        <f t="shared" si="48"/>
        <v>2.4705975497450621</v>
      </c>
      <c r="G512">
        <f t="shared" si="49"/>
        <v>0</v>
      </c>
      <c r="H512" s="8">
        <f t="shared" si="45"/>
        <v>281.8873537191356</v>
      </c>
      <c r="I512">
        <v>0.95000000000000118</v>
      </c>
      <c r="J512">
        <f t="shared" si="46"/>
        <v>2.9614871942616032</v>
      </c>
    </row>
    <row r="513" spans="1:10" x14ac:dyDescent="0.25">
      <c r="A513" s="2">
        <v>43337</v>
      </c>
      <c r="B513">
        <v>0.1</v>
      </c>
      <c r="C513" s="6">
        <v>3.0306085703679999</v>
      </c>
      <c r="D513" s="8">
        <f t="shared" si="44"/>
        <v>49.981764071445852</v>
      </c>
      <c r="E513">
        <f t="shared" si="47"/>
        <v>0.81105687956871142</v>
      </c>
      <c r="F513" s="8">
        <f t="shared" si="48"/>
        <v>2.3350961337630234</v>
      </c>
      <c r="G513">
        <f t="shared" si="49"/>
        <v>0</v>
      </c>
      <c r="H513" s="8">
        <f t="shared" si="45"/>
        <v>281.8873537191356</v>
      </c>
      <c r="I513">
        <v>0.95000000000000118</v>
      </c>
      <c r="J513">
        <f t="shared" si="46"/>
        <v>2.8790781418496034</v>
      </c>
    </row>
    <row r="514" spans="1:10" x14ac:dyDescent="0.25">
      <c r="A514" s="2">
        <v>43338</v>
      </c>
      <c r="B514">
        <v>1.49</v>
      </c>
      <c r="C514" s="6">
        <v>1.0007707031249999</v>
      </c>
      <c r="D514" s="8">
        <f t="shared" si="44"/>
        <v>49.211033210248786</v>
      </c>
      <c r="E514">
        <f t="shared" si="47"/>
        <v>0.75654233972083285</v>
      </c>
      <c r="F514" s="8">
        <f t="shared" si="48"/>
        <v>0.71926913880293886</v>
      </c>
      <c r="G514">
        <f t="shared" si="49"/>
        <v>0</v>
      </c>
      <c r="H514" s="8">
        <f t="shared" si="45"/>
        <v>281.8873537191356</v>
      </c>
      <c r="I514">
        <v>0.95000000000000118</v>
      </c>
      <c r="J514">
        <f t="shared" si="46"/>
        <v>0.95073216796875115</v>
      </c>
    </row>
    <row r="515" spans="1:10" x14ac:dyDescent="0.25">
      <c r="A515" s="2">
        <v>43339</v>
      </c>
      <c r="B515">
        <v>0.1</v>
      </c>
      <c r="C515" s="6">
        <v>2.1305728395679999</v>
      </c>
      <c r="D515" s="8">
        <f t="shared" si="44"/>
        <v>50.680356960935725</v>
      </c>
      <c r="E515">
        <f t="shared" si="47"/>
        <v>0.77534065340856617</v>
      </c>
      <c r="F515" s="8">
        <f t="shared" si="48"/>
        <v>1.5693237506869393</v>
      </c>
      <c r="G515">
        <f t="shared" si="49"/>
        <v>0</v>
      </c>
      <c r="H515" s="8">
        <f t="shared" si="45"/>
        <v>281.8873537191356</v>
      </c>
      <c r="I515">
        <v>0.95000000000000118</v>
      </c>
      <c r="J515">
        <f t="shared" si="46"/>
        <v>2.0240441975896024</v>
      </c>
    </row>
    <row r="516" spans="1:10" x14ac:dyDescent="0.25">
      <c r="A516" s="2">
        <v>43340</v>
      </c>
      <c r="B516">
        <v>0</v>
      </c>
      <c r="C516" s="6">
        <v>2.2130115480479997</v>
      </c>
      <c r="D516" s="8">
        <f t="shared" ref="D516:D549" si="50">MAX((D515+F516-B516),0)</f>
        <v>52.235060233356101</v>
      </c>
      <c r="E516">
        <f t="shared" si="47"/>
        <v>0.73950348875766525</v>
      </c>
      <c r="F516" s="8">
        <f t="shared" si="48"/>
        <v>1.5547032724203742</v>
      </c>
      <c r="G516">
        <f t="shared" si="49"/>
        <v>0</v>
      </c>
      <c r="H516" s="8">
        <f t="shared" ref="H516:H549" si="51">H515+G516</f>
        <v>281.8873537191356</v>
      </c>
      <c r="I516">
        <v>0.95000000000000118</v>
      </c>
      <c r="J516">
        <f t="shared" ref="J516:J549" si="52">I516*C516</f>
        <v>2.1023609706456021</v>
      </c>
    </row>
    <row r="517" spans="1:10" x14ac:dyDescent="0.25">
      <c r="A517" s="2">
        <v>43341</v>
      </c>
      <c r="B517">
        <v>0.08</v>
      </c>
      <c r="C517" s="6">
        <v>3.2444131578929998</v>
      </c>
      <c r="D517" s="8">
        <f t="shared" si="50"/>
        <v>54.317476858030595</v>
      </c>
      <c r="E517">
        <f t="shared" ref="E517:E549" si="53">IF(D516&gt;$Q$2,1-(D516-$Q$2)/($Q$1-$Q$2),1)</f>
        <v>0.70158389674741217</v>
      </c>
      <c r="F517" s="8">
        <f t="shared" ref="F517:F549" si="54">E517*J517</f>
        <v>2.1624166246744929</v>
      </c>
      <c r="G517">
        <f t="shared" si="49"/>
        <v>0</v>
      </c>
      <c r="H517" s="8">
        <f t="shared" si="51"/>
        <v>281.8873537191356</v>
      </c>
      <c r="I517">
        <v>0.95000000000000118</v>
      </c>
      <c r="J517">
        <f t="shared" si="52"/>
        <v>3.0821924999983534</v>
      </c>
    </row>
    <row r="518" spans="1:10" x14ac:dyDescent="0.25">
      <c r="A518" s="2">
        <v>43342</v>
      </c>
      <c r="B518">
        <v>0.08</v>
      </c>
      <c r="C518" s="6">
        <v>2.6284152007679999</v>
      </c>
      <c r="D518" s="8">
        <f t="shared" si="50"/>
        <v>55.862503978765638</v>
      </c>
      <c r="E518">
        <f t="shared" si="53"/>
        <v>0.65079324736510746</v>
      </c>
      <c r="F518" s="8">
        <f t="shared" si="54"/>
        <v>1.6250271207350386</v>
      </c>
      <c r="G518">
        <f t="shared" si="49"/>
        <v>0</v>
      </c>
      <c r="H518" s="8">
        <f t="shared" si="51"/>
        <v>281.8873537191356</v>
      </c>
      <c r="I518">
        <v>0.95000000000000118</v>
      </c>
      <c r="J518">
        <f t="shared" si="52"/>
        <v>2.496994440729603</v>
      </c>
    </row>
    <row r="519" spans="1:10" x14ac:dyDescent="0.25">
      <c r="A519" s="2">
        <v>43343</v>
      </c>
      <c r="B519">
        <v>0.19</v>
      </c>
      <c r="C519" s="6">
        <v>3.0306085703679999</v>
      </c>
      <c r="D519" s="8">
        <f t="shared" si="50"/>
        <v>57.437694596706301</v>
      </c>
      <c r="E519">
        <f t="shared" si="53"/>
        <v>0.61310965905449666</v>
      </c>
      <c r="F519" s="8">
        <f t="shared" si="54"/>
        <v>1.7651906179406642</v>
      </c>
      <c r="G519">
        <f t="shared" si="49"/>
        <v>0</v>
      </c>
      <c r="H519" s="8">
        <f t="shared" si="51"/>
        <v>281.8873537191356</v>
      </c>
      <c r="I519">
        <v>0.95000000000000118</v>
      </c>
      <c r="J519">
        <f t="shared" si="52"/>
        <v>2.8790781418496034</v>
      </c>
    </row>
    <row r="520" spans="1:10" x14ac:dyDescent="0.25">
      <c r="A520" s="2">
        <v>43344</v>
      </c>
      <c r="B520">
        <v>0</v>
      </c>
      <c r="C520" s="6">
        <v>1.4397031512479999</v>
      </c>
      <c r="D520" s="8">
        <f t="shared" si="50"/>
        <v>58.223708964335579</v>
      </c>
      <c r="E520">
        <f t="shared" si="53"/>
        <v>0.57469037569009029</v>
      </c>
      <c r="F520" s="8">
        <f t="shared" si="54"/>
        <v>0.78601436762927501</v>
      </c>
      <c r="G520">
        <f t="shared" si="49"/>
        <v>0</v>
      </c>
      <c r="H520" s="8">
        <f t="shared" si="51"/>
        <v>281.8873537191356</v>
      </c>
      <c r="I520">
        <v>0.95000000000000118</v>
      </c>
      <c r="J520">
        <f t="shared" si="52"/>
        <v>1.3677179936856017</v>
      </c>
    </row>
    <row r="521" spans="1:10" x14ac:dyDescent="0.25">
      <c r="A521" s="2">
        <v>43345</v>
      </c>
      <c r="B521">
        <v>7.8</v>
      </c>
      <c r="C521" s="6">
        <v>1.9415436799999999</v>
      </c>
      <c r="D521" s="8">
        <f t="shared" si="50"/>
        <v>51.448345689175291</v>
      </c>
      <c r="E521">
        <f t="shared" si="53"/>
        <v>0.55551929355279084</v>
      </c>
      <c r="F521" s="8">
        <f t="shared" si="54"/>
        <v>1.0246367248397126</v>
      </c>
      <c r="G521">
        <f t="shared" si="49"/>
        <v>0</v>
      </c>
      <c r="H521" s="8">
        <f t="shared" si="51"/>
        <v>281.8873537191356</v>
      </c>
      <c r="I521">
        <v>0.95000000000000118</v>
      </c>
      <c r="J521">
        <f t="shared" si="52"/>
        <v>1.8444664960000021</v>
      </c>
    </row>
    <row r="522" spans="1:10" x14ac:dyDescent="0.25">
      <c r="A522" s="2">
        <v>43346</v>
      </c>
      <c r="B522">
        <v>7.8</v>
      </c>
      <c r="C522" s="6">
        <v>0.87624161484799989</v>
      </c>
      <c r="D522" s="8">
        <f t="shared" si="50"/>
        <v>44.248337636248699</v>
      </c>
      <c r="E522">
        <f t="shared" si="53"/>
        <v>0.72077205636157826</v>
      </c>
      <c r="F522" s="8">
        <f t="shared" si="54"/>
        <v>0.59999194707340453</v>
      </c>
      <c r="G522">
        <f t="shared" si="49"/>
        <v>0</v>
      </c>
      <c r="H522" s="8">
        <f t="shared" si="51"/>
        <v>281.8873537191356</v>
      </c>
      <c r="I522">
        <v>0.95000000000000118</v>
      </c>
      <c r="J522">
        <f t="shared" si="52"/>
        <v>0.83242953410560094</v>
      </c>
    </row>
    <row r="523" spans="1:10" x14ac:dyDescent="0.25">
      <c r="A523" s="2">
        <v>43347</v>
      </c>
      <c r="B523">
        <v>0</v>
      </c>
      <c r="C523" s="6">
        <v>1.973374644533</v>
      </c>
      <c r="D523" s="8">
        <f t="shared" si="50"/>
        <v>45.928790287966052</v>
      </c>
      <c r="E523">
        <f t="shared" si="53"/>
        <v>0.89638200887198294</v>
      </c>
      <c r="F523" s="8">
        <f t="shared" si="54"/>
        <v>1.6804526517173515</v>
      </c>
      <c r="G523">
        <f t="shared" si="49"/>
        <v>0</v>
      </c>
      <c r="H523" s="8">
        <f t="shared" si="51"/>
        <v>281.8873537191356</v>
      </c>
      <c r="I523">
        <v>0.95000000000000118</v>
      </c>
      <c r="J523">
        <f t="shared" si="52"/>
        <v>1.8747059123063523</v>
      </c>
    </row>
    <row r="524" spans="1:10" x14ac:dyDescent="0.25">
      <c r="A524" s="2">
        <v>43348</v>
      </c>
      <c r="B524">
        <v>0</v>
      </c>
      <c r="C524" s="6">
        <v>2.5901623521279999</v>
      </c>
      <c r="D524" s="8">
        <f t="shared" si="50"/>
        <v>48.033622499861451</v>
      </c>
      <c r="E524">
        <f t="shared" si="53"/>
        <v>0.85539535883009632</v>
      </c>
      <c r="F524" s="8">
        <f t="shared" si="54"/>
        <v>2.1048322118954026</v>
      </c>
      <c r="G524">
        <f t="shared" si="49"/>
        <v>0</v>
      </c>
      <c r="H524" s="8">
        <f t="shared" si="51"/>
        <v>281.8873537191356</v>
      </c>
      <c r="I524">
        <v>0.95000000000000118</v>
      </c>
      <c r="J524">
        <f t="shared" si="52"/>
        <v>2.4606542345216029</v>
      </c>
    </row>
    <row r="525" spans="1:10" x14ac:dyDescent="0.25">
      <c r="A525" s="2">
        <v>43349</v>
      </c>
      <c r="B525">
        <v>8.8000000000000007</v>
      </c>
      <c r="C525" s="6">
        <v>2.2640185897329994</v>
      </c>
      <c r="D525" s="8">
        <f t="shared" si="50"/>
        <v>40.963004619901596</v>
      </c>
      <c r="E525">
        <f t="shared" si="53"/>
        <v>0.80405798780825732</v>
      </c>
      <c r="F525" s="8">
        <f t="shared" si="54"/>
        <v>1.729382120040146</v>
      </c>
      <c r="G525">
        <f t="shared" si="49"/>
        <v>0</v>
      </c>
      <c r="H525" s="8">
        <f t="shared" si="51"/>
        <v>281.8873537191356</v>
      </c>
      <c r="I525">
        <v>0.95000000000000118</v>
      </c>
      <c r="J525">
        <f t="shared" si="52"/>
        <v>2.1508176602463522</v>
      </c>
    </row>
    <row r="526" spans="1:10" x14ac:dyDescent="0.25">
      <c r="A526" s="2">
        <v>43350</v>
      </c>
      <c r="B526">
        <v>3.4</v>
      </c>
      <c r="C526" s="6">
        <v>1.693579372933</v>
      </c>
      <c r="D526" s="8">
        <f t="shared" si="50"/>
        <v>39.134115304132116</v>
      </c>
      <c r="E526">
        <f t="shared" si="53"/>
        <v>0.97651208244142451</v>
      </c>
      <c r="F526" s="8">
        <f t="shared" si="54"/>
        <v>1.5711106842305154</v>
      </c>
      <c r="G526">
        <f t="shared" si="49"/>
        <v>0</v>
      </c>
      <c r="H526" s="8">
        <f t="shared" si="51"/>
        <v>281.8873537191356</v>
      </c>
      <c r="I526">
        <v>0.95000000000000118</v>
      </c>
      <c r="J526">
        <f t="shared" si="52"/>
        <v>1.6089004042863519</v>
      </c>
    </row>
    <row r="527" spans="1:10" x14ac:dyDescent="0.25">
      <c r="A527" s="2">
        <v>43351</v>
      </c>
      <c r="B527">
        <v>0.4</v>
      </c>
      <c r="C527" s="6">
        <v>1.8453143364529998</v>
      </c>
      <c r="D527" s="8">
        <f t="shared" si="50"/>
        <v>40.487163923762473</v>
      </c>
      <c r="E527">
        <f t="shared" si="53"/>
        <v>1</v>
      </c>
      <c r="F527" s="8">
        <f t="shared" si="54"/>
        <v>1.7530486196303521</v>
      </c>
      <c r="G527">
        <f t="shared" si="49"/>
        <v>0</v>
      </c>
      <c r="H527" s="8">
        <f t="shared" si="51"/>
        <v>281.8873537191356</v>
      </c>
      <c r="I527">
        <v>0.95000000000000118</v>
      </c>
      <c r="J527">
        <f t="shared" si="52"/>
        <v>1.7530486196303521</v>
      </c>
    </row>
    <row r="528" spans="1:10" x14ac:dyDescent="0.25">
      <c r="A528" s="2">
        <v>43352</v>
      </c>
      <c r="B528">
        <v>0.6</v>
      </c>
      <c r="C528" s="6">
        <v>2.2843077612529998</v>
      </c>
      <c r="D528" s="8">
        <f t="shared" si="50"/>
        <v>42.031471157551593</v>
      </c>
      <c r="E528">
        <f t="shared" si="53"/>
        <v>0.98811795307896411</v>
      </c>
      <c r="F528" s="8">
        <f t="shared" si="54"/>
        <v>2.1443072337891227</v>
      </c>
      <c r="G528">
        <f t="shared" si="49"/>
        <v>0</v>
      </c>
      <c r="H528" s="8">
        <f t="shared" si="51"/>
        <v>281.8873537191356</v>
      </c>
      <c r="I528">
        <v>0.95000000000000118</v>
      </c>
      <c r="J528">
        <f t="shared" si="52"/>
        <v>2.1700923731903528</v>
      </c>
    </row>
    <row r="529" spans="1:10" x14ac:dyDescent="0.25">
      <c r="A529" s="2">
        <v>43353</v>
      </c>
      <c r="B529">
        <v>8.4</v>
      </c>
      <c r="C529" s="6">
        <v>2.1305728395679999</v>
      </c>
      <c r="D529" s="8">
        <f t="shared" si="50"/>
        <v>35.555227857360393</v>
      </c>
      <c r="E529">
        <f t="shared" si="53"/>
        <v>0.95045192298654646</v>
      </c>
      <c r="F529" s="8">
        <f t="shared" si="54"/>
        <v>1.9237566998087989</v>
      </c>
      <c r="G529">
        <f t="shared" si="49"/>
        <v>0</v>
      </c>
      <c r="H529" s="8">
        <f t="shared" si="51"/>
        <v>281.8873537191356</v>
      </c>
      <c r="I529">
        <v>0.95000000000000118</v>
      </c>
      <c r="J529">
        <f t="shared" si="52"/>
        <v>2.0240441975896024</v>
      </c>
    </row>
    <row r="530" spans="1:10" x14ac:dyDescent="0.25">
      <c r="A530" s="2">
        <v>43354</v>
      </c>
      <c r="B530">
        <v>0</v>
      </c>
      <c r="C530" s="6">
        <v>2.5225444126129992</v>
      </c>
      <c r="D530" s="8">
        <f t="shared" si="50"/>
        <v>37.951645049342744</v>
      </c>
      <c r="E530">
        <f t="shared" si="53"/>
        <v>1</v>
      </c>
      <c r="F530" s="8">
        <f t="shared" si="54"/>
        <v>2.3964171919823523</v>
      </c>
      <c r="G530">
        <f t="shared" si="49"/>
        <v>0</v>
      </c>
      <c r="H530" s="8">
        <f t="shared" si="51"/>
        <v>281.8873537191356</v>
      </c>
      <c r="I530">
        <v>0.95000000000000118</v>
      </c>
      <c r="J530">
        <f t="shared" si="52"/>
        <v>2.3964171919823523</v>
      </c>
    </row>
    <row r="531" spans="1:10" x14ac:dyDescent="0.25">
      <c r="A531" s="2">
        <v>43355</v>
      </c>
      <c r="B531">
        <v>0</v>
      </c>
      <c r="C531" s="6">
        <v>2.7507868073329997</v>
      </c>
      <c r="D531" s="8">
        <f t="shared" si="50"/>
        <v>40.564892516309101</v>
      </c>
      <c r="E531">
        <f t="shared" si="53"/>
        <v>1</v>
      </c>
      <c r="F531" s="8">
        <f t="shared" si="54"/>
        <v>2.613247466966353</v>
      </c>
      <c r="G531">
        <f t="shared" si="49"/>
        <v>0</v>
      </c>
      <c r="H531" s="8">
        <f t="shared" si="51"/>
        <v>281.8873537191356</v>
      </c>
      <c r="I531">
        <v>0.95000000000000118</v>
      </c>
      <c r="J531">
        <f t="shared" si="52"/>
        <v>2.613247466966353</v>
      </c>
    </row>
    <row r="532" spans="1:10" x14ac:dyDescent="0.25">
      <c r="A532" s="2">
        <v>43356</v>
      </c>
      <c r="B532">
        <v>0</v>
      </c>
      <c r="C532" s="6">
        <v>1.8882165831249997</v>
      </c>
      <c r="D532" s="8">
        <f t="shared" si="50"/>
        <v>42.333983454518602</v>
      </c>
      <c r="E532">
        <f t="shared" si="53"/>
        <v>0.98622213374855849</v>
      </c>
      <c r="F532" s="8">
        <f t="shared" si="54"/>
        <v>1.7690909382095044</v>
      </c>
      <c r="G532">
        <f t="shared" si="49"/>
        <v>0</v>
      </c>
      <c r="H532" s="8">
        <f t="shared" si="51"/>
        <v>281.8873537191356</v>
      </c>
      <c r="I532">
        <v>0.95000000000000118</v>
      </c>
      <c r="J532">
        <f t="shared" si="52"/>
        <v>1.793805753968752</v>
      </c>
    </row>
    <row r="533" spans="1:10" x14ac:dyDescent="0.25">
      <c r="A533" s="2">
        <v>43357</v>
      </c>
      <c r="B533">
        <v>0</v>
      </c>
      <c r="C533" s="6">
        <v>1.7480407102879998</v>
      </c>
      <c r="D533" s="8">
        <f t="shared" si="50"/>
        <v>43.900087905125005</v>
      </c>
      <c r="E533">
        <f t="shared" si="53"/>
        <v>0.94307357428003413</v>
      </c>
      <c r="F533" s="8">
        <f t="shared" si="54"/>
        <v>1.5661044506063999</v>
      </c>
      <c r="G533">
        <f t="shared" si="49"/>
        <v>0</v>
      </c>
      <c r="H533" s="8">
        <f t="shared" si="51"/>
        <v>281.8873537191356</v>
      </c>
      <c r="I533">
        <v>0.95000000000000118</v>
      </c>
      <c r="J533">
        <f t="shared" si="52"/>
        <v>1.6606386747736019</v>
      </c>
    </row>
    <row r="534" spans="1:10" x14ac:dyDescent="0.25">
      <c r="A534" s="2">
        <v>43358</v>
      </c>
      <c r="B534">
        <v>0</v>
      </c>
      <c r="C534" s="6">
        <v>1.6278566394130001</v>
      </c>
      <c r="D534" s="8">
        <f t="shared" si="50"/>
        <v>45.299445742052249</v>
      </c>
      <c r="E534">
        <f t="shared" si="53"/>
        <v>0.90487590475304869</v>
      </c>
      <c r="F534" s="8">
        <f t="shared" si="54"/>
        <v>1.3993578369272428</v>
      </c>
      <c r="G534">
        <f t="shared" si="49"/>
        <v>0</v>
      </c>
      <c r="H534" s="8">
        <f t="shared" si="51"/>
        <v>281.8873537191356</v>
      </c>
      <c r="I534">
        <v>0.95000000000000118</v>
      </c>
      <c r="J534">
        <f t="shared" si="52"/>
        <v>1.546463807442352</v>
      </c>
    </row>
    <row r="535" spans="1:10" x14ac:dyDescent="0.25">
      <c r="A535" s="2">
        <v>43359</v>
      </c>
      <c r="B535">
        <v>0</v>
      </c>
      <c r="C535" s="6">
        <v>1.973374644533</v>
      </c>
      <c r="D535" s="8">
        <f t="shared" si="50"/>
        <v>46.931836964978793</v>
      </c>
      <c r="E535">
        <f t="shared" si="53"/>
        <v>0.8707452258036037</v>
      </c>
      <c r="F535" s="8">
        <f t="shared" si="54"/>
        <v>1.6323912229265456</v>
      </c>
      <c r="G535">
        <f t="shared" si="49"/>
        <v>0</v>
      </c>
      <c r="H535" s="8">
        <f t="shared" si="51"/>
        <v>281.8873537191356</v>
      </c>
      <c r="I535">
        <v>0.95000000000000118</v>
      </c>
      <c r="J535">
        <f t="shared" si="52"/>
        <v>1.8747059123063523</v>
      </c>
    </row>
    <row r="536" spans="1:10" x14ac:dyDescent="0.25">
      <c r="A536" s="2">
        <v>43360</v>
      </c>
      <c r="B536">
        <v>0</v>
      </c>
      <c r="C536" s="6">
        <v>1.3615184216530001</v>
      </c>
      <c r="D536" s="8">
        <f t="shared" si="50"/>
        <v>48.006598184146021</v>
      </c>
      <c r="E536">
        <f t="shared" si="53"/>
        <v>0.83093080573222455</v>
      </c>
      <c r="F536" s="8">
        <f t="shared" si="54"/>
        <v>1.0747612191672256</v>
      </c>
      <c r="G536">
        <f t="shared" si="49"/>
        <v>0</v>
      </c>
      <c r="H536" s="8">
        <f t="shared" si="51"/>
        <v>281.8873537191356</v>
      </c>
      <c r="I536">
        <v>0.95000000000000118</v>
      </c>
      <c r="J536">
        <f t="shared" si="52"/>
        <v>1.2934425005703516</v>
      </c>
    </row>
    <row r="537" spans="1:10" x14ac:dyDescent="0.25">
      <c r="A537" s="2">
        <v>43361</v>
      </c>
      <c r="B537">
        <v>0</v>
      </c>
      <c r="C537" s="6">
        <v>2.2027619331250001</v>
      </c>
      <c r="D537" s="8">
        <f t="shared" si="50"/>
        <v>49.690568405756935</v>
      </c>
      <c r="E537">
        <f t="shared" si="53"/>
        <v>0.80471711745985308</v>
      </c>
      <c r="F537" s="8">
        <f t="shared" si="54"/>
        <v>1.6839702216109136</v>
      </c>
      <c r="G537">
        <f t="shared" si="49"/>
        <v>0</v>
      </c>
      <c r="H537" s="8">
        <f t="shared" si="51"/>
        <v>281.8873537191356</v>
      </c>
      <c r="I537">
        <v>0.95000000000000118</v>
      </c>
      <c r="J537">
        <f t="shared" si="52"/>
        <v>2.0926238364687526</v>
      </c>
    </row>
    <row r="538" spans="1:10" x14ac:dyDescent="0.25">
      <c r="A538" s="2">
        <v>43362</v>
      </c>
      <c r="B538">
        <v>0</v>
      </c>
      <c r="C538" s="6">
        <v>2.1924964014079995</v>
      </c>
      <c r="D538" s="8">
        <f t="shared" si="50"/>
        <v>51.281142193451629</v>
      </c>
      <c r="E538">
        <f t="shared" si="53"/>
        <v>0.76364467303031869</v>
      </c>
      <c r="F538" s="19">
        <f t="shared" si="54"/>
        <v>1.5905737876946959</v>
      </c>
      <c r="G538" s="17">
        <f t="shared" si="49"/>
        <v>0</v>
      </c>
      <c r="H538" s="19">
        <f t="shared" si="51"/>
        <v>281.8873537191356</v>
      </c>
      <c r="I538" s="17">
        <v>0.95000000000000118</v>
      </c>
      <c r="J538">
        <f t="shared" si="52"/>
        <v>2.082871581337602</v>
      </c>
    </row>
    <row r="539" spans="1:10" x14ac:dyDescent="0.25">
      <c r="A539" s="2">
        <v>43363</v>
      </c>
      <c r="B539">
        <v>0</v>
      </c>
      <c r="C539" s="6">
        <v>2.161604989013</v>
      </c>
      <c r="D539" s="8">
        <f t="shared" si="50"/>
        <v>52.769639991921942</v>
      </c>
      <c r="E539">
        <f t="shared" si="53"/>
        <v>0.72485019040361887</v>
      </c>
      <c r="F539" s="8">
        <f t="shared" si="54"/>
        <v>1.4884977984703132</v>
      </c>
      <c r="G539">
        <f t="shared" si="49"/>
        <v>0</v>
      </c>
      <c r="H539" s="8">
        <f t="shared" si="51"/>
        <v>281.8873537191356</v>
      </c>
      <c r="I539">
        <v>0.95000000000000118</v>
      </c>
      <c r="J539">
        <f t="shared" si="52"/>
        <v>2.0535247395623526</v>
      </c>
    </row>
    <row r="540" spans="1:10" x14ac:dyDescent="0.25">
      <c r="A540" s="2">
        <v>43364</v>
      </c>
      <c r="B540">
        <v>0</v>
      </c>
      <c r="C540" s="6">
        <v>2.1512764800000004</v>
      </c>
      <c r="D540" s="8">
        <f t="shared" si="50"/>
        <v>54.17682887074988</v>
      </c>
      <c r="E540">
        <f t="shared" si="53"/>
        <v>0.68854536605068439</v>
      </c>
      <c r="F540" s="8">
        <f t="shared" si="54"/>
        <v>1.4071888788279385</v>
      </c>
      <c r="G540">
        <f t="shared" si="49"/>
        <v>0</v>
      </c>
      <c r="H540" s="8">
        <f t="shared" si="51"/>
        <v>281.8873537191356</v>
      </c>
      <c r="I540">
        <v>0.95000000000000118</v>
      </c>
      <c r="J540">
        <f t="shared" si="52"/>
        <v>2.043712656000003</v>
      </c>
    </row>
    <row r="541" spans="1:10" x14ac:dyDescent="0.25">
      <c r="A541" s="2">
        <v>43365</v>
      </c>
      <c r="B541">
        <v>0</v>
      </c>
      <c r="C541" s="6">
        <v>2.1201978575730003</v>
      </c>
      <c r="D541" s="8">
        <f t="shared" si="50"/>
        <v>55.494558345468725</v>
      </c>
      <c r="E541">
        <f t="shared" si="53"/>
        <v>0.65422368607927117</v>
      </c>
      <c r="F541" s="8">
        <f t="shared" si="54"/>
        <v>1.3177294747188442</v>
      </c>
      <c r="G541">
        <f t="shared" si="49"/>
        <v>0</v>
      </c>
      <c r="H541" s="8">
        <f t="shared" si="51"/>
        <v>281.8873537191356</v>
      </c>
      <c r="I541">
        <v>0.95000000000000118</v>
      </c>
      <c r="J541">
        <f t="shared" si="52"/>
        <v>2.0141879646943526</v>
      </c>
    </row>
    <row r="542" spans="1:10" x14ac:dyDescent="0.25">
      <c r="A542" s="2">
        <v>43366</v>
      </c>
      <c r="B542">
        <v>0</v>
      </c>
      <c r="C542" s="6">
        <v>1.8345562499999999</v>
      </c>
      <c r="D542" s="8">
        <f t="shared" si="50"/>
        <v>56.57874393148127</v>
      </c>
      <c r="E542">
        <f t="shared" si="53"/>
        <v>0.6220839427934457</v>
      </c>
      <c r="F542" s="8">
        <f t="shared" si="54"/>
        <v>1.0841855860125416</v>
      </c>
      <c r="G542">
        <f t="shared" si="49"/>
        <v>0</v>
      </c>
      <c r="H542" s="8">
        <f t="shared" si="51"/>
        <v>281.8873537191356</v>
      </c>
      <c r="I542">
        <v>0.95000000000000118</v>
      </c>
      <c r="J542">
        <f t="shared" si="52"/>
        <v>1.742828437500002</v>
      </c>
    </row>
    <row r="543" spans="1:10" x14ac:dyDescent="0.25">
      <c r="A543" s="2">
        <v>43367</v>
      </c>
      <c r="B543">
        <v>0</v>
      </c>
      <c r="C543" s="6">
        <v>2.1098075361279998</v>
      </c>
      <c r="D543" s="8">
        <f t="shared" si="50"/>
        <v>57.77259618978173</v>
      </c>
      <c r="E543">
        <f t="shared" si="53"/>
        <v>0.59564039191509099</v>
      </c>
      <c r="F543" s="8">
        <f t="shared" si="54"/>
        <v>1.1938522583004609</v>
      </c>
      <c r="G543">
        <f t="shared" si="49"/>
        <v>0</v>
      </c>
      <c r="H543" s="8">
        <f t="shared" si="51"/>
        <v>281.8873537191356</v>
      </c>
      <c r="I543">
        <v>0.95000000000000118</v>
      </c>
      <c r="J543">
        <f t="shared" si="52"/>
        <v>2.004317159321602</v>
      </c>
    </row>
    <row r="544" spans="1:10" x14ac:dyDescent="0.25">
      <c r="A544" s="2">
        <v>43368</v>
      </c>
      <c r="B544">
        <v>0</v>
      </c>
      <c r="C544" s="6">
        <v>1.3838934509329999</v>
      </c>
      <c r="D544" s="8">
        <f t="shared" si="50"/>
        <v>58.517402029156862</v>
      </c>
      <c r="E544">
        <f t="shared" si="53"/>
        <v>0.56652204415166518</v>
      </c>
      <c r="F544" s="8">
        <f t="shared" si="54"/>
        <v>0.74480583937513289</v>
      </c>
      <c r="G544">
        <f t="shared" si="49"/>
        <v>0</v>
      </c>
      <c r="H544" s="8">
        <f t="shared" si="51"/>
        <v>281.8873537191356</v>
      </c>
      <c r="I544">
        <v>0.95000000000000118</v>
      </c>
      <c r="J544">
        <f t="shared" si="52"/>
        <v>1.3146987783863515</v>
      </c>
    </row>
    <row r="545" spans="1:14" x14ac:dyDescent="0.25">
      <c r="A545" s="2">
        <v>43369</v>
      </c>
      <c r="B545">
        <v>0.2</v>
      </c>
      <c r="C545" s="6">
        <v>1.7262908799999996</v>
      </c>
      <c r="D545" s="8">
        <f t="shared" si="50"/>
        <v>59.216692971693064</v>
      </c>
      <c r="E545">
        <f t="shared" si="53"/>
        <v>0.54835604806934479</v>
      </c>
      <c r="F545" s="8">
        <f t="shared" si="54"/>
        <v>0.8992909425362049</v>
      </c>
      <c r="G545">
        <f t="shared" si="49"/>
        <v>0</v>
      </c>
      <c r="H545" s="8">
        <f t="shared" si="51"/>
        <v>281.8873537191356</v>
      </c>
      <c r="I545">
        <v>0.95000000000000118</v>
      </c>
      <c r="J545">
        <f t="shared" si="52"/>
        <v>1.6399763360000017</v>
      </c>
    </row>
    <row r="546" spans="1:14" x14ac:dyDescent="0.25">
      <c r="A546" s="2">
        <v>43370</v>
      </c>
      <c r="B546">
        <v>0</v>
      </c>
      <c r="C546" s="6">
        <v>1.7153984875729997</v>
      </c>
      <c r="D546" s="8">
        <f t="shared" si="50"/>
        <v>60.082514906672607</v>
      </c>
      <c r="E546">
        <f t="shared" si="53"/>
        <v>0.53130017142212038</v>
      </c>
      <c r="F546" s="8">
        <f t="shared" si="54"/>
        <v>0.86582193497954274</v>
      </c>
      <c r="G546">
        <f t="shared" si="49"/>
        <v>0</v>
      </c>
      <c r="H546" s="8">
        <f t="shared" si="51"/>
        <v>281.8873537191356</v>
      </c>
      <c r="I546">
        <v>0.95000000000000118</v>
      </c>
      <c r="J546">
        <f t="shared" si="52"/>
        <v>1.6296285631943517</v>
      </c>
    </row>
    <row r="547" spans="1:14" x14ac:dyDescent="0.25">
      <c r="A547" s="2">
        <v>43371</v>
      </c>
      <c r="B547">
        <v>7.6</v>
      </c>
      <c r="C547" s="6">
        <v>1.9521679743729998</v>
      </c>
      <c r="D547" s="8">
        <f t="shared" si="50"/>
        <v>53.428678864683278</v>
      </c>
      <c r="E547">
        <f t="shared" si="53"/>
        <v>0.51018256325188771</v>
      </c>
      <c r="F547" s="8">
        <f t="shared" si="54"/>
        <v>0.94616395801067044</v>
      </c>
      <c r="G547">
        <f t="shared" si="49"/>
        <v>0</v>
      </c>
      <c r="H547" s="8">
        <f t="shared" si="51"/>
        <v>281.8873537191356</v>
      </c>
      <c r="I547">
        <v>0.95000000000000118</v>
      </c>
      <c r="J547">
        <f t="shared" si="52"/>
        <v>1.854559575654352</v>
      </c>
    </row>
    <row r="548" spans="1:14" x14ac:dyDescent="0.25">
      <c r="A548" s="2">
        <v>43372</v>
      </c>
      <c r="B548">
        <v>0</v>
      </c>
      <c r="C548" s="6">
        <v>1.973374644533</v>
      </c>
      <c r="D548" s="8">
        <f t="shared" si="50"/>
        <v>54.689364687670484</v>
      </c>
      <c r="E548">
        <f t="shared" si="53"/>
        <v>0.6724712472028469</v>
      </c>
      <c r="F548" s="8">
        <f t="shared" si="54"/>
        <v>1.2606858229872038</v>
      </c>
      <c r="G548">
        <f t="shared" si="49"/>
        <v>0</v>
      </c>
      <c r="H548" s="8">
        <f t="shared" si="51"/>
        <v>281.8873537191356</v>
      </c>
      <c r="I548">
        <v>0.95000000000000118</v>
      </c>
      <c r="J548">
        <f t="shared" si="52"/>
        <v>1.8747059123063523</v>
      </c>
    </row>
    <row r="549" spans="1:14" x14ac:dyDescent="0.25">
      <c r="A549" s="12">
        <v>43373</v>
      </c>
      <c r="B549" s="13">
        <v>0.4</v>
      </c>
      <c r="C549" s="14">
        <v>1.7153984875729997</v>
      </c>
      <c r="D549" s="15">
        <f t="shared" si="50"/>
        <v>55.335134512567123</v>
      </c>
      <c r="E549" s="13">
        <f t="shared" si="53"/>
        <v>0.64172281249584184</v>
      </c>
      <c r="F549" s="15">
        <f t="shared" si="54"/>
        <v>1.0457698248966372</v>
      </c>
      <c r="G549" s="13">
        <f t="shared" si="49"/>
        <v>0</v>
      </c>
      <c r="H549" s="15">
        <f t="shared" si="51"/>
        <v>281.8873537191356</v>
      </c>
      <c r="I549" s="32">
        <v>0.95000000000000118</v>
      </c>
      <c r="J549" s="13">
        <f t="shared" si="52"/>
        <v>1.6296285631943517</v>
      </c>
      <c r="K549" s="106"/>
      <c r="L549" s="106" t="s">
        <v>13</v>
      </c>
      <c r="M549" s="106"/>
      <c r="N549" s="106"/>
    </row>
    <row r="550" spans="1:14" x14ac:dyDescent="0.25">
      <c r="F550" s="19"/>
      <c r="G550" s="17"/>
      <c r="H550" s="17"/>
      <c r="I550" s="17"/>
      <c r="J550" s="17"/>
    </row>
    <row r="551" spans="1:14" x14ac:dyDescent="0.25">
      <c r="F551" s="8"/>
    </row>
    <row r="552" spans="1:14" x14ac:dyDescent="0.25">
      <c r="F552" s="8"/>
    </row>
    <row r="553" spans="1:14" x14ac:dyDescent="0.25">
      <c r="F553" s="8"/>
    </row>
    <row r="554" spans="1:14" x14ac:dyDescent="0.25">
      <c r="F554" s="8"/>
    </row>
    <row r="555" spans="1:14" x14ac:dyDescent="0.25">
      <c r="F555" s="8"/>
    </row>
    <row r="556" spans="1:14" x14ac:dyDescent="0.25">
      <c r="F556" s="8"/>
    </row>
    <row r="557" spans="1:14" x14ac:dyDescent="0.25">
      <c r="F557" s="8"/>
    </row>
    <row r="558" spans="1:14" x14ac:dyDescent="0.25">
      <c r="F558" s="8"/>
    </row>
    <row r="559" spans="1:14" x14ac:dyDescent="0.25">
      <c r="F559" s="8"/>
    </row>
    <row r="560" spans="1:14" x14ac:dyDescent="0.25">
      <c r="F560" s="8"/>
    </row>
    <row r="561" spans="6:6" x14ac:dyDescent="0.25">
      <c r="F561" s="8"/>
    </row>
    <row r="562" spans="6:6" x14ac:dyDescent="0.25">
      <c r="F562" s="8"/>
    </row>
    <row r="563" spans="6:6" x14ac:dyDescent="0.25">
      <c r="F563" s="8"/>
    </row>
    <row r="564" spans="6:6" x14ac:dyDescent="0.25">
      <c r="F564" s="8"/>
    </row>
    <row r="565" spans="6:6" x14ac:dyDescent="0.25">
      <c r="F565" s="8"/>
    </row>
    <row r="566" spans="6:6" x14ac:dyDescent="0.25">
      <c r="F566" s="8"/>
    </row>
    <row r="567" spans="6:6" x14ac:dyDescent="0.25">
      <c r="F567" s="8"/>
    </row>
    <row r="568" spans="6:6" x14ac:dyDescent="0.25">
      <c r="F568" s="8"/>
    </row>
    <row r="569" spans="6:6" x14ac:dyDescent="0.25">
      <c r="F569" s="8"/>
    </row>
    <row r="570" spans="6:6" x14ac:dyDescent="0.25">
      <c r="F570" s="8"/>
    </row>
    <row r="571" spans="6:6" x14ac:dyDescent="0.25">
      <c r="F571" s="8"/>
    </row>
    <row r="572" spans="6:6" x14ac:dyDescent="0.25">
      <c r="F572" s="8"/>
    </row>
    <row r="573" spans="6:6" x14ac:dyDescent="0.25">
      <c r="F573" s="8"/>
    </row>
    <row r="574" spans="6:6" x14ac:dyDescent="0.25">
      <c r="F574" s="8"/>
    </row>
    <row r="575" spans="6:6" x14ac:dyDescent="0.25">
      <c r="F575" s="8"/>
    </row>
    <row r="576" spans="6:6" x14ac:dyDescent="0.25">
      <c r="F576" s="8"/>
    </row>
    <row r="577" spans="6:6" x14ac:dyDescent="0.25">
      <c r="F577" s="8"/>
    </row>
    <row r="578" spans="6:6" x14ac:dyDescent="0.25">
      <c r="F578" s="8"/>
    </row>
    <row r="579" spans="6:6" x14ac:dyDescent="0.25">
      <c r="F579" s="8"/>
    </row>
    <row r="580" spans="6:6" x14ac:dyDescent="0.25">
      <c r="F580" s="8"/>
    </row>
    <row r="581" spans="6:6" x14ac:dyDescent="0.25">
      <c r="F581" s="8"/>
    </row>
    <row r="582" spans="6:6" x14ac:dyDescent="0.25">
      <c r="F582" s="8"/>
    </row>
    <row r="583" spans="6:6" x14ac:dyDescent="0.25">
      <c r="F583" s="8"/>
    </row>
    <row r="584" spans="6:6" x14ac:dyDescent="0.25">
      <c r="F584" s="8"/>
    </row>
    <row r="585" spans="6:6" x14ac:dyDescent="0.25">
      <c r="F585" s="8"/>
    </row>
    <row r="586" spans="6:6" x14ac:dyDescent="0.25">
      <c r="F586" s="8"/>
    </row>
    <row r="587" spans="6:6" x14ac:dyDescent="0.25">
      <c r="F587" s="8"/>
    </row>
    <row r="588" spans="6:6" x14ac:dyDescent="0.25">
      <c r="F588" s="8"/>
    </row>
    <row r="589" spans="6:6" x14ac:dyDescent="0.25">
      <c r="F589" s="8"/>
    </row>
    <row r="590" spans="6:6" x14ac:dyDescent="0.25">
      <c r="F590" s="8"/>
    </row>
    <row r="591" spans="6:6" x14ac:dyDescent="0.25">
      <c r="F591" s="8"/>
    </row>
    <row r="592" spans="6:6" x14ac:dyDescent="0.25">
      <c r="F592" s="8"/>
    </row>
    <row r="593" spans="6:8" x14ac:dyDescent="0.25">
      <c r="F593" s="8"/>
    </row>
    <row r="594" spans="6:8" x14ac:dyDescent="0.25">
      <c r="F594" s="8"/>
    </row>
    <row r="595" spans="6:8" x14ac:dyDescent="0.25">
      <c r="F595" s="8"/>
    </row>
    <row r="596" spans="6:8" x14ac:dyDescent="0.25">
      <c r="F596" s="8"/>
    </row>
    <row r="597" spans="6:8" x14ac:dyDescent="0.25">
      <c r="F597" s="8"/>
    </row>
    <row r="598" spans="6:8" x14ac:dyDescent="0.25">
      <c r="F598" s="8"/>
    </row>
    <row r="599" spans="6:8" x14ac:dyDescent="0.25">
      <c r="F599" s="8"/>
    </row>
    <row r="600" spans="6:8" x14ac:dyDescent="0.25">
      <c r="F600" s="8"/>
    </row>
    <row r="601" spans="6:8" x14ac:dyDescent="0.25">
      <c r="F601" s="8"/>
    </row>
    <row r="602" spans="6:8" x14ac:dyDescent="0.25">
      <c r="F602" s="8"/>
    </row>
    <row r="603" spans="6:8" x14ac:dyDescent="0.25">
      <c r="F603" s="8"/>
    </row>
    <row r="604" spans="6:8" x14ac:dyDescent="0.25">
      <c r="F604" s="8"/>
    </row>
    <row r="605" spans="6:8" x14ac:dyDescent="0.25">
      <c r="F605" s="8"/>
      <c r="H605" s="10"/>
    </row>
    <row r="606" spans="6:8" x14ac:dyDescent="0.25">
      <c r="F606" s="8"/>
      <c r="H606" s="8"/>
    </row>
    <row r="607" spans="6:8" x14ac:dyDescent="0.25">
      <c r="F607" s="8"/>
      <c r="H607" s="8"/>
    </row>
    <row r="608" spans="6:8" x14ac:dyDescent="0.25">
      <c r="F608" s="8"/>
      <c r="H608" s="8"/>
    </row>
    <row r="609" spans="6:8" x14ac:dyDescent="0.25">
      <c r="F609" s="8"/>
      <c r="H609" s="8"/>
    </row>
    <row r="610" spans="6:8" x14ac:dyDescent="0.25">
      <c r="F610" s="8"/>
      <c r="H610" s="8"/>
    </row>
    <row r="611" spans="6:8" x14ac:dyDescent="0.25">
      <c r="F611" s="8"/>
      <c r="H611" s="8"/>
    </row>
    <row r="612" spans="6:8" x14ac:dyDescent="0.25">
      <c r="F612" s="8"/>
      <c r="H612" s="8"/>
    </row>
    <row r="613" spans="6:8" x14ac:dyDescent="0.25">
      <c r="F613" s="8"/>
      <c r="H613" s="8"/>
    </row>
    <row r="614" spans="6:8" x14ac:dyDescent="0.25">
      <c r="F614" s="8"/>
      <c r="H614" s="8"/>
    </row>
    <row r="615" spans="6:8" x14ac:dyDescent="0.25">
      <c r="F615" s="8"/>
      <c r="H615" s="8"/>
    </row>
    <row r="616" spans="6:8" x14ac:dyDescent="0.25">
      <c r="F616" s="8"/>
      <c r="H616" s="8"/>
    </row>
    <row r="617" spans="6:8" x14ac:dyDescent="0.25">
      <c r="F617" s="8"/>
      <c r="H617" s="8"/>
    </row>
    <row r="618" spans="6:8" x14ac:dyDescent="0.25">
      <c r="F618" s="8"/>
      <c r="H618" s="8"/>
    </row>
    <row r="619" spans="6:8" x14ac:dyDescent="0.25">
      <c r="F619" s="8"/>
      <c r="H619" s="8"/>
    </row>
    <row r="620" spans="6:8" x14ac:dyDescent="0.25">
      <c r="F620" s="8"/>
      <c r="H620" s="8"/>
    </row>
    <row r="621" spans="6:8" x14ac:dyDescent="0.25">
      <c r="F621" s="8"/>
      <c r="H621" s="8"/>
    </row>
    <row r="622" spans="6:8" x14ac:dyDescent="0.25">
      <c r="F622" s="8"/>
      <c r="H622" s="8"/>
    </row>
    <row r="623" spans="6:8" x14ac:dyDescent="0.25">
      <c r="F623" s="8"/>
      <c r="H623" s="8"/>
    </row>
    <row r="624" spans="6:8" x14ac:dyDescent="0.25">
      <c r="F624" s="8"/>
      <c r="H624" s="8"/>
    </row>
    <row r="625" spans="6:8" x14ac:dyDescent="0.25">
      <c r="F625" s="8"/>
      <c r="G625" s="25"/>
      <c r="H625" s="8"/>
    </row>
    <row r="626" spans="6:8" x14ac:dyDescent="0.25">
      <c r="F626" s="8"/>
      <c r="H626" s="8"/>
    </row>
    <row r="627" spans="6:8" x14ac:dyDescent="0.25">
      <c r="F627" s="8"/>
      <c r="H627" s="8"/>
    </row>
    <row r="628" spans="6:8" x14ac:dyDescent="0.25">
      <c r="F628" s="8"/>
      <c r="H628" s="8"/>
    </row>
    <row r="629" spans="6:8" x14ac:dyDescent="0.25">
      <c r="F629" s="8"/>
      <c r="H629" s="8"/>
    </row>
    <row r="630" spans="6:8" x14ac:dyDescent="0.25">
      <c r="F630" s="8"/>
      <c r="H630" s="8"/>
    </row>
    <row r="631" spans="6:8" x14ac:dyDescent="0.25">
      <c r="F631" s="8"/>
      <c r="H631" s="8"/>
    </row>
    <row r="632" spans="6:8" x14ac:dyDescent="0.25">
      <c r="F632" s="8"/>
      <c r="H632" s="8"/>
    </row>
    <row r="633" spans="6:8" x14ac:dyDescent="0.25">
      <c r="F633" s="8"/>
      <c r="H633" s="8"/>
    </row>
    <row r="634" spans="6:8" x14ac:dyDescent="0.25">
      <c r="F634" s="8"/>
      <c r="H634" s="8"/>
    </row>
    <row r="635" spans="6:8" x14ac:dyDescent="0.25">
      <c r="F635" s="8"/>
      <c r="H635" s="8"/>
    </row>
    <row r="636" spans="6:8" x14ac:dyDescent="0.25">
      <c r="F636" s="8"/>
      <c r="H636" s="8"/>
    </row>
    <row r="637" spans="6:8" x14ac:dyDescent="0.25">
      <c r="F637" s="8"/>
      <c r="H637" s="8"/>
    </row>
    <row r="638" spans="6:8" x14ac:dyDescent="0.25">
      <c r="F638" s="8"/>
      <c r="H638" s="8"/>
    </row>
    <row r="639" spans="6:8" x14ac:dyDescent="0.25">
      <c r="F639" s="8"/>
      <c r="H639" s="8"/>
    </row>
    <row r="640" spans="6:8" x14ac:dyDescent="0.25">
      <c r="F640" s="8"/>
      <c r="H640" s="8"/>
    </row>
    <row r="641" spans="6:8" x14ac:dyDescent="0.25">
      <c r="F641" s="8"/>
      <c r="H641" s="8"/>
    </row>
    <row r="642" spans="6:8" x14ac:dyDescent="0.25">
      <c r="F642" s="8"/>
      <c r="H642" s="8"/>
    </row>
    <row r="643" spans="6:8" x14ac:dyDescent="0.25">
      <c r="F643" s="8"/>
      <c r="H643" s="8"/>
    </row>
    <row r="644" spans="6:8" x14ac:dyDescent="0.25">
      <c r="F644" s="8"/>
      <c r="H644" s="8"/>
    </row>
    <row r="645" spans="6:8" x14ac:dyDescent="0.25">
      <c r="F645" s="8"/>
      <c r="H645" s="8"/>
    </row>
    <row r="646" spans="6:8" x14ac:dyDescent="0.25">
      <c r="F646" s="8"/>
      <c r="H646" s="8"/>
    </row>
    <row r="647" spans="6:8" x14ac:dyDescent="0.25">
      <c r="F647" s="8"/>
      <c r="H647" s="8"/>
    </row>
    <row r="648" spans="6:8" x14ac:dyDescent="0.25">
      <c r="F648" s="8"/>
      <c r="H648" s="8"/>
    </row>
    <row r="649" spans="6:8" x14ac:dyDescent="0.25">
      <c r="F649" s="8"/>
      <c r="H649" s="8"/>
    </row>
    <row r="650" spans="6:8" x14ac:dyDescent="0.25">
      <c r="F650" s="8"/>
      <c r="H650" s="8"/>
    </row>
    <row r="651" spans="6:8" x14ac:dyDescent="0.25">
      <c r="F651" s="8"/>
      <c r="H651" s="8"/>
    </row>
    <row r="652" spans="6:8" x14ac:dyDescent="0.25">
      <c r="F652" s="8"/>
      <c r="H652" s="8"/>
    </row>
    <row r="653" spans="6:8" x14ac:dyDescent="0.25">
      <c r="F653" s="8"/>
      <c r="H653" s="8"/>
    </row>
    <row r="654" spans="6:8" x14ac:dyDescent="0.25">
      <c r="F654" s="8"/>
      <c r="H654" s="8"/>
    </row>
    <row r="655" spans="6:8" x14ac:dyDescent="0.25">
      <c r="F655" s="8"/>
      <c r="H655" s="8"/>
    </row>
    <row r="656" spans="6:8" x14ac:dyDescent="0.25">
      <c r="F656" s="8"/>
      <c r="H656" s="8"/>
    </row>
    <row r="657" spans="6:8" x14ac:dyDescent="0.25">
      <c r="F657" s="8"/>
      <c r="H657" s="8"/>
    </row>
    <row r="658" spans="6:8" x14ac:dyDescent="0.25">
      <c r="F658" s="8"/>
      <c r="H658" s="8"/>
    </row>
    <row r="659" spans="6:8" x14ac:dyDescent="0.25">
      <c r="F659" s="8"/>
      <c r="H659" s="8"/>
    </row>
    <row r="660" spans="6:8" x14ac:dyDescent="0.25">
      <c r="F660" s="8"/>
      <c r="H660" s="8"/>
    </row>
    <row r="661" spans="6:8" x14ac:dyDescent="0.25">
      <c r="F661" s="8"/>
      <c r="H661" s="8"/>
    </row>
    <row r="662" spans="6:8" x14ac:dyDescent="0.25">
      <c r="F662" s="8"/>
      <c r="H662" s="8"/>
    </row>
    <row r="663" spans="6:8" x14ac:dyDescent="0.25">
      <c r="F663" s="8"/>
      <c r="H663" s="8"/>
    </row>
    <row r="664" spans="6:8" x14ac:dyDescent="0.25">
      <c r="F664" s="8"/>
      <c r="H664" s="8"/>
    </row>
    <row r="665" spans="6:8" x14ac:dyDescent="0.25">
      <c r="F665" s="8"/>
      <c r="H665" s="8"/>
    </row>
    <row r="666" spans="6:8" x14ac:dyDescent="0.25">
      <c r="F666" s="8"/>
      <c r="H666" s="8"/>
    </row>
    <row r="667" spans="6:8" x14ac:dyDescent="0.25">
      <c r="F667" s="8"/>
      <c r="H667" s="8"/>
    </row>
    <row r="668" spans="6:8" x14ac:dyDescent="0.25">
      <c r="F668" s="8"/>
      <c r="H668" s="8"/>
    </row>
    <row r="669" spans="6:8" x14ac:dyDescent="0.25">
      <c r="F669" s="8"/>
      <c r="H669" s="8"/>
    </row>
    <row r="670" spans="6:8" x14ac:dyDescent="0.25">
      <c r="F670" s="8"/>
      <c r="H670" s="8"/>
    </row>
    <row r="671" spans="6:8" x14ac:dyDescent="0.25">
      <c r="F671" s="8"/>
      <c r="H671" s="8"/>
    </row>
    <row r="672" spans="6:8" x14ac:dyDescent="0.25">
      <c r="F672" s="8"/>
      <c r="H672" s="8"/>
    </row>
    <row r="673" spans="6:8" x14ac:dyDescent="0.25">
      <c r="F673" s="8"/>
      <c r="H673" s="8"/>
    </row>
    <row r="674" spans="6:8" x14ac:dyDescent="0.25">
      <c r="F674" s="8"/>
      <c r="H674" s="8"/>
    </row>
    <row r="675" spans="6:8" x14ac:dyDescent="0.25">
      <c r="F675" s="8"/>
      <c r="H675" s="8"/>
    </row>
    <row r="676" spans="6:8" x14ac:dyDescent="0.25">
      <c r="F676" s="8"/>
      <c r="H676" s="8"/>
    </row>
    <row r="677" spans="6:8" x14ac:dyDescent="0.25">
      <c r="F677" s="8"/>
      <c r="H677" s="8"/>
    </row>
    <row r="678" spans="6:8" x14ac:dyDescent="0.25">
      <c r="F678" s="8"/>
      <c r="H678" s="8"/>
    </row>
    <row r="679" spans="6:8" x14ac:dyDescent="0.25">
      <c r="F679" s="8"/>
      <c r="H679" s="8"/>
    </row>
    <row r="680" spans="6:8" x14ac:dyDescent="0.25">
      <c r="F680" s="8"/>
      <c r="H680" s="8"/>
    </row>
    <row r="681" spans="6:8" x14ac:dyDescent="0.25">
      <c r="F681" s="8"/>
      <c r="H681" s="8"/>
    </row>
    <row r="682" spans="6:8" x14ac:dyDescent="0.25">
      <c r="F682" s="8"/>
      <c r="H682" s="8"/>
    </row>
    <row r="683" spans="6:8" x14ac:dyDescent="0.25">
      <c r="F683" s="8"/>
      <c r="H683" s="8"/>
    </row>
    <row r="684" spans="6:8" x14ac:dyDescent="0.25">
      <c r="F684" s="8"/>
      <c r="H684" s="8"/>
    </row>
    <row r="685" spans="6:8" x14ac:dyDescent="0.25">
      <c r="F685" s="8"/>
      <c r="H685" s="8"/>
    </row>
    <row r="686" spans="6:8" x14ac:dyDescent="0.25">
      <c r="F686" s="8"/>
      <c r="H686" s="8"/>
    </row>
    <row r="687" spans="6:8" x14ac:dyDescent="0.25">
      <c r="F687" s="8"/>
      <c r="H687" s="8"/>
    </row>
    <row r="688" spans="6:8" x14ac:dyDescent="0.25">
      <c r="F688" s="8"/>
      <c r="H688" s="8"/>
    </row>
    <row r="689" spans="6:8" x14ac:dyDescent="0.25">
      <c r="F689" s="8"/>
      <c r="H689" s="8"/>
    </row>
    <row r="690" spans="6:8" x14ac:dyDescent="0.25">
      <c r="F690" s="8"/>
      <c r="H690" s="8"/>
    </row>
    <row r="691" spans="6:8" x14ac:dyDescent="0.25">
      <c r="F691" s="8"/>
      <c r="H691" s="8"/>
    </row>
    <row r="692" spans="6:8" x14ac:dyDescent="0.25">
      <c r="F692" s="8"/>
      <c r="H692" s="8"/>
    </row>
    <row r="693" spans="6:8" x14ac:dyDescent="0.25">
      <c r="F693" s="8"/>
      <c r="H693" s="8"/>
    </row>
    <row r="694" spans="6:8" x14ac:dyDescent="0.25">
      <c r="F694" s="8"/>
      <c r="H694" s="8"/>
    </row>
    <row r="695" spans="6:8" x14ac:dyDescent="0.25">
      <c r="F695" s="8"/>
      <c r="H695" s="8"/>
    </row>
    <row r="696" spans="6:8" x14ac:dyDescent="0.25">
      <c r="F696" s="8"/>
      <c r="H696" s="8"/>
    </row>
    <row r="697" spans="6:8" x14ac:dyDescent="0.25">
      <c r="F697" s="8"/>
      <c r="H697" s="8"/>
    </row>
    <row r="698" spans="6:8" x14ac:dyDescent="0.25">
      <c r="F698" s="8"/>
      <c r="H698" s="8"/>
    </row>
    <row r="699" spans="6:8" x14ac:dyDescent="0.25">
      <c r="F699" s="8"/>
      <c r="H699" s="8"/>
    </row>
    <row r="700" spans="6:8" x14ac:dyDescent="0.25">
      <c r="F700" s="8"/>
      <c r="H700" s="8"/>
    </row>
    <row r="701" spans="6:8" x14ac:dyDescent="0.25">
      <c r="F701" s="8"/>
      <c r="H701" s="8"/>
    </row>
    <row r="702" spans="6:8" x14ac:dyDescent="0.25">
      <c r="F702" s="8"/>
      <c r="H702" s="8"/>
    </row>
    <row r="703" spans="6:8" x14ac:dyDescent="0.25">
      <c r="F703" s="8"/>
      <c r="G703" s="25"/>
      <c r="H703" s="8"/>
    </row>
    <row r="704" spans="6:8" x14ac:dyDescent="0.25">
      <c r="F704" s="8"/>
      <c r="H704" s="8"/>
    </row>
    <row r="705" spans="6:8" x14ac:dyDescent="0.25">
      <c r="F705" s="8"/>
      <c r="G705" s="25"/>
      <c r="H705" s="8"/>
    </row>
    <row r="706" spans="6:8" x14ac:dyDescent="0.25">
      <c r="F706" s="8"/>
      <c r="G706" s="25"/>
      <c r="H706" s="8"/>
    </row>
    <row r="707" spans="6:8" x14ac:dyDescent="0.25">
      <c r="F707" s="8"/>
      <c r="H707" s="8"/>
    </row>
    <row r="708" spans="6:8" x14ac:dyDescent="0.25">
      <c r="F708" s="8"/>
      <c r="H708" s="8"/>
    </row>
    <row r="709" spans="6:8" x14ac:dyDescent="0.25">
      <c r="F709" s="8"/>
      <c r="H709" s="8"/>
    </row>
    <row r="710" spans="6:8" x14ac:dyDescent="0.25">
      <c r="F710" s="8"/>
      <c r="H710" s="8"/>
    </row>
    <row r="711" spans="6:8" x14ac:dyDescent="0.25">
      <c r="F711" s="8"/>
      <c r="H711" s="8"/>
    </row>
    <row r="712" spans="6:8" x14ac:dyDescent="0.25">
      <c r="F712" s="8"/>
      <c r="H712" s="8"/>
    </row>
    <row r="713" spans="6:8" x14ac:dyDescent="0.25">
      <c r="F713" s="8"/>
      <c r="H713" s="8"/>
    </row>
    <row r="714" spans="6:8" x14ac:dyDescent="0.25">
      <c r="F714" s="8"/>
      <c r="H714" s="8"/>
    </row>
    <row r="715" spans="6:8" x14ac:dyDescent="0.25">
      <c r="F715" s="8"/>
      <c r="H715" s="8"/>
    </row>
    <row r="716" spans="6:8" x14ac:dyDescent="0.25">
      <c r="F716" s="8"/>
      <c r="H716" s="8"/>
    </row>
    <row r="717" spans="6:8" x14ac:dyDescent="0.25">
      <c r="F717" s="8"/>
      <c r="H717" s="8"/>
    </row>
    <row r="718" spans="6:8" x14ac:dyDescent="0.25">
      <c r="F718" s="8"/>
      <c r="H718" s="8"/>
    </row>
    <row r="719" spans="6:8" x14ac:dyDescent="0.25">
      <c r="F719" s="8"/>
      <c r="H719" s="8"/>
    </row>
    <row r="720" spans="6:8" x14ac:dyDescent="0.25">
      <c r="F720" s="8"/>
      <c r="H720" s="8"/>
    </row>
    <row r="721" spans="6:8" x14ac:dyDescent="0.25">
      <c r="F721" s="8"/>
      <c r="H721" s="8"/>
    </row>
    <row r="722" spans="6:8" x14ac:dyDescent="0.25">
      <c r="F722" s="8"/>
      <c r="H722" s="8"/>
    </row>
    <row r="723" spans="6:8" x14ac:dyDescent="0.25">
      <c r="F723" s="8"/>
      <c r="H723" s="8"/>
    </row>
    <row r="724" spans="6:8" x14ac:dyDescent="0.25">
      <c r="F724" s="8"/>
      <c r="H724" s="8"/>
    </row>
    <row r="725" spans="6:8" x14ac:dyDescent="0.25">
      <c r="F725" s="8"/>
      <c r="H725" s="8"/>
    </row>
    <row r="726" spans="6:8" x14ac:dyDescent="0.25">
      <c r="F726" s="8"/>
      <c r="H726" s="8"/>
    </row>
    <row r="727" spans="6:8" x14ac:dyDescent="0.25">
      <c r="F727" s="8"/>
      <c r="H727" s="8"/>
    </row>
    <row r="728" spans="6:8" x14ac:dyDescent="0.25">
      <c r="F728" s="8"/>
      <c r="H728" s="8"/>
    </row>
    <row r="729" spans="6:8" x14ac:dyDescent="0.25">
      <c r="F729" s="8"/>
      <c r="H729" s="8"/>
    </row>
    <row r="730" spans="6:8" x14ac:dyDescent="0.25">
      <c r="F730" s="8"/>
      <c r="H730" s="8"/>
    </row>
    <row r="731" spans="6:8" x14ac:dyDescent="0.25">
      <c r="F731" s="8"/>
      <c r="H731" s="8"/>
    </row>
    <row r="732" spans="6:8" x14ac:dyDescent="0.25">
      <c r="F732" s="8"/>
      <c r="H732" s="8"/>
    </row>
    <row r="733" spans="6:8" x14ac:dyDescent="0.25">
      <c r="F733" s="8"/>
      <c r="G733" s="25"/>
      <c r="H733" s="8"/>
    </row>
    <row r="734" spans="6:8" x14ac:dyDescent="0.25">
      <c r="F734" s="8"/>
      <c r="H734" s="8"/>
    </row>
    <row r="735" spans="6:8" x14ac:dyDescent="0.25">
      <c r="F735" s="8"/>
      <c r="H735" s="10"/>
    </row>
    <row r="736" spans="6:8" x14ac:dyDescent="0.25">
      <c r="F736" s="8"/>
      <c r="H736" s="8"/>
    </row>
    <row r="737" spans="6:8" x14ac:dyDescent="0.25">
      <c r="F737" s="8"/>
      <c r="H737" s="8"/>
    </row>
    <row r="738" spans="6:8" x14ac:dyDescent="0.25">
      <c r="F738" s="8"/>
      <c r="H738" s="8"/>
    </row>
    <row r="739" spans="6:8" x14ac:dyDescent="0.25">
      <c r="F739" s="8"/>
      <c r="H739" s="8"/>
    </row>
    <row r="740" spans="6:8" x14ac:dyDescent="0.25">
      <c r="F740" s="8"/>
      <c r="H740" s="8"/>
    </row>
    <row r="741" spans="6:8" x14ac:dyDescent="0.25">
      <c r="F741" s="8"/>
      <c r="H741" s="8"/>
    </row>
    <row r="742" spans="6:8" x14ac:dyDescent="0.25">
      <c r="F742" s="8"/>
      <c r="H742" s="8"/>
    </row>
    <row r="743" spans="6:8" x14ac:dyDescent="0.25">
      <c r="F743" s="8"/>
      <c r="H743" s="8"/>
    </row>
    <row r="744" spans="6:8" x14ac:dyDescent="0.25">
      <c r="F744" s="8"/>
      <c r="H744" s="8"/>
    </row>
    <row r="745" spans="6:8" x14ac:dyDescent="0.25">
      <c r="F745" s="8"/>
      <c r="H745" s="8"/>
    </row>
    <row r="746" spans="6:8" x14ac:dyDescent="0.25">
      <c r="F746" s="8"/>
      <c r="H746" s="8"/>
    </row>
    <row r="747" spans="6:8" x14ac:dyDescent="0.25">
      <c r="F747" s="8"/>
      <c r="H747" s="8"/>
    </row>
    <row r="748" spans="6:8" x14ac:dyDescent="0.25">
      <c r="F748" s="8"/>
      <c r="H748" s="8"/>
    </row>
    <row r="749" spans="6:8" x14ac:dyDescent="0.25">
      <c r="F749" s="8"/>
      <c r="H749" s="8"/>
    </row>
    <row r="750" spans="6:8" x14ac:dyDescent="0.25">
      <c r="F750" s="8"/>
      <c r="H750" s="8"/>
    </row>
    <row r="751" spans="6:8" x14ac:dyDescent="0.25">
      <c r="F751" s="8"/>
      <c r="H751" s="8"/>
    </row>
    <row r="752" spans="6:8" x14ac:dyDescent="0.25">
      <c r="F752" s="8"/>
      <c r="H752" s="8"/>
    </row>
    <row r="753" spans="6:8" x14ac:dyDescent="0.25">
      <c r="F753" s="8"/>
      <c r="H753" s="8"/>
    </row>
    <row r="754" spans="6:8" x14ac:dyDescent="0.25">
      <c r="F754" s="8"/>
      <c r="H754" s="8"/>
    </row>
    <row r="755" spans="6:8" x14ac:dyDescent="0.25">
      <c r="F755" s="8"/>
      <c r="H755" s="8"/>
    </row>
    <row r="756" spans="6:8" x14ac:dyDescent="0.25">
      <c r="F756" s="8"/>
      <c r="H756" s="8"/>
    </row>
    <row r="757" spans="6:8" x14ac:dyDescent="0.25">
      <c r="F757" s="8"/>
      <c r="H757" s="8"/>
    </row>
    <row r="758" spans="6:8" x14ac:dyDescent="0.25">
      <c r="F758" s="8"/>
      <c r="H758" s="8"/>
    </row>
    <row r="759" spans="6:8" x14ac:dyDescent="0.25">
      <c r="F759" s="8"/>
      <c r="H759" s="8"/>
    </row>
    <row r="760" spans="6:8" x14ac:dyDescent="0.25">
      <c r="F760" s="8"/>
      <c r="H760" s="8"/>
    </row>
    <row r="761" spans="6:8" x14ac:dyDescent="0.25">
      <c r="F761" s="8"/>
      <c r="H761" s="8"/>
    </row>
    <row r="762" spans="6:8" x14ac:dyDescent="0.25">
      <c r="F762" s="8"/>
      <c r="H762" s="8"/>
    </row>
    <row r="763" spans="6:8" x14ac:dyDescent="0.25">
      <c r="F763" s="8"/>
      <c r="H763" s="8"/>
    </row>
    <row r="764" spans="6:8" x14ac:dyDescent="0.25">
      <c r="F764" s="8"/>
      <c r="H764" s="8"/>
    </row>
    <row r="765" spans="6:8" x14ac:dyDescent="0.25">
      <c r="F765" s="8"/>
      <c r="H765" s="8"/>
    </row>
    <row r="766" spans="6:8" x14ac:dyDescent="0.25">
      <c r="F766" s="8"/>
      <c r="H766" s="8"/>
    </row>
    <row r="767" spans="6:8" x14ac:dyDescent="0.25">
      <c r="F767" s="8"/>
      <c r="H767" s="8"/>
    </row>
    <row r="768" spans="6:8" x14ac:dyDescent="0.25">
      <c r="F768" s="8"/>
      <c r="H768" s="8"/>
    </row>
    <row r="769" spans="6:8" x14ac:dyDescent="0.25">
      <c r="F769" s="8"/>
      <c r="H769" s="8"/>
    </row>
    <row r="770" spans="6:8" x14ac:dyDescent="0.25">
      <c r="F770" s="8"/>
      <c r="H770" s="8"/>
    </row>
    <row r="771" spans="6:8" x14ac:dyDescent="0.25">
      <c r="F771" s="8"/>
      <c r="H771" s="8"/>
    </row>
    <row r="772" spans="6:8" x14ac:dyDescent="0.25">
      <c r="F772" s="8"/>
      <c r="H772" s="8"/>
    </row>
    <row r="773" spans="6:8" x14ac:dyDescent="0.25">
      <c r="F773" s="8"/>
      <c r="H773" s="8"/>
    </row>
    <row r="774" spans="6:8" x14ac:dyDescent="0.25">
      <c r="F774" s="8"/>
      <c r="H774" s="8"/>
    </row>
    <row r="775" spans="6:8" x14ac:dyDescent="0.25">
      <c r="F775" s="8"/>
      <c r="H775" s="8"/>
    </row>
    <row r="776" spans="6:8" x14ac:dyDescent="0.25">
      <c r="F776" s="8"/>
      <c r="H776" s="8"/>
    </row>
    <row r="777" spans="6:8" x14ac:dyDescent="0.25">
      <c r="F777" s="8"/>
      <c r="H777" s="8"/>
    </row>
    <row r="778" spans="6:8" x14ac:dyDescent="0.25">
      <c r="F778" s="8"/>
      <c r="H778" s="8"/>
    </row>
    <row r="779" spans="6:8" x14ac:dyDescent="0.25">
      <c r="F779" s="8"/>
      <c r="H779" s="8"/>
    </row>
    <row r="780" spans="6:8" x14ac:dyDescent="0.25">
      <c r="F780" s="8"/>
      <c r="H780" s="8"/>
    </row>
    <row r="781" spans="6:8" x14ac:dyDescent="0.25">
      <c r="F781" s="8"/>
      <c r="H781" s="8"/>
    </row>
    <row r="782" spans="6:8" x14ac:dyDescent="0.25">
      <c r="F782" s="8"/>
      <c r="H782" s="8"/>
    </row>
    <row r="783" spans="6:8" x14ac:dyDescent="0.25">
      <c r="F783" s="8"/>
      <c r="H783" s="8"/>
    </row>
    <row r="784" spans="6:8" x14ac:dyDescent="0.25">
      <c r="F784" s="8"/>
      <c r="H784" s="8"/>
    </row>
    <row r="785" spans="6:8" x14ac:dyDescent="0.25">
      <c r="F785" s="8"/>
      <c r="H785" s="8"/>
    </row>
    <row r="786" spans="6:8" x14ac:dyDescent="0.25">
      <c r="F786" s="8"/>
      <c r="H786" s="8"/>
    </row>
    <row r="787" spans="6:8" x14ac:dyDescent="0.25">
      <c r="F787" s="8"/>
      <c r="H787" s="8"/>
    </row>
    <row r="788" spans="6:8" x14ac:dyDescent="0.25">
      <c r="F788" s="8"/>
      <c r="H788" s="8"/>
    </row>
    <row r="789" spans="6:8" x14ac:dyDescent="0.25">
      <c r="F789" s="8"/>
      <c r="H789" s="8"/>
    </row>
    <row r="790" spans="6:8" x14ac:dyDescent="0.25">
      <c r="F790" s="8"/>
      <c r="H790" s="8"/>
    </row>
    <row r="791" spans="6:8" x14ac:dyDescent="0.25">
      <c r="F791" s="8"/>
      <c r="H791" s="8"/>
    </row>
    <row r="792" spans="6:8" x14ac:dyDescent="0.25">
      <c r="F792" s="8"/>
      <c r="H792" s="8"/>
    </row>
    <row r="793" spans="6:8" x14ac:dyDescent="0.25">
      <c r="F793" s="8"/>
      <c r="H793" s="8"/>
    </row>
    <row r="794" spans="6:8" x14ac:dyDescent="0.25">
      <c r="F794" s="8"/>
      <c r="H794" s="8"/>
    </row>
    <row r="795" spans="6:8" x14ac:dyDescent="0.25">
      <c r="F795" s="8"/>
      <c r="H795" s="8"/>
    </row>
    <row r="796" spans="6:8" x14ac:dyDescent="0.25">
      <c r="F796" s="8"/>
      <c r="H796" s="8"/>
    </row>
    <row r="797" spans="6:8" x14ac:dyDescent="0.25">
      <c r="F797" s="8"/>
      <c r="H797" s="8"/>
    </row>
    <row r="798" spans="6:8" x14ac:dyDescent="0.25">
      <c r="F798" s="8"/>
      <c r="H798" s="8"/>
    </row>
    <row r="799" spans="6:8" x14ac:dyDescent="0.25">
      <c r="F799" s="8"/>
      <c r="H799" s="8"/>
    </row>
    <row r="800" spans="6:8" x14ac:dyDescent="0.25">
      <c r="F800" s="8"/>
      <c r="H800" s="8"/>
    </row>
    <row r="801" spans="6:8" x14ac:dyDescent="0.25">
      <c r="F801" s="8"/>
      <c r="H801" s="8"/>
    </row>
    <row r="802" spans="6:8" x14ac:dyDescent="0.25">
      <c r="F802" s="8"/>
      <c r="H802" s="8"/>
    </row>
    <row r="803" spans="6:8" x14ac:dyDescent="0.25">
      <c r="F803" s="8"/>
      <c r="H803" s="8"/>
    </row>
    <row r="804" spans="6:8" x14ac:dyDescent="0.25">
      <c r="F804" s="8"/>
      <c r="G804" s="31"/>
      <c r="H804" s="10"/>
    </row>
    <row r="805" spans="6:8" x14ac:dyDescent="0.25">
      <c r="F805" s="8"/>
      <c r="H805" s="10"/>
    </row>
    <row r="806" spans="6:8" x14ac:dyDescent="0.25">
      <c r="F806" s="8"/>
      <c r="H806" s="8"/>
    </row>
    <row r="807" spans="6:8" x14ac:dyDescent="0.25">
      <c r="F807" s="8"/>
      <c r="H807" s="8"/>
    </row>
    <row r="808" spans="6:8" x14ac:dyDescent="0.25">
      <c r="F808" s="8"/>
      <c r="H808" s="8"/>
    </row>
    <row r="809" spans="6:8" x14ac:dyDescent="0.25">
      <c r="F809" s="8"/>
      <c r="H809" s="8"/>
    </row>
    <row r="810" spans="6:8" x14ac:dyDescent="0.25">
      <c r="F810" s="8"/>
      <c r="H810" s="8"/>
    </row>
    <row r="811" spans="6:8" x14ac:dyDescent="0.25">
      <c r="F811" s="8"/>
      <c r="H811" s="8"/>
    </row>
    <row r="812" spans="6:8" x14ac:dyDescent="0.25">
      <c r="F812" s="8"/>
      <c r="H812" s="8"/>
    </row>
    <row r="813" spans="6:8" x14ac:dyDescent="0.25">
      <c r="F813" s="8"/>
      <c r="H813" s="8"/>
    </row>
    <row r="814" spans="6:8" x14ac:dyDescent="0.25">
      <c r="F814" s="8"/>
      <c r="H814" s="8"/>
    </row>
    <row r="815" spans="6:8" x14ac:dyDescent="0.25">
      <c r="F815" s="8"/>
      <c r="H815" s="8"/>
    </row>
    <row r="816" spans="6:8" x14ac:dyDescent="0.25">
      <c r="F816" s="8"/>
      <c r="H816" s="8"/>
    </row>
    <row r="817" spans="6:8" x14ac:dyDescent="0.25">
      <c r="F817" s="8"/>
      <c r="H817" s="8"/>
    </row>
    <row r="818" spans="6:8" x14ac:dyDescent="0.25">
      <c r="F818" s="8"/>
      <c r="H818" s="8"/>
    </row>
    <row r="819" spans="6:8" x14ac:dyDescent="0.25">
      <c r="F819" s="8"/>
      <c r="H819" s="8"/>
    </row>
    <row r="820" spans="6:8" x14ac:dyDescent="0.25">
      <c r="F820" s="8"/>
      <c r="H820" s="8"/>
    </row>
    <row r="821" spans="6:8" x14ac:dyDescent="0.25">
      <c r="F821" s="8"/>
      <c r="H821" s="8"/>
    </row>
    <row r="822" spans="6:8" x14ac:dyDescent="0.25">
      <c r="F822" s="8"/>
      <c r="H822" s="8"/>
    </row>
    <row r="823" spans="6:8" x14ac:dyDescent="0.25">
      <c r="F823" s="8"/>
      <c r="H823" s="8"/>
    </row>
    <row r="824" spans="6:8" x14ac:dyDescent="0.25">
      <c r="F824" s="8"/>
      <c r="H824" s="8"/>
    </row>
    <row r="825" spans="6:8" x14ac:dyDescent="0.25">
      <c r="F825" s="8"/>
      <c r="H825" s="8"/>
    </row>
    <row r="826" spans="6:8" x14ac:dyDescent="0.25">
      <c r="F826" s="8"/>
      <c r="H826" s="8"/>
    </row>
    <row r="827" spans="6:8" x14ac:dyDescent="0.25">
      <c r="F827" s="8"/>
      <c r="H827" s="8"/>
    </row>
    <row r="828" spans="6:8" x14ac:dyDescent="0.25">
      <c r="F828" s="8"/>
      <c r="H828" s="8"/>
    </row>
    <row r="829" spans="6:8" x14ac:dyDescent="0.25">
      <c r="F829" s="8"/>
      <c r="H829" s="8"/>
    </row>
    <row r="830" spans="6:8" x14ac:dyDescent="0.25">
      <c r="F830" s="8"/>
      <c r="H830" s="8"/>
    </row>
    <row r="831" spans="6:8" x14ac:dyDescent="0.25">
      <c r="F831" s="8"/>
      <c r="H831" s="8"/>
    </row>
    <row r="832" spans="6:8" x14ac:dyDescent="0.25">
      <c r="F832" s="8"/>
      <c r="H832" s="8"/>
    </row>
    <row r="833" spans="6:8" x14ac:dyDescent="0.25">
      <c r="F833" s="8"/>
      <c r="H833" s="8"/>
    </row>
    <row r="834" spans="6:8" x14ac:dyDescent="0.25">
      <c r="F834" s="8"/>
      <c r="H834" s="8"/>
    </row>
    <row r="835" spans="6:8" x14ac:dyDescent="0.25">
      <c r="F835" s="8"/>
      <c r="H835" s="8"/>
    </row>
    <row r="836" spans="6:8" x14ac:dyDescent="0.25">
      <c r="F836" s="8"/>
      <c r="H836" s="8"/>
    </row>
    <row r="837" spans="6:8" x14ac:dyDescent="0.25">
      <c r="F837" s="8"/>
      <c r="H837" s="8"/>
    </row>
    <row r="838" spans="6:8" x14ac:dyDescent="0.25">
      <c r="F838" s="8"/>
      <c r="H838" s="8"/>
    </row>
    <row r="839" spans="6:8" x14ac:dyDescent="0.25">
      <c r="F839" s="8"/>
      <c r="H839" s="8"/>
    </row>
    <row r="840" spans="6:8" x14ac:dyDescent="0.25">
      <c r="F840" s="8"/>
      <c r="H840" s="8"/>
    </row>
    <row r="841" spans="6:8" x14ac:dyDescent="0.25">
      <c r="F841" s="8"/>
      <c r="H841" s="8"/>
    </row>
    <row r="842" spans="6:8" x14ac:dyDescent="0.25">
      <c r="F842" s="8"/>
      <c r="H842" s="8"/>
    </row>
    <row r="843" spans="6:8" x14ac:dyDescent="0.25">
      <c r="F843" s="8"/>
      <c r="H843" s="8"/>
    </row>
    <row r="844" spans="6:8" x14ac:dyDescent="0.25">
      <c r="F844" s="8"/>
      <c r="H844" s="8"/>
    </row>
    <row r="845" spans="6:8" x14ac:dyDescent="0.25">
      <c r="F845" s="8"/>
      <c r="H845" s="8"/>
    </row>
    <row r="846" spans="6:8" x14ac:dyDescent="0.25">
      <c r="F846" s="8"/>
      <c r="H846" s="8"/>
    </row>
    <row r="847" spans="6:8" x14ac:dyDescent="0.25">
      <c r="F847" s="8"/>
      <c r="H847" s="8"/>
    </row>
    <row r="848" spans="6:8" x14ac:dyDescent="0.25">
      <c r="F848" s="8"/>
      <c r="H848" s="8"/>
    </row>
    <row r="849" spans="6:8" x14ac:dyDescent="0.25">
      <c r="F849" s="8"/>
      <c r="H849" s="8"/>
    </row>
    <row r="850" spans="6:8" x14ac:dyDescent="0.25">
      <c r="F850" s="8"/>
      <c r="H850" s="8"/>
    </row>
    <row r="851" spans="6:8" x14ac:dyDescent="0.25">
      <c r="F851" s="8"/>
      <c r="H851" s="8"/>
    </row>
    <row r="852" spans="6:8" x14ac:dyDescent="0.25">
      <c r="F852" s="8"/>
      <c r="H852" s="8"/>
    </row>
    <row r="853" spans="6:8" x14ac:dyDescent="0.25">
      <c r="F853" s="8"/>
      <c r="H853" s="8"/>
    </row>
    <row r="854" spans="6:8" x14ac:dyDescent="0.25">
      <c r="F854" s="8"/>
      <c r="H854" s="8"/>
    </row>
    <row r="855" spans="6:8" x14ac:dyDescent="0.25">
      <c r="F855" s="8"/>
      <c r="H855" s="8"/>
    </row>
    <row r="856" spans="6:8" x14ac:dyDescent="0.25">
      <c r="F856" s="8"/>
      <c r="H856" s="8"/>
    </row>
    <row r="857" spans="6:8" x14ac:dyDescent="0.25">
      <c r="F857" s="8"/>
      <c r="H857" s="8"/>
    </row>
    <row r="858" spans="6:8" x14ac:dyDescent="0.25">
      <c r="F858" s="8"/>
      <c r="H858" s="8"/>
    </row>
    <row r="859" spans="6:8" x14ac:dyDescent="0.25">
      <c r="F859" s="8"/>
      <c r="H859" s="8"/>
    </row>
    <row r="860" spans="6:8" x14ac:dyDescent="0.25">
      <c r="F860" s="8"/>
      <c r="H860" s="8"/>
    </row>
    <row r="861" spans="6:8" x14ac:dyDescent="0.25">
      <c r="F861" s="8"/>
      <c r="H861" s="10"/>
    </row>
    <row r="862" spans="6:8" x14ac:dyDescent="0.25">
      <c r="F862" s="8"/>
      <c r="H862" s="10"/>
    </row>
    <row r="863" spans="6:8" x14ac:dyDescent="0.25">
      <c r="F863" s="8"/>
      <c r="H863" s="10"/>
    </row>
    <row r="864" spans="6:8" x14ac:dyDescent="0.25">
      <c r="F864" s="8"/>
      <c r="G864" s="25"/>
      <c r="H864" s="10"/>
    </row>
    <row r="865" spans="6:8" x14ac:dyDescent="0.25">
      <c r="F865" s="8"/>
      <c r="H865" s="8"/>
    </row>
    <row r="866" spans="6:8" x14ac:dyDescent="0.25">
      <c r="F866" s="8"/>
      <c r="H866" s="8"/>
    </row>
    <row r="867" spans="6:8" x14ac:dyDescent="0.25">
      <c r="F867" s="8"/>
      <c r="H867" s="8"/>
    </row>
    <row r="868" spans="6:8" x14ac:dyDescent="0.25">
      <c r="F868" s="8"/>
      <c r="H868" s="8"/>
    </row>
    <row r="869" spans="6:8" x14ac:dyDescent="0.25">
      <c r="F869" s="8"/>
      <c r="H869" s="8"/>
    </row>
    <row r="870" spans="6:8" x14ac:dyDescent="0.25">
      <c r="F870" s="8"/>
      <c r="H870" s="8"/>
    </row>
    <row r="871" spans="6:8" x14ac:dyDescent="0.25">
      <c r="F871" s="8"/>
      <c r="H871" s="8"/>
    </row>
    <row r="872" spans="6:8" x14ac:dyDescent="0.25">
      <c r="F872" s="8"/>
      <c r="H872" s="8"/>
    </row>
    <row r="873" spans="6:8" x14ac:dyDescent="0.25">
      <c r="F873" s="8"/>
      <c r="H873" s="8"/>
    </row>
    <row r="874" spans="6:8" x14ac:dyDescent="0.25">
      <c r="F874" s="8"/>
      <c r="H874" s="8"/>
    </row>
    <row r="875" spans="6:8" x14ac:dyDescent="0.25">
      <c r="F875" s="8"/>
      <c r="H875" s="8"/>
    </row>
    <row r="876" spans="6:8" x14ac:dyDescent="0.25">
      <c r="F876" s="8"/>
      <c r="H876" s="8"/>
    </row>
    <row r="877" spans="6:8" x14ac:dyDescent="0.25">
      <c r="F877" s="8"/>
      <c r="H877" s="8"/>
    </row>
    <row r="878" spans="6:8" x14ac:dyDescent="0.25">
      <c r="F878" s="8"/>
      <c r="H878" s="8"/>
    </row>
    <row r="879" spans="6:8" x14ac:dyDescent="0.25">
      <c r="F879" s="8"/>
      <c r="H879" s="8"/>
    </row>
    <row r="880" spans="6:8" x14ac:dyDescent="0.25">
      <c r="F880" s="8"/>
      <c r="H880" s="8"/>
    </row>
    <row r="881" spans="6:9" x14ac:dyDescent="0.25">
      <c r="F881" s="104"/>
      <c r="G881" s="102"/>
      <c r="H881" s="104"/>
      <c r="I881" s="102"/>
    </row>
    <row r="882" spans="6:9" x14ac:dyDescent="0.25">
      <c r="F882" s="8"/>
      <c r="H882" s="8"/>
    </row>
    <row r="883" spans="6:9" x14ac:dyDescent="0.25">
      <c r="F883" s="8"/>
      <c r="H883" s="8"/>
    </row>
    <row r="884" spans="6:9" x14ac:dyDescent="0.25">
      <c r="F884" s="8"/>
      <c r="H884" s="8"/>
    </row>
    <row r="885" spans="6:9" x14ac:dyDescent="0.25">
      <c r="F885" s="8"/>
      <c r="H885" s="8"/>
    </row>
    <row r="886" spans="6:9" x14ac:dyDescent="0.25">
      <c r="F886" s="8"/>
      <c r="H886" s="8"/>
    </row>
    <row r="887" spans="6:9" x14ac:dyDescent="0.25">
      <c r="F887" s="8"/>
      <c r="H887" s="8"/>
    </row>
    <row r="888" spans="6:9" x14ac:dyDescent="0.25">
      <c r="F888" s="11"/>
      <c r="G888" s="31"/>
      <c r="H888" s="11"/>
      <c r="I888" s="31"/>
    </row>
    <row r="889" spans="6:9" x14ac:dyDescent="0.25">
      <c r="F889" s="8"/>
      <c r="H889" s="8"/>
    </row>
    <row r="890" spans="6:9" x14ac:dyDescent="0.25">
      <c r="F890" s="8"/>
      <c r="H890" s="8"/>
    </row>
    <row r="891" spans="6:9" x14ac:dyDescent="0.25">
      <c r="F891" s="8"/>
      <c r="H891" s="8"/>
    </row>
    <row r="892" spans="6:9" x14ac:dyDescent="0.25">
      <c r="F892" s="8"/>
      <c r="H892" s="8"/>
    </row>
    <row r="893" spans="6:9" x14ac:dyDescent="0.25">
      <c r="F893" s="8"/>
      <c r="H893" s="8"/>
    </row>
    <row r="894" spans="6:9" x14ac:dyDescent="0.25">
      <c r="F894" s="8"/>
      <c r="H894" s="8"/>
    </row>
    <row r="895" spans="6:9" x14ac:dyDescent="0.25">
      <c r="F895" s="8"/>
      <c r="H895" s="8"/>
    </row>
    <row r="896" spans="6:9" x14ac:dyDescent="0.25">
      <c r="F896" s="8"/>
      <c r="H896" s="8"/>
    </row>
    <row r="897" spans="6:9" x14ac:dyDescent="0.25">
      <c r="F897" s="8"/>
      <c r="H897" s="8"/>
    </row>
    <row r="898" spans="6:9" x14ac:dyDescent="0.25">
      <c r="F898" s="8"/>
      <c r="H898" s="8"/>
    </row>
    <row r="899" spans="6:9" x14ac:dyDescent="0.25">
      <c r="F899" s="8"/>
      <c r="H899" s="8"/>
    </row>
    <row r="900" spans="6:9" x14ac:dyDescent="0.25">
      <c r="F900" s="8"/>
      <c r="H900" s="8"/>
    </row>
    <row r="901" spans="6:9" x14ac:dyDescent="0.25">
      <c r="F901" s="8"/>
      <c r="H901" s="8"/>
    </row>
    <row r="902" spans="6:9" x14ac:dyDescent="0.25">
      <c r="F902" s="8"/>
      <c r="H902" s="8"/>
    </row>
    <row r="903" spans="6:9" x14ac:dyDescent="0.25">
      <c r="F903" s="8"/>
      <c r="H903" s="8"/>
    </row>
    <row r="904" spans="6:9" x14ac:dyDescent="0.25">
      <c r="F904" s="8"/>
      <c r="H904" s="8"/>
    </row>
    <row r="905" spans="6:9" x14ac:dyDescent="0.25">
      <c r="F905" s="8"/>
      <c r="H905" s="8"/>
    </row>
    <row r="906" spans="6:9" x14ac:dyDescent="0.25">
      <c r="F906" s="8"/>
      <c r="H906" s="8"/>
    </row>
    <row r="907" spans="6:9" x14ac:dyDescent="0.25">
      <c r="F907" s="8"/>
      <c r="H907" s="8"/>
    </row>
    <row r="908" spans="6:9" x14ac:dyDescent="0.25">
      <c r="F908" s="8"/>
      <c r="H908" s="8"/>
    </row>
    <row r="909" spans="6:9" x14ac:dyDescent="0.25">
      <c r="F909" s="8"/>
      <c r="H909" s="8"/>
    </row>
    <row r="910" spans="6:9" x14ac:dyDescent="0.25">
      <c r="F910" s="8"/>
      <c r="H910" s="8"/>
    </row>
    <row r="911" spans="6:9" x14ac:dyDescent="0.25">
      <c r="F911" s="8"/>
      <c r="H911" s="8"/>
    </row>
    <row r="912" spans="6:9" x14ac:dyDescent="0.25">
      <c r="F912" s="11"/>
      <c r="G912" s="31"/>
      <c r="H912" s="11"/>
      <c r="I912" s="31"/>
    </row>
    <row r="913" spans="6:9" x14ac:dyDescent="0.25">
      <c r="F913" s="8"/>
      <c r="H913" s="8"/>
    </row>
    <row r="914" spans="6:9" x14ac:dyDescent="0.25">
      <c r="F914" s="8"/>
      <c r="G914" s="13"/>
      <c r="H914" s="15"/>
      <c r="I914" s="32"/>
    </row>
    <row r="915" spans="6:9" x14ac:dyDescent="0.25">
      <c r="F915" s="8"/>
      <c r="G915" s="17"/>
      <c r="H915" s="17"/>
      <c r="I915" s="17"/>
    </row>
    <row r="916" spans="6:9" x14ac:dyDescent="0.25">
      <c r="F916" s="8"/>
    </row>
    <row r="917" spans="6:9" x14ac:dyDescent="0.25">
      <c r="F917" s="8"/>
    </row>
    <row r="918" spans="6:9" x14ac:dyDescent="0.25">
      <c r="F918" s="8"/>
    </row>
    <row r="919" spans="6:9" x14ac:dyDescent="0.25">
      <c r="F919" s="8"/>
    </row>
    <row r="920" spans="6:9" x14ac:dyDescent="0.25">
      <c r="F920" s="8"/>
    </row>
    <row r="921" spans="6:9" x14ac:dyDescent="0.25">
      <c r="F921" s="8"/>
    </row>
    <row r="922" spans="6:9" x14ac:dyDescent="0.25">
      <c r="F922" s="8"/>
    </row>
    <row r="923" spans="6:9" x14ac:dyDescent="0.25">
      <c r="F923" s="8"/>
    </row>
    <row r="924" spans="6:9" x14ac:dyDescent="0.25">
      <c r="F924" s="8"/>
    </row>
    <row r="925" spans="6:9" x14ac:dyDescent="0.25">
      <c r="F925" s="8"/>
    </row>
    <row r="926" spans="6:9" x14ac:dyDescent="0.25">
      <c r="F926" s="8"/>
    </row>
    <row r="927" spans="6:9" x14ac:dyDescent="0.25">
      <c r="F927" s="8"/>
      <c r="H927" s="10"/>
    </row>
    <row r="928" spans="6:9" x14ac:dyDescent="0.25">
      <c r="F928" s="8"/>
      <c r="H928" s="8"/>
    </row>
    <row r="929" spans="6:8" x14ac:dyDescent="0.25">
      <c r="F929" s="8"/>
      <c r="H929" s="8"/>
    </row>
    <row r="930" spans="6:8" x14ac:dyDescent="0.25">
      <c r="F930" s="8"/>
      <c r="H930" s="8"/>
    </row>
    <row r="931" spans="6:8" x14ac:dyDescent="0.25">
      <c r="F931" s="8"/>
      <c r="H931" s="8"/>
    </row>
    <row r="932" spans="6:8" x14ac:dyDescent="0.25">
      <c r="F932" s="8"/>
      <c r="H932" s="8"/>
    </row>
    <row r="933" spans="6:8" x14ac:dyDescent="0.25">
      <c r="F933" s="8"/>
      <c r="G933" s="25"/>
      <c r="H933" s="8"/>
    </row>
    <row r="934" spans="6:8" x14ac:dyDescent="0.25">
      <c r="F934" s="8"/>
      <c r="H934" s="8"/>
    </row>
    <row r="935" spans="6:8" x14ac:dyDescent="0.25">
      <c r="F935" s="8"/>
      <c r="H935" s="8"/>
    </row>
    <row r="936" spans="6:8" x14ac:dyDescent="0.25">
      <c r="F936" s="8"/>
      <c r="H936" s="8"/>
    </row>
    <row r="937" spans="6:8" x14ac:dyDescent="0.25">
      <c r="F937" s="8"/>
      <c r="H937" s="8"/>
    </row>
    <row r="938" spans="6:8" x14ac:dyDescent="0.25">
      <c r="F938" s="8"/>
      <c r="H938" s="8"/>
    </row>
    <row r="939" spans="6:8" x14ac:dyDescent="0.25">
      <c r="F939" s="8"/>
      <c r="H939" s="8"/>
    </row>
    <row r="940" spans="6:8" x14ac:dyDescent="0.25">
      <c r="F940" s="8"/>
      <c r="H940" s="8"/>
    </row>
    <row r="941" spans="6:8" x14ac:dyDescent="0.25">
      <c r="F941" s="8"/>
      <c r="H941" s="8"/>
    </row>
    <row r="942" spans="6:8" x14ac:dyDescent="0.25">
      <c r="F942" s="8"/>
      <c r="H942" s="8"/>
    </row>
    <row r="943" spans="6:8" x14ac:dyDescent="0.25">
      <c r="F943" s="8"/>
      <c r="H943" s="8"/>
    </row>
    <row r="944" spans="6:8" x14ac:dyDescent="0.25">
      <c r="F944" s="8"/>
      <c r="H944" s="8"/>
    </row>
    <row r="945" spans="6:8" x14ac:dyDescent="0.25">
      <c r="F945" s="8"/>
      <c r="H945" s="8"/>
    </row>
    <row r="946" spans="6:8" x14ac:dyDescent="0.25">
      <c r="F946" s="8"/>
      <c r="H946" s="8"/>
    </row>
    <row r="947" spans="6:8" x14ac:dyDescent="0.25">
      <c r="F947" s="8"/>
      <c r="H947" s="8"/>
    </row>
    <row r="948" spans="6:8" x14ac:dyDescent="0.25">
      <c r="F948" s="8"/>
      <c r="H948" s="8"/>
    </row>
    <row r="949" spans="6:8" x14ac:dyDescent="0.25">
      <c r="F949" s="8"/>
      <c r="H949" s="8"/>
    </row>
    <row r="950" spans="6:8" x14ac:dyDescent="0.25">
      <c r="F950" s="8"/>
      <c r="G950" s="25"/>
      <c r="H950" s="8"/>
    </row>
    <row r="951" spans="6:8" x14ac:dyDescent="0.25">
      <c r="F951" s="8"/>
      <c r="H951" s="8"/>
    </row>
    <row r="952" spans="6:8" x14ac:dyDescent="0.25">
      <c r="F952" s="8"/>
      <c r="H952" s="8"/>
    </row>
    <row r="953" spans="6:8" x14ac:dyDescent="0.25">
      <c r="F953" s="8"/>
      <c r="H953" s="8"/>
    </row>
    <row r="954" spans="6:8" x14ac:dyDescent="0.25">
      <c r="F954" s="8"/>
      <c r="H954" s="8"/>
    </row>
    <row r="955" spans="6:8" x14ac:dyDescent="0.25">
      <c r="F955" s="8"/>
      <c r="H955" s="8"/>
    </row>
    <row r="956" spans="6:8" x14ac:dyDescent="0.25">
      <c r="F956" s="8"/>
      <c r="H956" s="8"/>
    </row>
    <row r="957" spans="6:8" x14ac:dyDescent="0.25">
      <c r="F957" s="8"/>
      <c r="H957" s="8"/>
    </row>
    <row r="958" spans="6:8" x14ac:dyDescent="0.25">
      <c r="F958" s="8"/>
      <c r="H958" s="8"/>
    </row>
    <row r="959" spans="6:8" x14ac:dyDescent="0.25">
      <c r="F959" s="8"/>
      <c r="H959" s="8"/>
    </row>
    <row r="960" spans="6:8" x14ac:dyDescent="0.25">
      <c r="F960" s="8"/>
      <c r="H960" s="8"/>
    </row>
    <row r="961" spans="6:8" x14ac:dyDescent="0.25">
      <c r="F961" s="8"/>
      <c r="H961" s="8"/>
    </row>
    <row r="962" spans="6:8" x14ac:dyDescent="0.25">
      <c r="F962" s="8"/>
      <c r="H962" s="8"/>
    </row>
    <row r="963" spans="6:8" x14ac:dyDescent="0.25">
      <c r="F963" s="8"/>
      <c r="H963" s="8"/>
    </row>
    <row r="964" spans="6:8" x14ac:dyDescent="0.25">
      <c r="F964" s="8"/>
      <c r="H964" s="8"/>
    </row>
    <row r="965" spans="6:8" x14ac:dyDescent="0.25">
      <c r="F965" s="8"/>
      <c r="H965" s="8"/>
    </row>
    <row r="966" spans="6:8" x14ac:dyDescent="0.25">
      <c r="F966" s="8"/>
      <c r="H966" s="8"/>
    </row>
    <row r="967" spans="6:8" x14ac:dyDescent="0.25">
      <c r="F967" s="8"/>
      <c r="H967" s="8"/>
    </row>
    <row r="968" spans="6:8" x14ac:dyDescent="0.25">
      <c r="F968" s="8"/>
      <c r="H968" s="8"/>
    </row>
    <row r="969" spans="6:8" x14ac:dyDescent="0.25">
      <c r="F969" s="8"/>
      <c r="H969" s="8"/>
    </row>
    <row r="970" spans="6:8" x14ac:dyDescent="0.25">
      <c r="F970" s="8"/>
      <c r="H970" s="8"/>
    </row>
    <row r="971" spans="6:8" x14ac:dyDescent="0.25">
      <c r="F971" s="8"/>
      <c r="H971" s="8"/>
    </row>
    <row r="972" spans="6:8" x14ac:dyDescent="0.25">
      <c r="F972" s="8"/>
      <c r="G972" s="25"/>
      <c r="H972" s="8"/>
    </row>
    <row r="973" spans="6:8" x14ac:dyDescent="0.25">
      <c r="F973" s="8"/>
      <c r="H973" s="8"/>
    </row>
    <row r="974" spans="6:8" x14ac:dyDescent="0.25">
      <c r="F974" s="8"/>
      <c r="H974" s="8"/>
    </row>
    <row r="975" spans="6:8" x14ac:dyDescent="0.25">
      <c r="F975" s="8"/>
      <c r="H975" s="8"/>
    </row>
    <row r="976" spans="6:8" x14ac:dyDescent="0.25">
      <c r="F976" s="8"/>
      <c r="H976" s="8"/>
    </row>
    <row r="977" spans="6:8" x14ac:dyDescent="0.25">
      <c r="F977" s="8"/>
      <c r="H977" s="8"/>
    </row>
    <row r="978" spans="6:8" x14ac:dyDescent="0.25">
      <c r="F978" s="8"/>
      <c r="H978" s="8"/>
    </row>
    <row r="979" spans="6:8" x14ac:dyDescent="0.25">
      <c r="F979" s="8"/>
      <c r="H979" s="8"/>
    </row>
    <row r="980" spans="6:8" x14ac:dyDescent="0.25">
      <c r="F980" s="8"/>
      <c r="H980" s="8"/>
    </row>
    <row r="981" spans="6:8" x14ac:dyDescent="0.25">
      <c r="F981" s="8"/>
      <c r="H981" s="8"/>
    </row>
    <row r="982" spans="6:8" x14ac:dyDescent="0.25">
      <c r="F982" s="8"/>
      <c r="H982" s="8"/>
    </row>
    <row r="983" spans="6:8" x14ac:dyDescent="0.25">
      <c r="F983" s="8"/>
      <c r="H983" s="8"/>
    </row>
    <row r="984" spans="6:8" x14ac:dyDescent="0.25">
      <c r="F984" s="8"/>
      <c r="H984" s="8"/>
    </row>
    <row r="985" spans="6:8" x14ac:dyDescent="0.25">
      <c r="F985" s="8"/>
      <c r="H985" s="8"/>
    </row>
    <row r="986" spans="6:8" x14ac:dyDescent="0.25">
      <c r="F986" s="8"/>
      <c r="H986" s="8"/>
    </row>
    <row r="987" spans="6:8" x14ac:dyDescent="0.25">
      <c r="F987" s="8"/>
      <c r="H987" s="8"/>
    </row>
    <row r="988" spans="6:8" x14ac:dyDescent="0.25">
      <c r="F988" s="8"/>
      <c r="H988" s="8"/>
    </row>
    <row r="989" spans="6:8" x14ac:dyDescent="0.25">
      <c r="F989" s="8"/>
      <c r="H989" s="8"/>
    </row>
    <row r="990" spans="6:8" x14ac:dyDescent="0.25">
      <c r="F990" s="8"/>
      <c r="H990" s="8"/>
    </row>
    <row r="991" spans="6:8" x14ac:dyDescent="0.25">
      <c r="F991" s="8"/>
      <c r="H991" s="8"/>
    </row>
    <row r="992" spans="6:8" x14ac:dyDescent="0.25">
      <c r="F992" s="8"/>
      <c r="H992" s="8"/>
    </row>
    <row r="993" spans="6:8" x14ac:dyDescent="0.25">
      <c r="F993" s="8"/>
      <c r="H993" s="8"/>
    </row>
    <row r="994" spans="6:8" x14ac:dyDescent="0.25">
      <c r="F994" s="8"/>
      <c r="H994" s="8"/>
    </row>
    <row r="995" spans="6:8" x14ac:dyDescent="0.25">
      <c r="F995" s="8"/>
      <c r="H995" s="8"/>
    </row>
    <row r="996" spans="6:8" x14ac:dyDescent="0.25">
      <c r="F996" s="8"/>
      <c r="H996" s="8"/>
    </row>
    <row r="997" spans="6:8" x14ac:dyDescent="0.25">
      <c r="F997" s="8"/>
      <c r="H997" s="8"/>
    </row>
    <row r="998" spans="6:8" x14ac:dyDescent="0.25">
      <c r="F998" s="8"/>
      <c r="H998" s="8"/>
    </row>
    <row r="999" spans="6:8" x14ac:dyDescent="0.25">
      <c r="F999" s="8"/>
      <c r="H999" s="8"/>
    </row>
    <row r="1000" spans="6:8" x14ac:dyDescent="0.25">
      <c r="F1000" s="8"/>
      <c r="H1000" s="8"/>
    </row>
    <row r="1001" spans="6:8" x14ac:dyDescent="0.25">
      <c r="F1001" s="8"/>
      <c r="H1001" s="8"/>
    </row>
    <row r="1002" spans="6:8" x14ac:dyDescent="0.25">
      <c r="F1002" s="8"/>
      <c r="H1002" s="8"/>
    </row>
    <row r="1003" spans="6:8" x14ac:dyDescent="0.25">
      <c r="F1003" s="8"/>
      <c r="H1003" s="8"/>
    </row>
    <row r="1004" spans="6:8" x14ac:dyDescent="0.25">
      <c r="F1004" s="8"/>
      <c r="H1004" s="8"/>
    </row>
    <row r="1005" spans="6:8" x14ac:dyDescent="0.25">
      <c r="F1005" s="8"/>
      <c r="H1005" s="8"/>
    </row>
    <row r="1006" spans="6:8" x14ac:dyDescent="0.25">
      <c r="F1006" s="8"/>
      <c r="H1006" s="8"/>
    </row>
    <row r="1007" spans="6:8" x14ac:dyDescent="0.25">
      <c r="F1007" s="8"/>
      <c r="H1007" s="8"/>
    </row>
    <row r="1008" spans="6:8" x14ac:dyDescent="0.25">
      <c r="F1008" s="8"/>
      <c r="H1008" s="8"/>
    </row>
    <row r="1009" spans="6:8" x14ac:dyDescent="0.25">
      <c r="F1009" s="8"/>
      <c r="H1009" s="8"/>
    </row>
    <row r="1010" spans="6:8" x14ac:dyDescent="0.25">
      <c r="F1010" s="8"/>
      <c r="H1010" s="8"/>
    </row>
    <row r="1011" spans="6:8" x14ac:dyDescent="0.25">
      <c r="F1011" s="8"/>
      <c r="H1011" s="8"/>
    </row>
    <row r="1012" spans="6:8" x14ac:dyDescent="0.25">
      <c r="F1012" s="8"/>
      <c r="H1012" s="8"/>
    </row>
    <row r="1013" spans="6:8" x14ac:dyDescent="0.25">
      <c r="F1013" s="8"/>
      <c r="H1013" s="8"/>
    </row>
    <row r="1014" spans="6:8" x14ac:dyDescent="0.25">
      <c r="F1014" s="8"/>
      <c r="H1014" s="8"/>
    </row>
    <row r="1015" spans="6:8" x14ac:dyDescent="0.25">
      <c r="F1015" s="8"/>
      <c r="H1015" s="8"/>
    </row>
    <row r="1016" spans="6:8" x14ac:dyDescent="0.25">
      <c r="F1016" s="8"/>
      <c r="H1016" s="8"/>
    </row>
    <row r="1017" spans="6:8" x14ac:dyDescent="0.25">
      <c r="F1017" s="8"/>
      <c r="H1017" s="8"/>
    </row>
    <row r="1018" spans="6:8" x14ac:dyDescent="0.25">
      <c r="F1018" s="8"/>
      <c r="H1018" s="8"/>
    </row>
    <row r="1019" spans="6:8" x14ac:dyDescent="0.25">
      <c r="F1019" s="8"/>
      <c r="H1019" s="8"/>
    </row>
    <row r="1020" spans="6:8" x14ac:dyDescent="0.25">
      <c r="F1020" s="8"/>
      <c r="H1020" s="8"/>
    </row>
    <row r="1021" spans="6:8" x14ac:dyDescent="0.25">
      <c r="F1021" s="8"/>
      <c r="H1021" s="8"/>
    </row>
    <row r="1022" spans="6:8" x14ac:dyDescent="0.25">
      <c r="F1022" s="8"/>
      <c r="H1022" s="8"/>
    </row>
    <row r="1023" spans="6:8" x14ac:dyDescent="0.25">
      <c r="F1023" s="8"/>
      <c r="H1023" s="8"/>
    </row>
    <row r="1024" spans="6:8" x14ac:dyDescent="0.25">
      <c r="F1024" s="8"/>
      <c r="H1024" s="8"/>
    </row>
    <row r="1025" spans="6:8" x14ac:dyDescent="0.25">
      <c r="F1025" s="8"/>
      <c r="H1025" s="8"/>
    </row>
    <row r="1026" spans="6:8" x14ac:dyDescent="0.25">
      <c r="F1026" s="8"/>
      <c r="H1026" s="8"/>
    </row>
    <row r="1027" spans="6:8" x14ac:dyDescent="0.25">
      <c r="F1027" s="8"/>
      <c r="H1027" s="8"/>
    </row>
    <row r="1028" spans="6:8" x14ac:dyDescent="0.25">
      <c r="F1028" s="8"/>
      <c r="H1028" s="8"/>
    </row>
    <row r="1029" spans="6:8" x14ac:dyDescent="0.25">
      <c r="F1029" s="8"/>
      <c r="H1029" s="8"/>
    </row>
    <row r="1030" spans="6:8" x14ac:dyDescent="0.25">
      <c r="F1030" s="8"/>
      <c r="H1030" s="8"/>
    </row>
    <row r="1031" spans="6:8" x14ac:dyDescent="0.25">
      <c r="F1031" s="8"/>
      <c r="H1031" s="8"/>
    </row>
    <row r="1032" spans="6:8" x14ac:dyDescent="0.25">
      <c r="F1032" s="8"/>
      <c r="H1032" s="8"/>
    </row>
    <row r="1033" spans="6:8" x14ac:dyDescent="0.25">
      <c r="F1033" s="8"/>
      <c r="H1033" s="8"/>
    </row>
    <row r="1034" spans="6:8" x14ac:dyDescent="0.25">
      <c r="F1034" s="8"/>
      <c r="H1034" s="8"/>
    </row>
    <row r="1035" spans="6:8" x14ac:dyDescent="0.25">
      <c r="F1035" s="8"/>
      <c r="H1035" s="8"/>
    </row>
    <row r="1036" spans="6:8" x14ac:dyDescent="0.25">
      <c r="F1036" s="8"/>
      <c r="H1036" s="8"/>
    </row>
    <row r="1037" spans="6:8" x14ac:dyDescent="0.25">
      <c r="F1037" s="8"/>
      <c r="H1037" s="8"/>
    </row>
    <row r="1038" spans="6:8" x14ac:dyDescent="0.25">
      <c r="F1038" s="8"/>
      <c r="H1038" s="8"/>
    </row>
    <row r="1039" spans="6:8" x14ac:dyDescent="0.25">
      <c r="F1039" s="8"/>
      <c r="H1039" s="8"/>
    </row>
    <row r="1040" spans="6:8" x14ac:dyDescent="0.25">
      <c r="F1040" s="8"/>
      <c r="H1040" s="8"/>
    </row>
    <row r="1041" spans="6:8" x14ac:dyDescent="0.25">
      <c r="F1041" s="8"/>
      <c r="H1041" s="8"/>
    </row>
    <row r="1042" spans="6:8" x14ac:dyDescent="0.25">
      <c r="F1042" s="8"/>
      <c r="H1042" s="8"/>
    </row>
    <row r="1043" spans="6:8" x14ac:dyDescent="0.25">
      <c r="F1043" s="8"/>
      <c r="H1043" s="8"/>
    </row>
    <row r="1044" spans="6:8" x14ac:dyDescent="0.25">
      <c r="F1044" s="8"/>
      <c r="H1044" s="8"/>
    </row>
    <row r="1045" spans="6:8" x14ac:dyDescent="0.25">
      <c r="F1045" s="8"/>
      <c r="H1045" s="8"/>
    </row>
    <row r="1046" spans="6:8" x14ac:dyDescent="0.25">
      <c r="F1046" s="8"/>
      <c r="H1046" s="8"/>
    </row>
    <row r="1047" spans="6:8" x14ac:dyDescent="0.25">
      <c r="F1047" s="8"/>
      <c r="H1047" s="8"/>
    </row>
    <row r="1048" spans="6:8" x14ac:dyDescent="0.25">
      <c r="F1048" s="8"/>
      <c r="H1048" s="8"/>
    </row>
    <row r="1049" spans="6:8" x14ac:dyDescent="0.25">
      <c r="F1049" s="8"/>
      <c r="H1049" s="8"/>
    </row>
    <row r="1050" spans="6:8" x14ac:dyDescent="0.25">
      <c r="F1050" s="8"/>
      <c r="H1050" s="8"/>
    </row>
    <row r="1051" spans="6:8" x14ac:dyDescent="0.25">
      <c r="F1051" s="8"/>
      <c r="H1051" s="8"/>
    </row>
    <row r="1052" spans="6:8" x14ac:dyDescent="0.25">
      <c r="F1052" s="8"/>
      <c r="H1052" s="8"/>
    </row>
    <row r="1053" spans="6:8" x14ac:dyDescent="0.25">
      <c r="F1053" s="8"/>
      <c r="H1053" s="8"/>
    </row>
    <row r="1054" spans="6:8" x14ac:dyDescent="0.25">
      <c r="F1054" s="8"/>
      <c r="H1054" s="8"/>
    </row>
    <row r="1055" spans="6:8" x14ac:dyDescent="0.25">
      <c r="F1055" s="8"/>
      <c r="H1055" s="8"/>
    </row>
    <row r="1056" spans="6:8" x14ac:dyDescent="0.25">
      <c r="F1056" s="8"/>
      <c r="H1056" s="8"/>
    </row>
    <row r="1057" spans="6:8" x14ac:dyDescent="0.25">
      <c r="F1057" s="8"/>
      <c r="H1057" s="8"/>
    </row>
    <row r="1058" spans="6:8" x14ac:dyDescent="0.25">
      <c r="F1058" s="8"/>
      <c r="H1058" s="8"/>
    </row>
    <row r="1059" spans="6:8" x14ac:dyDescent="0.25">
      <c r="F1059" s="8"/>
      <c r="H1059" s="8"/>
    </row>
    <row r="1060" spans="6:8" x14ac:dyDescent="0.25">
      <c r="F1060" s="8"/>
      <c r="H1060" s="8"/>
    </row>
    <row r="1061" spans="6:8" x14ac:dyDescent="0.25">
      <c r="F1061" s="8"/>
      <c r="H1061" s="8"/>
    </row>
    <row r="1062" spans="6:8" x14ac:dyDescent="0.25">
      <c r="F1062" s="8"/>
      <c r="H1062" s="8"/>
    </row>
    <row r="1063" spans="6:8" x14ac:dyDescent="0.25">
      <c r="F1063" s="8"/>
      <c r="H1063" s="8"/>
    </row>
    <row r="1064" spans="6:8" x14ac:dyDescent="0.25">
      <c r="F1064" s="8"/>
      <c r="H1064" s="8"/>
    </row>
    <row r="1065" spans="6:8" x14ac:dyDescent="0.25">
      <c r="F1065" s="8"/>
      <c r="H1065" s="8"/>
    </row>
    <row r="1066" spans="6:8" x14ac:dyDescent="0.25">
      <c r="F1066" s="8"/>
      <c r="H1066" s="8"/>
    </row>
    <row r="1067" spans="6:8" x14ac:dyDescent="0.25">
      <c r="F1067" s="8"/>
      <c r="H1067" s="8"/>
    </row>
    <row r="1068" spans="6:8" x14ac:dyDescent="0.25">
      <c r="F1068" s="8"/>
      <c r="H1068" s="8"/>
    </row>
    <row r="1069" spans="6:8" x14ac:dyDescent="0.25">
      <c r="F1069" s="8"/>
      <c r="H1069" s="8"/>
    </row>
    <row r="1070" spans="6:8" x14ac:dyDescent="0.25">
      <c r="F1070" s="8"/>
      <c r="H1070" s="8"/>
    </row>
    <row r="1071" spans="6:8" x14ac:dyDescent="0.25">
      <c r="F1071" s="8"/>
      <c r="H1071" s="8"/>
    </row>
    <row r="1072" spans="6:8" x14ac:dyDescent="0.25">
      <c r="F1072" s="8"/>
      <c r="H1072" s="8"/>
    </row>
    <row r="1073" spans="6:8" x14ac:dyDescent="0.25">
      <c r="F1073" s="8"/>
      <c r="H1073" s="8"/>
    </row>
    <row r="1074" spans="6:8" x14ac:dyDescent="0.25">
      <c r="F1074" s="8"/>
      <c r="H1074" s="8"/>
    </row>
    <row r="1075" spans="6:8" x14ac:dyDescent="0.25">
      <c r="F1075" s="8"/>
      <c r="H1075" s="8"/>
    </row>
    <row r="1076" spans="6:8" x14ac:dyDescent="0.25">
      <c r="F1076" s="8"/>
      <c r="H1076" s="8"/>
    </row>
    <row r="1077" spans="6:8" x14ac:dyDescent="0.25">
      <c r="F1077" s="8"/>
      <c r="H1077" s="8"/>
    </row>
    <row r="1078" spans="6:8" x14ac:dyDescent="0.25">
      <c r="F1078" s="8"/>
      <c r="H1078" s="8"/>
    </row>
    <row r="1079" spans="6:8" x14ac:dyDescent="0.25">
      <c r="F1079" s="8"/>
      <c r="H1079" s="8"/>
    </row>
    <row r="1080" spans="6:8" x14ac:dyDescent="0.25">
      <c r="F1080" s="8"/>
      <c r="H1080" s="8"/>
    </row>
    <row r="1081" spans="6:8" x14ac:dyDescent="0.25">
      <c r="F1081" s="8"/>
      <c r="H1081" s="8"/>
    </row>
    <row r="1082" spans="6:8" x14ac:dyDescent="0.25">
      <c r="F1082" s="8"/>
      <c r="H1082" s="8"/>
    </row>
    <row r="1083" spans="6:8" x14ac:dyDescent="0.25">
      <c r="F1083" s="8"/>
      <c r="G1083" s="25"/>
      <c r="H1083" s="10"/>
    </row>
    <row r="1084" spans="6:8" x14ac:dyDescent="0.25">
      <c r="F1084" s="8"/>
      <c r="H1084" s="8"/>
    </row>
    <row r="1085" spans="6:8" x14ac:dyDescent="0.25">
      <c r="F1085" s="8"/>
      <c r="H1085" s="8"/>
    </row>
    <row r="1086" spans="6:8" x14ac:dyDescent="0.25">
      <c r="F1086" s="8"/>
      <c r="H1086" s="8"/>
    </row>
    <row r="1087" spans="6:8" x14ac:dyDescent="0.25">
      <c r="F1087" s="8"/>
      <c r="H1087" s="8"/>
    </row>
    <row r="1088" spans="6:8" x14ac:dyDescent="0.25">
      <c r="F1088" s="8"/>
      <c r="H1088" s="8"/>
    </row>
    <row r="1089" spans="6:8" x14ac:dyDescent="0.25">
      <c r="F1089" s="8"/>
      <c r="H1089" s="8"/>
    </row>
    <row r="1090" spans="6:8" x14ac:dyDescent="0.25">
      <c r="F1090" s="8"/>
      <c r="H1090" s="8"/>
    </row>
    <row r="1091" spans="6:8" x14ac:dyDescent="0.25">
      <c r="F1091" s="8"/>
      <c r="H1091" s="8"/>
    </row>
    <row r="1092" spans="6:8" x14ac:dyDescent="0.25">
      <c r="F1092" s="8"/>
      <c r="H1092" s="8"/>
    </row>
    <row r="1093" spans="6:8" x14ac:dyDescent="0.25">
      <c r="F1093" s="8"/>
      <c r="H1093" s="8"/>
    </row>
    <row r="1094" spans="6:8" x14ac:dyDescent="0.25">
      <c r="F1094" s="8"/>
      <c r="H1094" s="8"/>
    </row>
    <row r="1095" spans="6:8" x14ac:dyDescent="0.25">
      <c r="F1095" s="8"/>
      <c r="H1095" s="8"/>
    </row>
    <row r="1096" spans="6:8" x14ac:dyDescent="0.25">
      <c r="F1096" s="8"/>
      <c r="H1096" s="8"/>
    </row>
    <row r="1097" spans="6:8" x14ac:dyDescent="0.25">
      <c r="F1097" s="8"/>
      <c r="H1097" s="8"/>
    </row>
    <row r="1098" spans="6:8" x14ac:dyDescent="0.25">
      <c r="F1098" s="8"/>
      <c r="H1098" s="8"/>
    </row>
    <row r="1099" spans="6:8" x14ac:dyDescent="0.25">
      <c r="F1099" s="8"/>
      <c r="H1099" s="8"/>
    </row>
    <row r="1100" spans="6:8" x14ac:dyDescent="0.25">
      <c r="F1100" s="8"/>
      <c r="H1100" s="8"/>
    </row>
    <row r="1101" spans="6:8" x14ac:dyDescent="0.25">
      <c r="F1101" s="8"/>
      <c r="H1101" s="8"/>
    </row>
    <row r="1102" spans="6:8" x14ac:dyDescent="0.25">
      <c r="F1102" s="8"/>
      <c r="H1102" s="8"/>
    </row>
    <row r="1103" spans="6:8" x14ac:dyDescent="0.25">
      <c r="F1103" s="8"/>
      <c r="H1103" s="8"/>
    </row>
    <row r="1104" spans="6:8" x14ac:dyDescent="0.25">
      <c r="F1104" s="8"/>
      <c r="H1104" s="8"/>
    </row>
    <row r="1105" spans="6:8" x14ac:dyDescent="0.25">
      <c r="F1105" s="8"/>
      <c r="H1105" s="8"/>
    </row>
    <row r="1106" spans="6:8" x14ac:dyDescent="0.25">
      <c r="F1106" s="8"/>
      <c r="H1106" s="8"/>
    </row>
    <row r="1107" spans="6:8" x14ac:dyDescent="0.25">
      <c r="F1107" s="8"/>
      <c r="H1107" s="8"/>
    </row>
    <row r="1108" spans="6:8" x14ac:dyDescent="0.25">
      <c r="F1108" s="8"/>
      <c r="H1108" s="8"/>
    </row>
    <row r="1109" spans="6:8" x14ac:dyDescent="0.25">
      <c r="F1109" s="8"/>
      <c r="H1109" s="8"/>
    </row>
    <row r="1110" spans="6:8" x14ac:dyDescent="0.25">
      <c r="F1110" s="8"/>
      <c r="H1110" s="8"/>
    </row>
    <row r="1111" spans="6:8" x14ac:dyDescent="0.25">
      <c r="F1111" s="8"/>
      <c r="H1111" s="8"/>
    </row>
    <row r="1112" spans="6:8" x14ac:dyDescent="0.25">
      <c r="F1112" s="8"/>
      <c r="H1112" s="8"/>
    </row>
    <row r="1113" spans="6:8" x14ac:dyDescent="0.25">
      <c r="F1113" s="8"/>
      <c r="H1113" s="8"/>
    </row>
    <row r="1114" spans="6:8" x14ac:dyDescent="0.25">
      <c r="F1114" s="8"/>
      <c r="H1114" s="8"/>
    </row>
    <row r="1115" spans="6:8" x14ac:dyDescent="0.25">
      <c r="F1115" s="8"/>
      <c r="H1115" s="8"/>
    </row>
    <row r="1116" spans="6:8" x14ac:dyDescent="0.25">
      <c r="F1116" s="8"/>
      <c r="H1116" s="8"/>
    </row>
    <row r="1117" spans="6:8" x14ac:dyDescent="0.25">
      <c r="F1117" s="8"/>
      <c r="H1117" s="8"/>
    </row>
    <row r="1118" spans="6:8" x14ac:dyDescent="0.25">
      <c r="F1118" s="8"/>
      <c r="H1118" s="8"/>
    </row>
    <row r="1119" spans="6:8" x14ac:dyDescent="0.25">
      <c r="F1119" s="8"/>
      <c r="H1119" s="8"/>
    </row>
    <row r="1120" spans="6:8" x14ac:dyDescent="0.25">
      <c r="F1120" s="8"/>
      <c r="H1120" s="8"/>
    </row>
    <row r="1121" spans="6:8" x14ac:dyDescent="0.25">
      <c r="F1121" s="8"/>
      <c r="H1121" s="8"/>
    </row>
    <row r="1122" spans="6:8" x14ac:dyDescent="0.25">
      <c r="F1122" s="8"/>
      <c r="H1122" s="8"/>
    </row>
    <row r="1123" spans="6:8" x14ac:dyDescent="0.25">
      <c r="F1123" s="8"/>
      <c r="H1123" s="8"/>
    </row>
    <row r="1124" spans="6:8" x14ac:dyDescent="0.25">
      <c r="F1124" s="8"/>
      <c r="H1124" s="8"/>
    </row>
    <row r="1125" spans="6:8" x14ac:dyDescent="0.25">
      <c r="F1125" s="8"/>
      <c r="H1125" s="8"/>
    </row>
    <row r="1126" spans="6:8" x14ac:dyDescent="0.25">
      <c r="F1126" s="8"/>
      <c r="H1126" s="8"/>
    </row>
    <row r="1127" spans="6:8" x14ac:dyDescent="0.25">
      <c r="F1127" s="8"/>
      <c r="H1127" s="8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7"/>
  <sheetViews>
    <sheetView topLeftCell="A165" workbookViewId="0">
      <selection activeCell="K185" sqref="K185"/>
    </sheetView>
  </sheetViews>
  <sheetFormatPr defaultRowHeight="15" x14ac:dyDescent="0.25"/>
  <cols>
    <col min="1" max="1" width="10.7109375" bestFit="1" customWidth="1"/>
    <col min="8" max="8" width="14" bestFit="1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I1" s="5" t="s">
        <v>10</v>
      </c>
      <c r="J1" s="5" t="s">
        <v>11</v>
      </c>
      <c r="P1" s="3" t="s">
        <v>8</v>
      </c>
      <c r="Q1" s="3">
        <v>288</v>
      </c>
    </row>
    <row r="2" spans="1:17" ht="15.75" thickTop="1" x14ac:dyDescent="0.25">
      <c r="A2" s="2">
        <v>42826</v>
      </c>
      <c r="B2">
        <v>3.58</v>
      </c>
      <c r="C2" s="4">
        <v>1.7153984875729997</v>
      </c>
      <c r="D2">
        <v>0</v>
      </c>
      <c r="I2">
        <v>0.7</v>
      </c>
      <c r="J2">
        <f>I2*C2</f>
        <v>1.2007789413010996</v>
      </c>
      <c r="P2" t="s">
        <v>9</v>
      </c>
      <c r="Q2">
        <v>144</v>
      </c>
    </row>
    <row r="3" spans="1:17" x14ac:dyDescent="0.25">
      <c r="A3" s="2">
        <v>42827</v>
      </c>
      <c r="B3">
        <v>0.01</v>
      </c>
      <c r="C3" s="4">
        <v>2.5901623521279999</v>
      </c>
      <c r="D3" s="8">
        <f>MAX((D2+F3-B3),0)</f>
        <v>1.8031136464895998</v>
      </c>
      <c r="E3">
        <f>IF(D2&gt;$Q$2,1-(D2-$Q$2)/($Q$1-$Q$2),1)</f>
        <v>1</v>
      </c>
      <c r="F3" s="8">
        <f>E3*J3</f>
        <v>1.8131136464895998</v>
      </c>
      <c r="G3">
        <f>IF(D3=0,B3-F3-D2,0)</f>
        <v>0</v>
      </c>
      <c r="H3">
        <f>H2+G3</f>
        <v>0</v>
      </c>
      <c r="I3">
        <v>0.7</v>
      </c>
      <c r="J3">
        <f>I3*C3</f>
        <v>1.8131136464895998</v>
      </c>
    </row>
    <row r="4" spans="1:17" x14ac:dyDescent="0.25">
      <c r="A4" s="2">
        <v>42828</v>
      </c>
      <c r="B4">
        <v>0.38</v>
      </c>
      <c r="C4" s="4">
        <v>2.223245179733</v>
      </c>
      <c r="D4" s="8">
        <f t="shared" ref="D4:D67" si="0">MAX((D3+F4-B4),0)</f>
        <v>2.9793852723027001</v>
      </c>
      <c r="E4">
        <f>IF(D3&gt;$Q$2,1-(D3-$Q$2)/($Q$1-$Q$2),1)</f>
        <v>1</v>
      </c>
      <c r="F4" s="8">
        <f>E4*J4</f>
        <v>1.5562716258131</v>
      </c>
      <c r="G4">
        <f t="shared" ref="G4:G67" si="1">IF(D4=0,B4-F4-D3,0)</f>
        <v>0</v>
      </c>
      <c r="H4">
        <f t="shared" ref="H4:H67" si="2">H3+G4</f>
        <v>0</v>
      </c>
      <c r="I4">
        <v>0.7</v>
      </c>
      <c r="J4">
        <f t="shared" ref="J4:J67" si="3">I4*C4</f>
        <v>1.5562716258131</v>
      </c>
    </row>
    <row r="5" spans="1:17" x14ac:dyDescent="0.25">
      <c r="A5" s="2">
        <v>42829</v>
      </c>
      <c r="B5">
        <v>0.22</v>
      </c>
      <c r="C5" s="4">
        <v>2.9688813331249997</v>
      </c>
      <c r="D5" s="8">
        <f t="shared" si="0"/>
        <v>4.8376022054902004</v>
      </c>
      <c r="E5">
        <f t="shared" ref="E5:E68" si="4">IF(D4&gt;$Q$2,1-(D4-$Q$2)/($Q$1-$Q$2),1)</f>
        <v>1</v>
      </c>
      <c r="F5" s="8">
        <f t="shared" ref="F5:F68" si="5">E5*J5</f>
        <v>2.0782169331874996</v>
      </c>
      <c r="G5">
        <f t="shared" si="1"/>
        <v>0</v>
      </c>
      <c r="H5">
        <f t="shared" si="2"/>
        <v>0</v>
      </c>
      <c r="I5">
        <v>0.7</v>
      </c>
      <c r="J5">
        <f t="shared" si="3"/>
        <v>2.0782169331874996</v>
      </c>
    </row>
    <row r="6" spans="1:17" x14ac:dyDescent="0.25">
      <c r="A6" s="2">
        <v>42830</v>
      </c>
      <c r="B6">
        <v>0.01</v>
      </c>
      <c r="C6" s="4">
        <v>2.4442229257329995</v>
      </c>
      <c r="D6" s="8">
        <f t="shared" si="0"/>
        <v>6.5385582535033002</v>
      </c>
      <c r="E6">
        <f t="shared" si="4"/>
        <v>1</v>
      </c>
      <c r="F6" s="8">
        <f t="shared" si="5"/>
        <v>1.7109560480130996</v>
      </c>
      <c r="G6">
        <f t="shared" si="1"/>
        <v>0</v>
      </c>
      <c r="H6">
        <f t="shared" si="2"/>
        <v>0</v>
      </c>
      <c r="I6">
        <v>0.7</v>
      </c>
      <c r="J6">
        <f t="shared" si="3"/>
        <v>1.7109560480130996</v>
      </c>
    </row>
    <row r="7" spans="1:17" x14ac:dyDescent="0.25">
      <c r="A7" s="2">
        <v>42831</v>
      </c>
      <c r="B7">
        <v>0</v>
      </c>
      <c r="C7" s="4">
        <v>2.2130115480479997</v>
      </c>
      <c r="D7" s="8">
        <f>MAX((D6+F7-B7),0)</f>
        <v>8.0876663371369002</v>
      </c>
      <c r="E7">
        <f>IF(D6&gt;$Q$2,1-(D6-$Q$2)/($Q$1-$Q$2),1)</f>
        <v>1</v>
      </c>
      <c r="F7" s="8">
        <f t="shared" si="5"/>
        <v>1.5491080836335998</v>
      </c>
      <c r="G7">
        <f t="shared" si="1"/>
        <v>0</v>
      </c>
      <c r="H7">
        <f t="shared" si="2"/>
        <v>0</v>
      </c>
      <c r="I7">
        <v>0.7</v>
      </c>
      <c r="J7">
        <f t="shared" si="3"/>
        <v>1.5491080836335998</v>
      </c>
    </row>
    <row r="8" spans="1:17" x14ac:dyDescent="0.25">
      <c r="A8" s="2">
        <v>42832</v>
      </c>
      <c r="B8">
        <v>0</v>
      </c>
      <c r="C8" s="4">
        <v>1.660766789008</v>
      </c>
      <c r="D8" s="8">
        <f t="shared" si="0"/>
        <v>9.2502030894425005</v>
      </c>
      <c r="E8">
        <f t="shared" si="4"/>
        <v>1</v>
      </c>
      <c r="F8" s="8">
        <f t="shared" si="5"/>
        <v>1.1625367523055998</v>
      </c>
      <c r="G8">
        <f t="shared" si="1"/>
        <v>0</v>
      </c>
      <c r="H8">
        <f t="shared" si="2"/>
        <v>0</v>
      </c>
      <c r="I8">
        <v>0.7</v>
      </c>
      <c r="J8">
        <f t="shared" si="3"/>
        <v>1.1625367523055998</v>
      </c>
    </row>
    <row r="9" spans="1:17" x14ac:dyDescent="0.25">
      <c r="A9" s="2">
        <v>42833</v>
      </c>
      <c r="B9">
        <v>0</v>
      </c>
      <c r="C9" s="4">
        <v>3.0393586607729999</v>
      </c>
      <c r="D9" s="8">
        <f t="shared" si="0"/>
        <v>11.3777541519836</v>
      </c>
      <c r="E9">
        <f t="shared" si="4"/>
        <v>1</v>
      </c>
      <c r="F9" s="8">
        <f t="shared" si="5"/>
        <v>2.1275510625410998</v>
      </c>
      <c r="G9">
        <f t="shared" si="1"/>
        <v>0</v>
      </c>
      <c r="H9">
        <f t="shared" si="2"/>
        <v>0</v>
      </c>
      <c r="I9">
        <v>0.7</v>
      </c>
      <c r="J9">
        <f t="shared" si="3"/>
        <v>2.1275510625410998</v>
      </c>
    </row>
    <row r="10" spans="1:17" x14ac:dyDescent="0.25">
      <c r="A10" s="2">
        <v>42834</v>
      </c>
      <c r="B10">
        <v>0.05</v>
      </c>
      <c r="C10" s="4">
        <v>2.6946787831250001</v>
      </c>
      <c r="D10" s="8">
        <f t="shared" si="0"/>
        <v>13.214029300171099</v>
      </c>
      <c r="E10">
        <f t="shared" si="4"/>
        <v>1</v>
      </c>
      <c r="F10" s="8">
        <f t="shared" si="5"/>
        <v>1.8862751481875</v>
      </c>
      <c r="G10">
        <f t="shared" si="1"/>
        <v>0</v>
      </c>
      <c r="H10">
        <f t="shared" si="2"/>
        <v>0</v>
      </c>
      <c r="I10">
        <v>0.7</v>
      </c>
      <c r="J10">
        <f t="shared" si="3"/>
        <v>1.8862751481875</v>
      </c>
    </row>
    <row r="11" spans="1:17" x14ac:dyDescent="0.25">
      <c r="A11" s="2">
        <v>42835</v>
      </c>
      <c r="B11">
        <v>0.01</v>
      </c>
      <c r="C11" s="4">
        <v>2.6093239717279997</v>
      </c>
      <c r="D11" s="8">
        <f t="shared" si="0"/>
        <v>15.030556080380698</v>
      </c>
      <c r="E11">
        <f t="shared" si="4"/>
        <v>1</v>
      </c>
      <c r="F11" s="8">
        <f t="shared" si="5"/>
        <v>1.8265267802095997</v>
      </c>
      <c r="G11">
        <f t="shared" si="1"/>
        <v>0</v>
      </c>
      <c r="H11">
        <f t="shared" si="2"/>
        <v>0</v>
      </c>
      <c r="I11">
        <v>0.7</v>
      </c>
      <c r="J11">
        <f t="shared" si="3"/>
        <v>1.8265267802095997</v>
      </c>
    </row>
    <row r="12" spans="1:17" x14ac:dyDescent="0.25">
      <c r="A12" s="2">
        <v>42836</v>
      </c>
      <c r="B12">
        <v>0</v>
      </c>
      <c r="C12" s="4">
        <v>1.6717153331250001</v>
      </c>
      <c r="D12" s="8">
        <f t="shared" si="0"/>
        <v>16.200756813568198</v>
      </c>
      <c r="E12">
        <f t="shared" si="4"/>
        <v>1</v>
      </c>
      <c r="F12" s="8">
        <f t="shared" si="5"/>
        <v>1.1702007331875</v>
      </c>
      <c r="G12">
        <f t="shared" si="1"/>
        <v>0</v>
      </c>
      <c r="H12">
        <f t="shared" si="2"/>
        <v>0</v>
      </c>
      <c r="I12">
        <v>0.7</v>
      </c>
      <c r="J12">
        <f t="shared" si="3"/>
        <v>1.1702007331875</v>
      </c>
    </row>
    <row r="13" spans="1:17" x14ac:dyDescent="0.25">
      <c r="A13" s="2">
        <v>42837</v>
      </c>
      <c r="B13">
        <v>0</v>
      </c>
      <c r="C13" s="4">
        <v>2.7134521965329998</v>
      </c>
      <c r="D13" s="8">
        <f t="shared" si="0"/>
        <v>18.100173351141297</v>
      </c>
      <c r="E13">
        <f t="shared" si="4"/>
        <v>1</v>
      </c>
      <c r="F13" s="8">
        <f t="shared" si="5"/>
        <v>1.8994165375730998</v>
      </c>
      <c r="G13">
        <f t="shared" si="1"/>
        <v>0</v>
      </c>
      <c r="H13">
        <f t="shared" si="2"/>
        <v>0</v>
      </c>
      <c r="I13">
        <v>0.7</v>
      </c>
      <c r="J13">
        <f t="shared" si="3"/>
        <v>1.8994165375730998</v>
      </c>
    </row>
    <row r="14" spans="1:17" x14ac:dyDescent="0.25">
      <c r="A14" s="2">
        <v>42838</v>
      </c>
      <c r="B14">
        <v>0.02</v>
      </c>
      <c r="C14" s="4">
        <v>2.0366524846130001</v>
      </c>
      <c r="D14" s="8">
        <f t="shared" si="0"/>
        <v>19.505830090370399</v>
      </c>
      <c r="E14">
        <f t="shared" si="4"/>
        <v>1</v>
      </c>
      <c r="F14" s="8">
        <f t="shared" si="5"/>
        <v>1.4256567392291</v>
      </c>
      <c r="G14">
        <f t="shared" si="1"/>
        <v>0</v>
      </c>
      <c r="H14">
        <f t="shared" si="2"/>
        <v>0</v>
      </c>
      <c r="I14">
        <v>0.7</v>
      </c>
      <c r="J14">
        <f t="shared" si="3"/>
        <v>1.4256567392291</v>
      </c>
    </row>
    <row r="15" spans="1:17" x14ac:dyDescent="0.25">
      <c r="A15" s="2">
        <v>42839</v>
      </c>
      <c r="B15">
        <v>0.32</v>
      </c>
      <c r="C15" s="4">
        <v>1.8237853736529999</v>
      </c>
      <c r="D15" s="8">
        <f t="shared" si="0"/>
        <v>20.462479851927498</v>
      </c>
      <c r="E15">
        <f t="shared" si="4"/>
        <v>1</v>
      </c>
      <c r="F15" s="8">
        <f t="shared" si="5"/>
        <v>1.2766497615570997</v>
      </c>
      <c r="G15">
        <f t="shared" si="1"/>
        <v>0</v>
      </c>
      <c r="H15">
        <f t="shared" si="2"/>
        <v>0</v>
      </c>
      <c r="I15">
        <v>0.7</v>
      </c>
      <c r="J15">
        <f t="shared" si="3"/>
        <v>1.2766497615570997</v>
      </c>
    </row>
    <row r="16" spans="1:17" x14ac:dyDescent="0.25">
      <c r="A16" s="2">
        <v>42840</v>
      </c>
      <c r="B16">
        <v>0</v>
      </c>
      <c r="C16" s="4">
        <v>2.7970573771679996</v>
      </c>
      <c r="D16" s="8">
        <f t="shared" si="0"/>
        <v>22.420420015945098</v>
      </c>
      <c r="E16">
        <f t="shared" si="4"/>
        <v>1</v>
      </c>
      <c r="F16" s="8">
        <f t="shared" si="5"/>
        <v>1.9579401640175995</v>
      </c>
      <c r="G16">
        <f t="shared" si="1"/>
        <v>0</v>
      </c>
      <c r="H16">
        <f t="shared" si="2"/>
        <v>0</v>
      </c>
      <c r="I16">
        <v>0.7</v>
      </c>
      <c r="J16">
        <f t="shared" si="3"/>
        <v>1.9579401640175995</v>
      </c>
    </row>
    <row r="17" spans="1:10" x14ac:dyDescent="0.25">
      <c r="A17" s="2">
        <v>42841</v>
      </c>
      <c r="B17">
        <v>1.39</v>
      </c>
      <c r="C17" s="4">
        <v>1.7262908799999996</v>
      </c>
      <c r="D17" s="8">
        <f t="shared" si="0"/>
        <v>22.238823631945095</v>
      </c>
      <c r="E17">
        <f t="shared" si="4"/>
        <v>1</v>
      </c>
      <c r="F17" s="8">
        <f t="shared" si="5"/>
        <v>1.2084036159999996</v>
      </c>
      <c r="G17">
        <f t="shared" si="1"/>
        <v>0</v>
      </c>
      <c r="H17">
        <f t="shared" si="2"/>
        <v>0</v>
      </c>
      <c r="I17">
        <v>0.7</v>
      </c>
      <c r="J17">
        <f t="shared" si="3"/>
        <v>1.2084036159999996</v>
      </c>
    </row>
    <row r="18" spans="1:10" x14ac:dyDescent="0.25">
      <c r="A18" s="2">
        <v>42842</v>
      </c>
      <c r="B18">
        <v>0.37</v>
      </c>
      <c r="C18" s="4">
        <v>1.8775107531680002</v>
      </c>
      <c r="D18" s="8">
        <f t="shared" si="0"/>
        <v>23.183081159162693</v>
      </c>
      <c r="E18">
        <f t="shared" si="4"/>
        <v>1</v>
      </c>
      <c r="F18" s="8">
        <f t="shared" si="5"/>
        <v>1.3142575272176</v>
      </c>
      <c r="G18">
        <f t="shared" si="1"/>
        <v>0</v>
      </c>
      <c r="H18">
        <f t="shared" si="2"/>
        <v>0</v>
      </c>
      <c r="I18">
        <v>0.7</v>
      </c>
      <c r="J18">
        <f t="shared" si="3"/>
        <v>1.3142575272176</v>
      </c>
    </row>
    <row r="19" spans="1:10" x14ac:dyDescent="0.25">
      <c r="A19" s="2">
        <v>42843</v>
      </c>
      <c r="B19">
        <v>0</v>
      </c>
      <c r="C19" s="4">
        <v>2.394713261568</v>
      </c>
      <c r="D19" s="8">
        <f t="shared" si="0"/>
        <v>24.859380442260292</v>
      </c>
      <c r="E19">
        <f t="shared" si="4"/>
        <v>1</v>
      </c>
      <c r="F19" s="8">
        <f t="shared" si="5"/>
        <v>1.6762992830976</v>
      </c>
      <c r="G19">
        <f t="shared" si="1"/>
        <v>0</v>
      </c>
      <c r="H19">
        <f t="shared" si="2"/>
        <v>0</v>
      </c>
      <c r="I19">
        <v>0.7</v>
      </c>
      <c r="J19">
        <f t="shared" si="3"/>
        <v>1.6762992830976</v>
      </c>
    </row>
    <row r="20" spans="1:10" x14ac:dyDescent="0.25">
      <c r="A20" s="2">
        <v>42844</v>
      </c>
      <c r="B20">
        <v>0.01</v>
      </c>
      <c r="C20" s="4">
        <v>2.3146182855679998</v>
      </c>
      <c r="D20" s="8">
        <f t="shared" si="0"/>
        <v>26.469613242157891</v>
      </c>
      <c r="E20">
        <f t="shared" si="4"/>
        <v>1</v>
      </c>
      <c r="F20" s="8">
        <f t="shared" si="5"/>
        <v>1.6202327998975998</v>
      </c>
      <c r="G20">
        <f t="shared" si="1"/>
        <v>0</v>
      </c>
      <c r="H20">
        <f t="shared" si="2"/>
        <v>0</v>
      </c>
      <c r="I20">
        <v>0.7</v>
      </c>
      <c r="J20">
        <f t="shared" si="3"/>
        <v>1.6202327998975998</v>
      </c>
    </row>
    <row r="21" spans="1:10" x14ac:dyDescent="0.25">
      <c r="A21" s="2">
        <v>42845</v>
      </c>
      <c r="B21">
        <v>0.02</v>
      </c>
      <c r="C21" s="4">
        <v>3.4645607009279997</v>
      </c>
      <c r="D21" s="8">
        <f t="shared" si="0"/>
        <v>28.874805732807491</v>
      </c>
      <c r="E21">
        <f t="shared" si="4"/>
        <v>1</v>
      </c>
      <c r="F21" s="8">
        <f t="shared" si="5"/>
        <v>2.4251924906495996</v>
      </c>
      <c r="G21">
        <f t="shared" si="1"/>
        <v>0</v>
      </c>
      <c r="H21">
        <f t="shared" si="2"/>
        <v>0</v>
      </c>
      <c r="I21">
        <v>0.7</v>
      </c>
      <c r="J21">
        <f t="shared" si="3"/>
        <v>2.4251924906495996</v>
      </c>
    </row>
    <row r="22" spans="1:10" x14ac:dyDescent="0.25">
      <c r="A22" s="2">
        <v>42846</v>
      </c>
      <c r="B22">
        <v>1.48</v>
      </c>
      <c r="C22" s="4">
        <v>2.1719178597280004</v>
      </c>
      <c r="D22" s="8">
        <f t="shared" si="0"/>
        <v>28.915148234617092</v>
      </c>
      <c r="E22">
        <f t="shared" si="4"/>
        <v>1</v>
      </c>
      <c r="F22" s="8">
        <f t="shared" si="5"/>
        <v>1.5203425018096002</v>
      </c>
      <c r="G22">
        <f t="shared" si="1"/>
        <v>0</v>
      </c>
      <c r="H22">
        <f t="shared" si="2"/>
        <v>0</v>
      </c>
      <c r="I22">
        <v>0.7</v>
      </c>
      <c r="J22">
        <f t="shared" si="3"/>
        <v>1.5203425018096002</v>
      </c>
    </row>
    <row r="23" spans="1:10" x14ac:dyDescent="0.25">
      <c r="A23" s="2">
        <v>42847</v>
      </c>
      <c r="B23">
        <v>0</v>
      </c>
      <c r="C23" s="4">
        <v>2.4145683006879999</v>
      </c>
      <c r="D23" s="8">
        <f t="shared" si="0"/>
        <v>30.605346045098692</v>
      </c>
      <c r="E23">
        <f t="shared" si="4"/>
        <v>1</v>
      </c>
      <c r="F23" s="8">
        <f t="shared" si="5"/>
        <v>1.6901978104815998</v>
      </c>
      <c r="G23">
        <f t="shared" si="1"/>
        <v>0</v>
      </c>
      <c r="H23">
        <f t="shared" si="2"/>
        <v>0</v>
      </c>
      <c r="I23">
        <v>0.7</v>
      </c>
      <c r="J23">
        <f t="shared" si="3"/>
        <v>1.6901978104815998</v>
      </c>
    </row>
    <row r="24" spans="1:10" x14ac:dyDescent="0.25">
      <c r="A24" s="2">
        <v>42848</v>
      </c>
      <c r="B24">
        <v>1.71</v>
      </c>
      <c r="C24" s="4">
        <v>3.4565877459729997</v>
      </c>
      <c r="D24" s="8">
        <f t="shared" si="0"/>
        <v>31.31495746727979</v>
      </c>
      <c r="E24">
        <f t="shared" si="4"/>
        <v>1</v>
      </c>
      <c r="F24" s="8">
        <f t="shared" si="5"/>
        <v>2.4196114221810996</v>
      </c>
      <c r="G24">
        <f t="shared" si="1"/>
        <v>0</v>
      </c>
      <c r="H24">
        <f t="shared" si="2"/>
        <v>0</v>
      </c>
      <c r="I24">
        <v>0.7</v>
      </c>
      <c r="J24">
        <f t="shared" si="3"/>
        <v>2.4196114221810996</v>
      </c>
    </row>
    <row r="25" spans="1:10" x14ac:dyDescent="0.25">
      <c r="A25" s="2">
        <v>42849</v>
      </c>
      <c r="B25">
        <v>3.22</v>
      </c>
      <c r="C25" s="4">
        <v>2.6946787831250001</v>
      </c>
      <c r="D25" s="8">
        <f t="shared" si="0"/>
        <v>29.981232615467292</v>
      </c>
      <c r="E25">
        <f t="shared" si="4"/>
        <v>1</v>
      </c>
      <c r="F25" s="8">
        <f t="shared" si="5"/>
        <v>1.8862751481875</v>
      </c>
      <c r="G25">
        <f t="shared" si="1"/>
        <v>0</v>
      </c>
      <c r="H25">
        <f t="shared" si="2"/>
        <v>0</v>
      </c>
      <c r="I25">
        <v>0.7</v>
      </c>
      <c r="J25">
        <f t="shared" si="3"/>
        <v>1.8862751481875</v>
      </c>
    </row>
    <row r="26" spans="1:10" x14ac:dyDescent="0.25">
      <c r="A26" s="2">
        <v>42850</v>
      </c>
      <c r="B26">
        <v>3.46</v>
      </c>
      <c r="C26" s="4">
        <v>2.2843077612529998</v>
      </c>
      <c r="D26" s="8">
        <f t="shared" si="0"/>
        <v>28.12024804834439</v>
      </c>
      <c r="E26">
        <f t="shared" si="4"/>
        <v>1</v>
      </c>
      <c r="F26" s="8">
        <f t="shared" si="5"/>
        <v>1.5990154328770998</v>
      </c>
      <c r="G26">
        <f t="shared" si="1"/>
        <v>0</v>
      </c>
      <c r="H26">
        <f t="shared" si="2"/>
        <v>0</v>
      </c>
      <c r="I26">
        <v>0.7</v>
      </c>
      <c r="J26">
        <f t="shared" si="3"/>
        <v>1.5990154328770998</v>
      </c>
    </row>
    <row r="27" spans="1:10" x14ac:dyDescent="0.25">
      <c r="A27" s="2">
        <v>42851</v>
      </c>
      <c r="B27">
        <v>0.03</v>
      </c>
      <c r="C27" s="4">
        <v>2.3847602782929997</v>
      </c>
      <c r="D27" s="8">
        <f t="shared" si="0"/>
        <v>29.75958024314949</v>
      </c>
      <c r="E27">
        <f t="shared" si="4"/>
        <v>1</v>
      </c>
      <c r="F27" s="8">
        <f t="shared" si="5"/>
        <v>1.6693321948050996</v>
      </c>
      <c r="G27">
        <f t="shared" si="1"/>
        <v>0</v>
      </c>
      <c r="H27">
        <f t="shared" si="2"/>
        <v>0</v>
      </c>
      <c r="I27">
        <v>0.7</v>
      </c>
      <c r="J27">
        <f t="shared" si="3"/>
        <v>1.6693321948050996</v>
      </c>
    </row>
    <row r="28" spans="1:10" x14ac:dyDescent="0.25">
      <c r="A28" s="2">
        <v>42852</v>
      </c>
      <c r="B28">
        <v>0.38</v>
      </c>
      <c r="C28" s="4">
        <v>2.1098075361279998</v>
      </c>
      <c r="D28" s="8">
        <f t="shared" si="0"/>
        <v>30.856445518439092</v>
      </c>
      <c r="E28">
        <f t="shared" si="4"/>
        <v>1</v>
      </c>
      <c r="F28" s="8">
        <f t="shared" si="5"/>
        <v>1.4768652752895997</v>
      </c>
      <c r="G28">
        <f t="shared" si="1"/>
        <v>0</v>
      </c>
      <c r="H28">
        <f t="shared" si="2"/>
        <v>0</v>
      </c>
      <c r="I28">
        <v>0.7</v>
      </c>
      <c r="J28">
        <f t="shared" si="3"/>
        <v>1.4768652752895997</v>
      </c>
    </row>
    <row r="29" spans="1:10" x14ac:dyDescent="0.25">
      <c r="A29" s="2">
        <v>42853</v>
      </c>
      <c r="B29">
        <v>0.06</v>
      </c>
      <c r="C29" s="4">
        <v>2.0785453203729998</v>
      </c>
      <c r="D29" s="8">
        <f t="shared" si="0"/>
        <v>32.251427242700188</v>
      </c>
      <c r="E29">
        <f t="shared" si="4"/>
        <v>1</v>
      </c>
      <c r="F29" s="8">
        <f t="shared" si="5"/>
        <v>1.4549817242610998</v>
      </c>
      <c r="G29">
        <f t="shared" si="1"/>
        <v>0</v>
      </c>
      <c r="H29">
        <f t="shared" si="2"/>
        <v>0</v>
      </c>
      <c r="I29">
        <v>0.7</v>
      </c>
      <c r="J29">
        <f t="shared" si="3"/>
        <v>1.4549817242610998</v>
      </c>
    </row>
    <row r="30" spans="1:10" x14ac:dyDescent="0.25">
      <c r="A30" s="2">
        <v>42854</v>
      </c>
      <c r="B30">
        <v>0</v>
      </c>
      <c r="C30" s="4">
        <v>1.6717153331250001</v>
      </c>
      <c r="D30" s="8">
        <f t="shared" si="0"/>
        <v>33.421627975887688</v>
      </c>
      <c r="E30">
        <f t="shared" si="4"/>
        <v>1</v>
      </c>
      <c r="F30" s="8">
        <f t="shared" si="5"/>
        <v>1.1702007331875</v>
      </c>
      <c r="G30">
        <f t="shared" si="1"/>
        <v>0</v>
      </c>
      <c r="H30">
        <f t="shared" si="2"/>
        <v>0</v>
      </c>
      <c r="I30">
        <v>0.7</v>
      </c>
      <c r="J30">
        <f t="shared" si="3"/>
        <v>1.1702007331875</v>
      </c>
    </row>
    <row r="31" spans="1:10" x14ac:dyDescent="0.25">
      <c r="A31" s="2">
        <v>42855</v>
      </c>
      <c r="B31">
        <v>0</v>
      </c>
      <c r="C31" s="4">
        <v>2.6569198286130002</v>
      </c>
      <c r="D31" s="8">
        <f t="shared" si="0"/>
        <v>35.281471855916791</v>
      </c>
      <c r="E31">
        <f t="shared" si="4"/>
        <v>1</v>
      </c>
      <c r="F31" s="8">
        <f t="shared" si="5"/>
        <v>1.8598438800290999</v>
      </c>
      <c r="G31">
        <f t="shared" si="1"/>
        <v>0</v>
      </c>
      <c r="H31">
        <f t="shared" si="2"/>
        <v>0</v>
      </c>
      <c r="I31">
        <v>0.7</v>
      </c>
      <c r="J31">
        <f t="shared" si="3"/>
        <v>1.8598438800290999</v>
      </c>
    </row>
    <row r="32" spans="1:10" x14ac:dyDescent="0.25">
      <c r="A32" s="2">
        <v>42856</v>
      </c>
      <c r="B32">
        <v>0.24</v>
      </c>
      <c r="C32" s="4">
        <v>1.7805762331249999</v>
      </c>
      <c r="D32" s="8">
        <f t="shared" si="0"/>
        <v>36.287875219104286</v>
      </c>
      <c r="E32">
        <f t="shared" si="4"/>
        <v>1</v>
      </c>
      <c r="F32" s="8">
        <f t="shared" si="5"/>
        <v>1.2464033631874998</v>
      </c>
      <c r="G32">
        <f t="shared" si="1"/>
        <v>0</v>
      </c>
      <c r="H32">
        <f t="shared" si="2"/>
        <v>0</v>
      </c>
      <c r="I32">
        <v>0.7</v>
      </c>
      <c r="J32">
        <f t="shared" si="3"/>
        <v>1.2464033631874998</v>
      </c>
    </row>
    <row r="33" spans="1:10" x14ac:dyDescent="0.25">
      <c r="A33" s="2">
        <v>42857</v>
      </c>
      <c r="B33">
        <v>0</v>
      </c>
      <c r="C33" s="4">
        <v>1.9415436799999999</v>
      </c>
      <c r="D33" s="8">
        <f t="shared" si="0"/>
        <v>37.646955795104283</v>
      </c>
      <c r="E33">
        <f t="shared" si="4"/>
        <v>1</v>
      </c>
      <c r="F33" s="8">
        <f t="shared" si="5"/>
        <v>1.3590805759999998</v>
      </c>
      <c r="G33">
        <f t="shared" si="1"/>
        <v>0</v>
      </c>
      <c r="H33">
        <f t="shared" si="2"/>
        <v>0</v>
      </c>
      <c r="I33">
        <v>0.7</v>
      </c>
      <c r="J33">
        <f t="shared" si="3"/>
        <v>1.3590805759999998</v>
      </c>
    </row>
    <row r="34" spans="1:10" x14ac:dyDescent="0.25">
      <c r="A34" s="2">
        <v>42858</v>
      </c>
      <c r="B34">
        <v>0.04</v>
      </c>
      <c r="C34" s="4">
        <v>3.8343329479680008</v>
      </c>
      <c r="D34" s="8">
        <f t="shared" si="0"/>
        <v>40.290988858681885</v>
      </c>
      <c r="E34">
        <f t="shared" si="4"/>
        <v>1</v>
      </c>
      <c r="F34" s="8">
        <f t="shared" si="5"/>
        <v>2.6840330635776004</v>
      </c>
      <c r="G34">
        <f t="shared" si="1"/>
        <v>0</v>
      </c>
      <c r="H34">
        <f t="shared" si="2"/>
        <v>0</v>
      </c>
      <c r="I34">
        <v>0.7</v>
      </c>
      <c r="J34">
        <f t="shared" si="3"/>
        <v>2.6840330635776004</v>
      </c>
    </row>
    <row r="35" spans="1:10" x14ac:dyDescent="0.25">
      <c r="A35" s="2">
        <v>42859</v>
      </c>
      <c r="B35">
        <v>0</v>
      </c>
      <c r="C35" s="4">
        <v>3.5904444799999995</v>
      </c>
      <c r="D35" s="8">
        <f t="shared" si="0"/>
        <v>42.804299994681884</v>
      </c>
      <c r="E35">
        <f t="shared" si="4"/>
        <v>1</v>
      </c>
      <c r="F35" s="8">
        <f t="shared" si="5"/>
        <v>2.5133111359999996</v>
      </c>
      <c r="G35">
        <f t="shared" si="1"/>
        <v>0</v>
      </c>
      <c r="H35">
        <f t="shared" si="2"/>
        <v>0</v>
      </c>
      <c r="I35">
        <v>0.7</v>
      </c>
      <c r="J35">
        <f t="shared" si="3"/>
        <v>2.5133111359999996</v>
      </c>
    </row>
    <row r="36" spans="1:10" x14ac:dyDescent="0.25">
      <c r="A36" s="2">
        <v>42860</v>
      </c>
      <c r="B36">
        <v>0</v>
      </c>
      <c r="C36" s="4">
        <v>3.5278874721279996</v>
      </c>
      <c r="D36" s="8">
        <f t="shared" si="0"/>
        <v>45.273821225171481</v>
      </c>
      <c r="E36">
        <f t="shared" si="4"/>
        <v>1</v>
      </c>
      <c r="F36" s="8">
        <f t="shared" si="5"/>
        <v>2.4695212304895997</v>
      </c>
      <c r="G36">
        <f t="shared" si="1"/>
        <v>0</v>
      </c>
      <c r="H36">
        <f t="shared" si="2"/>
        <v>0</v>
      </c>
      <c r="I36">
        <v>0.7</v>
      </c>
      <c r="J36">
        <f t="shared" si="3"/>
        <v>2.4695212304895997</v>
      </c>
    </row>
    <row r="37" spans="1:10" x14ac:dyDescent="0.25">
      <c r="A37" s="2">
        <v>42861</v>
      </c>
      <c r="B37">
        <v>0.16</v>
      </c>
      <c r="C37" s="4">
        <v>2.7970573771679996</v>
      </c>
      <c r="D37" s="8">
        <f t="shared" si="0"/>
        <v>47.071761389189085</v>
      </c>
      <c r="E37">
        <f t="shared" si="4"/>
        <v>1</v>
      </c>
      <c r="F37" s="8">
        <f t="shared" si="5"/>
        <v>1.9579401640175995</v>
      </c>
      <c r="G37">
        <f t="shared" si="1"/>
        <v>0</v>
      </c>
      <c r="H37">
        <f t="shared" si="2"/>
        <v>0</v>
      </c>
      <c r="I37">
        <v>0.7</v>
      </c>
      <c r="J37">
        <f t="shared" si="3"/>
        <v>1.9579401640175995</v>
      </c>
    </row>
    <row r="38" spans="1:10" x14ac:dyDescent="0.25">
      <c r="A38" s="2">
        <v>42862</v>
      </c>
      <c r="B38">
        <v>0.02</v>
      </c>
      <c r="C38" s="4">
        <v>2.5322565477280001</v>
      </c>
      <c r="D38" s="8">
        <f t="shared" si="0"/>
        <v>48.824340972598684</v>
      </c>
      <c r="E38">
        <f t="shared" si="4"/>
        <v>1</v>
      </c>
      <c r="F38" s="8">
        <f t="shared" si="5"/>
        <v>1.7725795834095999</v>
      </c>
      <c r="G38">
        <f t="shared" si="1"/>
        <v>0</v>
      </c>
      <c r="H38">
        <f t="shared" si="2"/>
        <v>0</v>
      </c>
      <c r="I38">
        <v>0.7</v>
      </c>
      <c r="J38">
        <f t="shared" si="3"/>
        <v>1.7725795834095999</v>
      </c>
    </row>
    <row r="39" spans="1:10" x14ac:dyDescent="0.25">
      <c r="A39" s="2">
        <v>42863</v>
      </c>
      <c r="B39">
        <v>0</v>
      </c>
      <c r="C39" s="4">
        <v>2.6852655538079993</v>
      </c>
      <c r="D39" s="8">
        <f t="shared" si="0"/>
        <v>50.704026860264285</v>
      </c>
      <c r="E39">
        <f t="shared" si="4"/>
        <v>1</v>
      </c>
      <c r="F39" s="8">
        <f t="shared" si="5"/>
        <v>1.8796858876655993</v>
      </c>
      <c r="G39">
        <f t="shared" si="1"/>
        <v>0</v>
      </c>
      <c r="H39">
        <f t="shared" si="2"/>
        <v>0</v>
      </c>
      <c r="I39">
        <v>0.7</v>
      </c>
      <c r="J39">
        <f t="shared" si="3"/>
        <v>1.8796858876655993</v>
      </c>
    </row>
    <row r="40" spans="1:10" x14ac:dyDescent="0.25">
      <c r="A40" s="2">
        <v>42864</v>
      </c>
      <c r="B40">
        <v>0</v>
      </c>
      <c r="C40" s="4">
        <v>3.5357479322129999</v>
      </c>
      <c r="D40" s="8">
        <f t="shared" si="0"/>
        <v>53.179050412813382</v>
      </c>
      <c r="E40">
        <f t="shared" si="4"/>
        <v>1</v>
      </c>
      <c r="F40" s="8">
        <f t="shared" si="5"/>
        <v>2.4750235525490996</v>
      </c>
      <c r="G40">
        <f t="shared" si="1"/>
        <v>0</v>
      </c>
      <c r="H40">
        <f t="shared" si="2"/>
        <v>0</v>
      </c>
      <c r="I40">
        <v>0.7</v>
      </c>
      <c r="J40">
        <f t="shared" si="3"/>
        <v>2.4750235525490996</v>
      </c>
    </row>
    <row r="41" spans="1:10" x14ac:dyDescent="0.25">
      <c r="A41" s="2">
        <v>42865</v>
      </c>
      <c r="B41">
        <v>0.08</v>
      </c>
      <c r="C41" s="4">
        <v>3.1855663299999999</v>
      </c>
      <c r="D41" s="8">
        <f t="shared" si="0"/>
        <v>55.328946843813384</v>
      </c>
      <c r="E41">
        <f t="shared" si="4"/>
        <v>1</v>
      </c>
      <c r="F41" s="8">
        <f t="shared" si="5"/>
        <v>2.2298964309999998</v>
      </c>
      <c r="G41">
        <f t="shared" si="1"/>
        <v>0</v>
      </c>
      <c r="H41">
        <f t="shared" si="2"/>
        <v>0</v>
      </c>
      <c r="I41">
        <v>0.7</v>
      </c>
      <c r="J41">
        <f t="shared" si="3"/>
        <v>2.2298964309999998</v>
      </c>
    </row>
    <row r="42" spans="1:10" x14ac:dyDescent="0.25">
      <c r="A42" s="2">
        <v>42866</v>
      </c>
      <c r="B42">
        <v>0.02</v>
      </c>
      <c r="C42" s="4">
        <v>3.1686104494079999</v>
      </c>
      <c r="D42" s="8">
        <f t="shared" si="0"/>
        <v>57.526974158398978</v>
      </c>
      <c r="E42">
        <f t="shared" si="4"/>
        <v>1</v>
      </c>
      <c r="F42" s="8">
        <f t="shared" si="5"/>
        <v>2.2180273145855995</v>
      </c>
      <c r="G42">
        <f t="shared" si="1"/>
        <v>0</v>
      </c>
      <c r="H42">
        <f t="shared" si="2"/>
        <v>0</v>
      </c>
      <c r="I42">
        <v>0.7</v>
      </c>
      <c r="J42">
        <f t="shared" si="3"/>
        <v>2.2180273145855995</v>
      </c>
    </row>
    <row r="43" spans="1:10" x14ac:dyDescent="0.25">
      <c r="A43" s="2">
        <v>42867</v>
      </c>
      <c r="B43">
        <v>0.89</v>
      </c>
      <c r="C43" s="4">
        <v>1.8453143364529998</v>
      </c>
      <c r="D43" s="8">
        <f t="shared" si="0"/>
        <v>57.92869419391608</v>
      </c>
      <c r="E43">
        <f t="shared" si="4"/>
        <v>1</v>
      </c>
      <c r="F43" s="8">
        <f t="shared" si="5"/>
        <v>1.2917200355170997</v>
      </c>
      <c r="G43">
        <f t="shared" si="1"/>
        <v>0</v>
      </c>
      <c r="H43">
        <f t="shared" si="2"/>
        <v>0</v>
      </c>
      <c r="I43">
        <v>0.7</v>
      </c>
      <c r="J43">
        <f t="shared" si="3"/>
        <v>1.2917200355170997</v>
      </c>
    </row>
    <row r="44" spans="1:10" x14ac:dyDescent="0.25">
      <c r="A44" s="2">
        <v>42868</v>
      </c>
      <c r="B44">
        <v>0.91</v>
      </c>
      <c r="C44" s="4">
        <v>2.4639069379729999</v>
      </c>
      <c r="D44" s="8">
        <f t="shared" si="0"/>
        <v>58.743429050497184</v>
      </c>
      <c r="E44">
        <f t="shared" si="4"/>
        <v>1</v>
      </c>
      <c r="F44" s="8">
        <f t="shared" si="5"/>
        <v>1.7247348565810998</v>
      </c>
      <c r="G44">
        <f t="shared" si="1"/>
        <v>0</v>
      </c>
      <c r="H44">
        <f t="shared" si="2"/>
        <v>0</v>
      </c>
      <c r="I44">
        <v>0.7</v>
      </c>
      <c r="J44">
        <f t="shared" si="3"/>
        <v>1.7247348565810998</v>
      </c>
    </row>
    <row r="45" spans="1:10" x14ac:dyDescent="0.25">
      <c r="A45" s="2">
        <v>42869</v>
      </c>
      <c r="B45">
        <v>0.35</v>
      </c>
      <c r="C45" s="4">
        <v>3.3680000686079996</v>
      </c>
      <c r="D45" s="8">
        <f t="shared" si="0"/>
        <v>60.751029098522785</v>
      </c>
      <c r="E45">
        <f t="shared" si="4"/>
        <v>1</v>
      </c>
      <c r="F45" s="8">
        <f t="shared" si="5"/>
        <v>2.3576000480255996</v>
      </c>
      <c r="G45">
        <f t="shared" si="1"/>
        <v>0</v>
      </c>
      <c r="H45">
        <f t="shared" si="2"/>
        <v>0</v>
      </c>
      <c r="I45">
        <v>0.7</v>
      </c>
      <c r="J45">
        <f t="shared" si="3"/>
        <v>2.3576000480255996</v>
      </c>
    </row>
    <row r="46" spans="1:10" x14ac:dyDescent="0.25">
      <c r="A46" s="2">
        <v>42870</v>
      </c>
      <c r="B46">
        <v>3.57</v>
      </c>
      <c r="C46" s="4">
        <v>1.8022057014929997</v>
      </c>
      <c r="D46" s="8">
        <f t="shared" si="0"/>
        <v>58.442573089567887</v>
      </c>
      <c r="E46">
        <f t="shared" si="4"/>
        <v>1</v>
      </c>
      <c r="F46" s="8">
        <f t="shared" si="5"/>
        <v>1.2615439910450998</v>
      </c>
      <c r="G46">
        <f t="shared" si="1"/>
        <v>0</v>
      </c>
      <c r="H46">
        <f t="shared" si="2"/>
        <v>0</v>
      </c>
      <c r="I46">
        <v>0.7</v>
      </c>
      <c r="J46">
        <f t="shared" si="3"/>
        <v>1.2615439910450998</v>
      </c>
    </row>
    <row r="47" spans="1:10" x14ac:dyDescent="0.25">
      <c r="A47" s="2">
        <v>42871</v>
      </c>
      <c r="B47">
        <v>0.1</v>
      </c>
      <c r="C47" s="4">
        <v>2.5901623521279999</v>
      </c>
      <c r="D47" s="8">
        <f t="shared" si="0"/>
        <v>60.155686736057483</v>
      </c>
      <c r="E47">
        <f t="shared" si="4"/>
        <v>1</v>
      </c>
      <c r="F47" s="8">
        <f t="shared" si="5"/>
        <v>1.8131136464895998</v>
      </c>
      <c r="G47">
        <f t="shared" si="1"/>
        <v>0</v>
      </c>
      <c r="H47">
        <f t="shared" si="2"/>
        <v>0</v>
      </c>
      <c r="I47">
        <v>0.7</v>
      </c>
      <c r="J47">
        <f t="shared" si="3"/>
        <v>1.8131136464895998</v>
      </c>
    </row>
    <row r="48" spans="1:10" x14ac:dyDescent="0.25">
      <c r="A48" s="2">
        <v>42872</v>
      </c>
      <c r="B48">
        <v>0</v>
      </c>
      <c r="C48" s="4">
        <v>2.5612882294929999</v>
      </c>
      <c r="D48" s="8">
        <f t="shared" si="0"/>
        <v>61.948588496702584</v>
      </c>
      <c r="E48">
        <f t="shared" si="4"/>
        <v>1</v>
      </c>
      <c r="F48" s="8">
        <f t="shared" si="5"/>
        <v>1.7929017606450999</v>
      </c>
      <c r="G48">
        <f t="shared" si="1"/>
        <v>0</v>
      </c>
      <c r="H48">
        <f t="shared" si="2"/>
        <v>0</v>
      </c>
      <c r="I48">
        <v>0.7</v>
      </c>
      <c r="J48">
        <f t="shared" si="3"/>
        <v>1.7929017606450999</v>
      </c>
    </row>
    <row r="49" spans="1:10" x14ac:dyDescent="0.25">
      <c r="A49" s="2">
        <v>42873</v>
      </c>
      <c r="B49">
        <v>0.01</v>
      </c>
      <c r="C49" s="4">
        <v>3.236053408768</v>
      </c>
      <c r="D49" s="8">
        <f t="shared" si="0"/>
        <v>64.203825882840178</v>
      </c>
      <c r="E49">
        <f t="shared" si="4"/>
        <v>1</v>
      </c>
      <c r="F49" s="8">
        <f t="shared" si="5"/>
        <v>2.2652373861375996</v>
      </c>
      <c r="G49">
        <f t="shared" si="1"/>
        <v>0</v>
      </c>
      <c r="H49">
        <f t="shared" si="2"/>
        <v>0</v>
      </c>
      <c r="I49">
        <v>0.7</v>
      </c>
      <c r="J49">
        <f t="shared" si="3"/>
        <v>2.2652373861375996</v>
      </c>
    </row>
    <row r="50" spans="1:10" x14ac:dyDescent="0.25">
      <c r="A50" s="2">
        <v>42874</v>
      </c>
      <c r="B50">
        <v>4.03</v>
      </c>
      <c r="C50" s="4">
        <v>1.8345562499999999</v>
      </c>
      <c r="D50" s="8">
        <f t="shared" si="0"/>
        <v>61.458015257840174</v>
      </c>
      <c r="E50">
        <f t="shared" si="4"/>
        <v>1</v>
      </c>
      <c r="F50" s="8">
        <f t="shared" si="5"/>
        <v>1.2841893749999997</v>
      </c>
      <c r="G50">
        <f t="shared" si="1"/>
        <v>0</v>
      </c>
      <c r="H50">
        <f t="shared" si="2"/>
        <v>0</v>
      </c>
      <c r="I50">
        <v>0.7</v>
      </c>
      <c r="J50">
        <f t="shared" si="3"/>
        <v>1.2841893749999997</v>
      </c>
    </row>
    <row r="51" spans="1:10" x14ac:dyDescent="0.25">
      <c r="A51" s="2">
        <v>42875</v>
      </c>
      <c r="B51">
        <v>3.75</v>
      </c>
      <c r="C51" s="4">
        <v>1.8667916970930001</v>
      </c>
      <c r="D51" s="8">
        <f t="shared" si="0"/>
        <v>59.014769445805271</v>
      </c>
      <c r="E51">
        <f t="shared" si="4"/>
        <v>1</v>
      </c>
      <c r="F51" s="8">
        <f t="shared" si="5"/>
        <v>1.3067541879650999</v>
      </c>
      <c r="G51">
        <f t="shared" si="1"/>
        <v>0</v>
      </c>
      <c r="H51">
        <f t="shared" si="2"/>
        <v>0</v>
      </c>
      <c r="I51">
        <v>0.7</v>
      </c>
      <c r="J51">
        <f t="shared" si="3"/>
        <v>1.3067541879650999</v>
      </c>
    </row>
    <row r="52" spans="1:10" x14ac:dyDescent="0.25">
      <c r="A52" s="2">
        <v>42876</v>
      </c>
      <c r="B52">
        <v>0</v>
      </c>
      <c r="C52" s="4">
        <v>2.3648036020530001</v>
      </c>
      <c r="D52" s="8">
        <f t="shared" si="0"/>
        <v>60.670131967242369</v>
      </c>
      <c r="E52">
        <f t="shared" si="4"/>
        <v>1</v>
      </c>
      <c r="F52" s="8">
        <f t="shared" si="5"/>
        <v>1.6553625214370999</v>
      </c>
      <c r="G52">
        <f t="shared" si="1"/>
        <v>0</v>
      </c>
      <c r="H52">
        <f t="shared" si="2"/>
        <v>0</v>
      </c>
      <c r="I52">
        <v>0.7</v>
      </c>
      <c r="J52">
        <f t="shared" si="3"/>
        <v>1.6553625214370999</v>
      </c>
    </row>
    <row r="53" spans="1:10" x14ac:dyDescent="0.25">
      <c r="A53" s="2">
        <v>42877</v>
      </c>
      <c r="B53">
        <v>3.48</v>
      </c>
      <c r="C53" s="4">
        <v>2.6569198286130002</v>
      </c>
      <c r="D53" s="8">
        <f t="shared" si="0"/>
        <v>59.049975847271476</v>
      </c>
      <c r="E53">
        <f t="shared" si="4"/>
        <v>1</v>
      </c>
      <c r="F53" s="8">
        <f t="shared" si="5"/>
        <v>1.8598438800290999</v>
      </c>
      <c r="G53">
        <f t="shared" si="1"/>
        <v>0</v>
      </c>
      <c r="H53">
        <f t="shared" si="2"/>
        <v>0</v>
      </c>
      <c r="I53">
        <v>0.7</v>
      </c>
      <c r="J53">
        <f t="shared" si="3"/>
        <v>1.8598438800290999</v>
      </c>
    </row>
    <row r="54" spans="1:10" x14ac:dyDescent="0.25">
      <c r="A54" s="2">
        <v>42878</v>
      </c>
      <c r="B54">
        <v>0.13</v>
      </c>
      <c r="C54" s="4">
        <v>3.6291799331249996</v>
      </c>
      <c r="D54" s="8">
        <f t="shared" si="0"/>
        <v>61.460401800458975</v>
      </c>
      <c r="E54">
        <f t="shared" si="4"/>
        <v>1</v>
      </c>
      <c r="F54" s="8">
        <f t="shared" si="5"/>
        <v>2.5404259531874995</v>
      </c>
      <c r="G54">
        <f t="shared" si="1"/>
        <v>0</v>
      </c>
      <c r="H54">
        <f t="shared" si="2"/>
        <v>0</v>
      </c>
      <c r="I54">
        <v>0.7</v>
      </c>
      <c r="J54">
        <f t="shared" si="3"/>
        <v>2.5404259531874995</v>
      </c>
    </row>
    <row r="55" spans="1:10" x14ac:dyDescent="0.25">
      <c r="A55" s="2">
        <v>42879</v>
      </c>
      <c r="B55">
        <v>0.02</v>
      </c>
      <c r="C55" s="4">
        <v>4.2274644531250001</v>
      </c>
      <c r="D55" s="8">
        <f t="shared" si="0"/>
        <v>64.399626917646472</v>
      </c>
      <c r="E55">
        <f t="shared" si="4"/>
        <v>1</v>
      </c>
      <c r="F55" s="8">
        <f t="shared" si="5"/>
        <v>2.9592251171874997</v>
      </c>
      <c r="G55">
        <f t="shared" si="1"/>
        <v>0</v>
      </c>
      <c r="H55">
        <f t="shared" si="2"/>
        <v>0</v>
      </c>
      <c r="I55">
        <v>0.7</v>
      </c>
      <c r="J55">
        <f t="shared" si="3"/>
        <v>2.9592251171874997</v>
      </c>
    </row>
    <row r="56" spans="1:10" x14ac:dyDescent="0.25">
      <c r="A56" s="2">
        <v>42880</v>
      </c>
      <c r="B56">
        <v>0</v>
      </c>
      <c r="C56" s="4">
        <v>4.4923452800000003</v>
      </c>
      <c r="D56" s="8">
        <f t="shared" si="0"/>
        <v>67.544268613646466</v>
      </c>
      <c r="E56">
        <f t="shared" si="4"/>
        <v>1</v>
      </c>
      <c r="F56" s="8">
        <f t="shared" si="5"/>
        <v>3.1446416959999999</v>
      </c>
      <c r="G56">
        <f t="shared" si="1"/>
        <v>0</v>
      </c>
      <c r="H56">
        <f t="shared" si="2"/>
        <v>0</v>
      </c>
      <c r="I56">
        <v>0.7</v>
      </c>
      <c r="J56">
        <f t="shared" si="3"/>
        <v>3.1446416959999999</v>
      </c>
    </row>
    <row r="57" spans="1:10" x14ac:dyDescent="0.25">
      <c r="A57" s="2">
        <v>42881</v>
      </c>
      <c r="B57">
        <v>0</v>
      </c>
      <c r="C57" s="4">
        <v>4.2274644531250001</v>
      </c>
      <c r="D57" s="8">
        <f t="shared" si="0"/>
        <v>70.503493730833966</v>
      </c>
      <c r="E57">
        <f t="shared" si="4"/>
        <v>1</v>
      </c>
      <c r="F57" s="8">
        <f t="shared" si="5"/>
        <v>2.9592251171874997</v>
      </c>
      <c r="G57">
        <f t="shared" si="1"/>
        <v>0</v>
      </c>
      <c r="H57">
        <f t="shared" si="2"/>
        <v>0</v>
      </c>
      <c r="I57">
        <v>0.7</v>
      </c>
      <c r="J57">
        <f t="shared" si="3"/>
        <v>2.9592251171874997</v>
      </c>
    </row>
    <row r="58" spans="1:10" x14ac:dyDescent="0.25">
      <c r="A58" s="2">
        <v>42882</v>
      </c>
      <c r="B58">
        <v>1.06</v>
      </c>
      <c r="C58" s="4">
        <v>3.5748739826079996</v>
      </c>
      <c r="D58" s="8">
        <f t="shared" si="0"/>
        <v>71.945905518659558</v>
      </c>
      <c r="E58">
        <f t="shared" si="4"/>
        <v>1</v>
      </c>
      <c r="F58" s="8">
        <f t="shared" si="5"/>
        <v>2.5024117878255994</v>
      </c>
      <c r="G58">
        <f t="shared" si="1"/>
        <v>0</v>
      </c>
      <c r="H58">
        <f t="shared" si="2"/>
        <v>0</v>
      </c>
      <c r="I58">
        <v>0.7</v>
      </c>
      <c r="J58">
        <f t="shared" si="3"/>
        <v>2.5024117878255994</v>
      </c>
    </row>
    <row r="59" spans="1:10" x14ac:dyDescent="0.25">
      <c r="A59" s="2">
        <v>42883</v>
      </c>
      <c r="B59">
        <v>0.04</v>
      </c>
      <c r="C59" s="4">
        <v>2.5997519531249993</v>
      </c>
      <c r="D59" s="8">
        <f t="shared" si="0"/>
        <v>73.725731885847054</v>
      </c>
      <c r="E59">
        <f t="shared" si="4"/>
        <v>1</v>
      </c>
      <c r="F59" s="8">
        <f t="shared" si="5"/>
        <v>1.8198263671874995</v>
      </c>
      <c r="G59">
        <f t="shared" si="1"/>
        <v>0</v>
      </c>
      <c r="H59">
        <f t="shared" si="2"/>
        <v>0</v>
      </c>
      <c r="I59">
        <v>0.7</v>
      </c>
      <c r="J59">
        <f t="shared" si="3"/>
        <v>1.8198263671874995</v>
      </c>
    </row>
    <row r="60" spans="1:10" x14ac:dyDescent="0.25">
      <c r="A60" s="2">
        <v>42884</v>
      </c>
      <c r="B60">
        <v>0.49</v>
      </c>
      <c r="C60" s="4">
        <v>1.50641088</v>
      </c>
      <c r="D60" s="8">
        <f t="shared" si="0"/>
        <v>74.290219501847062</v>
      </c>
      <c r="E60">
        <f t="shared" si="4"/>
        <v>1</v>
      </c>
      <c r="F60" s="8">
        <f t="shared" si="5"/>
        <v>1.0544876159999998</v>
      </c>
      <c r="G60">
        <f t="shared" si="1"/>
        <v>0</v>
      </c>
      <c r="H60">
        <f t="shared" si="2"/>
        <v>0</v>
      </c>
      <c r="I60">
        <v>0.7</v>
      </c>
      <c r="J60">
        <f t="shared" si="3"/>
        <v>1.0544876159999998</v>
      </c>
    </row>
    <row r="61" spans="1:10" x14ac:dyDescent="0.25">
      <c r="A61" s="2">
        <v>42885</v>
      </c>
      <c r="B61">
        <v>0.61</v>
      </c>
      <c r="C61" s="4">
        <v>3.6753219388529992</v>
      </c>
      <c r="D61" s="8">
        <f t="shared" si="0"/>
        <v>76.252944859044163</v>
      </c>
      <c r="E61">
        <f t="shared" si="4"/>
        <v>1</v>
      </c>
      <c r="F61" s="8">
        <f t="shared" si="5"/>
        <v>2.5727253571970992</v>
      </c>
      <c r="G61">
        <f t="shared" si="1"/>
        <v>0</v>
      </c>
      <c r="H61">
        <f t="shared" si="2"/>
        <v>0</v>
      </c>
      <c r="I61">
        <v>0.7</v>
      </c>
      <c r="J61">
        <f t="shared" si="3"/>
        <v>2.5727253571970992</v>
      </c>
    </row>
    <row r="62" spans="1:10" x14ac:dyDescent="0.25">
      <c r="A62" s="2">
        <v>42886</v>
      </c>
      <c r="B62">
        <v>0</v>
      </c>
      <c r="C62" s="4">
        <v>4.3850231435680005</v>
      </c>
      <c r="D62" s="8">
        <f t="shared" si="0"/>
        <v>79.322461059541766</v>
      </c>
      <c r="E62">
        <f t="shared" si="4"/>
        <v>1</v>
      </c>
      <c r="F62" s="8">
        <f t="shared" si="5"/>
        <v>3.0695162004976</v>
      </c>
      <c r="G62">
        <f t="shared" si="1"/>
        <v>0</v>
      </c>
      <c r="H62">
        <f t="shared" si="2"/>
        <v>0</v>
      </c>
      <c r="I62">
        <v>0.7</v>
      </c>
      <c r="J62">
        <f t="shared" si="3"/>
        <v>3.0695162004976</v>
      </c>
    </row>
    <row r="63" spans="1:10" x14ac:dyDescent="0.25">
      <c r="A63" s="2">
        <v>42887</v>
      </c>
      <c r="B63">
        <v>4.58</v>
      </c>
      <c r="C63" s="4">
        <v>3.0568082031249997</v>
      </c>
      <c r="D63" s="8">
        <f t="shared" si="0"/>
        <v>76.88222680172926</v>
      </c>
      <c r="E63">
        <f t="shared" si="4"/>
        <v>1</v>
      </c>
      <c r="F63" s="8">
        <f t="shared" si="5"/>
        <v>2.1397657421874996</v>
      </c>
      <c r="G63">
        <f t="shared" si="1"/>
        <v>0</v>
      </c>
      <c r="H63">
        <f t="shared" si="2"/>
        <v>0</v>
      </c>
      <c r="I63">
        <v>0.7</v>
      </c>
      <c r="J63">
        <f t="shared" si="3"/>
        <v>2.1397657421874996</v>
      </c>
    </row>
    <row r="64" spans="1:10" x14ac:dyDescent="0.25">
      <c r="A64" s="2">
        <v>42888</v>
      </c>
      <c r="B64">
        <v>0.06</v>
      </c>
      <c r="C64" s="4">
        <v>3.4004053806079999</v>
      </c>
      <c r="D64" s="8">
        <f t="shared" si="0"/>
        <v>79.202510568154864</v>
      </c>
      <c r="E64">
        <f t="shared" si="4"/>
        <v>1</v>
      </c>
      <c r="F64" s="8">
        <f t="shared" si="5"/>
        <v>2.3802837664255998</v>
      </c>
      <c r="G64">
        <f t="shared" si="1"/>
        <v>0</v>
      </c>
      <c r="H64">
        <f t="shared" si="2"/>
        <v>0</v>
      </c>
      <c r="I64">
        <v>0.7</v>
      </c>
      <c r="J64">
        <f t="shared" si="3"/>
        <v>2.3802837664255998</v>
      </c>
    </row>
    <row r="65" spans="1:10" x14ac:dyDescent="0.25">
      <c r="A65" s="2">
        <v>42889</v>
      </c>
      <c r="B65">
        <v>0</v>
      </c>
      <c r="C65" s="4">
        <v>4.1015237498880008</v>
      </c>
      <c r="D65" s="8">
        <f t="shared" si="0"/>
        <v>82.07357719307646</v>
      </c>
      <c r="E65">
        <f t="shared" si="4"/>
        <v>1</v>
      </c>
      <c r="F65" s="8">
        <f t="shared" si="5"/>
        <v>2.8710666249216006</v>
      </c>
      <c r="G65">
        <f t="shared" si="1"/>
        <v>0</v>
      </c>
      <c r="H65">
        <f t="shared" si="2"/>
        <v>0</v>
      </c>
      <c r="I65">
        <v>0.7</v>
      </c>
      <c r="J65">
        <f t="shared" si="3"/>
        <v>2.8710666249216006</v>
      </c>
    </row>
    <row r="66" spans="1:10" x14ac:dyDescent="0.25">
      <c r="A66" s="2">
        <v>42890</v>
      </c>
      <c r="B66">
        <v>3.1</v>
      </c>
      <c r="C66" s="4">
        <v>3.2942498706929992</v>
      </c>
      <c r="D66" s="8">
        <f t="shared" si="0"/>
        <v>81.279552102561567</v>
      </c>
      <c r="E66">
        <f t="shared" si="4"/>
        <v>1</v>
      </c>
      <c r="F66" s="8">
        <f t="shared" si="5"/>
        <v>2.3059749094850992</v>
      </c>
      <c r="G66">
        <f t="shared" si="1"/>
        <v>0</v>
      </c>
      <c r="H66">
        <f t="shared" si="2"/>
        <v>0</v>
      </c>
      <c r="I66">
        <v>0.7</v>
      </c>
      <c r="J66">
        <f t="shared" si="3"/>
        <v>2.3059749094850992</v>
      </c>
    </row>
    <row r="67" spans="1:10" x14ac:dyDescent="0.25">
      <c r="A67" s="2">
        <v>42891</v>
      </c>
      <c r="B67">
        <v>19.66</v>
      </c>
      <c r="C67" s="4">
        <v>2.1924964014079995</v>
      </c>
      <c r="D67" s="8">
        <f t="shared" si="0"/>
        <v>63.154299583547171</v>
      </c>
      <c r="E67">
        <f t="shared" si="4"/>
        <v>1</v>
      </c>
      <c r="F67" s="8">
        <f t="shared" si="5"/>
        <v>1.5347474809855997</v>
      </c>
      <c r="G67">
        <f t="shared" si="1"/>
        <v>0</v>
      </c>
      <c r="H67">
        <f t="shared" si="2"/>
        <v>0</v>
      </c>
      <c r="I67">
        <v>0.7</v>
      </c>
      <c r="J67">
        <f t="shared" si="3"/>
        <v>1.5347474809855997</v>
      </c>
    </row>
    <row r="68" spans="1:10" x14ac:dyDescent="0.25">
      <c r="A68" s="2">
        <v>42892</v>
      </c>
      <c r="B68">
        <v>32.880000000000003</v>
      </c>
      <c r="C68" s="4">
        <v>2.4639069379729999</v>
      </c>
      <c r="D68" s="8">
        <f t="shared" ref="D68:D131" si="6">MAX((D67+F68-B68),0)</f>
        <v>31.999034440128263</v>
      </c>
      <c r="E68">
        <f t="shared" si="4"/>
        <v>1</v>
      </c>
      <c r="F68" s="8">
        <f t="shared" si="5"/>
        <v>1.7247348565810998</v>
      </c>
      <c r="G68">
        <f t="shared" ref="G68:G131" si="7">IF(D68=0,B68-F68-D67,0)</f>
        <v>0</v>
      </c>
      <c r="H68">
        <f t="shared" ref="H68:H131" si="8">H67+G68</f>
        <v>0</v>
      </c>
      <c r="I68">
        <v>0.7</v>
      </c>
      <c r="J68">
        <f t="shared" ref="J68:J131" si="9">I68*C68</f>
        <v>1.7247348565810998</v>
      </c>
    </row>
    <row r="69" spans="1:10" x14ac:dyDescent="0.25">
      <c r="A69" s="2">
        <v>42893</v>
      </c>
      <c r="B69">
        <v>0.68</v>
      </c>
      <c r="C69" s="4">
        <v>3.6446005966930004</v>
      </c>
      <c r="D69" s="8">
        <f t="shared" si="6"/>
        <v>33.870254857813364</v>
      </c>
      <c r="E69">
        <f t="shared" ref="E69:E132" si="10">IF(D68&gt;$Q$2,1-(D68-$Q$2)/($Q$1-$Q$2),1)</f>
        <v>1</v>
      </c>
      <c r="F69" s="8">
        <f t="shared" ref="F69:F132" si="11">E69*J69</f>
        <v>2.5512204176851001</v>
      </c>
      <c r="G69">
        <f t="shared" si="7"/>
        <v>0</v>
      </c>
      <c r="H69">
        <f t="shared" si="8"/>
        <v>0</v>
      </c>
      <c r="I69">
        <v>0.7</v>
      </c>
      <c r="J69">
        <f t="shared" si="9"/>
        <v>2.5512204176851001</v>
      </c>
    </row>
    <row r="70" spans="1:10" x14ac:dyDescent="0.25">
      <c r="A70" s="2">
        <v>42894</v>
      </c>
      <c r="B70">
        <v>9.09</v>
      </c>
      <c r="C70" s="4">
        <v>2.3847602782929997</v>
      </c>
      <c r="D70" s="8">
        <f t="shared" si="6"/>
        <v>26.449587052618465</v>
      </c>
      <c r="E70">
        <f t="shared" si="10"/>
        <v>1</v>
      </c>
      <c r="F70" s="8">
        <f t="shared" si="11"/>
        <v>1.6693321948050996</v>
      </c>
      <c r="G70">
        <f t="shared" si="7"/>
        <v>0</v>
      </c>
      <c r="H70">
        <f t="shared" si="8"/>
        <v>0</v>
      </c>
      <c r="I70">
        <v>0.7</v>
      </c>
      <c r="J70">
        <f t="shared" si="9"/>
        <v>1.6693321948050996</v>
      </c>
    </row>
    <row r="71" spans="1:10" x14ac:dyDescent="0.25">
      <c r="A71" s="2">
        <v>42895</v>
      </c>
      <c r="B71">
        <v>0.97</v>
      </c>
      <c r="C71" s="4">
        <v>3.0741905371730001</v>
      </c>
      <c r="D71" s="8">
        <f t="shared" si="6"/>
        <v>27.631520428639565</v>
      </c>
      <c r="E71">
        <f t="shared" si="10"/>
        <v>1</v>
      </c>
      <c r="F71" s="8">
        <f t="shared" si="11"/>
        <v>2.1519333760210997</v>
      </c>
      <c r="G71">
        <f t="shared" si="7"/>
        <v>0</v>
      </c>
      <c r="H71">
        <f t="shared" si="8"/>
        <v>0</v>
      </c>
      <c r="I71">
        <v>0.7</v>
      </c>
      <c r="J71">
        <f t="shared" si="9"/>
        <v>2.1519333760210997</v>
      </c>
    </row>
    <row r="72" spans="1:10" x14ac:dyDescent="0.25">
      <c r="A72" s="2">
        <v>42896</v>
      </c>
      <c r="B72">
        <v>1.75</v>
      </c>
      <c r="C72" s="4">
        <v>2.5225444126129992</v>
      </c>
      <c r="D72" s="8">
        <f t="shared" si="6"/>
        <v>27.647301517468662</v>
      </c>
      <c r="E72">
        <f t="shared" si="10"/>
        <v>1</v>
      </c>
      <c r="F72" s="8">
        <f t="shared" si="11"/>
        <v>1.7657810888290992</v>
      </c>
      <c r="G72">
        <f t="shared" si="7"/>
        <v>0</v>
      </c>
      <c r="H72">
        <f t="shared" si="8"/>
        <v>0</v>
      </c>
      <c r="I72">
        <v>0.7</v>
      </c>
      <c r="J72">
        <f t="shared" si="9"/>
        <v>1.7657810888290992</v>
      </c>
    </row>
    <row r="73" spans="1:10" x14ac:dyDescent="0.25">
      <c r="A73" s="2">
        <v>42897</v>
      </c>
      <c r="B73">
        <v>0.52</v>
      </c>
      <c r="C73" s="4">
        <v>2.842886957653</v>
      </c>
      <c r="D73" s="8">
        <f t="shared" si="6"/>
        <v>29.117322387825762</v>
      </c>
      <c r="E73">
        <f t="shared" si="10"/>
        <v>1</v>
      </c>
      <c r="F73" s="8">
        <f t="shared" si="11"/>
        <v>1.9900208703570998</v>
      </c>
      <c r="G73">
        <f t="shared" si="7"/>
        <v>0</v>
      </c>
      <c r="H73">
        <f t="shared" si="8"/>
        <v>0</v>
      </c>
      <c r="I73">
        <v>0.7</v>
      </c>
      <c r="J73">
        <f t="shared" si="9"/>
        <v>1.9900208703570998</v>
      </c>
    </row>
    <row r="74" spans="1:10" x14ac:dyDescent="0.25">
      <c r="A74" s="2">
        <v>42898</v>
      </c>
      <c r="B74">
        <v>0</v>
      </c>
      <c r="C74" s="4">
        <v>3.6522957204479995</v>
      </c>
      <c r="D74" s="8">
        <f t="shared" si="6"/>
        <v>31.67392939213936</v>
      </c>
      <c r="E74">
        <f t="shared" si="10"/>
        <v>1</v>
      </c>
      <c r="F74" s="8">
        <f t="shared" si="11"/>
        <v>2.5566070043135993</v>
      </c>
      <c r="G74">
        <f t="shared" si="7"/>
        <v>0</v>
      </c>
      <c r="H74">
        <f t="shared" si="8"/>
        <v>0</v>
      </c>
      <c r="I74">
        <v>0.7</v>
      </c>
      <c r="J74">
        <f t="shared" si="9"/>
        <v>2.5566070043135993</v>
      </c>
    </row>
    <row r="75" spans="1:10" x14ac:dyDescent="0.25">
      <c r="A75" s="2">
        <v>42899</v>
      </c>
      <c r="B75">
        <v>0.62</v>
      </c>
      <c r="C75" s="4">
        <v>3.1259382850129995</v>
      </c>
      <c r="D75" s="8">
        <f t="shared" si="6"/>
        <v>33.242086191648461</v>
      </c>
      <c r="E75">
        <f t="shared" si="10"/>
        <v>1</v>
      </c>
      <c r="F75" s="8">
        <f t="shared" si="11"/>
        <v>2.1881567995090996</v>
      </c>
      <c r="G75">
        <f t="shared" si="7"/>
        <v>0</v>
      </c>
      <c r="H75">
        <f t="shared" si="8"/>
        <v>0</v>
      </c>
      <c r="I75">
        <v>0.7</v>
      </c>
      <c r="J75">
        <f t="shared" si="9"/>
        <v>2.1881567995090996</v>
      </c>
    </row>
    <row r="76" spans="1:10" x14ac:dyDescent="0.25">
      <c r="A76" s="2">
        <v>42900</v>
      </c>
      <c r="B76">
        <v>7.0000000000000007E-2</v>
      </c>
      <c r="C76" s="4">
        <v>2.8792342331249996</v>
      </c>
      <c r="D76" s="8">
        <f t="shared" si="6"/>
        <v>35.187550154835961</v>
      </c>
      <c r="E76">
        <f t="shared" si="10"/>
        <v>1</v>
      </c>
      <c r="F76" s="8">
        <f t="shared" si="11"/>
        <v>2.0154639631874995</v>
      </c>
      <c r="G76">
        <f t="shared" si="7"/>
        <v>0</v>
      </c>
      <c r="H76">
        <f t="shared" si="8"/>
        <v>0</v>
      </c>
      <c r="I76">
        <v>0.7</v>
      </c>
      <c r="J76">
        <f t="shared" si="9"/>
        <v>2.0154639631874995</v>
      </c>
    </row>
    <row r="77" spans="1:10" x14ac:dyDescent="0.25">
      <c r="A77" s="2">
        <v>42901</v>
      </c>
      <c r="B77">
        <v>3.23</v>
      </c>
      <c r="C77" s="4">
        <v>3.1940203149329998</v>
      </c>
      <c r="D77" s="8">
        <f t="shared" si="6"/>
        <v>34.193364375289065</v>
      </c>
      <c r="E77">
        <f t="shared" si="10"/>
        <v>1</v>
      </c>
      <c r="F77" s="8">
        <f t="shared" si="11"/>
        <v>2.2358142204530997</v>
      </c>
      <c r="G77">
        <f t="shared" si="7"/>
        <v>0</v>
      </c>
      <c r="H77">
        <f t="shared" si="8"/>
        <v>0</v>
      </c>
      <c r="I77">
        <v>0.7</v>
      </c>
      <c r="J77">
        <f t="shared" si="9"/>
        <v>2.2358142204530997</v>
      </c>
    </row>
    <row r="78" spans="1:10" x14ac:dyDescent="0.25">
      <c r="A78" s="2">
        <v>42902</v>
      </c>
      <c r="B78">
        <v>0</v>
      </c>
      <c r="C78" s="4">
        <v>3.048091856528</v>
      </c>
      <c r="D78" s="8">
        <f t="shared" si="6"/>
        <v>36.327028674858667</v>
      </c>
      <c r="E78">
        <f t="shared" si="10"/>
        <v>1</v>
      </c>
      <c r="F78" s="8">
        <f t="shared" si="11"/>
        <v>2.1336642995695998</v>
      </c>
      <c r="G78">
        <f t="shared" si="7"/>
        <v>0</v>
      </c>
      <c r="H78">
        <f t="shared" si="8"/>
        <v>0</v>
      </c>
      <c r="I78">
        <v>0.7</v>
      </c>
      <c r="J78">
        <f t="shared" si="9"/>
        <v>2.1336642995695998</v>
      </c>
    </row>
    <row r="79" spans="1:10" x14ac:dyDescent="0.25">
      <c r="A79" s="2">
        <v>42903</v>
      </c>
      <c r="B79">
        <v>0</v>
      </c>
      <c r="C79" s="4">
        <v>5.0298994785280007</v>
      </c>
      <c r="D79" s="8">
        <f t="shared" si="6"/>
        <v>39.847958309828265</v>
      </c>
      <c r="E79">
        <f t="shared" si="10"/>
        <v>1</v>
      </c>
      <c r="F79" s="8">
        <f t="shared" si="11"/>
        <v>3.5209296349696002</v>
      </c>
      <c r="G79">
        <f t="shared" si="7"/>
        <v>0</v>
      </c>
      <c r="H79">
        <f t="shared" si="8"/>
        <v>0</v>
      </c>
      <c r="I79">
        <v>0.7</v>
      </c>
      <c r="J79">
        <f t="shared" si="9"/>
        <v>3.5209296349696002</v>
      </c>
    </row>
    <row r="80" spans="1:10" x14ac:dyDescent="0.25">
      <c r="A80" s="2">
        <v>42904</v>
      </c>
      <c r="B80">
        <v>0</v>
      </c>
      <c r="C80" s="4">
        <v>5.0766697442930004</v>
      </c>
      <c r="D80" s="8">
        <f t="shared" si="6"/>
        <v>43.401627130833361</v>
      </c>
      <c r="E80">
        <f t="shared" si="10"/>
        <v>1</v>
      </c>
      <c r="F80" s="8">
        <f t="shared" si="11"/>
        <v>3.5536688210051</v>
      </c>
      <c r="G80">
        <f t="shared" si="7"/>
        <v>0</v>
      </c>
      <c r="H80">
        <f t="shared" si="8"/>
        <v>0</v>
      </c>
      <c r="I80">
        <v>0.7</v>
      </c>
      <c r="J80">
        <f t="shared" si="9"/>
        <v>3.5536688210051</v>
      </c>
    </row>
    <row r="81" spans="1:10" x14ac:dyDescent="0.25">
      <c r="A81" s="2">
        <v>42905</v>
      </c>
      <c r="B81">
        <v>0.02</v>
      </c>
      <c r="C81" s="4">
        <v>4.1977536158930002</v>
      </c>
      <c r="D81" s="8">
        <f t="shared" si="6"/>
        <v>46.320054661958459</v>
      </c>
      <c r="E81">
        <f t="shared" si="10"/>
        <v>1</v>
      </c>
      <c r="F81" s="8">
        <f t="shared" si="11"/>
        <v>2.9384275311250998</v>
      </c>
      <c r="G81">
        <f t="shared" si="7"/>
        <v>0</v>
      </c>
      <c r="H81">
        <f t="shared" si="8"/>
        <v>0</v>
      </c>
      <c r="I81">
        <v>0.7</v>
      </c>
      <c r="J81">
        <f t="shared" si="9"/>
        <v>2.9384275311250998</v>
      </c>
    </row>
    <row r="82" spans="1:10" x14ac:dyDescent="0.25">
      <c r="A82" s="2">
        <v>42906</v>
      </c>
      <c r="B82">
        <v>0.42</v>
      </c>
      <c r="C82" s="4">
        <v>3.3680000686079996</v>
      </c>
      <c r="D82" s="8">
        <f t="shared" si="6"/>
        <v>48.25765470998406</v>
      </c>
      <c r="E82">
        <f t="shared" si="10"/>
        <v>1</v>
      </c>
      <c r="F82" s="8">
        <f t="shared" si="11"/>
        <v>2.3576000480255996</v>
      </c>
      <c r="G82">
        <f t="shared" si="7"/>
        <v>0</v>
      </c>
      <c r="H82">
        <f t="shared" si="8"/>
        <v>0</v>
      </c>
      <c r="I82">
        <v>0.7</v>
      </c>
      <c r="J82">
        <f t="shared" si="9"/>
        <v>2.3576000480255996</v>
      </c>
    </row>
    <row r="83" spans="1:10" x14ac:dyDescent="0.25">
      <c r="A83" s="2">
        <v>42907</v>
      </c>
      <c r="B83">
        <v>4.46</v>
      </c>
      <c r="C83" s="4">
        <v>2.223245179733</v>
      </c>
      <c r="D83" s="8">
        <f t="shared" si="6"/>
        <v>45.353926335797162</v>
      </c>
      <c r="E83">
        <f t="shared" si="10"/>
        <v>1</v>
      </c>
      <c r="F83" s="8">
        <f t="shared" si="11"/>
        <v>1.5562716258131</v>
      </c>
      <c r="G83">
        <f t="shared" si="7"/>
        <v>0</v>
      </c>
      <c r="H83">
        <f t="shared" si="8"/>
        <v>0</v>
      </c>
      <c r="I83">
        <v>0.7</v>
      </c>
      <c r="J83">
        <f t="shared" si="9"/>
        <v>1.5562716258131</v>
      </c>
    </row>
    <row r="84" spans="1:10" x14ac:dyDescent="0.25">
      <c r="A84" s="2">
        <v>42908</v>
      </c>
      <c r="B84">
        <v>0.73</v>
      </c>
      <c r="C84" s="4">
        <v>2.7600762558879999</v>
      </c>
      <c r="D84" s="8">
        <f t="shared" si="6"/>
        <v>46.555979714918763</v>
      </c>
      <c r="E84">
        <f t="shared" si="10"/>
        <v>1</v>
      </c>
      <c r="F84" s="8">
        <f t="shared" si="11"/>
        <v>1.9320533791215997</v>
      </c>
      <c r="G84">
        <f t="shared" si="7"/>
        <v>0</v>
      </c>
      <c r="H84">
        <f>H83+G84</f>
        <v>0</v>
      </c>
      <c r="I84">
        <v>0.7</v>
      </c>
      <c r="J84">
        <f>I84*C84</f>
        <v>1.9320533791215997</v>
      </c>
    </row>
    <row r="85" spans="1:10" x14ac:dyDescent="0.25">
      <c r="A85" s="2">
        <v>42909</v>
      </c>
      <c r="B85">
        <v>0.64</v>
      </c>
      <c r="C85" s="4">
        <v>3.2024584186879994</v>
      </c>
      <c r="D85" s="8">
        <f t="shared" si="6"/>
        <v>48.157700608000361</v>
      </c>
      <c r="E85">
        <f t="shared" si="10"/>
        <v>1</v>
      </c>
      <c r="F85" s="8">
        <f t="shared" si="11"/>
        <v>2.2417208930815993</v>
      </c>
      <c r="G85">
        <f t="shared" si="7"/>
        <v>0</v>
      </c>
      <c r="H85">
        <f t="shared" si="8"/>
        <v>0</v>
      </c>
      <c r="I85">
        <v>0.7</v>
      </c>
      <c r="J85">
        <f t="shared" si="9"/>
        <v>2.2417208930815993</v>
      </c>
    </row>
    <row r="86" spans="1:10" x14ac:dyDescent="0.25">
      <c r="A86" s="2">
        <v>42910</v>
      </c>
      <c r="B86">
        <v>0</v>
      </c>
      <c r="C86" s="4">
        <v>3.9089966629279997</v>
      </c>
      <c r="D86" s="8">
        <f t="shared" si="6"/>
        <v>50.893998272049963</v>
      </c>
      <c r="E86">
        <f t="shared" si="10"/>
        <v>1</v>
      </c>
      <c r="F86" s="8">
        <f t="shared" si="11"/>
        <v>2.7362976640495997</v>
      </c>
      <c r="G86">
        <f t="shared" si="7"/>
        <v>0</v>
      </c>
      <c r="H86">
        <f t="shared" si="8"/>
        <v>0</v>
      </c>
      <c r="I86">
        <v>0.7</v>
      </c>
      <c r="J86">
        <f t="shared" si="9"/>
        <v>2.7362976640495997</v>
      </c>
    </row>
    <row r="87" spans="1:10" x14ac:dyDescent="0.25">
      <c r="A87" s="2">
        <v>42911</v>
      </c>
      <c r="B87">
        <v>0</v>
      </c>
      <c r="C87" s="4">
        <v>3.9089966629279997</v>
      </c>
      <c r="D87" s="8">
        <f t="shared" si="6"/>
        <v>53.630295936099564</v>
      </c>
      <c r="E87">
        <f t="shared" si="10"/>
        <v>1</v>
      </c>
      <c r="F87" s="8">
        <f t="shared" si="11"/>
        <v>2.7362976640495997</v>
      </c>
      <c r="G87">
        <f t="shared" si="7"/>
        <v>0</v>
      </c>
      <c r="H87">
        <f t="shared" si="8"/>
        <v>0</v>
      </c>
      <c r="I87">
        <v>0.7</v>
      </c>
      <c r="J87">
        <f t="shared" si="9"/>
        <v>2.7362976640495997</v>
      </c>
    </row>
    <row r="88" spans="1:10" x14ac:dyDescent="0.25">
      <c r="A88" s="2">
        <v>42912</v>
      </c>
      <c r="B88">
        <v>7.26</v>
      </c>
      <c r="C88" s="4">
        <v>2.2334627630079997</v>
      </c>
      <c r="D88" s="8">
        <f t="shared" si="6"/>
        <v>47.933719870205167</v>
      </c>
      <c r="E88">
        <f t="shared" si="10"/>
        <v>1</v>
      </c>
      <c r="F88" s="8">
        <f t="shared" si="11"/>
        <v>1.5634239341055998</v>
      </c>
      <c r="G88">
        <f t="shared" si="7"/>
        <v>0</v>
      </c>
      <c r="H88">
        <f t="shared" si="8"/>
        <v>0</v>
      </c>
      <c r="I88">
        <v>0.7</v>
      </c>
      <c r="J88">
        <f t="shared" si="9"/>
        <v>1.5634239341055998</v>
      </c>
    </row>
    <row r="89" spans="1:10" x14ac:dyDescent="0.25">
      <c r="A89" s="2">
        <v>42913</v>
      </c>
      <c r="B89">
        <v>3.27</v>
      </c>
      <c r="C89" s="4">
        <v>1.1929313274879998</v>
      </c>
      <c r="D89" s="8">
        <f t="shared" si="6"/>
        <v>45.498771799446764</v>
      </c>
      <c r="E89">
        <f t="shared" si="10"/>
        <v>1</v>
      </c>
      <c r="F89" s="8">
        <f t="shared" si="11"/>
        <v>0.83505192924159977</v>
      </c>
      <c r="G89">
        <f t="shared" si="7"/>
        <v>0</v>
      </c>
      <c r="H89">
        <f t="shared" si="8"/>
        <v>0</v>
      </c>
      <c r="I89">
        <v>0.7</v>
      </c>
      <c r="J89">
        <f t="shared" si="9"/>
        <v>0.83505192924159977</v>
      </c>
    </row>
    <row r="90" spans="1:10" x14ac:dyDescent="0.25">
      <c r="A90" s="2">
        <v>42914</v>
      </c>
      <c r="B90">
        <v>32.5</v>
      </c>
      <c r="C90" s="4">
        <v>2.0785453203729998</v>
      </c>
      <c r="D90" s="8">
        <f t="shared" si="6"/>
        <v>14.453753523707867</v>
      </c>
      <c r="E90">
        <f t="shared" si="10"/>
        <v>1</v>
      </c>
      <c r="F90" s="8">
        <f t="shared" si="11"/>
        <v>1.4549817242610998</v>
      </c>
      <c r="G90">
        <f t="shared" si="7"/>
        <v>0</v>
      </c>
      <c r="H90">
        <f t="shared" si="8"/>
        <v>0</v>
      </c>
      <c r="I90">
        <v>0.7</v>
      </c>
      <c r="J90">
        <f t="shared" si="9"/>
        <v>1.4549817242610998</v>
      </c>
    </row>
    <row r="91" spans="1:10" x14ac:dyDescent="0.25">
      <c r="A91" s="2">
        <v>42915</v>
      </c>
      <c r="B91">
        <v>18.489999999999998</v>
      </c>
      <c r="C91" s="4">
        <v>0.96680653516799986</v>
      </c>
      <c r="D91" s="8">
        <f t="shared" si="6"/>
        <v>0</v>
      </c>
      <c r="E91">
        <f t="shared" si="10"/>
        <v>1</v>
      </c>
      <c r="F91" s="8">
        <f t="shared" si="11"/>
        <v>0.67676457461759987</v>
      </c>
      <c r="G91" s="25">
        <f t="shared" si="7"/>
        <v>3.3594819016745312</v>
      </c>
      <c r="H91" s="8">
        <f t="shared" si="8"/>
        <v>3.3594819016745312</v>
      </c>
      <c r="I91">
        <v>0.7</v>
      </c>
      <c r="J91">
        <f t="shared" si="9"/>
        <v>0.67676457461759987</v>
      </c>
    </row>
    <row r="92" spans="1:10" x14ac:dyDescent="0.25">
      <c r="A92" s="2">
        <v>42916</v>
      </c>
      <c r="B92">
        <v>0.78</v>
      </c>
      <c r="C92" s="4">
        <v>1.2829999999999999</v>
      </c>
      <c r="D92" s="8">
        <f t="shared" si="6"/>
        <v>0.11809999999999987</v>
      </c>
      <c r="E92">
        <f t="shared" si="10"/>
        <v>1</v>
      </c>
      <c r="F92" s="8">
        <f t="shared" si="11"/>
        <v>0.8980999999999999</v>
      </c>
      <c r="G92">
        <f t="shared" si="7"/>
        <v>0</v>
      </c>
      <c r="H92" s="8">
        <f t="shared" si="8"/>
        <v>3.3594819016745312</v>
      </c>
      <c r="I92">
        <v>0.7</v>
      </c>
      <c r="J92">
        <f t="shared" si="9"/>
        <v>0.8980999999999999</v>
      </c>
    </row>
    <row r="93" spans="1:10" x14ac:dyDescent="0.25">
      <c r="A93" s="2">
        <v>42917</v>
      </c>
      <c r="B93">
        <v>0.01</v>
      </c>
      <c r="C93" s="4">
        <v>3.1259382850129995</v>
      </c>
      <c r="D93" s="8">
        <f t="shared" si="6"/>
        <v>2.2962567995090994</v>
      </c>
      <c r="E93">
        <f t="shared" si="10"/>
        <v>1</v>
      </c>
      <c r="F93" s="8">
        <f t="shared" si="11"/>
        <v>2.1881567995090996</v>
      </c>
      <c r="G93">
        <f t="shared" si="7"/>
        <v>0</v>
      </c>
      <c r="H93" s="8">
        <f t="shared" si="8"/>
        <v>3.3594819016745312</v>
      </c>
      <c r="I93">
        <v>0.7</v>
      </c>
      <c r="J93">
        <f t="shared" si="9"/>
        <v>2.1881567995090996</v>
      </c>
    </row>
    <row r="94" spans="1:10" x14ac:dyDescent="0.25">
      <c r="A94" s="2">
        <v>42918</v>
      </c>
      <c r="B94">
        <v>0.2</v>
      </c>
      <c r="C94" s="4">
        <v>3.6906248818929992</v>
      </c>
      <c r="D94" s="8">
        <f t="shared" si="6"/>
        <v>4.6796942168341991</v>
      </c>
      <c r="E94">
        <f t="shared" si="10"/>
        <v>1</v>
      </c>
      <c r="F94" s="8">
        <f t="shared" si="11"/>
        <v>2.5834374173250994</v>
      </c>
      <c r="G94">
        <f t="shared" si="7"/>
        <v>0</v>
      </c>
      <c r="H94" s="8">
        <f t="shared" si="8"/>
        <v>3.3594819016745312</v>
      </c>
      <c r="I94">
        <v>0.7</v>
      </c>
      <c r="J94">
        <f t="shared" si="9"/>
        <v>2.5834374173250994</v>
      </c>
    </row>
    <row r="95" spans="1:10" x14ac:dyDescent="0.25">
      <c r="A95" s="2">
        <v>42919</v>
      </c>
      <c r="B95">
        <v>3.05</v>
      </c>
      <c r="C95" s="4">
        <v>3.2024584186879994</v>
      </c>
      <c r="D95" s="8">
        <f t="shared" si="6"/>
        <v>3.871415109915799</v>
      </c>
      <c r="E95">
        <f t="shared" si="10"/>
        <v>1</v>
      </c>
      <c r="F95" s="8">
        <f t="shared" si="11"/>
        <v>2.2417208930815993</v>
      </c>
      <c r="G95">
        <f t="shared" si="7"/>
        <v>0</v>
      </c>
      <c r="H95" s="8">
        <f t="shared" si="8"/>
        <v>3.3594819016745312</v>
      </c>
      <c r="I95">
        <v>0.7</v>
      </c>
      <c r="J95">
        <f t="shared" si="9"/>
        <v>2.2417208930815993</v>
      </c>
    </row>
    <row r="96" spans="1:10" x14ac:dyDescent="0.25">
      <c r="A96" s="2">
        <v>42920</v>
      </c>
      <c r="B96">
        <v>9.94</v>
      </c>
      <c r="C96" s="4">
        <v>1.125199400848</v>
      </c>
      <c r="D96" s="8">
        <f t="shared" si="6"/>
        <v>0</v>
      </c>
      <c r="E96">
        <f t="shared" si="10"/>
        <v>1</v>
      </c>
      <c r="F96" s="8">
        <f t="shared" si="11"/>
        <v>0.78763958059359995</v>
      </c>
      <c r="G96">
        <f t="shared" si="7"/>
        <v>5.2809453094906003</v>
      </c>
      <c r="H96" s="8">
        <f t="shared" si="8"/>
        <v>8.6404272111651323</v>
      </c>
      <c r="I96">
        <v>0.7</v>
      </c>
      <c r="J96">
        <f t="shared" si="9"/>
        <v>0.78763958059359995</v>
      </c>
    </row>
    <row r="97" spans="1:10" x14ac:dyDescent="0.25">
      <c r="A97" s="2">
        <v>42921</v>
      </c>
      <c r="B97">
        <v>1.1599999999999999</v>
      </c>
      <c r="C97" s="4">
        <v>1.8453143364529998</v>
      </c>
      <c r="D97" s="8">
        <f t="shared" si="6"/>
        <v>0.13172003551709976</v>
      </c>
      <c r="E97">
        <f t="shared" si="10"/>
        <v>1</v>
      </c>
      <c r="F97" s="8">
        <f t="shared" si="11"/>
        <v>1.2917200355170997</v>
      </c>
      <c r="G97">
        <f t="shared" si="7"/>
        <v>0</v>
      </c>
      <c r="H97" s="8">
        <f t="shared" si="8"/>
        <v>8.6404272111651323</v>
      </c>
      <c r="I97">
        <v>0.7</v>
      </c>
      <c r="J97">
        <f t="shared" si="9"/>
        <v>1.2917200355170997</v>
      </c>
    </row>
    <row r="98" spans="1:10" x14ac:dyDescent="0.25">
      <c r="A98" s="2">
        <v>42922</v>
      </c>
      <c r="B98">
        <v>0.18</v>
      </c>
      <c r="C98" s="4">
        <v>2.0471479299999999</v>
      </c>
      <c r="D98" s="8">
        <f t="shared" si="6"/>
        <v>1.3847235865170997</v>
      </c>
      <c r="E98">
        <f t="shared" si="10"/>
        <v>1</v>
      </c>
      <c r="F98" s="8">
        <f t="shared" si="11"/>
        <v>1.4330035509999999</v>
      </c>
      <c r="G98">
        <f t="shared" si="7"/>
        <v>0</v>
      </c>
      <c r="H98" s="8">
        <f t="shared" si="8"/>
        <v>8.6404272111651323</v>
      </c>
      <c r="I98">
        <v>0.7</v>
      </c>
      <c r="J98">
        <f t="shared" si="9"/>
        <v>1.4330035509999999</v>
      </c>
    </row>
    <row r="99" spans="1:10" x14ac:dyDescent="0.25">
      <c r="A99" s="2">
        <v>42923</v>
      </c>
      <c r="B99">
        <v>0.67</v>
      </c>
      <c r="C99" s="4">
        <v>3.0042564954129998</v>
      </c>
      <c r="D99" s="8">
        <f t="shared" si="6"/>
        <v>2.8177031333061997</v>
      </c>
      <c r="E99">
        <f t="shared" si="10"/>
        <v>1</v>
      </c>
      <c r="F99" s="8">
        <f t="shared" si="11"/>
        <v>2.1029795467890997</v>
      </c>
      <c r="G99">
        <f t="shared" si="7"/>
        <v>0</v>
      </c>
      <c r="H99" s="8">
        <f t="shared" si="8"/>
        <v>8.6404272111651323</v>
      </c>
      <c r="I99">
        <v>0.7</v>
      </c>
      <c r="J99">
        <f t="shared" si="9"/>
        <v>2.1029795467890997</v>
      </c>
    </row>
    <row r="100" spans="1:10" x14ac:dyDescent="0.25">
      <c r="A100" s="2">
        <v>42924</v>
      </c>
      <c r="B100">
        <v>0</v>
      </c>
      <c r="C100" s="4">
        <v>4.1977536158930002</v>
      </c>
      <c r="D100" s="8">
        <f t="shared" si="6"/>
        <v>5.7561306644312999</v>
      </c>
      <c r="E100">
        <f t="shared" si="10"/>
        <v>1</v>
      </c>
      <c r="F100" s="8">
        <f t="shared" si="11"/>
        <v>2.9384275311250998</v>
      </c>
      <c r="G100">
        <f t="shared" si="7"/>
        <v>0</v>
      </c>
      <c r="H100" s="8">
        <f t="shared" si="8"/>
        <v>8.6404272111651323</v>
      </c>
      <c r="I100">
        <v>0.7</v>
      </c>
      <c r="J100">
        <f t="shared" si="9"/>
        <v>2.9384275311250998</v>
      </c>
    </row>
    <row r="101" spans="1:10" x14ac:dyDescent="0.25">
      <c r="A101" s="2">
        <v>42925</v>
      </c>
      <c r="B101">
        <v>1.39</v>
      </c>
      <c r="C101" s="4">
        <v>1.9521679743729998</v>
      </c>
      <c r="D101" s="8">
        <f t="shared" si="6"/>
        <v>5.7326482464924</v>
      </c>
      <c r="E101">
        <f t="shared" si="10"/>
        <v>1</v>
      </c>
      <c r="F101" s="8">
        <f t="shared" si="11"/>
        <v>1.3665175820610997</v>
      </c>
      <c r="G101">
        <f t="shared" si="7"/>
        <v>0</v>
      </c>
      <c r="H101" s="8">
        <f t="shared" si="8"/>
        <v>8.6404272111651323</v>
      </c>
      <c r="I101">
        <v>0.7</v>
      </c>
      <c r="J101">
        <f t="shared" si="9"/>
        <v>1.3665175820610997</v>
      </c>
    </row>
    <row r="102" spans="1:10" x14ac:dyDescent="0.25">
      <c r="A102" s="2">
        <v>42926</v>
      </c>
      <c r="B102">
        <v>5.95</v>
      </c>
      <c r="C102" s="4">
        <v>1.2267434331249998</v>
      </c>
      <c r="D102" s="8">
        <f t="shared" si="6"/>
        <v>0.64136864967990004</v>
      </c>
      <c r="E102">
        <f t="shared" si="10"/>
        <v>1</v>
      </c>
      <c r="F102" s="8">
        <f t="shared" si="11"/>
        <v>0.85872040318749976</v>
      </c>
      <c r="G102">
        <f t="shared" si="7"/>
        <v>0</v>
      </c>
      <c r="H102" s="8">
        <f t="shared" si="8"/>
        <v>8.6404272111651323</v>
      </c>
      <c r="I102">
        <v>0.7</v>
      </c>
      <c r="J102">
        <f t="shared" si="9"/>
        <v>0.85872040318749976</v>
      </c>
    </row>
    <row r="103" spans="1:10" x14ac:dyDescent="0.25">
      <c r="A103" s="2">
        <v>42927</v>
      </c>
      <c r="B103">
        <v>0.45</v>
      </c>
      <c r="C103" s="4">
        <v>2.6663860705279996</v>
      </c>
      <c r="D103" s="8">
        <f t="shared" si="6"/>
        <v>2.0578388990494991</v>
      </c>
      <c r="E103">
        <f t="shared" si="10"/>
        <v>1</v>
      </c>
      <c r="F103" s="8">
        <f t="shared" si="11"/>
        <v>1.8664702493695995</v>
      </c>
      <c r="G103">
        <f t="shared" si="7"/>
        <v>0</v>
      </c>
      <c r="H103" s="8">
        <f t="shared" si="8"/>
        <v>8.6404272111651323</v>
      </c>
      <c r="I103">
        <v>0.7</v>
      </c>
      <c r="J103">
        <f t="shared" si="9"/>
        <v>1.8664702493695995</v>
      </c>
    </row>
    <row r="104" spans="1:10" x14ac:dyDescent="0.25">
      <c r="A104" s="2">
        <v>42928</v>
      </c>
      <c r="B104">
        <v>0</v>
      </c>
      <c r="C104" s="4">
        <v>3.2192872574879994</v>
      </c>
      <c r="D104" s="8">
        <f t="shared" si="6"/>
        <v>4.3113399792910982</v>
      </c>
      <c r="E104">
        <f t="shared" si="10"/>
        <v>1</v>
      </c>
      <c r="F104" s="8">
        <f t="shared" si="11"/>
        <v>2.2535010802415996</v>
      </c>
      <c r="G104">
        <f t="shared" si="7"/>
        <v>0</v>
      </c>
      <c r="H104" s="8">
        <f t="shared" si="8"/>
        <v>8.6404272111651323</v>
      </c>
      <c r="I104">
        <v>0.7</v>
      </c>
      <c r="J104">
        <f t="shared" si="9"/>
        <v>2.2535010802415996</v>
      </c>
    </row>
    <row r="105" spans="1:10" x14ac:dyDescent="0.25">
      <c r="A105" s="2">
        <v>42929</v>
      </c>
      <c r="B105">
        <v>1.1200000000000001</v>
      </c>
      <c r="C105" s="4">
        <v>3.2276781331250004</v>
      </c>
      <c r="D105" s="8">
        <f t="shared" si="6"/>
        <v>5.4507146724785978</v>
      </c>
      <c r="E105">
        <f t="shared" si="10"/>
        <v>1</v>
      </c>
      <c r="F105" s="8">
        <f t="shared" si="11"/>
        <v>2.2593746931875001</v>
      </c>
      <c r="G105">
        <f t="shared" si="7"/>
        <v>0</v>
      </c>
      <c r="H105" s="8">
        <f t="shared" si="8"/>
        <v>8.6404272111651323</v>
      </c>
      <c r="I105">
        <v>0.7</v>
      </c>
      <c r="J105">
        <f t="shared" si="9"/>
        <v>2.2593746931875001</v>
      </c>
    </row>
    <row r="106" spans="1:10" x14ac:dyDescent="0.25">
      <c r="A106" s="2">
        <v>42930</v>
      </c>
      <c r="B106">
        <v>1.06</v>
      </c>
      <c r="C106" s="4">
        <v>3.3353679354879997</v>
      </c>
      <c r="D106" s="8">
        <f t="shared" si="6"/>
        <v>6.7254722273201963</v>
      </c>
      <c r="E106">
        <f t="shared" si="10"/>
        <v>1</v>
      </c>
      <c r="F106" s="8">
        <f t="shared" si="11"/>
        <v>2.3347575548415995</v>
      </c>
      <c r="G106">
        <f t="shared" si="7"/>
        <v>0</v>
      </c>
      <c r="H106" s="8">
        <f t="shared" si="8"/>
        <v>8.6404272111651323</v>
      </c>
      <c r="I106">
        <v>0.7</v>
      </c>
      <c r="J106">
        <f t="shared" si="9"/>
        <v>2.3347575548415995</v>
      </c>
    </row>
    <row r="107" spans="1:10" x14ac:dyDescent="0.25">
      <c r="A107" s="2">
        <v>42931</v>
      </c>
      <c r="B107">
        <v>2.74</v>
      </c>
      <c r="C107" s="4">
        <v>2.4343551610879999</v>
      </c>
      <c r="D107" s="8">
        <f t="shared" si="6"/>
        <v>5.689520840081796</v>
      </c>
      <c r="E107">
        <f t="shared" si="10"/>
        <v>1</v>
      </c>
      <c r="F107" s="8">
        <f t="shared" si="11"/>
        <v>1.7040486127615999</v>
      </c>
      <c r="G107">
        <f t="shared" si="7"/>
        <v>0</v>
      </c>
      <c r="H107" s="8">
        <f t="shared" si="8"/>
        <v>8.6404272111651323</v>
      </c>
      <c r="I107">
        <v>0.7</v>
      </c>
      <c r="J107">
        <f t="shared" si="9"/>
        <v>1.7040486127615999</v>
      </c>
    </row>
    <row r="108" spans="1:10" x14ac:dyDescent="0.25">
      <c r="A108" s="2">
        <v>42932</v>
      </c>
      <c r="B108">
        <v>0</v>
      </c>
      <c r="C108" s="4">
        <v>4.4307375508479989</v>
      </c>
      <c r="D108" s="8">
        <f t="shared" si="6"/>
        <v>8.7910371256753947</v>
      </c>
      <c r="E108">
        <f t="shared" si="10"/>
        <v>1</v>
      </c>
      <c r="F108" s="8">
        <f t="shared" si="11"/>
        <v>3.1015162855935992</v>
      </c>
      <c r="G108">
        <f t="shared" si="7"/>
        <v>0</v>
      </c>
      <c r="H108" s="8">
        <f t="shared" si="8"/>
        <v>8.6404272111651323</v>
      </c>
      <c r="I108">
        <v>0.7</v>
      </c>
      <c r="J108">
        <f t="shared" si="9"/>
        <v>3.1015162855935992</v>
      </c>
    </row>
    <row r="109" spans="1:10" x14ac:dyDescent="0.25">
      <c r="A109" s="2">
        <v>42933</v>
      </c>
      <c r="B109">
        <v>0</v>
      </c>
      <c r="C109" s="4">
        <v>4.9658572594130002</v>
      </c>
      <c r="D109" s="8">
        <f t="shared" si="6"/>
        <v>12.267137207264495</v>
      </c>
      <c r="E109">
        <f t="shared" si="10"/>
        <v>1</v>
      </c>
      <c r="F109" s="8">
        <f t="shared" si="11"/>
        <v>3.4761000815891001</v>
      </c>
      <c r="G109">
        <f t="shared" si="7"/>
        <v>0</v>
      </c>
      <c r="H109" s="8">
        <f t="shared" si="8"/>
        <v>8.6404272111651323</v>
      </c>
      <c r="I109">
        <v>0.7</v>
      </c>
      <c r="J109">
        <f t="shared" si="9"/>
        <v>3.4761000815891001</v>
      </c>
    </row>
    <row r="110" spans="1:10" x14ac:dyDescent="0.25">
      <c r="A110" s="2">
        <v>42934</v>
      </c>
      <c r="B110">
        <v>0</v>
      </c>
      <c r="C110" s="4">
        <v>4.2497952455680013</v>
      </c>
      <c r="D110" s="8">
        <f t="shared" si="6"/>
        <v>15.241993879162095</v>
      </c>
      <c r="E110">
        <f t="shared" si="10"/>
        <v>1</v>
      </c>
      <c r="F110" s="8">
        <f t="shared" si="11"/>
        <v>2.9748566718976006</v>
      </c>
      <c r="G110">
        <f t="shared" si="7"/>
        <v>0</v>
      </c>
      <c r="H110" s="8">
        <f t="shared" si="8"/>
        <v>8.6404272111651323</v>
      </c>
      <c r="I110">
        <v>0.7</v>
      </c>
      <c r="J110">
        <f t="shared" si="9"/>
        <v>2.9748566718976006</v>
      </c>
    </row>
    <row r="111" spans="1:10" x14ac:dyDescent="0.25">
      <c r="A111" s="2">
        <v>42935</v>
      </c>
      <c r="B111">
        <v>2.66</v>
      </c>
      <c r="C111" s="4">
        <v>1.8237853736529999</v>
      </c>
      <c r="D111" s="8">
        <f t="shared" si="6"/>
        <v>13.858643640719194</v>
      </c>
      <c r="E111">
        <f t="shared" si="10"/>
        <v>1</v>
      </c>
      <c r="F111" s="8">
        <f t="shared" si="11"/>
        <v>1.2766497615570997</v>
      </c>
      <c r="G111">
        <f t="shared" si="7"/>
        <v>0</v>
      </c>
      <c r="H111" s="8">
        <f t="shared" si="8"/>
        <v>8.6404272111651323</v>
      </c>
      <c r="I111">
        <v>0.7</v>
      </c>
      <c r="J111">
        <f t="shared" si="9"/>
        <v>1.2766497615570997</v>
      </c>
    </row>
    <row r="112" spans="1:10" x14ac:dyDescent="0.25">
      <c r="A112" s="2">
        <v>42936</v>
      </c>
      <c r="B112">
        <v>0.75</v>
      </c>
      <c r="C112" s="4">
        <v>2.2538495300000001</v>
      </c>
      <c r="D112" s="8">
        <f t="shared" si="6"/>
        <v>14.686338311719194</v>
      </c>
      <c r="E112">
        <f t="shared" si="10"/>
        <v>1</v>
      </c>
      <c r="F112" s="8">
        <f t="shared" si="11"/>
        <v>1.5776946709999999</v>
      </c>
      <c r="G112">
        <f t="shared" si="7"/>
        <v>0</v>
      </c>
      <c r="H112" s="8">
        <f t="shared" si="8"/>
        <v>8.6404272111651323</v>
      </c>
      <c r="I112">
        <v>0.7</v>
      </c>
      <c r="J112">
        <f t="shared" si="9"/>
        <v>1.5776946709999999</v>
      </c>
    </row>
    <row r="113" spans="1:10" x14ac:dyDescent="0.25">
      <c r="A113" s="2">
        <v>42937</v>
      </c>
      <c r="B113">
        <v>3.17</v>
      </c>
      <c r="C113" s="4">
        <v>1.7913971339679997</v>
      </c>
      <c r="D113" s="8">
        <f t="shared" si="6"/>
        <v>12.770316305496793</v>
      </c>
      <c r="E113">
        <f t="shared" si="10"/>
        <v>1</v>
      </c>
      <c r="F113" s="8">
        <f t="shared" si="11"/>
        <v>1.2539779937775997</v>
      </c>
      <c r="G113">
        <f t="shared" si="7"/>
        <v>0</v>
      </c>
      <c r="H113" s="8">
        <f t="shared" si="8"/>
        <v>8.6404272111651323</v>
      </c>
      <c r="I113">
        <v>0.7</v>
      </c>
      <c r="J113">
        <f t="shared" si="9"/>
        <v>1.2539779937775997</v>
      </c>
    </row>
    <row r="114" spans="1:10" x14ac:dyDescent="0.25">
      <c r="A114" s="2">
        <v>42938</v>
      </c>
      <c r="B114">
        <v>8.17</v>
      </c>
      <c r="C114" s="4">
        <v>0.79707311085299981</v>
      </c>
      <c r="D114" s="8">
        <f t="shared" si="6"/>
        <v>5.1582674830938924</v>
      </c>
      <c r="E114">
        <f t="shared" si="10"/>
        <v>1</v>
      </c>
      <c r="F114" s="8">
        <f t="shared" si="11"/>
        <v>0.55795117759709978</v>
      </c>
      <c r="G114">
        <f t="shared" si="7"/>
        <v>0</v>
      </c>
      <c r="H114" s="8">
        <f t="shared" si="8"/>
        <v>8.6404272111651323</v>
      </c>
      <c r="I114">
        <v>0.7</v>
      </c>
      <c r="J114">
        <f t="shared" si="9"/>
        <v>0.55795117759709978</v>
      </c>
    </row>
    <row r="115" spans="1:10" x14ac:dyDescent="0.25">
      <c r="A115" s="2">
        <v>42939</v>
      </c>
      <c r="B115">
        <v>9.02</v>
      </c>
      <c r="C115" s="4">
        <v>1.2605129944479998</v>
      </c>
      <c r="D115" s="8">
        <f t="shared" si="6"/>
        <v>0</v>
      </c>
      <c r="E115">
        <f t="shared" si="10"/>
        <v>1</v>
      </c>
      <c r="F115" s="8">
        <f t="shared" si="11"/>
        <v>0.88235909611359975</v>
      </c>
      <c r="G115">
        <f t="shared" si="7"/>
        <v>2.9793734207925073</v>
      </c>
      <c r="H115" s="8">
        <f t="shared" si="8"/>
        <v>11.61980063195764</v>
      </c>
      <c r="I115">
        <v>0.7</v>
      </c>
      <c r="J115">
        <f t="shared" si="9"/>
        <v>0.88235909611359975</v>
      </c>
    </row>
    <row r="116" spans="1:10" x14ac:dyDescent="0.25">
      <c r="A116" s="2">
        <v>42940</v>
      </c>
      <c r="B116">
        <v>0.27</v>
      </c>
      <c r="C116" s="4">
        <v>2.5128148654079996</v>
      </c>
      <c r="D116" s="8">
        <f t="shared" si="6"/>
        <v>1.4889704057855995</v>
      </c>
      <c r="E116">
        <f t="shared" si="10"/>
        <v>1</v>
      </c>
      <c r="F116" s="8">
        <f t="shared" si="11"/>
        <v>1.7589704057855995</v>
      </c>
      <c r="G116">
        <f t="shared" si="7"/>
        <v>0</v>
      </c>
      <c r="H116" s="8">
        <f t="shared" si="8"/>
        <v>11.61980063195764</v>
      </c>
      <c r="I116">
        <v>0.7</v>
      </c>
      <c r="J116">
        <f t="shared" si="9"/>
        <v>1.7589704057855995</v>
      </c>
    </row>
    <row r="117" spans="1:10" x14ac:dyDescent="0.25">
      <c r="A117" s="2">
        <v>42941</v>
      </c>
      <c r="B117">
        <v>0.82</v>
      </c>
      <c r="C117" s="4">
        <v>1.7153984875729997</v>
      </c>
      <c r="D117" s="8">
        <f t="shared" si="6"/>
        <v>1.869749347086699</v>
      </c>
      <c r="E117">
        <f t="shared" si="10"/>
        <v>1</v>
      </c>
      <c r="F117" s="8">
        <f t="shared" si="11"/>
        <v>1.2007789413010996</v>
      </c>
      <c r="G117">
        <f t="shared" si="7"/>
        <v>0</v>
      </c>
      <c r="H117" s="8">
        <f t="shared" si="8"/>
        <v>11.61980063195764</v>
      </c>
      <c r="I117">
        <v>0.7</v>
      </c>
      <c r="J117">
        <f t="shared" si="9"/>
        <v>1.2007789413010996</v>
      </c>
    </row>
    <row r="118" spans="1:10" x14ac:dyDescent="0.25">
      <c r="A118" s="2">
        <v>42942</v>
      </c>
      <c r="B118">
        <v>4.92</v>
      </c>
      <c r="C118" s="4">
        <v>2.6284152007679999</v>
      </c>
      <c r="D118" s="8">
        <f t="shared" si="6"/>
        <v>0</v>
      </c>
      <c r="E118">
        <f t="shared" si="10"/>
        <v>1</v>
      </c>
      <c r="F118" s="8">
        <f t="shared" si="11"/>
        <v>1.8398906405375999</v>
      </c>
      <c r="G118">
        <f t="shared" si="7"/>
        <v>1.210360012375701</v>
      </c>
      <c r="H118" s="8">
        <f t="shared" si="8"/>
        <v>12.83016064433334</v>
      </c>
      <c r="I118">
        <v>0.7</v>
      </c>
      <c r="J118">
        <f t="shared" si="9"/>
        <v>1.8398906405375999</v>
      </c>
    </row>
    <row r="119" spans="1:10" x14ac:dyDescent="0.25">
      <c r="A119" s="2">
        <v>42943</v>
      </c>
      <c r="B119">
        <v>3.9</v>
      </c>
      <c r="C119" s="4">
        <v>3.0042564954129998</v>
      </c>
      <c r="D119" s="8">
        <f t="shared" si="6"/>
        <v>0</v>
      </c>
      <c r="E119">
        <f t="shared" si="10"/>
        <v>1</v>
      </c>
      <c r="F119" s="8">
        <f t="shared" si="11"/>
        <v>2.1029795467890997</v>
      </c>
      <c r="G119">
        <f t="shared" si="7"/>
        <v>1.7970204532109002</v>
      </c>
      <c r="H119" s="8">
        <f t="shared" si="8"/>
        <v>14.62718109754424</v>
      </c>
      <c r="I119">
        <v>0.7</v>
      </c>
      <c r="J119">
        <f t="shared" si="9"/>
        <v>2.1029795467890997</v>
      </c>
    </row>
    <row r="120" spans="1:10" x14ac:dyDescent="0.25">
      <c r="A120" s="2">
        <v>42944</v>
      </c>
      <c r="B120">
        <v>0</v>
      </c>
      <c r="C120" s="4">
        <v>2.8701737099679994</v>
      </c>
      <c r="D120" s="8">
        <f t="shared" si="6"/>
        <v>2.0091215969775993</v>
      </c>
      <c r="E120">
        <f t="shared" si="10"/>
        <v>1</v>
      </c>
      <c r="F120" s="8">
        <f t="shared" si="11"/>
        <v>2.0091215969775993</v>
      </c>
      <c r="G120">
        <f t="shared" si="7"/>
        <v>0</v>
      </c>
      <c r="H120" s="8">
        <f t="shared" si="8"/>
        <v>14.62718109754424</v>
      </c>
      <c r="I120">
        <v>0.7</v>
      </c>
      <c r="J120">
        <f t="shared" si="9"/>
        <v>2.0091215969775993</v>
      </c>
    </row>
    <row r="121" spans="1:10" x14ac:dyDescent="0.25">
      <c r="A121" s="2">
        <v>42945</v>
      </c>
      <c r="B121">
        <v>1.55</v>
      </c>
      <c r="C121" s="4">
        <v>3.0741905371730001</v>
      </c>
      <c r="D121" s="8">
        <f t="shared" si="6"/>
        <v>2.6110549729986987</v>
      </c>
      <c r="E121">
        <f t="shared" si="10"/>
        <v>1</v>
      </c>
      <c r="F121" s="8">
        <f t="shared" si="11"/>
        <v>2.1519333760210997</v>
      </c>
      <c r="G121">
        <f t="shared" si="7"/>
        <v>0</v>
      </c>
      <c r="H121" s="8">
        <f t="shared" si="8"/>
        <v>14.62718109754424</v>
      </c>
      <c r="I121">
        <v>0.7</v>
      </c>
      <c r="J121">
        <f t="shared" si="9"/>
        <v>2.1519333760210997</v>
      </c>
    </row>
    <row r="122" spans="1:10" x14ac:dyDescent="0.25">
      <c r="A122" s="2">
        <v>42946</v>
      </c>
      <c r="B122">
        <v>2.39</v>
      </c>
      <c r="C122" s="4">
        <v>3.2276781331250004</v>
      </c>
      <c r="D122" s="8">
        <f t="shared" si="6"/>
        <v>2.4804296661861991</v>
      </c>
      <c r="E122">
        <f t="shared" si="10"/>
        <v>1</v>
      </c>
      <c r="F122" s="8">
        <f t="shared" si="11"/>
        <v>2.2593746931875001</v>
      </c>
      <c r="G122">
        <f t="shared" si="7"/>
        <v>0</v>
      </c>
      <c r="H122" s="8">
        <f t="shared" si="8"/>
        <v>14.62718109754424</v>
      </c>
      <c r="I122">
        <v>0.7</v>
      </c>
      <c r="J122">
        <f t="shared" si="9"/>
        <v>2.2593746931875001</v>
      </c>
    </row>
    <row r="123" spans="1:10" x14ac:dyDescent="0.25">
      <c r="A123" s="2">
        <v>42947</v>
      </c>
      <c r="B123">
        <v>2.7</v>
      </c>
      <c r="C123" s="4">
        <v>3.1001388799999998</v>
      </c>
      <c r="D123" s="8">
        <f t="shared" si="6"/>
        <v>1.9505268821861987</v>
      </c>
      <c r="E123">
        <f t="shared" si="10"/>
        <v>1</v>
      </c>
      <c r="F123" s="8">
        <f t="shared" si="11"/>
        <v>2.1700972159999998</v>
      </c>
      <c r="G123">
        <f t="shared" si="7"/>
        <v>0</v>
      </c>
      <c r="H123" s="8">
        <f t="shared" si="8"/>
        <v>14.62718109754424</v>
      </c>
      <c r="I123">
        <v>0.7</v>
      </c>
      <c r="J123">
        <f t="shared" si="9"/>
        <v>2.1700972159999998</v>
      </c>
    </row>
    <row r="124" spans="1:10" x14ac:dyDescent="0.25">
      <c r="A124" s="2">
        <v>42948</v>
      </c>
      <c r="B124">
        <v>0.55000000000000004</v>
      </c>
      <c r="C124" s="4">
        <v>2.8246079524530003</v>
      </c>
      <c r="D124" s="8">
        <f t="shared" si="6"/>
        <v>3.3777524489032986</v>
      </c>
      <c r="E124">
        <f t="shared" si="10"/>
        <v>1</v>
      </c>
      <c r="F124" s="8">
        <f t="shared" si="11"/>
        <v>1.9772255667171001</v>
      </c>
      <c r="G124">
        <f t="shared" si="7"/>
        <v>0</v>
      </c>
      <c r="H124" s="8">
        <f t="shared" si="8"/>
        <v>14.62718109754424</v>
      </c>
      <c r="I124">
        <v>0.7</v>
      </c>
      <c r="J124">
        <f t="shared" si="9"/>
        <v>1.9772255667171001</v>
      </c>
    </row>
    <row r="125" spans="1:10" x14ac:dyDescent="0.25">
      <c r="A125" s="2">
        <v>42949</v>
      </c>
      <c r="B125">
        <v>3.94</v>
      </c>
      <c r="C125" s="4">
        <v>2.4343551610879999</v>
      </c>
      <c r="D125" s="8">
        <f t="shared" si="6"/>
        <v>1.1418010616648986</v>
      </c>
      <c r="E125">
        <f t="shared" si="10"/>
        <v>1</v>
      </c>
      <c r="F125" s="8">
        <f t="shared" si="11"/>
        <v>1.7040486127615999</v>
      </c>
      <c r="G125">
        <f t="shared" si="7"/>
        <v>0</v>
      </c>
      <c r="H125" s="8">
        <f t="shared" si="8"/>
        <v>14.62718109754424</v>
      </c>
      <c r="I125">
        <v>0.7</v>
      </c>
      <c r="J125">
        <f t="shared" si="9"/>
        <v>1.7040486127615999</v>
      </c>
    </row>
    <row r="126" spans="1:10" x14ac:dyDescent="0.25">
      <c r="A126" s="2">
        <v>42950</v>
      </c>
      <c r="B126">
        <v>1.95</v>
      </c>
      <c r="C126" s="4">
        <v>3.1515902552479993</v>
      </c>
      <c r="D126" s="8">
        <f t="shared" si="6"/>
        <v>1.3979142403384979</v>
      </c>
      <c r="E126">
        <f t="shared" si="10"/>
        <v>1</v>
      </c>
      <c r="F126" s="8">
        <f t="shared" si="11"/>
        <v>2.2061131786735992</v>
      </c>
      <c r="G126">
        <f t="shared" si="7"/>
        <v>0</v>
      </c>
      <c r="H126" s="8">
        <f t="shared" si="8"/>
        <v>14.62718109754424</v>
      </c>
      <c r="I126">
        <v>0.7</v>
      </c>
      <c r="J126">
        <f t="shared" si="9"/>
        <v>2.2061131786735992</v>
      </c>
    </row>
    <row r="127" spans="1:10" x14ac:dyDescent="0.25">
      <c r="A127" s="2">
        <v>42951</v>
      </c>
      <c r="B127">
        <v>2.04</v>
      </c>
      <c r="C127" s="4">
        <v>2.5128148654079996</v>
      </c>
      <c r="D127" s="8">
        <f t="shared" si="6"/>
        <v>1.1168846461240971</v>
      </c>
      <c r="E127">
        <f t="shared" si="10"/>
        <v>1</v>
      </c>
      <c r="F127" s="8">
        <f t="shared" si="11"/>
        <v>1.7589704057855995</v>
      </c>
      <c r="G127">
        <f t="shared" si="7"/>
        <v>0</v>
      </c>
      <c r="H127" s="8">
        <f t="shared" si="8"/>
        <v>14.62718109754424</v>
      </c>
      <c r="I127">
        <v>0.7</v>
      </c>
      <c r="J127">
        <f t="shared" si="9"/>
        <v>1.7589704057855995</v>
      </c>
    </row>
    <row r="128" spans="1:10" x14ac:dyDescent="0.25">
      <c r="A128" s="2">
        <v>42952</v>
      </c>
      <c r="B128">
        <v>2.17</v>
      </c>
      <c r="C128" s="4">
        <v>3.021841541093</v>
      </c>
      <c r="D128" s="8">
        <f t="shared" si="6"/>
        <v>1.0621737248891971</v>
      </c>
      <c r="E128">
        <f t="shared" si="10"/>
        <v>1</v>
      </c>
      <c r="F128" s="8">
        <f t="shared" si="11"/>
        <v>2.1152890787651</v>
      </c>
      <c r="G128">
        <f t="shared" si="7"/>
        <v>0</v>
      </c>
      <c r="H128" s="8">
        <f t="shared" si="8"/>
        <v>14.62718109754424</v>
      </c>
      <c r="I128">
        <v>0.7</v>
      </c>
      <c r="J128">
        <f t="shared" si="9"/>
        <v>2.1152890787651</v>
      </c>
    </row>
    <row r="129" spans="1:10" x14ac:dyDescent="0.25">
      <c r="A129" s="2">
        <v>42953</v>
      </c>
      <c r="B129">
        <v>4.0599999999999996</v>
      </c>
      <c r="C129" s="4">
        <v>2.4145683006879999</v>
      </c>
      <c r="D129" s="8">
        <f t="shared" si="6"/>
        <v>0</v>
      </c>
      <c r="E129">
        <f t="shared" si="10"/>
        <v>1</v>
      </c>
      <c r="F129" s="8">
        <f t="shared" si="11"/>
        <v>1.6901978104815998</v>
      </c>
      <c r="G129">
        <f t="shared" si="7"/>
        <v>1.3076284646292029</v>
      </c>
      <c r="H129" s="8">
        <f t="shared" si="8"/>
        <v>15.934809562173442</v>
      </c>
      <c r="I129">
        <v>0.7</v>
      </c>
      <c r="J129">
        <f t="shared" si="9"/>
        <v>1.6901978104815998</v>
      </c>
    </row>
    <row r="130" spans="1:10" x14ac:dyDescent="0.25">
      <c r="A130" s="2">
        <v>42954</v>
      </c>
      <c r="B130">
        <v>0.37</v>
      </c>
      <c r="C130" s="4">
        <v>3.0655077473279992</v>
      </c>
      <c r="D130" s="8">
        <f t="shared" si="6"/>
        <v>1.7758554231295993</v>
      </c>
      <c r="E130">
        <f t="shared" si="10"/>
        <v>1</v>
      </c>
      <c r="F130" s="8">
        <f t="shared" si="11"/>
        <v>2.1458554231295994</v>
      </c>
      <c r="G130">
        <f t="shared" si="7"/>
        <v>0</v>
      </c>
      <c r="H130" s="8">
        <f t="shared" si="8"/>
        <v>15.934809562173442</v>
      </c>
      <c r="I130">
        <v>0.7</v>
      </c>
      <c r="J130">
        <f t="shared" si="9"/>
        <v>2.1458554231295994</v>
      </c>
    </row>
    <row r="131" spans="1:10" x14ac:dyDescent="0.25">
      <c r="A131" s="2">
        <v>42955</v>
      </c>
      <c r="B131">
        <v>0.04</v>
      </c>
      <c r="C131" s="4">
        <v>3.0828566219679998</v>
      </c>
      <c r="D131" s="8">
        <f t="shared" si="6"/>
        <v>3.8938550585071989</v>
      </c>
      <c r="E131">
        <f t="shared" si="10"/>
        <v>1</v>
      </c>
      <c r="F131" s="8">
        <f t="shared" si="11"/>
        <v>2.1579996353775996</v>
      </c>
      <c r="G131">
        <f t="shared" si="7"/>
        <v>0</v>
      </c>
      <c r="H131" s="8">
        <f t="shared" si="8"/>
        <v>15.934809562173442</v>
      </c>
      <c r="I131">
        <v>0.7</v>
      </c>
      <c r="J131">
        <f t="shared" si="9"/>
        <v>2.1579996353775996</v>
      </c>
    </row>
    <row r="132" spans="1:10" x14ac:dyDescent="0.25">
      <c r="A132" s="2">
        <v>42956</v>
      </c>
      <c r="B132">
        <v>0</v>
      </c>
      <c r="C132" s="4">
        <v>3.4645607009279997</v>
      </c>
      <c r="D132" s="8">
        <f t="shared" ref="D132:D195" si="12">MAX((D131+F132-B132),0)</f>
        <v>6.3190475491567986</v>
      </c>
      <c r="E132">
        <f t="shared" si="10"/>
        <v>1</v>
      </c>
      <c r="F132" s="8">
        <f t="shared" si="11"/>
        <v>2.4251924906495996</v>
      </c>
      <c r="G132">
        <f t="shared" ref="G132:G184" si="13">IF(D132=0,B132-F132-D131,0)</f>
        <v>0</v>
      </c>
      <c r="H132" s="8">
        <f t="shared" ref="H132:H195" si="14">H131+G132</f>
        <v>15.934809562173442</v>
      </c>
      <c r="I132">
        <v>0.7</v>
      </c>
      <c r="J132">
        <f t="shared" ref="J132:J195" si="15">I132*C132</f>
        <v>2.4251924906495996</v>
      </c>
    </row>
    <row r="133" spans="1:10" x14ac:dyDescent="0.25">
      <c r="A133" s="2">
        <v>42957</v>
      </c>
      <c r="B133">
        <v>0.49</v>
      </c>
      <c r="C133" s="4">
        <v>3.5982131125330001</v>
      </c>
      <c r="D133" s="8">
        <f t="shared" si="12"/>
        <v>8.3477967279298984</v>
      </c>
      <c r="E133">
        <f t="shared" ref="E133:E196" si="16">IF(D132&gt;$Q$2,1-(D132-$Q$2)/($Q$1-$Q$2),1)</f>
        <v>1</v>
      </c>
      <c r="F133" s="8">
        <f t="shared" ref="F133:F196" si="17">E133*J133</f>
        <v>2.5187491787731</v>
      </c>
      <c r="G133">
        <f t="shared" si="13"/>
        <v>0</v>
      </c>
      <c r="H133" s="8">
        <f t="shared" si="14"/>
        <v>15.934809562173442</v>
      </c>
      <c r="I133">
        <v>0.7</v>
      </c>
      <c r="J133">
        <f t="shared" si="15"/>
        <v>2.5187491787731</v>
      </c>
    </row>
    <row r="134" spans="1:10" x14ac:dyDescent="0.25">
      <c r="A134" s="2">
        <v>42958</v>
      </c>
      <c r="B134">
        <v>2.69</v>
      </c>
      <c r="C134" s="4">
        <v>2.0576286078929997</v>
      </c>
      <c r="D134" s="8">
        <f t="shared" si="12"/>
        <v>7.0981367534549982</v>
      </c>
      <c r="E134">
        <f t="shared" si="16"/>
        <v>1</v>
      </c>
      <c r="F134" s="8">
        <f t="shared" si="17"/>
        <v>1.4403400255250998</v>
      </c>
      <c r="G134">
        <f t="shared" si="13"/>
        <v>0</v>
      </c>
      <c r="H134" s="8">
        <f t="shared" si="14"/>
        <v>15.934809562173442</v>
      </c>
      <c r="I134">
        <v>0.7</v>
      </c>
      <c r="J134">
        <f t="shared" si="15"/>
        <v>1.4403400255250998</v>
      </c>
    </row>
    <row r="135" spans="1:10" x14ac:dyDescent="0.25">
      <c r="A135" s="2">
        <v>42959</v>
      </c>
      <c r="B135">
        <v>0.56000000000000005</v>
      </c>
      <c r="C135" s="4">
        <v>2.1098075361279998</v>
      </c>
      <c r="D135" s="8">
        <f t="shared" si="12"/>
        <v>8.0150020287445969</v>
      </c>
      <c r="E135">
        <f t="shared" si="16"/>
        <v>1</v>
      </c>
      <c r="F135" s="8">
        <f t="shared" si="17"/>
        <v>1.4768652752895997</v>
      </c>
      <c r="G135">
        <f t="shared" si="13"/>
        <v>0</v>
      </c>
      <c r="H135" s="8">
        <f t="shared" si="14"/>
        <v>15.934809562173442</v>
      </c>
      <c r="I135">
        <v>0.7</v>
      </c>
      <c r="J135">
        <f t="shared" si="15"/>
        <v>1.4768652752895997</v>
      </c>
    </row>
    <row r="136" spans="1:10" x14ac:dyDescent="0.25">
      <c r="A136" s="2">
        <v>42960</v>
      </c>
      <c r="B136">
        <v>0.39</v>
      </c>
      <c r="C136" s="4">
        <v>2.9510906209329995</v>
      </c>
      <c r="D136" s="8">
        <f t="shared" si="12"/>
        <v>9.6907654633976961</v>
      </c>
      <c r="E136">
        <f t="shared" si="16"/>
        <v>1</v>
      </c>
      <c r="F136" s="8">
        <f t="shared" si="17"/>
        <v>2.0657634346530993</v>
      </c>
      <c r="G136">
        <f t="shared" si="13"/>
        <v>0</v>
      </c>
      <c r="H136" s="8">
        <f t="shared" si="14"/>
        <v>15.934809562173442</v>
      </c>
      <c r="I136">
        <v>0.7</v>
      </c>
      <c r="J136">
        <f t="shared" si="15"/>
        <v>2.0657634346530993</v>
      </c>
    </row>
    <row r="137" spans="1:10" x14ac:dyDescent="0.25">
      <c r="A137" s="2">
        <v>42961</v>
      </c>
      <c r="B137">
        <v>8.92</v>
      </c>
      <c r="C137" s="4">
        <v>2.0050784178079999</v>
      </c>
      <c r="D137" s="8">
        <f t="shared" si="12"/>
        <v>2.174320355863296</v>
      </c>
      <c r="E137">
        <f t="shared" si="16"/>
        <v>1</v>
      </c>
      <c r="F137" s="8">
        <f t="shared" si="17"/>
        <v>1.4035548924655998</v>
      </c>
      <c r="G137">
        <f t="shared" si="13"/>
        <v>0</v>
      </c>
      <c r="H137" s="8">
        <f t="shared" si="14"/>
        <v>15.934809562173442</v>
      </c>
      <c r="I137">
        <v>0.7</v>
      </c>
      <c r="J137">
        <f t="shared" si="15"/>
        <v>1.4035548924655998</v>
      </c>
    </row>
    <row r="138" spans="1:10" x14ac:dyDescent="0.25">
      <c r="A138" s="2">
        <v>42962</v>
      </c>
      <c r="B138">
        <v>0.47</v>
      </c>
      <c r="C138" s="4">
        <v>3.2693999999999996</v>
      </c>
      <c r="D138" s="8">
        <f t="shared" si="12"/>
        <v>3.9929003558632958</v>
      </c>
      <c r="E138">
        <f t="shared" si="16"/>
        <v>1</v>
      </c>
      <c r="F138" s="8">
        <f t="shared" si="17"/>
        <v>2.2885799999999996</v>
      </c>
      <c r="G138">
        <f t="shared" si="13"/>
        <v>0</v>
      </c>
      <c r="H138" s="8">
        <f t="shared" si="14"/>
        <v>15.934809562173442</v>
      </c>
      <c r="I138">
        <v>0.7</v>
      </c>
      <c r="J138">
        <f t="shared" si="15"/>
        <v>2.2885799999999996</v>
      </c>
    </row>
    <row r="139" spans="1:10" x14ac:dyDescent="0.25">
      <c r="A139" s="2">
        <v>42963</v>
      </c>
      <c r="B139">
        <v>1.8</v>
      </c>
      <c r="C139" s="4">
        <v>3.2192872574879994</v>
      </c>
      <c r="D139" s="8">
        <f t="shared" si="12"/>
        <v>4.4464014361048951</v>
      </c>
      <c r="E139">
        <f t="shared" si="16"/>
        <v>1</v>
      </c>
      <c r="F139" s="10">
        <f t="shared" si="17"/>
        <v>2.2535010802415996</v>
      </c>
      <c r="G139" s="24">
        <f t="shared" si="13"/>
        <v>0</v>
      </c>
      <c r="H139" s="10">
        <f t="shared" si="14"/>
        <v>15.934809562173442</v>
      </c>
      <c r="I139">
        <v>0.7</v>
      </c>
      <c r="J139" s="24">
        <f t="shared" si="15"/>
        <v>2.2535010802415996</v>
      </c>
    </row>
    <row r="140" spans="1:10" x14ac:dyDescent="0.25">
      <c r="A140" s="2">
        <v>42964</v>
      </c>
      <c r="B140">
        <v>6.88</v>
      </c>
      <c r="C140" s="4">
        <v>4.0128222919680008</v>
      </c>
      <c r="D140" s="8">
        <f t="shared" si="12"/>
        <v>0.37537704048249498</v>
      </c>
      <c r="E140">
        <f t="shared" si="16"/>
        <v>1</v>
      </c>
      <c r="F140" s="8">
        <f t="shared" si="17"/>
        <v>2.8089756043776002</v>
      </c>
      <c r="G140">
        <f t="shared" si="13"/>
        <v>0</v>
      </c>
      <c r="H140" s="8">
        <f t="shared" si="14"/>
        <v>15.934809562173442</v>
      </c>
      <c r="I140">
        <v>0.7</v>
      </c>
      <c r="J140">
        <f t="shared" si="15"/>
        <v>2.8089756043776002</v>
      </c>
    </row>
    <row r="141" spans="1:10" x14ac:dyDescent="0.25">
      <c r="A141" s="2">
        <v>42965</v>
      </c>
      <c r="B141">
        <v>2</v>
      </c>
      <c r="C141" s="4">
        <v>3.0915060522929996</v>
      </c>
      <c r="D141" s="8">
        <f t="shared" si="12"/>
        <v>0.53943127708759464</v>
      </c>
      <c r="E141">
        <f t="shared" si="16"/>
        <v>1</v>
      </c>
      <c r="F141" s="8">
        <f t="shared" si="17"/>
        <v>2.1640542366050997</v>
      </c>
      <c r="G141">
        <f t="shared" si="13"/>
        <v>0</v>
      </c>
      <c r="H141" s="8">
        <f t="shared" si="14"/>
        <v>15.934809562173442</v>
      </c>
      <c r="I141">
        <v>0.7</v>
      </c>
      <c r="J141">
        <f t="shared" si="15"/>
        <v>2.1640542366050997</v>
      </c>
    </row>
    <row r="142" spans="1:10" x14ac:dyDescent="0.25">
      <c r="A142" s="2">
        <v>42966</v>
      </c>
      <c r="B142">
        <v>0.13</v>
      </c>
      <c r="C142" s="4">
        <v>3.2527574552480001</v>
      </c>
      <c r="D142" s="8">
        <f t="shared" si="12"/>
        <v>2.6863614957611945</v>
      </c>
      <c r="E142">
        <f t="shared" si="16"/>
        <v>1</v>
      </c>
      <c r="F142" s="8">
        <f t="shared" si="17"/>
        <v>2.2769302186735998</v>
      </c>
      <c r="G142">
        <f t="shared" si="13"/>
        <v>0</v>
      </c>
      <c r="H142" s="8">
        <f t="shared" si="14"/>
        <v>15.934809562173442</v>
      </c>
      <c r="I142">
        <v>0.7</v>
      </c>
      <c r="J142">
        <f t="shared" si="15"/>
        <v>2.2769302186735998</v>
      </c>
    </row>
    <row r="143" spans="1:10" x14ac:dyDescent="0.25">
      <c r="A143" s="2">
        <v>42967</v>
      </c>
      <c r="B143">
        <v>0</v>
      </c>
      <c r="C143" s="4">
        <v>2.8246079524530003</v>
      </c>
      <c r="D143" s="8">
        <f t="shared" si="12"/>
        <v>4.6635870624782942</v>
      </c>
      <c r="E143">
        <f t="shared" si="16"/>
        <v>1</v>
      </c>
      <c r="F143" s="8">
        <f t="shared" si="17"/>
        <v>1.9772255667171001</v>
      </c>
      <c r="G143">
        <f t="shared" si="13"/>
        <v>0</v>
      </c>
      <c r="H143" s="8">
        <f t="shared" si="14"/>
        <v>15.934809562173442</v>
      </c>
      <c r="I143">
        <v>0.7</v>
      </c>
      <c r="J143">
        <f t="shared" si="15"/>
        <v>1.9772255667171001</v>
      </c>
    </row>
    <row r="144" spans="1:10" x14ac:dyDescent="0.25">
      <c r="A144" s="2">
        <v>42968</v>
      </c>
      <c r="B144">
        <v>0.09</v>
      </c>
      <c r="C144" s="4">
        <v>2.6569198286130002</v>
      </c>
      <c r="D144" s="8">
        <f t="shared" si="12"/>
        <v>6.4334309425073943</v>
      </c>
      <c r="E144">
        <f t="shared" si="16"/>
        <v>1</v>
      </c>
      <c r="F144" s="8">
        <f t="shared" si="17"/>
        <v>1.8598438800290999</v>
      </c>
      <c r="G144">
        <f t="shared" si="13"/>
        <v>0</v>
      </c>
      <c r="H144" s="8">
        <f t="shared" si="14"/>
        <v>15.934809562173442</v>
      </c>
      <c r="I144">
        <v>0.7</v>
      </c>
      <c r="J144">
        <f t="shared" si="15"/>
        <v>1.8598438800290999</v>
      </c>
    </row>
    <row r="145" spans="1:10" x14ac:dyDescent="0.25">
      <c r="A145" s="2">
        <v>42969</v>
      </c>
      <c r="B145">
        <v>0.34</v>
      </c>
      <c r="C145" s="4">
        <v>1.5838309327729998</v>
      </c>
      <c r="D145" s="8">
        <f t="shared" si="12"/>
        <v>7.2021125954484946</v>
      </c>
      <c r="E145">
        <f t="shared" si="16"/>
        <v>1</v>
      </c>
      <c r="F145" s="8">
        <f t="shared" si="17"/>
        <v>1.1086816529410999</v>
      </c>
      <c r="G145">
        <f t="shared" si="13"/>
        <v>0</v>
      </c>
      <c r="H145" s="8">
        <f t="shared" si="14"/>
        <v>15.934809562173442</v>
      </c>
      <c r="I145">
        <v>0.7</v>
      </c>
      <c r="J145">
        <f t="shared" si="15"/>
        <v>1.1086816529410999</v>
      </c>
    </row>
    <row r="146" spans="1:10" x14ac:dyDescent="0.25">
      <c r="A146" s="2">
        <v>42970</v>
      </c>
      <c r="B146">
        <v>0.09</v>
      </c>
      <c r="C146" s="4">
        <v>2.1098075361279998</v>
      </c>
      <c r="D146" s="8">
        <f t="shared" si="12"/>
        <v>8.5889778707380948</v>
      </c>
      <c r="E146">
        <f t="shared" si="16"/>
        <v>1</v>
      </c>
      <c r="F146" s="8">
        <f t="shared" si="17"/>
        <v>1.4768652752895997</v>
      </c>
      <c r="G146">
        <f t="shared" si="13"/>
        <v>0</v>
      </c>
      <c r="H146" s="8">
        <f t="shared" si="14"/>
        <v>15.934809562173442</v>
      </c>
      <c r="I146">
        <v>0.7</v>
      </c>
      <c r="J146">
        <f t="shared" si="15"/>
        <v>1.4768652752895997</v>
      </c>
    </row>
    <row r="147" spans="1:10" x14ac:dyDescent="0.25">
      <c r="A147" s="2">
        <v>42971</v>
      </c>
      <c r="B147">
        <v>0.14000000000000001</v>
      </c>
      <c r="C147" s="4">
        <v>2.8701737099679994</v>
      </c>
      <c r="D147" s="8">
        <f t="shared" si="12"/>
        <v>10.458099467715694</v>
      </c>
      <c r="E147">
        <f t="shared" si="16"/>
        <v>1</v>
      </c>
      <c r="F147" s="8">
        <f t="shared" si="17"/>
        <v>2.0091215969775993</v>
      </c>
      <c r="G147">
        <f t="shared" si="13"/>
        <v>0</v>
      </c>
      <c r="H147" s="8">
        <f t="shared" si="14"/>
        <v>15.934809562173442</v>
      </c>
      <c r="I147">
        <v>0.7</v>
      </c>
      <c r="J147">
        <f t="shared" si="15"/>
        <v>2.0091215969775993</v>
      </c>
    </row>
    <row r="148" spans="1:10" x14ac:dyDescent="0.25">
      <c r="A148" s="2">
        <v>42972</v>
      </c>
      <c r="B148">
        <v>2.61</v>
      </c>
      <c r="C148" s="4">
        <v>1.9415436799999999</v>
      </c>
      <c r="D148" s="8">
        <f t="shared" si="12"/>
        <v>9.2071800437156952</v>
      </c>
      <c r="E148">
        <f t="shared" si="16"/>
        <v>1</v>
      </c>
      <c r="F148" s="8">
        <f t="shared" si="17"/>
        <v>1.3590805759999998</v>
      </c>
      <c r="G148">
        <f t="shared" si="13"/>
        <v>0</v>
      </c>
      <c r="H148" s="8">
        <f t="shared" si="14"/>
        <v>15.934809562173442</v>
      </c>
      <c r="I148">
        <v>0.7</v>
      </c>
      <c r="J148">
        <f t="shared" si="15"/>
        <v>1.3590805759999998</v>
      </c>
    </row>
    <row r="149" spans="1:10" x14ac:dyDescent="0.25">
      <c r="A149" s="2">
        <v>42973</v>
      </c>
      <c r="B149">
        <v>0.18</v>
      </c>
      <c r="C149" s="4">
        <v>1.9521679743729998</v>
      </c>
      <c r="D149" s="8">
        <f t="shared" si="12"/>
        <v>10.393697625776795</v>
      </c>
      <c r="E149">
        <f t="shared" si="16"/>
        <v>1</v>
      </c>
      <c r="F149" s="8">
        <f t="shared" si="17"/>
        <v>1.3665175820610997</v>
      </c>
      <c r="G149">
        <f t="shared" si="13"/>
        <v>0</v>
      </c>
      <c r="H149" s="8">
        <f t="shared" si="14"/>
        <v>15.934809562173442</v>
      </c>
      <c r="I149">
        <v>0.7</v>
      </c>
      <c r="J149">
        <f t="shared" si="15"/>
        <v>1.3665175820610997</v>
      </c>
    </row>
    <row r="150" spans="1:10" x14ac:dyDescent="0.25">
      <c r="A150" s="2">
        <v>42974</v>
      </c>
      <c r="B150">
        <v>0</v>
      </c>
      <c r="C150" s="4">
        <v>2.1409324054929999</v>
      </c>
      <c r="D150" s="8">
        <f t="shared" si="12"/>
        <v>11.892350309621895</v>
      </c>
      <c r="E150">
        <f t="shared" si="16"/>
        <v>1</v>
      </c>
      <c r="F150" s="8">
        <f t="shared" si="17"/>
        <v>1.4986526838450998</v>
      </c>
      <c r="G150">
        <f t="shared" si="13"/>
        <v>0</v>
      </c>
      <c r="H150" s="8">
        <f t="shared" si="14"/>
        <v>15.934809562173442</v>
      </c>
      <c r="I150">
        <v>0.7</v>
      </c>
      <c r="J150">
        <f t="shared" si="15"/>
        <v>1.4986526838450998</v>
      </c>
    </row>
    <row r="151" spans="1:10" x14ac:dyDescent="0.25">
      <c r="A151" s="2">
        <v>42975</v>
      </c>
      <c r="B151">
        <v>0.22</v>
      </c>
      <c r="C151" s="4">
        <v>2.0156176398129997</v>
      </c>
      <c r="D151" s="8">
        <f t="shared" si="12"/>
        <v>13.083282657490994</v>
      </c>
      <c r="E151">
        <f t="shared" si="16"/>
        <v>1</v>
      </c>
      <c r="F151" s="8">
        <f t="shared" si="17"/>
        <v>1.4109323478690996</v>
      </c>
      <c r="G151">
        <f t="shared" si="13"/>
        <v>0</v>
      </c>
      <c r="H151" s="8">
        <f t="shared" si="14"/>
        <v>15.934809562173442</v>
      </c>
      <c r="I151">
        <v>0.7</v>
      </c>
      <c r="J151">
        <f t="shared" si="15"/>
        <v>1.4109323478690996</v>
      </c>
    </row>
    <row r="152" spans="1:10" x14ac:dyDescent="0.25">
      <c r="A152" s="2">
        <v>42976</v>
      </c>
      <c r="B152">
        <v>0.01</v>
      </c>
      <c r="C152" s="4">
        <v>1.8130018196479998</v>
      </c>
      <c r="D152" s="8">
        <f t="shared" si="12"/>
        <v>14.342383931244594</v>
      </c>
      <c r="E152">
        <f t="shared" si="16"/>
        <v>1</v>
      </c>
      <c r="F152" s="8">
        <f t="shared" si="17"/>
        <v>1.2691012737535998</v>
      </c>
      <c r="G152">
        <f t="shared" si="13"/>
        <v>0</v>
      </c>
      <c r="H152" s="8">
        <f t="shared" si="14"/>
        <v>15.934809562173442</v>
      </c>
      <c r="I152">
        <v>0.7</v>
      </c>
      <c r="J152">
        <f t="shared" si="15"/>
        <v>1.2691012737535998</v>
      </c>
    </row>
    <row r="153" spans="1:10" x14ac:dyDescent="0.25">
      <c r="A153" s="2">
        <v>42977</v>
      </c>
      <c r="B153">
        <v>0.61</v>
      </c>
      <c r="C153" s="4">
        <v>2.5612882294929999</v>
      </c>
      <c r="D153" s="8">
        <f t="shared" si="12"/>
        <v>15.525285691889696</v>
      </c>
      <c r="E153">
        <f t="shared" si="16"/>
        <v>1</v>
      </c>
      <c r="F153" s="8">
        <f t="shared" si="17"/>
        <v>1.7929017606450999</v>
      </c>
      <c r="G153">
        <f t="shared" si="13"/>
        <v>0</v>
      </c>
      <c r="H153" s="8">
        <f t="shared" si="14"/>
        <v>15.934809562173442</v>
      </c>
      <c r="I153">
        <v>0.7</v>
      </c>
      <c r="J153">
        <f t="shared" si="15"/>
        <v>1.7929017606450999</v>
      </c>
    </row>
    <row r="154" spans="1:10" x14ac:dyDescent="0.25">
      <c r="A154" s="2">
        <v>42978</v>
      </c>
      <c r="B154">
        <v>0.13</v>
      </c>
      <c r="C154" s="4">
        <v>2.6852655538079993</v>
      </c>
      <c r="D154" s="8">
        <f t="shared" si="12"/>
        <v>17.274971579555295</v>
      </c>
      <c r="E154">
        <f t="shared" si="16"/>
        <v>1</v>
      </c>
      <c r="F154" s="8">
        <f t="shared" si="17"/>
        <v>1.8796858876655993</v>
      </c>
      <c r="G154">
        <f t="shared" si="13"/>
        <v>0</v>
      </c>
      <c r="H154" s="8">
        <f t="shared" si="14"/>
        <v>15.934809562173442</v>
      </c>
      <c r="I154">
        <v>0.7</v>
      </c>
      <c r="J154">
        <f t="shared" si="15"/>
        <v>1.8796858876655993</v>
      </c>
    </row>
    <row r="155" spans="1:10" x14ac:dyDescent="0.25">
      <c r="A155" s="2">
        <v>42979</v>
      </c>
      <c r="B155">
        <v>0.2</v>
      </c>
      <c r="C155" s="4">
        <v>2.1305728395679999</v>
      </c>
      <c r="D155" s="8">
        <f t="shared" si="12"/>
        <v>18.566372567252895</v>
      </c>
      <c r="E155">
        <f t="shared" si="16"/>
        <v>1</v>
      </c>
      <c r="F155" s="8">
        <f t="shared" si="17"/>
        <v>1.4914009876975998</v>
      </c>
      <c r="G155">
        <f t="shared" si="13"/>
        <v>0</v>
      </c>
      <c r="H155" s="8">
        <f t="shared" si="14"/>
        <v>15.934809562173442</v>
      </c>
      <c r="I155">
        <v>0.7</v>
      </c>
      <c r="J155">
        <f t="shared" si="15"/>
        <v>1.4914009876975998</v>
      </c>
    </row>
    <row r="156" spans="1:10" x14ac:dyDescent="0.25">
      <c r="A156" s="2">
        <v>42980</v>
      </c>
      <c r="B156">
        <v>0</v>
      </c>
      <c r="C156" s="4">
        <v>2.7786021370879999</v>
      </c>
      <c r="D156" s="8">
        <f t="shared" si="12"/>
        <v>20.511394063214496</v>
      </c>
      <c r="E156">
        <f t="shared" si="16"/>
        <v>1</v>
      </c>
      <c r="F156" s="8">
        <f t="shared" si="17"/>
        <v>1.9450214959615997</v>
      </c>
      <c r="G156">
        <f t="shared" si="13"/>
        <v>0</v>
      </c>
      <c r="H156" s="8">
        <f t="shared" si="14"/>
        <v>15.934809562173442</v>
      </c>
      <c r="I156">
        <v>0.7</v>
      </c>
      <c r="J156">
        <f t="shared" si="15"/>
        <v>1.9450214959615997</v>
      </c>
    </row>
    <row r="157" spans="1:10" x14ac:dyDescent="0.25">
      <c r="A157" s="2">
        <v>42981</v>
      </c>
      <c r="B157">
        <v>0</v>
      </c>
      <c r="C157" s="4">
        <v>2.0366524846130001</v>
      </c>
      <c r="D157" s="8">
        <f t="shared" si="12"/>
        <v>21.937050802443597</v>
      </c>
      <c r="E157">
        <f t="shared" si="16"/>
        <v>1</v>
      </c>
      <c r="F157" s="8">
        <f t="shared" si="17"/>
        <v>1.4256567392291</v>
      </c>
      <c r="G157">
        <f t="shared" si="13"/>
        <v>0</v>
      </c>
      <c r="H157" s="8">
        <f t="shared" si="14"/>
        <v>15.934809562173442</v>
      </c>
      <c r="I157">
        <v>0.7</v>
      </c>
      <c r="J157">
        <f t="shared" si="15"/>
        <v>1.4256567392291</v>
      </c>
    </row>
    <row r="158" spans="1:10" x14ac:dyDescent="0.25">
      <c r="A158" s="2">
        <v>42982</v>
      </c>
      <c r="B158">
        <v>6.85</v>
      </c>
      <c r="C158" s="4">
        <v>1.3279051847680001</v>
      </c>
      <c r="D158" s="8">
        <f t="shared" si="12"/>
        <v>16.016584431781197</v>
      </c>
      <c r="E158">
        <f t="shared" si="16"/>
        <v>1</v>
      </c>
      <c r="F158" s="8">
        <f t="shared" si="17"/>
        <v>0.92953362933759998</v>
      </c>
      <c r="G158">
        <f t="shared" si="13"/>
        <v>0</v>
      </c>
      <c r="H158" s="8">
        <f t="shared" si="14"/>
        <v>15.934809562173442</v>
      </c>
      <c r="I158">
        <v>0.7</v>
      </c>
      <c r="J158">
        <f t="shared" si="15"/>
        <v>0.92953362933759998</v>
      </c>
    </row>
    <row r="159" spans="1:10" x14ac:dyDescent="0.25">
      <c r="A159" s="2">
        <v>42983</v>
      </c>
      <c r="B159">
        <v>1.07</v>
      </c>
      <c r="C159" s="4">
        <v>1.6717153331250001</v>
      </c>
      <c r="D159" s="8">
        <f t="shared" si="12"/>
        <v>16.116785164968697</v>
      </c>
      <c r="E159">
        <f t="shared" si="16"/>
        <v>1</v>
      </c>
      <c r="F159" s="8">
        <f t="shared" si="17"/>
        <v>1.1702007331875</v>
      </c>
      <c r="G159">
        <f t="shared" si="13"/>
        <v>0</v>
      </c>
      <c r="H159" s="8">
        <f t="shared" si="14"/>
        <v>15.934809562173442</v>
      </c>
      <c r="I159">
        <v>0.7</v>
      </c>
      <c r="J159">
        <f t="shared" si="15"/>
        <v>1.1702007331875</v>
      </c>
    </row>
    <row r="160" spans="1:10" x14ac:dyDescent="0.25">
      <c r="A160" s="2">
        <v>42984</v>
      </c>
      <c r="B160">
        <v>0.01</v>
      </c>
      <c r="C160" s="4">
        <v>2.2741713530879997</v>
      </c>
      <c r="D160" s="8">
        <f t="shared" si="12"/>
        <v>17.698705112130295</v>
      </c>
      <c r="E160">
        <f t="shared" si="16"/>
        <v>1</v>
      </c>
      <c r="F160" s="19">
        <f t="shared" si="17"/>
        <v>1.5919199471615997</v>
      </c>
      <c r="G160" s="17">
        <f t="shared" si="13"/>
        <v>0</v>
      </c>
      <c r="H160" s="19">
        <f t="shared" si="14"/>
        <v>15.934809562173442</v>
      </c>
      <c r="I160" s="17">
        <v>0.7</v>
      </c>
      <c r="J160">
        <f t="shared" si="15"/>
        <v>1.5919199471615997</v>
      </c>
    </row>
    <row r="161" spans="1:10" x14ac:dyDescent="0.25">
      <c r="A161" s="2">
        <v>42985</v>
      </c>
      <c r="B161">
        <v>4.7300000000000004</v>
      </c>
      <c r="C161" s="4">
        <v>1.2942351608530001</v>
      </c>
      <c r="D161" s="8">
        <f t="shared" si="12"/>
        <v>13.874669724727394</v>
      </c>
      <c r="E161">
        <f t="shared" si="16"/>
        <v>1</v>
      </c>
      <c r="F161" s="8">
        <f t="shared" si="17"/>
        <v>0.90596461259709993</v>
      </c>
      <c r="G161">
        <f t="shared" si="13"/>
        <v>0</v>
      </c>
      <c r="H161" s="8">
        <f t="shared" si="14"/>
        <v>15.934809562173442</v>
      </c>
      <c r="I161">
        <v>0.7</v>
      </c>
      <c r="J161">
        <f t="shared" si="15"/>
        <v>0.90596461259709993</v>
      </c>
    </row>
    <row r="162" spans="1:10" x14ac:dyDescent="0.25">
      <c r="A162" s="2">
        <v>42986</v>
      </c>
      <c r="B162">
        <v>2.37</v>
      </c>
      <c r="C162" s="4">
        <v>2.2334627630079997</v>
      </c>
      <c r="D162" s="8">
        <f t="shared" si="12"/>
        <v>13.068093658832993</v>
      </c>
      <c r="E162">
        <f t="shared" si="16"/>
        <v>1</v>
      </c>
      <c r="F162" s="8">
        <f t="shared" si="17"/>
        <v>1.5634239341055998</v>
      </c>
      <c r="G162">
        <f t="shared" si="13"/>
        <v>0</v>
      </c>
      <c r="H162" s="8">
        <f t="shared" si="14"/>
        <v>15.934809562173442</v>
      </c>
      <c r="I162">
        <v>0.7</v>
      </c>
      <c r="J162">
        <f t="shared" si="15"/>
        <v>1.5634239341055998</v>
      </c>
    </row>
    <row r="163" spans="1:10" x14ac:dyDescent="0.25">
      <c r="A163" s="2">
        <v>42987</v>
      </c>
      <c r="B163">
        <v>0.36</v>
      </c>
      <c r="C163" s="4">
        <v>1.8130018196479998</v>
      </c>
      <c r="D163" s="8">
        <f t="shared" si="12"/>
        <v>13.977194932586594</v>
      </c>
      <c r="E163">
        <f t="shared" si="16"/>
        <v>1</v>
      </c>
      <c r="F163" s="8">
        <f t="shared" si="17"/>
        <v>1.2691012737535998</v>
      </c>
      <c r="G163">
        <f t="shared" si="13"/>
        <v>0</v>
      </c>
      <c r="H163" s="8">
        <f t="shared" si="14"/>
        <v>15.934809562173442</v>
      </c>
      <c r="I163">
        <v>0.7</v>
      </c>
      <c r="J163">
        <f t="shared" si="15"/>
        <v>1.2691012737535998</v>
      </c>
    </row>
    <row r="164" spans="1:10" x14ac:dyDescent="0.25">
      <c r="A164" s="2">
        <v>42988</v>
      </c>
      <c r="B164">
        <v>4.7</v>
      </c>
      <c r="C164" s="4">
        <v>1.4730948770129997</v>
      </c>
      <c r="D164" s="8">
        <f t="shared" si="12"/>
        <v>10.308361346495694</v>
      </c>
      <c r="E164">
        <f t="shared" si="16"/>
        <v>1</v>
      </c>
      <c r="F164" s="8">
        <f t="shared" si="17"/>
        <v>1.0311664139090997</v>
      </c>
      <c r="G164">
        <f t="shared" si="13"/>
        <v>0</v>
      </c>
      <c r="H164" s="8">
        <f t="shared" si="14"/>
        <v>15.934809562173442</v>
      </c>
      <c r="I164">
        <v>0.7</v>
      </c>
      <c r="J164">
        <f t="shared" si="15"/>
        <v>1.0311664139090997</v>
      </c>
    </row>
    <row r="165" spans="1:10" x14ac:dyDescent="0.25">
      <c r="A165" s="2">
        <v>42989</v>
      </c>
      <c r="B165">
        <v>1.44</v>
      </c>
      <c r="C165" s="4">
        <v>2.2130115480479997</v>
      </c>
      <c r="D165" s="8">
        <f t="shared" si="12"/>
        <v>10.417469430129294</v>
      </c>
      <c r="E165">
        <f t="shared" si="16"/>
        <v>1</v>
      </c>
      <c r="F165" s="8">
        <f t="shared" si="17"/>
        <v>1.5491080836335998</v>
      </c>
      <c r="G165">
        <f t="shared" si="13"/>
        <v>0</v>
      </c>
      <c r="H165" s="8">
        <f t="shared" si="14"/>
        <v>15.934809562173442</v>
      </c>
      <c r="I165">
        <v>0.7</v>
      </c>
      <c r="J165">
        <f t="shared" si="15"/>
        <v>1.5491080836335998</v>
      </c>
    </row>
    <row r="166" spans="1:10" x14ac:dyDescent="0.25">
      <c r="A166" s="2">
        <v>42990</v>
      </c>
      <c r="B166">
        <v>5.75</v>
      </c>
      <c r="C166" s="4">
        <v>2.3747903768479999</v>
      </c>
      <c r="D166" s="8">
        <f t="shared" si="12"/>
        <v>6.3298226939228943</v>
      </c>
      <c r="E166">
        <f t="shared" si="16"/>
        <v>1</v>
      </c>
      <c r="F166" s="8">
        <f t="shared" si="17"/>
        <v>1.6623532637935998</v>
      </c>
      <c r="G166">
        <f t="shared" si="13"/>
        <v>0</v>
      </c>
      <c r="H166" s="8">
        <f t="shared" si="14"/>
        <v>15.934809562173442</v>
      </c>
      <c r="I166">
        <v>0.7</v>
      </c>
      <c r="J166">
        <f t="shared" si="15"/>
        <v>1.6623532637935998</v>
      </c>
    </row>
    <row r="167" spans="1:10" x14ac:dyDescent="0.25">
      <c r="A167" s="2">
        <v>42991</v>
      </c>
      <c r="B167">
        <v>3.99</v>
      </c>
      <c r="C167" s="4">
        <v>1.406239900773</v>
      </c>
      <c r="D167" s="8">
        <f t="shared" si="12"/>
        <v>3.324190624463994</v>
      </c>
      <c r="E167">
        <f t="shared" si="16"/>
        <v>1</v>
      </c>
      <c r="F167" s="8">
        <f t="shared" si="17"/>
        <v>0.98436793054109994</v>
      </c>
      <c r="G167">
        <f t="shared" si="13"/>
        <v>0</v>
      </c>
      <c r="H167" s="8">
        <f t="shared" si="14"/>
        <v>15.934809562173442</v>
      </c>
      <c r="I167">
        <v>0.7</v>
      </c>
      <c r="J167">
        <f t="shared" si="15"/>
        <v>0.98436793054109994</v>
      </c>
    </row>
    <row r="168" spans="1:10" x14ac:dyDescent="0.25">
      <c r="A168" s="2">
        <v>42992</v>
      </c>
      <c r="B168">
        <v>1.47</v>
      </c>
      <c r="C168" s="4">
        <v>2.4046492831249995</v>
      </c>
      <c r="D168" s="8">
        <f t="shared" si="12"/>
        <v>3.5374451226514934</v>
      </c>
      <c r="E168">
        <f t="shared" si="16"/>
        <v>1</v>
      </c>
      <c r="F168" s="8">
        <f t="shared" si="17"/>
        <v>1.6832544981874995</v>
      </c>
      <c r="G168">
        <f t="shared" si="13"/>
        <v>0</v>
      </c>
      <c r="H168" s="8">
        <f t="shared" si="14"/>
        <v>15.934809562173442</v>
      </c>
      <c r="I168">
        <v>0.7</v>
      </c>
      <c r="J168">
        <f t="shared" si="15"/>
        <v>1.6832544981874995</v>
      </c>
    </row>
    <row r="169" spans="1:10" x14ac:dyDescent="0.25">
      <c r="A169" s="2">
        <v>42993</v>
      </c>
      <c r="B169">
        <v>4.38</v>
      </c>
      <c r="C169" s="4">
        <v>2.0471479299999999</v>
      </c>
      <c r="D169" s="8">
        <f t="shared" si="12"/>
        <v>0.59044867365149312</v>
      </c>
      <c r="E169">
        <f t="shared" si="16"/>
        <v>1</v>
      </c>
      <c r="F169" s="8">
        <f t="shared" si="17"/>
        <v>1.4330035509999999</v>
      </c>
      <c r="G169">
        <f t="shared" si="13"/>
        <v>0</v>
      </c>
      <c r="H169" s="8">
        <f t="shared" si="14"/>
        <v>15.934809562173442</v>
      </c>
      <c r="I169">
        <v>0.7</v>
      </c>
      <c r="J169">
        <f t="shared" si="15"/>
        <v>1.4330035509999999</v>
      </c>
    </row>
    <row r="170" spans="1:10" x14ac:dyDescent="0.25">
      <c r="A170" s="2">
        <v>42994</v>
      </c>
      <c r="B170">
        <v>1.65</v>
      </c>
      <c r="C170" s="4">
        <v>1.3279051847680001</v>
      </c>
      <c r="D170" s="8">
        <f t="shared" si="12"/>
        <v>0</v>
      </c>
      <c r="E170">
        <f t="shared" si="16"/>
        <v>1</v>
      </c>
      <c r="F170" s="8">
        <f t="shared" si="17"/>
        <v>0.92953362933759998</v>
      </c>
      <c r="G170">
        <f t="shared" si="13"/>
        <v>0.13001769701090682</v>
      </c>
      <c r="H170" s="8">
        <f t="shared" si="14"/>
        <v>16.064827259184348</v>
      </c>
      <c r="I170">
        <v>0.7</v>
      </c>
      <c r="J170">
        <f t="shared" si="15"/>
        <v>0.92953362933759998</v>
      </c>
    </row>
    <row r="171" spans="1:10" x14ac:dyDescent="0.25">
      <c r="A171" s="2">
        <v>42995</v>
      </c>
      <c r="B171">
        <v>1.17</v>
      </c>
      <c r="C171" s="4">
        <v>1.2154772158879996</v>
      </c>
      <c r="D171" s="8">
        <f t="shared" si="12"/>
        <v>0</v>
      </c>
      <c r="E171">
        <f t="shared" si="16"/>
        <v>1</v>
      </c>
      <c r="F171" s="8">
        <f t="shared" si="17"/>
        <v>0.85083405112159971</v>
      </c>
      <c r="G171">
        <f t="shared" si="13"/>
        <v>0.31916594887840022</v>
      </c>
      <c r="H171" s="8">
        <f t="shared" si="14"/>
        <v>16.383993208062748</v>
      </c>
      <c r="I171">
        <v>0.7</v>
      </c>
      <c r="J171">
        <f t="shared" si="15"/>
        <v>0.85083405112159971</v>
      </c>
    </row>
    <row r="172" spans="1:10" x14ac:dyDescent="0.25">
      <c r="A172" s="2">
        <v>42996</v>
      </c>
      <c r="B172">
        <v>1.96</v>
      </c>
      <c r="C172" s="4">
        <v>1.1138989831249999</v>
      </c>
      <c r="D172" s="8">
        <f t="shared" si="12"/>
        <v>0</v>
      </c>
      <c r="E172">
        <f t="shared" si="16"/>
        <v>1</v>
      </c>
      <c r="F172" s="8">
        <f t="shared" si="17"/>
        <v>0.77972928818749987</v>
      </c>
      <c r="G172">
        <f t="shared" si="13"/>
        <v>1.1802707118125002</v>
      </c>
      <c r="H172" s="8">
        <f t="shared" si="14"/>
        <v>17.564263919875248</v>
      </c>
      <c r="I172">
        <v>0.7</v>
      </c>
      <c r="J172">
        <f t="shared" si="15"/>
        <v>0.77972928818749987</v>
      </c>
    </row>
    <row r="173" spans="1:10" x14ac:dyDescent="0.25">
      <c r="A173" s="2">
        <v>42997</v>
      </c>
      <c r="B173">
        <v>0</v>
      </c>
      <c r="C173" s="4">
        <v>1.9627783282079998</v>
      </c>
      <c r="D173" s="8">
        <f t="shared" si="12"/>
        <v>1.3739448297455998</v>
      </c>
      <c r="E173">
        <f t="shared" si="16"/>
        <v>1</v>
      </c>
      <c r="F173" s="8">
        <f t="shared" si="17"/>
        <v>1.3739448297455998</v>
      </c>
      <c r="G173">
        <f t="shared" si="13"/>
        <v>0</v>
      </c>
      <c r="H173" s="8">
        <f t="shared" si="14"/>
        <v>17.564263919875248</v>
      </c>
      <c r="I173">
        <v>0.7</v>
      </c>
      <c r="J173">
        <f t="shared" si="15"/>
        <v>1.3739448297455998</v>
      </c>
    </row>
    <row r="174" spans="1:10" x14ac:dyDescent="0.25">
      <c r="A174" s="2">
        <v>42998</v>
      </c>
      <c r="B174">
        <v>0.52</v>
      </c>
      <c r="C174" s="4">
        <v>0.98944987892800007</v>
      </c>
      <c r="D174" s="8">
        <f t="shared" si="12"/>
        <v>1.5465597449952</v>
      </c>
      <c r="E174">
        <f t="shared" si="16"/>
        <v>1</v>
      </c>
      <c r="F174" s="8">
        <f t="shared" si="17"/>
        <v>0.69261491524960006</v>
      </c>
      <c r="G174">
        <f t="shared" si="13"/>
        <v>0</v>
      </c>
      <c r="H174" s="8">
        <f t="shared" si="14"/>
        <v>17.564263919875248</v>
      </c>
      <c r="I174">
        <v>0.7</v>
      </c>
      <c r="J174">
        <f t="shared" si="15"/>
        <v>0.69261491524960006</v>
      </c>
    </row>
    <row r="175" spans="1:10" x14ac:dyDescent="0.25">
      <c r="A175" s="2">
        <v>42999</v>
      </c>
      <c r="B175">
        <v>1.68</v>
      </c>
      <c r="C175" s="4">
        <v>1.316687925893</v>
      </c>
      <c r="D175" s="8">
        <f t="shared" si="12"/>
        <v>0.7882412931203</v>
      </c>
      <c r="E175">
        <f t="shared" si="16"/>
        <v>1</v>
      </c>
      <c r="F175" s="8">
        <f t="shared" si="17"/>
        <v>0.92168154812509995</v>
      </c>
      <c r="G175">
        <f t="shared" si="13"/>
        <v>0</v>
      </c>
      <c r="H175" s="8">
        <f t="shared" si="14"/>
        <v>17.564263919875248</v>
      </c>
      <c r="I175">
        <v>0.7</v>
      </c>
      <c r="J175">
        <f t="shared" si="15"/>
        <v>0.92168154812509995</v>
      </c>
    </row>
    <row r="176" spans="1:10" x14ac:dyDescent="0.25">
      <c r="A176" s="2">
        <v>43000</v>
      </c>
      <c r="B176">
        <v>0.22</v>
      </c>
      <c r="C176" s="4">
        <v>1.3615184216530001</v>
      </c>
      <c r="D176" s="8">
        <f t="shared" si="12"/>
        <v>1.5213041882773999</v>
      </c>
      <c r="E176">
        <f t="shared" si="16"/>
        <v>1</v>
      </c>
      <c r="F176" s="8">
        <f t="shared" si="17"/>
        <v>0.95306289515709997</v>
      </c>
      <c r="G176">
        <f t="shared" si="13"/>
        <v>0</v>
      </c>
      <c r="H176" s="8">
        <f t="shared" si="14"/>
        <v>17.564263919875248</v>
      </c>
      <c r="I176">
        <v>0.7</v>
      </c>
      <c r="J176">
        <f t="shared" si="15"/>
        <v>0.95306289515709997</v>
      </c>
    </row>
    <row r="177" spans="1:11" x14ac:dyDescent="0.25">
      <c r="A177" s="2">
        <v>43001</v>
      </c>
      <c r="B177">
        <v>0</v>
      </c>
      <c r="C177" s="4">
        <v>1.372709426688</v>
      </c>
      <c r="D177" s="8">
        <f t="shared" si="12"/>
        <v>2.4822007869589999</v>
      </c>
      <c r="E177">
        <f t="shared" si="16"/>
        <v>1</v>
      </c>
      <c r="F177" s="8">
        <f t="shared" si="17"/>
        <v>0.96089659868159993</v>
      </c>
      <c r="G177">
        <f t="shared" si="13"/>
        <v>0</v>
      </c>
      <c r="H177" s="8">
        <f t="shared" si="14"/>
        <v>17.564263919875248</v>
      </c>
      <c r="I177">
        <v>0.7</v>
      </c>
      <c r="J177">
        <f t="shared" si="15"/>
        <v>0.96089659868159993</v>
      </c>
    </row>
    <row r="178" spans="1:11" x14ac:dyDescent="0.25">
      <c r="A178" s="2">
        <v>43002</v>
      </c>
      <c r="B178">
        <v>2.92</v>
      </c>
      <c r="C178" s="4">
        <v>1.3391161331250001</v>
      </c>
      <c r="D178" s="8">
        <f t="shared" si="12"/>
        <v>0.49958208014649985</v>
      </c>
      <c r="E178">
        <f t="shared" si="16"/>
        <v>1</v>
      </c>
      <c r="F178" s="8">
        <f t="shared" si="17"/>
        <v>0.93738129318749996</v>
      </c>
      <c r="G178">
        <f t="shared" si="13"/>
        <v>0</v>
      </c>
      <c r="H178" s="8">
        <f t="shared" si="14"/>
        <v>17.564263919875248</v>
      </c>
      <c r="I178">
        <v>0.7</v>
      </c>
      <c r="J178">
        <f t="shared" si="15"/>
        <v>0.93738129318749996</v>
      </c>
    </row>
    <row r="179" spans="1:11" x14ac:dyDescent="0.25">
      <c r="A179" s="2">
        <v>43003</v>
      </c>
      <c r="B179">
        <v>0.46</v>
      </c>
      <c r="C179" s="4">
        <v>0.57198938933300003</v>
      </c>
      <c r="D179" s="8">
        <f t="shared" si="12"/>
        <v>0.43997465267959984</v>
      </c>
      <c r="E179">
        <f t="shared" si="16"/>
        <v>1</v>
      </c>
      <c r="F179" s="8">
        <f t="shared" si="17"/>
        <v>0.40039257253310001</v>
      </c>
      <c r="G179">
        <f t="shared" si="13"/>
        <v>0</v>
      </c>
      <c r="H179" s="8">
        <f t="shared" si="14"/>
        <v>17.564263919875248</v>
      </c>
      <c r="I179">
        <v>0.7</v>
      </c>
      <c r="J179">
        <f t="shared" si="15"/>
        <v>0.40039257253310001</v>
      </c>
    </row>
    <row r="180" spans="1:11" x14ac:dyDescent="0.25">
      <c r="A180" s="2">
        <v>43004</v>
      </c>
      <c r="B180">
        <v>0</v>
      </c>
      <c r="C180" s="4">
        <v>0.84229871717299987</v>
      </c>
      <c r="D180" s="8">
        <f t="shared" si="12"/>
        <v>1.0295837547006996</v>
      </c>
      <c r="E180">
        <f t="shared" si="16"/>
        <v>1</v>
      </c>
      <c r="F180" s="8">
        <f t="shared" si="17"/>
        <v>0.58960910202109984</v>
      </c>
      <c r="G180">
        <f t="shared" si="13"/>
        <v>0</v>
      </c>
      <c r="H180" s="8">
        <f t="shared" si="14"/>
        <v>17.564263919875248</v>
      </c>
      <c r="I180">
        <v>0.7</v>
      </c>
      <c r="J180">
        <f t="shared" si="15"/>
        <v>0.58960910202109984</v>
      </c>
    </row>
    <row r="181" spans="1:11" x14ac:dyDescent="0.25">
      <c r="A181" s="2">
        <v>43005</v>
      </c>
      <c r="B181">
        <v>5.92</v>
      </c>
      <c r="C181" s="4">
        <v>1.181652024533</v>
      </c>
      <c r="D181" s="8">
        <f t="shared" si="12"/>
        <v>0</v>
      </c>
      <c r="E181">
        <f t="shared" si="16"/>
        <v>1</v>
      </c>
      <c r="F181" s="8">
        <f t="shared" si="17"/>
        <v>0.82715641717309996</v>
      </c>
      <c r="G181">
        <f t="shared" si="13"/>
        <v>4.0632598281262</v>
      </c>
      <c r="H181" s="8">
        <f t="shared" si="14"/>
        <v>21.627523748001448</v>
      </c>
      <c r="I181">
        <v>0.7</v>
      </c>
      <c r="J181">
        <f t="shared" si="15"/>
        <v>0.82715641717309996</v>
      </c>
    </row>
    <row r="182" spans="1:11" x14ac:dyDescent="0.25">
      <c r="A182" s="2">
        <v>43006</v>
      </c>
      <c r="B182">
        <v>1.28</v>
      </c>
      <c r="C182" s="4">
        <v>1.6168655300000001</v>
      </c>
      <c r="D182" s="8">
        <f t="shared" si="12"/>
        <v>0</v>
      </c>
      <c r="E182">
        <f t="shared" si="16"/>
        <v>1</v>
      </c>
      <c r="F182" s="8">
        <f t="shared" si="17"/>
        <v>1.1318058710000001</v>
      </c>
      <c r="G182">
        <f t="shared" si="13"/>
        <v>0.14819412899999995</v>
      </c>
      <c r="H182" s="8">
        <f t="shared" si="14"/>
        <v>21.775717877001448</v>
      </c>
      <c r="I182">
        <v>0.7</v>
      </c>
      <c r="J182">
        <f t="shared" si="15"/>
        <v>1.1318058710000001</v>
      </c>
    </row>
    <row r="183" spans="1:11" x14ac:dyDescent="0.25">
      <c r="A183" s="2">
        <v>43007</v>
      </c>
      <c r="B183">
        <v>3.25</v>
      </c>
      <c r="C183" s="4">
        <v>1.6717153331250001</v>
      </c>
      <c r="D183" s="8">
        <f t="shared" si="12"/>
        <v>0</v>
      </c>
      <c r="E183">
        <f t="shared" si="16"/>
        <v>1</v>
      </c>
      <c r="F183" s="8">
        <f t="shared" si="17"/>
        <v>1.1702007331875</v>
      </c>
      <c r="G183">
        <f t="shared" si="13"/>
        <v>2.0797992668125</v>
      </c>
      <c r="H183" s="8">
        <f t="shared" si="14"/>
        <v>23.855517143813948</v>
      </c>
      <c r="I183">
        <v>0.7</v>
      </c>
      <c r="J183">
        <f t="shared" si="15"/>
        <v>1.1702007331875</v>
      </c>
    </row>
    <row r="184" spans="1:11" x14ac:dyDescent="0.25">
      <c r="A184" s="16">
        <v>43008</v>
      </c>
      <c r="B184" s="17">
        <v>1.62</v>
      </c>
      <c r="C184" s="20">
        <v>1.417402001408</v>
      </c>
      <c r="D184" s="19">
        <f t="shared" si="12"/>
        <v>0</v>
      </c>
      <c r="E184" s="17">
        <f t="shared" si="16"/>
        <v>1</v>
      </c>
      <c r="F184" s="15">
        <f t="shared" si="17"/>
        <v>0.99218140098559993</v>
      </c>
      <c r="G184" s="13">
        <f t="shared" si="13"/>
        <v>0.62781859901440018</v>
      </c>
      <c r="H184" s="15">
        <f t="shared" si="14"/>
        <v>24.483335742828348</v>
      </c>
      <c r="I184" s="32">
        <v>0.7</v>
      </c>
      <c r="J184" s="13">
        <f t="shared" si="15"/>
        <v>0.99218140098559993</v>
      </c>
    </row>
    <row r="185" spans="1:11" x14ac:dyDescent="0.25">
      <c r="A185" s="12">
        <v>43009</v>
      </c>
      <c r="B185" s="13">
        <v>0.62</v>
      </c>
      <c r="C185" s="23">
        <v>0.97812841997299993</v>
      </c>
      <c r="D185" s="15">
        <f t="shared" si="12"/>
        <v>6.4689893981099922E-2</v>
      </c>
      <c r="E185" s="13">
        <f t="shared" si="16"/>
        <v>1</v>
      </c>
      <c r="F185" s="19">
        <f t="shared" si="17"/>
        <v>0.68468989398109992</v>
      </c>
      <c r="G185" s="17">
        <f>IF(D185=0,B185-F185-D184,0)</f>
        <v>0</v>
      </c>
      <c r="H185" s="17">
        <v>0</v>
      </c>
      <c r="I185" s="17">
        <v>0.7</v>
      </c>
      <c r="J185" s="17">
        <f t="shared" si="15"/>
        <v>0.68468989398109992</v>
      </c>
      <c r="K185" s="82">
        <f>SUM(M260:M342)</f>
        <v>21.203752234419078</v>
      </c>
    </row>
    <row r="186" spans="1:11" x14ac:dyDescent="0.25">
      <c r="A186" s="2">
        <v>43010</v>
      </c>
      <c r="B186">
        <v>0.17</v>
      </c>
      <c r="C186" s="4">
        <v>2.3447796180529998</v>
      </c>
      <c r="D186" s="8">
        <f t="shared" si="12"/>
        <v>1.5360356266181996</v>
      </c>
      <c r="E186">
        <f t="shared" si="16"/>
        <v>1</v>
      </c>
      <c r="F186" s="8">
        <f t="shared" si="17"/>
        <v>1.6413457326370997</v>
      </c>
      <c r="G186">
        <f t="shared" ref="G186:G249" si="18">IF(D186=0,B186-F186-D185,0)</f>
        <v>0</v>
      </c>
      <c r="H186">
        <f t="shared" si="14"/>
        <v>0</v>
      </c>
      <c r="I186">
        <v>0.7</v>
      </c>
      <c r="J186">
        <f t="shared" si="15"/>
        <v>1.6413457326370997</v>
      </c>
    </row>
    <row r="187" spans="1:11" x14ac:dyDescent="0.25">
      <c r="A187" s="2">
        <v>43011</v>
      </c>
      <c r="B187">
        <v>0.7</v>
      </c>
      <c r="C187" s="4">
        <v>1.8560595220480001</v>
      </c>
      <c r="D187" s="8">
        <f t="shared" si="12"/>
        <v>2.1352772920517991</v>
      </c>
      <c r="E187">
        <f t="shared" si="16"/>
        <v>1</v>
      </c>
      <c r="F187" s="8">
        <f t="shared" si="17"/>
        <v>1.2992416654335999</v>
      </c>
      <c r="G187">
        <f t="shared" si="18"/>
        <v>0</v>
      </c>
      <c r="H187">
        <f t="shared" si="14"/>
        <v>0</v>
      </c>
      <c r="I187">
        <v>0.7</v>
      </c>
      <c r="J187">
        <f t="shared" si="15"/>
        <v>1.2992416654335999</v>
      </c>
    </row>
    <row r="188" spans="1:11" x14ac:dyDescent="0.25">
      <c r="A188" s="2">
        <v>43012</v>
      </c>
      <c r="B188">
        <v>11.77</v>
      </c>
      <c r="C188" s="4">
        <v>1.50641088</v>
      </c>
      <c r="D188" s="8">
        <f t="shared" si="12"/>
        <v>0</v>
      </c>
      <c r="E188">
        <f t="shared" si="16"/>
        <v>1</v>
      </c>
      <c r="F188" s="8">
        <f t="shared" si="17"/>
        <v>1.0544876159999998</v>
      </c>
      <c r="G188">
        <f t="shared" si="18"/>
        <v>8.5802350919482002</v>
      </c>
      <c r="H188">
        <f t="shared" si="14"/>
        <v>8.5802350919482002</v>
      </c>
      <c r="I188">
        <v>0.7</v>
      </c>
      <c r="J188">
        <f t="shared" si="15"/>
        <v>1.0544876159999998</v>
      </c>
    </row>
    <row r="189" spans="1:11" x14ac:dyDescent="0.25">
      <c r="A189" s="2">
        <v>43013</v>
      </c>
      <c r="B189">
        <v>0.31</v>
      </c>
      <c r="C189" s="4">
        <v>1.8345562499999999</v>
      </c>
      <c r="D189" s="8">
        <f t="shared" si="12"/>
        <v>0.97418937499999969</v>
      </c>
      <c r="E189">
        <f t="shared" si="16"/>
        <v>1</v>
      </c>
      <c r="F189" s="8">
        <f t="shared" si="17"/>
        <v>1.2841893749999997</v>
      </c>
      <c r="G189">
        <f t="shared" si="18"/>
        <v>0</v>
      </c>
      <c r="H189">
        <f t="shared" si="14"/>
        <v>8.5802350919482002</v>
      </c>
      <c r="I189">
        <v>0.7</v>
      </c>
      <c r="J189">
        <f t="shared" si="15"/>
        <v>1.2841893749999997</v>
      </c>
    </row>
    <row r="190" spans="1:11" x14ac:dyDescent="0.25">
      <c r="A190" s="2">
        <v>43014</v>
      </c>
      <c r="B190">
        <v>0.18</v>
      </c>
      <c r="C190" s="4">
        <v>1.350320601488</v>
      </c>
      <c r="D190" s="8">
        <f t="shared" si="12"/>
        <v>1.7394137960415998</v>
      </c>
      <c r="E190">
        <f t="shared" si="16"/>
        <v>1</v>
      </c>
      <c r="F190" s="8">
        <f t="shared" si="17"/>
        <v>0.94522442104159998</v>
      </c>
      <c r="G190">
        <f t="shared" si="18"/>
        <v>0</v>
      </c>
      <c r="H190">
        <f t="shared" si="14"/>
        <v>8.5802350919482002</v>
      </c>
      <c r="I190">
        <v>0.7</v>
      </c>
      <c r="J190">
        <f t="shared" si="15"/>
        <v>0.94522442104159998</v>
      </c>
    </row>
    <row r="191" spans="1:11" x14ac:dyDescent="0.25">
      <c r="A191" s="2">
        <v>43015</v>
      </c>
      <c r="B191">
        <v>0.09</v>
      </c>
      <c r="C191" s="4">
        <v>1.5617582031249999</v>
      </c>
      <c r="D191" s="8">
        <f t="shared" si="12"/>
        <v>2.7426445382290998</v>
      </c>
      <c r="E191">
        <f t="shared" si="16"/>
        <v>1</v>
      </c>
      <c r="F191" s="8">
        <f t="shared" si="17"/>
        <v>1.0932307421874998</v>
      </c>
      <c r="G191">
        <f t="shared" si="18"/>
        <v>0</v>
      </c>
      <c r="H191">
        <f t="shared" si="14"/>
        <v>8.5802350919482002</v>
      </c>
      <c r="I191">
        <v>0.7</v>
      </c>
      <c r="J191">
        <f t="shared" si="15"/>
        <v>1.0932307421874998</v>
      </c>
    </row>
    <row r="192" spans="1:11" x14ac:dyDescent="0.25">
      <c r="A192" s="2">
        <v>43016</v>
      </c>
      <c r="B192">
        <v>0</v>
      </c>
      <c r="C192" s="4">
        <v>0.93284043381299986</v>
      </c>
      <c r="D192" s="8">
        <f t="shared" si="12"/>
        <v>3.3956328418981996</v>
      </c>
      <c r="E192">
        <f t="shared" si="16"/>
        <v>1</v>
      </c>
      <c r="F192" s="8">
        <f t="shared" si="17"/>
        <v>0.65298830366909988</v>
      </c>
      <c r="G192">
        <f t="shared" si="18"/>
        <v>0</v>
      </c>
      <c r="H192">
        <f t="shared" si="14"/>
        <v>8.5802350919482002</v>
      </c>
      <c r="I192">
        <v>0.7</v>
      </c>
      <c r="J192">
        <f t="shared" si="15"/>
        <v>0.65298830366909988</v>
      </c>
    </row>
    <row r="193" spans="1:10" x14ac:dyDescent="0.25">
      <c r="A193" s="2">
        <v>43017</v>
      </c>
      <c r="B193">
        <v>1.45</v>
      </c>
      <c r="C193" s="4">
        <v>1.125199400848</v>
      </c>
      <c r="D193" s="8">
        <f t="shared" si="12"/>
        <v>2.7332724224917992</v>
      </c>
      <c r="E193">
        <f t="shared" si="16"/>
        <v>1</v>
      </c>
      <c r="F193" s="8">
        <f t="shared" si="17"/>
        <v>0.78763958059359995</v>
      </c>
      <c r="G193">
        <f t="shared" si="18"/>
        <v>0</v>
      </c>
      <c r="H193">
        <f t="shared" si="14"/>
        <v>8.5802350919482002</v>
      </c>
      <c r="I193">
        <v>0.7</v>
      </c>
      <c r="J193">
        <f t="shared" si="15"/>
        <v>0.78763958059359995</v>
      </c>
    </row>
    <row r="194" spans="1:10" x14ac:dyDescent="0.25">
      <c r="A194" s="2">
        <v>43018</v>
      </c>
      <c r="B194">
        <v>0.45</v>
      </c>
      <c r="C194" s="4">
        <v>1.1477909166079998</v>
      </c>
      <c r="D194" s="8">
        <f t="shared" si="12"/>
        <v>3.086726064117399</v>
      </c>
      <c r="E194">
        <f t="shared" si="16"/>
        <v>1</v>
      </c>
      <c r="F194" s="8">
        <f t="shared" si="17"/>
        <v>0.80345364162559985</v>
      </c>
      <c r="G194">
        <f t="shared" si="18"/>
        <v>0</v>
      </c>
      <c r="H194">
        <f t="shared" si="14"/>
        <v>8.5802350919482002</v>
      </c>
      <c r="I194">
        <v>0.7</v>
      </c>
      <c r="J194">
        <f t="shared" si="15"/>
        <v>0.80345364162559985</v>
      </c>
    </row>
    <row r="195" spans="1:10" x14ac:dyDescent="0.25">
      <c r="A195" s="2">
        <v>43019</v>
      </c>
      <c r="B195">
        <v>4.92</v>
      </c>
      <c r="C195" s="4">
        <v>1.39507033</v>
      </c>
      <c r="D195" s="8">
        <f t="shared" si="12"/>
        <v>0</v>
      </c>
      <c r="E195">
        <f t="shared" si="16"/>
        <v>1</v>
      </c>
      <c r="F195" s="8">
        <f t="shared" si="17"/>
        <v>0.97654923099999991</v>
      </c>
      <c r="G195">
        <f t="shared" si="18"/>
        <v>0.856724704882601</v>
      </c>
      <c r="H195">
        <f t="shared" si="14"/>
        <v>9.4369597968308021</v>
      </c>
      <c r="I195">
        <v>0.7</v>
      </c>
      <c r="J195">
        <f t="shared" si="15"/>
        <v>0.97654923099999991</v>
      </c>
    </row>
    <row r="196" spans="1:10" x14ac:dyDescent="0.25">
      <c r="A196" s="2">
        <v>43020</v>
      </c>
      <c r="B196">
        <v>0.6</v>
      </c>
      <c r="C196" s="4">
        <v>1.1025957166079998</v>
      </c>
      <c r="D196" s="8">
        <f t="shared" ref="D196:D259" si="19">MAX((D195+F196-B196),0)</f>
        <v>0.17181700162559987</v>
      </c>
      <c r="E196">
        <f t="shared" si="16"/>
        <v>1</v>
      </c>
      <c r="F196" s="8">
        <f t="shared" si="17"/>
        <v>0.77181700162559985</v>
      </c>
      <c r="G196">
        <f t="shared" si="18"/>
        <v>0</v>
      </c>
      <c r="H196">
        <f t="shared" ref="H196:H259" si="20">H195+G196</f>
        <v>9.4369597968308021</v>
      </c>
      <c r="I196">
        <v>0.7</v>
      </c>
      <c r="J196">
        <f t="shared" ref="J196:J259" si="21">I196*C196</f>
        <v>0.77181700162559985</v>
      </c>
    </row>
    <row r="197" spans="1:10" x14ac:dyDescent="0.25">
      <c r="A197" s="2">
        <v>43021</v>
      </c>
      <c r="B197">
        <v>1.71</v>
      </c>
      <c r="C197" s="4">
        <v>0.91019812421299995</v>
      </c>
      <c r="D197" s="8">
        <f t="shared" si="19"/>
        <v>0</v>
      </c>
      <c r="E197">
        <f t="shared" ref="E197:E260" si="22">IF(D196&gt;$Q$2,1-(D196-$Q$2)/($Q$1-$Q$2),1)</f>
        <v>1</v>
      </c>
      <c r="F197" s="8">
        <f t="shared" ref="F197:F260" si="23">E197*J197</f>
        <v>0.63713868694909992</v>
      </c>
      <c r="G197">
        <f t="shared" si="18"/>
        <v>0.90104431142530006</v>
      </c>
      <c r="H197">
        <f t="shared" si="20"/>
        <v>10.338004108256102</v>
      </c>
      <c r="I197">
        <v>0.7</v>
      </c>
      <c r="J197">
        <f t="shared" si="21"/>
        <v>0.63713868694909992</v>
      </c>
    </row>
    <row r="198" spans="1:10" x14ac:dyDescent="0.25">
      <c r="A198" s="2">
        <v>43022</v>
      </c>
      <c r="B198">
        <v>0.45</v>
      </c>
      <c r="C198" s="4">
        <v>0.639271413653</v>
      </c>
      <c r="D198" s="8">
        <f t="shared" si="19"/>
        <v>0</v>
      </c>
      <c r="E198">
        <f t="shared" si="22"/>
        <v>1</v>
      </c>
      <c r="F198" s="8">
        <f t="shared" si="23"/>
        <v>0.44748998955709995</v>
      </c>
      <c r="G198">
        <f t="shared" si="18"/>
        <v>2.5100104429000569E-3</v>
      </c>
      <c r="H198">
        <f t="shared" si="20"/>
        <v>10.340514118699003</v>
      </c>
      <c r="I198">
        <v>0.7</v>
      </c>
      <c r="J198">
        <f t="shared" si="21"/>
        <v>0.44748998955709995</v>
      </c>
    </row>
    <row r="199" spans="1:10" x14ac:dyDescent="0.25">
      <c r="A199" s="2">
        <v>43023</v>
      </c>
      <c r="B199">
        <v>0.72</v>
      </c>
      <c r="C199" s="4">
        <v>1.2492615026930001</v>
      </c>
      <c r="D199" s="8">
        <f t="shared" si="19"/>
        <v>0.15448305188510003</v>
      </c>
      <c r="E199">
        <f t="shared" si="22"/>
        <v>1</v>
      </c>
      <c r="F199" s="8">
        <f t="shared" si="23"/>
        <v>0.8744830518851</v>
      </c>
      <c r="G199">
        <f t="shared" si="18"/>
        <v>0</v>
      </c>
      <c r="H199">
        <f t="shared" si="20"/>
        <v>10.340514118699003</v>
      </c>
      <c r="I199">
        <v>0.7</v>
      </c>
      <c r="J199">
        <f t="shared" si="21"/>
        <v>0.8744830518851</v>
      </c>
    </row>
    <row r="200" spans="1:10" x14ac:dyDescent="0.25">
      <c r="A200" s="2">
        <v>43024</v>
      </c>
      <c r="B200">
        <v>1.75</v>
      </c>
      <c r="C200" s="4">
        <v>0.76318555636800001</v>
      </c>
      <c r="D200" s="8">
        <f t="shared" si="19"/>
        <v>0</v>
      </c>
      <c r="E200">
        <f t="shared" si="22"/>
        <v>1</v>
      </c>
      <c r="F200" s="8">
        <f t="shared" si="23"/>
        <v>0.53422988945759997</v>
      </c>
      <c r="G200">
        <f t="shared" si="18"/>
        <v>1.0612870586573</v>
      </c>
      <c r="H200">
        <f t="shared" si="20"/>
        <v>11.401801177356303</v>
      </c>
      <c r="I200">
        <v>0.7</v>
      </c>
      <c r="J200">
        <f t="shared" si="21"/>
        <v>0.53422988945759997</v>
      </c>
    </row>
    <row r="201" spans="1:10" x14ac:dyDescent="0.25">
      <c r="A201" s="2">
        <v>43025</v>
      </c>
      <c r="B201">
        <v>3.17</v>
      </c>
      <c r="C201" s="4">
        <v>1.5948525383679999</v>
      </c>
      <c r="D201" s="8">
        <f t="shared" si="19"/>
        <v>0</v>
      </c>
      <c r="E201">
        <f t="shared" si="22"/>
        <v>1</v>
      </c>
      <c r="F201" s="8">
        <f t="shared" si="23"/>
        <v>1.1163967768575997</v>
      </c>
      <c r="G201">
        <f t="shared" si="18"/>
        <v>2.0536032231424004</v>
      </c>
      <c r="H201">
        <f t="shared" si="20"/>
        <v>13.455404400498704</v>
      </c>
      <c r="I201">
        <v>0.7</v>
      </c>
      <c r="J201">
        <f t="shared" si="21"/>
        <v>1.1163967768575997</v>
      </c>
    </row>
    <row r="202" spans="1:10" x14ac:dyDescent="0.25">
      <c r="A202" s="2">
        <v>43026</v>
      </c>
      <c r="B202">
        <v>1.36</v>
      </c>
      <c r="C202" s="4">
        <v>0.47162011596800008</v>
      </c>
      <c r="D202" s="8">
        <f t="shared" si="19"/>
        <v>0</v>
      </c>
      <c r="E202">
        <f t="shared" si="22"/>
        <v>1</v>
      </c>
      <c r="F202" s="8">
        <f t="shared" si="23"/>
        <v>0.33013408117760001</v>
      </c>
      <c r="G202">
        <f t="shared" si="18"/>
        <v>1.0298659188224</v>
      </c>
      <c r="H202">
        <f t="shared" si="20"/>
        <v>14.485270319321105</v>
      </c>
      <c r="I202">
        <v>0.7</v>
      </c>
      <c r="J202">
        <f t="shared" si="21"/>
        <v>0.33013408117760001</v>
      </c>
    </row>
    <row r="203" spans="1:10" x14ac:dyDescent="0.25">
      <c r="A203" s="2">
        <v>43027</v>
      </c>
      <c r="B203">
        <v>9.52</v>
      </c>
      <c r="C203" s="4">
        <v>0.317221218448</v>
      </c>
      <c r="D203" s="8">
        <f t="shared" si="19"/>
        <v>0</v>
      </c>
      <c r="E203">
        <f t="shared" si="22"/>
        <v>1</v>
      </c>
      <c r="F203" s="8">
        <f t="shared" si="23"/>
        <v>0.22205485291359997</v>
      </c>
      <c r="G203">
        <f t="shared" si="18"/>
        <v>9.2979451470864003</v>
      </c>
      <c r="H203">
        <f t="shared" si="20"/>
        <v>23.783215466407505</v>
      </c>
      <c r="I203">
        <v>0.7</v>
      </c>
      <c r="J203">
        <f t="shared" si="21"/>
        <v>0.22205485291359997</v>
      </c>
    </row>
    <row r="204" spans="1:10" x14ac:dyDescent="0.25">
      <c r="A204" s="2">
        <v>43028</v>
      </c>
      <c r="B204">
        <v>1.8</v>
      </c>
      <c r="C204" s="4">
        <v>0.68425811389299984</v>
      </c>
      <c r="D204" s="8">
        <f t="shared" si="19"/>
        <v>0</v>
      </c>
      <c r="E204">
        <f t="shared" si="22"/>
        <v>1</v>
      </c>
      <c r="F204" s="8">
        <f t="shared" si="23"/>
        <v>0.47898067972509983</v>
      </c>
      <c r="G204">
        <f t="shared" si="18"/>
        <v>1.3210193202749001</v>
      </c>
      <c r="H204">
        <f t="shared" si="20"/>
        <v>25.104234786682404</v>
      </c>
      <c r="I204">
        <v>0.7</v>
      </c>
      <c r="J204">
        <f t="shared" si="21"/>
        <v>0.47898067972509983</v>
      </c>
    </row>
    <row r="205" spans="1:10" x14ac:dyDescent="0.25">
      <c r="A205" s="2">
        <v>43029</v>
      </c>
      <c r="B205">
        <v>1.1499999999999999</v>
      </c>
      <c r="C205" s="4">
        <v>0.75189696469300005</v>
      </c>
      <c r="D205" s="8">
        <f t="shared" si="19"/>
        <v>0</v>
      </c>
      <c r="E205">
        <f t="shared" si="22"/>
        <v>1</v>
      </c>
      <c r="F205" s="8">
        <f t="shared" si="23"/>
        <v>0.52632787528509994</v>
      </c>
      <c r="G205">
        <f t="shared" si="18"/>
        <v>0.62367212471489997</v>
      </c>
      <c r="H205">
        <f t="shared" si="20"/>
        <v>25.727906911397305</v>
      </c>
      <c r="I205">
        <v>0.7</v>
      </c>
      <c r="J205">
        <f t="shared" si="21"/>
        <v>0.52632787528509994</v>
      </c>
    </row>
    <row r="206" spans="1:10" x14ac:dyDescent="0.25">
      <c r="A206" s="2">
        <v>43030</v>
      </c>
      <c r="B206">
        <v>0.03</v>
      </c>
      <c r="C206" s="4">
        <v>1.1025957166079998</v>
      </c>
      <c r="D206" s="8">
        <f t="shared" si="19"/>
        <v>0.74181700162559983</v>
      </c>
      <c r="E206">
        <f t="shared" si="22"/>
        <v>1</v>
      </c>
      <c r="F206" s="8">
        <f t="shared" si="23"/>
        <v>0.77181700162559985</v>
      </c>
      <c r="G206">
        <f t="shared" si="18"/>
        <v>0</v>
      </c>
      <c r="H206">
        <f t="shared" si="20"/>
        <v>25.727906911397305</v>
      </c>
      <c r="I206">
        <v>0.7</v>
      </c>
      <c r="J206">
        <f t="shared" si="21"/>
        <v>0.77181700162559985</v>
      </c>
    </row>
    <row r="207" spans="1:10" x14ac:dyDescent="0.25">
      <c r="A207" s="2">
        <v>43031</v>
      </c>
      <c r="B207">
        <v>0.49</v>
      </c>
      <c r="C207" s="4">
        <v>0.40515867636799996</v>
      </c>
      <c r="D207" s="8">
        <f t="shared" si="19"/>
        <v>0.53542807508319989</v>
      </c>
      <c r="E207">
        <f t="shared" si="22"/>
        <v>1</v>
      </c>
      <c r="F207" s="8">
        <f t="shared" si="23"/>
        <v>0.28361107345759995</v>
      </c>
      <c r="G207">
        <f t="shared" si="18"/>
        <v>0</v>
      </c>
      <c r="H207">
        <f t="shared" si="20"/>
        <v>25.727906911397305</v>
      </c>
      <c r="I207">
        <v>0.7</v>
      </c>
      <c r="J207">
        <f t="shared" si="21"/>
        <v>0.28361107345759995</v>
      </c>
    </row>
    <row r="208" spans="1:10" x14ac:dyDescent="0.25">
      <c r="A208" s="2">
        <v>43032</v>
      </c>
      <c r="B208">
        <v>0.57999999999999996</v>
      </c>
      <c r="C208" s="4">
        <v>0.70678515485299975</v>
      </c>
      <c r="D208" s="8">
        <f t="shared" si="19"/>
        <v>0.45017768348029963</v>
      </c>
      <c r="E208">
        <f t="shared" si="22"/>
        <v>1</v>
      </c>
      <c r="F208" s="8">
        <f t="shared" si="23"/>
        <v>0.4947496083970998</v>
      </c>
      <c r="G208">
        <f t="shared" si="18"/>
        <v>0</v>
      </c>
      <c r="H208">
        <f t="shared" si="20"/>
        <v>25.727906911397305</v>
      </c>
      <c r="I208">
        <v>0.7</v>
      </c>
      <c r="J208">
        <f t="shared" si="21"/>
        <v>0.4947496083970998</v>
      </c>
    </row>
    <row r="209" spans="1:10" x14ac:dyDescent="0.25">
      <c r="A209" s="2">
        <v>43033</v>
      </c>
      <c r="B209">
        <v>0.01</v>
      </c>
      <c r="C209" s="4">
        <v>1.05735808</v>
      </c>
      <c r="D209" s="8">
        <f t="shared" si="19"/>
        <v>1.1803283394802995</v>
      </c>
      <c r="E209">
        <f t="shared" si="22"/>
        <v>1</v>
      </c>
      <c r="F209" s="8">
        <f t="shared" si="23"/>
        <v>0.74015065599999996</v>
      </c>
      <c r="G209">
        <f t="shared" si="18"/>
        <v>0</v>
      </c>
      <c r="H209">
        <f t="shared" si="20"/>
        <v>25.727906911397305</v>
      </c>
      <c r="I209">
        <v>0.7</v>
      </c>
      <c r="J209">
        <f t="shared" si="21"/>
        <v>0.74015065599999996</v>
      </c>
    </row>
    <row r="210" spans="1:10" x14ac:dyDescent="0.25">
      <c r="A210" s="2">
        <v>43034</v>
      </c>
      <c r="B210">
        <v>0.16</v>
      </c>
      <c r="C210" s="4">
        <v>0.81968064853299982</v>
      </c>
      <c r="D210" s="8">
        <f t="shared" si="19"/>
        <v>1.5941047934533994</v>
      </c>
      <c r="E210">
        <f t="shared" si="22"/>
        <v>1</v>
      </c>
      <c r="F210" s="8">
        <f t="shared" si="23"/>
        <v>0.57377645397309984</v>
      </c>
      <c r="G210">
        <f t="shared" si="18"/>
        <v>0</v>
      </c>
      <c r="H210">
        <f t="shared" si="20"/>
        <v>25.727906911397305</v>
      </c>
      <c r="I210">
        <v>0.7</v>
      </c>
      <c r="J210">
        <f t="shared" si="21"/>
        <v>0.57377645397309984</v>
      </c>
    </row>
    <row r="211" spans="1:10" x14ac:dyDescent="0.25">
      <c r="A211" s="2">
        <v>43035</v>
      </c>
      <c r="B211">
        <v>0.04</v>
      </c>
      <c r="C211" s="4">
        <v>0.85361113460799998</v>
      </c>
      <c r="D211" s="8">
        <f t="shared" si="19"/>
        <v>2.1516325876789995</v>
      </c>
      <c r="E211">
        <f t="shared" si="22"/>
        <v>1</v>
      </c>
      <c r="F211" s="8">
        <f t="shared" si="23"/>
        <v>0.59752779422559998</v>
      </c>
      <c r="G211">
        <f t="shared" si="18"/>
        <v>0</v>
      </c>
      <c r="H211">
        <f t="shared" si="20"/>
        <v>25.727906911397305</v>
      </c>
      <c r="I211">
        <v>0.7</v>
      </c>
      <c r="J211">
        <f t="shared" si="21"/>
        <v>0.59752779422559998</v>
      </c>
    </row>
    <row r="212" spans="1:10" x14ac:dyDescent="0.25">
      <c r="A212" s="2">
        <v>43036</v>
      </c>
      <c r="B212">
        <v>0.02</v>
      </c>
      <c r="C212" s="4">
        <v>0.95548443469299993</v>
      </c>
      <c r="D212" s="8">
        <f t="shared" si="19"/>
        <v>2.8004716919640993</v>
      </c>
      <c r="E212">
        <f t="shared" si="22"/>
        <v>1</v>
      </c>
      <c r="F212" s="8">
        <f t="shared" si="23"/>
        <v>0.66883910428509996</v>
      </c>
      <c r="G212">
        <f t="shared" si="18"/>
        <v>0</v>
      </c>
      <c r="H212">
        <f t="shared" si="20"/>
        <v>25.727906911397305</v>
      </c>
      <c r="I212">
        <v>0.7</v>
      </c>
      <c r="J212">
        <f t="shared" si="21"/>
        <v>0.66883910428509996</v>
      </c>
    </row>
    <row r="213" spans="1:10" x14ac:dyDescent="0.25">
      <c r="A213" s="2">
        <v>43037</v>
      </c>
      <c r="B213">
        <v>0.03</v>
      </c>
      <c r="C213" s="4">
        <v>0.95548443469299993</v>
      </c>
      <c r="D213" s="8">
        <f t="shared" si="19"/>
        <v>3.4393107962491993</v>
      </c>
      <c r="E213">
        <f t="shared" si="22"/>
        <v>1</v>
      </c>
      <c r="F213" s="8">
        <f t="shared" si="23"/>
        <v>0.66883910428509996</v>
      </c>
      <c r="G213">
        <f t="shared" si="18"/>
        <v>0</v>
      </c>
      <c r="H213">
        <f t="shared" si="20"/>
        <v>25.727906911397305</v>
      </c>
      <c r="I213">
        <v>0.7</v>
      </c>
      <c r="J213">
        <f t="shared" si="21"/>
        <v>0.66883910428509996</v>
      </c>
    </row>
    <row r="214" spans="1:10" x14ac:dyDescent="0.25">
      <c r="A214" s="2">
        <v>43038</v>
      </c>
      <c r="B214">
        <v>2.08</v>
      </c>
      <c r="C214" s="4">
        <v>0.24101421005300003</v>
      </c>
      <c r="D214" s="8">
        <f t="shared" si="19"/>
        <v>1.5280207432862993</v>
      </c>
      <c r="E214">
        <f t="shared" si="22"/>
        <v>1</v>
      </c>
      <c r="F214" s="8">
        <f t="shared" si="23"/>
        <v>0.16870994703710002</v>
      </c>
      <c r="G214">
        <f t="shared" si="18"/>
        <v>0</v>
      </c>
      <c r="H214">
        <f t="shared" si="20"/>
        <v>25.727906911397305</v>
      </c>
      <c r="I214">
        <v>0.7</v>
      </c>
      <c r="J214">
        <f t="shared" si="21"/>
        <v>0.16870994703710002</v>
      </c>
    </row>
    <row r="215" spans="1:10" x14ac:dyDescent="0.25">
      <c r="A215" s="2">
        <v>43039</v>
      </c>
      <c r="B215">
        <v>0.14000000000000001</v>
      </c>
      <c r="C215" s="4">
        <v>0.24101421005300003</v>
      </c>
      <c r="D215" s="8">
        <f t="shared" si="19"/>
        <v>1.5567306903233993</v>
      </c>
      <c r="E215">
        <f t="shared" si="22"/>
        <v>1</v>
      </c>
      <c r="F215" s="8">
        <f t="shared" si="23"/>
        <v>0.16870994703710002</v>
      </c>
      <c r="G215">
        <f t="shared" si="18"/>
        <v>0</v>
      </c>
      <c r="H215">
        <f t="shared" si="20"/>
        <v>25.727906911397305</v>
      </c>
      <c r="I215">
        <v>0.7</v>
      </c>
      <c r="J215">
        <f t="shared" si="21"/>
        <v>0.16870994703710002</v>
      </c>
    </row>
    <row r="216" spans="1:10" x14ac:dyDescent="0.25">
      <c r="A216" s="2">
        <v>43040</v>
      </c>
      <c r="B216">
        <v>0.46</v>
      </c>
      <c r="C216" s="4">
        <v>0.74061239244799992</v>
      </c>
      <c r="D216" s="8">
        <f t="shared" si="19"/>
        <v>1.6151593650369991</v>
      </c>
      <c r="E216">
        <f t="shared" si="22"/>
        <v>1</v>
      </c>
      <c r="F216" s="8">
        <f t="shared" si="23"/>
        <v>0.51842867471359988</v>
      </c>
      <c r="G216">
        <f t="shared" si="18"/>
        <v>0</v>
      </c>
      <c r="H216">
        <f t="shared" si="20"/>
        <v>25.727906911397305</v>
      </c>
      <c r="I216">
        <v>0.7</v>
      </c>
      <c r="J216">
        <f t="shared" si="21"/>
        <v>0.51842867471359988</v>
      </c>
    </row>
    <row r="217" spans="1:10" x14ac:dyDescent="0.25">
      <c r="A217" s="2">
        <v>43041</v>
      </c>
      <c r="B217">
        <v>0.2</v>
      </c>
      <c r="C217" s="4">
        <v>0.56080203724800004</v>
      </c>
      <c r="D217" s="8">
        <f t="shared" si="19"/>
        <v>1.8077207911105992</v>
      </c>
      <c r="E217">
        <f t="shared" si="22"/>
        <v>1</v>
      </c>
      <c r="F217" s="8">
        <f t="shared" si="23"/>
        <v>0.39256142607360001</v>
      </c>
      <c r="G217">
        <f t="shared" si="18"/>
        <v>0</v>
      </c>
      <c r="H217">
        <f t="shared" si="20"/>
        <v>25.727906911397305</v>
      </c>
      <c r="I217">
        <v>0.7</v>
      </c>
      <c r="J217">
        <f t="shared" si="21"/>
        <v>0.39256142607360001</v>
      </c>
    </row>
    <row r="218" spans="1:10" x14ac:dyDescent="0.25">
      <c r="A218" s="2">
        <v>43042</v>
      </c>
      <c r="B218">
        <v>0.08</v>
      </c>
      <c r="C218" s="4">
        <v>0.25185473228800004</v>
      </c>
      <c r="D218" s="8">
        <f t="shared" si="19"/>
        <v>1.9040191037121992</v>
      </c>
      <c r="E218">
        <f t="shared" si="22"/>
        <v>1</v>
      </c>
      <c r="F218" s="8">
        <f t="shared" si="23"/>
        <v>0.1762983126016</v>
      </c>
      <c r="G218">
        <f t="shared" si="18"/>
        <v>0</v>
      </c>
      <c r="H218">
        <f t="shared" si="20"/>
        <v>25.727906911397305</v>
      </c>
      <c r="I218">
        <v>0.7</v>
      </c>
      <c r="J218">
        <f t="shared" si="21"/>
        <v>0.1762983126016</v>
      </c>
    </row>
    <row r="219" spans="1:10" x14ac:dyDescent="0.25">
      <c r="A219" s="2">
        <v>43043</v>
      </c>
      <c r="B219">
        <v>0.11</v>
      </c>
      <c r="C219" s="4">
        <v>0.59438766477299998</v>
      </c>
      <c r="D219" s="8">
        <f t="shared" si="19"/>
        <v>2.2100904690532994</v>
      </c>
      <c r="E219">
        <f t="shared" si="22"/>
        <v>1</v>
      </c>
      <c r="F219" s="8">
        <f t="shared" si="23"/>
        <v>0.41607136534109995</v>
      </c>
      <c r="G219">
        <f t="shared" si="18"/>
        <v>0</v>
      </c>
      <c r="H219">
        <f t="shared" si="20"/>
        <v>25.727906911397305</v>
      </c>
      <c r="I219">
        <v>0.7</v>
      </c>
      <c r="J219">
        <f t="shared" si="21"/>
        <v>0.41607136534109995</v>
      </c>
    </row>
    <row r="220" spans="1:10" x14ac:dyDescent="0.25">
      <c r="A220" s="2">
        <v>43044</v>
      </c>
      <c r="B220">
        <v>0.03</v>
      </c>
      <c r="C220" s="4">
        <v>0.51613718732799996</v>
      </c>
      <c r="D220" s="8">
        <f t="shared" si="19"/>
        <v>2.5413865001828997</v>
      </c>
      <c r="E220">
        <f t="shared" si="22"/>
        <v>1</v>
      </c>
      <c r="F220" s="8">
        <f t="shared" si="23"/>
        <v>0.36129603112959996</v>
      </c>
      <c r="G220">
        <f t="shared" si="18"/>
        <v>0</v>
      </c>
      <c r="H220">
        <f t="shared" si="20"/>
        <v>25.727906911397305</v>
      </c>
      <c r="I220">
        <v>0.7</v>
      </c>
      <c r="J220">
        <f t="shared" si="21"/>
        <v>0.36129603112959996</v>
      </c>
    </row>
    <row r="221" spans="1:10" x14ac:dyDescent="0.25">
      <c r="A221" s="2">
        <v>43045</v>
      </c>
      <c r="B221">
        <v>0.56999999999999995</v>
      </c>
      <c r="C221" s="4">
        <v>0.28447042357300006</v>
      </c>
      <c r="D221" s="8">
        <f t="shared" si="19"/>
        <v>2.1705157966840001</v>
      </c>
      <c r="E221">
        <f t="shared" si="22"/>
        <v>1</v>
      </c>
      <c r="F221" s="8">
        <f t="shared" si="23"/>
        <v>0.19912929650110003</v>
      </c>
      <c r="G221">
        <f t="shared" si="18"/>
        <v>0</v>
      </c>
      <c r="H221">
        <f t="shared" si="20"/>
        <v>25.727906911397305</v>
      </c>
      <c r="I221">
        <v>0.7</v>
      </c>
      <c r="J221">
        <f t="shared" si="21"/>
        <v>0.19912929650110003</v>
      </c>
    </row>
    <row r="222" spans="1:10" x14ac:dyDescent="0.25">
      <c r="A222" s="2">
        <v>43046</v>
      </c>
      <c r="B222">
        <v>0.17</v>
      </c>
      <c r="C222" s="4">
        <v>0.44942226932799995</v>
      </c>
      <c r="D222" s="8">
        <f t="shared" si="19"/>
        <v>2.3151113852136</v>
      </c>
      <c r="E222">
        <f t="shared" si="22"/>
        <v>1</v>
      </c>
      <c r="F222" s="8">
        <f t="shared" si="23"/>
        <v>0.31459558852959996</v>
      </c>
      <c r="G222">
        <f t="shared" si="18"/>
        <v>0</v>
      </c>
      <c r="H222">
        <f t="shared" si="20"/>
        <v>25.727906911397305</v>
      </c>
      <c r="I222">
        <v>0.7</v>
      </c>
      <c r="J222">
        <f t="shared" si="21"/>
        <v>0.31459558852959996</v>
      </c>
    </row>
    <row r="223" spans="1:10" x14ac:dyDescent="0.25">
      <c r="A223" s="2">
        <v>43047</v>
      </c>
      <c r="B223">
        <v>0.61</v>
      </c>
      <c r="C223" s="4">
        <v>0.27358312999999995</v>
      </c>
      <c r="D223" s="8">
        <f t="shared" si="19"/>
        <v>1.8966195762136002</v>
      </c>
      <c r="E223">
        <f t="shared" si="22"/>
        <v>1</v>
      </c>
      <c r="F223" s="8">
        <f t="shared" si="23"/>
        <v>0.19150819099999997</v>
      </c>
      <c r="G223">
        <f t="shared" si="18"/>
        <v>0</v>
      </c>
      <c r="H223">
        <f t="shared" si="20"/>
        <v>25.727906911397305</v>
      </c>
      <c r="I223">
        <v>0.7</v>
      </c>
      <c r="J223">
        <f t="shared" si="21"/>
        <v>0.19150819099999997</v>
      </c>
    </row>
    <row r="224" spans="1:10" x14ac:dyDescent="0.25">
      <c r="A224" s="2">
        <v>43048</v>
      </c>
      <c r="B224">
        <v>0.3</v>
      </c>
      <c r="C224" s="4">
        <v>1.0234096179729999</v>
      </c>
      <c r="D224" s="8">
        <f t="shared" si="19"/>
        <v>2.3130063087947001</v>
      </c>
      <c r="E224">
        <f t="shared" si="22"/>
        <v>1</v>
      </c>
      <c r="F224" s="8">
        <f t="shared" si="23"/>
        <v>0.71638673258109986</v>
      </c>
      <c r="G224">
        <f t="shared" si="18"/>
        <v>0</v>
      </c>
      <c r="H224">
        <f t="shared" si="20"/>
        <v>25.727906911397305</v>
      </c>
      <c r="I224">
        <v>0.7</v>
      </c>
      <c r="J224">
        <f t="shared" si="21"/>
        <v>0.71638673258109986</v>
      </c>
    </row>
    <row r="225" spans="1:10" x14ac:dyDescent="0.25">
      <c r="A225" s="2">
        <v>43049</v>
      </c>
      <c r="B225">
        <v>0.02</v>
      </c>
      <c r="C225" s="4">
        <v>0.84229871717299987</v>
      </c>
      <c r="D225" s="8">
        <f t="shared" si="19"/>
        <v>2.8826154108158</v>
      </c>
      <c r="E225">
        <f t="shared" si="22"/>
        <v>1</v>
      </c>
      <c r="F225" s="8">
        <f t="shared" si="23"/>
        <v>0.58960910202109984</v>
      </c>
      <c r="G225">
        <f t="shared" si="18"/>
        <v>0</v>
      </c>
      <c r="H225">
        <f t="shared" si="20"/>
        <v>25.727906911397305</v>
      </c>
      <c r="I225">
        <v>0.7</v>
      </c>
      <c r="J225">
        <f t="shared" si="21"/>
        <v>0.58960910202109984</v>
      </c>
    </row>
    <row r="226" spans="1:10" x14ac:dyDescent="0.25">
      <c r="A226" s="2">
        <v>43050</v>
      </c>
      <c r="B226">
        <v>0</v>
      </c>
      <c r="C226" s="4">
        <v>0.53845218420800001</v>
      </c>
      <c r="D226" s="8">
        <f t="shared" si="19"/>
        <v>3.2595319397613998</v>
      </c>
      <c r="E226">
        <f t="shared" si="22"/>
        <v>1</v>
      </c>
      <c r="F226" s="8">
        <f t="shared" si="23"/>
        <v>0.37691652894559996</v>
      </c>
      <c r="G226">
        <f t="shared" si="18"/>
        <v>0</v>
      </c>
      <c r="H226">
        <f t="shared" si="20"/>
        <v>25.727906911397305</v>
      </c>
      <c r="I226">
        <v>0.7</v>
      </c>
      <c r="J226">
        <f t="shared" si="21"/>
        <v>0.37691652894559996</v>
      </c>
    </row>
    <row r="227" spans="1:10" x14ac:dyDescent="0.25">
      <c r="A227" s="2">
        <v>43051</v>
      </c>
      <c r="B227">
        <v>0</v>
      </c>
      <c r="C227" s="4">
        <v>0.61681567693299999</v>
      </c>
      <c r="D227" s="8">
        <f t="shared" si="19"/>
        <v>3.6913029136144999</v>
      </c>
      <c r="E227">
        <f t="shared" si="22"/>
        <v>1</v>
      </c>
      <c r="F227" s="8">
        <f t="shared" si="23"/>
        <v>0.43177097385309998</v>
      </c>
      <c r="G227">
        <f t="shared" si="18"/>
        <v>0</v>
      </c>
      <c r="H227">
        <f t="shared" si="20"/>
        <v>25.727906911397305</v>
      </c>
      <c r="I227">
        <v>0.7</v>
      </c>
      <c r="J227">
        <f t="shared" si="21"/>
        <v>0.43177097385309998</v>
      </c>
    </row>
    <row r="228" spans="1:10" x14ac:dyDescent="0.25">
      <c r="A228" s="2">
        <v>43052</v>
      </c>
      <c r="B228">
        <v>0.43</v>
      </c>
      <c r="C228" s="4">
        <v>0.36108575092799994</v>
      </c>
      <c r="D228" s="8">
        <f t="shared" si="19"/>
        <v>3.5140629392640998</v>
      </c>
      <c r="E228">
        <f t="shared" si="22"/>
        <v>1</v>
      </c>
      <c r="F228" s="8">
        <f t="shared" si="23"/>
        <v>0.25276002564959993</v>
      </c>
      <c r="G228">
        <f t="shared" si="18"/>
        <v>0</v>
      </c>
      <c r="H228">
        <f t="shared" si="20"/>
        <v>25.727906911397305</v>
      </c>
      <c r="I228">
        <v>0.7</v>
      </c>
      <c r="J228">
        <f t="shared" si="21"/>
        <v>0.25276002564959993</v>
      </c>
    </row>
    <row r="229" spans="1:10" x14ac:dyDescent="0.25">
      <c r="A229" s="2">
        <v>43053</v>
      </c>
      <c r="B229">
        <v>0.05</v>
      </c>
      <c r="C229" s="4">
        <v>0.317221218448</v>
      </c>
      <c r="D229" s="8">
        <f t="shared" si="19"/>
        <v>3.6861177921777002</v>
      </c>
      <c r="E229">
        <f t="shared" si="22"/>
        <v>1</v>
      </c>
      <c r="F229" s="8">
        <f t="shared" si="23"/>
        <v>0.22205485291359997</v>
      </c>
      <c r="G229">
        <f t="shared" si="18"/>
        <v>0</v>
      </c>
      <c r="H229">
        <f t="shared" si="20"/>
        <v>25.727906911397305</v>
      </c>
      <c r="I229">
        <v>0.7</v>
      </c>
      <c r="J229">
        <f t="shared" si="21"/>
        <v>0.22205485291359997</v>
      </c>
    </row>
    <row r="230" spans="1:10" x14ac:dyDescent="0.25">
      <c r="A230" s="2">
        <v>43054</v>
      </c>
      <c r="B230">
        <v>0.77</v>
      </c>
      <c r="C230" s="4">
        <v>2.7999212533000008E-2</v>
      </c>
      <c r="D230" s="8">
        <f t="shared" si="19"/>
        <v>2.9357172409508001</v>
      </c>
      <c r="E230">
        <f t="shared" si="22"/>
        <v>1</v>
      </c>
      <c r="F230" s="8">
        <f t="shared" si="23"/>
        <v>1.9599448773100003E-2</v>
      </c>
      <c r="G230">
        <f t="shared" si="18"/>
        <v>0</v>
      </c>
      <c r="H230">
        <f t="shared" si="20"/>
        <v>25.727906911397305</v>
      </c>
      <c r="I230">
        <v>0.7</v>
      </c>
      <c r="J230">
        <f t="shared" si="21"/>
        <v>1.9599448773100003E-2</v>
      </c>
    </row>
    <row r="231" spans="1:10" x14ac:dyDescent="0.25">
      <c r="A231" s="2">
        <v>43055</v>
      </c>
      <c r="B231">
        <v>7.0000000000000007E-2</v>
      </c>
      <c r="C231" s="4">
        <v>0.60559807999999982</v>
      </c>
      <c r="D231" s="8">
        <f t="shared" si="19"/>
        <v>3.2896358969507999</v>
      </c>
      <c r="E231">
        <f t="shared" si="22"/>
        <v>1</v>
      </c>
      <c r="F231" s="8">
        <f t="shared" si="23"/>
        <v>0.42391865599999984</v>
      </c>
      <c r="G231">
        <f t="shared" si="18"/>
        <v>0</v>
      </c>
      <c r="H231">
        <f t="shared" si="20"/>
        <v>25.727906911397305</v>
      </c>
      <c r="I231">
        <v>0.7</v>
      </c>
      <c r="J231">
        <f t="shared" si="21"/>
        <v>0.42391865599999984</v>
      </c>
    </row>
    <row r="232" spans="1:10" x14ac:dyDescent="0.25">
      <c r="A232" s="2">
        <v>43056</v>
      </c>
      <c r="B232">
        <v>0.09</v>
      </c>
      <c r="C232" s="4">
        <v>0.51613718732799996</v>
      </c>
      <c r="D232" s="8">
        <f t="shared" si="19"/>
        <v>3.5609319280804002</v>
      </c>
      <c r="E232">
        <f t="shared" si="22"/>
        <v>1</v>
      </c>
      <c r="F232" s="8">
        <f t="shared" si="23"/>
        <v>0.36129603112959996</v>
      </c>
      <c r="G232">
        <f t="shared" si="18"/>
        <v>0</v>
      </c>
      <c r="H232">
        <f t="shared" si="20"/>
        <v>25.727906911397305</v>
      </c>
      <c r="I232">
        <v>0.7</v>
      </c>
      <c r="J232">
        <f t="shared" si="21"/>
        <v>0.36129603112959996</v>
      </c>
    </row>
    <row r="233" spans="1:10" x14ac:dyDescent="0.25">
      <c r="A233" s="2">
        <v>43057</v>
      </c>
      <c r="B233">
        <v>0</v>
      </c>
      <c r="C233" s="4">
        <v>0.61681567693299999</v>
      </c>
      <c r="D233" s="8">
        <f t="shared" si="19"/>
        <v>3.9927029019335003</v>
      </c>
      <c r="E233">
        <f t="shared" si="22"/>
        <v>1</v>
      </c>
      <c r="F233" s="8">
        <f t="shared" si="23"/>
        <v>0.43177097385309998</v>
      </c>
      <c r="G233">
        <f t="shared" si="18"/>
        <v>0</v>
      </c>
      <c r="H233">
        <f t="shared" si="20"/>
        <v>25.727906911397305</v>
      </c>
      <c r="I233">
        <v>0.7</v>
      </c>
      <c r="J233">
        <f t="shared" si="21"/>
        <v>0.43177097385309998</v>
      </c>
    </row>
    <row r="234" spans="1:10" x14ac:dyDescent="0.25">
      <c r="A234" s="2">
        <v>43058</v>
      </c>
      <c r="B234">
        <v>6.07</v>
      </c>
      <c r="C234" s="4">
        <v>0.29537272780799995</v>
      </c>
      <c r="D234" s="8">
        <f t="shared" si="19"/>
        <v>0</v>
      </c>
      <c r="E234">
        <f t="shared" si="22"/>
        <v>1</v>
      </c>
      <c r="F234" s="8">
        <f t="shared" si="23"/>
        <v>0.20676090946559994</v>
      </c>
      <c r="G234">
        <f t="shared" si="18"/>
        <v>1.8705361886009002</v>
      </c>
      <c r="H234">
        <f t="shared" si="20"/>
        <v>27.598443099998207</v>
      </c>
      <c r="I234">
        <v>0.7</v>
      </c>
      <c r="J234">
        <f t="shared" si="21"/>
        <v>0.20676090946559994</v>
      </c>
    </row>
    <row r="235" spans="1:10" x14ac:dyDescent="0.25">
      <c r="A235" s="2">
        <v>43059</v>
      </c>
      <c r="B235">
        <v>4.1900000000000004</v>
      </c>
      <c r="C235" s="4">
        <v>-0.19589531687499998</v>
      </c>
      <c r="D235" s="8">
        <f t="shared" si="19"/>
        <v>0</v>
      </c>
      <c r="E235">
        <f t="shared" si="22"/>
        <v>1</v>
      </c>
      <c r="F235" s="8">
        <f t="shared" si="23"/>
        <v>-0.13712672181249996</v>
      </c>
      <c r="G235">
        <f t="shared" si="18"/>
        <v>4.3271267218125002</v>
      </c>
      <c r="H235">
        <f t="shared" si="20"/>
        <v>31.925569821810708</v>
      </c>
      <c r="I235">
        <v>0.7</v>
      </c>
      <c r="J235">
        <f t="shared" si="21"/>
        <v>-0.13712672181249996</v>
      </c>
    </row>
    <row r="236" spans="1:10" x14ac:dyDescent="0.25">
      <c r="A236" s="2">
        <v>43060</v>
      </c>
      <c r="B236">
        <v>2.15</v>
      </c>
      <c r="C236" s="4">
        <v>-0.23516898002699996</v>
      </c>
      <c r="D236" s="8">
        <f t="shared" si="19"/>
        <v>0</v>
      </c>
      <c r="E236">
        <f t="shared" si="22"/>
        <v>1</v>
      </c>
      <c r="F236" s="8">
        <f t="shared" si="23"/>
        <v>-0.16461828601889997</v>
      </c>
      <c r="G236">
        <f t="shared" si="18"/>
        <v>2.3146182860189</v>
      </c>
      <c r="H236">
        <f t="shared" si="20"/>
        <v>34.24018810782961</v>
      </c>
      <c r="I236">
        <v>0.7</v>
      </c>
      <c r="J236">
        <f t="shared" si="21"/>
        <v>-0.16461828601889997</v>
      </c>
    </row>
    <row r="237" spans="1:10" x14ac:dyDescent="0.25">
      <c r="A237" s="2">
        <v>43061</v>
      </c>
      <c r="B237">
        <v>25.87</v>
      </c>
      <c r="C237" s="4">
        <v>0.13354753509299999</v>
      </c>
      <c r="D237" s="8">
        <f t="shared" si="19"/>
        <v>0</v>
      </c>
      <c r="E237">
        <f t="shared" si="22"/>
        <v>1</v>
      </c>
      <c r="F237" s="8">
        <f t="shared" si="23"/>
        <v>9.3483274565099986E-2</v>
      </c>
      <c r="G237" s="25">
        <f t="shared" si="18"/>
        <v>25.776516725434902</v>
      </c>
      <c r="H237" s="10">
        <f t="shared" si="20"/>
        <v>60.016704833264512</v>
      </c>
      <c r="I237">
        <v>0.7</v>
      </c>
      <c r="J237">
        <f t="shared" si="21"/>
        <v>9.3483274565099986E-2</v>
      </c>
    </row>
    <row r="238" spans="1:10" x14ac:dyDescent="0.25">
      <c r="A238" s="2">
        <v>43062</v>
      </c>
      <c r="B238">
        <v>0.11</v>
      </c>
      <c r="C238" s="4">
        <v>0.328166833125</v>
      </c>
      <c r="D238" s="8">
        <f t="shared" si="19"/>
        <v>0.11971678318749999</v>
      </c>
      <c r="E238">
        <f t="shared" si="22"/>
        <v>1</v>
      </c>
      <c r="F238" s="8">
        <f t="shared" si="23"/>
        <v>0.2297167831875</v>
      </c>
      <c r="G238">
        <f t="shared" si="18"/>
        <v>0</v>
      </c>
      <c r="H238" s="8">
        <f t="shared" si="20"/>
        <v>60.016704833264512</v>
      </c>
      <c r="I238">
        <v>0.7</v>
      </c>
      <c r="J238">
        <f t="shared" si="21"/>
        <v>0.2297167831875</v>
      </c>
    </row>
    <row r="239" spans="1:10" x14ac:dyDescent="0.25">
      <c r="A239" s="2">
        <v>43063</v>
      </c>
      <c r="B239">
        <v>0.08</v>
      </c>
      <c r="C239" s="4">
        <v>0.41620738477300001</v>
      </c>
      <c r="D239" s="8">
        <f t="shared" si="19"/>
        <v>0.33106195252859999</v>
      </c>
      <c r="E239">
        <f t="shared" si="22"/>
        <v>1</v>
      </c>
      <c r="F239" s="8">
        <f t="shared" si="23"/>
        <v>0.2913451693411</v>
      </c>
      <c r="G239">
        <f t="shared" si="18"/>
        <v>0</v>
      </c>
      <c r="H239" s="8">
        <f t="shared" si="20"/>
        <v>60.016704833264512</v>
      </c>
      <c r="I239">
        <v>0.7</v>
      </c>
      <c r="J239">
        <f t="shared" si="21"/>
        <v>0.2913451693411</v>
      </c>
    </row>
    <row r="240" spans="1:10" x14ac:dyDescent="0.25">
      <c r="A240" s="2">
        <v>43064</v>
      </c>
      <c r="B240">
        <v>0.13</v>
      </c>
      <c r="C240" s="4">
        <v>0.53845218420800001</v>
      </c>
      <c r="D240" s="8">
        <f t="shared" si="19"/>
        <v>0.57797848147419995</v>
      </c>
      <c r="E240">
        <f t="shared" si="22"/>
        <v>1</v>
      </c>
      <c r="F240" s="8">
        <f t="shared" si="23"/>
        <v>0.37691652894559996</v>
      </c>
      <c r="G240">
        <f t="shared" si="18"/>
        <v>0</v>
      </c>
      <c r="H240" s="8">
        <f t="shared" si="20"/>
        <v>60.016704833264512</v>
      </c>
      <c r="I240">
        <v>0.7</v>
      </c>
      <c r="J240">
        <f t="shared" si="21"/>
        <v>0.37691652894559996</v>
      </c>
    </row>
    <row r="241" spans="1:10" x14ac:dyDescent="0.25">
      <c r="A241" s="2">
        <v>43065</v>
      </c>
      <c r="B241">
        <v>1.1299999999999999</v>
      </c>
      <c r="C241" s="4">
        <v>0.33912631500799995</v>
      </c>
      <c r="D241" s="8">
        <f t="shared" si="19"/>
        <v>0</v>
      </c>
      <c r="E241">
        <f t="shared" si="22"/>
        <v>1</v>
      </c>
      <c r="F241" s="8">
        <f t="shared" si="23"/>
        <v>0.23738842050559994</v>
      </c>
      <c r="G241">
        <f t="shared" si="18"/>
        <v>0.31463309802020001</v>
      </c>
      <c r="H241" s="8">
        <f t="shared" si="20"/>
        <v>60.331337931284715</v>
      </c>
      <c r="I241">
        <v>0.7</v>
      </c>
      <c r="J241">
        <f t="shared" si="21"/>
        <v>0.23738842050559994</v>
      </c>
    </row>
    <row r="242" spans="1:10" x14ac:dyDescent="0.25">
      <c r="A242" s="2">
        <v>43066</v>
      </c>
      <c r="B242">
        <v>0.25</v>
      </c>
      <c r="C242" s="4">
        <v>0.62804020468799993</v>
      </c>
      <c r="D242" s="8">
        <f t="shared" si="19"/>
        <v>0.18962814328159994</v>
      </c>
      <c r="E242">
        <f t="shared" si="22"/>
        <v>1</v>
      </c>
      <c r="F242" s="8">
        <f t="shared" si="23"/>
        <v>0.43962814328159994</v>
      </c>
      <c r="G242">
        <f t="shared" si="18"/>
        <v>0</v>
      </c>
      <c r="H242" s="8">
        <f t="shared" si="20"/>
        <v>60.331337931284715</v>
      </c>
      <c r="I242">
        <v>0.7</v>
      </c>
      <c r="J242">
        <f t="shared" si="21"/>
        <v>0.43962814328159994</v>
      </c>
    </row>
    <row r="243" spans="1:10" x14ac:dyDescent="0.25">
      <c r="A243" s="2">
        <v>43067</v>
      </c>
      <c r="B243">
        <v>6.8</v>
      </c>
      <c r="C243" s="4">
        <v>0.60559807999999982</v>
      </c>
      <c r="D243" s="8">
        <f t="shared" si="19"/>
        <v>0</v>
      </c>
      <c r="E243">
        <f t="shared" si="22"/>
        <v>1</v>
      </c>
      <c r="F243" s="8">
        <f t="shared" si="23"/>
        <v>0.42391865599999984</v>
      </c>
      <c r="G243">
        <f t="shared" si="18"/>
        <v>6.1864532007184003</v>
      </c>
      <c r="H243" s="8">
        <f t="shared" si="20"/>
        <v>66.517791132003111</v>
      </c>
      <c r="I243">
        <v>0.7</v>
      </c>
      <c r="J243">
        <f t="shared" si="21"/>
        <v>0.42391865599999984</v>
      </c>
    </row>
    <row r="244" spans="1:10" x14ac:dyDescent="0.25">
      <c r="A244" s="2">
        <v>43068</v>
      </c>
      <c r="B244">
        <v>0.46</v>
      </c>
      <c r="C244" s="4">
        <v>0.77447793312499991</v>
      </c>
      <c r="D244" s="8">
        <f t="shared" si="19"/>
        <v>8.2134553187499904E-2</v>
      </c>
      <c r="E244">
        <f t="shared" si="22"/>
        <v>1</v>
      </c>
      <c r="F244" s="8">
        <f t="shared" si="23"/>
        <v>0.54213455318749992</v>
      </c>
      <c r="G244">
        <f t="shared" si="18"/>
        <v>0</v>
      </c>
      <c r="H244" s="8">
        <f t="shared" si="20"/>
        <v>66.517791132003111</v>
      </c>
      <c r="I244">
        <v>0.7</v>
      </c>
      <c r="J244">
        <f t="shared" si="21"/>
        <v>0.54213455318749992</v>
      </c>
    </row>
    <row r="245" spans="1:10" x14ac:dyDescent="0.25">
      <c r="A245" s="2">
        <v>43069</v>
      </c>
      <c r="B245">
        <v>8.48</v>
      </c>
      <c r="C245" s="4">
        <v>0.78577386188800014</v>
      </c>
      <c r="D245" s="8">
        <f t="shared" si="19"/>
        <v>0</v>
      </c>
      <c r="E245">
        <f t="shared" si="22"/>
        <v>1</v>
      </c>
      <c r="F245" s="8">
        <f t="shared" si="23"/>
        <v>0.55004170332160007</v>
      </c>
      <c r="G245">
        <f t="shared" si="18"/>
        <v>7.8478237434909</v>
      </c>
      <c r="H245" s="8">
        <f t="shared" si="20"/>
        <v>74.365614875494018</v>
      </c>
      <c r="I245">
        <v>0.7</v>
      </c>
      <c r="J245">
        <f t="shared" si="21"/>
        <v>0.55004170332160007</v>
      </c>
    </row>
    <row r="246" spans="1:10" x14ac:dyDescent="0.25">
      <c r="A246" s="2">
        <v>43070</v>
      </c>
      <c r="B246">
        <v>1.5</v>
      </c>
      <c r="C246" s="4">
        <v>0.317221218448</v>
      </c>
      <c r="D246" s="8">
        <f t="shared" si="19"/>
        <v>0</v>
      </c>
      <c r="E246">
        <f t="shared" si="22"/>
        <v>1</v>
      </c>
      <c r="F246" s="8">
        <f t="shared" si="23"/>
        <v>0.22205485291359997</v>
      </c>
      <c r="G246">
        <f t="shared" si="18"/>
        <v>1.2779451470864001</v>
      </c>
      <c r="H246" s="8">
        <f t="shared" si="20"/>
        <v>75.643560022580417</v>
      </c>
      <c r="I246">
        <v>0.7</v>
      </c>
      <c r="J246">
        <f t="shared" si="21"/>
        <v>0.22205485291359997</v>
      </c>
    </row>
    <row r="247" spans="1:10" x14ac:dyDescent="0.25">
      <c r="A247" s="2">
        <v>43071</v>
      </c>
      <c r="B247">
        <v>0.61</v>
      </c>
      <c r="C247" s="4">
        <v>-3.4279469386999988E-2</v>
      </c>
      <c r="D247" s="8">
        <f t="shared" si="19"/>
        <v>0</v>
      </c>
      <c r="E247">
        <f t="shared" si="22"/>
        <v>1</v>
      </c>
      <c r="F247" s="8">
        <f t="shared" si="23"/>
        <v>-2.3995628570899988E-2</v>
      </c>
      <c r="G247">
        <f t="shared" si="18"/>
        <v>0.63399562857089997</v>
      </c>
      <c r="H247" s="8">
        <f t="shared" si="20"/>
        <v>76.277555651151317</v>
      </c>
      <c r="I247">
        <v>0.7</v>
      </c>
      <c r="J247">
        <f t="shared" si="21"/>
        <v>-2.3995628570899988E-2</v>
      </c>
    </row>
    <row r="248" spans="1:10" x14ac:dyDescent="0.25">
      <c r="A248" s="2">
        <v>43072</v>
      </c>
      <c r="B248">
        <v>0.08</v>
      </c>
      <c r="C248" s="4">
        <v>-8.5514806271999991E-2</v>
      </c>
      <c r="D248" s="8">
        <f t="shared" si="19"/>
        <v>0</v>
      </c>
      <c r="E248">
        <f t="shared" si="22"/>
        <v>1</v>
      </c>
      <c r="F248" s="8">
        <f t="shared" si="23"/>
        <v>-5.9860364390399989E-2</v>
      </c>
      <c r="G248">
        <f t="shared" si="18"/>
        <v>0.1398603643904</v>
      </c>
      <c r="H248" s="8">
        <f t="shared" si="20"/>
        <v>76.417416015541718</v>
      </c>
      <c r="I248">
        <v>0.7</v>
      </c>
      <c r="J248">
        <f t="shared" si="21"/>
        <v>-5.9860364390399989E-2</v>
      </c>
    </row>
    <row r="249" spans="1:10" x14ac:dyDescent="0.25">
      <c r="A249" s="2">
        <v>43073</v>
      </c>
      <c r="B249">
        <v>0.1</v>
      </c>
      <c r="C249" s="4">
        <v>0.13354753509299999</v>
      </c>
      <c r="D249" s="8">
        <f t="shared" si="19"/>
        <v>0</v>
      </c>
      <c r="E249">
        <f t="shared" si="22"/>
        <v>1</v>
      </c>
      <c r="F249" s="8">
        <f t="shared" si="23"/>
        <v>9.3483274565099986E-2</v>
      </c>
      <c r="G249">
        <f t="shared" si="18"/>
        <v>6.5167254349000198E-3</v>
      </c>
      <c r="H249" s="8">
        <f t="shared" si="20"/>
        <v>76.423932740976625</v>
      </c>
      <c r="I249">
        <v>0.7</v>
      </c>
      <c r="J249">
        <f t="shared" si="21"/>
        <v>9.3483274565099986E-2</v>
      </c>
    </row>
    <row r="250" spans="1:10" x14ac:dyDescent="0.25">
      <c r="A250" s="2">
        <v>43074</v>
      </c>
      <c r="B250">
        <v>0.01</v>
      </c>
      <c r="C250" s="4">
        <v>0.37208514341300003</v>
      </c>
      <c r="D250" s="8">
        <f t="shared" si="19"/>
        <v>0.25045960038909998</v>
      </c>
      <c r="E250">
        <f t="shared" si="22"/>
        <v>1</v>
      </c>
      <c r="F250" s="8">
        <f t="shared" si="23"/>
        <v>0.26045960038909999</v>
      </c>
      <c r="G250">
        <f t="shared" ref="G250:G313" si="24">IF(D250=0,B250-F250-D249,0)</f>
        <v>0</v>
      </c>
      <c r="H250" s="8">
        <f t="shared" si="20"/>
        <v>76.423932740976625</v>
      </c>
      <c r="I250">
        <v>0.7</v>
      </c>
      <c r="J250">
        <f t="shared" si="21"/>
        <v>0.26045960038909999</v>
      </c>
    </row>
    <row r="251" spans="1:10" x14ac:dyDescent="0.25">
      <c r="A251" s="2">
        <v>43075</v>
      </c>
      <c r="B251">
        <v>1.04</v>
      </c>
      <c r="C251" s="4">
        <v>1.05735808</v>
      </c>
      <c r="D251" s="8">
        <f t="shared" si="19"/>
        <v>0</v>
      </c>
      <c r="E251">
        <f t="shared" si="22"/>
        <v>1</v>
      </c>
      <c r="F251" s="8">
        <f t="shared" si="23"/>
        <v>0.74015065599999996</v>
      </c>
      <c r="G251">
        <f t="shared" si="24"/>
        <v>4.9389743610900094E-2</v>
      </c>
      <c r="H251" s="8">
        <f t="shared" si="20"/>
        <v>76.473322484587527</v>
      </c>
      <c r="I251">
        <v>0.7</v>
      </c>
      <c r="J251">
        <f t="shared" si="21"/>
        <v>0.74015065599999996</v>
      </c>
    </row>
    <row r="252" spans="1:10" x14ac:dyDescent="0.25">
      <c r="A252" s="2">
        <v>43076</v>
      </c>
      <c r="B252">
        <v>0.09</v>
      </c>
      <c r="C252" s="4">
        <v>0.88755923312499996</v>
      </c>
      <c r="D252" s="8">
        <f t="shared" si="19"/>
        <v>0.53129146318749998</v>
      </c>
      <c r="E252">
        <f t="shared" si="22"/>
        <v>1</v>
      </c>
      <c r="F252" s="8">
        <f t="shared" si="23"/>
        <v>0.62129146318749995</v>
      </c>
      <c r="G252">
        <f t="shared" si="24"/>
        <v>0</v>
      </c>
      <c r="H252" s="8">
        <f t="shared" si="20"/>
        <v>76.473322484587527</v>
      </c>
      <c r="I252">
        <v>0.7</v>
      </c>
      <c r="J252">
        <f t="shared" si="21"/>
        <v>0.62129146318749995</v>
      </c>
    </row>
    <row r="253" spans="1:10" x14ac:dyDescent="0.25">
      <c r="A253" s="2">
        <v>43077</v>
      </c>
      <c r="B253">
        <v>0</v>
      </c>
      <c r="C253" s="4">
        <v>0.54962288312499996</v>
      </c>
      <c r="D253" s="8">
        <f t="shared" si="19"/>
        <v>0.91602748137500001</v>
      </c>
      <c r="E253">
        <f t="shared" si="22"/>
        <v>1</v>
      </c>
      <c r="F253" s="8">
        <f t="shared" si="23"/>
        <v>0.38473601818749997</v>
      </c>
      <c r="G253">
        <f t="shared" si="24"/>
        <v>0</v>
      </c>
      <c r="H253" s="8">
        <f t="shared" si="20"/>
        <v>76.473322484587527</v>
      </c>
      <c r="I253">
        <v>0.7</v>
      </c>
      <c r="J253">
        <f t="shared" si="21"/>
        <v>0.38473601818749997</v>
      </c>
    </row>
    <row r="254" spans="1:10" x14ac:dyDescent="0.25">
      <c r="A254" s="2">
        <v>43078</v>
      </c>
      <c r="B254">
        <v>0.01</v>
      </c>
      <c r="C254" s="4">
        <v>0.33912631500799995</v>
      </c>
      <c r="D254" s="8">
        <f t="shared" si="19"/>
        <v>1.1434159018805998</v>
      </c>
      <c r="E254">
        <f t="shared" si="22"/>
        <v>1</v>
      </c>
      <c r="F254" s="8">
        <f t="shared" si="23"/>
        <v>0.23738842050559994</v>
      </c>
      <c r="G254">
        <f t="shared" si="24"/>
        <v>0</v>
      </c>
      <c r="H254" s="8">
        <f t="shared" si="20"/>
        <v>76.473322484587527</v>
      </c>
      <c r="I254">
        <v>0.7</v>
      </c>
      <c r="J254">
        <f t="shared" si="21"/>
        <v>0.23738842050559994</v>
      </c>
    </row>
    <row r="255" spans="1:10" x14ac:dyDescent="0.25">
      <c r="A255" s="2">
        <v>43079</v>
      </c>
      <c r="B255">
        <v>0.49</v>
      </c>
      <c r="C255" s="4">
        <v>0.28447042357300006</v>
      </c>
      <c r="D255" s="8">
        <f t="shared" si="19"/>
        <v>0.85254519838169984</v>
      </c>
      <c r="E255">
        <f t="shared" si="22"/>
        <v>1</v>
      </c>
      <c r="F255" s="8">
        <f t="shared" si="23"/>
        <v>0.19912929650110003</v>
      </c>
      <c r="G255">
        <f t="shared" si="24"/>
        <v>0</v>
      </c>
      <c r="H255" s="8">
        <f t="shared" si="20"/>
        <v>76.473322484587527</v>
      </c>
      <c r="I255">
        <v>0.7</v>
      </c>
      <c r="J255">
        <f t="shared" si="21"/>
        <v>0.19912929650110003</v>
      </c>
    </row>
    <row r="256" spans="1:10" x14ac:dyDescent="0.25">
      <c r="A256" s="2">
        <v>43080</v>
      </c>
      <c r="B256">
        <v>1.1000000000000001</v>
      </c>
      <c r="C256" s="4">
        <v>0.21938198312500001</v>
      </c>
      <c r="D256" s="8">
        <f t="shared" si="19"/>
        <v>0</v>
      </c>
      <c r="E256">
        <f t="shared" si="22"/>
        <v>1</v>
      </c>
      <c r="F256" s="8">
        <f t="shared" si="23"/>
        <v>0.15356738818749999</v>
      </c>
      <c r="G256">
        <f t="shared" si="24"/>
        <v>9.3887413430800315E-2</v>
      </c>
      <c r="H256" s="8">
        <f t="shared" si="20"/>
        <v>76.567209898018334</v>
      </c>
      <c r="I256">
        <v>0.7</v>
      </c>
      <c r="J256">
        <f t="shared" si="21"/>
        <v>0.15356738818749999</v>
      </c>
    </row>
    <row r="257" spans="1:13" x14ac:dyDescent="0.25">
      <c r="A257" s="2">
        <v>43081</v>
      </c>
      <c r="B257">
        <v>1.34</v>
      </c>
      <c r="C257" s="4">
        <v>0.1656</v>
      </c>
      <c r="D257" s="8">
        <f t="shared" si="19"/>
        <v>0</v>
      </c>
      <c r="E257">
        <f t="shared" si="22"/>
        <v>1</v>
      </c>
      <c r="F257" s="8">
        <f t="shared" si="23"/>
        <v>0.11592</v>
      </c>
      <c r="G257">
        <f t="shared" si="24"/>
        <v>1.2240800000000001</v>
      </c>
      <c r="H257" s="8">
        <f t="shared" si="20"/>
        <v>77.791289898018334</v>
      </c>
      <c r="I257">
        <v>0.7</v>
      </c>
      <c r="J257">
        <f t="shared" si="21"/>
        <v>0.11592</v>
      </c>
    </row>
    <row r="258" spans="1:13" x14ac:dyDescent="0.25">
      <c r="A258" s="2">
        <v>43082</v>
      </c>
      <c r="B258">
        <v>0.55000000000000004</v>
      </c>
      <c r="C258" s="4">
        <v>0.18706011764800001</v>
      </c>
      <c r="D258" s="8">
        <f t="shared" si="19"/>
        <v>0</v>
      </c>
      <c r="E258">
        <f t="shared" si="22"/>
        <v>1</v>
      </c>
      <c r="F258" s="8">
        <f t="shared" si="23"/>
        <v>0.1309420823536</v>
      </c>
      <c r="G258">
        <f t="shared" si="24"/>
        <v>0.41905791764640005</v>
      </c>
      <c r="H258" s="8">
        <f t="shared" si="20"/>
        <v>78.210347815664733</v>
      </c>
      <c r="I258">
        <v>0.7</v>
      </c>
      <c r="J258">
        <f t="shared" si="21"/>
        <v>0.1309420823536</v>
      </c>
    </row>
    <row r="259" spans="1:13" x14ac:dyDescent="0.25">
      <c r="A259" s="2">
        <v>43083</v>
      </c>
      <c r="B259">
        <v>1.63</v>
      </c>
      <c r="C259" s="4">
        <v>0.23018986228800001</v>
      </c>
      <c r="D259" s="8">
        <f t="shared" si="19"/>
        <v>0</v>
      </c>
      <c r="E259">
        <f t="shared" si="22"/>
        <v>1</v>
      </c>
      <c r="F259" s="8">
        <f t="shared" si="23"/>
        <v>0.16113290360159999</v>
      </c>
      <c r="G259">
        <f t="shared" si="24"/>
        <v>1.4688670963983999</v>
      </c>
      <c r="H259" s="8">
        <f t="shared" si="20"/>
        <v>79.679214912063131</v>
      </c>
      <c r="I259">
        <v>0.7</v>
      </c>
      <c r="J259">
        <f t="shared" si="21"/>
        <v>0.16113290360159999</v>
      </c>
    </row>
    <row r="260" spans="1:13" x14ac:dyDescent="0.25">
      <c r="A260" s="2">
        <v>43084</v>
      </c>
      <c r="B260">
        <v>1.02</v>
      </c>
      <c r="C260" s="4">
        <v>0.38309727999999993</v>
      </c>
      <c r="D260" s="8">
        <f t="shared" ref="D260:D323" si="25">MAX((D259+F260-B260),0)</f>
        <v>0</v>
      </c>
      <c r="E260">
        <f t="shared" si="22"/>
        <v>1</v>
      </c>
      <c r="F260" s="8">
        <f t="shared" si="23"/>
        <v>0.26816809599999991</v>
      </c>
      <c r="G260">
        <f t="shared" si="24"/>
        <v>0.75183190400000011</v>
      </c>
      <c r="H260" s="8">
        <f t="shared" ref="H260:H323" si="26">H259+G260</f>
        <v>80.43104681606313</v>
      </c>
      <c r="I260">
        <v>0.7</v>
      </c>
      <c r="J260">
        <f t="shared" ref="J260:J323" si="27">I260*C260</f>
        <v>0.26816809599999991</v>
      </c>
      <c r="L260">
        <v>4.3499999999999996</v>
      </c>
      <c r="M260">
        <f>0.5*(L260+L186)*(H260-H186)/100</f>
        <v>1.7493752682493728</v>
      </c>
    </row>
    <row r="261" spans="1:13" x14ac:dyDescent="0.25">
      <c r="A261" s="2">
        <v>43085</v>
      </c>
      <c r="B261">
        <v>0.74</v>
      </c>
      <c r="C261" s="4">
        <v>0.38309727999999993</v>
      </c>
      <c r="D261" s="8">
        <f t="shared" si="25"/>
        <v>0</v>
      </c>
      <c r="E261">
        <f t="shared" ref="E261:E324" si="28">IF(D260&gt;$Q$2,1-(D260-$Q$2)/($Q$1-$Q$2),1)</f>
        <v>1</v>
      </c>
      <c r="F261" s="8">
        <f t="shared" ref="F261:F324" si="29">E261*J261</f>
        <v>0.26816809599999991</v>
      </c>
      <c r="G261">
        <f t="shared" si="24"/>
        <v>0.47183190400000008</v>
      </c>
      <c r="H261" s="8">
        <f t="shared" si="26"/>
        <v>80.902878720063129</v>
      </c>
      <c r="I261">
        <v>0.7</v>
      </c>
      <c r="J261">
        <f t="shared" si="27"/>
        <v>0.26816809599999991</v>
      </c>
    </row>
    <row r="262" spans="1:13" x14ac:dyDescent="0.25">
      <c r="A262" s="2">
        <v>43086</v>
      </c>
      <c r="B262">
        <v>1.18</v>
      </c>
      <c r="C262" s="4">
        <v>0.11227458312500001</v>
      </c>
      <c r="D262" s="8">
        <f t="shared" si="25"/>
        <v>0</v>
      </c>
      <c r="E262">
        <f t="shared" si="28"/>
        <v>1</v>
      </c>
      <c r="F262" s="8">
        <f t="shared" si="29"/>
        <v>7.8592208187499998E-2</v>
      </c>
      <c r="G262">
        <f t="shared" si="24"/>
        <v>1.1014077918125</v>
      </c>
      <c r="H262" s="8">
        <f t="shared" si="26"/>
        <v>82.004286511875634</v>
      </c>
      <c r="I262">
        <v>0.7</v>
      </c>
      <c r="J262">
        <f t="shared" si="27"/>
        <v>7.8592208187499998E-2</v>
      </c>
    </row>
    <row r="263" spans="1:13" x14ac:dyDescent="0.25">
      <c r="A263" s="2">
        <v>43087</v>
      </c>
      <c r="B263">
        <v>0.1</v>
      </c>
      <c r="C263" s="4">
        <v>-0.33113182594699991</v>
      </c>
      <c r="D263" s="8">
        <f t="shared" si="25"/>
        <v>0</v>
      </c>
      <c r="E263">
        <f t="shared" si="28"/>
        <v>1</v>
      </c>
      <c r="F263" s="8">
        <f t="shared" si="29"/>
        <v>-0.23179227816289993</v>
      </c>
      <c r="G263">
        <f t="shared" si="24"/>
        <v>0.33179227816289991</v>
      </c>
      <c r="H263" s="8">
        <f t="shared" si="26"/>
        <v>82.336078790038528</v>
      </c>
      <c r="I263">
        <v>0.7</v>
      </c>
      <c r="J263">
        <f t="shared" si="27"/>
        <v>-0.23179227816289993</v>
      </c>
    </row>
    <row r="264" spans="1:13" x14ac:dyDescent="0.25">
      <c r="A264" s="2">
        <v>43088</v>
      </c>
      <c r="B264">
        <v>0.04</v>
      </c>
      <c r="C264" s="4">
        <v>-0.47731856687500002</v>
      </c>
      <c r="D264" s="8">
        <f t="shared" si="25"/>
        <v>0</v>
      </c>
      <c r="E264">
        <f t="shared" si="28"/>
        <v>1</v>
      </c>
      <c r="F264" s="8">
        <f t="shared" si="29"/>
        <v>-0.33412299681250002</v>
      </c>
      <c r="G264">
        <f t="shared" si="24"/>
        <v>0.3741229968125</v>
      </c>
      <c r="H264" s="8">
        <f t="shared" si="26"/>
        <v>82.71020178685103</v>
      </c>
      <c r="I264">
        <v>0.7</v>
      </c>
      <c r="J264">
        <f t="shared" si="27"/>
        <v>-0.33412299681250002</v>
      </c>
    </row>
    <row r="265" spans="1:13" x14ac:dyDescent="0.25">
      <c r="A265" s="2">
        <v>43089</v>
      </c>
      <c r="B265">
        <v>0</v>
      </c>
      <c r="C265" s="4">
        <v>0.1656</v>
      </c>
      <c r="D265" s="8">
        <f t="shared" si="25"/>
        <v>0.11592</v>
      </c>
      <c r="E265">
        <f t="shared" si="28"/>
        <v>1</v>
      </c>
      <c r="F265" s="8">
        <f t="shared" si="29"/>
        <v>0.11592</v>
      </c>
      <c r="G265">
        <f t="shared" si="24"/>
        <v>0</v>
      </c>
      <c r="H265" s="8">
        <f t="shared" si="26"/>
        <v>82.71020178685103</v>
      </c>
      <c r="I265">
        <v>0.7</v>
      </c>
      <c r="J265">
        <f t="shared" si="27"/>
        <v>0.11592</v>
      </c>
    </row>
    <row r="266" spans="1:13" x14ac:dyDescent="0.25">
      <c r="A266" s="2">
        <v>43090</v>
      </c>
      <c r="B266">
        <v>0</v>
      </c>
      <c r="C266" s="4">
        <v>1.7561813647999979E-2</v>
      </c>
      <c r="D266" s="8">
        <f t="shared" si="25"/>
        <v>0.12821326955359999</v>
      </c>
      <c r="E266">
        <f t="shared" si="28"/>
        <v>1</v>
      </c>
      <c r="F266" s="8">
        <f t="shared" si="29"/>
        <v>1.2293269553599984E-2</v>
      </c>
      <c r="G266">
        <f t="shared" si="24"/>
        <v>0</v>
      </c>
      <c r="H266" s="8">
        <f t="shared" si="26"/>
        <v>82.71020178685103</v>
      </c>
      <c r="I266">
        <v>0.7</v>
      </c>
      <c r="J266">
        <f t="shared" si="27"/>
        <v>1.2293269553599984E-2</v>
      </c>
    </row>
    <row r="267" spans="1:13" x14ac:dyDescent="0.25">
      <c r="A267" s="2">
        <v>43091</v>
      </c>
      <c r="B267">
        <v>0.1</v>
      </c>
      <c r="C267" s="4">
        <v>-0.36856823370700004</v>
      </c>
      <c r="D267" s="8">
        <f t="shared" si="25"/>
        <v>0</v>
      </c>
      <c r="E267">
        <f t="shared" si="28"/>
        <v>1</v>
      </c>
      <c r="F267" s="8">
        <f t="shared" si="29"/>
        <v>-0.25799776359490001</v>
      </c>
      <c r="G267">
        <f t="shared" si="24"/>
        <v>0.2297844940413</v>
      </c>
      <c r="H267" s="8">
        <f t="shared" si="26"/>
        <v>82.939986280892327</v>
      </c>
      <c r="I267">
        <v>0.7</v>
      </c>
      <c r="J267">
        <f t="shared" si="27"/>
        <v>-0.25799776359490001</v>
      </c>
    </row>
    <row r="268" spans="1:13" x14ac:dyDescent="0.25">
      <c r="A268" s="2">
        <v>43092</v>
      </c>
      <c r="B268">
        <v>0.04</v>
      </c>
      <c r="C268" s="4">
        <v>0.19781681349300001</v>
      </c>
      <c r="D268" s="8">
        <f t="shared" si="25"/>
        <v>9.8471769445099999E-2</v>
      </c>
      <c r="E268">
        <f t="shared" si="28"/>
        <v>1</v>
      </c>
      <c r="F268" s="8">
        <f t="shared" si="29"/>
        <v>0.13847176944510001</v>
      </c>
      <c r="G268">
        <f t="shared" si="24"/>
        <v>0</v>
      </c>
      <c r="H268" s="8">
        <f t="shared" si="26"/>
        <v>82.939986280892327</v>
      </c>
      <c r="I268">
        <v>0.7</v>
      </c>
      <c r="J268">
        <f t="shared" si="27"/>
        <v>0.13847176944510001</v>
      </c>
    </row>
    <row r="269" spans="1:13" x14ac:dyDescent="0.25">
      <c r="A269" s="2">
        <v>43093</v>
      </c>
      <c r="B269">
        <v>1.45</v>
      </c>
      <c r="C269" s="4">
        <v>0.72933207525299992</v>
      </c>
      <c r="D269" s="8">
        <f t="shared" si="25"/>
        <v>0</v>
      </c>
      <c r="E269">
        <f t="shared" si="28"/>
        <v>1</v>
      </c>
      <c r="F269" s="8">
        <f t="shared" si="29"/>
        <v>0.5105324526770999</v>
      </c>
      <c r="G269">
        <f t="shared" si="24"/>
        <v>0.84099577787780011</v>
      </c>
      <c r="H269" s="8">
        <f t="shared" si="26"/>
        <v>83.780982058770121</v>
      </c>
      <c r="I269">
        <v>0.7</v>
      </c>
      <c r="J269">
        <f t="shared" si="27"/>
        <v>0.5105324526770999</v>
      </c>
    </row>
    <row r="270" spans="1:13" x14ac:dyDescent="0.25">
      <c r="A270" s="2">
        <v>43094</v>
      </c>
      <c r="B270">
        <v>18.149999999999999</v>
      </c>
      <c r="C270" s="4">
        <v>2.7999212533000008E-2</v>
      </c>
      <c r="D270" s="8">
        <f t="shared" si="25"/>
        <v>0</v>
      </c>
      <c r="E270">
        <f t="shared" si="28"/>
        <v>1</v>
      </c>
      <c r="F270" s="8">
        <f t="shared" si="29"/>
        <v>1.9599448773100003E-2</v>
      </c>
      <c r="G270">
        <f t="shared" si="24"/>
        <v>18.130400551226899</v>
      </c>
      <c r="H270" s="8">
        <f t="shared" si="26"/>
        <v>101.91138260999702</v>
      </c>
      <c r="I270">
        <v>0.7</v>
      </c>
      <c r="J270">
        <f t="shared" si="27"/>
        <v>1.9599448773100003E-2</v>
      </c>
    </row>
    <row r="271" spans="1:13" x14ac:dyDescent="0.25">
      <c r="A271" s="2">
        <v>43095</v>
      </c>
      <c r="B271">
        <v>0.51</v>
      </c>
      <c r="C271" s="4">
        <v>0.28447042357300006</v>
      </c>
      <c r="D271" s="8">
        <f t="shared" si="25"/>
        <v>0</v>
      </c>
      <c r="E271">
        <f t="shared" si="28"/>
        <v>1</v>
      </c>
      <c r="F271" s="8">
        <f t="shared" si="29"/>
        <v>0.19912929650110003</v>
      </c>
      <c r="G271">
        <f t="shared" si="24"/>
        <v>0.3108707034989</v>
      </c>
      <c r="H271" s="8">
        <f t="shared" si="26"/>
        <v>102.22225331349593</v>
      </c>
      <c r="I271">
        <v>0.7</v>
      </c>
      <c r="J271">
        <f t="shared" si="27"/>
        <v>0.19912929650110003</v>
      </c>
    </row>
    <row r="272" spans="1:13" x14ac:dyDescent="0.25">
      <c r="A272" s="2">
        <v>43096</v>
      </c>
      <c r="B272">
        <v>0.23</v>
      </c>
      <c r="C272" s="4">
        <v>0.42726773452799999</v>
      </c>
      <c r="D272" s="8">
        <f t="shared" si="25"/>
        <v>6.9087414169599987E-2</v>
      </c>
      <c r="E272">
        <f t="shared" si="28"/>
        <v>1</v>
      </c>
      <c r="F272" s="8">
        <f t="shared" si="29"/>
        <v>0.2990874141696</v>
      </c>
      <c r="G272">
        <f t="shared" si="24"/>
        <v>0</v>
      </c>
      <c r="H272" s="8">
        <f t="shared" si="26"/>
        <v>102.22225331349593</v>
      </c>
      <c r="I272">
        <v>0.7</v>
      </c>
      <c r="J272">
        <f t="shared" si="27"/>
        <v>0.2990874141696</v>
      </c>
    </row>
    <row r="273" spans="1:13" x14ac:dyDescent="0.25">
      <c r="A273" s="2">
        <v>43097</v>
      </c>
      <c r="B273">
        <v>0.01</v>
      </c>
      <c r="C273" s="4">
        <v>0.48273461029300002</v>
      </c>
      <c r="D273" s="8">
        <f t="shared" si="25"/>
        <v>0.39700164137469995</v>
      </c>
      <c r="E273">
        <f t="shared" si="28"/>
        <v>1</v>
      </c>
      <c r="F273" s="8">
        <f t="shared" si="29"/>
        <v>0.3379142272051</v>
      </c>
      <c r="G273">
        <f t="shared" si="24"/>
        <v>0</v>
      </c>
      <c r="H273" s="8">
        <f t="shared" si="26"/>
        <v>102.22225331349593</v>
      </c>
      <c r="I273">
        <v>0.7</v>
      </c>
      <c r="J273">
        <f t="shared" si="27"/>
        <v>0.3379142272051</v>
      </c>
    </row>
    <row r="274" spans="1:13" x14ac:dyDescent="0.25">
      <c r="A274" s="2">
        <v>43098</v>
      </c>
      <c r="B274">
        <v>3.17</v>
      </c>
      <c r="C274" s="4">
        <v>0.1656</v>
      </c>
      <c r="D274" s="8">
        <f t="shared" si="25"/>
        <v>0</v>
      </c>
      <c r="E274">
        <f t="shared" si="28"/>
        <v>1</v>
      </c>
      <c r="F274" s="8">
        <f t="shared" si="29"/>
        <v>0.11592</v>
      </c>
      <c r="G274">
        <f t="shared" si="24"/>
        <v>2.6570783586253</v>
      </c>
      <c r="H274" s="8">
        <f t="shared" si="26"/>
        <v>104.87933167212122</v>
      </c>
      <c r="I274">
        <v>0.7</v>
      </c>
      <c r="J274">
        <f t="shared" si="27"/>
        <v>0.11592</v>
      </c>
    </row>
    <row r="275" spans="1:13" x14ac:dyDescent="0.25">
      <c r="A275" s="2">
        <v>43099</v>
      </c>
      <c r="B275">
        <v>2.2400000000000002</v>
      </c>
      <c r="C275" s="4">
        <v>-8.5514806271999991E-2</v>
      </c>
      <c r="D275" s="8">
        <f t="shared" si="25"/>
        <v>0</v>
      </c>
      <c r="E275">
        <f t="shared" si="28"/>
        <v>1</v>
      </c>
      <c r="F275" s="8">
        <f t="shared" si="29"/>
        <v>-5.9860364390399989E-2</v>
      </c>
      <c r="G275">
        <f t="shared" si="24"/>
        <v>2.2998603643904003</v>
      </c>
      <c r="H275" s="8">
        <f t="shared" si="26"/>
        <v>107.17919203651162</v>
      </c>
      <c r="I275">
        <v>0.7</v>
      </c>
      <c r="J275">
        <f t="shared" si="27"/>
        <v>-5.9860364390399989E-2</v>
      </c>
    </row>
    <row r="276" spans="1:13" x14ac:dyDescent="0.25">
      <c r="A276" s="2">
        <v>43100</v>
      </c>
      <c r="B276">
        <v>0.42</v>
      </c>
      <c r="C276" s="4">
        <v>0.54962288312499996</v>
      </c>
      <c r="D276" s="8">
        <f t="shared" si="25"/>
        <v>0</v>
      </c>
      <c r="E276">
        <f t="shared" si="28"/>
        <v>1</v>
      </c>
      <c r="F276" s="8">
        <f t="shared" si="29"/>
        <v>0.38473601818749997</v>
      </c>
      <c r="G276">
        <f t="shared" si="24"/>
        <v>3.5263981812500012E-2</v>
      </c>
      <c r="H276" s="8">
        <f t="shared" si="26"/>
        <v>107.21445601832413</v>
      </c>
      <c r="I276">
        <v>0.7</v>
      </c>
      <c r="J276">
        <f t="shared" si="27"/>
        <v>0.38473601818749997</v>
      </c>
    </row>
    <row r="277" spans="1:13" x14ac:dyDescent="0.25">
      <c r="A277" s="2">
        <v>43101</v>
      </c>
      <c r="B277">
        <v>0.37</v>
      </c>
      <c r="C277" s="4">
        <v>0.208590867968</v>
      </c>
      <c r="D277" s="8">
        <f t="shared" si="25"/>
        <v>0</v>
      </c>
      <c r="E277">
        <f t="shared" si="28"/>
        <v>1</v>
      </c>
      <c r="F277" s="8">
        <f t="shared" si="29"/>
        <v>0.14601360757759999</v>
      </c>
      <c r="G277">
        <f t="shared" si="24"/>
        <v>0.22398639242240001</v>
      </c>
      <c r="H277" s="8">
        <f t="shared" si="26"/>
        <v>107.43844241074653</v>
      </c>
      <c r="I277">
        <v>0.7</v>
      </c>
      <c r="J277">
        <f t="shared" si="27"/>
        <v>0.14601360757759999</v>
      </c>
    </row>
    <row r="278" spans="1:13" x14ac:dyDescent="0.25">
      <c r="A278" s="2">
        <v>43102</v>
      </c>
      <c r="B278">
        <v>12.99</v>
      </c>
      <c r="C278" s="4">
        <v>-4.4576319999999989E-2</v>
      </c>
      <c r="D278" s="8">
        <f t="shared" si="25"/>
        <v>0</v>
      </c>
      <c r="E278">
        <f t="shared" si="28"/>
        <v>1</v>
      </c>
      <c r="F278" s="8">
        <f t="shared" si="29"/>
        <v>-3.120342399999999E-2</v>
      </c>
      <c r="G278" s="25">
        <f t="shared" si="24"/>
        <v>13.021203423999999</v>
      </c>
      <c r="H278" s="8">
        <f t="shared" si="26"/>
        <v>120.45964583474654</v>
      </c>
      <c r="I278">
        <v>0.7</v>
      </c>
      <c r="J278">
        <f t="shared" si="27"/>
        <v>-3.120342399999999E-2</v>
      </c>
    </row>
    <row r="279" spans="1:13" x14ac:dyDescent="0.25">
      <c r="A279" s="2">
        <v>43103</v>
      </c>
      <c r="B279">
        <v>0.48</v>
      </c>
      <c r="C279" s="4">
        <v>0.460515913173</v>
      </c>
      <c r="D279" s="8">
        <f t="shared" si="25"/>
        <v>0</v>
      </c>
      <c r="E279">
        <f t="shared" si="28"/>
        <v>1</v>
      </c>
      <c r="F279" s="8">
        <f t="shared" si="29"/>
        <v>0.32236113922109999</v>
      </c>
      <c r="G279">
        <f t="shared" si="24"/>
        <v>0.15763886077889999</v>
      </c>
      <c r="H279" s="8">
        <f t="shared" si="26"/>
        <v>120.61728469552544</v>
      </c>
      <c r="I279">
        <v>0.7</v>
      </c>
      <c r="J279">
        <f t="shared" si="27"/>
        <v>0.32236113922109999</v>
      </c>
    </row>
    <row r="280" spans="1:13" x14ac:dyDescent="0.25">
      <c r="A280" s="2">
        <v>43104</v>
      </c>
      <c r="B280">
        <v>15.28</v>
      </c>
      <c r="C280" s="4">
        <v>-1.3613388186999991E-2</v>
      </c>
      <c r="D280" s="8">
        <f t="shared" si="25"/>
        <v>0</v>
      </c>
      <c r="E280">
        <f t="shared" si="28"/>
        <v>1</v>
      </c>
      <c r="F280" s="8">
        <f t="shared" si="29"/>
        <v>-9.5293717308999933E-3</v>
      </c>
      <c r="G280" s="25">
        <f t="shared" si="24"/>
        <v>15.2895293717309</v>
      </c>
      <c r="H280" s="8">
        <f t="shared" si="26"/>
        <v>135.90681406725633</v>
      </c>
      <c r="I280">
        <v>0.7</v>
      </c>
      <c r="J280">
        <f t="shared" si="27"/>
        <v>-9.5293717308999933E-3</v>
      </c>
    </row>
    <row r="281" spans="1:13" x14ac:dyDescent="0.25">
      <c r="A281" s="2">
        <v>43105</v>
      </c>
      <c r="B281">
        <v>4.93</v>
      </c>
      <c r="C281" s="4">
        <v>0.21938198312500001</v>
      </c>
      <c r="D281" s="8">
        <f t="shared" si="25"/>
        <v>0</v>
      </c>
      <c r="E281">
        <f t="shared" si="28"/>
        <v>1</v>
      </c>
      <c r="F281" s="8">
        <f t="shared" si="29"/>
        <v>0.15356738818749999</v>
      </c>
      <c r="G281">
        <f t="shared" si="24"/>
        <v>4.7764326118125</v>
      </c>
      <c r="H281" s="8">
        <f t="shared" si="26"/>
        <v>140.68324667906884</v>
      </c>
      <c r="I281">
        <v>0.7</v>
      </c>
      <c r="J281">
        <f t="shared" si="27"/>
        <v>0.15356738818749999</v>
      </c>
    </row>
    <row r="282" spans="1:13" x14ac:dyDescent="0.25">
      <c r="A282" s="2">
        <v>43106</v>
      </c>
      <c r="B282">
        <v>0.8</v>
      </c>
      <c r="C282" s="4">
        <v>0.78577386188800014</v>
      </c>
      <c r="D282" s="8">
        <f t="shared" si="25"/>
        <v>0</v>
      </c>
      <c r="E282">
        <f t="shared" si="28"/>
        <v>1</v>
      </c>
      <c r="F282" s="8">
        <f t="shared" si="29"/>
        <v>0.55004170332160007</v>
      </c>
      <c r="G282">
        <f t="shared" si="24"/>
        <v>0.24995829667839997</v>
      </c>
      <c r="H282" s="8">
        <f t="shared" si="26"/>
        <v>140.93320497574723</v>
      </c>
      <c r="I282">
        <v>0.7</v>
      </c>
      <c r="J282">
        <f t="shared" si="27"/>
        <v>0.55004170332160007</v>
      </c>
    </row>
    <row r="283" spans="1:13" x14ac:dyDescent="0.25">
      <c r="A283" s="2">
        <v>43107</v>
      </c>
      <c r="B283">
        <v>0.05</v>
      </c>
      <c r="C283" s="4">
        <v>0.28447042357300006</v>
      </c>
      <c r="D283" s="8">
        <f t="shared" si="25"/>
        <v>0.14912929650110002</v>
      </c>
      <c r="E283">
        <f t="shared" si="28"/>
        <v>1</v>
      </c>
      <c r="F283" s="8">
        <f t="shared" si="29"/>
        <v>0.19912929650110003</v>
      </c>
      <c r="G283">
        <f t="shared" si="24"/>
        <v>0</v>
      </c>
      <c r="H283" s="8">
        <f t="shared" si="26"/>
        <v>140.93320497574723</v>
      </c>
      <c r="I283">
        <v>0.7</v>
      </c>
      <c r="J283">
        <f t="shared" si="27"/>
        <v>0.19912929650110003</v>
      </c>
    </row>
    <row r="284" spans="1:13" x14ac:dyDescent="0.25">
      <c r="A284" s="2">
        <v>43108</v>
      </c>
      <c r="B284">
        <v>0.17</v>
      </c>
      <c r="C284" s="4">
        <v>0.28447042357300006</v>
      </c>
      <c r="D284" s="8">
        <f t="shared" si="25"/>
        <v>0.17825859300220007</v>
      </c>
      <c r="E284">
        <f t="shared" si="28"/>
        <v>1</v>
      </c>
      <c r="F284" s="8">
        <f t="shared" si="29"/>
        <v>0.19912929650110003</v>
      </c>
      <c r="G284">
        <f t="shared" si="24"/>
        <v>0</v>
      </c>
      <c r="H284" s="8">
        <f t="shared" si="26"/>
        <v>140.93320497574723</v>
      </c>
      <c r="I284">
        <v>0.7</v>
      </c>
      <c r="J284">
        <f t="shared" si="27"/>
        <v>0.19912929650110003</v>
      </c>
    </row>
    <row r="285" spans="1:13" x14ac:dyDescent="0.25">
      <c r="A285" s="2">
        <v>43109</v>
      </c>
      <c r="B285">
        <v>0.35</v>
      </c>
      <c r="C285" s="4">
        <v>4.8940588373000006E-2</v>
      </c>
      <c r="D285" s="8">
        <f t="shared" si="25"/>
        <v>0</v>
      </c>
      <c r="E285">
        <f t="shared" si="28"/>
        <v>1</v>
      </c>
      <c r="F285" s="8">
        <f t="shared" si="29"/>
        <v>3.4258411861099999E-2</v>
      </c>
      <c r="G285">
        <f t="shared" si="24"/>
        <v>0.1374829951366999</v>
      </c>
      <c r="H285" s="8">
        <f t="shared" si="26"/>
        <v>141.07068797088394</v>
      </c>
      <c r="I285">
        <v>0.7</v>
      </c>
      <c r="J285">
        <f t="shared" si="27"/>
        <v>3.4258411861099999E-2</v>
      </c>
    </row>
    <row r="286" spans="1:13" x14ac:dyDescent="0.25">
      <c r="A286" s="2">
        <v>43110</v>
      </c>
      <c r="B286">
        <v>1.44</v>
      </c>
      <c r="C286" s="4">
        <v>-6.5096005232000001E-2</v>
      </c>
      <c r="D286" s="8">
        <f t="shared" si="25"/>
        <v>0</v>
      </c>
      <c r="E286">
        <f t="shared" si="28"/>
        <v>1</v>
      </c>
      <c r="F286" s="8">
        <f t="shared" si="29"/>
        <v>-4.5567203662399997E-2</v>
      </c>
      <c r="G286">
        <f t="shared" si="24"/>
        <v>1.4855672036623999</v>
      </c>
      <c r="H286" s="8">
        <f t="shared" si="26"/>
        <v>142.55625517454635</v>
      </c>
      <c r="I286">
        <v>0.7</v>
      </c>
      <c r="J286">
        <f t="shared" si="27"/>
        <v>-4.5567203662399997E-2</v>
      </c>
    </row>
    <row r="287" spans="1:13" x14ac:dyDescent="0.25">
      <c r="A287" s="2">
        <v>43111</v>
      </c>
      <c r="B287">
        <v>1.03</v>
      </c>
      <c r="C287" s="4">
        <v>-0.11594804042699998</v>
      </c>
      <c r="D287" s="8">
        <f t="shared" si="25"/>
        <v>0</v>
      </c>
      <c r="E287">
        <f t="shared" si="28"/>
        <v>1</v>
      </c>
      <c r="F287" s="8">
        <f t="shared" si="29"/>
        <v>-8.1163628298899976E-2</v>
      </c>
      <c r="G287">
        <f t="shared" si="24"/>
        <v>1.1111636282988999</v>
      </c>
      <c r="H287" s="8">
        <f t="shared" si="26"/>
        <v>143.66741880284525</v>
      </c>
      <c r="I287">
        <v>0.7</v>
      </c>
      <c r="J287">
        <f t="shared" si="27"/>
        <v>-8.1163628298899976E-2</v>
      </c>
    </row>
    <row r="288" spans="1:13" x14ac:dyDescent="0.25">
      <c r="A288" s="2">
        <v>43112</v>
      </c>
      <c r="B288">
        <v>0</v>
      </c>
      <c r="C288" s="4">
        <v>7.1470331250000083E-3</v>
      </c>
      <c r="D288" s="8">
        <f t="shared" si="25"/>
        <v>5.0029231875000054E-3</v>
      </c>
      <c r="E288">
        <f t="shared" si="28"/>
        <v>1</v>
      </c>
      <c r="F288" s="8">
        <f t="shared" si="29"/>
        <v>5.0029231875000054E-3</v>
      </c>
      <c r="G288">
        <f t="shared" si="24"/>
        <v>0</v>
      </c>
      <c r="H288" s="8">
        <f t="shared" si="26"/>
        <v>143.66741880284525</v>
      </c>
      <c r="I288">
        <v>0.7</v>
      </c>
      <c r="J288">
        <f t="shared" si="27"/>
        <v>5.0029231875000054E-3</v>
      </c>
      <c r="L288">
        <v>7.55</v>
      </c>
      <c r="M288">
        <f>0.5*(L288+L260)*(H288-H260)/100</f>
        <v>3.7625641332135356</v>
      </c>
    </row>
    <row r="289" spans="1:13" x14ac:dyDescent="0.25">
      <c r="A289" s="2">
        <v>43113</v>
      </c>
      <c r="B289">
        <v>0.03</v>
      </c>
      <c r="C289" s="4">
        <v>0.328166833125</v>
      </c>
      <c r="D289" s="8">
        <f t="shared" si="25"/>
        <v>0.204719706375</v>
      </c>
      <c r="E289">
        <f t="shared" si="28"/>
        <v>1</v>
      </c>
      <c r="F289" s="8">
        <f t="shared" si="29"/>
        <v>0.2297167831875</v>
      </c>
      <c r="G289">
        <f t="shared" si="24"/>
        <v>0</v>
      </c>
      <c r="H289" s="8">
        <f t="shared" si="26"/>
        <v>143.66741880284525</v>
      </c>
      <c r="I289">
        <v>0.7</v>
      </c>
      <c r="J289">
        <f t="shared" si="27"/>
        <v>0.2297167831875</v>
      </c>
    </row>
    <row r="290" spans="1:13" x14ac:dyDescent="0.25">
      <c r="A290" s="2">
        <v>43114</v>
      </c>
      <c r="B290">
        <v>1.1000000000000001</v>
      </c>
      <c r="C290" s="4">
        <v>0.317221218448</v>
      </c>
      <c r="D290" s="8">
        <f t="shared" si="25"/>
        <v>0</v>
      </c>
      <c r="E290">
        <f t="shared" si="28"/>
        <v>1</v>
      </c>
      <c r="F290" s="8">
        <f t="shared" si="29"/>
        <v>0.22205485291359997</v>
      </c>
      <c r="G290">
        <f t="shared" si="24"/>
        <v>0.67322544071140011</v>
      </c>
      <c r="H290" s="8">
        <f t="shared" si="26"/>
        <v>144.34064424355665</v>
      </c>
      <c r="I290">
        <v>0.7</v>
      </c>
      <c r="J290">
        <f t="shared" si="27"/>
        <v>0.22205485291359997</v>
      </c>
    </row>
    <row r="291" spans="1:13" x14ac:dyDescent="0.25">
      <c r="A291" s="2">
        <v>43115</v>
      </c>
      <c r="B291">
        <v>0.56000000000000005</v>
      </c>
      <c r="C291" s="4">
        <v>0.42726773452799999</v>
      </c>
      <c r="D291" s="8">
        <f t="shared" si="25"/>
        <v>0</v>
      </c>
      <c r="E291">
        <f t="shared" si="28"/>
        <v>1</v>
      </c>
      <c r="F291" s="8">
        <f t="shared" si="29"/>
        <v>0.2990874141696</v>
      </c>
      <c r="G291">
        <f t="shared" si="24"/>
        <v>0.26091258583040006</v>
      </c>
      <c r="H291" s="8">
        <f t="shared" si="26"/>
        <v>144.60155682938705</v>
      </c>
      <c r="I291">
        <v>0.7</v>
      </c>
      <c r="J291">
        <f t="shared" si="27"/>
        <v>0.2990874141696</v>
      </c>
    </row>
    <row r="292" spans="1:13" x14ac:dyDescent="0.25">
      <c r="A292" s="2">
        <v>43116</v>
      </c>
      <c r="B292">
        <v>0.81</v>
      </c>
      <c r="C292" s="4">
        <v>0.38309727999999993</v>
      </c>
      <c r="D292" s="8">
        <f t="shared" si="25"/>
        <v>0</v>
      </c>
      <c r="E292">
        <f t="shared" si="28"/>
        <v>1</v>
      </c>
      <c r="F292" s="8">
        <f t="shared" si="29"/>
        <v>0.26816809599999991</v>
      </c>
      <c r="G292">
        <f t="shared" si="24"/>
        <v>0.54183190400000014</v>
      </c>
      <c r="H292" s="8">
        <f t="shared" si="26"/>
        <v>145.14338873338704</v>
      </c>
      <c r="I292">
        <v>0.7</v>
      </c>
      <c r="J292">
        <f t="shared" si="27"/>
        <v>0.26816809599999991</v>
      </c>
    </row>
    <row r="293" spans="1:13" x14ac:dyDescent="0.25">
      <c r="A293" s="2">
        <v>43117</v>
      </c>
      <c r="B293">
        <v>1.48</v>
      </c>
      <c r="C293" s="4">
        <v>0.43833945312500006</v>
      </c>
      <c r="D293" s="8">
        <f t="shared" si="25"/>
        <v>0</v>
      </c>
      <c r="E293">
        <f t="shared" si="28"/>
        <v>1</v>
      </c>
      <c r="F293" s="8">
        <f t="shared" si="29"/>
        <v>0.30683761718750002</v>
      </c>
      <c r="G293">
        <f t="shared" si="24"/>
        <v>1.1731623828125</v>
      </c>
      <c r="H293" s="8">
        <f t="shared" si="26"/>
        <v>146.31655111619955</v>
      </c>
      <c r="I293">
        <v>0.7</v>
      </c>
      <c r="J293">
        <f t="shared" si="27"/>
        <v>0.30683761718750002</v>
      </c>
    </row>
    <row r="294" spans="1:13" x14ac:dyDescent="0.25">
      <c r="A294" s="2">
        <v>43118</v>
      </c>
      <c r="B294">
        <v>1.18</v>
      </c>
      <c r="C294" s="4">
        <v>0.1656</v>
      </c>
      <c r="D294" s="8">
        <f t="shared" si="25"/>
        <v>0</v>
      </c>
      <c r="E294">
        <f t="shared" si="28"/>
        <v>1</v>
      </c>
      <c r="F294" s="8">
        <f t="shared" si="29"/>
        <v>0.11592</v>
      </c>
      <c r="G294">
        <f t="shared" si="24"/>
        <v>1.0640799999999999</v>
      </c>
      <c r="H294" s="8">
        <f t="shared" si="26"/>
        <v>147.38063111619954</v>
      </c>
      <c r="I294">
        <v>0.7</v>
      </c>
      <c r="J294">
        <f t="shared" si="27"/>
        <v>0.11592</v>
      </c>
    </row>
    <row r="295" spans="1:13" x14ac:dyDescent="0.25">
      <c r="A295" s="2">
        <v>43119</v>
      </c>
      <c r="B295">
        <v>0.44</v>
      </c>
      <c r="C295" s="4">
        <v>0.28447042357300006</v>
      </c>
      <c r="D295" s="8">
        <f t="shared" si="25"/>
        <v>0</v>
      </c>
      <c r="E295">
        <f t="shared" si="28"/>
        <v>1</v>
      </c>
      <c r="F295" s="8">
        <f t="shared" si="29"/>
        <v>0.19912929650110003</v>
      </c>
      <c r="G295">
        <f t="shared" si="24"/>
        <v>0.24087070349889997</v>
      </c>
      <c r="H295" s="8">
        <f t="shared" si="26"/>
        <v>147.62150181969844</v>
      </c>
      <c r="I295">
        <v>0.7</v>
      </c>
      <c r="J295">
        <f t="shared" si="27"/>
        <v>0.19912929650110003</v>
      </c>
    </row>
    <row r="296" spans="1:13" x14ac:dyDescent="0.25">
      <c r="A296" s="2">
        <v>43120</v>
      </c>
      <c r="B296">
        <v>0.46</v>
      </c>
      <c r="C296" s="4">
        <v>0.33912631500799995</v>
      </c>
      <c r="D296" s="8">
        <f t="shared" si="25"/>
        <v>0</v>
      </c>
      <c r="E296">
        <f t="shared" si="28"/>
        <v>1</v>
      </c>
      <c r="F296" s="8">
        <f t="shared" si="29"/>
        <v>0.23738842050559994</v>
      </c>
      <c r="G296">
        <f t="shared" si="24"/>
        <v>0.22261157949440008</v>
      </c>
      <c r="H296" s="8">
        <f t="shared" si="26"/>
        <v>147.84411339919285</v>
      </c>
      <c r="I296">
        <v>0.7</v>
      </c>
      <c r="J296">
        <f t="shared" si="27"/>
        <v>0.23738842050559994</v>
      </c>
    </row>
    <row r="297" spans="1:13" x14ac:dyDescent="0.25">
      <c r="A297" s="2">
        <v>43121</v>
      </c>
      <c r="B297">
        <v>3.36</v>
      </c>
      <c r="C297" s="4">
        <v>0.14421292404800001</v>
      </c>
      <c r="D297" s="8">
        <f t="shared" si="25"/>
        <v>0</v>
      </c>
      <c r="E297">
        <f t="shared" si="28"/>
        <v>1</v>
      </c>
      <c r="F297" s="8">
        <f t="shared" si="29"/>
        <v>0.10094904683360001</v>
      </c>
      <c r="G297">
        <f t="shared" si="24"/>
        <v>3.2590509531663998</v>
      </c>
      <c r="H297" s="8">
        <f t="shared" si="26"/>
        <v>151.10316435235924</v>
      </c>
      <c r="I297">
        <v>0.7</v>
      </c>
      <c r="J297">
        <f t="shared" si="27"/>
        <v>0.10094904683360001</v>
      </c>
    </row>
    <row r="298" spans="1:13" x14ac:dyDescent="0.25">
      <c r="A298" s="2">
        <v>43122</v>
      </c>
      <c r="B298">
        <v>0.84</v>
      </c>
      <c r="C298" s="4">
        <v>-0.22539621899199996</v>
      </c>
      <c r="D298" s="8">
        <f t="shared" si="25"/>
        <v>0</v>
      </c>
      <c r="E298">
        <f t="shared" si="28"/>
        <v>1</v>
      </c>
      <c r="F298" s="8">
        <f t="shared" si="29"/>
        <v>-0.15777735329439996</v>
      </c>
      <c r="G298">
        <f t="shared" si="24"/>
        <v>0.99777735329439987</v>
      </c>
      <c r="H298" s="8">
        <f t="shared" si="26"/>
        <v>152.10094170565364</v>
      </c>
      <c r="I298">
        <v>0.7</v>
      </c>
      <c r="J298">
        <f t="shared" si="27"/>
        <v>-0.15777735329439996</v>
      </c>
    </row>
    <row r="299" spans="1:13" x14ac:dyDescent="0.25">
      <c r="A299" s="2">
        <v>43123</v>
      </c>
      <c r="B299">
        <v>10.41</v>
      </c>
      <c r="C299" s="4">
        <v>8.051434188800001E-2</v>
      </c>
      <c r="D299" s="8">
        <f t="shared" si="25"/>
        <v>0</v>
      </c>
      <c r="E299">
        <f t="shared" si="28"/>
        <v>1</v>
      </c>
      <c r="F299" s="8">
        <f t="shared" si="29"/>
        <v>5.6360039321600004E-2</v>
      </c>
      <c r="G299">
        <f t="shared" si="24"/>
        <v>10.3536399606784</v>
      </c>
      <c r="H299" s="8">
        <f t="shared" si="26"/>
        <v>162.45458166633205</v>
      </c>
      <c r="I299">
        <v>0.7</v>
      </c>
      <c r="J299">
        <f t="shared" si="27"/>
        <v>5.6360039321600004E-2</v>
      </c>
    </row>
    <row r="300" spans="1:13" x14ac:dyDescent="0.25">
      <c r="A300" s="2">
        <v>43124</v>
      </c>
      <c r="B300">
        <v>0.39</v>
      </c>
      <c r="C300" s="4">
        <v>0.98944987892800007</v>
      </c>
      <c r="D300" s="8">
        <f t="shared" si="25"/>
        <v>0.30261491524960005</v>
      </c>
      <c r="E300">
        <f t="shared" si="28"/>
        <v>1</v>
      </c>
      <c r="F300" s="8">
        <f t="shared" si="29"/>
        <v>0.69261491524960006</v>
      </c>
      <c r="G300">
        <f t="shared" si="24"/>
        <v>0</v>
      </c>
      <c r="H300" s="8">
        <f t="shared" si="26"/>
        <v>162.45458166633205</v>
      </c>
      <c r="I300">
        <v>0.7</v>
      </c>
      <c r="J300">
        <f t="shared" si="27"/>
        <v>0.69261491524960006</v>
      </c>
    </row>
    <row r="301" spans="1:13" x14ac:dyDescent="0.25">
      <c r="A301" s="2">
        <v>43125</v>
      </c>
      <c r="B301">
        <v>0.33</v>
      </c>
      <c r="C301" s="4">
        <v>0.37208514341300003</v>
      </c>
      <c r="D301" s="8">
        <f t="shared" si="25"/>
        <v>0.23307451563870002</v>
      </c>
      <c r="E301">
        <f t="shared" si="28"/>
        <v>1</v>
      </c>
      <c r="F301" s="8">
        <f t="shared" si="29"/>
        <v>0.26045960038909999</v>
      </c>
      <c r="G301">
        <f t="shared" si="24"/>
        <v>0</v>
      </c>
      <c r="H301" s="8">
        <f t="shared" si="26"/>
        <v>162.45458166633205</v>
      </c>
      <c r="I301">
        <v>0.7</v>
      </c>
      <c r="J301">
        <f t="shared" si="27"/>
        <v>0.26045960038909999</v>
      </c>
    </row>
    <row r="302" spans="1:13" x14ac:dyDescent="0.25">
      <c r="A302" s="2">
        <v>43126</v>
      </c>
      <c r="B302">
        <v>0.05</v>
      </c>
      <c r="C302" s="4">
        <v>0.28447042357300006</v>
      </c>
      <c r="D302" s="8">
        <f t="shared" si="25"/>
        <v>0.38220381213980009</v>
      </c>
      <c r="E302">
        <f t="shared" si="28"/>
        <v>1</v>
      </c>
      <c r="F302" s="8">
        <f t="shared" si="29"/>
        <v>0.19912929650110003</v>
      </c>
      <c r="G302">
        <f t="shared" si="24"/>
        <v>0</v>
      </c>
      <c r="H302" s="8">
        <f t="shared" si="26"/>
        <v>162.45458166633205</v>
      </c>
      <c r="I302">
        <v>0.7</v>
      </c>
      <c r="J302">
        <f t="shared" si="27"/>
        <v>0.19912929650110003</v>
      </c>
      <c r="L302">
        <v>13.6</v>
      </c>
      <c r="M302">
        <f>0.5*(L302+L288)*(H302-H288)/100</f>
        <v>1.9867424728137288</v>
      </c>
    </row>
    <row r="303" spans="1:13" x14ac:dyDescent="0.25">
      <c r="A303" s="2">
        <v>43127</v>
      </c>
      <c r="B303">
        <v>0.3</v>
      </c>
      <c r="C303" s="4">
        <v>0.71805624999999995</v>
      </c>
      <c r="D303" s="8">
        <f t="shared" si="25"/>
        <v>0.58484318713979988</v>
      </c>
      <c r="E303">
        <f t="shared" si="28"/>
        <v>1</v>
      </c>
      <c r="F303" s="8">
        <f t="shared" si="29"/>
        <v>0.50263937499999989</v>
      </c>
      <c r="G303">
        <f t="shared" si="24"/>
        <v>0</v>
      </c>
      <c r="H303" s="8">
        <f t="shared" si="26"/>
        <v>162.45458166633205</v>
      </c>
      <c r="I303">
        <v>0.7</v>
      </c>
      <c r="J303">
        <f t="shared" si="27"/>
        <v>0.50263937499999989</v>
      </c>
    </row>
    <row r="304" spans="1:13" x14ac:dyDescent="0.25">
      <c r="A304" s="2">
        <v>43128</v>
      </c>
      <c r="B304">
        <v>1.98</v>
      </c>
      <c r="C304" s="4">
        <v>0.89887814260800003</v>
      </c>
      <c r="D304" s="8">
        <f t="shared" si="25"/>
        <v>0</v>
      </c>
      <c r="E304">
        <f t="shared" si="28"/>
        <v>1</v>
      </c>
      <c r="F304" s="8">
        <f t="shared" si="29"/>
        <v>0.62921469982559997</v>
      </c>
      <c r="G304">
        <f t="shared" si="24"/>
        <v>0.76594211303460025</v>
      </c>
      <c r="H304" s="8">
        <f t="shared" si="26"/>
        <v>163.22052377936666</v>
      </c>
      <c r="I304">
        <v>0.7</v>
      </c>
      <c r="J304">
        <f t="shared" si="27"/>
        <v>0.62921469982559997</v>
      </c>
    </row>
    <row r="305" spans="1:13" x14ac:dyDescent="0.25">
      <c r="A305" s="2">
        <v>43129</v>
      </c>
      <c r="B305">
        <v>0.15</v>
      </c>
      <c r="C305" s="4">
        <v>0.72933207525299992</v>
      </c>
      <c r="D305" s="8">
        <f t="shared" si="25"/>
        <v>0.36053245267709988</v>
      </c>
      <c r="E305">
        <f t="shared" si="28"/>
        <v>1</v>
      </c>
      <c r="F305" s="8">
        <f t="shared" si="29"/>
        <v>0.5105324526770999</v>
      </c>
      <c r="G305">
        <f t="shared" si="24"/>
        <v>0</v>
      </c>
      <c r="H305" s="8">
        <f t="shared" si="26"/>
        <v>163.22052377936666</v>
      </c>
      <c r="I305">
        <v>0.7</v>
      </c>
      <c r="J305">
        <f t="shared" si="27"/>
        <v>0.5105324526770999</v>
      </c>
    </row>
    <row r="306" spans="1:13" x14ac:dyDescent="0.25">
      <c r="A306" s="2">
        <v>43130</v>
      </c>
      <c r="B306">
        <v>1.71</v>
      </c>
      <c r="C306" s="4">
        <v>0.76318555636800001</v>
      </c>
      <c r="D306" s="8">
        <f t="shared" si="25"/>
        <v>0</v>
      </c>
      <c r="E306">
        <f t="shared" si="28"/>
        <v>1</v>
      </c>
      <c r="F306" s="8">
        <f t="shared" si="29"/>
        <v>0.53422988945759997</v>
      </c>
      <c r="G306">
        <f t="shared" si="24"/>
        <v>0.81523765786530022</v>
      </c>
      <c r="H306" s="8">
        <f t="shared" si="26"/>
        <v>164.03576143723197</v>
      </c>
      <c r="I306">
        <v>0.7</v>
      </c>
      <c r="J306">
        <f t="shared" si="27"/>
        <v>0.53422988945759997</v>
      </c>
    </row>
    <row r="307" spans="1:13" x14ac:dyDescent="0.25">
      <c r="A307" s="2">
        <v>43131</v>
      </c>
      <c r="B307">
        <v>0.18</v>
      </c>
      <c r="C307" s="4">
        <v>0.71805624999999995</v>
      </c>
      <c r="D307" s="8">
        <f t="shared" si="25"/>
        <v>0.32263937499999989</v>
      </c>
      <c r="E307">
        <f t="shared" si="28"/>
        <v>1</v>
      </c>
      <c r="F307" s="8">
        <f t="shared" si="29"/>
        <v>0.50263937499999989</v>
      </c>
      <c r="G307">
        <f t="shared" si="24"/>
        <v>0</v>
      </c>
      <c r="H307" s="8">
        <f t="shared" si="26"/>
        <v>164.03576143723197</v>
      </c>
      <c r="I307">
        <v>0.7</v>
      </c>
      <c r="J307">
        <f t="shared" si="27"/>
        <v>0.50263937499999989</v>
      </c>
    </row>
    <row r="308" spans="1:13" x14ac:dyDescent="0.25">
      <c r="A308" s="2">
        <v>43132</v>
      </c>
      <c r="B308">
        <v>0.69</v>
      </c>
      <c r="C308" s="4">
        <v>0.83098847999999992</v>
      </c>
      <c r="D308" s="8">
        <f t="shared" si="25"/>
        <v>0.2143313109999998</v>
      </c>
      <c r="E308">
        <f t="shared" si="28"/>
        <v>1</v>
      </c>
      <c r="F308" s="8">
        <f t="shared" si="29"/>
        <v>0.58169193599999991</v>
      </c>
      <c r="G308">
        <f t="shared" si="24"/>
        <v>0</v>
      </c>
      <c r="H308" s="8">
        <f t="shared" si="26"/>
        <v>164.03576143723197</v>
      </c>
      <c r="I308">
        <v>0.7</v>
      </c>
      <c r="J308">
        <f t="shared" si="27"/>
        <v>0.58169193599999991</v>
      </c>
    </row>
    <row r="309" spans="1:13" x14ac:dyDescent="0.25">
      <c r="A309" s="2">
        <v>43133</v>
      </c>
      <c r="B309">
        <v>0.45</v>
      </c>
      <c r="C309" s="4">
        <v>0.60559807999999982</v>
      </c>
      <c r="D309" s="8">
        <f t="shared" si="25"/>
        <v>0.18824996699999968</v>
      </c>
      <c r="E309">
        <f t="shared" si="28"/>
        <v>1</v>
      </c>
      <c r="F309" s="8">
        <f t="shared" si="29"/>
        <v>0.42391865599999984</v>
      </c>
      <c r="G309">
        <f t="shared" si="24"/>
        <v>0</v>
      </c>
      <c r="H309" s="8">
        <f t="shared" si="26"/>
        <v>164.03576143723197</v>
      </c>
      <c r="I309">
        <v>0.7</v>
      </c>
      <c r="J309">
        <f t="shared" si="27"/>
        <v>0.42391865599999984</v>
      </c>
    </row>
    <row r="310" spans="1:13" x14ac:dyDescent="0.25">
      <c r="A310" s="2">
        <v>43134</v>
      </c>
      <c r="B310">
        <v>4.08</v>
      </c>
      <c r="C310" s="4">
        <v>0.14421292404800001</v>
      </c>
      <c r="D310" s="8">
        <f t="shared" si="25"/>
        <v>0</v>
      </c>
      <c r="E310">
        <f t="shared" si="28"/>
        <v>1</v>
      </c>
      <c r="F310" s="8">
        <f t="shared" si="29"/>
        <v>0.10094904683360001</v>
      </c>
      <c r="G310">
        <f t="shared" si="24"/>
        <v>3.7908009861664005</v>
      </c>
      <c r="H310" s="8">
        <f t="shared" si="26"/>
        <v>167.82656242339837</v>
      </c>
      <c r="I310">
        <v>0.7</v>
      </c>
      <c r="J310">
        <f t="shared" si="27"/>
        <v>0.10094904683360001</v>
      </c>
    </row>
    <row r="311" spans="1:13" x14ac:dyDescent="0.25">
      <c r="A311" s="2">
        <v>43135</v>
      </c>
      <c r="B311">
        <v>0.44</v>
      </c>
      <c r="C311" s="4">
        <v>0.36108575092799994</v>
      </c>
      <c r="D311" s="8">
        <f t="shared" si="25"/>
        <v>0</v>
      </c>
      <c r="E311">
        <f t="shared" si="28"/>
        <v>1</v>
      </c>
      <c r="F311" s="8">
        <f t="shared" si="29"/>
        <v>0.25276002564959993</v>
      </c>
      <c r="G311">
        <f t="shared" si="24"/>
        <v>0.18723997435040007</v>
      </c>
      <c r="H311" s="8">
        <f t="shared" si="26"/>
        <v>168.01380239774878</v>
      </c>
      <c r="I311">
        <v>0.7</v>
      </c>
      <c r="J311">
        <f t="shared" si="27"/>
        <v>0.25276002564959993</v>
      </c>
    </row>
    <row r="312" spans="1:13" x14ac:dyDescent="0.25">
      <c r="A312" s="2">
        <v>43136</v>
      </c>
      <c r="B312">
        <v>0.02</v>
      </c>
      <c r="C312" s="4">
        <v>0.30628975493299998</v>
      </c>
      <c r="D312" s="8">
        <f t="shared" si="25"/>
        <v>0.19440282845309997</v>
      </c>
      <c r="E312">
        <f t="shared" si="28"/>
        <v>1</v>
      </c>
      <c r="F312" s="8">
        <f t="shared" si="29"/>
        <v>0.21440282845309996</v>
      </c>
      <c r="G312">
        <f t="shared" si="24"/>
        <v>0</v>
      </c>
      <c r="H312" s="8">
        <f t="shared" si="26"/>
        <v>168.01380239774878</v>
      </c>
      <c r="I312">
        <v>0.7</v>
      </c>
      <c r="J312">
        <f t="shared" si="27"/>
        <v>0.21440282845309996</v>
      </c>
    </row>
    <row r="313" spans="1:13" x14ac:dyDescent="0.25">
      <c r="A313" s="2">
        <v>43137</v>
      </c>
      <c r="B313">
        <v>3.64</v>
      </c>
      <c r="C313" s="4">
        <v>0.66175288312500002</v>
      </c>
      <c r="D313" s="8">
        <f t="shared" si="25"/>
        <v>0</v>
      </c>
      <c r="E313">
        <f t="shared" si="28"/>
        <v>1</v>
      </c>
      <c r="F313" s="8">
        <f t="shared" si="29"/>
        <v>0.46322701818750001</v>
      </c>
      <c r="G313">
        <f t="shared" si="24"/>
        <v>2.9823701533594003</v>
      </c>
      <c r="H313" s="8">
        <f t="shared" si="26"/>
        <v>170.99617255110817</v>
      </c>
      <c r="I313">
        <v>0.7</v>
      </c>
      <c r="J313">
        <f t="shared" si="27"/>
        <v>0.46322701818750001</v>
      </c>
    </row>
    <row r="314" spans="1:13" x14ac:dyDescent="0.25">
      <c r="A314" s="2">
        <v>43138</v>
      </c>
      <c r="B314">
        <v>0.35</v>
      </c>
      <c r="C314" s="4">
        <v>0.47162011596800008</v>
      </c>
      <c r="D314" s="8">
        <f t="shared" si="25"/>
        <v>0</v>
      </c>
      <c r="E314">
        <f t="shared" si="28"/>
        <v>1</v>
      </c>
      <c r="F314" s="8">
        <f t="shared" si="29"/>
        <v>0.33013408117760001</v>
      </c>
      <c r="G314">
        <f t="shared" ref="G314:G377" si="30">IF(D314=0,B314-F314-D313,0)</f>
        <v>1.9865918822399964E-2</v>
      </c>
      <c r="H314" s="8">
        <f t="shared" si="26"/>
        <v>171.01603846993058</v>
      </c>
      <c r="I314">
        <v>0.7</v>
      </c>
      <c r="J314">
        <f t="shared" si="27"/>
        <v>0.33013408117760001</v>
      </c>
    </row>
    <row r="315" spans="1:13" x14ac:dyDescent="0.25">
      <c r="A315" s="2">
        <v>43139</v>
      </c>
      <c r="B315">
        <v>2.4</v>
      </c>
      <c r="C315" s="4">
        <v>-3.2448081919999915E-3</v>
      </c>
      <c r="D315" s="8">
        <f t="shared" si="25"/>
        <v>0</v>
      </c>
      <c r="E315">
        <f t="shared" si="28"/>
        <v>1</v>
      </c>
      <c r="F315" s="8">
        <f t="shared" si="29"/>
        <v>-2.271365734399994E-3</v>
      </c>
      <c r="G315">
        <f t="shared" si="30"/>
        <v>2.4022713657343999</v>
      </c>
      <c r="H315" s="8">
        <f t="shared" si="26"/>
        <v>173.41830983566499</v>
      </c>
      <c r="I315">
        <v>0.7</v>
      </c>
      <c r="J315">
        <f t="shared" si="27"/>
        <v>-2.271365734399994E-3</v>
      </c>
    </row>
    <row r="316" spans="1:13" x14ac:dyDescent="0.25">
      <c r="A316" s="2">
        <v>43140</v>
      </c>
      <c r="B316">
        <v>0.56000000000000005</v>
      </c>
      <c r="C316" s="4">
        <v>0.70678515485299975</v>
      </c>
      <c r="D316" s="8">
        <f t="shared" si="25"/>
        <v>0</v>
      </c>
      <c r="E316">
        <f t="shared" si="28"/>
        <v>1</v>
      </c>
      <c r="F316" s="8">
        <f t="shared" si="29"/>
        <v>0.4947496083970998</v>
      </c>
      <c r="G316">
        <f t="shared" si="30"/>
        <v>6.5250391602900248E-2</v>
      </c>
      <c r="H316" s="8">
        <f t="shared" si="26"/>
        <v>173.48356022726787</v>
      </c>
      <c r="I316">
        <v>0.7</v>
      </c>
      <c r="J316">
        <f t="shared" si="27"/>
        <v>0.4947496083970998</v>
      </c>
      <c r="L316">
        <v>16.899999999999999</v>
      </c>
      <c r="M316">
        <f>0.5*(L316+L302)*(H316-H302)/100</f>
        <v>1.6819192305427135</v>
      </c>
    </row>
    <row r="317" spans="1:13" x14ac:dyDescent="0.25">
      <c r="A317" s="2">
        <v>43141</v>
      </c>
      <c r="B317">
        <v>16.61</v>
      </c>
      <c r="C317" s="4">
        <v>0.54962288312499996</v>
      </c>
      <c r="D317" s="8">
        <f t="shared" si="25"/>
        <v>0</v>
      </c>
      <c r="E317">
        <f t="shared" si="28"/>
        <v>1</v>
      </c>
      <c r="F317" s="8">
        <f t="shared" si="29"/>
        <v>0.38473601818749997</v>
      </c>
      <c r="G317" s="25">
        <f t="shared" si="30"/>
        <v>16.2252639818125</v>
      </c>
      <c r="H317" s="8">
        <f t="shared" si="26"/>
        <v>189.70882420908038</v>
      </c>
      <c r="I317">
        <v>0.7</v>
      </c>
      <c r="J317">
        <f t="shared" si="27"/>
        <v>0.38473601818749997</v>
      </c>
    </row>
    <row r="318" spans="1:13" x14ac:dyDescent="0.25">
      <c r="A318" s="2">
        <v>43142</v>
      </c>
      <c r="B318">
        <v>2.0099999999999998</v>
      </c>
      <c r="C318" s="4">
        <v>1.0460435186929999</v>
      </c>
      <c r="D318" s="8">
        <f t="shared" si="25"/>
        <v>0</v>
      </c>
      <c r="E318">
        <f t="shared" si="28"/>
        <v>1</v>
      </c>
      <c r="F318" s="8">
        <f t="shared" si="29"/>
        <v>0.73223046308509987</v>
      </c>
      <c r="G318">
        <f t="shared" si="30"/>
        <v>1.2777695369148998</v>
      </c>
      <c r="H318" s="8">
        <f t="shared" si="26"/>
        <v>190.98659374599526</v>
      </c>
      <c r="I318">
        <v>0.7</v>
      </c>
      <c r="J318">
        <f t="shared" si="27"/>
        <v>0.73223046308509987</v>
      </c>
    </row>
    <row r="319" spans="1:13" x14ac:dyDescent="0.25">
      <c r="A319" s="2">
        <v>43143</v>
      </c>
      <c r="B319">
        <v>0.39</v>
      </c>
      <c r="C319" s="4">
        <v>0.68425811389299984</v>
      </c>
      <c r="D319" s="8">
        <f t="shared" si="25"/>
        <v>8.898067972509982E-2</v>
      </c>
      <c r="E319">
        <f t="shared" si="28"/>
        <v>1</v>
      </c>
      <c r="F319" s="8">
        <f t="shared" si="29"/>
        <v>0.47898067972509983</v>
      </c>
      <c r="G319">
        <f t="shared" si="30"/>
        <v>0</v>
      </c>
      <c r="H319" s="8">
        <f t="shared" si="26"/>
        <v>190.98659374599526</v>
      </c>
      <c r="I319">
        <v>0.7</v>
      </c>
      <c r="J319">
        <f t="shared" si="27"/>
        <v>0.47898067972509983</v>
      </c>
    </row>
    <row r="320" spans="1:13" x14ac:dyDescent="0.25">
      <c r="A320" s="2">
        <v>43144</v>
      </c>
      <c r="B320">
        <v>2.59</v>
      </c>
      <c r="C320" s="4">
        <v>0.51613718732799996</v>
      </c>
      <c r="D320" s="8">
        <f t="shared" si="25"/>
        <v>0</v>
      </c>
      <c r="E320">
        <f t="shared" si="28"/>
        <v>1</v>
      </c>
      <c r="F320" s="8">
        <f t="shared" si="29"/>
        <v>0.36129603112959996</v>
      </c>
      <c r="G320">
        <f t="shared" si="30"/>
        <v>2.1397232891452997</v>
      </c>
      <c r="H320" s="8">
        <f t="shared" si="26"/>
        <v>193.12631703514057</v>
      </c>
      <c r="I320">
        <v>0.7</v>
      </c>
      <c r="J320">
        <f t="shared" si="27"/>
        <v>0.36129603112959996</v>
      </c>
    </row>
    <row r="321" spans="1:13" x14ac:dyDescent="0.25">
      <c r="A321" s="2">
        <v>43145</v>
      </c>
      <c r="B321">
        <v>3.63</v>
      </c>
      <c r="C321" s="4">
        <v>0.72933207525299992</v>
      </c>
      <c r="D321" s="8">
        <f t="shared" si="25"/>
        <v>0</v>
      </c>
      <c r="E321">
        <f t="shared" si="28"/>
        <v>1</v>
      </c>
      <c r="F321" s="8">
        <f t="shared" si="29"/>
        <v>0.5105324526770999</v>
      </c>
      <c r="G321">
        <f t="shared" si="30"/>
        <v>3.1194675473229001</v>
      </c>
      <c r="H321" s="8">
        <f t="shared" si="26"/>
        <v>196.24578458246347</v>
      </c>
      <c r="I321">
        <v>0.7</v>
      </c>
      <c r="J321">
        <f t="shared" si="27"/>
        <v>0.5105324526770999</v>
      </c>
    </row>
    <row r="322" spans="1:13" x14ac:dyDescent="0.25">
      <c r="A322" s="2">
        <v>43146</v>
      </c>
      <c r="B322">
        <v>0.23</v>
      </c>
      <c r="C322" s="4">
        <v>0.95548443469299993</v>
      </c>
      <c r="D322" s="8">
        <f t="shared" si="25"/>
        <v>0.43883910428509998</v>
      </c>
      <c r="E322">
        <f t="shared" si="28"/>
        <v>1</v>
      </c>
      <c r="F322" s="8">
        <f t="shared" si="29"/>
        <v>0.66883910428509996</v>
      </c>
      <c r="G322">
        <f t="shared" si="30"/>
        <v>0</v>
      </c>
      <c r="H322" s="8">
        <f t="shared" si="26"/>
        <v>196.24578458246347</v>
      </c>
      <c r="I322">
        <v>0.7</v>
      </c>
      <c r="J322">
        <f t="shared" si="27"/>
        <v>0.66883910428509996</v>
      </c>
    </row>
    <row r="323" spans="1:13" x14ac:dyDescent="0.25">
      <c r="A323" s="2">
        <v>43147</v>
      </c>
      <c r="B323">
        <v>0.25</v>
      </c>
      <c r="C323" s="4">
        <v>0.66175288312500002</v>
      </c>
      <c r="D323" s="8">
        <f t="shared" si="25"/>
        <v>0.65206612247259998</v>
      </c>
      <c r="E323">
        <f t="shared" si="28"/>
        <v>1</v>
      </c>
      <c r="F323" s="8">
        <f t="shared" si="29"/>
        <v>0.46322701818750001</v>
      </c>
      <c r="G323">
        <f t="shared" si="30"/>
        <v>0</v>
      </c>
      <c r="H323" s="8">
        <f t="shared" si="26"/>
        <v>196.24578458246347</v>
      </c>
      <c r="I323">
        <v>0.7</v>
      </c>
      <c r="J323">
        <f t="shared" si="27"/>
        <v>0.46322701818750001</v>
      </c>
    </row>
    <row r="324" spans="1:13" x14ac:dyDescent="0.25">
      <c r="A324" s="2">
        <v>43148</v>
      </c>
      <c r="B324">
        <v>0</v>
      </c>
      <c r="C324" s="4">
        <v>0.59438766477299998</v>
      </c>
      <c r="D324" s="8">
        <f t="shared" ref="D324:D387" si="31">MAX((D323+F324-B324),0)</f>
        <v>1.0681374878137</v>
      </c>
      <c r="E324">
        <f t="shared" si="28"/>
        <v>1</v>
      </c>
      <c r="F324" s="8">
        <f t="shared" si="29"/>
        <v>0.41607136534109995</v>
      </c>
      <c r="G324">
        <f t="shared" si="30"/>
        <v>0</v>
      </c>
      <c r="H324" s="8">
        <f t="shared" ref="H324:H387" si="32">H323+G324</f>
        <v>196.24578458246347</v>
      </c>
      <c r="I324">
        <v>0.7</v>
      </c>
      <c r="J324">
        <f t="shared" ref="J324:J387" si="33">I324*C324</f>
        <v>0.41607136534109995</v>
      </c>
    </row>
    <row r="325" spans="1:13" x14ac:dyDescent="0.25">
      <c r="A325" s="2">
        <v>43149</v>
      </c>
      <c r="B325">
        <v>7.09</v>
      </c>
      <c r="C325" s="4">
        <v>0.19781681349300001</v>
      </c>
      <c r="D325" s="8">
        <f t="shared" si="31"/>
        <v>0</v>
      </c>
      <c r="E325">
        <f t="shared" ref="E325:E388" si="34">IF(D324&gt;$Q$2,1-(D324-$Q$2)/($Q$1-$Q$2),1)</f>
        <v>1</v>
      </c>
      <c r="F325" s="8">
        <f t="shared" ref="F325:F388" si="35">E325*J325</f>
        <v>0.13847176944510001</v>
      </c>
      <c r="G325">
        <f t="shared" si="30"/>
        <v>5.8833907427412004</v>
      </c>
      <c r="H325" s="8">
        <f t="shared" si="32"/>
        <v>202.12917532520467</v>
      </c>
      <c r="I325">
        <v>0.7</v>
      </c>
      <c r="J325">
        <f t="shared" si="33"/>
        <v>0.13847176944510001</v>
      </c>
    </row>
    <row r="326" spans="1:13" x14ac:dyDescent="0.25">
      <c r="A326" s="2">
        <v>43150</v>
      </c>
      <c r="B326">
        <v>5.96</v>
      </c>
      <c r="C326" s="4">
        <v>6.9968619333000012E-2</v>
      </c>
      <c r="D326" s="8">
        <f t="shared" si="31"/>
        <v>0</v>
      </c>
      <c r="E326">
        <f t="shared" si="34"/>
        <v>1</v>
      </c>
      <c r="F326" s="8">
        <f t="shared" si="35"/>
        <v>4.8978033533100006E-2</v>
      </c>
      <c r="G326">
        <f t="shared" si="30"/>
        <v>5.9110219664669001</v>
      </c>
      <c r="H326" s="8">
        <f t="shared" si="32"/>
        <v>208.04019729167157</v>
      </c>
      <c r="I326">
        <v>0.7</v>
      </c>
      <c r="J326">
        <f t="shared" si="33"/>
        <v>4.8978033533100006E-2</v>
      </c>
    </row>
    <row r="327" spans="1:13" x14ac:dyDescent="0.25">
      <c r="A327" s="2">
        <v>43151</v>
      </c>
      <c r="B327">
        <v>0.02</v>
      </c>
      <c r="C327" s="4">
        <v>1.0347272971680002</v>
      </c>
      <c r="D327" s="8">
        <f t="shared" si="31"/>
        <v>0.70430910801760005</v>
      </c>
      <c r="E327">
        <f t="shared" si="34"/>
        <v>1</v>
      </c>
      <c r="F327" s="8">
        <f t="shared" si="35"/>
        <v>0.72430910801760007</v>
      </c>
      <c r="G327">
        <f t="shared" si="30"/>
        <v>0</v>
      </c>
      <c r="H327" s="8">
        <f t="shared" si="32"/>
        <v>208.04019729167157</v>
      </c>
      <c r="I327">
        <v>0.7</v>
      </c>
      <c r="J327">
        <f t="shared" si="33"/>
        <v>0.72430910801760007</v>
      </c>
    </row>
    <row r="328" spans="1:13" x14ac:dyDescent="0.25">
      <c r="A328" s="2">
        <v>43152</v>
      </c>
      <c r="B328">
        <v>0.09</v>
      </c>
      <c r="C328" s="4">
        <v>0.83098847999999992</v>
      </c>
      <c r="D328" s="8">
        <f t="shared" si="31"/>
        <v>1.1960010440175999</v>
      </c>
      <c r="E328">
        <f t="shared" si="34"/>
        <v>1</v>
      </c>
      <c r="F328" s="8">
        <f t="shared" si="35"/>
        <v>0.58169193599999991</v>
      </c>
      <c r="G328">
        <f t="shared" si="30"/>
        <v>0</v>
      </c>
      <c r="H328" s="8">
        <f t="shared" si="32"/>
        <v>208.04019729167157</v>
      </c>
      <c r="I328">
        <v>0.7</v>
      </c>
      <c r="J328">
        <f t="shared" si="33"/>
        <v>0.58169193599999991</v>
      </c>
    </row>
    <row r="329" spans="1:13" x14ac:dyDescent="0.25">
      <c r="A329" s="2">
        <v>43153</v>
      </c>
      <c r="B329">
        <v>0.06</v>
      </c>
      <c r="C329" s="4">
        <v>0.56080203724800004</v>
      </c>
      <c r="D329" s="8">
        <f t="shared" si="31"/>
        <v>1.5285624700911997</v>
      </c>
      <c r="E329">
        <f t="shared" si="34"/>
        <v>1</v>
      </c>
      <c r="F329" s="8">
        <f t="shared" si="35"/>
        <v>0.39256142607360001</v>
      </c>
      <c r="G329">
        <f t="shared" si="30"/>
        <v>0</v>
      </c>
      <c r="H329" s="8">
        <f t="shared" si="32"/>
        <v>208.04019729167157</v>
      </c>
      <c r="I329">
        <v>0.7</v>
      </c>
      <c r="J329">
        <f t="shared" si="33"/>
        <v>0.39256142607360001</v>
      </c>
    </row>
    <row r="330" spans="1:13" x14ac:dyDescent="0.25">
      <c r="A330" s="2">
        <v>43154</v>
      </c>
      <c r="B330">
        <v>0</v>
      </c>
      <c r="C330" s="4">
        <v>0.84229871717299987</v>
      </c>
      <c r="D330" s="8">
        <f t="shared" si="31"/>
        <v>2.1181715721122996</v>
      </c>
      <c r="E330">
        <f t="shared" si="34"/>
        <v>1</v>
      </c>
      <c r="F330" s="8">
        <f t="shared" si="35"/>
        <v>0.58960910202109984</v>
      </c>
      <c r="G330">
        <f t="shared" si="30"/>
        <v>0</v>
      </c>
      <c r="H330" s="8">
        <f t="shared" si="32"/>
        <v>208.04019729167157</v>
      </c>
      <c r="I330">
        <v>0.7</v>
      </c>
      <c r="J330">
        <f t="shared" si="33"/>
        <v>0.58960910202109984</v>
      </c>
      <c r="L330">
        <v>18.8</v>
      </c>
      <c r="M330">
        <f>0.5*(L330+L316)*(H330-H316)/100</f>
        <v>6.1683597159960621</v>
      </c>
    </row>
    <row r="331" spans="1:13" x14ac:dyDescent="0.25">
      <c r="A331" s="2">
        <v>43155</v>
      </c>
      <c r="B331">
        <v>0</v>
      </c>
      <c r="C331" s="4">
        <v>0.93284043381299986</v>
      </c>
      <c r="D331" s="8">
        <f t="shared" si="31"/>
        <v>2.7711598757813993</v>
      </c>
      <c r="E331">
        <f t="shared" si="34"/>
        <v>1</v>
      </c>
      <c r="F331" s="8">
        <f t="shared" si="35"/>
        <v>0.65298830366909988</v>
      </c>
      <c r="G331">
        <f t="shared" si="30"/>
        <v>0</v>
      </c>
      <c r="H331" s="8">
        <f t="shared" si="32"/>
        <v>208.04019729167157</v>
      </c>
      <c r="I331">
        <v>0.7</v>
      </c>
      <c r="J331">
        <f t="shared" si="33"/>
        <v>0.65298830366909988</v>
      </c>
    </row>
    <row r="332" spans="1:13" x14ac:dyDescent="0.25">
      <c r="A332" s="2">
        <v>43156</v>
      </c>
      <c r="B332">
        <v>7.0000000000000007E-2</v>
      </c>
      <c r="C332" s="4">
        <v>0.86492550813300006</v>
      </c>
      <c r="D332" s="8">
        <f t="shared" si="31"/>
        <v>3.3066077314744997</v>
      </c>
      <c r="E332">
        <f t="shared" si="34"/>
        <v>1</v>
      </c>
      <c r="F332" s="8">
        <f t="shared" si="35"/>
        <v>0.6054478556931</v>
      </c>
      <c r="G332">
        <f t="shared" si="30"/>
        <v>0</v>
      </c>
      <c r="H332" s="8">
        <f t="shared" si="32"/>
        <v>208.04019729167157</v>
      </c>
      <c r="I332">
        <v>0.7</v>
      </c>
      <c r="J332">
        <f t="shared" si="33"/>
        <v>0.6054478556931</v>
      </c>
    </row>
    <row r="333" spans="1:13" x14ac:dyDescent="0.25">
      <c r="A333" s="2">
        <v>43157</v>
      </c>
      <c r="B333">
        <v>1.67</v>
      </c>
      <c r="C333" s="4">
        <v>0.81968064853299982</v>
      </c>
      <c r="D333" s="8">
        <f t="shared" si="31"/>
        <v>2.2103841854475998</v>
      </c>
      <c r="E333">
        <f t="shared" si="34"/>
        <v>1</v>
      </c>
      <c r="F333" s="8">
        <f t="shared" si="35"/>
        <v>0.57377645397309984</v>
      </c>
      <c r="G333">
        <f t="shared" si="30"/>
        <v>0</v>
      </c>
      <c r="H333" s="8">
        <f t="shared" si="32"/>
        <v>208.04019729167157</v>
      </c>
      <c r="I333">
        <v>0.7</v>
      </c>
      <c r="J333">
        <f t="shared" si="33"/>
        <v>0.57377645397309984</v>
      </c>
    </row>
    <row r="334" spans="1:13" x14ac:dyDescent="0.25">
      <c r="A334" s="2">
        <v>43158</v>
      </c>
      <c r="B334">
        <v>4.26</v>
      </c>
      <c r="C334" s="4">
        <v>0.79707311085299981</v>
      </c>
      <c r="D334" s="8">
        <f t="shared" si="31"/>
        <v>0</v>
      </c>
      <c r="E334">
        <f t="shared" si="34"/>
        <v>1</v>
      </c>
      <c r="F334" s="8">
        <f t="shared" si="35"/>
        <v>0.55795117759709978</v>
      </c>
      <c r="G334">
        <f t="shared" si="30"/>
        <v>1.4916646369553002</v>
      </c>
      <c r="H334" s="8">
        <f t="shared" si="32"/>
        <v>209.53186192862688</v>
      </c>
      <c r="I334">
        <v>0.7</v>
      </c>
      <c r="J334">
        <f t="shared" si="33"/>
        <v>0.55795117759709978</v>
      </c>
    </row>
    <row r="335" spans="1:13" x14ac:dyDescent="0.25">
      <c r="A335" s="2">
        <v>43159</v>
      </c>
      <c r="B335">
        <v>0.01</v>
      </c>
      <c r="C335" s="4">
        <v>0.59438766477299998</v>
      </c>
      <c r="D335" s="8">
        <f t="shared" si="31"/>
        <v>0.40607136534109994</v>
      </c>
      <c r="E335">
        <f t="shared" si="34"/>
        <v>1</v>
      </c>
      <c r="F335" s="8">
        <f t="shared" si="35"/>
        <v>0.41607136534109995</v>
      </c>
      <c r="G335">
        <f t="shared" si="30"/>
        <v>0</v>
      </c>
      <c r="H335" s="8">
        <f t="shared" si="32"/>
        <v>209.53186192862688</v>
      </c>
      <c r="I335">
        <v>0.7</v>
      </c>
      <c r="J335">
        <f t="shared" si="33"/>
        <v>0.41607136534109995</v>
      </c>
    </row>
    <row r="336" spans="1:13" x14ac:dyDescent="0.25">
      <c r="A336" s="2">
        <v>43160</v>
      </c>
      <c r="B336">
        <v>0.25</v>
      </c>
      <c r="C336" s="4">
        <v>0.44942226932799995</v>
      </c>
      <c r="D336" s="8">
        <f t="shared" si="31"/>
        <v>0.4706669538706999</v>
      </c>
      <c r="E336">
        <f t="shared" si="34"/>
        <v>1</v>
      </c>
      <c r="F336" s="8">
        <f t="shared" si="35"/>
        <v>0.31459558852959996</v>
      </c>
      <c r="G336">
        <f t="shared" si="30"/>
        <v>0</v>
      </c>
      <c r="H336" s="8">
        <f t="shared" si="32"/>
        <v>209.53186192862688</v>
      </c>
      <c r="I336">
        <v>0.7</v>
      </c>
      <c r="J336">
        <f t="shared" si="33"/>
        <v>0.31459558852959996</v>
      </c>
    </row>
    <row r="337" spans="1:13" x14ac:dyDescent="0.25">
      <c r="A337" s="2">
        <v>43161</v>
      </c>
      <c r="B337">
        <v>1.22</v>
      </c>
      <c r="C337" s="4">
        <v>0.50499341021300004</v>
      </c>
      <c r="D337" s="8">
        <f t="shared" si="31"/>
        <v>0</v>
      </c>
      <c r="E337">
        <f t="shared" si="34"/>
        <v>1</v>
      </c>
      <c r="F337" s="8">
        <f t="shared" si="35"/>
        <v>0.3534953871491</v>
      </c>
      <c r="G337">
        <f t="shared" si="30"/>
        <v>0.39583765898020007</v>
      </c>
      <c r="H337" s="8">
        <f t="shared" si="32"/>
        <v>209.92769958760709</v>
      </c>
      <c r="I337">
        <v>0.7</v>
      </c>
      <c r="J337">
        <f t="shared" si="33"/>
        <v>0.3534953871491</v>
      </c>
    </row>
    <row r="338" spans="1:13" x14ac:dyDescent="0.25">
      <c r="A338" s="2">
        <v>43162</v>
      </c>
      <c r="B338">
        <v>0.62</v>
      </c>
      <c r="C338" s="4">
        <v>0.42726773452799999</v>
      </c>
      <c r="D338" s="8">
        <f t="shared" si="31"/>
        <v>0</v>
      </c>
      <c r="E338">
        <f t="shared" si="34"/>
        <v>1</v>
      </c>
      <c r="F338" s="8">
        <f t="shared" si="35"/>
        <v>0.2990874141696</v>
      </c>
      <c r="G338">
        <f t="shared" si="30"/>
        <v>0.3209125858304</v>
      </c>
      <c r="H338" s="8">
        <f t="shared" si="32"/>
        <v>210.24861217343749</v>
      </c>
      <c r="I338">
        <v>0.7</v>
      </c>
      <c r="J338">
        <f t="shared" si="33"/>
        <v>0.2990874141696</v>
      </c>
    </row>
    <row r="339" spans="1:13" x14ac:dyDescent="0.25">
      <c r="A339" s="2">
        <v>43163</v>
      </c>
      <c r="B339">
        <v>9.99</v>
      </c>
      <c r="C339" s="4">
        <v>0.28447042357300006</v>
      </c>
      <c r="D339" s="8">
        <f t="shared" si="31"/>
        <v>0</v>
      </c>
      <c r="E339">
        <f t="shared" si="34"/>
        <v>1</v>
      </c>
      <c r="F339" s="8">
        <f t="shared" si="35"/>
        <v>0.19912929650110003</v>
      </c>
      <c r="G339">
        <f t="shared" si="30"/>
        <v>9.7908707034989</v>
      </c>
      <c r="H339" s="8">
        <f t="shared" si="32"/>
        <v>220.0394828769364</v>
      </c>
      <c r="I339">
        <v>0.7</v>
      </c>
      <c r="J339">
        <f t="shared" si="33"/>
        <v>0.19912929650110003</v>
      </c>
    </row>
    <row r="340" spans="1:13" x14ac:dyDescent="0.25">
      <c r="A340" s="2">
        <v>43164</v>
      </c>
      <c r="B340">
        <v>14.4</v>
      </c>
      <c r="C340" s="4">
        <v>-3.4279469386999988E-2</v>
      </c>
      <c r="D340" s="8">
        <f t="shared" si="31"/>
        <v>0</v>
      </c>
      <c r="E340">
        <f t="shared" si="34"/>
        <v>1</v>
      </c>
      <c r="F340" s="8">
        <f t="shared" si="35"/>
        <v>-2.3995628570899988E-2</v>
      </c>
      <c r="G340" s="25">
        <f t="shared" si="30"/>
        <v>14.4239956285709</v>
      </c>
      <c r="H340" s="8">
        <f t="shared" si="32"/>
        <v>234.46347850550731</v>
      </c>
      <c r="I340">
        <v>0.7</v>
      </c>
      <c r="J340">
        <f t="shared" si="33"/>
        <v>-2.3995628570899988E-2</v>
      </c>
    </row>
    <row r="341" spans="1:13" x14ac:dyDescent="0.25">
      <c r="A341" s="2">
        <v>43165</v>
      </c>
      <c r="B341">
        <v>4.07</v>
      </c>
      <c r="C341" s="4">
        <v>-3.4279469386999988E-2</v>
      </c>
      <c r="D341" s="8">
        <f t="shared" si="31"/>
        <v>0</v>
      </c>
      <c r="E341">
        <f t="shared" si="34"/>
        <v>1</v>
      </c>
      <c r="F341" s="8">
        <f t="shared" si="35"/>
        <v>-2.3995628570899988E-2</v>
      </c>
      <c r="G341">
        <f t="shared" si="30"/>
        <v>4.0939956285709007</v>
      </c>
      <c r="H341" s="8">
        <f t="shared" si="32"/>
        <v>238.55747413407821</v>
      </c>
      <c r="I341">
        <v>0.7</v>
      </c>
      <c r="J341">
        <f t="shared" si="33"/>
        <v>-2.3995628570899988E-2</v>
      </c>
    </row>
    <row r="342" spans="1:13" x14ac:dyDescent="0.25">
      <c r="A342" s="2">
        <v>43166</v>
      </c>
      <c r="B342">
        <v>0.56000000000000005</v>
      </c>
      <c r="C342" s="4">
        <v>0.60559807999999982</v>
      </c>
      <c r="D342" s="8">
        <f t="shared" si="31"/>
        <v>0</v>
      </c>
      <c r="E342">
        <f t="shared" si="34"/>
        <v>1</v>
      </c>
      <c r="F342" s="8">
        <f t="shared" si="35"/>
        <v>0.42391865599999984</v>
      </c>
      <c r="G342">
        <f t="shared" si="30"/>
        <v>0.13608134400000022</v>
      </c>
      <c r="H342" s="8">
        <f t="shared" si="32"/>
        <v>238.6935554780782</v>
      </c>
      <c r="I342">
        <v>0.7</v>
      </c>
      <c r="J342">
        <f t="shared" si="33"/>
        <v>0.42391865599999984</v>
      </c>
      <c r="L342">
        <v>19.399999999999999</v>
      </c>
      <c r="M342">
        <f>0.5*(L342+L330)*(H342-H330)/100</f>
        <v>5.8547914136036647</v>
      </c>
    </row>
    <row r="343" spans="1:13" x14ac:dyDescent="0.25">
      <c r="A343" s="2">
        <v>43167</v>
      </c>
      <c r="B343">
        <v>0.03</v>
      </c>
      <c r="C343" s="4">
        <v>1.1025957166079998</v>
      </c>
      <c r="D343" s="8">
        <f t="shared" si="31"/>
        <v>0.74181700162559983</v>
      </c>
      <c r="E343">
        <f t="shared" si="34"/>
        <v>1</v>
      </c>
      <c r="F343" s="8">
        <f t="shared" si="35"/>
        <v>0.77181700162559985</v>
      </c>
      <c r="G343">
        <f t="shared" si="30"/>
        <v>0</v>
      </c>
      <c r="H343" s="8">
        <f t="shared" si="32"/>
        <v>238.6935554780782</v>
      </c>
      <c r="I343">
        <v>0.7</v>
      </c>
      <c r="J343">
        <f t="shared" si="33"/>
        <v>0.77181700162559985</v>
      </c>
    </row>
    <row r="344" spans="1:13" x14ac:dyDescent="0.25">
      <c r="A344" s="2">
        <v>43168</v>
      </c>
      <c r="B344">
        <v>5.4</v>
      </c>
      <c r="C344" s="4">
        <v>1.2267434331249998</v>
      </c>
      <c r="D344" s="8">
        <f t="shared" si="31"/>
        <v>0</v>
      </c>
      <c r="E344">
        <f t="shared" si="34"/>
        <v>1</v>
      </c>
      <c r="F344" s="8">
        <f t="shared" si="35"/>
        <v>0.85872040318749976</v>
      </c>
      <c r="G344">
        <f t="shared" si="30"/>
        <v>3.7994625951869012</v>
      </c>
      <c r="H344" s="8">
        <f t="shared" si="32"/>
        <v>242.49301807326509</v>
      </c>
      <c r="I344">
        <v>0.7</v>
      </c>
      <c r="J344">
        <f t="shared" si="33"/>
        <v>0.85872040318749976</v>
      </c>
    </row>
    <row r="345" spans="1:13" x14ac:dyDescent="0.25">
      <c r="A345" s="2">
        <v>43169</v>
      </c>
      <c r="B345">
        <v>6.32</v>
      </c>
      <c r="C345" s="4">
        <v>0.10166763508799999</v>
      </c>
      <c r="D345" s="8">
        <f t="shared" si="31"/>
        <v>0</v>
      </c>
      <c r="E345">
        <f t="shared" si="34"/>
        <v>1</v>
      </c>
      <c r="F345" s="8">
        <f t="shared" si="35"/>
        <v>7.1167344561599982E-2</v>
      </c>
      <c r="G345">
        <f t="shared" si="30"/>
        <v>6.2488326554384006</v>
      </c>
      <c r="H345" s="8">
        <f t="shared" si="32"/>
        <v>248.7418507287035</v>
      </c>
      <c r="I345">
        <v>0.7</v>
      </c>
      <c r="J345">
        <f t="shared" si="33"/>
        <v>7.1167344561599982E-2</v>
      </c>
    </row>
    <row r="346" spans="1:13" x14ac:dyDescent="0.25">
      <c r="A346" s="2">
        <v>43170</v>
      </c>
      <c r="B346">
        <v>0.3</v>
      </c>
      <c r="C346" s="4">
        <v>0.40515867636799996</v>
      </c>
      <c r="D346" s="8">
        <f t="shared" si="31"/>
        <v>0</v>
      </c>
      <c r="E346">
        <f t="shared" si="34"/>
        <v>1</v>
      </c>
      <c r="F346" s="8">
        <f t="shared" si="35"/>
        <v>0.28361107345759995</v>
      </c>
      <c r="G346">
        <f t="shared" si="30"/>
        <v>1.638892654240004E-2</v>
      </c>
      <c r="H346" s="8">
        <f t="shared" si="32"/>
        <v>248.75823965524589</v>
      </c>
      <c r="I346">
        <v>0.7</v>
      </c>
      <c r="J346">
        <f t="shared" si="33"/>
        <v>0.28361107345759995</v>
      </c>
    </row>
    <row r="347" spans="1:13" x14ac:dyDescent="0.25">
      <c r="A347" s="2">
        <v>43171</v>
      </c>
      <c r="B347">
        <v>0.19</v>
      </c>
      <c r="C347" s="4">
        <v>0.25185473228800004</v>
      </c>
      <c r="D347" s="8">
        <f t="shared" si="31"/>
        <v>0</v>
      </c>
      <c r="E347">
        <f t="shared" si="34"/>
        <v>1</v>
      </c>
      <c r="F347" s="8">
        <f t="shared" si="35"/>
        <v>0.1762983126016</v>
      </c>
      <c r="G347">
        <f t="shared" si="30"/>
        <v>1.3701687398399998E-2</v>
      </c>
      <c r="H347" s="8">
        <f t="shared" si="32"/>
        <v>248.77194134264428</v>
      </c>
      <c r="I347">
        <v>0.7</v>
      </c>
      <c r="J347">
        <f t="shared" si="33"/>
        <v>0.1762983126016</v>
      </c>
    </row>
    <row r="348" spans="1:13" x14ac:dyDescent="0.25">
      <c r="A348" s="2">
        <v>43172</v>
      </c>
      <c r="B348">
        <v>0.32</v>
      </c>
      <c r="C348" s="4">
        <v>0.59438766477299998</v>
      </c>
      <c r="D348" s="8">
        <f t="shared" si="31"/>
        <v>9.6071365341099946E-2</v>
      </c>
      <c r="E348">
        <f t="shared" si="34"/>
        <v>1</v>
      </c>
      <c r="F348" s="8">
        <f t="shared" si="35"/>
        <v>0.41607136534109995</v>
      </c>
      <c r="G348">
        <f t="shared" si="30"/>
        <v>0</v>
      </c>
      <c r="H348" s="8">
        <f t="shared" si="32"/>
        <v>248.77194134264428</v>
      </c>
      <c r="I348">
        <v>0.7</v>
      </c>
      <c r="J348">
        <f t="shared" si="33"/>
        <v>0.41607136534109995</v>
      </c>
    </row>
    <row r="349" spans="1:13" x14ac:dyDescent="0.25">
      <c r="A349" s="2">
        <v>43173</v>
      </c>
      <c r="B349">
        <v>0.11</v>
      </c>
      <c r="C349" s="4">
        <v>0.89887814260800003</v>
      </c>
      <c r="D349" s="8">
        <f t="shared" si="31"/>
        <v>0.61528606516669992</v>
      </c>
      <c r="E349">
        <f t="shared" si="34"/>
        <v>1</v>
      </c>
      <c r="F349" s="8">
        <f t="shared" si="35"/>
        <v>0.62921469982559997</v>
      </c>
      <c r="G349">
        <f t="shared" si="30"/>
        <v>0</v>
      </c>
      <c r="H349" s="8">
        <f t="shared" si="32"/>
        <v>248.77194134264428</v>
      </c>
      <c r="I349">
        <v>0.7</v>
      </c>
      <c r="J349">
        <f t="shared" si="33"/>
        <v>0.62921469982559997</v>
      </c>
    </row>
    <row r="350" spans="1:13" x14ac:dyDescent="0.25">
      <c r="A350" s="2">
        <v>43174</v>
      </c>
      <c r="B350">
        <v>13.01</v>
      </c>
      <c r="C350" s="4">
        <v>0.88755923312499996</v>
      </c>
      <c r="D350" s="8">
        <f t="shared" si="31"/>
        <v>0</v>
      </c>
      <c r="E350">
        <f t="shared" si="34"/>
        <v>1</v>
      </c>
      <c r="F350" s="8">
        <f t="shared" si="35"/>
        <v>0.62129146318749995</v>
      </c>
      <c r="G350" s="25">
        <f t="shared" si="30"/>
        <v>11.7734224716458</v>
      </c>
      <c r="H350" s="8">
        <f t="shared" si="32"/>
        <v>260.54536381429006</v>
      </c>
      <c r="I350">
        <v>0.7</v>
      </c>
      <c r="J350">
        <f t="shared" si="33"/>
        <v>0.62129146318749995</v>
      </c>
    </row>
    <row r="351" spans="1:13" x14ac:dyDescent="0.25">
      <c r="A351" s="2">
        <v>43175</v>
      </c>
      <c r="B351">
        <v>7.84</v>
      </c>
      <c r="C351" s="4">
        <v>0.81968064853299982</v>
      </c>
      <c r="D351" s="8">
        <f t="shared" si="31"/>
        <v>0</v>
      </c>
      <c r="E351">
        <f t="shared" si="34"/>
        <v>1</v>
      </c>
      <c r="F351" s="8">
        <f t="shared" si="35"/>
        <v>0.57377645397309984</v>
      </c>
      <c r="G351">
        <f t="shared" si="30"/>
        <v>7.2662235460269002</v>
      </c>
      <c r="H351" s="8">
        <f t="shared" si="32"/>
        <v>267.81158736031693</v>
      </c>
      <c r="I351">
        <v>0.7</v>
      </c>
      <c r="J351">
        <f t="shared" si="33"/>
        <v>0.57377645397309984</v>
      </c>
    </row>
    <row r="352" spans="1:13" x14ac:dyDescent="0.25">
      <c r="A352" s="2">
        <v>43176</v>
      </c>
      <c r="B352">
        <v>0.48</v>
      </c>
      <c r="C352" s="4">
        <v>1.181652024533</v>
      </c>
      <c r="D352" s="8">
        <f t="shared" si="31"/>
        <v>0.34715641717309997</v>
      </c>
      <c r="E352">
        <f t="shared" si="34"/>
        <v>1</v>
      </c>
      <c r="F352" s="8">
        <f t="shared" si="35"/>
        <v>0.82715641717309996</v>
      </c>
      <c r="G352">
        <f t="shared" si="30"/>
        <v>0</v>
      </c>
      <c r="H352" s="8">
        <f t="shared" si="32"/>
        <v>267.81158736031693</v>
      </c>
      <c r="I352">
        <v>0.7</v>
      </c>
      <c r="J352">
        <f t="shared" si="33"/>
        <v>0.82715641717309996</v>
      </c>
    </row>
    <row r="353" spans="1:10" x14ac:dyDescent="0.25">
      <c r="A353" s="2">
        <v>43177</v>
      </c>
      <c r="B353">
        <v>1.3</v>
      </c>
      <c r="C353" s="4">
        <v>0.86492550813300006</v>
      </c>
      <c r="D353" s="8">
        <f t="shared" si="31"/>
        <v>0</v>
      </c>
      <c r="E353">
        <f t="shared" si="34"/>
        <v>1</v>
      </c>
      <c r="F353" s="8">
        <f t="shared" si="35"/>
        <v>0.6054478556931</v>
      </c>
      <c r="G353">
        <f t="shared" si="30"/>
        <v>0.34739572713380007</v>
      </c>
      <c r="H353" s="8">
        <f t="shared" si="32"/>
        <v>268.15898308745074</v>
      </c>
      <c r="I353">
        <v>0.7</v>
      </c>
      <c r="J353">
        <f t="shared" si="33"/>
        <v>0.6054478556931</v>
      </c>
    </row>
    <row r="354" spans="1:10" x14ac:dyDescent="0.25">
      <c r="A354" s="2">
        <v>43178</v>
      </c>
      <c r="B354">
        <v>0.42</v>
      </c>
      <c r="C354" s="4">
        <v>1.2717592192530001</v>
      </c>
      <c r="D354" s="8">
        <f t="shared" si="31"/>
        <v>0.47023145347709999</v>
      </c>
      <c r="E354">
        <f t="shared" si="34"/>
        <v>1</v>
      </c>
      <c r="F354" s="8">
        <f t="shared" si="35"/>
        <v>0.89023145347709998</v>
      </c>
      <c r="G354">
        <f t="shared" si="30"/>
        <v>0</v>
      </c>
      <c r="H354" s="8">
        <f t="shared" si="32"/>
        <v>268.15898308745074</v>
      </c>
      <c r="I354">
        <v>0.7</v>
      </c>
      <c r="J354">
        <f t="shared" si="33"/>
        <v>0.89023145347709998</v>
      </c>
    </row>
    <row r="355" spans="1:10" x14ac:dyDescent="0.25">
      <c r="A355" s="2">
        <v>43179</v>
      </c>
      <c r="B355">
        <v>0</v>
      </c>
      <c r="C355" s="4">
        <v>1.50641088</v>
      </c>
      <c r="D355" s="8">
        <f t="shared" si="31"/>
        <v>1.5247190694770998</v>
      </c>
      <c r="E355">
        <f t="shared" si="34"/>
        <v>1</v>
      </c>
      <c r="F355" s="8">
        <f t="shared" si="35"/>
        <v>1.0544876159999998</v>
      </c>
      <c r="G355">
        <f t="shared" si="30"/>
        <v>0</v>
      </c>
      <c r="H355" s="8">
        <f t="shared" si="32"/>
        <v>268.15898308745074</v>
      </c>
      <c r="I355">
        <v>0.7</v>
      </c>
      <c r="J355">
        <f t="shared" si="33"/>
        <v>1.0544876159999998</v>
      </c>
    </row>
    <row r="356" spans="1:10" x14ac:dyDescent="0.25">
      <c r="A356" s="2">
        <v>43180</v>
      </c>
      <c r="B356">
        <v>0.17</v>
      </c>
      <c r="C356" s="4">
        <v>1.05735808</v>
      </c>
      <c r="D356" s="8">
        <f t="shared" si="31"/>
        <v>2.0948697254770998</v>
      </c>
      <c r="E356">
        <f t="shared" si="34"/>
        <v>1</v>
      </c>
      <c r="F356" s="8">
        <f t="shared" si="35"/>
        <v>0.74015065599999996</v>
      </c>
      <c r="G356">
        <f t="shared" si="30"/>
        <v>0</v>
      </c>
      <c r="H356" s="8">
        <f t="shared" si="32"/>
        <v>268.15898308745074</v>
      </c>
      <c r="I356">
        <v>0.7</v>
      </c>
      <c r="J356">
        <f t="shared" si="33"/>
        <v>0.74015065599999996</v>
      </c>
    </row>
    <row r="357" spans="1:10" x14ac:dyDescent="0.25">
      <c r="A357" s="2">
        <v>43181</v>
      </c>
      <c r="B357">
        <v>2.75</v>
      </c>
      <c r="C357" s="4">
        <v>1.6058641170929999</v>
      </c>
      <c r="D357" s="8">
        <f t="shared" si="31"/>
        <v>0.46897460744219988</v>
      </c>
      <c r="E357">
        <f t="shared" si="34"/>
        <v>1</v>
      </c>
      <c r="F357" s="8">
        <f t="shared" si="35"/>
        <v>1.1241048819650998</v>
      </c>
      <c r="G357">
        <f t="shared" si="30"/>
        <v>0</v>
      </c>
      <c r="H357" s="8">
        <f t="shared" si="32"/>
        <v>268.15898308745074</v>
      </c>
      <c r="I357">
        <v>0.7</v>
      </c>
      <c r="J357">
        <f t="shared" si="33"/>
        <v>1.1241048819650998</v>
      </c>
    </row>
    <row r="358" spans="1:10" x14ac:dyDescent="0.25">
      <c r="A358" s="2">
        <v>43182</v>
      </c>
      <c r="B358">
        <v>0.11</v>
      </c>
      <c r="C358" s="4">
        <v>1.550707363328</v>
      </c>
      <c r="D358" s="8">
        <f t="shared" si="31"/>
        <v>1.4444697617717996</v>
      </c>
      <c r="E358">
        <f t="shared" si="34"/>
        <v>1</v>
      </c>
      <c r="F358" s="8">
        <f t="shared" si="35"/>
        <v>1.0854951543295999</v>
      </c>
      <c r="G358">
        <f t="shared" si="30"/>
        <v>0</v>
      </c>
      <c r="H358" s="8">
        <f t="shared" si="32"/>
        <v>268.15898308745074</v>
      </c>
      <c r="I358">
        <v>0.7</v>
      </c>
      <c r="J358">
        <f t="shared" si="33"/>
        <v>1.0854951543295999</v>
      </c>
    </row>
    <row r="359" spans="1:10" x14ac:dyDescent="0.25">
      <c r="A359" s="2">
        <v>43183</v>
      </c>
      <c r="B359">
        <v>0.01</v>
      </c>
      <c r="C359" s="4">
        <v>1.8882165831249997</v>
      </c>
      <c r="D359" s="8">
        <f t="shared" si="31"/>
        <v>2.7562213699592997</v>
      </c>
      <c r="E359">
        <f t="shared" si="34"/>
        <v>1</v>
      </c>
      <c r="F359" s="8">
        <f t="shared" si="35"/>
        <v>1.3217516081874998</v>
      </c>
      <c r="G359">
        <f t="shared" si="30"/>
        <v>0</v>
      </c>
      <c r="H359" s="8">
        <f t="shared" si="32"/>
        <v>268.15898308745074</v>
      </c>
      <c r="I359">
        <v>0.7</v>
      </c>
      <c r="J359">
        <f t="shared" si="33"/>
        <v>1.3217516081874998</v>
      </c>
    </row>
    <row r="360" spans="1:10" x14ac:dyDescent="0.25">
      <c r="A360" s="2">
        <v>43184</v>
      </c>
      <c r="B360">
        <v>0.06</v>
      </c>
      <c r="C360" s="4">
        <v>1.8237853736529999</v>
      </c>
      <c r="D360" s="8">
        <f t="shared" si="31"/>
        <v>3.9728711315163996</v>
      </c>
      <c r="E360">
        <f t="shared" si="34"/>
        <v>1</v>
      </c>
      <c r="F360" s="8">
        <f t="shared" si="35"/>
        <v>1.2766497615570997</v>
      </c>
      <c r="G360">
        <f t="shared" si="30"/>
        <v>0</v>
      </c>
      <c r="H360" s="8">
        <f t="shared" si="32"/>
        <v>268.15898308745074</v>
      </c>
      <c r="I360">
        <v>0.7</v>
      </c>
      <c r="J360">
        <f t="shared" si="33"/>
        <v>1.2766497615570997</v>
      </c>
    </row>
    <row r="361" spans="1:10" x14ac:dyDescent="0.25">
      <c r="A361" s="2">
        <v>43185</v>
      </c>
      <c r="B361">
        <v>3.57</v>
      </c>
      <c r="C361" s="4">
        <v>1.5948525383679999</v>
      </c>
      <c r="D361" s="8">
        <f t="shared" si="31"/>
        <v>1.5192679083739997</v>
      </c>
      <c r="E361">
        <f t="shared" si="34"/>
        <v>1</v>
      </c>
      <c r="F361" s="8">
        <f t="shared" si="35"/>
        <v>1.1163967768575997</v>
      </c>
      <c r="G361">
        <f t="shared" si="30"/>
        <v>0</v>
      </c>
      <c r="H361" s="8">
        <f t="shared" si="32"/>
        <v>268.15898308745074</v>
      </c>
      <c r="I361">
        <v>0.7</v>
      </c>
      <c r="J361">
        <f t="shared" si="33"/>
        <v>1.1163967768575997</v>
      </c>
    </row>
    <row r="362" spans="1:10" x14ac:dyDescent="0.25">
      <c r="A362" s="2">
        <v>43186</v>
      </c>
      <c r="B362">
        <v>1.74</v>
      </c>
      <c r="C362" s="4">
        <v>1.0234096179729999</v>
      </c>
      <c r="D362" s="8">
        <f t="shared" si="31"/>
        <v>0.49565464095509948</v>
      </c>
      <c r="E362">
        <f t="shared" si="34"/>
        <v>1</v>
      </c>
      <c r="F362" s="8">
        <f t="shared" si="35"/>
        <v>0.71638673258109986</v>
      </c>
      <c r="G362">
        <f t="shared" si="30"/>
        <v>0</v>
      </c>
      <c r="H362" s="8">
        <f t="shared" si="32"/>
        <v>268.15898308745074</v>
      </c>
      <c r="I362">
        <v>0.7</v>
      </c>
      <c r="J362">
        <f t="shared" si="33"/>
        <v>0.71638673258109986</v>
      </c>
    </row>
    <row r="363" spans="1:10" x14ac:dyDescent="0.25">
      <c r="A363" s="2">
        <v>43187</v>
      </c>
      <c r="B363">
        <v>2.61</v>
      </c>
      <c r="C363" s="4">
        <v>1.4953142142129996</v>
      </c>
      <c r="D363" s="8">
        <f t="shared" si="31"/>
        <v>0</v>
      </c>
      <c r="E363">
        <f t="shared" si="34"/>
        <v>1</v>
      </c>
      <c r="F363" s="8">
        <f t="shared" si="35"/>
        <v>1.0467199499490996</v>
      </c>
      <c r="G363">
        <f t="shared" si="30"/>
        <v>1.0676254090958008</v>
      </c>
      <c r="H363" s="8">
        <f t="shared" si="32"/>
        <v>269.22660849654653</v>
      </c>
      <c r="I363">
        <v>0.7</v>
      </c>
      <c r="J363">
        <f t="shared" si="33"/>
        <v>1.0467199499490996</v>
      </c>
    </row>
    <row r="364" spans="1:10" x14ac:dyDescent="0.25">
      <c r="A364" s="2">
        <v>43188</v>
      </c>
      <c r="B364">
        <v>2.29</v>
      </c>
      <c r="C364" s="4">
        <v>1.5948525383679999</v>
      </c>
      <c r="D364" s="8">
        <f t="shared" si="31"/>
        <v>0</v>
      </c>
      <c r="E364">
        <f t="shared" si="34"/>
        <v>1</v>
      </c>
      <c r="F364" s="8">
        <f t="shared" si="35"/>
        <v>1.1163967768575997</v>
      </c>
      <c r="G364">
        <f t="shared" si="30"/>
        <v>1.1736032231424003</v>
      </c>
      <c r="H364" s="8">
        <f t="shared" si="32"/>
        <v>270.40021171968891</v>
      </c>
      <c r="I364">
        <v>0.7</v>
      </c>
      <c r="J364">
        <f t="shared" si="33"/>
        <v>1.1163967768575997</v>
      </c>
    </row>
    <row r="365" spans="1:10" x14ac:dyDescent="0.25">
      <c r="A365" s="2">
        <v>43189</v>
      </c>
      <c r="B365">
        <v>12.38</v>
      </c>
      <c r="C365" s="4">
        <v>0.91019812421299995</v>
      </c>
      <c r="D365" s="8">
        <f t="shared" si="31"/>
        <v>0</v>
      </c>
      <c r="E365">
        <f t="shared" si="34"/>
        <v>1</v>
      </c>
      <c r="F365" s="8">
        <f t="shared" si="35"/>
        <v>0.63713868694909992</v>
      </c>
      <c r="G365">
        <f t="shared" si="30"/>
        <v>11.7428613130509</v>
      </c>
      <c r="H365" s="8">
        <f t="shared" si="32"/>
        <v>282.14307303273984</v>
      </c>
      <c r="I365">
        <v>0.7</v>
      </c>
      <c r="J365">
        <f t="shared" si="33"/>
        <v>0.63713868694909992</v>
      </c>
    </row>
    <row r="366" spans="1:10" x14ac:dyDescent="0.25">
      <c r="A366" s="2">
        <v>43190</v>
      </c>
      <c r="B366">
        <v>2.16</v>
      </c>
      <c r="C366" s="4">
        <v>0.85361113460799998</v>
      </c>
      <c r="D366" s="8">
        <f t="shared" si="31"/>
        <v>0</v>
      </c>
      <c r="E366">
        <f t="shared" si="34"/>
        <v>1</v>
      </c>
      <c r="F366" s="8">
        <f t="shared" si="35"/>
        <v>0.59752779422559998</v>
      </c>
      <c r="G366">
        <f t="shared" si="30"/>
        <v>1.5624722057744003</v>
      </c>
      <c r="H366" s="8">
        <f t="shared" si="32"/>
        <v>283.70554523851422</v>
      </c>
      <c r="I366">
        <v>0.7</v>
      </c>
      <c r="J366">
        <f t="shared" si="33"/>
        <v>0.59752779422559998</v>
      </c>
    </row>
    <row r="367" spans="1:10" x14ac:dyDescent="0.25">
      <c r="A367" s="2">
        <v>43191</v>
      </c>
      <c r="B367">
        <v>0.27</v>
      </c>
      <c r="C367" s="4">
        <v>1.2380049223679996</v>
      </c>
      <c r="D367" s="8">
        <f t="shared" si="31"/>
        <v>0.59660344565759971</v>
      </c>
      <c r="E367">
        <f t="shared" si="34"/>
        <v>1</v>
      </c>
      <c r="F367" s="8">
        <f t="shared" si="35"/>
        <v>0.86660344565759972</v>
      </c>
      <c r="G367">
        <f t="shared" si="30"/>
        <v>0</v>
      </c>
      <c r="H367" s="8">
        <f t="shared" si="32"/>
        <v>283.70554523851422</v>
      </c>
      <c r="I367">
        <v>0.7</v>
      </c>
      <c r="J367">
        <f t="shared" si="33"/>
        <v>0.86660344565759972</v>
      </c>
    </row>
    <row r="368" spans="1:10" x14ac:dyDescent="0.25">
      <c r="A368" s="2">
        <v>43192</v>
      </c>
      <c r="B368">
        <v>14.56</v>
      </c>
      <c r="C368" s="4">
        <v>0.60559807999999982</v>
      </c>
      <c r="D368" s="8">
        <f t="shared" si="31"/>
        <v>0</v>
      </c>
      <c r="E368">
        <f t="shared" si="34"/>
        <v>1</v>
      </c>
      <c r="F368" s="8">
        <f t="shared" si="35"/>
        <v>0.42391865599999984</v>
      </c>
      <c r="G368" s="25">
        <f t="shared" si="30"/>
        <v>13.539477898342401</v>
      </c>
      <c r="H368" s="8">
        <f t="shared" si="32"/>
        <v>297.24502313685662</v>
      </c>
      <c r="I368">
        <v>0.7</v>
      </c>
      <c r="J368">
        <f t="shared" si="33"/>
        <v>0.42391865599999984</v>
      </c>
    </row>
    <row r="369" spans="1:10" x14ac:dyDescent="0.25">
      <c r="A369" s="2">
        <v>43193</v>
      </c>
      <c r="B369">
        <v>9.39</v>
      </c>
      <c r="C369" s="4">
        <v>0.328166833125</v>
      </c>
      <c r="D369" s="8">
        <f t="shared" si="31"/>
        <v>0</v>
      </c>
      <c r="E369">
        <f t="shared" si="34"/>
        <v>1</v>
      </c>
      <c r="F369" s="8">
        <f t="shared" si="35"/>
        <v>0.2297167831875</v>
      </c>
      <c r="G369">
        <f t="shared" si="30"/>
        <v>9.1602832168125001</v>
      </c>
      <c r="H369" s="8">
        <f t="shared" si="32"/>
        <v>306.40530635366912</v>
      </c>
      <c r="I369">
        <v>0.7</v>
      </c>
      <c r="J369">
        <f t="shared" si="33"/>
        <v>0.2297167831875</v>
      </c>
    </row>
    <row r="370" spans="1:10" x14ac:dyDescent="0.25">
      <c r="A370" s="2">
        <v>43194</v>
      </c>
      <c r="B370">
        <v>22.62</v>
      </c>
      <c r="C370" s="4">
        <v>0.69551902924799991</v>
      </c>
      <c r="D370" s="8">
        <f t="shared" si="31"/>
        <v>0</v>
      </c>
      <c r="E370">
        <f t="shared" si="34"/>
        <v>1</v>
      </c>
      <c r="F370" s="8">
        <f t="shared" si="35"/>
        <v>0.48686332047359993</v>
      </c>
      <c r="G370">
        <f t="shared" si="30"/>
        <v>22.133136679526402</v>
      </c>
      <c r="H370" s="8">
        <f t="shared" si="32"/>
        <v>328.53844303319551</v>
      </c>
      <c r="I370">
        <v>0.7</v>
      </c>
      <c r="J370">
        <f t="shared" si="33"/>
        <v>0.48686332047359993</v>
      </c>
    </row>
    <row r="371" spans="1:10" x14ac:dyDescent="0.25">
      <c r="A371" s="2">
        <v>43195</v>
      </c>
      <c r="B371">
        <v>0.61</v>
      </c>
      <c r="C371" s="4">
        <v>2.3146182855679998</v>
      </c>
      <c r="D371" s="8">
        <f t="shared" si="31"/>
        <v>1.0102327998976</v>
      </c>
      <c r="E371">
        <f t="shared" si="34"/>
        <v>1</v>
      </c>
      <c r="F371" s="8">
        <f t="shared" si="35"/>
        <v>1.6202327998975998</v>
      </c>
      <c r="G371">
        <f t="shared" si="30"/>
        <v>0</v>
      </c>
      <c r="H371" s="8">
        <f t="shared" si="32"/>
        <v>328.53844303319551</v>
      </c>
      <c r="I371">
        <v>0.7</v>
      </c>
      <c r="J371">
        <f t="shared" si="33"/>
        <v>1.6202327998975998</v>
      </c>
    </row>
    <row r="372" spans="1:10" x14ac:dyDescent="0.25">
      <c r="A372" s="2">
        <v>43196</v>
      </c>
      <c r="B372">
        <v>0.03</v>
      </c>
      <c r="C372" s="4">
        <v>1.1929313274879998</v>
      </c>
      <c r="D372" s="8">
        <f t="shared" si="31"/>
        <v>1.8152847291391996</v>
      </c>
      <c r="E372">
        <f t="shared" si="34"/>
        <v>1</v>
      </c>
      <c r="F372" s="8">
        <f t="shared" si="35"/>
        <v>0.83505192924159977</v>
      </c>
      <c r="G372">
        <f t="shared" si="30"/>
        <v>0</v>
      </c>
      <c r="H372" s="8">
        <f t="shared" si="32"/>
        <v>328.53844303319551</v>
      </c>
      <c r="I372">
        <v>0.7</v>
      </c>
      <c r="J372">
        <f t="shared" si="33"/>
        <v>0.83505192924159977</v>
      </c>
    </row>
    <row r="373" spans="1:10" x14ac:dyDescent="0.25">
      <c r="A373" s="2">
        <v>43197</v>
      </c>
      <c r="B373">
        <v>4.75</v>
      </c>
      <c r="C373" s="4">
        <v>0.87624161484799989</v>
      </c>
      <c r="D373" s="8">
        <f t="shared" si="31"/>
        <v>0</v>
      </c>
      <c r="E373">
        <f t="shared" si="34"/>
        <v>1</v>
      </c>
      <c r="F373" s="8">
        <f t="shared" si="35"/>
        <v>0.61336913039359986</v>
      </c>
      <c r="G373">
        <f t="shared" si="30"/>
        <v>2.3213461404672007</v>
      </c>
      <c r="H373" s="8">
        <f t="shared" si="32"/>
        <v>330.8597891736627</v>
      </c>
      <c r="I373">
        <v>0.7</v>
      </c>
      <c r="J373">
        <f t="shared" si="33"/>
        <v>0.61336913039359986</v>
      </c>
    </row>
    <row r="374" spans="1:10" x14ac:dyDescent="0.25">
      <c r="A374" s="2">
        <v>43198</v>
      </c>
      <c r="B374">
        <v>0.66</v>
      </c>
      <c r="C374" s="4">
        <v>1.5617582031249999</v>
      </c>
      <c r="D374" s="8">
        <f t="shared" si="31"/>
        <v>0.4332307421874998</v>
      </c>
      <c r="E374">
        <f t="shared" si="34"/>
        <v>1</v>
      </c>
      <c r="F374" s="8">
        <f t="shared" si="35"/>
        <v>1.0932307421874998</v>
      </c>
      <c r="G374">
        <f t="shared" si="30"/>
        <v>0</v>
      </c>
      <c r="H374" s="8">
        <f t="shared" si="32"/>
        <v>330.8597891736627</v>
      </c>
      <c r="I374">
        <v>0.7</v>
      </c>
      <c r="J374">
        <f t="shared" si="33"/>
        <v>1.0932307421874998</v>
      </c>
    </row>
    <row r="375" spans="1:10" x14ac:dyDescent="0.25">
      <c r="A375" s="2">
        <v>43199</v>
      </c>
      <c r="B375">
        <v>0.54</v>
      </c>
      <c r="C375" s="4">
        <v>1.50641088</v>
      </c>
      <c r="D375" s="8">
        <f t="shared" si="31"/>
        <v>0.94771835818749972</v>
      </c>
      <c r="E375">
        <f t="shared" si="34"/>
        <v>1</v>
      </c>
      <c r="F375" s="8">
        <f t="shared" si="35"/>
        <v>1.0544876159999998</v>
      </c>
      <c r="G375">
        <f t="shared" si="30"/>
        <v>0</v>
      </c>
      <c r="H375" s="8">
        <f t="shared" si="32"/>
        <v>330.8597891736627</v>
      </c>
      <c r="I375">
        <v>0.7</v>
      </c>
      <c r="J375">
        <f t="shared" si="33"/>
        <v>1.0544876159999998</v>
      </c>
    </row>
    <row r="376" spans="1:10" x14ac:dyDescent="0.25">
      <c r="A376" s="2">
        <v>43200</v>
      </c>
      <c r="B376">
        <v>6.68</v>
      </c>
      <c r="C376" s="4">
        <v>0.47162011596800008</v>
      </c>
      <c r="D376" s="8">
        <f t="shared" si="31"/>
        <v>0</v>
      </c>
      <c r="E376">
        <f t="shared" si="34"/>
        <v>1</v>
      </c>
      <c r="F376" s="8">
        <f t="shared" si="35"/>
        <v>0.33013408117760001</v>
      </c>
      <c r="G376">
        <f t="shared" si="30"/>
        <v>5.4021475606348996</v>
      </c>
      <c r="H376" s="8">
        <f t="shared" si="32"/>
        <v>336.26193673429759</v>
      </c>
      <c r="I376">
        <v>0.7</v>
      </c>
      <c r="J376">
        <f t="shared" si="33"/>
        <v>0.33013408117760001</v>
      </c>
    </row>
    <row r="377" spans="1:10" x14ac:dyDescent="0.25">
      <c r="A377" s="2">
        <v>43201</v>
      </c>
      <c r="B377">
        <v>0.3</v>
      </c>
      <c r="C377" s="4">
        <v>0.83098847999999992</v>
      </c>
      <c r="D377" s="8">
        <f t="shared" si="31"/>
        <v>0.28169193599999992</v>
      </c>
      <c r="E377">
        <f t="shared" si="34"/>
        <v>1</v>
      </c>
      <c r="F377" s="8">
        <f t="shared" si="35"/>
        <v>0.58169193599999991</v>
      </c>
      <c r="G377">
        <f t="shared" si="30"/>
        <v>0</v>
      </c>
      <c r="H377" s="8">
        <f t="shared" si="32"/>
        <v>336.26193673429759</v>
      </c>
      <c r="I377">
        <v>0.7</v>
      </c>
      <c r="J377">
        <f t="shared" si="33"/>
        <v>0.58169193599999991</v>
      </c>
    </row>
    <row r="378" spans="1:10" x14ac:dyDescent="0.25">
      <c r="A378" s="2">
        <v>43202</v>
      </c>
      <c r="B378">
        <v>4.72</v>
      </c>
      <c r="C378" s="4">
        <v>1.012090684928</v>
      </c>
      <c r="D378" s="8">
        <f t="shared" si="31"/>
        <v>0</v>
      </c>
      <c r="E378">
        <f t="shared" si="34"/>
        <v>1</v>
      </c>
      <c r="F378" s="8">
        <f t="shared" si="35"/>
        <v>0.70846347944959998</v>
      </c>
      <c r="G378">
        <f t="shared" ref="G378:G441" si="36">IF(D378=0,B378-F378-D377,0)</f>
        <v>3.7298445845503996</v>
      </c>
      <c r="H378" s="10">
        <f t="shared" si="32"/>
        <v>339.99178131884798</v>
      </c>
      <c r="I378">
        <v>0.7</v>
      </c>
      <c r="J378">
        <f t="shared" si="33"/>
        <v>0.70846347944959998</v>
      </c>
    </row>
    <row r="379" spans="1:10" x14ac:dyDescent="0.25">
      <c r="A379" s="2">
        <v>43203</v>
      </c>
      <c r="B379">
        <v>0.02</v>
      </c>
      <c r="C379" s="4">
        <v>0.50499341021300004</v>
      </c>
      <c r="D379" s="8">
        <f t="shared" si="31"/>
        <v>0.33349538714909999</v>
      </c>
      <c r="E379">
        <f t="shared" si="34"/>
        <v>1</v>
      </c>
      <c r="F379" s="8">
        <f t="shared" si="35"/>
        <v>0.3534953871491</v>
      </c>
      <c r="G379">
        <f t="shared" si="36"/>
        <v>0</v>
      </c>
      <c r="H379" s="8">
        <f t="shared" si="32"/>
        <v>339.99178131884798</v>
      </c>
      <c r="I379">
        <v>0.7</v>
      </c>
      <c r="J379">
        <f t="shared" si="33"/>
        <v>0.3534953871491</v>
      </c>
    </row>
    <row r="380" spans="1:10" x14ac:dyDescent="0.25">
      <c r="A380" s="2">
        <v>43204</v>
      </c>
      <c r="B380">
        <v>0</v>
      </c>
      <c r="C380" s="4">
        <v>2.0680944327680004</v>
      </c>
      <c r="D380" s="8">
        <f t="shared" si="31"/>
        <v>1.7811614900867001</v>
      </c>
      <c r="E380">
        <f t="shared" si="34"/>
        <v>1</v>
      </c>
      <c r="F380" s="8">
        <f t="shared" si="35"/>
        <v>1.4476661029376001</v>
      </c>
      <c r="G380">
        <f t="shared" si="36"/>
        <v>0</v>
      </c>
      <c r="H380" s="8">
        <f t="shared" si="32"/>
        <v>339.99178131884798</v>
      </c>
      <c r="I380">
        <v>0.7</v>
      </c>
      <c r="J380">
        <f t="shared" si="33"/>
        <v>1.4476661029376001</v>
      </c>
    </row>
    <row r="381" spans="1:10" x14ac:dyDescent="0.25">
      <c r="A381" s="2">
        <v>43205</v>
      </c>
      <c r="B381">
        <v>1.18</v>
      </c>
      <c r="C381" s="4">
        <v>2.2944277566880005</v>
      </c>
      <c r="D381" s="8">
        <f t="shared" si="31"/>
        <v>2.2072609197683004</v>
      </c>
      <c r="E381">
        <f t="shared" si="34"/>
        <v>1</v>
      </c>
      <c r="F381" s="8">
        <f t="shared" si="35"/>
        <v>1.6060994296816002</v>
      </c>
      <c r="G381">
        <f t="shared" si="36"/>
        <v>0</v>
      </c>
      <c r="H381" s="8">
        <f t="shared" si="32"/>
        <v>339.99178131884798</v>
      </c>
      <c r="I381">
        <v>0.7</v>
      </c>
      <c r="J381">
        <f t="shared" si="33"/>
        <v>1.6060994296816002</v>
      </c>
    </row>
    <row r="382" spans="1:10" x14ac:dyDescent="0.25">
      <c r="A382" s="2">
        <v>43206</v>
      </c>
      <c r="B382">
        <v>0</v>
      </c>
      <c r="C382" s="4">
        <v>2.223245179733</v>
      </c>
      <c r="D382" s="8">
        <f t="shared" si="31"/>
        <v>3.7635325455814002</v>
      </c>
      <c r="E382">
        <f t="shared" si="34"/>
        <v>1</v>
      </c>
      <c r="F382" s="8">
        <f t="shared" si="35"/>
        <v>1.5562716258131</v>
      </c>
      <c r="G382">
        <f t="shared" si="36"/>
        <v>0</v>
      </c>
      <c r="H382" s="8">
        <f t="shared" si="32"/>
        <v>339.99178131884798</v>
      </c>
      <c r="I382">
        <v>0.7</v>
      </c>
      <c r="J382">
        <f t="shared" si="33"/>
        <v>1.5562716258131</v>
      </c>
    </row>
    <row r="383" spans="1:10" x14ac:dyDescent="0.25">
      <c r="A383" s="2">
        <v>43207</v>
      </c>
      <c r="B383">
        <v>0.6</v>
      </c>
      <c r="C383" s="4">
        <v>2.1719178597280004</v>
      </c>
      <c r="D383" s="8">
        <f t="shared" si="31"/>
        <v>4.6838750473910009</v>
      </c>
      <c r="E383">
        <f t="shared" si="34"/>
        <v>1</v>
      </c>
      <c r="F383" s="8">
        <f t="shared" si="35"/>
        <v>1.5203425018096002</v>
      </c>
      <c r="G383">
        <f t="shared" si="36"/>
        <v>0</v>
      </c>
      <c r="H383" s="8">
        <f t="shared" si="32"/>
        <v>339.99178131884798</v>
      </c>
      <c r="I383">
        <v>0.7</v>
      </c>
      <c r="J383">
        <f t="shared" si="33"/>
        <v>1.5203425018096002</v>
      </c>
    </row>
    <row r="384" spans="1:10" x14ac:dyDescent="0.25">
      <c r="A384" s="2">
        <v>43208</v>
      </c>
      <c r="B384">
        <v>0.01</v>
      </c>
      <c r="C384" s="4">
        <v>2.0156176398129997</v>
      </c>
      <c r="D384" s="8">
        <f t="shared" si="31"/>
        <v>6.0848073952601007</v>
      </c>
      <c r="E384">
        <f t="shared" si="34"/>
        <v>1</v>
      </c>
      <c r="F384" s="8">
        <f t="shared" si="35"/>
        <v>1.4109323478690996</v>
      </c>
      <c r="G384">
        <f t="shared" si="36"/>
        <v>0</v>
      </c>
      <c r="H384" s="8">
        <f t="shared" si="32"/>
        <v>339.99178131884798</v>
      </c>
      <c r="I384">
        <v>0.7</v>
      </c>
      <c r="J384">
        <f t="shared" si="33"/>
        <v>1.4109323478690996</v>
      </c>
    </row>
    <row r="385" spans="1:10" x14ac:dyDescent="0.25">
      <c r="A385" s="2">
        <v>43209</v>
      </c>
      <c r="B385">
        <v>0</v>
      </c>
      <c r="C385" s="4">
        <v>3.9089966629279997</v>
      </c>
      <c r="D385" s="8">
        <f t="shared" si="31"/>
        <v>8.8211050593097013</v>
      </c>
      <c r="E385">
        <f t="shared" si="34"/>
        <v>1</v>
      </c>
      <c r="F385" s="8">
        <f t="shared" si="35"/>
        <v>2.7362976640495997</v>
      </c>
      <c r="G385">
        <f t="shared" si="36"/>
        <v>0</v>
      </c>
      <c r="H385" s="8">
        <f t="shared" si="32"/>
        <v>339.99178131884798</v>
      </c>
      <c r="I385">
        <v>0.7</v>
      </c>
      <c r="J385">
        <f t="shared" si="33"/>
        <v>2.7362976640495997</v>
      </c>
    </row>
    <row r="386" spans="1:10" x14ac:dyDescent="0.25">
      <c r="A386" s="2">
        <v>43210</v>
      </c>
      <c r="B386">
        <v>0</v>
      </c>
      <c r="C386" s="4">
        <v>3.6753219388529992</v>
      </c>
      <c r="D386" s="8">
        <f t="shared" si="31"/>
        <v>11.3938304165068</v>
      </c>
      <c r="E386">
        <f t="shared" si="34"/>
        <v>1</v>
      </c>
      <c r="F386" s="8">
        <f t="shared" si="35"/>
        <v>2.5727253571970992</v>
      </c>
      <c r="G386">
        <f t="shared" si="36"/>
        <v>0</v>
      </c>
      <c r="H386" s="8">
        <f t="shared" si="32"/>
        <v>339.99178131884798</v>
      </c>
      <c r="I386">
        <v>0.7</v>
      </c>
      <c r="J386">
        <f t="shared" si="33"/>
        <v>2.5727253571970992</v>
      </c>
    </row>
    <row r="387" spans="1:10" x14ac:dyDescent="0.25">
      <c r="A387" s="2">
        <v>43211</v>
      </c>
      <c r="B387">
        <v>1.88</v>
      </c>
      <c r="C387" s="4">
        <v>3.4963241031679999</v>
      </c>
      <c r="D387" s="8">
        <f t="shared" si="31"/>
        <v>11.961257288724401</v>
      </c>
      <c r="E387">
        <f t="shared" si="34"/>
        <v>1</v>
      </c>
      <c r="F387" s="8">
        <f t="shared" si="35"/>
        <v>2.4474268722175996</v>
      </c>
      <c r="G387">
        <f t="shared" si="36"/>
        <v>0</v>
      </c>
      <c r="H387" s="8">
        <f t="shared" si="32"/>
        <v>339.99178131884798</v>
      </c>
      <c r="I387">
        <v>0.7</v>
      </c>
      <c r="J387">
        <f t="shared" si="33"/>
        <v>2.4474268722175996</v>
      </c>
    </row>
    <row r="388" spans="1:10" x14ac:dyDescent="0.25">
      <c r="A388" s="2">
        <v>43212</v>
      </c>
      <c r="B388">
        <v>0.54</v>
      </c>
      <c r="C388" s="4">
        <v>2.3447796180529998</v>
      </c>
      <c r="D388" s="8">
        <f t="shared" ref="D388:D451" si="37">MAX((D387+F388-B388),0)</f>
        <v>13.0626030213615</v>
      </c>
      <c r="E388">
        <f t="shared" si="34"/>
        <v>1</v>
      </c>
      <c r="F388" s="8">
        <f t="shared" si="35"/>
        <v>1.6413457326370997</v>
      </c>
      <c r="G388">
        <f t="shared" si="36"/>
        <v>0</v>
      </c>
      <c r="H388" s="8">
        <f t="shared" ref="H388:H451" si="38">H387+G388</f>
        <v>339.99178131884798</v>
      </c>
      <c r="I388">
        <v>0.7</v>
      </c>
      <c r="J388">
        <f t="shared" ref="J388:J451" si="39">I388*C388</f>
        <v>1.6413457326370997</v>
      </c>
    </row>
    <row r="389" spans="1:10" x14ac:dyDescent="0.25">
      <c r="A389" s="2">
        <v>43213</v>
      </c>
      <c r="B389">
        <v>2.06</v>
      </c>
      <c r="C389" s="4">
        <v>2.5997519531249993</v>
      </c>
      <c r="D389" s="8">
        <f t="shared" si="37"/>
        <v>12.822429388548999</v>
      </c>
      <c r="E389">
        <f t="shared" ref="E389:E452" si="40">IF(D388&gt;$Q$2,1-(D388-$Q$2)/($Q$1-$Q$2),1)</f>
        <v>1</v>
      </c>
      <c r="F389" s="8">
        <f t="shared" ref="F389:F452" si="41">E389*J389</f>
        <v>1.8198263671874995</v>
      </c>
      <c r="G389">
        <f t="shared" si="36"/>
        <v>0</v>
      </c>
      <c r="H389" s="8">
        <f t="shared" si="38"/>
        <v>339.99178131884798</v>
      </c>
      <c r="I389">
        <v>0.7</v>
      </c>
      <c r="J389">
        <f t="shared" si="39"/>
        <v>1.8198263671874995</v>
      </c>
    </row>
    <row r="390" spans="1:10" x14ac:dyDescent="0.25">
      <c r="A390" s="2">
        <v>43214</v>
      </c>
      <c r="B390">
        <v>0.39</v>
      </c>
      <c r="C390" s="4">
        <v>2.3648036020530001</v>
      </c>
      <c r="D390" s="8">
        <f t="shared" si="37"/>
        <v>14.087791909986098</v>
      </c>
      <c r="E390">
        <f t="shared" si="40"/>
        <v>1</v>
      </c>
      <c r="F390" s="8">
        <f t="shared" si="41"/>
        <v>1.6553625214370999</v>
      </c>
      <c r="G390">
        <f t="shared" si="36"/>
        <v>0</v>
      </c>
      <c r="H390" s="8">
        <f t="shared" si="38"/>
        <v>339.99178131884798</v>
      </c>
      <c r="I390">
        <v>0.7</v>
      </c>
      <c r="J390">
        <f t="shared" si="39"/>
        <v>1.6553625214370999</v>
      </c>
    </row>
    <row r="391" spans="1:10" x14ac:dyDescent="0.25">
      <c r="A391" s="2">
        <v>43215</v>
      </c>
      <c r="B391">
        <v>1.24</v>
      </c>
      <c r="C391" s="4">
        <v>2.9421693618080003</v>
      </c>
      <c r="D391" s="8">
        <f t="shared" si="37"/>
        <v>14.907310463251699</v>
      </c>
      <c r="E391">
        <f t="shared" si="40"/>
        <v>1</v>
      </c>
      <c r="F391" s="8">
        <f t="shared" si="41"/>
        <v>2.0595185532656002</v>
      </c>
      <c r="G391">
        <f t="shared" si="36"/>
        <v>0</v>
      </c>
      <c r="H391" s="8">
        <f t="shared" si="38"/>
        <v>339.99178131884798</v>
      </c>
      <c r="I391">
        <v>0.7</v>
      </c>
      <c r="J391">
        <f t="shared" si="39"/>
        <v>2.0595185532656002</v>
      </c>
    </row>
    <row r="392" spans="1:10" x14ac:dyDescent="0.25">
      <c r="A392" s="2">
        <v>43216</v>
      </c>
      <c r="B392">
        <v>0.03</v>
      </c>
      <c r="C392" s="4">
        <v>2.7040743316479996</v>
      </c>
      <c r="D392" s="8">
        <f t="shared" si="37"/>
        <v>16.770162495405298</v>
      </c>
      <c r="E392">
        <f t="shared" si="40"/>
        <v>1</v>
      </c>
      <c r="F392" s="8">
        <f t="shared" si="41"/>
        <v>1.8928520321535995</v>
      </c>
      <c r="G392">
        <f t="shared" si="36"/>
        <v>0</v>
      </c>
      <c r="H392" s="8">
        <f t="shared" si="38"/>
        <v>339.99178131884798</v>
      </c>
      <c r="I392">
        <v>0.7</v>
      </c>
      <c r="J392">
        <f t="shared" si="39"/>
        <v>1.8928520321535995</v>
      </c>
    </row>
    <row r="393" spans="1:10" x14ac:dyDescent="0.25">
      <c r="A393" s="2">
        <v>43217</v>
      </c>
      <c r="B393">
        <v>0.55000000000000004</v>
      </c>
      <c r="C393" s="4">
        <v>2.3648036020530001</v>
      </c>
      <c r="D393" s="8">
        <f t="shared" si="37"/>
        <v>17.875525016842399</v>
      </c>
      <c r="E393">
        <f t="shared" si="40"/>
        <v>1</v>
      </c>
      <c r="F393" s="8">
        <f t="shared" si="41"/>
        <v>1.6553625214370999</v>
      </c>
      <c r="G393">
        <f t="shared" si="36"/>
        <v>0</v>
      </c>
      <c r="H393" s="8">
        <f t="shared" si="38"/>
        <v>339.99178131884798</v>
      </c>
      <c r="I393">
        <v>0.7</v>
      </c>
      <c r="J393">
        <f t="shared" si="39"/>
        <v>1.6553625214370999</v>
      </c>
    </row>
    <row r="394" spans="1:10" x14ac:dyDescent="0.25">
      <c r="A394" s="2">
        <v>43218</v>
      </c>
      <c r="B394">
        <v>0.21</v>
      </c>
      <c r="C394" s="4">
        <v>2.0889811877279998</v>
      </c>
      <c r="D394" s="8">
        <f t="shared" si="37"/>
        <v>19.127811848251998</v>
      </c>
      <c r="E394">
        <f t="shared" si="40"/>
        <v>1</v>
      </c>
      <c r="F394" s="8">
        <f t="shared" si="41"/>
        <v>1.4622868314095998</v>
      </c>
      <c r="G394">
        <f t="shared" si="36"/>
        <v>0</v>
      </c>
      <c r="H394" s="8">
        <f t="shared" si="38"/>
        <v>339.99178131884798</v>
      </c>
      <c r="I394">
        <v>0.7</v>
      </c>
      <c r="J394">
        <f t="shared" si="39"/>
        <v>1.4622868314095998</v>
      </c>
    </row>
    <row r="395" spans="1:10" x14ac:dyDescent="0.25">
      <c r="A395" s="2">
        <v>43219</v>
      </c>
      <c r="B395">
        <v>0.26</v>
      </c>
      <c r="C395" s="4">
        <v>2.7321548703729999</v>
      </c>
      <c r="D395" s="8">
        <f t="shared" si="37"/>
        <v>20.780320257513097</v>
      </c>
      <c r="E395">
        <f t="shared" si="40"/>
        <v>1</v>
      </c>
      <c r="F395" s="8">
        <f t="shared" si="41"/>
        <v>1.9125084092610998</v>
      </c>
      <c r="G395">
        <f t="shared" si="36"/>
        <v>0</v>
      </c>
      <c r="H395" s="8">
        <f t="shared" si="38"/>
        <v>339.99178131884798</v>
      </c>
      <c r="I395">
        <v>0.7</v>
      </c>
      <c r="J395">
        <f t="shared" si="39"/>
        <v>1.9125084092610998</v>
      </c>
    </row>
    <row r="396" spans="1:10" x14ac:dyDescent="0.25">
      <c r="A396" s="2">
        <v>43220</v>
      </c>
      <c r="B396">
        <v>0.09</v>
      </c>
      <c r="C396" s="4">
        <v>2.92427488</v>
      </c>
      <c r="D396" s="8">
        <f t="shared" si="37"/>
        <v>22.737312673513095</v>
      </c>
      <c r="E396">
        <f t="shared" si="40"/>
        <v>1</v>
      </c>
      <c r="F396" s="8">
        <f t="shared" si="41"/>
        <v>2.0469924159999997</v>
      </c>
      <c r="G396">
        <f t="shared" si="36"/>
        <v>0</v>
      </c>
      <c r="H396" s="8">
        <f t="shared" si="38"/>
        <v>339.99178131884798</v>
      </c>
      <c r="I396">
        <v>0.7</v>
      </c>
      <c r="J396">
        <f t="shared" si="39"/>
        <v>2.0469924159999997</v>
      </c>
    </row>
    <row r="397" spans="1:10" x14ac:dyDescent="0.25">
      <c r="A397" s="2">
        <v>43221</v>
      </c>
      <c r="B397">
        <v>3.39</v>
      </c>
      <c r="C397" s="4">
        <v>2.7786021370879999</v>
      </c>
      <c r="D397" s="8">
        <f t="shared" si="37"/>
        <v>21.292334169474696</v>
      </c>
      <c r="E397">
        <f t="shared" si="40"/>
        <v>1</v>
      </c>
      <c r="F397" s="8">
        <f t="shared" si="41"/>
        <v>1.9450214959615997</v>
      </c>
      <c r="G397">
        <f t="shared" si="36"/>
        <v>0</v>
      </c>
      <c r="H397" s="8">
        <f t="shared" si="38"/>
        <v>339.99178131884798</v>
      </c>
      <c r="I397">
        <v>0.7</v>
      </c>
      <c r="J397">
        <f t="shared" si="39"/>
        <v>1.9450214959615997</v>
      </c>
    </row>
    <row r="398" spans="1:10" x14ac:dyDescent="0.25">
      <c r="A398" s="2">
        <v>43222</v>
      </c>
      <c r="B398">
        <v>0.47</v>
      </c>
      <c r="C398" s="4">
        <v>2.243664233973</v>
      </c>
      <c r="D398" s="8">
        <f t="shared" si="37"/>
        <v>22.392899133255796</v>
      </c>
      <c r="E398">
        <f t="shared" si="40"/>
        <v>1</v>
      </c>
      <c r="F398" s="8">
        <f t="shared" si="41"/>
        <v>1.5705649637810999</v>
      </c>
      <c r="G398">
        <f t="shared" si="36"/>
        <v>0</v>
      </c>
      <c r="H398" s="8">
        <f t="shared" si="38"/>
        <v>339.99178131884798</v>
      </c>
      <c r="I398">
        <v>0.7</v>
      </c>
      <c r="J398">
        <f t="shared" si="39"/>
        <v>1.5705649637810999</v>
      </c>
    </row>
    <row r="399" spans="1:10" x14ac:dyDescent="0.25">
      <c r="A399" s="2">
        <v>43223</v>
      </c>
      <c r="B399">
        <v>0.04</v>
      </c>
      <c r="C399" s="4">
        <v>2.3648036020530001</v>
      </c>
      <c r="D399" s="8">
        <f t="shared" si="37"/>
        <v>24.008261654692895</v>
      </c>
      <c r="E399">
        <f t="shared" si="40"/>
        <v>1</v>
      </c>
      <c r="F399" s="8">
        <f t="shared" si="41"/>
        <v>1.6553625214370999</v>
      </c>
      <c r="G399">
        <f t="shared" si="36"/>
        <v>0</v>
      </c>
      <c r="H399" s="8">
        <f t="shared" si="38"/>
        <v>339.99178131884798</v>
      </c>
      <c r="I399">
        <v>0.7</v>
      </c>
      <c r="J399">
        <f t="shared" si="39"/>
        <v>1.6553625214370999</v>
      </c>
    </row>
    <row r="400" spans="1:10" x14ac:dyDescent="0.25">
      <c r="A400" s="2">
        <v>43224</v>
      </c>
      <c r="B400">
        <v>0.01</v>
      </c>
      <c r="C400" s="4">
        <v>2.5997519531249993</v>
      </c>
      <c r="D400" s="8">
        <f t="shared" si="37"/>
        <v>25.818088021880392</v>
      </c>
      <c r="E400">
        <f t="shared" si="40"/>
        <v>1</v>
      </c>
      <c r="F400" s="8">
        <f t="shared" si="41"/>
        <v>1.8198263671874995</v>
      </c>
      <c r="G400">
        <f t="shared" si="36"/>
        <v>0</v>
      </c>
      <c r="H400" s="8">
        <f t="shared" si="38"/>
        <v>339.99178131884798</v>
      </c>
      <c r="I400">
        <v>0.7</v>
      </c>
      <c r="J400">
        <f t="shared" si="39"/>
        <v>1.8198263671874995</v>
      </c>
    </row>
    <row r="401" spans="1:10" x14ac:dyDescent="0.25">
      <c r="A401" s="2">
        <v>43225</v>
      </c>
      <c r="B401">
        <v>0</v>
      </c>
      <c r="C401" s="4">
        <v>3.5592583188479998</v>
      </c>
      <c r="D401" s="8">
        <f t="shared" si="37"/>
        <v>28.30956884507399</v>
      </c>
      <c r="E401">
        <f t="shared" si="40"/>
        <v>1</v>
      </c>
      <c r="F401" s="8">
        <f t="shared" si="41"/>
        <v>2.4914808231935996</v>
      </c>
      <c r="G401">
        <f t="shared" si="36"/>
        <v>0</v>
      </c>
      <c r="H401" s="8">
        <f t="shared" si="38"/>
        <v>339.99178131884798</v>
      </c>
      <c r="I401">
        <v>0.7</v>
      </c>
      <c r="J401">
        <f t="shared" si="39"/>
        <v>2.4914808231935996</v>
      </c>
    </row>
    <row r="402" spans="1:10" x14ac:dyDescent="0.25">
      <c r="A402" s="2">
        <v>43226</v>
      </c>
      <c r="B402">
        <v>0</v>
      </c>
      <c r="C402" s="4">
        <v>4.1163079299999996</v>
      </c>
      <c r="D402" s="8">
        <f t="shared" si="37"/>
        <v>31.19098439607399</v>
      </c>
      <c r="E402">
        <f t="shared" si="40"/>
        <v>1</v>
      </c>
      <c r="F402" s="8">
        <f t="shared" si="41"/>
        <v>2.8814155509999995</v>
      </c>
      <c r="G402">
        <f t="shared" si="36"/>
        <v>0</v>
      </c>
      <c r="H402" s="8">
        <f t="shared" si="38"/>
        <v>339.99178131884798</v>
      </c>
      <c r="I402">
        <v>0.7</v>
      </c>
      <c r="J402">
        <f t="shared" si="39"/>
        <v>2.8814155509999995</v>
      </c>
    </row>
    <row r="403" spans="1:10" x14ac:dyDescent="0.25">
      <c r="A403" s="2">
        <v>43227</v>
      </c>
      <c r="B403">
        <v>0</v>
      </c>
      <c r="C403" s="4">
        <v>3.6829781012479996</v>
      </c>
      <c r="D403" s="8">
        <f t="shared" si="37"/>
        <v>33.769069066947587</v>
      </c>
      <c r="E403">
        <f t="shared" si="40"/>
        <v>1</v>
      </c>
      <c r="F403" s="8">
        <f t="shared" si="41"/>
        <v>2.5780846708735994</v>
      </c>
      <c r="G403">
        <f t="shared" si="36"/>
        <v>0</v>
      </c>
      <c r="H403" s="8">
        <f t="shared" si="38"/>
        <v>339.99178131884798</v>
      </c>
      <c r="I403">
        <v>0.7</v>
      </c>
      <c r="J403">
        <f t="shared" si="39"/>
        <v>2.5780846708735994</v>
      </c>
    </row>
    <row r="404" spans="1:10" x14ac:dyDescent="0.25">
      <c r="A404" s="2">
        <v>43228</v>
      </c>
      <c r="B404">
        <v>0.75</v>
      </c>
      <c r="C404" s="4">
        <v>3.1770963967730004</v>
      </c>
      <c r="D404" s="8">
        <f t="shared" si="37"/>
        <v>35.243036544688685</v>
      </c>
      <c r="E404">
        <f t="shared" si="40"/>
        <v>1</v>
      </c>
      <c r="F404" s="8">
        <f t="shared" si="41"/>
        <v>2.2239674777411</v>
      </c>
      <c r="G404">
        <f t="shared" si="36"/>
        <v>0</v>
      </c>
      <c r="H404" s="8">
        <f t="shared" si="38"/>
        <v>339.99178131884798</v>
      </c>
      <c r="I404">
        <v>0.7</v>
      </c>
      <c r="J404">
        <f t="shared" si="39"/>
        <v>2.2239674777411</v>
      </c>
    </row>
    <row r="405" spans="1:10" x14ac:dyDescent="0.25">
      <c r="A405" s="2">
        <v>43229</v>
      </c>
      <c r="B405">
        <v>2.4500000000000002</v>
      </c>
      <c r="C405" s="4">
        <v>2.4835220277329997</v>
      </c>
      <c r="D405" s="8">
        <f t="shared" si="37"/>
        <v>34.531501964101786</v>
      </c>
      <c r="E405">
        <f t="shared" si="40"/>
        <v>1</v>
      </c>
      <c r="F405" s="8">
        <f t="shared" si="41"/>
        <v>1.7384654194130997</v>
      </c>
      <c r="G405">
        <f t="shared" si="36"/>
        <v>0</v>
      </c>
      <c r="H405" s="8">
        <f t="shared" si="38"/>
        <v>339.99178131884798</v>
      </c>
      <c r="I405">
        <v>0.7</v>
      </c>
      <c r="J405">
        <f t="shared" si="39"/>
        <v>1.7384654194130997</v>
      </c>
    </row>
    <row r="406" spans="1:10" x14ac:dyDescent="0.25">
      <c r="A406" s="2">
        <v>43230</v>
      </c>
      <c r="B406">
        <v>0.14000000000000001</v>
      </c>
      <c r="C406" s="4">
        <v>3.551433233125</v>
      </c>
      <c r="D406" s="8">
        <f t="shared" si="37"/>
        <v>36.877505227289284</v>
      </c>
      <c r="E406">
        <f t="shared" si="40"/>
        <v>1</v>
      </c>
      <c r="F406" s="8">
        <f t="shared" si="41"/>
        <v>2.4860032631875</v>
      </c>
      <c r="G406">
        <f t="shared" si="36"/>
        <v>0</v>
      </c>
      <c r="H406" s="8">
        <f t="shared" si="38"/>
        <v>339.99178131884798</v>
      </c>
      <c r="I406">
        <v>0.7</v>
      </c>
      <c r="J406">
        <f t="shared" si="39"/>
        <v>2.4860032631875</v>
      </c>
    </row>
    <row r="407" spans="1:10" x14ac:dyDescent="0.25">
      <c r="A407" s="2">
        <v>43231</v>
      </c>
      <c r="B407">
        <v>0.21</v>
      </c>
      <c r="C407" s="4">
        <v>2.3747903768479999</v>
      </c>
      <c r="D407" s="8">
        <f t="shared" si="37"/>
        <v>38.329858491082881</v>
      </c>
      <c r="E407">
        <f t="shared" si="40"/>
        <v>1</v>
      </c>
      <c r="F407" s="8">
        <f t="shared" si="41"/>
        <v>1.6623532637935998</v>
      </c>
      <c r="G407">
        <f t="shared" si="36"/>
        <v>0</v>
      </c>
      <c r="H407" s="8">
        <f t="shared" si="38"/>
        <v>339.99178131884798</v>
      </c>
      <c r="I407">
        <v>0.7</v>
      </c>
      <c r="J407">
        <f t="shared" si="39"/>
        <v>1.6623532637935998</v>
      </c>
    </row>
    <row r="408" spans="1:10" x14ac:dyDescent="0.25">
      <c r="A408" s="2">
        <v>43232</v>
      </c>
      <c r="B408">
        <v>9.2100000000000009</v>
      </c>
      <c r="C408" s="4">
        <v>3.4963241031679999</v>
      </c>
      <c r="D408" s="8">
        <f t="shared" si="37"/>
        <v>31.567285363300478</v>
      </c>
      <c r="E408">
        <f t="shared" si="40"/>
        <v>1</v>
      </c>
      <c r="F408" s="8">
        <f t="shared" si="41"/>
        <v>2.4474268722175996</v>
      </c>
      <c r="G408">
        <f t="shared" si="36"/>
        <v>0</v>
      </c>
      <c r="H408" s="8">
        <f t="shared" si="38"/>
        <v>339.99178131884798</v>
      </c>
      <c r="I408">
        <v>0.7</v>
      </c>
      <c r="J408">
        <f t="shared" si="39"/>
        <v>2.4474268722175996</v>
      </c>
    </row>
    <row r="409" spans="1:10" x14ac:dyDescent="0.25">
      <c r="A409" s="2">
        <v>43233</v>
      </c>
      <c r="B409">
        <v>0.05</v>
      </c>
      <c r="C409" s="4">
        <v>3.1686104494079999</v>
      </c>
      <c r="D409" s="8">
        <f t="shared" si="37"/>
        <v>33.735312677886078</v>
      </c>
      <c r="E409">
        <f t="shared" si="40"/>
        <v>1</v>
      </c>
      <c r="F409" s="8">
        <f t="shared" si="41"/>
        <v>2.2180273145855995</v>
      </c>
      <c r="G409">
        <f t="shared" si="36"/>
        <v>0</v>
      </c>
      <c r="H409" s="8">
        <f t="shared" si="38"/>
        <v>339.99178131884798</v>
      </c>
      <c r="I409">
        <v>0.7</v>
      </c>
      <c r="J409">
        <f t="shared" si="39"/>
        <v>2.2180273145855995</v>
      </c>
    </row>
    <row r="410" spans="1:10" x14ac:dyDescent="0.25">
      <c r="A410" s="2">
        <v>43234</v>
      </c>
      <c r="B410">
        <v>0</v>
      </c>
      <c r="C410" s="4">
        <v>4.4537465331250008</v>
      </c>
      <c r="D410" s="8">
        <f t="shared" si="37"/>
        <v>36.852935251073582</v>
      </c>
      <c r="E410">
        <f t="shared" si="40"/>
        <v>1</v>
      </c>
      <c r="F410" s="8">
        <f t="shared" si="41"/>
        <v>3.1176225731875005</v>
      </c>
      <c r="G410">
        <f t="shared" si="36"/>
        <v>0</v>
      </c>
      <c r="H410" s="8">
        <f t="shared" si="38"/>
        <v>339.99178131884798</v>
      </c>
      <c r="I410">
        <v>0.7</v>
      </c>
      <c r="J410">
        <f t="shared" si="39"/>
        <v>3.1176225731875005</v>
      </c>
    </row>
    <row r="411" spans="1:10" x14ac:dyDescent="0.25">
      <c r="A411" s="2">
        <v>43235</v>
      </c>
      <c r="B411">
        <v>1.47</v>
      </c>
      <c r="C411" s="4">
        <v>3.9461505069330007</v>
      </c>
      <c r="D411" s="8">
        <f t="shared" si="37"/>
        <v>38.145240605926681</v>
      </c>
      <c r="E411">
        <f t="shared" si="40"/>
        <v>1</v>
      </c>
      <c r="F411" s="8">
        <f t="shared" si="41"/>
        <v>2.7623053548531002</v>
      </c>
      <c r="G411">
        <f t="shared" si="36"/>
        <v>0</v>
      </c>
      <c r="H411" s="8">
        <f t="shared" si="38"/>
        <v>339.99178131884798</v>
      </c>
      <c r="I411">
        <v>0.7</v>
      </c>
      <c r="J411">
        <f t="shared" si="39"/>
        <v>2.7623053548531002</v>
      </c>
    </row>
    <row r="412" spans="1:10" x14ac:dyDescent="0.25">
      <c r="A412" s="2">
        <v>43236</v>
      </c>
      <c r="B412">
        <v>0</v>
      </c>
      <c r="C412" s="4">
        <v>4.0202188454930008</v>
      </c>
      <c r="D412" s="8">
        <f t="shared" si="37"/>
        <v>40.959393797771781</v>
      </c>
      <c r="E412">
        <f t="shared" si="40"/>
        <v>1</v>
      </c>
      <c r="F412" s="8">
        <f t="shared" si="41"/>
        <v>2.8141531918451004</v>
      </c>
      <c r="G412">
        <f t="shared" si="36"/>
        <v>0</v>
      </c>
      <c r="H412" s="8">
        <f t="shared" si="38"/>
        <v>339.99178131884798</v>
      </c>
      <c r="I412">
        <v>0.7</v>
      </c>
      <c r="J412">
        <f t="shared" si="39"/>
        <v>2.8141531918451004</v>
      </c>
    </row>
    <row r="413" spans="1:10" x14ac:dyDescent="0.25">
      <c r="A413" s="2">
        <v>43237</v>
      </c>
      <c r="B413">
        <v>0</v>
      </c>
      <c r="C413" s="4">
        <v>4.0350074956529998</v>
      </c>
      <c r="D413" s="8">
        <f t="shared" si="37"/>
        <v>43.783899044728884</v>
      </c>
      <c r="E413">
        <f t="shared" si="40"/>
        <v>1</v>
      </c>
      <c r="F413" s="8">
        <f t="shared" si="41"/>
        <v>2.8245052469570995</v>
      </c>
      <c r="G413">
        <f t="shared" si="36"/>
        <v>0</v>
      </c>
      <c r="H413" s="8">
        <f t="shared" si="38"/>
        <v>339.99178131884798</v>
      </c>
      <c r="I413">
        <v>0.7</v>
      </c>
      <c r="J413">
        <f t="shared" si="39"/>
        <v>2.8245052469570995</v>
      </c>
    </row>
    <row r="414" spans="1:10" x14ac:dyDescent="0.25">
      <c r="A414" s="2">
        <v>43238</v>
      </c>
      <c r="B414">
        <v>0</v>
      </c>
      <c r="C414" s="4">
        <v>4.1606960558080006</v>
      </c>
      <c r="D414" s="8">
        <f t="shared" si="37"/>
        <v>46.696386283794482</v>
      </c>
      <c r="E414">
        <f t="shared" si="40"/>
        <v>1</v>
      </c>
      <c r="F414" s="8">
        <f t="shared" si="41"/>
        <v>2.9124872390656003</v>
      </c>
      <c r="G414">
        <f t="shared" si="36"/>
        <v>0</v>
      </c>
      <c r="H414" s="8">
        <f t="shared" si="38"/>
        <v>339.99178131884798</v>
      </c>
      <c r="I414">
        <v>0.7</v>
      </c>
      <c r="J414">
        <f t="shared" si="39"/>
        <v>2.9124872390656003</v>
      </c>
    </row>
    <row r="415" spans="1:10" x14ac:dyDescent="0.25">
      <c r="A415" s="2">
        <v>43239</v>
      </c>
      <c r="B415">
        <v>0</v>
      </c>
      <c r="C415" s="4">
        <v>4.2274644531250001</v>
      </c>
      <c r="D415" s="8">
        <f t="shared" si="37"/>
        <v>49.655611400981982</v>
      </c>
      <c r="E415">
        <f t="shared" si="40"/>
        <v>1</v>
      </c>
      <c r="F415" s="8">
        <f t="shared" si="41"/>
        <v>2.9592251171874997</v>
      </c>
      <c r="G415">
        <f t="shared" si="36"/>
        <v>0</v>
      </c>
      <c r="H415" s="8">
        <f t="shared" si="38"/>
        <v>339.99178131884798</v>
      </c>
      <c r="I415">
        <v>0.7</v>
      </c>
      <c r="J415">
        <f t="shared" si="39"/>
        <v>2.9592251171874997</v>
      </c>
    </row>
    <row r="416" spans="1:10" x14ac:dyDescent="0.25">
      <c r="A416" s="2">
        <v>43240</v>
      </c>
      <c r="B416">
        <v>0</v>
      </c>
      <c r="C416" s="4">
        <v>2.8520000916480002</v>
      </c>
      <c r="D416" s="8">
        <f t="shared" si="37"/>
        <v>51.65201146513558</v>
      </c>
      <c r="E416">
        <f t="shared" si="40"/>
        <v>1</v>
      </c>
      <c r="F416" s="8">
        <f t="shared" si="41"/>
        <v>1.9964000641535999</v>
      </c>
      <c r="G416">
        <f t="shared" si="36"/>
        <v>0</v>
      </c>
      <c r="H416" s="8">
        <f t="shared" si="38"/>
        <v>339.99178131884798</v>
      </c>
      <c r="I416">
        <v>0.7</v>
      </c>
      <c r="J416">
        <f t="shared" si="39"/>
        <v>1.9964000641535999</v>
      </c>
    </row>
    <row r="417" spans="1:10" x14ac:dyDescent="0.25">
      <c r="A417" s="2">
        <v>43241</v>
      </c>
      <c r="B417">
        <v>0.53</v>
      </c>
      <c r="C417" s="4">
        <v>3.8118204662129997</v>
      </c>
      <c r="D417" s="8">
        <f t="shared" si="37"/>
        <v>53.790285791484678</v>
      </c>
      <c r="E417">
        <f t="shared" si="40"/>
        <v>1</v>
      </c>
      <c r="F417" s="8">
        <f t="shared" si="41"/>
        <v>2.6682743263490996</v>
      </c>
      <c r="G417">
        <f t="shared" si="36"/>
        <v>0</v>
      </c>
      <c r="H417" s="8">
        <f t="shared" si="38"/>
        <v>339.99178131884798</v>
      </c>
      <c r="I417">
        <v>0.7</v>
      </c>
      <c r="J417">
        <f t="shared" si="39"/>
        <v>2.6682743263490996</v>
      </c>
    </row>
    <row r="418" spans="1:10" x14ac:dyDescent="0.25">
      <c r="A418" s="2">
        <v>43242</v>
      </c>
      <c r="B418">
        <v>0.5</v>
      </c>
      <c r="C418" s="4">
        <v>1.5174986762929998</v>
      </c>
      <c r="D418" s="8">
        <f t="shared" si="37"/>
        <v>54.352534864889776</v>
      </c>
      <c r="E418">
        <f t="shared" si="40"/>
        <v>1</v>
      </c>
      <c r="F418" s="8">
        <f t="shared" si="41"/>
        <v>1.0622490734050998</v>
      </c>
      <c r="G418">
        <f t="shared" si="36"/>
        <v>0</v>
      </c>
      <c r="H418" s="8">
        <f t="shared" si="38"/>
        <v>339.99178131884798</v>
      </c>
      <c r="I418">
        <v>0.7</v>
      </c>
      <c r="J418">
        <f t="shared" si="39"/>
        <v>1.0622490734050998</v>
      </c>
    </row>
    <row r="419" spans="1:10" x14ac:dyDescent="0.25">
      <c r="A419" s="2">
        <v>43243</v>
      </c>
      <c r="B419">
        <v>0.03</v>
      </c>
      <c r="C419" s="4">
        <v>1.8989090810879998</v>
      </c>
      <c r="D419" s="8">
        <f t="shared" si="37"/>
        <v>55.651771221651373</v>
      </c>
      <c r="E419">
        <f t="shared" si="40"/>
        <v>1</v>
      </c>
      <c r="F419" s="8">
        <f t="shared" si="41"/>
        <v>1.3292363567615999</v>
      </c>
      <c r="G419">
        <f t="shared" si="36"/>
        <v>0</v>
      </c>
      <c r="H419" s="8">
        <f t="shared" si="38"/>
        <v>339.99178131884798</v>
      </c>
      <c r="I419">
        <v>0.7</v>
      </c>
      <c r="J419">
        <f t="shared" si="39"/>
        <v>1.3292363567615999</v>
      </c>
    </row>
    <row r="420" spans="1:10" x14ac:dyDescent="0.25">
      <c r="A420" s="2">
        <v>43244</v>
      </c>
      <c r="B420">
        <v>0.06</v>
      </c>
      <c r="C420" s="4">
        <v>3.1345052462079996</v>
      </c>
      <c r="D420" s="8">
        <f t="shared" si="37"/>
        <v>57.78592489399697</v>
      </c>
      <c r="E420">
        <f t="shared" si="40"/>
        <v>1</v>
      </c>
      <c r="F420" s="8">
        <f t="shared" si="41"/>
        <v>2.1941536723455997</v>
      </c>
      <c r="G420">
        <f t="shared" si="36"/>
        <v>0</v>
      </c>
      <c r="H420" s="8">
        <f t="shared" si="38"/>
        <v>339.99178131884798</v>
      </c>
      <c r="I420">
        <v>0.7</v>
      </c>
      <c r="J420">
        <f t="shared" si="39"/>
        <v>2.1941536723455997</v>
      </c>
    </row>
    <row r="421" spans="1:10" x14ac:dyDescent="0.25">
      <c r="A421" s="2">
        <v>43245</v>
      </c>
      <c r="B421">
        <v>0.74</v>
      </c>
      <c r="C421" s="4">
        <v>3.5278874721279996</v>
      </c>
      <c r="D421" s="8">
        <f t="shared" si="37"/>
        <v>59.515446124486566</v>
      </c>
      <c r="E421">
        <f t="shared" si="40"/>
        <v>1</v>
      </c>
      <c r="F421" s="8">
        <f t="shared" si="41"/>
        <v>2.4695212304895997</v>
      </c>
      <c r="G421">
        <f t="shared" si="36"/>
        <v>0</v>
      </c>
      <c r="H421" s="8">
        <f t="shared" si="38"/>
        <v>339.99178131884798</v>
      </c>
      <c r="I421">
        <v>0.7</v>
      </c>
      <c r="J421">
        <f t="shared" si="39"/>
        <v>2.4695212304895997</v>
      </c>
    </row>
    <row r="422" spans="1:10" x14ac:dyDescent="0.25">
      <c r="A422" s="2">
        <v>43246</v>
      </c>
      <c r="B422">
        <v>0</v>
      </c>
      <c r="C422" s="4">
        <v>3.6291799331249996</v>
      </c>
      <c r="D422" s="8">
        <f t="shared" si="37"/>
        <v>62.055872077674067</v>
      </c>
      <c r="E422">
        <f t="shared" si="40"/>
        <v>1</v>
      </c>
      <c r="F422" s="8">
        <f t="shared" si="41"/>
        <v>2.5404259531874995</v>
      </c>
      <c r="G422">
        <f t="shared" si="36"/>
        <v>0</v>
      </c>
      <c r="H422" s="8">
        <f t="shared" si="38"/>
        <v>339.99178131884798</v>
      </c>
      <c r="I422">
        <v>0.7</v>
      </c>
      <c r="J422">
        <f t="shared" si="39"/>
        <v>2.5404259531874995</v>
      </c>
    </row>
    <row r="423" spans="1:10" x14ac:dyDescent="0.25">
      <c r="A423" s="2">
        <v>43247</v>
      </c>
      <c r="B423">
        <v>0.05</v>
      </c>
      <c r="C423" s="4">
        <v>3.9906212980530009</v>
      </c>
      <c r="D423" s="8">
        <f t="shared" si="37"/>
        <v>64.799306986311166</v>
      </c>
      <c r="E423">
        <f t="shared" si="40"/>
        <v>1</v>
      </c>
      <c r="F423" s="8">
        <f t="shared" si="41"/>
        <v>2.7934349086371006</v>
      </c>
      <c r="G423">
        <f t="shared" si="36"/>
        <v>0</v>
      </c>
      <c r="H423" s="8">
        <f t="shared" si="38"/>
        <v>339.99178131884798</v>
      </c>
      <c r="I423">
        <v>0.7</v>
      </c>
      <c r="J423">
        <f t="shared" si="39"/>
        <v>2.7934349086371006</v>
      </c>
    </row>
    <row r="424" spans="1:10" x14ac:dyDescent="0.25">
      <c r="A424" s="2">
        <v>43248</v>
      </c>
      <c r="B424">
        <v>0.1</v>
      </c>
      <c r="C424" s="4">
        <v>3.736316812933</v>
      </c>
      <c r="D424" s="8">
        <f t="shared" si="37"/>
        <v>67.314728755364271</v>
      </c>
      <c r="E424">
        <f t="shared" si="40"/>
        <v>1</v>
      </c>
      <c r="F424" s="8">
        <f t="shared" si="41"/>
        <v>2.6154217690530999</v>
      </c>
      <c r="G424">
        <f t="shared" si="36"/>
        <v>0</v>
      </c>
      <c r="H424" s="8">
        <f t="shared" si="38"/>
        <v>339.99178131884798</v>
      </c>
      <c r="I424">
        <v>0.7</v>
      </c>
      <c r="J424">
        <f t="shared" si="39"/>
        <v>2.6154217690530999</v>
      </c>
    </row>
    <row r="425" spans="1:10" x14ac:dyDescent="0.25">
      <c r="A425" s="2">
        <v>43249</v>
      </c>
      <c r="B425">
        <v>0.12</v>
      </c>
      <c r="C425" s="4">
        <v>2.1201978575730003</v>
      </c>
      <c r="D425" s="8">
        <f t="shared" si="37"/>
        <v>68.678867255665367</v>
      </c>
      <c r="E425">
        <f t="shared" si="40"/>
        <v>1</v>
      </c>
      <c r="F425" s="8">
        <f t="shared" si="41"/>
        <v>1.4841385003011001</v>
      </c>
      <c r="G425">
        <f t="shared" si="36"/>
        <v>0</v>
      </c>
      <c r="H425" s="8">
        <f t="shared" si="38"/>
        <v>339.99178131884798</v>
      </c>
      <c r="I425">
        <v>0.7</v>
      </c>
      <c r="J425">
        <f t="shared" si="39"/>
        <v>1.4841385003011001</v>
      </c>
    </row>
    <row r="426" spans="1:10" x14ac:dyDescent="0.25">
      <c r="A426" s="2">
        <v>43250</v>
      </c>
      <c r="B426">
        <v>0.84</v>
      </c>
      <c r="C426" s="4">
        <v>1.7153984875729997</v>
      </c>
      <c r="D426" s="8">
        <f t="shared" si="37"/>
        <v>69.039646196966459</v>
      </c>
      <c r="E426">
        <f t="shared" si="40"/>
        <v>1</v>
      </c>
      <c r="F426" s="8">
        <f t="shared" si="41"/>
        <v>1.2007789413010996</v>
      </c>
      <c r="G426">
        <f t="shared" si="36"/>
        <v>0</v>
      </c>
      <c r="H426" s="8">
        <f t="shared" si="38"/>
        <v>339.99178131884798</v>
      </c>
      <c r="I426">
        <v>0.7</v>
      </c>
      <c r="J426">
        <f t="shared" si="39"/>
        <v>1.2007789413010996</v>
      </c>
    </row>
    <row r="427" spans="1:10" x14ac:dyDescent="0.25">
      <c r="A427" s="2">
        <v>43251</v>
      </c>
      <c r="B427">
        <v>0.06</v>
      </c>
      <c r="C427" s="4">
        <v>2.3045312831249998</v>
      </c>
      <c r="D427" s="8">
        <f t="shared" si="37"/>
        <v>70.592818095153959</v>
      </c>
      <c r="E427">
        <f t="shared" si="40"/>
        <v>1</v>
      </c>
      <c r="F427" s="8">
        <f t="shared" si="41"/>
        <v>1.6131718981874998</v>
      </c>
      <c r="G427">
        <f t="shared" si="36"/>
        <v>0</v>
      </c>
      <c r="H427" s="8">
        <f t="shared" si="38"/>
        <v>339.99178131884798</v>
      </c>
      <c r="I427">
        <v>0.7</v>
      </c>
      <c r="J427">
        <f t="shared" si="39"/>
        <v>1.6131718981874998</v>
      </c>
    </row>
    <row r="428" spans="1:10" x14ac:dyDescent="0.25">
      <c r="A428" s="2">
        <v>43252</v>
      </c>
      <c r="B428">
        <v>0</v>
      </c>
      <c r="C428" s="4">
        <v>3.3761224241329999</v>
      </c>
      <c r="D428" s="8">
        <f t="shared" si="37"/>
        <v>72.95610379204706</v>
      </c>
      <c r="E428">
        <f t="shared" si="40"/>
        <v>1</v>
      </c>
      <c r="F428" s="8">
        <f t="shared" si="41"/>
        <v>2.3632856968931</v>
      </c>
      <c r="G428">
        <f t="shared" si="36"/>
        <v>0</v>
      </c>
      <c r="H428" s="8">
        <f t="shared" si="38"/>
        <v>339.99178131884798</v>
      </c>
      <c r="I428">
        <v>0.7</v>
      </c>
      <c r="J428">
        <f t="shared" si="39"/>
        <v>2.3632856968931</v>
      </c>
    </row>
    <row r="429" spans="1:10" x14ac:dyDescent="0.25">
      <c r="A429" s="2">
        <v>43253</v>
      </c>
      <c r="B429">
        <v>8.2899999999999991</v>
      </c>
      <c r="C429" s="4">
        <v>2.5997519531249993</v>
      </c>
      <c r="D429" s="8">
        <f t="shared" si="37"/>
        <v>66.485930159234556</v>
      </c>
      <c r="E429">
        <f t="shared" si="40"/>
        <v>1</v>
      </c>
      <c r="F429" s="8">
        <f t="shared" si="41"/>
        <v>1.8198263671874995</v>
      </c>
      <c r="G429">
        <f t="shared" si="36"/>
        <v>0</v>
      </c>
      <c r="H429" s="8">
        <f t="shared" si="38"/>
        <v>339.99178131884798</v>
      </c>
      <c r="I429">
        <v>0.7</v>
      </c>
      <c r="J429">
        <f t="shared" si="39"/>
        <v>1.8198263671874995</v>
      </c>
    </row>
    <row r="430" spans="1:10" x14ac:dyDescent="0.25">
      <c r="A430" s="2">
        <v>43254</v>
      </c>
      <c r="B430">
        <v>0.71</v>
      </c>
      <c r="C430" s="4">
        <v>0.94416233000000005</v>
      </c>
      <c r="D430" s="8">
        <f t="shared" si="37"/>
        <v>66.436843790234562</v>
      </c>
      <c r="E430">
        <f t="shared" si="40"/>
        <v>1</v>
      </c>
      <c r="F430" s="8">
        <f t="shared" si="41"/>
        <v>0.660913631</v>
      </c>
      <c r="G430">
        <f t="shared" si="36"/>
        <v>0</v>
      </c>
      <c r="H430" s="8">
        <f t="shared" si="38"/>
        <v>339.99178131884798</v>
      </c>
      <c r="I430">
        <v>0.7</v>
      </c>
      <c r="J430">
        <f t="shared" si="39"/>
        <v>0.660913631</v>
      </c>
    </row>
    <row r="431" spans="1:10" x14ac:dyDescent="0.25">
      <c r="A431" s="2">
        <v>43255</v>
      </c>
      <c r="B431">
        <v>0.48</v>
      </c>
      <c r="C431" s="4">
        <v>1.9309055433330002</v>
      </c>
      <c r="D431" s="8">
        <f t="shared" si="37"/>
        <v>67.308477670567655</v>
      </c>
      <c r="E431">
        <f t="shared" si="40"/>
        <v>1</v>
      </c>
      <c r="F431" s="8">
        <f t="shared" si="41"/>
        <v>1.3516338803331001</v>
      </c>
      <c r="G431">
        <f t="shared" si="36"/>
        <v>0</v>
      </c>
      <c r="H431" s="8">
        <f t="shared" si="38"/>
        <v>339.99178131884798</v>
      </c>
      <c r="I431">
        <v>0.7</v>
      </c>
      <c r="J431">
        <f t="shared" si="39"/>
        <v>1.3516338803331001</v>
      </c>
    </row>
    <row r="432" spans="1:10" x14ac:dyDescent="0.25">
      <c r="A432" s="2">
        <v>43256</v>
      </c>
      <c r="B432">
        <v>0.13</v>
      </c>
      <c r="C432" s="4">
        <v>3.5670718601329994</v>
      </c>
      <c r="D432" s="8">
        <f t="shared" si="37"/>
        <v>69.675427972660756</v>
      </c>
      <c r="E432">
        <f t="shared" si="40"/>
        <v>1</v>
      </c>
      <c r="F432" s="8">
        <f t="shared" si="41"/>
        <v>2.4969503020930994</v>
      </c>
      <c r="G432">
        <f t="shared" si="36"/>
        <v>0</v>
      </c>
      <c r="H432" s="8">
        <f t="shared" si="38"/>
        <v>339.99178131884798</v>
      </c>
      <c r="I432">
        <v>0.7</v>
      </c>
      <c r="J432">
        <f t="shared" si="39"/>
        <v>2.4969503020930994</v>
      </c>
    </row>
    <row r="433" spans="1:10" x14ac:dyDescent="0.25">
      <c r="A433" s="2">
        <v>43257</v>
      </c>
      <c r="B433">
        <v>0</v>
      </c>
      <c r="C433" s="4">
        <v>3.2693999999999996</v>
      </c>
      <c r="D433" s="8">
        <f t="shared" si="37"/>
        <v>71.964007972660752</v>
      </c>
      <c r="E433">
        <f t="shared" si="40"/>
        <v>1</v>
      </c>
      <c r="F433" s="8">
        <f t="shared" si="41"/>
        <v>2.2885799999999996</v>
      </c>
      <c r="G433">
        <f t="shared" si="36"/>
        <v>0</v>
      </c>
      <c r="H433" s="8">
        <f t="shared" si="38"/>
        <v>339.99178131884798</v>
      </c>
      <c r="I433">
        <v>0.7</v>
      </c>
      <c r="J433">
        <f t="shared" si="39"/>
        <v>2.2885799999999996</v>
      </c>
    </row>
    <row r="434" spans="1:10" x14ac:dyDescent="0.25">
      <c r="A434" s="2">
        <v>43258</v>
      </c>
      <c r="B434">
        <v>0</v>
      </c>
      <c r="C434" s="4">
        <v>4.0423999999999998</v>
      </c>
      <c r="D434" s="8">
        <f t="shared" si="37"/>
        <v>74.793687972660749</v>
      </c>
      <c r="E434">
        <f t="shared" si="40"/>
        <v>1</v>
      </c>
      <c r="F434" s="8">
        <f t="shared" si="41"/>
        <v>2.8296799999999998</v>
      </c>
      <c r="G434">
        <f t="shared" si="36"/>
        <v>0</v>
      </c>
      <c r="H434" s="8">
        <f t="shared" si="38"/>
        <v>339.99178131884798</v>
      </c>
      <c r="I434">
        <v>0.7</v>
      </c>
      <c r="J434">
        <f t="shared" si="39"/>
        <v>2.8296799999999998</v>
      </c>
    </row>
    <row r="435" spans="1:10" x14ac:dyDescent="0.25">
      <c r="A435" s="2">
        <v>43259</v>
      </c>
      <c r="B435">
        <v>0</v>
      </c>
      <c r="C435" s="4">
        <v>3.4325900799999998</v>
      </c>
      <c r="D435" s="8">
        <f t="shared" si="37"/>
        <v>77.196501028660748</v>
      </c>
      <c r="E435">
        <f t="shared" si="40"/>
        <v>1</v>
      </c>
      <c r="F435" s="8">
        <f t="shared" si="41"/>
        <v>2.4028130559999998</v>
      </c>
      <c r="G435">
        <f t="shared" si="36"/>
        <v>0</v>
      </c>
      <c r="H435" s="8">
        <f t="shared" si="38"/>
        <v>339.99178131884798</v>
      </c>
      <c r="I435">
        <v>0.7</v>
      </c>
      <c r="J435">
        <f t="shared" si="39"/>
        <v>2.4028130559999998</v>
      </c>
    </row>
    <row r="436" spans="1:10" x14ac:dyDescent="0.25">
      <c r="A436" s="2">
        <v>43260</v>
      </c>
      <c r="B436">
        <v>0.06</v>
      </c>
      <c r="C436" s="4">
        <v>3.021841541093</v>
      </c>
      <c r="D436" s="8">
        <f t="shared" si="37"/>
        <v>79.251790107425848</v>
      </c>
      <c r="E436">
        <f t="shared" si="40"/>
        <v>1</v>
      </c>
      <c r="F436" s="8">
        <f t="shared" si="41"/>
        <v>2.1152890787651</v>
      </c>
      <c r="G436">
        <f t="shared" si="36"/>
        <v>0</v>
      </c>
      <c r="H436" s="8">
        <f t="shared" si="38"/>
        <v>339.99178131884798</v>
      </c>
      <c r="I436">
        <v>0.7</v>
      </c>
      <c r="J436">
        <f t="shared" si="39"/>
        <v>2.1152890787651</v>
      </c>
    </row>
    <row r="437" spans="1:10" x14ac:dyDescent="0.25">
      <c r="A437" s="2">
        <v>43261</v>
      </c>
      <c r="B437">
        <v>2.76</v>
      </c>
      <c r="C437" s="4">
        <v>2.7600762558879999</v>
      </c>
      <c r="D437" s="8">
        <f t="shared" si="37"/>
        <v>78.42384348654744</v>
      </c>
      <c r="E437">
        <f t="shared" si="40"/>
        <v>1</v>
      </c>
      <c r="F437" s="8">
        <f t="shared" si="41"/>
        <v>1.9320533791215997</v>
      </c>
      <c r="G437">
        <f t="shared" si="36"/>
        <v>0</v>
      </c>
      <c r="H437" s="8">
        <f t="shared" si="38"/>
        <v>339.99178131884798</v>
      </c>
      <c r="I437">
        <v>0.7</v>
      </c>
      <c r="J437">
        <f t="shared" si="39"/>
        <v>1.9320533791215997</v>
      </c>
    </row>
    <row r="438" spans="1:10" x14ac:dyDescent="0.25">
      <c r="A438" s="2">
        <v>43262</v>
      </c>
      <c r="B438">
        <v>0.32</v>
      </c>
      <c r="C438" s="4">
        <v>2.223245179733</v>
      </c>
      <c r="D438" s="8">
        <f t="shared" si="37"/>
        <v>79.660115112360543</v>
      </c>
      <c r="E438">
        <f t="shared" si="40"/>
        <v>1</v>
      </c>
      <c r="F438" s="8">
        <f t="shared" si="41"/>
        <v>1.5562716258131</v>
      </c>
      <c r="G438">
        <f t="shared" si="36"/>
        <v>0</v>
      </c>
      <c r="H438" s="8">
        <f t="shared" si="38"/>
        <v>339.99178131884798</v>
      </c>
      <c r="I438">
        <v>0.7</v>
      </c>
      <c r="J438">
        <f t="shared" si="39"/>
        <v>1.5562716258131</v>
      </c>
    </row>
    <row r="439" spans="1:10" x14ac:dyDescent="0.25">
      <c r="A439" s="2">
        <v>43263</v>
      </c>
      <c r="B439">
        <v>0.11</v>
      </c>
      <c r="C439" s="4">
        <v>3.1686104494079999</v>
      </c>
      <c r="D439" s="8">
        <f t="shared" si="37"/>
        <v>81.768142426946142</v>
      </c>
      <c r="E439">
        <f t="shared" si="40"/>
        <v>1</v>
      </c>
      <c r="F439" s="8">
        <f t="shared" si="41"/>
        <v>2.2180273145855995</v>
      </c>
      <c r="G439">
        <f t="shared" si="36"/>
        <v>0</v>
      </c>
      <c r="H439" s="8">
        <f t="shared" si="38"/>
        <v>339.99178131884798</v>
      </c>
      <c r="I439">
        <v>0.7</v>
      </c>
      <c r="J439">
        <f t="shared" si="39"/>
        <v>2.2180273145855995</v>
      </c>
    </row>
    <row r="440" spans="1:10" x14ac:dyDescent="0.25">
      <c r="A440" s="2">
        <v>43264</v>
      </c>
      <c r="B440">
        <v>0.46</v>
      </c>
      <c r="C440" s="4">
        <v>3.3025030983680002</v>
      </c>
      <c r="D440" s="8">
        <f t="shared" si="37"/>
        <v>83.619894595803743</v>
      </c>
      <c r="E440">
        <f t="shared" si="40"/>
        <v>1</v>
      </c>
      <c r="F440" s="8">
        <f t="shared" si="41"/>
        <v>2.3117521688576002</v>
      </c>
      <c r="G440">
        <f t="shared" si="36"/>
        <v>0</v>
      </c>
      <c r="H440" s="8">
        <f t="shared" si="38"/>
        <v>339.99178131884798</v>
      </c>
      <c r="I440">
        <v>0.7</v>
      </c>
      <c r="J440">
        <f t="shared" si="39"/>
        <v>2.3117521688576002</v>
      </c>
    </row>
    <row r="441" spans="1:10" x14ac:dyDescent="0.25">
      <c r="A441" s="2">
        <v>43265</v>
      </c>
      <c r="B441">
        <v>0.16</v>
      </c>
      <c r="C441" s="4">
        <v>3.440602542693</v>
      </c>
      <c r="D441" s="8">
        <f t="shared" si="37"/>
        <v>85.868316375688849</v>
      </c>
      <c r="E441">
        <f t="shared" si="40"/>
        <v>1</v>
      </c>
      <c r="F441" s="8">
        <f t="shared" si="41"/>
        <v>2.4084217798850998</v>
      </c>
      <c r="G441">
        <f t="shared" si="36"/>
        <v>0</v>
      </c>
      <c r="H441" s="8">
        <f t="shared" si="38"/>
        <v>339.99178131884798</v>
      </c>
      <c r="I441">
        <v>0.7</v>
      </c>
      <c r="J441">
        <f t="shared" si="39"/>
        <v>2.4084217798850998</v>
      </c>
    </row>
    <row r="442" spans="1:10" x14ac:dyDescent="0.25">
      <c r="A442" s="2">
        <v>43266</v>
      </c>
      <c r="B442">
        <v>0.01</v>
      </c>
      <c r="C442" s="4">
        <v>2.6379343838930001</v>
      </c>
      <c r="D442" s="8">
        <f t="shared" si="37"/>
        <v>87.704870444413942</v>
      </c>
      <c r="E442">
        <f t="shared" si="40"/>
        <v>1</v>
      </c>
      <c r="F442" s="8">
        <f t="shared" si="41"/>
        <v>1.8465540687250999</v>
      </c>
      <c r="G442">
        <f t="shared" ref="G442:G505" si="42">IF(D442=0,B442-F442-D441,0)</f>
        <v>0</v>
      </c>
      <c r="H442" s="8">
        <f t="shared" si="38"/>
        <v>339.99178131884798</v>
      </c>
      <c r="I442">
        <v>0.7</v>
      </c>
      <c r="J442">
        <f t="shared" si="39"/>
        <v>1.8465540687250999</v>
      </c>
    </row>
    <row r="443" spans="1:10" x14ac:dyDescent="0.25">
      <c r="A443" s="2">
        <v>43267</v>
      </c>
      <c r="B443">
        <v>6.65</v>
      </c>
      <c r="C443" s="4">
        <v>2.3847602782929997</v>
      </c>
      <c r="D443" s="8">
        <f t="shared" si="37"/>
        <v>82.72420263921903</v>
      </c>
      <c r="E443">
        <f t="shared" si="40"/>
        <v>1</v>
      </c>
      <c r="F443" s="8">
        <f t="shared" si="41"/>
        <v>1.6693321948050996</v>
      </c>
      <c r="G443">
        <f t="shared" si="42"/>
        <v>0</v>
      </c>
      <c r="H443" s="8">
        <f t="shared" si="38"/>
        <v>339.99178131884798</v>
      </c>
      <c r="I443">
        <v>0.7</v>
      </c>
      <c r="J443">
        <f t="shared" si="39"/>
        <v>1.6693321948050996</v>
      </c>
    </row>
    <row r="444" spans="1:10" x14ac:dyDescent="0.25">
      <c r="A444" s="2">
        <v>43268</v>
      </c>
      <c r="B444">
        <v>0.18</v>
      </c>
      <c r="C444" s="4">
        <v>2.8792342331249996</v>
      </c>
      <c r="D444" s="8">
        <f t="shared" si="37"/>
        <v>84.559666602406523</v>
      </c>
      <c r="E444">
        <f t="shared" si="40"/>
        <v>1</v>
      </c>
      <c r="F444" s="8">
        <f t="shared" si="41"/>
        <v>2.0154639631874995</v>
      </c>
      <c r="G444">
        <f t="shared" si="42"/>
        <v>0</v>
      </c>
      <c r="H444" s="8">
        <f t="shared" si="38"/>
        <v>339.99178131884798</v>
      </c>
      <c r="I444">
        <v>0.7</v>
      </c>
      <c r="J444">
        <f t="shared" si="39"/>
        <v>2.0154639631874995</v>
      </c>
    </row>
    <row r="445" spans="1:10" x14ac:dyDescent="0.25">
      <c r="A445" s="2">
        <v>43269</v>
      </c>
      <c r="B445">
        <v>0.1</v>
      </c>
      <c r="C445" s="4">
        <v>2.888277260288</v>
      </c>
      <c r="D445" s="8">
        <f t="shared" si="37"/>
        <v>86.481460684608123</v>
      </c>
      <c r="E445">
        <f t="shared" si="40"/>
        <v>1</v>
      </c>
      <c r="F445" s="8">
        <f t="shared" si="41"/>
        <v>2.0217940822016001</v>
      </c>
      <c r="G445">
        <f t="shared" si="42"/>
        <v>0</v>
      </c>
      <c r="H445" s="8">
        <f t="shared" si="38"/>
        <v>339.99178131884798</v>
      </c>
      <c r="I445">
        <v>0.7</v>
      </c>
      <c r="J445">
        <f t="shared" si="39"/>
        <v>2.0217940822016001</v>
      </c>
    </row>
    <row r="446" spans="1:10" x14ac:dyDescent="0.25">
      <c r="A446" s="2">
        <v>43270</v>
      </c>
      <c r="B446">
        <v>19.27</v>
      </c>
      <c r="C446" s="4">
        <v>2.83375625</v>
      </c>
      <c r="D446" s="8">
        <f t="shared" si="37"/>
        <v>69.195090059608134</v>
      </c>
      <c r="E446">
        <f t="shared" si="40"/>
        <v>1</v>
      </c>
      <c r="F446" s="8">
        <f t="shared" si="41"/>
        <v>1.9836293749999998</v>
      </c>
      <c r="G446">
        <f t="shared" si="42"/>
        <v>0</v>
      </c>
      <c r="H446" s="8">
        <f t="shared" si="38"/>
        <v>339.99178131884798</v>
      </c>
      <c r="I446">
        <v>0.7</v>
      </c>
      <c r="J446">
        <f t="shared" si="39"/>
        <v>1.9836293749999998</v>
      </c>
    </row>
    <row r="447" spans="1:10" x14ac:dyDescent="0.25">
      <c r="A447" s="2">
        <v>43271</v>
      </c>
      <c r="B447">
        <v>0.62</v>
      </c>
      <c r="C447" s="4">
        <v>2.7040743316479996</v>
      </c>
      <c r="D447" s="8">
        <f t="shared" si="37"/>
        <v>70.467942091761728</v>
      </c>
      <c r="E447">
        <f t="shared" si="40"/>
        <v>1</v>
      </c>
      <c r="F447" s="8">
        <f t="shared" si="41"/>
        <v>1.8928520321535995</v>
      </c>
      <c r="G447">
        <f t="shared" si="42"/>
        <v>0</v>
      </c>
      <c r="H447" s="8">
        <f t="shared" si="38"/>
        <v>339.99178131884798</v>
      </c>
      <c r="I447">
        <v>0.7</v>
      </c>
      <c r="J447">
        <f t="shared" si="39"/>
        <v>1.8928520321535995</v>
      </c>
    </row>
    <row r="448" spans="1:10" x14ac:dyDescent="0.25">
      <c r="A448" s="2">
        <v>43272</v>
      </c>
      <c r="B448">
        <v>0.02</v>
      </c>
      <c r="C448" s="4">
        <v>4.4002188308480008</v>
      </c>
      <c r="D448" s="8">
        <f t="shared" si="37"/>
        <v>73.528095273355333</v>
      </c>
      <c r="E448">
        <f t="shared" si="40"/>
        <v>1</v>
      </c>
      <c r="F448" s="8">
        <f t="shared" si="41"/>
        <v>3.0801531815936003</v>
      </c>
      <c r="G448">
        <f t="shared" si="42"/>
        <v>0</v>
      </c>
      <c r="H448" s="8">
        <f t="shared" si="38"/>
        <v>339.99178131884798</v>
      </c>
      <c r="I448">
        <v>0.7</v>
      </c>
      <c r="J448">
        <f t="shared" si="39"/>
        <v>3.0801531815936003</v>
      </c>
    </row>
    <row r="449" spans="1:10" x14ac:dyDescent="0.25">
      <c r="A449" s="2">
        <v>43273</v>
      </c>
      <c r="B449">
        <v>0</v>
      </c>
      <c r="C449" s="4">
        <v>4.4383953342930003</v>
      </c>
      <c r="D449" s="8">
        <f t="shared" si="37"/>
        <v>76.634972007360432</v>
      </c>
      <c r="E449">
        <f t="shared" si="40"/>
        <v>1</v>
      </c>
      <c r="F449" s="8">
        <f t="shared" si="41"/>
        <v>3.1068767340051</v>
      </c>
      <c r="G449">
        <f t="shared" si="42"/>
        <v>0</v>
      </c>
      <c r="H449" s="8">
        <f t="shared" si="38"/>
        <v>339.99178131884798</v>
      </c>
      <c r="I449">
        <v>0.7</v>
      </c>
      <c r="J449">
        <f t="shared" si="39"/>
        <v>3.1068767340051</v>
      </c>
    </row>
    <row r="450" spans="1:10" x14ac:dyDescent="0.25">
      <c r="A450" s="2">
        <v>43274</v>
      </c>
      <c r="B450">
        <v>0</v>
      </c>
      <c r="C450" s="4">
        <v>3.9758092001329999</v>
      </c>
      <c r="D450" s="8">
        <f t="shared" si="37"/>
        <v>79.418038447453526</v>
      </c>
      <c r="E450">
        <f t="shared" si="40"/>
        <v>1</v>
      </c>
      <c r="F450" s="8">
        <f t="shared" si="41"/>
        <v>2.7830664400930996</v>
      </c>
      <c r="G450">
        <f t="shared" si="42"/>
        <v>0</v>
      </c>
      <c r="H450" s="8">
        <f t="shared" si="38"/>
        <v>339.99178131884798</v>
      </c>
      <c r="I450">
        <v>0.7</v>
      </c>
      <c r="J450">
        <f t="shared" si="39"/>
        <v>2.7830664400930996</v>
      </c>
    </row>
    <row r="451" spans="1:10" x14ac:dyDescent="0.25">
      <c r="A451" s="2">
        <v>43275</v>
      </c>
      <c r="B451">
        <v>0</v>
      </c>
      <c r="C451" s="4">
        <v>5.0206501867730022</v>
      </c>
      <c r="D451" s="8">
        <f t="shared" si="37"/>
        <v>82.932493578194624</v>
      </c>
      <c r="E451">
        <f t="shared" si="40"/>
        <v>1</v>
      </c>
      <c r="F451" s="8">
        <f t="shared" si="41"/>
        <v>3.5144551307411014</v>
      </c>
      <c r="G451">
        <f t="shared" si="42"/>
        <v>0</v>
      </c>
      <c r="H451" s="8">
        <f t="shared" si="38"/>
        <v>339.99178131884798</v>
      </c>
      <c r="I451">
        <v>0.7</v>
      </c>
      <c r="J451">
        <f t="shared" si="39"/>
        <v>3.5144551307411014</v>
      </c>
    </row>
    <row r="452" spans="1:10" x14ac:dyDescent="0.25">
      <c r="A452" s="2">
        <v>43276</v>
      </c>
      <c r="B452">
        <v>0</v>
      </c>
      <c r="C452" s="4">
        <v>4.6505356799999999</v>
      </c>
      <c r="D452" s="8">
        <f t="shared" ref="D452:D515" si="43">MAX((D451+F452-B452),0)</f>
        <v>86.187868554194623</v>
      </c>
      <c r="E452">
        <f t="shared" si="40"/>
        <v>1</v>
      </c>
      <c r="F452" s="8">
        <f t="shared" si="41"/>
        <v>3.2553749759999997</v>
      </c>
      <c r="G452">
        <f t="shared" si="42"/>
        <v>0</v>
      </c>
      <c r="H452" s="8">
        <f t="shared" ref="H452:H515" si="44">H451+G452</f>
        <v>339.99178131884798</v>
      </c>
      <c r="I452">
        <v>0.7</v>
      </c>
      <c r="J452">
        <f t="shared" ref="J452:J515" si="45">I452*C452</f>
        <v>3.2553749759999997</v>
      </c>
    </row>
    <row r="453" spans="1:10" x14ac:dyDescent="0.25">
      <c r="A453" s="2">
        <v>43277</v>
      </c>
      <c r="B453">
        <v>0</v>
      </c>
      <c r="C453" s="4">
        <v>3.9535699758080005</v>
      </c>
      <c r="D453" s="8">
        <f t="shared" si="43"/>
        <v>88.95536753726023</v>
      </c>
      <c r="E453">
        <f t="shared" ref="E453:E516" si="46">IF(D452&gt;$Q$2,1-(D452-$Q$2)/($Q$1-$Q$2),1)</f>
        <v>1</v>
      </c>
      <c r="F453" s="8">
        <f t="shared" ref="F453:F516" si="47">E453*J453</f>
        <v>2.7674989830656003</v>
      </c>
      <c r="G453">
        <f t="shared" si="42"/>
        <v>0</v>
      </c>
      <c r="H453" s="8">
        <f t="shared" si="44"/>
        <v>339.99178131884798</v>
      </c>
      <c r="I453">
        <v>0.7</v>
      </c>
      <c r="J453">
        <f t="shared" si="45"/>
        <v>2.7674989830656003</v>
      </c>
    </row>
    <row r="454" spans="1:10" x14ac:dyDescent="0.25">
      <c r="A454" s="2">
        <v>43278</v>
      </c>
      <c r="B454">
        <v>0</v>
      </c>
      <c r="C454" s="4">
        <v>4.4768665470880009</v>
      </c>
      <c r="D454" s="8">
        <f t="shared" si="43"/>
        <v>92.089174120221827</v>
      </c>
      <c r="E454">
        <f t="shared" si="46"/>
        <v>1</v>
      </c>
      <c r="F454" s="8">
        <f t="shared" si="47"/>
        <v>3.1338065829616006</v>
      </c>
      <c r="G454">
        <f t="shared" si="42"/>
        <v>0</v>
      </c>
      <c r="H454" s="8">
        <f t="shared" si="44"/>
        <v>339.99178131884798</v>
      </c>
      <c r="I454">
        <v>0.7</v>
      </c>
      <c r="J454">
        <f t="shared" si="45"/>
        <v>3.1338065829616006</v>
      </c>
    </row>
    <row r="455" spans="1:10" x14ac:dyDescent="0.25">
      <c r="A455" s="2">
        <v>43279</v>
      </c>
      <c r="B455">
        <v>0</v>
      </c>
      <c r="C455" s="4">
        <v>3.9609861195730005</v>
      </c>
      <c r="D455" s="8">
        <f t="shared" si="43"/>
        <v>94.861864403922922</v>
      </c>
      <c r="E455">
        <f t="shared" si="46"/>
        <v>1</v>
      </c>
      <c r="F455" s="8">
        <f t="shared" si="47"/>
        <v>2.7726902837011003</v>
      </c>
      <c r="G455">
        <f t="shared" si="42"/>
        <v>0</v>
      </c>
      <c r="H455" s="8">
        <f t="shared" si="44"/>
        <v>339.99178131884798</v>
      </c>
      <c r="I455">
        <v>0.7</v>
      </c>
      <c r="J455">
        <f t="shared" si="45"/>
        <v>2.7726902837011003</v>
      </c>
    </row>
    <row r="456" spans="1:10" x14ac:dyDescent="0.25">
      <c r="A456" s="2">
        <v>43280</v>
      </c>
      <c r="B456">
        <v>0</v>
      </c>
      <c r="C456" s="4">
        <v>3.9980237182880001</v>
      </c>
      <c r="D456" s="8">
        <f t="shared" si="43"/>
        <v>97.660481006724524</v>
      </c>
      <c r="E456">
        <f t="shared" si="46"/>
        <v>1</v>
      </c>
      <c r="F456" s="8">
        <f t="shared" si="47"/>
        <v>2.7986166028015997</v>
      </c>
      <c r="G456">
        <f t="shared" si="42"/>
        <v>0</v>
      </c>
      <c r="H456" s="8">
        <f t="shared" si="44"/>
        <v>339.99178131884798</v>
      </c>
      <c r="I456">
        <v>0.7</v>
      </c>
      <c r="J456">
        <f t="shared" si="45"/>
        <v>2.7986166028015997</v>
      </c>
    </row>
    <row r="457" spans="1:10" x14ac:dyDescent="0.25">
      <c r="A457" s="2">
        <v>43281</v>
      </c>
      <c r="B457">
        <v>0</v>
      </c>
      <c r="C457" s="4">
        <v>4.3623032072530012</v>
      </c>
      <c r="D457" s="8">
        <f t="shared" si="43"/>
        <v>100.71409325180163</v>
      </c>
      <c r="E457">
        <f t="shared" si="46"/>
        <v>1</v>
      </c>
      <c r="F457" s="8">
        <f t="shared" si="47"/>
        <v>3.0536122450771006</v>
      </c>
      <c r="G457">
        <f t="shared" si="42"/>
        <v>0</v>
      </c>
      <c r="H457" s="8">
        <f t="shared" si="44"/>
        <v>339.99178131884798</v>
      </c>
      <c r="I457">
        <v>0.7</v>
      </c>
      <c r="J457">
        <f t="shared" si="45"/>
        <v>3.0536122450771006</v>
      </c>
    </row>
    <row r="458" spans="1:10" x14ac:dyDescent="0.25">
      <c r="A458" s="2">
        <v>43282</v>
      </c>
      <c r="B458">
        <v>0</v>
      </c>
      <c r="C458" s="4">
        <v>3.8866524590930003</v>
      </c>
      <c r="D458" s="8">
        <f t="shared" si="43"/>
        <v>103.43474997316673</v>
      </c>
      <c r="E458">
        <f t="shared" si="46"/>
        <v>1</v>
      </c>
      <c r="F458" s="8">
        <f t="shared" si="47"/>
        <v>2.7206567213651001</v>
      </c>
      <c r="G458">
        <f t="shared" si="42"/>
        <v>0</v>
      </c>
      <c r="H458" s="8">
        <f t="shared" si="44"/>
        <v>339.99178131884798</v>
      </c>
      <c r="I458">
        <v>0.7</v>
      </c>
      <c r="J458">
        <f t="shared" si="45"/>
        <v>2.7206567213651001</v>
      </c>
    </row>
    <row r="459" spans="1:10" x14ac:dyDescent="0.25">
      <c r="A459" s="2">
        <v>43283</v>
      </c>
      <c r="B459">
        <v>0</v>
      </c>
      <c r="C459" s="4">
        <v>3.4645607009279997</v>
      </c>
      <c r="D459" s="8">
        <f t="shared" si="43"/>
        <v>105.85994246381632</v>
      </c>
      <c r="E459">
        <f t="shared" si="46"/>
        <v>1</v>
      </c>
      <c r="F459" s="8">
        <f t="shared" si="47"/>
        <v>2.4251924906495996</v>
      </c>
      <c r="G459">
        <f t="shared" si="42"/>
        <v>0</v>
      </c>
      <c r="H459" s="8">
        <f t="shared" si="44"/>
        <v>339.99178131884798</v>
      </c>
      <c r="I459">
        <v>0.7</v>
      </c>
      <c r="J459">
        <f t="shared" si="45"/>
        <v>2.4251924906495996</v>
      </c>
    </row>
    <row r="460" spans="1:10" x14ac:dyDescent="0.25">
      <c r="A460" s="2">
        <v>43284</v>
      </c>
      <c r="B460">
        <v>0</v>
      </c>
      <c r="C460" s="4">
        <v>4.1681016038130005</v>
      </c>
      <c r="D460" s="8">
        <f t="shared" si="43"/>
        <v>108.77761358648543</v>
      </c>
      <c r="E460">
        <f t="shared" si="46"/>
        <v>1</v>
      </c>
      <c r="F460" s="8">
        <f t="shared" si="47"/>
        <v>2.9176711226691001</v>
      </c>
      <c r="G460">
        <f t="shared" si="42"/>
        <v>0</v>
      </c>
      <c r="H460" s="8">
        <f t="shared" si="44"/>
        <v>339.99178131884798</v>
      </c>
      <c r="I460">
        <v>0.7</v>
      </c>
      <c r="J460">
        <f t="shared" si="45"/>
        <v>2.9176711226691001</v>
      </c>
    </row>
    <row r="461" spans="1:10" x14ac:dyDescent="0.25">
      <c r="A461" s="2">
        <v>43285</v>
      </c>
      <c r="B461">
        <v>0</v>
      </c>
      <c r="C461" s="4">
        <v>3.871731656773</v>
      </c>
      <c r="D461" s="8">
        <f t="shared" si="43"/>
        <v>111.48782574622653</v>
      </c>
      <c r="E461">
        <f t="shared" si="46"/>
        <v>1</v>
      </c>
      <c r="F461" s="8">
        <f t="shared" si="47"/>
        <v>2.7102121597410997</v>
      </c>
      <c r="G461">
        <f t="shared" si="42"/>
        <v>0</v>
      </c>
      <c r="H461" s="8">
        <f t="shared" si="44"/>
        <v>339.99178131884798</v>
      </c>
      <c r="I461">
        <v>0.7</v>
      </c>
      <c r="J461">
        <f t="shared" si="45"/>
        <v>2.7102121597410997</v>
      </c>
    </row>
    <row r="462" spans="1:10" x14ac:dyDescent="0.25">
      <c r="A462" s="2">
        <v>43286</v>
      </c>
      <c r="B462">
        <v>0</v>
      </c>
      <c r="C462" s="4">
        <v>3.8866524590930003</v>
      </c>
      <c r="D462" s="8">
        <f t="shared" si="43"/>
        <v>114.20848246759164</v>
      </c>
      <c r="E462">
        <f t="shared" si="46"/>
        <v>1</v>
      </c>
      <c r="F462" s="8">
        <f t="shared" si="47"/>
        <v>2.7206567213651001</v>
      </c>
      <c r="G462">
        <f t="shared" si="42"/>
        <v>0</v>
      </c>
      <c r="H462" s="8">
        <f t="shared" si="44"/>
        <v>339.99178131884798</v>
      </c>
      <c r="I462">
        <v>0.7</v>
      </c>
      <c r="J462">
        <f t="shared" si="45"/>
        <v>2.7206567213651001</v>
      </c>
    </row>
    <row r="463" spans="1:10" x14ac:dyDescent="0.25">
      <c r="A463" s="2">
        <v>43287</v>
      </c>
      <c r="B463">
        <v>0</v>
      </c>
      <c r="C463" s="4">
        <v>4.0423999999999998</v>
      </c>
      <c r="D463" s="8">
        <f t="shared" si="43"/>
        <v>117.03816246759163</v>
      </c>
      <c r="E463">
        <f t="shared" si="46"/>
        <v>1</v>
      </c>
      <c r="F463" s="8">
        <f t="shared" si="47"/>
        <v>2.8296799999999998</v>
      </c>
      <c r="G463">
        <f t="shared" si="42"/>
        <v>0</v>
      </c>
      <c r="H463" s="8">
        <f t="shared" si="44"/>
        <v>339.99178131884798</v>
      </c>
      <c r="I463">
        <v>0.7</v>
      </c>
      <c r="J463">
        <f t="shared" si="45"/>
        <v>2.8296799999999998</v>
      </c>
    </row>
    <row r="464" spans="1:10" x14ac:dyDescent="0.25">
      <c r="A464" s="2">
        <v>43288</v>
      </c>
      <c r="B464">
        <v>0</v>
      </c>
      <c r="C464" s="4">
        <v>4.0350074956529998</v>
      </c>
      <c r="D464" s="8">
        <f t="shared" si="43"/>
        <v>119.86266771454873</v>
      </c>
      <c r="E464">
        <f t="shared" si="46"/>
        <v>1</v>
      </c>
      <c r="F464" s="8">
        <f t="shared" si="47"/>
        <v>2.8245052469570995</v>
      </c>
      <c r="G464">
        <f t="shared" si="42"/>
        <v>0</v>
      </c>
      <c r="H464" s="8">
        <f t="shared" si="44"/>
        <v>339.99178131884798</v>
      </c>
      <c r="I464">
        <v>0.7</v>
      </c>
      <c r="J464">
        <f t="shared" si="45"/>
        <v>2.8245052469570995</v>
      </c>
    </row>
    <row r="465" spans="1:10" x14ac:dyDescent="0.25">
      <c r="A465" s="2">
        <v>43289</v>
      </c>
      <c r="B465">
        <v>0.05</v>
      </c>
      <c r="C465" s="4">
        <v>3.5670718601329994</v>
      </c>
      <c r="D465" s="8">
        <f t="shared" si="43"/>
        <v>122.30961801664183</v>
      </c>
      <c r="E465">
        <f t="shared" si="46"/>
        <v>1</v>
      </c>
      <c r="F465" s="8">
        <f t="shared" si="47"/>
        <v>2.4969503020930994</v>
      </c>
      <c r="G465">
        <f t="shared" si="42"/>
        <v>0</v>
      </c>
      <c r="H465" s="8">
        <f t="shared" si="44"/>
        <v>339.99178131884798</v>
      </c>
      <c r="I465">
        <v>0.7</v>
      </c>
      <c r="J465">
        <f t="shared" si="45"/>
        <v>2.4969503020930994</v>
      </c>
    </row>
    <row r="466" spans="1:10" x14ac:dyDescent="0.25">
      <c r="A466" s="2">
        <v>43290</v>
      </c>
      <c r="B466">
        <v>0.11</v>
      </c>
      <c r="C466" s="4">
        <v>2.6284152007679999</v>
      </c>
      <c r="D466" s="8">
        <f t="shared" si="43"/>
        <v>124.03950865717944</v>
      </c>
      <c r="E466">
        <f t="shared" si="46"/>
        <v>1</v>
      </c>
      <c r="F466" s="8">
        <f t="shared" si="47"/>
        <v>1.8398906405375999</v>
      </c>
      <c r="G466">
        <f t="shared" si="42"/>
        <v>0</v>
      </c>
      <c r="H466" s="8">
        <f t="shared" si="44"/>
        <v>339.99178131884798</v>
      </c>
      <c r="I466">
        <v>0.7</v>
      </c>
      <c r="J466">
        <f t="shared" si="45"/>
        <v>1.8398906405375999</v>
      </c>
    </row>
    <row r="467" spans="1:10" x14ac:dyDescent="0.25">
      <c r="A467" s="2">
        <v>43291</v>
      </c>
      <c r="B467">
        <v>0</v>
      </c>
      <c r="C467" s="4">
        <v>2.7970573771679996</v>
      </c>
      <c r="D467" s="8">
        <f t="shared" si="43"/>
        <v>125.99744882119704</v>
      </c>
      <c r="E467">
        <f t="shared" si="46"/>
        <v>1</v>
      </c>
      <c r="F467" s="8">
        <f t="shared" si="47"/>
        <v>1.9579401640175995</v>
      </c>
      <c r="G467">
        <f t="shared" si="42"/>
        <v>0</v>
      </c>
      <c r="H467" s="8">
        <f t="shared" si="44"/>
        <v>339.99178131884798</v>
      </c>
      <c r="I467">
        <v>0.7</v>
      </c>
      <c r="J467">
        <f t="shared" si="45"/>
        <v>1.9579401640175995</v>
      </c>
    </row>
    <row r="468" spans="1:10" x14ac:dyDescent="0.25">
      <c r="A468" s="2">
        <v>43292</v>
      </c>
      <c r="B468">
        <v>0.1</v>
      </c>
      <c r="C468" s="4">
        <v>3.1430558831249997</v>
      </c>
      <c r="D468" s="8">
        <f t="shared" si="43"/>
        <v>128.09758793938454</v>
      </c>
      <c r="E468">
        <f t="shared" si="46"/>
        <v>1</v>
      </c>
      <c r="F468" s="8">
        <f t="shared" si="47"/>
        <v>2.2001391181874999</v>
      </c>
      <c r="G468">
        <f t="shared" si="42"/>
        <v>0</v>
      </c>
      <c r="H468" s="8">
        <f t="shared" si="44"/>
        <v>339.99178131884798</v>
      </c>
      <c r="I468">
        <v>0.7</v>
      </c>
      <c r="J468">
        <f t="shared" si="45"/>
        <v>2.2001391181874999</v>
      </c>
    </row>
    <row r="469" spans="1:10" x14ac:dyDescent="0.25">
      <c r="A469" s="2">
        <v>43293</v>
      </c>
      <c r="B469">
        <v>0.03</v>
      </c>
      <c r="C469" s="4">
        <v>2.1924964014079995</v>
      </c>
      <c r="D469" s="8">
        <f t="shared" si="43"/>
        <v>129.60233542037014</v>
      </c>
      <c r="E469">
        <f t="shared" si="46"/>
        <v>1</v>
      </c>
      <c r="F469" s="8">
        <f t="shared" si="47"/>
        <v>1.5347474809855997</v>
      </c>
      <c r="G469">
        <f t="shared" si="42"/>
        <v>0</v>
      </c>
      <c r="H469" s="8">
        <f t="shared" si="44"/>
        <v>339.99178131884798</v>
      </c>
      <c r="I469">
        <v>0.7</v>
      </c>
      <c r="J469">
        <f t="shared" si="45"/>
        <v>1.5347474809855997</v>
      </c>
    </row>
    <row r="470" spans="1:10" x14ac:dyDescent="0.25">
      <c r="A470" s="2">
        <v>43294</v>
      </c>
      <c r="B470">
        <v>0.02</v>
      </c>
      <c r="C470" s="4">
        <v>3.2776984032529994</v>
      </c>
      <c r="D470" s="8">
        <f t="shared" si="43"/>
        <v>131.87672430264723</v>
      </c>
      <c r="E470">
        <f t="shared" si="46"/>
        <v>1</v>
      </c>
      <c r="F470" s="8">
        <f t="shared" si="47"/>
        <v>2.2943888822770995</v>
      </c>
      <c r="G470">
        <f t="shared" si="42"/>
        <v>0</v>
      </c>
      <c r="H470" s="8">
        <f t="shared" si="44"/>
        <v>339.99178131884798</v>
      </c>
      <c r="I470">
        <v>0.7</v>
      </c>
      <c r="J470">
        <f t="shared" si="45"/>
        <v>2.2943888822770995</v>
      </c>
    </row>
    <row r="471" spans="1:10" x14ac:dyDescent="0.25">
      <c r="A471" s="2">
        <v>43295</v>
      </c>
      <c r="B471">
        <v>0</v>
      </c>
      <c r="C471" s="4">
        <v>4.3095968660480004</v>
      </c>
      <c r="D471" s="8">
        <f t="shared" si="43"/>
        <v>134.89344210888083</v>
      </c>
      <c r="E471">
        <f t="shared" si="46"/>
        <v>1</v>
      </c>
      <c r="F471" s="8">
        <f t="shared" si="47"/>
        <v>3.0167178062336002</v>
      </c>
      <c r="G471">
        <f t="shared" si="42"/>
        <v>0</v>
      </c>
      <c r="H471" s="8">
        <f t="shared" si="44"/>
        <v>339.99178131884798</v>
      </c>
      <c r="I471">
        <v>0.7</v>
      </c>
      <c r="J471">
        <f t="shared" si="45"/>
        <v>3.0167178062336002</v>
      </c>
    </row>
    <row r="472" spans="1:10" x14ac:dyDescent="0.25">
      <c r="A472" s="2">
        <v>43296</v>
      </c>
      <c r="B472">
        <v>0.73</v>
      </c>
      <c r="C472" s="4">
        <v>3.8493098853280006</v>
      </c>
      <c r="D472" s="8">
        <f t="shared" si="43"/>
        <v>136.85795902861045</v>
      </c>
      <c r="E472">
        <f t="shared" si="46"/>
        <v>1</v>
      </c>
      <c r="F472" s="8">
        <f t="shared" si="47"/>
        <v>2.6945169197296002</v>
      </c>
      <c r="G472">
        <f t="shared" si="42"/>
        <v>0</v>
      </c>
      <c r="H472" s="8">
        <f t="shared" si="44"/>
        <v>339.99178131884798</v>
      </c>
      <c r="I472">
        <v>0.7</v>
      </c>
      <c r="J472">
        <f t="shared" si="45"/>
        <v>2.6945169197296002</v>
      </c>
    </row>
    <row r="473" spans="1:10" x14ac:dyDescent="0.25">
      <c r="A473" s="2">
        <v>43297</v>
      </c>
      <c r="B473">
        <v>7.57</v>
      </c>
      <c r="C473" s="4">
        <v>2.4737231150079997</v>
      </c>
      <c r="D473" s="8">
        <f t="shared" si="43"/>
        <v>131.01956520911605</v>
      </c>
      <c r="E473">
        <f t="shared" si="46"/>
        <v>1</v>
      </c>
      <c r="F473" s="8">
        <f t="shared" si="47"/>
        <v>1.7316061805055998</v>
      </c>
      <c r="G473">
        <f t="shared" si="42"/>
        <v>0</v>
      </c>
      <c r="H473" s="8">
        <f t="shared" si="44"/>
        <v>339.99178131884798</v>
      </c>
      <c r="I473">
        <v>0.7</v>
      </c>
      <c r="J473">
        <f t="shared" si="45"/>
        <v>1.7316061805055998</v>
      </c>
    </row>
    <row r="474" spans="1:10" x14ac:dyDescent="0.25">
      <c r="A474" s="2">
        <v>43298</v>
      </c>
      <c r="B474">
        <v>0.44</v>
      </c>
      <c r="C474" s="4">
        <v>2.7693480304530005</v>
      </c>
      <c r="D474" s="8">
        <f t="shared" si="43"/>
        <v>132.51810883043316</v>
      </c>
      <c r="E474">
        <f t="shared" si="46"/>
        <v>1</v>
      </c>
      <c r="F474" s="8">
        <f t="shared" si="47"/>
        <v>1.9385436213171001</v>
      </c>
      <c r="G474">
        <f t="shared" si="42"/>
        <v>0</v>
      </c>
      <c r="H474" s="8">
        <f t="shared" si="44"/>
        <v>339.99178131884798</v>
      </c>
      <c r="I474">
        <v>0.7</v>
      </c>
      <c r="J474">
        <f t="shared" si="45"/>
        <v>1.9385436213171001</v>
      </c>
    </row>
    <row r="475" spans="1:10" x14ac:dyDescent="0.25">
      <c r="A475" s="2">
        <v>43299</v>
      </c>
      <c r="B475">
        <v>0.04</v>
      </c>
      <c r="C475" s="4">
        <v>2.8520000916480002</v>
      </c>
      <c r="D475" s="8">
        <f t="shared" si="43"/>
        <v>134.47450889458676</v>
      </c>
      <c r="E475">
        <f t="shared" si="46"/>
        <v>1</v>
      </c>
      <c r="F475" s="8">
        <f t="shared" si="47"/>
        <v>1.9964000641535999</v>
      </c>
      <c r="G475">
        <f t="shared" si="42"/>
        <v>0</v>
      </c>
      <c r="H475" s="8">
        <f t="shared" si="44"/>
        <v>339.99178131884798</v>
      </c>
      <c r="I475">
        <v>0.7</v>
      </c>
      <c r="J475">
        <f t="shared" si="45"/>
        <v>1.9964000641535999</v>
      </c>
    </row>
    <row r="476" spans="1:10" x14ac:dyDescent="0.25">
      <c r="A476" s="2">
        <v>43300</v>
      </c>
      <c r="B476">
        <v>0.04</v>
      </c>
      <c r="C476" s="4">
        <v>3.392324983125</v>
      </c>
      <c r="D476" s="8">
        <f t="shared" si="43"/>
        <v>136.80913638277428</v>
      </c>
      <c r="E476">
        <f t="shared" si="46"/>
        <v>1</v>
      </c>
      <c r="F476" s="8">
        <f t="shared" si="47"/>
        <v>2.3746274881875</v>
      </c>
      <c r="G476">
        <f t="shared" si="42"/>
        <v>0</v>
      </c>
      <c r="H476" s="8">
        <f t="shared" si="44"/>
        <v>339.99178131884798</v>
      </c>
      <c r="I476">
        <v>0.7</v>
      </c>
      <c r="J476">
        <f t="shared" si="45"/>
        <v>2.3746274881875</v>
      </c>
    </row>
    <row r="477" spans="1:10" x14ac:dyDescent="0.25">
      <c r="A477" s="2">
        <v>43301</v>
      </c>
      <c r="B477">
        <v>2.71</v>
      </c>
      <c r="C477" s="4">
        <v>1.8989090810879998</v>
      </c>
      <c r="D477" s="8">
        <f t="shared" si="43"/>
        <v>135.42837273953589</v>
      </c>
      <c r="E477">
        <f t="shared" si="46"/>
        <v>1</v>
      </c>
      <c r="F477" s="8">
        <f t="shared" si="47"/>
        <v>1.3292363567615999</v>
      </c>
      <c r="G477">
        <f t="shared" si="42"/>
        <v>0</v>
      </c>
      <c r="H477" s="8">
        <f t="shared" si="44"/>
        <v>339.99178131884798</v>
      </c>
      <c r="I477">
        <v>0.7</v>
      </c>
      <c r="J477">
        <f t="shared" si="45"/>
        <v>1.3292363567615999</v>
      </c>
    </row>
    <row r="478" spans="1:10" x14ac:dyDescent="0.25">
      <c r="A478" s="2">
        <v>43302</v>
      </c>
      <c r="B478">
        <v>0.01</v>
      </c>
      <c r="C478" s="4">
        <v>2.9421693618080003</v>
      </c>
      <c r="D478" s="8">
        <f t="shared" si="43"/>
        <v>137.4778912928015</v>
      </c>
      <c r="E478">
        <f t="shared" si="46"/>
        <v>1</v>
      </c>
      <c r="F478" s="8">
        <f t="shared" si="47"/>
        <v>2.0595185532656002</v>
      </c>
      <c r="G478">
        <f t="shared" si="42"/>
        <v>0</v>
      </c>
      <c r="H478" s="8">
        <f t="shared" si="44"/>
        <v>339.99178131884798</v>
      </c>
      <c r="I478">
        <v>0.7</v>
      </c>
      <c r="J478">
        <f t="shared" si="45"/>
        <v>2.0595185532656002</v>
      </c>
    </row>
    <row r="479" spans="1:10" x14ac:dyDescent="0.25">
      <c r="A479" s="2">
        <v>43303</v>
      </c>
      <c r="B479">
        <v>0</v>
      </c>
      <c r="C479" s="4">
        <v>3.7666094373330004</v>
      </c>
      <c r="D479" s="8">
        <f t="shared" si="43"/>
        <v>140.11451789893459</v>
      </c>
      <c r="E479">
        <f t="shared" si="46"/>
        <v>1</v>
      </c>
      <c r="F479" s="8">
        <f t="shared" si="47"/>
        <v>2.6366266061331003</v>
      </c>
      <c r="G479">
        <f t="shared" si="42"/>
        <v>0</v>
      </c>
      <c r="H479" s="8">
        <f t="shared" si="44"/>
        <v>339.99178131884798</v>
      </c>
      <c r="I479">
        <v>0.7</v>
      </c>
      <c r="J479">
        <f t="shared" si="45"/>
        <v>2.6366266061331003</v>
      </c>
    </row>
    <row r="480" spans="1:10" x14ac:dyDescent="0.25">
      <c r="A480" s="2">
        <v>43304</v>
      </c>
      <c r="B480">
        <v>0</v>
      </c>
      <c r="C480" s="4">
        <v>3.7439020799999994</v>
      </c>
      <c r="D480" s="8">
        <f t="shared" si="43"/>
        <v>142.73524935493458</v>
      </c>
      <c r="E480">
        <f t="shared" si="46"/>
        <v>1</v>
      </c>
      <c r="F480" s="8">
        <f t="shared" si="47"/>
        <v>2.6207314559999992</v>
      </c>
      <c r="G480">
        <f t="shared" si="42"/>
        <v>0</v>
      </c>
      <c r="H480" s="8">
        <f t="shared" si="44"/>
        <v>339.99178131884798</v>
      </c>
      <c r="I480">
        <v>0.7</v>
      </c>
      <c r="J480">
        <f t="shared" si="45"/>
        <v>2.6207314559999992</v>
      </c>
    </row>
    <row r="481" spans="1:10" x14ac:dyDescent="0.25">
      <c r="A481" s="2">
        <v>43305</v>
      </c>
      <c r="B481">
        <v>0</v>
      </c>
      <c r="C481" s="4">
        <v>3.2444131578929998</v>
      </c>
      <c r="D481" s="8">
        <f t="shared" si="43"/>
        <v>145.00633856545969</v>
      </c>
      <c r="E481">
        <f t="shared" si="46"/>
        <v>1</v>
      </c>
      <c r="F481" s="8">
        <f t="shared" si="47"/>
        <v>2.2710892105250995</v>
      </c>
      <c r="G481">
        <f t="shared" si="42"/>
        <v>0</v>
      </c>
      <c r="H481" s="8">
        <f t="shared" si="44"/>
        <v>339.99178131884798</v>
      </c>
      <c r="I481">
        <v>0.7</v>
      </c>
      <c r="J481">
        <f t="shared" si="45"/>
        <v>2.2710892105250995</v>
      </c>
    </row>
    <row r="482" spans="1:10" x14ac:dyDescent="0.25">
      <c r="A482" s="2">
        <v>43306</v>
      </c>
      <c r="B482">
        <v>0</v>
      </c>
      <c r="C482" s="4">
        <v>4.0128222919680008</v>
      </c>
      <c r="D482" s="8">
        <f t="shared" si="43"/>
        <v>147.79568374983646</v>
      </c>
      <c r="E482">
        <f t="shared" si="46"/>
        <v>0.99301153773986328</v>
      </c>
      <c r="F482" s="8">
        <f t="shared" si="47"/>
        <v>2.7893451843767627</v>
      </c>
      <c r="G482">
        <f t="shared" si="42"/>
        <v>0</v>
      </c>
      <c r="H482" s="8">
        <f t="shared" si="44"/>
        <v>339.99178131884798</v>
      </c>
      <c r="I482">
        <v>0.7</v>
      </c>
      <c r="J482">
        <f t="shared" si="45"/>
        <v>2.8089756043776002</v>
      </c>
    </row>
    <row r="483" spans="1:10" x14ac:dyDescent="0.25">
      <c r="A483" s="2">
        <v>43307</v>
      </c>
      <c r="B483">
        <v>0.1</v>
      </c>
      <c r="C483" s="4">
        <v>3.7892474482080001</v>
      </c>
      <c r="D483" s="8">
        <f t="shared" si="43"/>
        <v>150.27824064778838</v>
      </c>
      <c r="E483">
        <f t="shared" si="46"/>
        <v>0.97364108507058011</v>
      </c>
      <c r="F483" s="8">
        <f t="shared" si="47"/>
        <v>2.5825568979519149</v>
      </c>
      <c r="G483">
        <f t="shared" si="42"/>
        <v>0</v>
      </c>
      <c r="H483" s="8">
        <f t="shared" si="44"/>
        <v>339.99178131884798</v>
      </c>
      <c r="I483">
        <v>0.7</v>
      </c>
      <c r="J483">
        <f t="shared" si="45"/>
        <v>2.6524732137456</v>
      </c>
    </row>
    <row r="484" spans="1:10" x14ac:dyDescent="0.25">
      <c r="A484" s="2">
        <v>43308</v>
      </c>
      <c r="B484">
        <v>10.07</v>
      </c>
      <c r="C484" s="4">
        <v>3.7135103994880003</v>
      </c>
      <c r="D484" s="8">
        <f t="shared" si="43"/>
        <v>142.69436446662974</v>
      </c>
      <c r="E484">
        <f t="shared" si="46"/>
        <v>0.95640110661258071</v>
      </c>
      <c r="F484" s="8">
        <f t="shared" si="47"/>
        <v>2.4861238188413552</v>
      </c>
      <c r="G484">
        <f t="shared" si="42"/>
        <v>0</v>
      </c>
      <c r="H484" s="8">
        <f t="shared" si="44"/>
        <v>339.99178131884798</v>
      </c>
      <c r="I484">
        <v>0.7</v>
      </c>
      <c r="J484">
        <f t="shared" si="45"/>
        <v>2.5994572796416002</v>
      </c>
    </row>
    <row r="485" spans="1:10" x14ac:dyDescent="0.25">
      <c r="A485" s="2">
        <v>43309</v>
      </c>
      <c r="B485">
        <v>2.33</v>
      </c>
      <c r="C485" s="4">
        <v>2.7414796800000003</v>
      </c>
      <c r="D485" s="8">
        <f t="shared" si="43"/>
        <v>142.28340024262971</v>
      </c>
      <c r="E485">
        <f t="shared" si="46"/>
        <v>1</v>
      </c>
      <c r="F485" s="8">
        <f t="shared" si="47"/>
        <v>1.9190357760000001</v>
      </c>
      <c r="G485">
        <f t="shared" si="42"/>
        <v>0</v>
      </c>
      <c r="H485" s="8">
        <f t="shared" si="44"/>
        <v>339.99178131884798</v>
      </c>
      <c r="I485">
        <v>0.7</v>
      </c>
      <c r="J485">
        <f t="shared" si="45"/>
        <v>1.9190357760000001</v>
      </c>
    </row>
    <row r="486" spans="1:10" x14ac:dyDescent="0.25">
      <c r="A486" s="2">
        <v>43310</v>
      </c>
      <c r="B486">
        <v>3.75</v>
      </c>
      <c r="C486" s="4">
        <v>1.8775107531680002</v>
      </c>
      <c r="D486" s="8">
        <f t="shared" si="43"/>
        <v>139.8476577698473</v>
      </c>
      <c r="E486">
        <f t="shared" si="46"/>
        <v>1</v>
      </c>
      <c r="F486" s="8">
        <f t="shared" si="47"/>
        <v>1.3142575272176</v>
      </c>
      <c r="G486">
        <f t="shared" si="42"/>
        <v>0</v>
      </c>
      <c r="H486" s="8">
        <f t="shared" si="44"/>
        <v>339.99178131884798</v>
      </c>
      <c r="I486">
        <v>0.7</v>
      </c>
      <c r="J486">
        <f t="shared" si="45"/>
        <v>1.3142575272176</v>
      </c>
    </row>
    <row r="487" spans="1:10" x14ac:dyDescent="0.25">
      <c r="A487" s="2">
        <v>43311</v>
      </c>
      <c r="B487">
        <v>6.66</v>
      </c>
      <c r="C487" s="4">
        <v>3.2024584186879994</v>
      </c>
      <c r="D487" s="8">
        <f t="shared" si="43"/>
        <v>135.42937866292891</v>
      </c>
      <c r="E487">
        <f t="shared" si="46"/>
        <v>1</v>
      </c>
      <c r="F487" s="8">
        <f t="shared" si="47"/>
        <v>2.2417208930815993</v>
      </c>
      <c r="G487">
        <f t="shared" si="42"/>
        <v>0</v>
      </c>
      <c r="H487" s="8">
        <f t="shared" si="44"/>
        <v>339.99178131884798</v>
      </c>
      <c r="I487">
        <v>0.7</v>
      </c>
      <c r="J487">
        <f t="shared" si="45"/>
        <v>2.2417208930815993</v>
      </c>
    </row>
    <row r="488" spans="1:10" x14ac:dyDescent="0.25">
      <c r="A488" s="2">
        <v>43312</v>
      </c>
      <c r="B488">
        <v>0.14000000000000001</v>
      </c>
      <c r="C488" s="7">
        <v>2.4900000000000002</v>
      </c>
      <c r="D488" s="8">
        <f t="shared" si="43"/>
        <v>137.03237866292892</v>
      </c>
      <c r="E488">
        <f t="shared" si="46"/>
        <v>1</v>
      </c>
      <c r="F488" s="8">
        <f t="shared" si="47"/>
        <v>1.7430000000000001</v>
      </c>
      <c r="G488">
        <f t="shared" si="42"/>
        <v>0</v>
      </c>
      <c r="H488" s="8">
        <f t="shared" si="44"/>
        <v>339.99178131884798</v>
      </c>
      <c r="I488">
        <v>0.7</v>
      </c>
      <c r="J488">
        <f t="shared" si="45"/>
        <v>1.7430000000000001</v>
      </c>
    </row>
    <row r="489" spans="1:10" x14ac:dyDescent="0.25">
      <c r="A489" s="2">
        <v>43313</v>
      </c>
      <c r="B489">
        <v>2</v>
      </c>
      <c r="C489" s="6">
        <v>2.4442229257329995</v>
      </c>
      <c r="D489" s="8">
        <f t="shared" si="43"/>
        <v>136.74333471094201</v>
      </c>
      <c r="E489">
        <f t="shared" si="46"/>
        <v>1</v>
      </c>
      <c r="F489" s="8">
        <f t="shared" si="47"/>
        <v>1.7109560480130996</v>
      </c>
      <c r="G489">
        <f t="shared" si="42"/>
        <v>0</v>
      </c>
      <c r="H489" s="8">
        <f t="shared" si="44"/>
        <v>339.99178131884798</v>
      </c>
      <c r="I489">
        <v>0.7</v>
      </c>
      <c r="J489">
        <f t="shared" si="45"/>
        <v>1.7109560480130996</v>
      </c>
    </row>
    <row r="490" spans="1:10" x14ac:dyDescent="0.25">
      <c r="A490" s="2">
        <v>43314</v>
      </c>
      <c r="B490">
        <v>0</v>
      </c>
      <c r="C490" s="6">
        <v>3.236053408768</v>
      </c>
      <c r="D490" s="8">
        <f t="shared" si="43"/>
        <v>139.00857209707962</v>
      </c>
      <c r="E490">
        <f t="shared" si="46"/>
        <v>1</v>
      </c>
      <c r="F490" s="8">
        <f t="shared" si="47"/>
        <v>2.2652373861375996</v>
      </c>
      <c r="G490">
        <f t="shared" si="42"/>
        <v>0</v>
      </c>
      <c r="H490" s="8">
        <f t="shared" si="44"/>
        <v>339.99178131884798</v>
      </c>
      <c r="I490">
        <v>0.7</v>
      </c>
      <c r="J490">
        <f t="shared" si="45"/>
        <v>2.2652373861375996</v>
      </c>
    </row>
    <row r="491" spans="1:10" x14ac:dyDescent="0.25">
      <c r="A491" s="2">
        <v>43315</v>
      </c>
      <c r="B491">
        <v>0</v>
      </c>
      <c r="C491" s="6">
        <v>2.8701737099679994</v>
      </c>
      <c r="D491" s="8">
        <f t="shared" si="43"/>
        <v>141.01769369405721</v>
      </c>
      <c r="E491">
        <f t="shared" si="46"/>
        <v>1</v>
      </c>
      <c r="F491" s="8">
        <f t="shared" si="47"/>
        <v>2.0091215969775993</v>
      </c>
      <c r="G491">
        <f t="shared" si="42"/>
        <v>0</v>
      </c>
      <c r="H491" s="8">
        <f t="shared" si="44"/>
        <v>339.99178131884798</v>
      </c>
      <c r="I491">
        <v>0.7</v>
      </c>
      <c r="J491">
        <f t="shared" si="45"/>
        <v>2.0091215969775993</v>
      </c>
    </row>
    <row r="492" spans="1:10" x14ac:dyDescent="0.25">
      <c r="A492" s="2">
        <v>43316</v>
      </c>
      <c r="B492">
        <v>0</v>
      </c>
      <c r="C492" s="6">
        <v>3.2276781331250004</v>
      </c>
      <c r="D492" s="8">
        <f t="shared" si="43"/>
        <v>143.27706838724473</v>
      </c>
      <c r="E492">
        <f t="shared" si="46"/>
        <v>1</v>
      </c>
      <c r="F492" s="19">
        <f t="shared" si="47"/>
        <v>2.2593746931875001</v>
      </c>
      <c r="G492" s="17">
        <f t="shared" si="42"/>
        <v>0</v>
      </c>
      <c r="H492" s="19">
        <f t="shared" si="44"/>
        <v>339.99178131884798</v>
      </c>
      <c r="I492">
        <v>0.7</v>
      </c>
      <c r="J492" s="17">
        <f t="shared" si="45"/>
        <v>2.2593746931875001</v>
      </c>
    </row>
    <row r="493" spans="1:10" x14ac:dyDescent="0.25">
      <c r="A493" s="2">
        <v>43317</v>
      </c>
      <c r="B493">
        <v>0</v>
      </c>
      <c r="C493" s="6">
        <v>3.543596478607999</v>
      </c>
      <c r="D493" s="8">
        <f t="shared" si="43"/>
        <v>145.75758592227032</v>
      </c>
      <c r="E493">
        <f t="shared" si="46"/>
        <v>1</v>
      </c>
      <c r="F493" s="8">
        <f t="shared" si="47"/>
        <v>2.4805175350255992</v>
      </c>
      <c r="G493">
        <f t="shared" si="42"/>
        <v>0</v>
      </c>
      <c r="H493" s="8">
        <f t="shared" si="44"/>
        <v>339.99178131884798</v>
      </c>
      <c r="I493">
        <v>0.7</v>
      </c>
      <c r="J493">
        <f t="shared" si="45"/>
        <v>2.4805175350255992</v>
      </c>
    </row>
    <row r="494" spans="1:10" x14ac:dyDescent="0.25">
      <c r="A494" s="2">
        <v>43318</v>
      </c>
      <c r="B494">
        <v>0</v>
      </c>
      <c r="C494" s="6">
        <v>3.359863535173</v>
      </c>
      <c r="D494" s="8">
        <f t="shared" si="43"/>
        <v>148.08078432609199</v>
      </c>
      <c r="E494">
        <f t="shared" si="46"/>
        <v>0.98779454220645613</v>
      </c>
      <c r="F494" s="8">
        <f t="shared" si="47"/>
        <v>2.3231984038216651</v>
      </c>
      <c r="G494">
        <f t="shared" si="42"/>
        <v>0</v>
      </c>
      <c r="H494" s="8">
        <f t="shared" si="44"/>
        <v>339.99178131884798</v>
      </c>
      <c r="I494">
        <v>0.7</v>
      </c>
      <c r="J494">
        <f t="shared" si="45"/>
        <v>2.3519044746211</v>
      </c>
    </row>
    <row r="495" spans="1:10" x14ac:dyDescent="0.25">
      <c r="A495" s="2">
        <v>43319</v>
      </c>
      <c r="B495">
        <v>0</v>
      </c>
      <c r="C495" s="6">
        <v>2.7693480304530005</v>
      </c>
      <c r="D495" s="8">
        <f t="shared" si="43"/>
        <v>149.96439198612217</v>
      </c>
      <c r="E495">
        <f t="shared" si="46"/>
        <v>0.9716612199576945</v>
      </c>
      <c r="F495" s="8">
        <f t="shared" si="47"/>
        <v>1.8836076600301805</v>
      </c>
      <c r="G495">
        <f t="shared" si="42"/>
        <v>0</v>
      </c>
      <c r="H495" s="8">
        <f t="shared" si="44"/>
        <v>339.99178131884798</v>
      </c>
      <c r="I495">
        <v>0.7</v>
      </c>
      <c r="J495">
        <f t="shared" si="45"/>
        <v>1.9385436213171001</v>
      </c>
    </row>
    <row r="496" spans="1:10" x14ac:dyDescent="0.25">
      <c r="A496" s="2">
        <v>43320</v>
      </c>
      <c r="B496">
        <v>0.14000000000000001</v>
      </c>
      <c r="C496" s="6">
        <v>3.4486017291679998</v>
      </c>
      <c r="D496" s="8">
        <f t="shared" si="43"/>
        <v>152.1384259134721</v>
      </c>
      <c r="E496">
        <f t="shared" si="46"/>
        <v>0.95858061120748494</v>
      </c>
      <c r="F496" s="8">
        <f t="shared" si="47"/>
        <v>2.3140339273499353</v>
      </c>
      <c r="G496">
        <f t="shared" si="42"/>
        <v>0</v>
      </c>
      <c r="H496" s="8">
        <f t="shared" si="44"/>
        <v>339.99178131884798</v>
      </c>
      <c r="I496">
        <v>0.7</v>
      </c>
      <c r="J496">
        <f t="shared" si="45"/>
        <v>2.4140212104175998</v>
      </c>
    </row>
    <row r="497" spans="1:10" x14ac:dyDescent="0.25">
      <c r="A497" s="2">
        <v>43321</v>
      </c>
      <c r="B497">
        <v>0.08</v>
      </c>
      <c r="C497" s="6">
        <v>3.5748739826079996</v>
      </c>
      <c r="D497" s="8">
        <f t="shared" si="43"/>
        <v>154.41940927810174</v>
      </c>
      <c r="E497">
        <f t="shared" si="46"/>
        <v>0.94348315337866595</v>
      </c>
      <c r="F497" s="8">
        <f t="shared" si="47"/>
        <v>2.3609833646296416</v>
      </c>
      <c r="G497">
        <f t="shared" si="42"/>
        <v>0</v>
      </c>
      <c r="H497" s="8">
        <f t="shared" si="44"/>
        <v>339.99178131884798</v>
      </c>
      <c r="I497">
        <v>0.7</v>
      </c>
      <c r="J497">
        <f t="shared" si="45"/>
        <v>2.5024117878255994</v>
      </c>
    </row>
    <row r="498" spans="1:10" x14ac:dyDescent="0.25">
      <c r="A498" s="2">
        <v>43322</v>
      </c>
      <c r="B498">
        <v>2.77</v>
      </c>
      <c r="C498" s="6">
        <v>2.4933036440480003</v>
      </c>
      <c r="D498" s="8">
        <f t="shared" si="43"/>
        <v>153.26843623320377</v>
      </c>
      <c r="E498">
        <f t="shared" si="46"/>
        <v>0.92764299112429349</v>
      </c>
      <c r="F498" s="8">
        <f t="shared" si="47"/>
        <v>1.6190269551020513</v>
      </c>
      <c r="G498">
        <f t="shared" si="42"/>
        <v>0</v>
      </c>
      <c r="H498" s="8">
        <f t="shared" si="44"/>
        <v>339.99178131884798</v>
      </c>
      <c r="I498">
        <v>0.7</v>
      </c>
      <c r="J498">
        <f t="shared" si="45"/>
        <v>1.7453125508336</v>
      </c>
    </row>
    <row r="499" spans="1:10" x14ac:dyDescent="0.25">
      <c r="A499" s="2">
        <v>43323</v>
      </c>
      <c r="B499">
        <v>3.52</v>
      </c>
      <c r="C499" s="6">
        <v>2.9063109182880003</v>
      </c>
      <c r="D499" s="8">
        <f t="shared" si="43"/>
        <v>151.65191033299141</v>
      </c>
      <c r="E499">
        <f t="shared" si="46"/>
        <v>0.93563585949164052</v>
      </c>
      <c r="F499" s="8">
        <f t="shared" si="47"/>
        <v>1.9034740997876323</v>
      </c>
      <c r="G499">
        <f t="shared" si="42"/>
        <v>0</v>
      </c>
      <c r="H499" s="8">
        <f t="shared" si="44"/>
        <v>339.99178131884798</v>
      </c>
      <c r="I499">
        <v>0.7</v>
      </c>
      <c r="J499">
        <f t="shared" si="45"/>
        <v>2.0344176428015999</v>
      </c>
    </row>
    <row r="500" spans="1:10" x14ac:dyDescent="0.25">
      <c r="A500" s="2">
        <v>43324</v>
      </c>
      <c r="B500">
        <v>7.06</v>
      </c>
      <c r="C500" s="6">
        <v>1.2605129944479998</v>
      </c>
      <c r="D500" s="8">
        <f t="shared" si="43"/>
        <v>145.42738239657055</v>
      </c>
      <c r="E500">
        <f t="shared" si="46"/>
        <v>0.94686173379867078</v>
      </c>
      <c r="F500" s="8">
        <f t="shared" si="47"/>
        <v>0.83547206357915105</v>
      </c>
      <c r="G500">
        <f t="shared" si="42"/>
        <v>0</v>
      </c>
      <c r="H500" s="8">
        <f t="shared" si="44"/>
        <v>339.99178131884798</v>
      </c>
      <c r="I500">
        <v>0.7</v>
      </c>
      <c r="J500">
        <f t="shared" si="45"/>
        <v>0.88235909611359975</v>
      </c>
    </row>
    <row r="501" spans="1:10" x14ac:dyDescent="0.25">
      <c r="A501" s="2">
        <v>43325</v>
      </c>
      <c r="B501">
        <v>2.4300000000000002</v>
      </c>
      <c r="C501" s="6">
        <v>1.350320601488</v>
      </c>
      <c r="D501" s="8">
        <f t="shared" si="43"/>
        <v>143.93323739608851</v>
      </c>
      <c r="E501">
        <f t="shared" si="46"/>
        <v>0.99008762224603786</v>
      </c>
      <c r="F501" s="8">
        <f t="shared" si="47"/>
        <v>0.93585499951796547</v>
      </c>
      <c r="G501">
        <f t="shared" si="42"/>
        <v>0</v>
      </c>
      <c r="H501" s="8">
        <f t="shared" si="44"/>
        <v>339.99178131884798</v>
      </c>
      <c r="I501">
        <v>0.7</v>
      </c>
      <c r="J501">
        <f t="shared" si="45"/>
        <v>0.94522442104159998</v>
      </c>
    </row>
    <row r="502" spans="1:10" x14ac:dyDescent="0.25">
      <c r="A502" s="2">
        <v>43326</v>
      </c>
      <c r="B502">
        <v>0.76</v>
      </c>
      <c r="C502" s="6">
        <v>2.1201978575730003</v>
      </c>
      <c r="D502" s="8">
        <f t="shared" si="43"/>
        <v>144.65737589638962</v>
      </c>
      <c r="E502">
        <f t="shared" si="46"/>
        <v>1</v>
      </c>
      <c r="F502" s="8">
        <f t="shared" si="47"/>
        <v>1.4841385003011001</v>
      </c>
      <c r="G502">
        <f t="shared" si="42"/>
        <v>0</v>
      </c>
      <c r="H502" s="8">
        <f t="shared" si="44"/>
        <v>339.99178131884798</v>
      </c>
      <c r="I502">
        <v>0.7</v>
      </c>
      <c r="J502">
        <f t="shared" si="45"/>
        <v>1.4841385003011001</v>
      </c>
    </row>
    <row r="503" spans="1:10" x14ac:dyDescent="0.25">
      <c r="A503" s="2">
        <v>43327</v>
      </c>
      <c r="B503">
        <v>1.32</v>
      </c>
      <c r="C503" s="6">
        <v>3.1686104494079999</v>
      </c>
      <c r="D503" s="8">
        <f t="shared" si="43"/>
        <v>145.54527767143259</v>
      </c>
      <c r="E503">
        <f t="shared" si="46"/>
        <v>0.99543488960840543</v>
      </c>
      <c r="F503" s="8">
        <f t="shared" si="47"/>
        <v>2.2079017750429442</v>
      </c>
      <c r="G503">
        <f t="shared" si="42"/>
        <v>0</v>
      </c>
      <c r="H503" s="8">
        <f t="shared" si="44"/>
        <v>339.99178131884798</v>
      </c>
      <c r="I503">
        <v>0.7</v>
      </c>
      <c r="J503">
        <f t="shared" si="45"/>
        <v>2.2180273145855995</v>
      </c>
    </row>
    <row r="504" spans="1:10" x14ac:dyDescent="0.25">
      <c r="A504" s="2">
        <v>43328</v>
      </c>
      <c r="B504">
        <v>0.5</v>
      </c>
      <c r="C504" s="6">
        <v>3.3680000686079996</v>
      </c>
      <c r="D504" s="8">
        <f t="shared" si="43"/>
        <v>147.37757808951108</v>
      </c>
      <c r="E504">
        <f t="shared" si="46"/>
        <v>0.98926890505949594</v>
      </c>
      <c r="F504" s="11">
        <f t="shared" si="47"/>
        <v>2.3323004180784999</v>
      </c>
      <c r="G504" s="31">
        <f t="shared" si="42"/>
        <v>0</v>
      </c>
      <c r="H504" s="11">
        <f t="shared" si="44"/>
        <v>339.99178131884798</v>
      </c>
      <c r="I504">
        <v>0.7</v>
      </c>
      <c r="J504">
        <f t="shared" si="45"/>
        <v>2.3576000480255996</v>
      </c>
    </row>
    <row r="505" spans="1:10" x14ac:dyDescent="0.25">
      <c r="A505" s="2">
        <v>43329</v>
      </c>
      <c r="B505">
        <v>0.25</v>
      </c>
      <c r="C505" s="6">
        <v>2.0261423585279998</v>
      </c>
      <c r="D505" s="8">
        <f t="shared" si="43"/>
        <v>148.51261095002599</v>
      </c>
      <c r="E505">
        <f t="shared" si="46"/>
        <v>0.97654459660061754</v>
      </c>
      <c r="F505" s="8">
        <f t="shared" si="47"/>
        <v>1.3850328605149045</v>
      </c>
      <c r="G505">
        <f t="shared" si="42"/>
        <v>0</v>
      </c>
      <c r="H505" s="8">
        <f t="shared" si="44"/>
        <v>339.99178131884798</v>
      </c>
      <c r="I505">
        <v>0.7</v>
      </c>
      <c r="J505">
        <f t="shared" si="45"/>
        <v>1.4182996509695998</v>
      </c>
    </row>
    <row r="506" spans="1:10" x14ac:dyDescent="0.25">
      <c r="A506" s="2">
        <v>43330</v>
      </c>
      <c r="B506">
        <v>13.29</v>
      </c>
      <c r="C506" s="6">
        <v>2.2027619331250001</v>
      </c>
      <c r="D506" s="8">
        <f t="shared" si="43"/>
        <v>136.71622384950652</v>
      </c>
      <c r="E506">
        <f t="shared" si="46"/>
        <v>0.96866242395815283</v>
      </c>
      <c r="F506" s="8">
        <f t="shared" si="47"/>
        <v>1.4936128994805262</v>
      </c>
      <c r="G506">
        <f t="shared" ref="G506:G549" si="48">IF(D506=0,B506-F506-D505,0)</f>
        <v>0</v>
      </c>
      <c r="H506" s="8">
        <f t="shared" si="44"/>
        <v>339.99178131884798</v>
      </c>
      <c r="I506">
        <v>0.7</v>
      </c>
      <c r="J506">
        <f t="shared" si="45"/>
        <v>1.5419333531874999</v>
      </c>
    </row>
    <row r="507" spans="1:10" x14ac:dyDescent="0.25">
      <c r="A507" s="2">
        <v>43331</v>
      </c>
      <c r="B507">
        <v>1.42</v>
      </c>
      <c r="C507" s="6">
        <v>1.6278566394130001</v>
      </c>
      <c r="D507" s="8">
        <f t="shared" si="43"/>
        <v>136.43572349709564</v>
      </c>
      <c r="E507">
        <f t="shared" si="46"/>
        <v>1</v>
      </c>
      <c r="F507" s="8">
        <f t="shared" si="47"/>
        <v>1.1394996475890999</v>
      </c>
      <c r="G507">
        <f t="shared" si="48"/>
        <v>0</v>
      </c>
      <c r="H507" s="8">
        <f t="shared" si="44"/>
        <v>339.99178131884798</v>
      </c>
      <c r="I507">
        <v>0.7</v>
      </c>
      <c r="J507">
        <f t="shared" si="45"/>
        <v>1.1394996475890999</v>
      </c>
    </row>
    <row r="508" spans="1:10" x14ac:dyDescent="0.25">
      <c r="A508" s="2">
        <v>43332</v>
      </c>
      <c r="B508">
        <v>1.49</v>
      </c>
      <c r="C508" s="6">
        <v>1.8667916970930001</v>
      </c>
      <c r="D508" s="8">
        <f t="shared" si="43"/>
        <v>136.25247768506074</v>
      </c>
      <c r="E508">
        <f t="shared" si="46"/>
        <v>1</v>
      </c>
      <c r="F508" s="8">
        <f t="shared" si="47"/>
        <v>1.3067541879650999</v>
      </c>
      <c r="G508">
        <f t="shared" si="48"/>
        <v>0</v>
      </c>
      <c r="H508" s="8">
        <f t="shared" si="44"/>
        <v>339.99178131884798</v>
      </c>
      <c r="I508">
        <v>0.7</v>
      </c>
      <c r="J508">
        <f t="shared" si="45"/>
        <v>1.3067541879650999</v>
      </c>
    </row>
    <row r="509" spans="1:10" x14ac:dyDescent="0.25">
      <c r="A509" s="2">
        <v>43333</v>
      </c>
      <c r="B509">
        <v>0.3</v>
      </c>
      <c r="C509" s="6">
        <v>1.9945247831249997</v>
      </c>
      <c r="D509" s="8">
        <f t="shared" si="43"/>
        <v>137.34864503324823</v>
      </c>
      <c r="E509">
        <f t="shared" si="46"/>
        <v>1</v>
      </c>
      <c r="F509" s="8">
        <f t="shared" si="47"/>
        <v>1.3961673481874997</v>
      </c>
      <c r="G509">
        <f t="shared" si="48"/>
        <v>0</v>
      </c>
      <c r="H509" s="8">
        <f t="shared" si="44"/>
        <v>339.99178131884798</v>
      </c>
      <c r="I509">
        <v>0.7</v>
      </c>
      <c r="J509">
        <f t="shared" si="45"/>
        <v>1.3961673481874997</v>
      </c>
    </row>
    <row r="510" spans="1:10" x14ac:dyDescent="0.25">
      <c r="A510" s="2">
        <v>43334</v>
      </c>
      <c r="B510">
        <v>0.67</v>
      </c>
      <c r="C510" s="6">
        <v>2.6379343838930001</v>
      </c>
      <c r="D510" s="8">
        <f t="shared" si="43"/>
        <v>138.52519910197336</v>
      </c>
      <c r="E510">
        <f t="shared" si="46"/>
        <v>1</v>
      </c>
      <c r="F510" s="8">
        <f t="shared" si="47"/>
        <v>1.8465540687250999</v>
      </c>
      <c r="G510">
        <f t="shared" si="48"/>
        <v>0</v>
      </c>
      <c r="H510" s="8">
        <f t="shared" si="44"/>
        <v>339.99178131884798</v>
      </c>
      <c r="I510">
        <v>0.7</v>
      </c>
      <c r="J510">
        <f t="shared" si="45"/>
        <v>1.8465540687250999</v>
      </c>
    </row>
    <row r="511" spans="1:10" x14ac:dyDescent="0.25">
      <c r="A511" s="2">
        <v>43335</v>
      </c>
      <c r="B511">
        <v>3.54</v>
      </c>
      <c r="C511" s="6">
        <v>2.2538495300000001</v>
      </c>
      <c r="D511" s="8">
        <f t="shared" si="43"/>
        <v>136.56289377297335</v>
      </c>
      <c r="E511">
        <f t="shared" si="46"/>
        <v>1</v>
      </c>
      <c r="F511" s="8">
        <f t="shared" si="47"/>
        <v>1.5776946709999999</v>
      </c>
      <c r="G511">
        <f t="shared" si="48"/>
        <v>0</v>
      </c>
      <c r="H511" s="8">
        <f t="shared" si="44"/>
        <v>339.99178131884798</v>
      </c>
      <c r="I511">
        <v>0.7</v>
      </c>
      <c r="J511">
        <f t="shared" si="45"/>
        <v>1.5776946709999999</v>
      </c>
    </row>
    <row r="512" spans="1:10" x14ac:dyDescent="0.25">
      <c r="A512" s="2">
        <v>43336</v>
      </c>
      <c r="B512">
        <v>1.52</v>
      </c>
      <c r="C512" s="6">
        <v>3.1173549413279997</v>
      </c>
      <c r="D512" s="8">
        <f t="shared" si="43"/>
        <v>137.22504223190293</v>
      </c>
      <c r="E512">
        <f t="shared" si="46"/>
        <v>1</v>
      </c>
      <c r="F512" s="8">
        <f t="shared" si="47"/>
        <v>2.1821484589295999</v>
      </c>
      <c r="G512">
        <f t="shared" si="48"/>
        <v>0</v>
      </c>
      <c r="H512" s="8">
        <f t="shared" si="44"/>
        <v>339.99178131884798</v>
      </c>
      <c r="I512">
        <v>0.7</v>
      </c>
      <c r="J512">
        <f t="shared" si="45"/>
        <v>2.1821484589295999</v>
      </c>
    </row>
    <row r="513" spans="1:10" x14ac:dyDescent="0.25">
      <c r="A513" s="2">
        <v>43337</v>
      </c>
      <c r="B513">
        <v>0.1</v>
      </c>
      <c r="C513" s="6">
        <v>3.0306085703679999</v>
      </c>
      <c r="D513" s="8">
        <f t="shared" si="43"/>
        <v>139.24646823116055</v>
      </c>
      <c r="E513">
        <f t="shared" si="46"/>
        <v>1</v>
      </c>
      <c r="F513" s="8">
        <f t="shared" si="47"/>
        <v>2.1214259992575997</v>
      </c>
      <c r="G513">
        <f t="shared" si="48"/>
        <v>0</v>
      </c>
      <c r="H513" s="8">
        <f t="shared" si="44"/>
        <v>339.99178131884798</v>
      </c>
      <c r="I513">
        <v>0.7</v>
      </c>
      <c r="J513">
        <f t="shared" si="45"/>
        <v>2.1214259992575997</v>
      </c>
    </row>
    <row r="514" spans="1:10" x14ac:dyDescent="0.25">
      <c r="A514" s="2">
        <v>43338</v>
      </c>
      <c r="B514">
        <v>1.49</v>
      </c>
      <c r="C514" s="6">
        <v>1.0007707031249999</v>
      </c>
      <c r="D514" s="8">
        <f t="shared" si="43"/>
        <v>138.45700772334803</v>
      </c>
      <c r="E514">
        <f t="shared" si="46"/>
        <v>1</v>
      </c>
      <c r="F514" s="8">
        <f t="shared" si="47"/>
        <v>0.70053949218749989</v>
      </c>
      <c r="G514">
        <f t="shared" si="48"/>
        <v>0</v>
      </c>
      <c r="H514" s="8">
        <f t="shared" si="44"/>
        <v>339.99178131884798</v>
      </c>
      <c r="I514">
        <v>0.7</v>
      </c>
      <c r="J514">
        <f t="shared" si="45"/>
        <v>0.70053949218749989</v>
      </c>
    </row>
    <row r="515" spans="1:10" x14ac:dyDescent="0.25">
      <c r="A515" s="2">
        <v>43339</v>
      </c>
      <c r="B515">
        <v>0.1</v>
      </c>
      <c r="C515" s="6">
        <v>2.1305728395679999</v>
      </c>
      <c r="D515" s="8">
        <f t="shared" si="43"/>
        <v>139.84840871104564</v>
      </c>
      <c r="E515">
        <f t="shared" si="46"/>
        <v>1</v>
      </c>
      <c r="F515" s="8">
        <f t="shared" si="47"/>
        <v>1.4914009876975998</v>
      </c>
      <c r="G515">
        <f t="shared" si="48"/>
        <v>0</v>
      </c>
      <c r="H515" s="8">
        <f t="shared" si="44"/>
        <v>339.99178131884798</v>
      </c>
      <c r="I515">
        <v>0.7</v>
      </c>
      <c r="J515">
        <f t="shared" si="45"/>
        <v>1.4914009876975998</v>
      </c>
    </row>
    <row r="516" spans="1:10" x14ac:dyDescent="0.25">
      <c r="A516" s="2">
        <v>43340</v>
      </c>
      <c r="B516">
        <v>0</v>
      </c>
      <c r="C516" s="6">
        <v>2.2130115480479997</v>
      </c>
      <c r="D516" s="8">
        <f t="shared" ref="D516:D549" si="49">MAX((D515+F516-B516),0)</f>
        <v>141.39751679467923</v>
      </c>
      <c r="E516">
        <f t="shared" si="46"/>
        <v>1</v>
      </c>
      <c r="F516" s="8">
        <f t="shared" si="47"/>
        <v>1.5491080836335998</v>
      </c>
      <c r="G516">
        <f t="shared" si="48"/>
        <v>0</v>
      </c>
      <c r="H516" s="8">
        <f t="shared" ref="H516:H549" si="50">H515+G516</f>
        <v>339.99178131884798</v>
      </c>
      <c r="I516">
        <v>0.7</v>
      </c>
      <c r="J516">
        <f t="shared" ref="J516:J549" si="51">I516*C516</f>
        <v>1.5491080836335998</v>
      </c>
    </row>
    <row r="517" spans="1:10" x14ac:dyDescent="0.25">
      <c r="A517" s="2">
        <v>43341</v>
      </c>
      <c r="B517">
        <v>0.08</v>
      </c>
      <c r="C517" s="6">
        <v>3.2444131578929998</v>
      </c>
      <c r="D517" s="8">
        <f t="shared" si="49"/>
        <v>143.58860600520433</v>
      </c>
      <c r="E517">
        <f t="shared" ref="E517:E549" si="52">IF(D516&gt;$Q$2,1-(D516-$Q$2)/($Q$1-$Q$2),1)</f>
        <v>1</v>
      </c>
      <c r="F517" s="8">
        <f t="shared" ref="F517:F549" si="53">E517*J517</f>
        <v>2.2710892105250995</v>
      </c>
      <c r="G517">
        <f t="shared" si="48"/>
        <v>0</v>
      </c>
      <c r="H517" s="8">
        <f t="shared" si="50"/>
        <v>339.99178131884798</v>
      </c>
      <c r="I517">
        <v>0.7</v>
      </c>
      <c r="J517">
        <f t="shared" si="51"/>
        <v>2.2710892105250995</v>
      </c>
    </row>
    <row r="518" spans="1:10" x14ac:dyDescent="0.25">
      <c r="A518" s="2">
        <v>43342</v>
      </c>
      <c r="B518">
        <v>0.08</v>
      </c>
      <c r="C518" s="6">
        <v>2.6284152007679999</v>
      </c>
      <c r="D518" s="8">
        <f t="shared" si="49"/>
        <v>145.3484966457419</v>
      </c>
      <c r="E518">
        <f t="shared" si="52"/>
        <v>1</v>
      </c>
      <c r="F518" s="8">
        <f t="shared" si="53"/>
        <v>1.8398906405375999</v>
      </c>
      <c r="G518">
        <f t="shared" si="48"/>
        <v>0</v>
      </c>
      <c r="H518" s="8">
        <f t="shared" si="50"/>
        <v>339.99178131884798</v>
      </c>
      <c r="I518">
        <v>0.7</v>
      </c>
      <c r="J518">
        <f t="shared" si="51"/>
        <v>1.8398906405375999</v>
      </c>
    </row>
    <row r="519" spans="1:10" x14ac:dyDescent="0.25">
      <c r="A519" s="2">
        <v>43343</v>
      </c>
      <c r="B519">
        <v>0.19</v>
      </c>
      <c r="C519" s="6">
        <v>3.0306085703679999</v>
      </c>
      <c r="D519" s="8">
        <f t="shared" si="49"/>
        <v>147.26005642385931</v>
      </c>
      <c r="E519">
        <f t="shared" si="52"/>
        <v>0.99063543996012571</v>
      </c>
      <c r="F519" s="8">
        <f t="shared" si="53"/>
        <v>2.1015597781174016</v>
      </c>
      <c r="G519">
        <f t="shared" si="48"/>
        <v>0</v>
      </c>
      <c r="H519" s="8">
        <f t="shared" si="50"/>
        <v>339.99178131884798</v>
      </c>
      <c r="I519">
        <v>0.7</v>
      </c>
      <c r="J519">
        <f t="shared" si="51"/>
        <v>2.1214259992575997</v>
      </c>
    </row>
    <row r="520" spans="1:10" x14ac:dyDescent="0.25">
      <c r="A520" s="2">
        <v>43344</v>
      </c>
      <c r="B520">
        <v>0</v>
      </c>
      <c r="C520" s="6">
        <v>1.4397031512479999</v>
      </c>
      <c r="D520" s="8">
        <f t="shared" si="49"/>
        <v>148.24503293907546</v>
      </c>
      <c r="E520">
        <f t="shared" si="52"/>
        <v>0.97736071927875479</v>
      </c>
      <c r="F520" s="8">
        <f t="shared" si="53"/>
        <v>0.98497651521614438</v>
      </c>
      <c r="G520">
        <f t="shared" si="48"/>
        <v>0</v>
      </c>
      <c r="H520" s="8">
        <f t="shared" si="50"/>
        <v>339.99178131884798</v>
      </c>
      <c r="I520">
        <v>0.7</v>
      </c>
      <c r="J520">
        <f t="shared" si="51"/>
        <v>1.0077922058735997</v>
      </c>
    </row>
    <row r="521" spans="1:10" x14ac:dyDescent="0.25">
      <c r="A521" s="2">
        <v>43345</v>
      </c>
      <c r="B521">
        <v>7.8</v>
      </c>
      <c r="C521" s="6">
        <v>1.9415436799999999</v>
      </c>
      <c r="D521" s="8">
        <f t="shared" si="49"/>
        <v>141.76404864138115</v>
      </c>
      <c r="E521">
        <f t="shared" si="52"/>
        <v>0.97052060458975375</v>
      </c>
      <c r="F521" s="8">
        <f t="shared" si="53"/>
        <v>1.3190157023057105</v>
      </c>
      <c r="G521">
        <f t="shared" si="48"/>
        <v>0</v>
      </c>
      <c r="H521" s="8">
        <f t="shared" si="50"/>
        <v>339.99178131884798</v>
      </c>
      <c r="I521">
        <v>0.7</v>
      </c>
      <c r="J521">
        <f t="shared" si="51"/>
        <v>1.3590805759999998</v>
      </c>
    </row>
    <row r="522" spans="1:10" x14ac:dyDescent="0.25">
      <c r="A522" s="2">
        <v>43346</v>
      </c>
      <c r="B522">
        <v>7.8</v>
      </c>
      <c r="C522" s="6">
        <v>0.87624161484799989</v>
      </c>
      <c r="D522" s="8">
        <f t="shared" si="49"/>
        <v>134.57741777177475</v>
      </c>
      <c r="E522">
        <f t="shared" si="52"/>
        <v>1</v>
      </c>
      <c r="F522" s="8">
        <f t="shared" si="53"/>
        <v>0.61336913039359986</v>
      </c>
      <c r="G522">
        <f t="shared" si="48"/>
        <v>0</v>
      </c>
      <c r="H522" s="8">
        <f t="shared" si="50"/>
        <v>339.99178131884798</v>
      </c>
      <c r="I522">
        <v>0.7</v>
      </c>
      <c r="J522">
        <f t="shared" si="51"/>
        <v>0.61336913039359986</v>
      </c>
    </row>
    <row r="523" spans="1:10" x14ac:dyDescent="0.25">
      <c r="A523" s="2">
        <v>43347</v>
      </c>
      <c r="B523">
        <v>0</v>
      </c>
      <c r="C523" s="6">
        <v>1.973374644533</v>
      </c>
      <c r="D523" s="8">
        <f t="shared" si="49"/>
        <v>135.95878002294785</v>
      </c>
      <c r="E523">
        <f t="shared" si="52"/>
        <v>1</v>
      </c>
      <c r="F523" s="8">
        <f t="shared" si="53"/>
        <v>1.3813622511730999</v>
      </c>
      <c r="G523">
        <f t="shared" si="48"/>
        <v>0</v>
      </c>
      <c r="H523" s="8">
        <f t="shared" si="50"/>
        <v>339.99178131884798</v>
      </c>
      <c r="I523">
        <v>0.7</v>
      </c>
      <c r="J523">
        <f t="shared" si="51"/>
        <v>1.3813622511730999</v>
      </c>
    </row>
    <row r="524" spans="1:10" x14ac:dyDescent="0.25">
      <c r="A524" s="2">
        <v>43348</v>
      </c>
      <c r="B524">
        <v>0</v>
      </c>
      <c r="C524" s="6">
        <v>2.5901623521279999</v>
      </c>
      <c r="D524" s="8">
        <f t="shared" si="49"/>
        <v>137.77189366943745</v>
      </c>
      <c r="E524">
        <f t="shared" si="52"/>
        <v>1</v>
      </c>
      <c r="F524" s="8">
        <f t="shared" si="53"/>
        <v>1.8131136464895998</v>
      </c>
      <c r="G524">
        <f t="shared" si="48"/>
        <v>0</v>
      </c>
      <c r="H524" s="8">
        <f t="shared" si="50"/>
        <v>339.99178131884798</v>
      </c>
      <c r="I524">
        <v>0.7</v>
      </c>
      <c r="J524">
        <f t="shared" si="51"/>
        <v>1.8131136464895998</v>
      </c>
    </row>
    <row r="525" spans="1:10" x14ac:dyDescent="0.25">
      <c r="A525" s="2">
        <v>43349</v>
      </c>
      <c r="B525">
        <v>8.8000000000000007</v>
      </c>
      <c r="C525" s="6">
        <v>2.2640185897329994</v>
      </c>
      <c r="D525" s="8">
        <f t="shared" si="49"/>
        <v>130.55670668225054</v>
      </c>
      <c r="E525">
        <f t="shared" si="52"/>
        <v>1</v>
      </c>
      <c r="F525" s="8">
        <f t="shared" si="53"/>
        <v>1.5848130128130995</v>
      </c>
      <c r="G525">
        <f t="shared" si="48"/>
        <v>0</v>
      </c>
      <c r="H525" s="8">
        <f t="shared" si="50"/>
        <v>339.99178131884798</v>
      </c>
      <c r="I525">
        <v>0.7</v>
      </c>
      <c r="J525">
        <f t="shared" si="51"/>
        <v>1.5848130128130995</v>
      </c>
    </row>
    <row r="526" spans="1:10" x14ac:dyDescent="0.25">
      <c r="A526" s="2">
        <v>43350</v>
      </c>
      <c r="B526">
        <v>3.4</v>
      </c>
      <c r="C526" s="6">
        <v>1.693579372933</v>
      </c>
      <c r="D526" s="8">
        <f t="shared" si="49"/>
        <v>128.34221224330363</v>
      </c>
      <c r="E526">
        <f t="shared" si="52"/>
        <v>1</v>
      </c>
      <c r="F526" s="8">
        <f t="shared" si="53"/>
        <v>1.1855055610531</v>
      </c>
      <c r="G526">
        <f t="shared" si="48"/>
        <v>0</v>
      </c>
      <c r="H526" s="8">
        <f t="shared" si="50"/>
        <v>339.99178131884798</v>
      </c>
      <c r="I526">
        <v>0.7</v>
      </c>
      <c r="J526">
        <f t="shared" si="51"/>
        <v>1.1855055610531</v>
      </c>
    </row>
    <row r="527" spans="1:10" x14ac:dyDescent="0.25">
      <c r="A527" s="2">
        <v>43351</v>
      </c>
      <c r="B527">
        <v>0.4</v>
      </c>
      <c r="C527" s="6">
        <v>1.8453143364529998</v>
      </c>
      <c r="D527" s="8">
        <f t="shared" si="49"/>
        <v>129.23393227882073</v>
      </c>
      <c r="E527">
        <f t="shared" si="52"/>
        <v>1</v>
      </c>
      <c r="F527" s="8">
        <f t="shared" si="53"/>
        <v>1.2917200355170997</v>
      </c>
      <c r="G527">
        <f t="shared" si="48"/>
        <v>0</v>
      </c>
      <c r="H527" s="8">
        <f t="shared" si="50"/>
        <v>339.99178131884798</v>
      </c>
      <c r="I527">
        <v>0.7</v>
      </c>
      <c r="J527">
        <f t="shared" si="51"/>
        <v>1.2917200355170997</v>
      </c>
    </row>
    <row r="528" spans="1:10" x14ac:dyDescent="0.25">
      <c r="A528" s="2">
        <v>43352</v>
      </c>
      <c r="B528">
        <v>0.6</v>
      </c>
      <c r="C528" s="6">
        <v>2.2843077612529998</v>
      </c>
      <c r="D528" s="8">
        <f t="shared" si="49"/>
        <v>130.23294771169785</v>
      </c>
      <c r="E528">
        <f t="shared" si="52"/>
        <v>1</v>
      </c>
      <c r="F528" s="8">
        <f t="shared" si="53"/>
        <v>1.5990154328770998</v>
      </c>
      <c r="G528">
        <f t="shared" si="48"/>
        <v>0</v>
      </c>
      <c r="H528" s="8">
        <f t="shared" si="50"/>
        <v>339.99178131884798</v>
      </c>
      <c r="I528">
        <v>0.7</v>
      </c>
      <c r="J528">
        <f t="shared" si="51"/>
        <v>1.5990154328770998</v>
      </c>
    </row>
    <row r="529" spans="1:10" x14ac:dyDescent="0.25">
      <c r="A529" s="2">
        <v>43353</v>
      </c>
      <c r="B529">
        <v>8.4</v>
      </c>
      <c r="C529" s="6">
        <v>2.1305728395679999</v>
      </c>
      <c r="D529" s="8">
        <f t="shared" si="49"/>
        <v>123.32434869939544</v>
      </c>
      <c r="E529">
        <f t="shared" si="52"/>
        <v>1</v>
      </c>
      <c r="F529" s="8">
        <f t="shared" si="53"/>
        <v>1.4914009876975998</v>
      </c>
      <c r="G529">
        <f t="shared" si="48"/>
        <v>0</v>
      </c>
      <c r="H529" s="8">
        <f t="shared" si="50"/>
        <v>339.99178131884798</v>
      </c>
      <c r="I529">
        <v>0.7</v>
      </c>
      <c r="J529">
        <f t="shared" si="51"/>
        <v>1.4914009876975998</v>
      </c>
    </row>
    <row r="530" spans="1:10" x14ac:dyDescent="0.25">
      <c r="A530" s="2">
        <v>43354</v>
      </c>
      <c r="B530">
        <v>0</v>
      </c>
      <c r="C530" s="6">
        <v>2.5225444126129992</v>
      </c>
      <c r="D530" s="8">
        <f t="shared" si="49"/>
        <v>125.09012978822454</v>
      </c>
      <c r="E530">
        <f t="shared" si="52"/>
        <v>1</v>
      </c>
      <c r="F530" s="8">
        <f t="shared" si="53"/>
        <v>1.7657810888290992</v>
      </c>
      <c r="G530">
        <f t="shared" si="48"/>
        <v>0</v>
      </c>
      <c r="H530" s="8">
        <f t="shared" si="50"/>
        <v>339.99178131884798</v>
      </c>
      <c r="I530">
        <v>0.7</v>
      </c>
      <c r="J530">
        <f t="shared" si="51"/>
        <v>1.7657810888290992</v>
      </c>
    </row>
    <row r="531" spans="1:10" x14ac:dyDescent="0.25">
      <c r="A531" s="2">
        <v>43355</v>
      </c>
      <c r="B531">
        <v>0</v>
      </c>
      <c r="C531" s="6">
        <v>2.7507868073329997</v>
      </c>
      <c r="D531" s="8">
        <f t="shared" si="49"/>
        <v>127.01568055335764</v>
      </c>
      <c r="E531">
        <f t="shared" si="52"/>
        <v>1</v>
      </c>
      <c r="F531" s="8">
        <f t="shared" si="53"/>
        <v>1.9255507651330996</v>
      </c>
      <c r="G531">
        <f t="shared" si="48"/>
        <v>0</v>
      </c>
      <c r="H531" s="8">
        <f t="shared" si="50"/>
        <v>339.99178131884798</v>
      </c>
      <c r="I531">
        <v>0.7</v>
      </c>
      <c r="J531">
        <f t="shared" si="51"/>
        <v>1.9255507651330996</v>
      </c>
    </row>
    <row r="532" spans="1:10" x14ac:dyDescent="0.25">
      <c r="A532" s="2">
        <v>43356</v>
      </c>
      <c r="B532">
        <v>0</v>
      </c>
      <c r="C532" s="6">
        <v>1.8882165831249997</v>
      </c>
      <c r="D532" s="8">
        <f t="shared" si="49"/>
        <v>128.33743216154514</v>
      </c>
      <c r="E532">
        <f t="shared" si="52"/>
        <v>1</v>
      </c>
      <c r="F532" s="8">
        <f t="shared" si="53"/>
        <v>1.3217516081874998</v>
      </c>
      <c r="G532">
        <f t="shared" si="48"/>
        <v>0</v>
      </c>
      <c r="H532" s="8">
        <f t="shared" si="50"/>
        <v>339.99178131884798</v>
      </c>
      <c r="I532">
        <v>0.7</v>
      </c>
      <c r="J532">
        <f t="shared" si="51"/>
        <v>1.3217516081874998</v>
      </c>
    </row>
    <row r="533" spans="1:10" x14ac:dyDescent="0.25">
      <c r="A533" s="2">
        <v>43357</v>
      </c>
      <c r="B533">
        <v>0</v>
      </c>
      <c r="C533" s="6">
        <v>1.7480407102879998</v>
      </c>
      <c r="D533" s="8">
        <f t="shared" si="49"/>
        <v>129.56106065874673</v>
      </c>
      <c r="E533">
        <f t="shared" si="52"/>
        <v>1</v>
      </c>
      <c r="F533" s="8">
        <f t="shared" si="53"/>
        <v>1.2236284972015998</v>
      </c>
      <c r="G533">
        <f t="shared" si="48"/>
        <v>0</v>
      </c>
      <c r="H533" s="8">
        <f t="shared" si="50"/>
        <v>339.99178131884798</v>
      </c>
      <c r="I533">
        <v>0.7</v>
      </c>
      <c r="J533">
        <f t="shared" si="51"/>
        <v>1.2236284972015998</v>
      </c>
    </row>
    <row r="534" spans="1:10" x14ac:dyDescent="0.25">
      <c r="A534" s="2">
        <v>43358</v>
      </c>
      <c r="B534">
        <v>0</v>
      </c>
      <c r="C534" s="6">
        <v>1.6278566394130001</v>
      </c>
      <c r="D534" s="8">
        <f t="shared" si="49"/>
        <v>130.70056030633583</v>
      </c>
      <c r="E534">
        <f t="shared" si="52"/>
        <v>1</v>
      </c>
      <c r="F534" s="8">
        <f t="shared" si="53"/>
        <v>1.1394996475890999</v>
      </c>
      <c r="G534">
        <f t="shared" si="48"/>
        <v>0</v>
      </c>
      <c r="H534" s="8">
        <f t="shared" si="50"/>
        <v>339.99178131884798</v>
      </c>
      <c r="I534">
        <v>0.7</v>
      </c>
      <c r="J534">
        <f t="shared" si="51"/>
        <v>1.1394996475890999</v>
      </c>
    </row>
    <row r="535" spans="1:10" x14ac:dyDescent="0.25">
      <c r="A535" s="2">
        <v>43359</v>
      </c>
      <c r="B535">
        <v>0</v>
      </c>
      <c r="C535" s="6">
        <v>1.973374644533</v>
      </c>
      <c r="D535" s="8">
        <f t="shared" si="49"/>
        <v>132.08192255750893</v>
      </c>
      <c r="E535">
        <f t="shared" si="52"/>
        <v>1</v>
      </c>
      <c r="F535" s="8">
        <f t="shared" si="53"/>
        <v>1.3813622511730999</v>
      </c>
      <c r="G535">
        <f t="shared" si="48"/>
        <v>0</v>
      </c>
      <c r="H535" s="8">
        <f t="shared" si="50"/>
        <v>339.99178131884798</v>
      </c>
      <c r="I535">
        <v>0.7</v>
      </c>
      <c r="J535">
        <f t="shared" si="51"/>
        <v>1.3813622511730999</v>
      </c>
    </row>
    <row r="536" spans="1:10" x14ac:dyDescent="0.25">
      <c r="A536" s="2">
        <v>43360</v>
      </c>
      <c r="B536">
        <v>0</v>
      </c>
      <c r="C536" s="6">
        <v>1.3615184216530001</v>
      </c>
      <c r="D536" s="8">
        <f t="shared" si="49"/>
        <v>133.03498545266604</v>
      </c>
      <c r="E536">
        <f t="shared" si="52"/>
        <v>1</v>
      </c>
      <c r="F536" s="8">
        <f t="shared" si="53"/>
        <v>0.95306289515709997</v>
      </c>
      <c r="G536">
        <f t="shared" si="48"/>
        <v>0</v>
      </c>
      <c r="H536" s="8">
        <f t="shared" si="50"/>
        <v>339.99178131884798</v>
      </c>
      <c r="I536">
        <v>0.7</v>
      </c>
      <c r="J536">
        <f t="shared" si="51"/>
        <v>0.95306289515709997</v>
      </c>
    </row>
    <row r="537" spans="1:10" x14ac:dyDescent="0.25">
      <c r="A537" s="2">
        <v>43361</v>
      </c>
      <c r="B537">
        <v>0</v>
      </c>
      <c r="C537" s="6">
        <v>2.2027619331250001</v>
      </c>
      <c r="D537" s="8">
        <f t="shared" si="49"/>
        <v>134.57691880585352</v>
      </c>
      <c r="E537">
        <f t="shared" si="52"/>
        <v>1</v>
      </c>
      <c r="F537" s="8">
        <f t="shared" si="53"/>
        <v>1.5419333531874999</v>
      </c>
      <c r="G537">
        <f t="shared" si="48"/>
        <v>0</v>
      </c>
      <c r="H537" s="8">
        <f t="shared" si="50"/>
        <v>339.99178131884798</v>
      </c>
      <c r="I537">
        <v>0.7</v>
      </c>
      <c r="J537">
        <f t="shared" si="51"/>
        <v>1.5419333531874999</v>
      </c>
    </row>
    <row r="538" spans="1:10" x14ac:dyDescent="0.25">
      <c r="A538" s="2">
        <v>43362</v>
      </c>
      <c r="B538">
        <v>0</v>
      </c>
      <c r="C538" s="6">
        <v>2.1924964014079995</v>
      </c>
      <c r="D538" s="8">
        <f t="shared" si="49"/>
        <v>136.11166628683912</v>
      </c>
      <c r="E538">
        <f t="shared" si="52"/>
        <v>1</v>
      </c>
      <c r="F538" s="19">
        <f t="shared" si="53"/>
        <v>1.5347474809855997</v>
      </c>
      <c r="G538" s="17">
        <f t="shared" si="48"/>
        <v>0</v>
      </c>
      <c r="H538" s="19">
        <f t="shared" si="50"/>
        <v>339.99178131884798</v>
      </c>
      <c r="I538" s="17">
        <v>0.7</v>
      </c>
      <c r="J538">
        <f t="shared" si="51"/>
        <v>1.5347474809855997</v>
      </c>
    </row>
    <row r="539" spans="1:10" x14ac:dyDescent="0.25">
      <c r="A539" s="2">
        <v>43363</v>
      </c>
      <c r="B539">
        <v>0</v>
      </c>
      <c r="C539" s="6">
        <v>2.161604989013</v>
      </c>
      <c r="D539" s="8">
        <f t="shared" si="49"/>
        <v>137.62478977914822</v>
      </c>
      <c r="E539">
        <f t="shared" si="52"/>
        <v>1</v>
      </c>
      <c r="F539" s="8">
        <f t="shared" si="53"/>
        <v>1.5131234923090999</v>
      </c>
      <c r="G539">
        <f t="shared" si="48"/>
        <v>0</v>
      </c>
      <c r="H539" s="8">
        <f t="shared" si="50"/>
        <v>339.99178131884798</v>
      </c>
      <c r="I539">
        <v>0.7</v>
      </c>
      <c r="J539">
        <f t="shared" si="51"/>
        <v>1.5131234923090999</v>
      </c>
    </row>
    <row r="540" spans="1:10" x14ac:dyDescent="0.25">
      <c r="A540" s="2">
        <v>43364</v>
      </c>
      <c r="B540">
        <v>0</v>
      </c>
      <c r="C540" s="6">
        <v>2.1512764800000004</v>
      </c>
      <c r="D540" s="8">
        <f t="shared" si="49"/>
        <v>139.13068331514822</v>
      </c>
      <c r="E540">
        <f t="shared" si="52"/>
        <v>1</v>
      </c>
      <c r="F540" s="8">
        <f t="shared" si="53"/>
        <v>1.5058935360000001</v>
      </c>
      <c r="G540">
        <f t="shared" si="48"/>
        <v>0</v>
      </c>
      <c r="H540" s="8">
        <f t="shared" si="50"/>
        <v>339.99178131884798</v>
      </c>
      <c r="I540">
        <v>0.7</v>
      </c>
      <c r="J540">
        <f t="shared" si="51"/>
        <v>1.5058935360000001</v>
      </c>
    </row>
    <row r="541" spans="1:10" x14ac:dyDescent="0.25">
      <c r="A541" s="2">
        <v>43365</v>
      </c>
      <c r="B541">
        <v>0</v>
      </c>
      <c r="C541" s="6">
        <v>2.1201978575730003</v>
      </c>
      <c r="D541" s="8">
        <f t="shared" si="49"/>
        <v>140.61482181544932</v>
      </c>
      <c r="E541">
        <f t="shared" si="52"/>
        <v>1</v>
      </c>
      <c r="F541" s="8">
        <f t="shared" si="53"/>
        <v>1.4841385003011001</v>
      </c>
      <c r="G541">
        <f t="shared" si="48"/>
        <v>0</v>
      </c>
      <c r="H541" s="8">
        <f t="shared" si="50"/>
        <v>339.99178131884798</v>
      </c>
      <c r="I541">
        <v>0.7</v>
      </c>
      <c r="J541">
        <f t="shared" si="51"/>
        <v>1.4841385003011001</v>
      </c>
    </row>
    <row r="542" spans="1:10" x14ac:dyDescent="0.25">
      <c r="A542" s="2">
        <v>43366</v>
      </c>
      <c r="B542">
        <v>0</v>
      </c>
      <c r="C542" s="6">
        <v>1.8345562499999999</v>
      </c>
      <c r="D542" s="8">
        <f t="shared" si="49"/>
        <v>141.89901119044933</v>
      </c>
      <c r="E542">
        <f t="shared" si="52"/>
        <v>1</v>
      </c>
      <c r="F542" s="8">
        <f t="shared" si="53"/>
        <v>1.2841893749999997</v>
      </c>
      <c r="G542">
        <f t="shared" si="48"/>
        <v>0</v>
      </c>
      <c r="H542" s="8">
        <f t="shared" si="50"/>
        <v>339.99178131884798</v>
      </c>
      <c r="I542">
        <v>0.7</v>
      </c>
      <c r="J542">
        <f t="shared" si="51"/>
        <v>1.2841893749999997</v>
      </c>
    </row>
    <row r="543" spans="1:10" x14ac:dyDescent="0.25">
      <c r="A543" s="2">
        <v>43367</v>
      </c>
      <c r="B543">
        <v>0</v>
      </c>
      <c r="C543" s="6">
        <v>2.1098075361279998</v>
      </c>
      <c r="D543" s="8">
        <f t="shared" si="49"/>
        <v>143.37587646573894</v>
      </c>
      <c r="E543">
        <f t="shared" si="52"/>
        <v>1</v>
      </c>
      <c r="F543" s="8">
        <f t="shared" si="53"/>
        <v>1.4768652752895997</v>
      </c>
      <c r="G543">
        <f t="shared" si="48"/>
        <v>0</v>
      </c>
      <c r="H543" s="8">
        <f t="shared" si="50"/>
        <v>339.99178131884798</v>
      </c>
      <c r="I543">
        <v>0.7</v>
      </c>
      <c r="J543">
        <f t="shared" si="51"/>
        <v>1.4768652752895997</v>
      </c>
    </row>
    <row r="544" spans="1:10" x14ac:dyDescent="0.25">
      <c r="A544" s="2">
        <v>43368</v>
      </c>
      <c r="B544">
        <v>0</v>
      </c>
      <c r="C544" s="6">
        <v>1.3838934509329999</v>
      </c>
      <c r="D544" s="8">
        <f t="shared" si="49"/>
        <v>144.34460188139204</v>
      </c>
      <c r="E544">
        <f t="shared" si="52"/>
        <v>1</v>
      </c>
      <c r="F544" s="8">
        <f t="shared" si="53"/>
        <v>0.96872541565309989</v>
      </c>
      <c r="G544">
        <f t="shared" si="48"/>
        <v>0</v>
      </c>
      <c r="H544" s="8">
        <f t="shared" si="50"/>
        <v>339.99178131884798</v>
      </c>
      <c r="I544">
        <v>0.7</v>
      </c>
      <c r="J544">
        <f t="shared" si="51"/>
        <v>0.96872541565309989</v>
      </c>
    </row>
    <row r="545" spans="1:14" x14ac:dyDescent="0.25">
      <c r="A545" s="2">
        <v>43369</v>
      </c>
      <c r="B545">
        <v>0.2</v>
      </c>
      <c r="C545" s="6">
        <v>1.7262908799999996</v>
      </c>
      <c r="D545" s="8">
        <f t="shared" si="49"/>
        <v>145.35011370461737</v>
      </c>
      <c r="E545">
        <f t="shared" si="52"/>
        <v>0.99760693137922196</v>
      </c>
      <c r="F545" s="8">
        <f t="shared" si="53"/>
        <v>1.2055118232253152</v>
      </c>
      <c r="G545">
        <f t="shared" si="48"/>
        <v>0</v>
      </c>
      <c r="H545" s="8">
        <f t="shared" si="50"/>
        <v>339.99178131884798</v>
      </c>
      <c r="I545">
        <v>0.7</v>
      </c>
      <c r="J545">
        <f t="shared" si="51"/>
        <v>1.2084036159999996</v>
      </c>
    </row>
    <row r="546" spans="1:14" x14ac:dyDescent="0.25">
      <c r="A546" s="2">
        <v>43370</v>
      </c>
      <c r="B546">
        <v>0</v>
      </c>
      <c r="C546" s="6">
        <v>1.7153984875729997</v>
      </c>
      <c r="D546" s="8">
        <f t="shared" si="49"/>
        <v>146.53963439519023</v>
      </c>
      <c r="E546">
        <f t="shared" si="52"/>
        <v>0.99062421038460158</v>
      </c>
      <c r="F546" s="8">
        <f t="shared" si="53"/>
        <v>1.1895206905728597</v>
      </c>
      <c r="G546">
        <f t="shared" si="48"/>
        <v>0</v>
      </c>
      <c r="H546" s="8">
        <f t="shared" si="50"/>
        <v>339.99178131884798</v>
      </c>
      <c r="I546">
        <v>0.7</v>
      </c>
      <c r="J546">
        <f t="shared" si="51"/>
        <v>1.2007789413010996</v>
      </c>
    </row>
    <row r="547" spans="1:14" x14ac:dyDescent="0.25">
      <c r="A547" s="2">
        <v>43371</v>
      </c>
      <c r="B547">
        <v>7.6</v>
      </c>
      <c r="C547" s="6">
        <v>1.9521679743729998</v>
      </c>
      <c r="D547" s="8">
        <f t="shared" si="49"/>
        <v>140.28205159493859</v>
      </c>
      <c r="E547">
        <f t="shared" si="52"/>
        <v>0.9823636500334012</v>
      </c>
      <c r="F547" s="8">
        <f t="shared" si="53"/>
        <v>1.3424171997483598</v>
      </c>
      <c r="G547">
        <f t="shared" si="48"/>
        <v>0</v>
      </c>
      <c r="H547" s="8">
        <f t="shared" si="50"/>
        <v>339.99178131884798</v>
      </c>
      <c r="I547">
        <v>0.7</v>
      </c>
      <c r="J547">
        <f t="shared" si="51"/>
        <v>1.3665175820610997</v>
      </c>
    </row>
    <row r="548" spans="1:14" x14ac:dyDescent="0.25">
      <c r="A548" s="2">
        <v>43372</v>
      </c>
      <c r="B548">
        <v>0</v>
      </c>
      <c r="C548" s="6">
        <v>1.973374644533</v>
      </c>
      <c r="D548" s="8">
        <f t="shared" si="49"/>
        <v>141.66341384611169</v>
      </c>
      <c r="E548">
        <f t="shared" si="52"/>
        <v>1</v>
      </c>
      <c r="F548" s="8">
        <f t="shared" si="53"/>
        <v>1.3813622511730999</v>
      </c>
      <c r="G548">
        <f t="shared" si="48"/>
        <v>0</v>
      </c>
      <c r="H548" s="8">
        <f t="shared" si="50"/>
        <v>339.99178131884798</v>
      </c>
      <c r="I548">
        <v>0.7</v>
      </c>
      <c r="J548">
        <f t="shared" si="51"/>
        <v>1.3813622511730999</v>
      </c>
    </row>
    <row r="549" spans="1:14" x14ac:dyDescent="0.25">
      <c r="A549" s="12">
        <v>43373</v>
      </c>
      <c r="B549" s="13">
        <v>0.4</v>
      </c>
      <c r="C549" s="14">
        <v>1.7153984875729997</v>
      </c>
      <c r="D549" s="15">
        <f t="shared" si="49"/>
        <v>142.4641927874128</v>
      </c>
      <c r="E549" s="13">
        <f t="shared" si="52"/>
        <v>1</v>
      </c>
      <c r="F549" s="15">
        <f t="shared" si="53"/>
        <v>1.2007789413010996</v>
      </c>
      <c r="G549" s="13">
        <f t="shared" si="48"/>
        <v>0</v>
      </c>
      <c r="H549" s="15">
        <f t="shared" si="50"/>
        <v>339.99178131884798</v>
      </c>
      <c r="I549" s="32">
        <v>0.7</v>
      </c>
      <c r="J549" s="13">
        <f t="shared" si="51"/>
        <v>1.2007789413010996</v>
      </c>
      <c r="K549" s="106"/>
      <c r="L549" s="106" t="s">
        <v>13</v>
      </c>
      <c r="M549" s="106"/>
      <c r="N549" s="106"/>
    </row>
    <row r="550" spans="1:14" x14ac:dyDescent="0.25">
      <c r="F550" s="19"/>
      <c r="G550" s="17"/>
      <c r="H550" s="17"/>
      <c r="I550" s="17"/>
      <c r="J550" s="17"/>
    </row>
    <row r="551" spans="1:14" x14ac:dyDescent="0.25">
      <c r="F551" s="8"/>
    </row>
    <row r="552" spans="1:14" x14ac:dyDescent="0.25">
      <c r="F552" s="8"/>
    </row>
    <row r="553" spans="1:14" x14ac:dyDescent="0.25">
      <c r="F553" s="8"/>
    </row>
    <row r="554" spans="1:14" x14ac:dyDescent="0.25">
      <c r="F554" s="8"/>
    </row>
    <row r="555" spans="1:14" x14ac:dyDescent="0.25">
      <c r="F555" s="8"/>
    </row>
    <row r="556" spans="1:14" x14ac:dyDescent="0.25">
      <c r="F556" s="8"/>
    </row>
    <row r="557" spans="1:14" x14ac:dyDescent="0.25">
      <c r="F557" s="8"/>
    </row>
    <row r="558" spans="1:14" x14ac:dyDescent="0.25">
      <c r="F558" s="8"/>
    </row>
    <row r="559" spans="1:14" x14ac:dyDescent="0.25">
      <c r="F559" s="8"/>
    </row>
    <row r="560" spans="1:14" x14ac:dyDescent="0.25">
      <c r="F560" s="8"/>
    </row>
    <row r="561" spans="6:6" x14ac:dyDescent="0.25">
      <c r="F561" s="8"/>
    </row>
    <row r="562" spans="6:6" x14ac:dyDescent="0.25">
      <c r="F562" s="8"/>
    </row>
    <row r="563" spans="6:6" x14ac:dyDescent="0.25">
      <c r="F563" s="8"/>
    </row>
    <row r="564" spans="6:6" x14ac:dyDescent="0.25">
      <c r="F564" s="8"/>
    </row>
    <row r="565" spans="6:6" x14ac:dyDescent="0.25">
      <c r="F565" s="8"/>
    </row>
    <row r="566" spans="6:6" x14ac:dyDescent="0.25">
      <c r="F566" s="8"/>
    </row>
    <row r="567" spans="6:6" x14ac:dyDescent="0.25">
      <c r="F567" s="8"/>
    </row>
    <row r="568" spans="6:6" x14ac:dyDescent="0.25">
      <c r="F568" s="8"/>
    </row>
    <row r="569" spans="6:6" x14ac:dyDescent="0.25">
      <c r="F569" s="8"/>
    </row>
    <row r="570" spans="6:6" x14ac:dyDescent="0.25">
      <c r="F570" s="8"/>
    </row>
    <row r="571" spans="6:6" x14ac:dyDescent="0.25">
      <c r="F571" s="8"/>
    </row>
    <row r="572" spans="6:6" x14ac:dyDescent="0.25">
      <c r="F572" s="8"/>
    </row>
    <row r="573" spans="6:6" x14ac:dyDescent="0.25">
      <c r="F573" s="8"/>
    </row>
    <row r="574" spans="6:6" x14ac:dyDescent="0.25">
      <c r="F574" s="8"/>
    </row>
    <row r="575" spans="6:6" x14ac:dyDescent="0.25">
      <c r="F575" s="8"/>
    </row>
    <row r="576" spans="6:6" x14ac:dyDescent="0.25">
      <c r="F576" s="8"/>
    </row>
    <row r="577" spans="6:6" x14ac:dyDescent="0.25">
      <c r="F577" s="8"/>
    </row>
    <row r="578" spans="6:6" x14ac:dyDescent="0.25">
      <c r="F578" s="8"/>
    </row>
    <row r="579" spans="6:6" x14ac:dyDescent="0.25">
      <c r="F579" s="8"/>
    </row>
    <row r="580" spans="6:6" x14ac:dyDescent="0.25">
      <c r="F580" s="8"/>
    </row>
    <row r="581" spans="6:6" x14ac:dyDescent="0.25">
      <c r="F581" s="8"/>
    </row>
    <row r="582" spans="6:6" x14ac:dyDescent="0.25">
      <c r="F582" s="8"/>
    </row>
    <row r="583" spans="6:6" x14ac:dyDescent="0.25">
      <c r="F583" s="8"/>
    </row>
    <row r="584" spans="6:6" x14ac:dyDescent="0.25">
      <c r="F584" s="8"/>
    </row>
    <row r="585" spans="6:6" x14ac:dyDescent="0.25">
      <c r="F585" s="8"/>
    </row>
    <row r="586" spans="6:6" x14ac:dyDescent="0.25">
      <c r="F586" s="8"/>
    </row>
    <row r="587" spans="6:6" x14ac:dyDescent="0.25">
      <c r="F587" s="8"/>
    </row>
    <row r="588" spans="6:6" x14ac:dyDescent="0.25">
      <c r="F588" s="8"/>
    </row>
    <row r="589" spans="6:6" x14ac:dyDescent="0.25">
      <c r="F589" s="8"/>
    </row>
    <row r="590" spans="6:6" x14ac:dyDescent="0.25">
      <c r="F590" s="8"/>
    </row>
    <row r="591" spans="6:6" x14ac:dyDescent="0.25">
      <c r="F591" s="8"/>
    </row>
    <row r="592" spans="6:6" x14ac:dyDescent="0.25">
      <c r="F592" s="8"/>
    </row>
    <row r="593" spans="6:8" x14ac:dyDescent="0.25">
      <c r="F593" s="8"/>
    </row>
    <row r="594" spans="6:8" x14ac:dyDescent="0.25">
      <c r="F594" s="8"/>
    </row>
    <row r="595" spans="6:8" x14ac:dyDescent="0.25">
      <c r="F595" s="8"/>
    </row>
    <row r="596" spans="6:8" x14ac:dyDescent="0.25">
      <c r="F596" s="8"/>
    </row>
    <row r="597" spans="6:8" x14ac:dyDescent="0.25">
      <c r="F597" s="8"/>
    </row>
    <row r="598" spans="6:8" x14ac:dyDescent="0.25">
      <c r="F598" s="8"/>
    </row>
    <row r="599" spans="6:8" x14ac:dyDescent="0.25">
      <c r="F599" s="8"/>
    </row>
    <row r="600" spans="6:8" x14ac:dyDescent="0.25">
      <c r="F600" s="8"/>
    </row>
    <row r="601" spans="6:8" x14ac:dyDescent="0.25">
      <c r="F601" s="8"/>
    </row>
    <row r="602" spans="6:8" x14ac:dyDescent="0.25">
      <c r="F602" s="8"/>
    </row>
    <row r="603" spans="6:8" x14ac:dyDescent="0.25">
      <c r="F603" s="8"/>
    </row>
    <row r="604" spans="6:8" x14ac:dyDescent="0.25">
      <c r="F604" s="8"/>
    </row>
    <row r="605" spans="6:8" x14ac:dyDescent="0.25">
      <c r="F605" s="8"/>
      <c r="H605" s="10"/>
    </row>
    <row r="606" spans="6:8" x14ac:dyDescent="0.25">
      <c r="F606" s="8"/>
      <c r="H606" s="8"/>
    </row>
    <row r="607" spans="6:8" x14ac:dyDescent="0.25">
      <c r="F607" s="8"/>
      <c r="H607" s="8"/>
    </row>
    <row r="608" spans="6:8" x14ac:dyDescent="0.25">
      <c r="F608" s="8"/>
      <c r="H608" s="8"/>
    </row>
    <row r="609" spans="6:8" x14ac:dyDescent="0.25">
      <c r="F609" s="8"/>
      <c r="H609" s="8"/>
    </row>
    <row r="610" spans="6:8" x14ac:dyDescent="0.25">
      <c r="F610" s="8"/>
      <c r="H610" s="8"/>
    </row>
    <row r="611" spans="6:8" x14ac:dyDescent="0.25">
      <c r="F611" s="8"/>
      <c r="H611" s="8"/>
    </row>
    <row r="612" spans="6:8" x14ac:dyDescent="0.25">
      <c r="F612" s="8"/>
      <c r="H612" s="8"/>
    </row>
    <row r="613" spans="6:8" x14ac:dyDescent="0.25">
      <c r="F613" s="8"/>
      <c r="H613" s="8"/>
    </row>
    <row r="614" spans="6:8" x14ac:dyDescent="0.25">
      <c r="F614" s="8"/>
      <c r="H614" s="8"/>
    </row>
    <row r="615" spans="6:8" x14ac:dyDescent="0.25">
      <c r="F615" s="8"/>
      <c r="H615" s="8"/>
    </row>
    <row r="616" spans="6:8" x14ac:dyDescent="0.25">
      <c r="F616" s="8"/>
      <c r="H616" s="8"/>
    </row>
    <row r="617" spans="6:8" x14ac:dyDescent="0.25">
      <c r="F617" s="8"/>
      <c r="H617" s="8"/>
    </row>
    <row r="618" spans="6:8" x14ac:dyDescent="0.25">
      <c r="F618" s="8"/>
      <c r="H618" s="8"/>
    </row>
    <row r="619" spans="6:8" x14ac:dyDescent="0.25">
      <c r="F619" s="8"/>
      <c r="H619" s="8"/>
    </row>
    <row r="620" spans="6:8" x14ac:dyDescent="0.25">
      <c r="F620" s="8"/>
      <c r="H620" s="8"/>
    </row>
    <row r="621" spans="6:8" x14ac:dyDescent="0.25">
      <c r="F621" s="8"/>
      <c r="H621" s="8"/>
    </row>
    <row r="622" spans="6:8" x14ac:dyDescent="0.25">
      <c r="F622" s="8"/>
      <c r="H622" s="8"/>
    </row>
    <row r="623" spans="6:8" x14ac:dyDescent="0.25">
      <c r="F623" s="8"/>
      <c r="H623" s="8"/>
    </row>
    <row r="624" spans="6:8" x14ac:dyDescent="0.25">
      <c r="F624" s="8"/>
      <c r="H624" s="8"/>
    </row>
    <row r="625" spans="6:8" x14ac:dyDescent="0.25">
      <c r="F625" s="8"/>
      <c r="G625" s="25"/>
      <c r="H625" s="8"/>
    </row>
    <row r="626" spans="6:8" x14ac:dyDescent="0.25">
      <c r="F626" s="8"/>
      <c r="H626" s="8"/>
    </row>
    <row r="627" spans="6:8" x14ac:dyDescent="0.25">
      <c r="F627" s="8"/>
      <c r="H627" s="8"/>
    </row>
    <row r="628" spans="6:8" x14ac:dyDescent="0.25">
      <c r="F628" s="8"/>
      <c r="H628" s="8"/>
    </row>
    <row r="629" spans="6:8" x14ac:dyDescent="0.25">
      <c r="F629" s="8"/>
      <c r="H629" s="8"/>
    </row>
    <row r="630" spans="6:8" x14ac:dyDescent="0.25">
      <c r="F630" s="8"/>
      <c r="H630" s="8"/>
    </row>
    <row r="631" spans="6:8" x14ac:dyDescent="0.25">
      <c r="F631" s="8"/>
      <c r="H631" s="8"/>
    </row>
    <row r="632" spans="6:8" x14ac:dyDescent="0.25">
      <c r="F632" s="8"/>
      <c r="H632" s="8"/>
    </row>
    <row r="633" spans="6:8" x14ac:dyDescent="0.25">
      <c r="F633" s="8"/>
      <c r="H633" s="8"/>
    </row>
    <row r="634" spans="6:8" x14ac:dyDescent="0.25">
      <c r="F634" s="8"/>
      <c r="H634" s="8"/>
    </row>
    <row r="635" spans="6:8" x14ac:dyDescent="0.25">
      <c r="F635" s="8"/>
      <c r="H635" s="8"/>
    </row>
    <row r="636" spans="6:8" x14ac:dyDescent="0.25">
      <c r="F636" s="8"/>
      <c r="H636" s="8"/>
    </row>
    <row r="637" spans="6:8" x14ac:dyDescent="0.25">
      <c r="F637" s="8"/>
      <c r="H637" s="8"/>
    </row>
    <row r="638" spans="6:8" x14ac:dyDescent="0.25">
      <c r="F638" s="8"/>
      <c r="H638" s="8"/>
    </row>
    <row r="639" spans="6:8" x14ac:dyDescent="0.25">
      <c r="F639" s="8"/>
      <c r="H639" s="8"/>
    </row>
    <row r="640" spans="6:8" x14ac:dyDescent="0.25">
      <c r="F640" s="8"/>
      <c r="H640" s="8"/>
    </row>
    <row r="641" spans="6:8" x14ac:dyDescent="0.25">
      <c r="F641" s="8"/>
      <c r="H641" s="8"/>
    </row>
    <row r="642" spans="6:8" x14ac:dyDescent="0.25">
      <c r="F642" s="8"/>
      <c r="H642" s="8"/>
    </row>
    <row r="643" spans="6:8" x14ac:dyDescent="0.25">
      <c r="F643" s="8"/>
      <c r="H643" s="8"/>
    </row>
    <row r="644" spans="6:8" x14ac:dyDescent="0.25">
      <c r="F644" s="8"/>
      <c r="H644" s="8"/>
    </row>
    <row r="645" spans="6:8" x14ac:dyDescent="0.25">
      <c r="F645" s="8"/>
      <c r="H645" s="8"/>
    </row>
    <row r="646" spans="6:8" x14ac:dyDescent="0.25">
      <c r="F646" s="8"/>
      <c r="H646" s="8"/>
    </row>
    <row r="647" spans="6:8" x14ac:dyDescent="0.25">
      <c r="F647" s="8"/>
      <c r="H647" s="8"/>
    </row>
    <row r="648" spans="6:8" x14ac:dyDescent="0.25">
      <c r="F648" s="8"/>
      <c r="H648" s="8"/>
    </row>
    <row r="649" spans="6:8" x14ac:dyDescent="0.25">
      <c r="F649" s="8"/>
      <c r="H649" s="8"/>
    </row>
    <row r="650" spans="6:8" x14ac:dyDescent="0.25">
      <c r="F650" s="8"/>
      <c r="H650" s="8"/>
    </row>
    <row r="651" spans="6:8" x14ac:dyDescent="0.25">
      <c r="F651" s="8"/>
      <c r="H651" s="8"/>
    </row>
    <row r="652" spans="6:8" x14ac:dyDescent="0.25">
      <c r="F652" s="8"/>
      <c r="H652" s="8"/>
    </row>
    <row r="653" spans="6:8" x14ac:dyDescent="0.25">
      <c r="F653" s="8"/>
      <c r="H653" s="8"/>
    </row>
    <row r="654" spans="6:8" x14ac:dyDescent="0.25">
      <c r="F654" s="8"/>
      <c r="H654" s="8"/>
    </row>
    <row r="655" spans="6:8" x14ac:dyDescent="0.25">
      <c r="F655" s="8"/>
      <c r="H655" s="8"/>
    </row>
    <row r="656" spans="6:8" x14ac:dyDescent="0.25">
      <c r="F656" s="8"/>
      <c r="H656" s="8"/>
    </row>
    <row r="657" spans="6:8" x14ac:dyDescent="0.25">
      <c r="F657" s="8"/>
      <c r="H657" s="8"/>
    </row>
    <row r="658" spans="6:8" x14ac:dyDescent="0.25">
      <c r="F658" s="8"/>
      <c r="H658" s="8"/>
    </row>
    <row r="659" spans="6:8" x14ac:dyDescent="0.25">
      <c r="F659" s="8"/>
      <c r="H659" s="8"/>
    </row>
    <row r="660" spans="6:8" x14ac:dyDescent="0.25">
      <c r="F660" s="8"/>
      <c r="H660" s="8"/>
    </row>
    <row r="661" spans="6:8" x14ac:dyDescent="0.25">
      <c r="F661" s="8"/>
      <c r="H661" s="8"/>
    </row>
    <row r="662" spans="6:8" x14ac:dyDescent="0.25">
      <c r="F662" s="8"/>
      <c r="H662" s="8"/>
    </row>
    <row r="663" spans="6:8" x14ac:dyDescent="0.25">
      <c r="F663" s="8"/>
      <c r="H663" s="8"/>
    </row>
    <row r="664" spans="6:8" x14ac:dyDescent="0.25">
      <c r="F664" s="8"/>
      <c r="H664" s="8"/>
    </row>
    <row r="665" spans="6:8" x14ac:dyDescent="0.25">
      <c r="F665" s="8"/>
      <c r="H665" s="8"/>
    </row>
    <row r="666" spans="6:8" x14ac:dyDescent="0.25">
      <c r="F666" s="8"/>
      <c r="H666" s="8"/>
    </row>
    <row r="667" spans="6:8" x14ac:dyDescent="0.25">
      <c r="F667" s="8"/>
      <c r="H667" s="8"/>
    </row>
    <row r="668" spans="6:8" x14ac:dyDescent="0.25">
      <c r="F668" s="8"/>
      <c r="H668" s="8"/>
    </row>
    <row r="669" spans="6:8" x14ac:dyDescent="0.25">
      <c r="F669" s="8"/>
      <c r="H669" s="8"/>
    </row>
    <row r="670" spans="6:8" x14ac:dyDescent="0.25">
      <c r="F670" s="8"/>
      <c r="H670" s="8"/>
    </row>
    <row r="671" spans="6:8" x14ac:dyDescent="0.25">
      <c r="F671" s="8"/>
      <c r="H671" s="8"/>
    </row>
    <row r="672" spans="6:8" x14ac:dyDescent="0.25">
      <c r="F672" s="8"/>
      <c r="H672" s="8"/>
    </row>
    <row r="673" spans="6:8" x14ac:dyDescent="0.25">
      <c r="F673" s="8"/>
      <c r="H673" s="8"/>
    </row>
    <row r="674" spans="6:8" x14ac:dyDescent="0.25">
      <c r="F674" s="8"/>
      <c r="H674" s="8"/>
    </row>
    <row r="675" spans="6:8" x14ac:dyDescent="0.25">
      <c r="F675" s="8"/>
      <c r="H675" s="8"/>
    </row>
    <row r="676" spans="6:8" x14ac:dyDescent="0.25">
      <c r="F676" s="8"/>
      <c r="H676" s="8"/>
    </row>
    <row r="677" spans="6:8" x14ac:dyDescent="0.25">
      <c r="F677" s="8"/>
      <c r="H677" s="8"/>
    </row>
    <row r="678" spans="6:8" x14ac:dyDescent="0.25">
      <c r="F678" s="8"/>
      <c r="H678" s="8"/>
    </row>
    <row r="679" spans="6:8" x14ac:dyDescent="0.25">
      <c r="F679" s="8"/>
      <c r="H679" s="8"/>
    </row>
    <row r="680" spans="6:8" x14ac:dyDescent="0.25">
      <c r="F680" s="8"/>
      <c r="H680" s="8"/>
    </row>
    <row r="681" spans="6:8" x14ac:dyDescent="0.25">
      <c r="F681" s="8"/>
      <c r="H681" s="8"/>
    </row>
    <row r="682" spans="6:8" x14ac:dyDescent="0.25">
      <c r="F682" s="8"/>
      <c r="H682" s="8"/>
    </row>
    <row r="683" spans="6:8" x14ac:dyDescent="0.25">
      <c r="F683" s="8"/>
      <c r="H683" s="8"/>
    </row>
    <row r="684" spans="6:8" x14ac:dyDescent="0.25">
      <c r="F684" s="8"/>
      <c r="H684" s="8"/>
    </row>
    <row r="685" spans="6:8" x14ac:dyDescent="0.25">
      <c r="F685" s="8"/>
      <c r="H685" s="8"/>
    </row>
    <row r="686" spans="6:8" x14ac:dyDescent="0.25">
      <c r="F686" s="8"/>
      <c r="H686" s="8"/>
    </row>
    <row r="687" spans="6:8" x14ac:dyDescent="0.25">
      <c r="F687" s="8"/>
      <c r="H687" s="8"/>
    </row>
    <row r="688" spans="6:8" x14ac:dyDescent="0.25">
      <c r="F688" s="8"/>
      <c r="H688" s="8"/>
    </row>
    <row r="689" spans="6:8" x14ac:dyDescent="0.25">
      <c r="F689" s="8"/>
      <c r="H689" s="8"/>
    </row>
    <row r="690" spans="6:8" x14ac:dyDescent="0.25">
      <c r="F690" s="8"/>
      <c r="H690" s="8"/>
    </row>
    <row r="691" spans="6:8" x14ac:dyDescent="0.25">
      <c r="F691" s="8"/>
      <c r="H691" s="8"/>
    </row>
    <row r="692" spans="6:8" x14ac:dyDescent="0.25">
      <c r="F692" s="8"/>
      <c r="H692" s="8"/>
    </row>
    <row r="693" spans="6:8" x14ac:dyDescent="0.25">
      <c r="F693" s="8"/>
      <c r="H693" s="8"/>
    </row>
    <row r="694" spans="6:8" x14ac:dyDescent="0.25">
      <c r="F694" s="8"/>
      <c r="H694" s="8"/>
    </row>
    <row r="695" spans="6:8" x14ac:dyDescent="0.25">
      <c r="F695" s="8"/>
      <c r="H695" s="8"/>
    </row>
    <row r="696" spans="6:8" x14ac:dyDescent="0.25">
      <c r="F696" s="8"/>
      <c r="H696" s="8"/>
    </row>
    <row r="697" spans="6:8" x14ac:dyDescent="0.25">
      <c r="F697" s="8"/>
      <c r="H697" s="8"/>
    </row>
    <row r="698" spans="6:8" x14ac:dyDescent="0.25">
      <c r="F698" s="8"/>
      <c r="H698" s="8"/>
    </row>
    <row r="699" spans="6:8" x14ac:dyDescent="0.25">
      <c r="F699" s="8"/>
      <c r="H699" s="8"/>
    </row>
    <row r="700" spans="6:8" x14ac:dyDescent="0.25">
      <c r="F700" s="8"/>
      <c r="H700" s="8"/>
    </row>
    <row r="701" spans="6:8" x14ac:dyDescent="0.25">
      <c r="F701" s="8"/>
      <c r="H701" s="8"/>
    </row>
    <row r="702" spans="6:8" x14ac:dyDescent="0.25">
      <c r="F702" s="8"/>
      <c r="H702" s="8"/>
    </row>
    <row r="703" spans="6:8" x14ac:dyDescent="0.25">
      <c r="F703" s="8"/>
      <c r="G703" s="25"/>
      <c r="H703" s="8"/>
    </row>
    <row r="704" spans="6:8" x14ac:dyDescent="0.25">
      <c r="F704" s="8"/>
      <c r="H704" s="8"/>
    </row>
    <row r="705" spans="6:8" x14ac:dyDescent="0.25">
      <c r="F705" s="8"/>
      <c r="G705" s="25"/>
      <c r="H705" s="8"/>
    </row>
    <row r="706" spans="6:8" x14ac:dyDescent="0.25">
      <c r="F706" s="8"/>
      <c r="G706" s="25"/>
      <c r="H706" s="8"/>
    </row>
    <row r="707" spans="6:8" x14ac:dyDescent="0.25">
      <c r="F707" s="8"/>
      <c r="H707" s="8"/>
    </row>
    <row r="708" spans="6:8" x14ac:dyDescent="0.25">
      <c r="F708" s="8"/>
      <c r="H708" s="8"/>
    </row>
    <row r="709" spans="6:8" x14ac:dyDescent="0.25">
      <c r="F709" s="8"/>
      <c r="H709" s="8"/>
    </row>
    <row r="710" spans="6:8" x14ac:dyDescent="0.25">
      <c r="F710" s="8"/>
      <c r="H710" s="8"/>
    </row>
    <row r="711" spans="6:8" x14ac:dyDescent="0.25">
      <c r="F711" s="8"/>
      <c r="H711" s="8"/>
    </row>
    <row r="712" spans="6:8" x14ac:dyDescent="0.25">
      <c r="F712" s="8"/>
      <c r="H712" s="8"/>
    </row>
    <row r="713" spans="6:8" x14ac:dyDescent="0.25">
      <c r="F713" s="8"/>
      <c r="H713" s="8"/>
    </row>
    <row r="714" spans="6:8" x14ac:dyDescent="0.25">
      <c r="F714" s="8"/>
      <c r="H714" s="8"/>
    </row>
    <row r="715" spans="6:8" x14ac:dyDescent="0.25">
      <c r="F715" s="8"/>
      <c r="H715" s="8"/>
    </row>
    <row r="716" spans="6:8" x14ac:dyDescent="0.25">
      <c r="F716" s="8"/>
      <c r="H716" s="8"/>
    </row>
    <row r="717" spans="6:8" x14ac:dyDescent="0.25">
      <c r="F717" s="8"/>
      <c r="H717" s="8"/>
    </row>
    <row r="718" spans="6:8" x14ac:dyDescent="0.25">
      <c r="F718" s="8"/>
      <c r="H718" s="8"/>
    </row>
    <row r="719" spans="6:8" x14ac:dyDescent="0.25">
      <c r="F719" s="8"/>
      <c r="H719" s="8"/>
    </row>
    <row r="720" spans="6:8" x14ac:dyDescent="0.25">
      <c r="F720" s="8"/>
      <c r="H720" s="8"/>
    </row>
    <row r="721" spans="6:8" x14ac:dyDescent="0.25">
      <c r="F721" s="8"/>
      <c r="H721" s="8"/>
    </row>
    <row r="722" spans="6:8" x14ac:dyDescent="0.25">
      <c r="F722" s="8"/>
      <c r="H722" s="8"/>
    </row>
    <row r="723" spans="6:8" x14ac:dyDescent="0.25">
      <c r="F723" s="8"/>
      <c r="H723" s="8"/>
    </row>
    <row r="724" spans="6:8" x14ac:dyDescent="0.25">
      <c r="F724" s="8"/>
      <c r="H724" s="8"/>
    </row>
    <row r="725" spans="6:8" x14ac:dyDescent="0.25">
      <c r="F725" s="8"/>
      <c r="H725" s="8"/>
    </row>
    <row r="726" spans="6:8" x14ac:dyDescent="0.25">
      <c r="F726" s="8"/>
      <c r="H726" s="8"/>
    </row>
    <row r="727" spans="6:8" x14ac:dyDescent="0.25">
      <c r="F727" s="8"/>
      <c r="H727" s="8"/>
    </row>
    <row r="728" spans="6:8" x14ac:dyDescent="0.25">
      <c r="F728" s="8"/>
      <c r="H728" s="8"/>
    </row>
    <row r="729" spans="6:8" x14ac:dyDescent="0.25">
      <c r="F729" s="8"/>
      <c r="H729" s="8"/>
    </row>
    <row r="730" spans="6:8" x14ac:dyDescent="0.25">
      <c r="F730" s="8"/>
      <c r="H730" s="8"/>
    </row>
    <row r="731" spans="6:8" x14ac:dyDescent="0.25">
      <c r="F731" s="8"/>
      <c r="H731" s="8"/>
    </row>
    <row r="732" spans="6:8" x14ac:dyDescent="0.25">
      <c r="F732" s="8"/>
      <c r="H732" s="8"/>
    </row>
    <row r="733" spans="6:8" x14ac:dyDescent="0.25">
      <c r="F733" s="8"/>
      <c r="G733" s="25"/>
      <c r="H733" s="8"/>
    </row>
    <row r="734" spans="6:8" x14ac:dyDescent="0.25">
      <c r="F734" s="8"/>
      <c r="H734" s="8"/>
    </row>
    <row r="735" spans="6:8" x14ac:dyDescent="0.25">
      <c r="F735" s="8"/>
      <c r="H735" s="10"/>
    </row>
    <row r="736" spans="6:8" x14ac:dyDescent="0.25">
      <c r="F736" s="8"/>
      <c r="H736" s="8"/>
    </row>
    <row r="737" spans="6:8" x14ac:dyDescent="0.25">
      <c r="F737" s="8"/>
      <c r="H737" s="8"/>
    </row>
    <row r="738" spans="6:8" x14ac:dyDescent="0.25">
      <c r="F738" s="8"/>
      <c r="H738" s="8"/>
    </row>
    <row r="739" spans="6:8" x14ac:dyDescent="0.25">
      <c r="F739" s="8"/>
      <c r="H739" s="8"/>
    </row>
    <row r="740" spans="6:8" x14ac:dyDescent="0.25">
      <c r="F740" s="8"/>
      <c r="H740" s="8"/>
    </row>
    <row r="741" spans="6:8" x14ac:dyDescent="0.25">
      <c r="F741" s="8"/>
      <c r="H741" s="8"/>
    </row>
    <row r="742" spans="6:8" x14ac:dyDescent="0.25">
      <c r="F742" s="8"/>
      <c r="H742" s="8"/>
    </row>
    <row r="743" spans="6:8" x14ac:dyDescent="0.25">
      <c r="F743" s="8"/>
      <c r="H743" s="8"/>
    </row>
    <row r="744" spans="6:8" x14ac:dyDescent="0.25">
      <c r="F744" s="8"/>
      <c r="H744" s="8"/>
    </row>
    <row r="745" spans="6:8" x14ac:dyDescent="0.25">
      <c r="F745" s="8"/>
      <c r="H745" s="8"/>
    </row>
    <row r="746" spans="6:8" x14ac:dyDescent="0.25">
      <c r="F746" s="8"/>
      <c r="H746" s="8"/>
    </row>
    <row r="747" spans="6:8" x14ac:dyDescent="0.25">
      <c r="F747" s="8"/>
      <c r="H747" s="8"/>
    </row>
    <row r="748" spans="6:8" x14ac:dyDescent="0.25">
      <c r="F748" s="8"/>
      <c r="H748" s="8"/>
    </row>
    <row r="749" spans="6:8" x14ac:dyDescent="0.25">
      <c r="F749" s="8"/>
      <c r="H749" s="8"/>
    </row>
    <row r="750" spans="6:8" x14ac:dyDescent="0.25">
      <c r="F750" s="8"/>
      <c r="H750" s="8"/>
    </row>
    <row r="751" spans="6:8" x14ac:dyDescent="0.25">
      <c r="F751" s="8"/>
      <c r="H751" s="8"/>
    </row>
    <row r="752" spans="6:8" x14ac:dyDescent="0.25">
      <c r="F752" s="8"/>
      <c r="H752" s="8"/>
    </row>
    <row r="753" spans="6:8" x14ac:dyDescent="0.25">
      <c r="F753" s="8"/>
      <c r="H753" s="8"/>
    </row>
    <row r="754" spans="6:8" x14ac:dyDescent="0.25">
      <c r="F754" s="8"/>
      <c r="H754" s="8"/>
    </row>
    <row r="755" spans="6:8" x14ac:dyDescent="0.25">
      <c r="F755" s="8"/>
      <c r="H755" s="8"/>
    </row>
    <row r="756" spans="6:8" x14ac:dyDescent="0.25">
      <c r="F756" s="8"/>
      <c r="H756" s="8"/>
    </row>
    <row r="757" spans="6:8" x14ac:dyDescent="0.25">
      <c r="F757" s="8"/>
      <c r="H757" s="8"/>
    </row>
    <row r="758" spans="6:8" x14ac:dyDescent="0.25">
      <c r="F758" s="8"/>
      <c r="H758" s="8"/>
    </row>
    <row r="759" spans="6:8" x14ac:dyDescent="0.25">
      <c r="F759" s="8"/>
      <c r="H759" s="8"/>
    </row>
    <row r="760" spans="6:8" x14ac:dyDescent="0.25">
      <c r="F760" s="8"/>
      <c r="H760" s="8"/>
    </row>
    <row r="761" spans="6:8" x14ac:dyDescent="0.25">
      <c r="F761" s="8"/>
      <c r="H761" s="8"/>
    </row>
    <row r="762" spans="6:8" x14ac:dyDescent="0.25">
      <c r="F762" s="8"/>
      <c r="H762" s="8"/>
    </row>
    <row r="763" spans="6:8" x14ac:dyDescent="0.25">
      <c r="F763" s="8"/>
      <c r="H763" s="8"/>
    </row>
    <row r="764" spans="6:8" x14ac:dyDescent="0.25">
      <c r="F764" s="8"/>
      <c r="H764" s="8"/>
    </row>
    <row r="765" spans="6:8" x14ac:dyDescent="0.25">
      <c r="F765" s="8"/>
      <c r="H765" s="8"/>
    </row>
    <row r="766" spans="6:8" x14ac:dyDescent="0.25">
      <c r="F766" s="8"/>
      <c r="H766" s="8"/>
    </row>
    <row r="767" spans="6:8" x14ac:dyDescent="0.25">
      <c r="F767" s="8"/>
      <c r="H767" s="8"/>
    </row>
    <row r="768" spans="6:8" x14ac:dyDescent="0.25">
      <c r="F768" s="8"/>
      <c r="H768" s="8"/>
    </row>
    <row r="769" spans="6:8" x14ac:dyDescent="0.25">
      <c r="F769" s="8"/>
      <c r="H769" s="8"/>
    </row>
    <row r="770" spans="6:8" x14ac:dyDescent="0.25">
      <c r="F770" s="8"/>
      <c r="H770" s="8"/>
    </row>
    <row r="771" spans="6:8" x14ac:dyDescent="0.25">
      <c r="F771" s="8"/>
      <c r="H771" s="8"/>
    </row>
    <row r="772" spans="6:8" x14ac:dyDescent="0.25">
      <c r="F772" s="8"/>
      <c r="H772" s="8"/>
    </row>
    <row r="773" spans="6:8" x14ac:dyDescent="0.25">
      <c r="F773" s="8"/>
      <c r="H773" s="8"/>
    </row>
    <row r="774" spans="6:8" x14ac:dyDescent="0.25">
      <c r="F774" s="8"/>
      <c r="H774" s="8"/>
    </row>
    <row r="775" spans="6:8" x14ac:dyDescent="0.25">
      <c r="F775" s="8"/>
      <c r="H775" s="8"/>
    </row>
    <row r="776" spans="6:8" x14ac:dyDescent="0.25">
      <c r="F776" s="8"/>
      <c r="H776" s="8"/>
    </row>
    <row r="777" spans="6:8" x14ac:dyDescent="0.25">
      <c r="F777" s="8"/>
      <c r="H777" s="8"/>
    </row>
    <row r="778" spans="6:8" x14ac:dyDescent="0.25">
      <c r="F778" s="8"/>
      <c r="H778" s="8"/>
    </row>
    <row r="779" spans="6:8" x14ac:dyDescent="0.25">
      <c r="F779" s="8"/>
      <c r="H779" s="8"/>
    </row>
    <row r="780" spans="6:8" x14ac:dyDescent="0.25">
      <c r="F780" s="8"/>
      <c r="H780" s="8"/>
    </row>
    <row r="781" spans="6:8" x14ac:dyDescent="0.25">
      <c r="F781" s="8"/>
      <c r="H781" s="8"/>
    </row>
    <row r="782" spans="6:8" x14ac:dyDescent="0.25">
      <c r="F782" s="8"/>
      <c r="H782" s="8"/>
    </row>
    <row r="783" spans="6:8" x14ac:dyDescent="0.25">
      <c r="F783" s="8"/>
      <c r="H783" s="8"/>
    </row>
    <row r="784" spans="6:8" x14ac:dyDescent="0.25">
      <c r="F784" s="8"/>
      <c r="H784" s="8"/>
    </row>
    <row r="785" spans="6:8" x14ac:dyDescent="0.25">
      <c r="F785" s="8"/>
      <c r="H785" s="8"/>
    </row>
    <row r="786" spans="6:8" x14ac:dyDescent="0.25">
      <c r="F786" s="8"/>
      <c r="H786" s="8"/>
    </row>
    <row r="787" spans="6:8" x14ac:dyDescent="0.25">
      <c r="F787" s="8"/>
      <c r="H787" s="8"/>
    </row>
    <row r="788" spans="6:8" x14ac:dyDescent="0.25">
      <c r="F788" s="8"/>
      <c r="H788" s="8"/>
    </row>
    <row r="789" spans="6:8" x14ac:dyDescent="0.25">
      <c r="F789" s="8"/>
      <c r="H789" s="8"/>
    </row>
    <row r="790" spans="6:8" x14ac:dyDescent="0.25">
      <c r="F790" s="8"/>
      <c r="H790" s="8"/>
    </row>
    <row r="791" spans="6:8" x14ac:dyDescent="0.25">
      <c r="F791" s="8"/>
      <c r="H791" s="8"/>
    </row>
    <row r="792" spans="6:8" x14ac:dyDescent="0.25">
      <c r="F792" s="8"/>
      <c r="H792" s="8"/>
    </row>
    <row r="793" spans="6:8" x14ac:dyDescent="0.25">
      <c r="F793" s="8"/>
      <c r="H793" s="8"/>
    </row>
    <row r="794" spans="6:8" x14ac:dyDescent="0.25">
      <c r="F794" s="8"/>
      <c r="H794" s="8"/>
    </row>
    <row r="795" spans="6:8" x14ac:dyDescent="0.25">
      <c r="F795" s="8"/>
      <c r="H795" s="8"/>
    </row>
    <row r="796" spans="6:8" x14ac:dyDescent="0.25">
      <c r="F796" s="8"/>
      <c r="H796" s="8"/>
    </row>
    <row r="797" spans="6:8" x14ac:dyDescent="0.25">
      <c r="F797" s="8"/>
      <c r="H797" s="8"/>
    </row>
    <row r="798" spans="6:8" x14ac:dyDescent="0.25">
      <c r="F798" s="8"/>
      <c r="H798" s="8"/>
    </row>
    <row r="799" spans="6:8" x14ac:dyDescent="0.25">
      <c r="F799" s="8"/>
      <c r="H799" s="8"/>
    </row>
    <row r="800" spans="6:8" x14ac:dyDescent="0.25">
      <c r="F800" s="8"/>
      <c r="H800" s="8"/>
    </row>
    <row r="801" spans="6:8" x14ac:dyDescent="0.25">
      <c r="F801" s="8"/>
      <c r="H801" s="8"/>
    </row>
    <row r="802" spans="6:8" x14ac:dyDescent="0.25">
      <c r="F802" s="8"/>
      <c r="H802" s="8"/>
    </row>
    <row r="803" spans="6:8" x14ac:dyDescent="0.25">
      <c r="F803" s="8"/>
      <c r="H803" s="8"/>
    </row>
    <row r="804" spans="6:8" x14ac:dyDescent="0.25">
      <c r="F804" s="8"/>
      <c r="G804" s="31"/>
      <c r="H804" s="10"/>
    </row>
    <row r="805" spans="6:8" x14ac:dyDescent="0.25">
      <c r="F805" s="8"/>
      <c r="H805" s="10"/>
    </row>
    <row r="806" spans="6:8" x14ac:dyDescent="0.25">
      <c r="F806" s="8"/>
      <c r="H806" s="8"/>
    </row>
    <row r="807" spans="6:8" x14ac:dyDescent="0.25">
      <c r="F807" s="8"/>
      <c r="H807" s="8"/>
    </row>
    <row r="808" spans="6:8" x14ac:dyDescent="0.25">
      <c r="F808" s="8"/>
      <c r="H808" s="8"/>
    </row>
    <row r="809" spans="6:8" x14ac:dyDescent="0.25">
      <c r="F809" s="8"/>
      <c r="H809" s="8"/>
    </row>
    <row r="810" spans="6:8" x14ac:dyDescent="0.25">
      <c r="F810" s="8"/>
      <c r="H810" s="8"/>
    </row>
    <row r="811" spans="6:8" x14ac:dyDescent="0.25">
      <c r="F811" s="8"/>
      <c r="H811" s="8"/>
    </row>
    <row r="812" spans="6:8" x14ac:dyDescent="0.25">
      <c r="F812" s="8"/>
      <c r="H812" s="8"/>
    </row>
    <row r="813" spans="6:8" x14ac:dyDescent="0.25">
      <c r="F813" s="8"/>
      <c r="H813" s="8"/>
    </row>
    <row r="814" spans="6:8" x14ac:dyDescent="0.25">
      <c r="F814" s="8"/>
      <c r="H814" s="8"/>
    </row>
    <row r="815" spans="6:8" x14ac:dyDescent="0.25">
      <c r="F815" s="8"/>
      <c r="H815" s="8"/>
    </row>
    <row r="816" spans="6:8" x14ac:dyDescent="0.25">
      <c r="F816" s="8"/>
      <c r="H816" s="8"/>
    </row>
    <row r="817" spans="6:8" x14ac:dyDescent="0.25">
      <c r="F817" s="8"/>
      <c r="H817" s="8"/>
    </row>
    <row r="818" spans="6:8" x14ac:dyDescent="0.25">
      <c r="F818" s="8"/>
      <c r="H818" s="8"/>
    </row>
    <row r="819" spans="6:8" x14ac:dyDescent="0.25">
      <c r="F819" s="8"/>
      <c r="H819" s="8"/>
    </row>
    <row r="820" spans="6:8" x14ac:dyDescent="0.25">
      <c r="F820" s="8"/>
      <c r="H820" s="8"/>
    </row>
    <row r="821" spans="6:8" x14ac:dyDescent="0.25">
      <c r="F821" s="8"/>
      <c r="H821" s="8"/>
    </row>
    <row r="822" spans="6:8" x14ac:dyDescent="0.25">
      <c r="F822" s="8"/>
      <c r="H822" s="8"/>
    </row>
    <row r="823" spans="6:8" x14ac:dyDescent="0.25">
      <c r="F823" s="8"/>
      <c r="H823" s="8"/>
    </row>
    <row r="824" spans="6:8" x14ac:dyDescent="0.25">
      <c r="F824" s="8"/>
      <c r="H824" s="8"/>
    </row>
    <row r="825" spans="6:8" x14ac:dyDescent="0.25">
      <c r="F825" s="8"/>
      <c r="H825" s="8"/>
    </row>
    <row r="826" spans="6:8" x14ac:dyDescent="0.25">
      <c r="F826" s="8"/>
      <c r="H826" s="8"/>
    </row>
    <row r="827" spans="6:8" x14ac:dyDescent="0.25">
      <c r="F827" s="8"/>
      <c r="H827" s="8"/>
    </row>
    <row r="828" spans="6:8" x14ac:dyDescent="0.25">
      <c r="F828" s="8"/>
      <c r="H828" s="8"/>
    </row>
    <row r="829" spans="6:8" x14ac:dyDescent="0.25">
      <c r="F829" s="8"/>
      <c r="H829" s="8"/>
    </row>
    <row r="830" spans="6:8" x14ac:dyDescent="0.25">
      <c r="F830" s="8"/>
      <c r="H830" s="8"/>
    </row>
    <row r="831" spans="6:8" x14ac:dyDescent="0.25">
      <c r="F831" s="8"/>
      <c r="H831" s="8"/>
    </row>
    <row r="832" spans="6:8" x14ac:dyDescent="0.25">
      <c r="F832" s="8"/>
      <c r="H832" s="8"/>
    </row>
    <row r="833" spans="6:8" x14ac:dyDescent="0.25">
      <c r="F833" s="8"/>
      <c r="H833" s="8"/>
    </row>
    <row r="834" spans="6:8" x14ac:dyDescent="0.25">
      <c r="F834" s="8"/>
      <c r="H834" s="8"/>
    </row>
    <row r="835" spans="6:8" x14ac:dyDescent="0.25">
      <c r="F835" s="8"/>
      <c r="H835" s="8"/>
    </row>
    <row r="836" spans="6:8" x14ac:dyDescent="0.25">
      <c r="F836" s="8"/>
      <c r="H836" s="8"/>
    </row>
    <row r="837" spans="6:8" x14ac:dyDescent="0.25">
      <c r="F837" s="8"/>
      <c r="H837" s="8"/>
    </row>
    <row r="838" spans="6:8" x14ac:dyDescent="0.25">
      <c r="F838" s="8"/>
      <c r="H838" s="8"/>
    </row>
    <row r="839" spans="6:8" x14ac:dyDescent="0.25">
      <c r="F839" s="8"/>
      <c r="H839" s="8"/>
    </row>
    <row r="840" spans="6:8" x14ac:dyDescent="0.25">
      <c r="F840" s="8"/>
      <c r="H840" s="8"/>
    </row>
    <row r="841" spans="6:8" x14ac:dyDescent="0.25">
      <c r="F841" s="8"/>
      <c r="H841" s="8"/>
    </row>
    <row r="842" spans="6:8" x14ac:dyDescent="0.25">
      <c r="F842" s="8"/>
      <c r="H842" s="8"/>
    </row>
    <row r="843" spans="6:8" x14ac:dyDescent="0.25">
      <c r="F843" s="8"/>
      <c r="H843" s="8"/>
    </row>
    <row r="844" spans="6:8" x14ac:dyDescent="0.25">
      <c r="F844" s="8"/>
      <c r="H844" s="8"/>
    </row>
    <row r="845" spans="6:8" x14ac:dyDescent="0.25">
      <c r="F845" s="8"/>
      <c r="H845" s="8"/>
    </row>
    <row r="846" spans="6:8" x14ac:dyDescent="0.25">
      <c r="F846" s="8"/>
      <c r="H846" s="8"/>
    </row>
    <row r="847" spans="6:8" x14ac:dyDescent="0.25">
      <c r="F847" s="8"/>
      <c r="H847" s="8"/>
    </row>
    <row r="848" spans="6:8" x14ac:dyDescent="0.25">
      <c r="F848" s="8"/>
      <c r="H848" s="8"/>
    </row>
    <row r="849" spans="6:8" x14ac:dyDescent="0.25">
      <c r="F849" s="8"/>
      <c r="H849" s="8"/>
    </row>
    <row r="850" spans="6:8" x14ac:dyDescent="0.25">
      <c r="F850" s="8"/>
      <c r="H850" s="8"/>
    </row>
    <row r="851" spans="6:8" x14ac:dyDescent="0.25">
      <c r="F851" s="8"/>
      <c r="H851" s="8"/>
    </row>
    <row r="852" spans="6:8" x14ac:dyDescent="0.25">
      <c r="F852" s="8"/>
      <c r="H852" s="8"/>
    </row>
    <row r="853" spans="6:8" x14ac:dyDescent="0.25">
      <c r="F853" s="8"/>
      <c r="H853" s="8"/>
    </row>
    <row r="854" spans="6:8" x14ac:dyDescent="0.25">
      <c r="F854" s="8"/>
      <c r="H854" s="8"/>
    </row>
    <row r="855" spans="6:8" x14ac:dyDescent="0.25">
      <c r="F855" s="8"/>
      <c r="H855" s="8"/>
    </row>
    <row r="856" spans="6:8" x14ac:dyDescent="0.25">
      <c r="F856" s="8"/>
      <c r="H856" s="8"/>
    </row>
    <row r="857" spans="6:8" x14ac:dyDescent="0.25">
      <c r="F857" s="8"/>
      <c r="H857" s="8"/>
    </row>
    <row r="858" spans="6:8" x14ac:dyDescent="0.25">
      <c r="F858" s="8"/>
      <c r="H858" s="8"/>
    </row>
    <row r="859" spans="6:8" x14ac:dyDescent="0.25">
      <c r="F859" s="8"/>
      <c r="H859" s="8"/>
    </row>
    <row r="860" spans="6:8" x14ac:dyDescent="0.25">
      <c r="F860" s="8"/>
      <c r="H860" s="8"/>
    </row>
    <row r="861" spans="6:8" x14ac:dyDescent="0.25">
      <c r="F861" s="8"/>
      <c r="H861" s="10"/>
    </row>
    <row r="862" spans="6:8" x14ac:dyDescent="0.25">
      <c r="F862" s="8"/>
      <c r="H862" s="10"/>
    </row>
    <row r="863" spans="6:8" x14ac:dyDescent="0.25">
      <c r="F863" s="8"/>
      <c r="H863" s="10"/>
    </row>
    <row r="864" spans="6:8" x14ac:dyDescent="0.25">
      <c r="F864" s="8"/>
      <c r="G864" s="25"/>
      <c r="H864" s="10"/>
    </row>
    <row r="865" spans="6:8" x14ac:dyDescent="0.25">
      <c r="F865" s="8"/>
      <c r="H865" s="8"/>
    </row>
    <row r="866" spans="6:8" x14ac:dyDescent="0.25">
      <c r="F866" s="8"/>
      <c r="H866" s="8"/>
    </row>
    <row r="867" spans="6:8" x14ac:dyDescent="0.25">
      <c r="F867" s="8"/>
      <c r="H867" s="8"/>
    </row>
    <row r="868" spans="6:8" x14ac:dyDescent="0.25">
      <c r="F868" s="8"/>
      <c r="H868" s="8"/>
    </row>
    <row r="869" spans="6:8" x14ac:dyDescent="0.25">
      <c r="F869" s="8"/>
      <c r="H869" s="8"/>
    </row>
    <row r="870" spans="6:8" x14ac:dyDescent="0.25">
      <c r="F870" s="8"/>
      <c r="H870" s="8"/>
    </row>
    <row r="871" spans="6:8" x14ac:dyDescent="0.25">
      <c r="F871" s="8"/>
      <c r="H871" s="8"/>
    </row>
    <row r="872" spans="6:8" x14ac:dyDescent="0.25">
      <c r="F872" s="8"/>
      <c r="H872" s="8"/>
    </row>
    <row r="873" spans="6:8" x14ac:dyDescent="0.25">
      <c r="F873" s="8"/>
      <c r="H873" s="8"/>
    </row>
    <row r="874" spans="6:8" x14ac:dyDescent="0.25">
      <c r="F874" s="8"/>
      <c r="H874" s="8"/>
    </row>
    <row r="875" spans="6:8" x14ac:dyDescent="0.25">
      <c r="F875" s="8"/>
      <c r="H875" s="8"/>
    </row>
    <row r="876" spans="6:8" x14ac:dyDescent="0.25">
      <c r="F876" s="8"/>
      <c r="H876" s="8"/>
    </row>
    <row r="877" spans="6:8" x14ac:dyDescent="0.25">
      <c r="F877" s="8"/>
      <c r="H877" s="8"/>
    </row>
    <row r="878" spans="6:8" x14ac:dyDescent="0.25">
      <c r="F878" s="8"/>
      <c r="H878" s="8"/>
    </row>
    <row r="879" spans="6:8" x14ac:dyDescent="0.25">
      <c r="F879" s="8"/>
      <c r="H879" s="8"/>
    </row>
    <row r="880" spans="6:8" x14ac:dyDescent="0.25">
      <c r="F880" s="8"/>
      <c r="H880" s="8"/>
    </row>
    <row r="881" spans="6:9" x14ac:dyDescent="0.25">
      <c r="F881" s="104"/>
      <c r="G881" s="102"/>
      <c r="H881" s="104"/>
      <c r="I881" s="102"/>
    </row>
    <row r="882" spans="6:9" x14ac:dyDescent="0.25">
      <c r="F882" s="8"/>
      <c r="H882" s="8"/>
    </row>
    <row r="883" spans="6:9" x14ac:dyDescent="0.25">
      <c r="F883" s="8"/>
      <c r="H883" s="8"/>
    </row>
    <row r="884" spans="6:9" x14ac:dyDescent="0.25">
      <c r="F884" s="8"/>
      <c r="H884" s="8"/>
    </row>
    <row r="885" spans="6:9" x14ac:dyDescent="0.25">
      <c r="F885" s="8"/>
      <c r="H885" s="8"/>
    </row>
    <row r="886" spans="6:9" x14ac:dyDescent="0.25">
      <c r="F886" s="8"/>
      <c r="H886" s="8"/>
    </row>
    <row r="887" spans="6:9" x14ac:dyDescent="0.25">
      <c r="F887" s="8"/>
      <c r="H887" s="8"/>
    </row>
    <row r="888" spans="6:9" x14ac:dyDescent="0.25">
      <c r="F888" s="11"/>
      <c r="G888" s="31"/>
      <c r="H888" s="11"/>
      <c r="I888" s="31"/>
    </row>
    <row r="889" spans="6:9" x14ac:dyDescent="0.25">
      <c r="F889" s="8"/>
      <c r="H889" s="8"/>
    </row>
    <row r="890" spans="6:9" x14ac:dyDescent="0.25">
      <c r="F890" s="8"/>
      <c r="H890" s="8"/>
    </row>
    <row r="891" spans="6:9" x14ac:dyDescent="0.25">
      <c r="F891" s="8"/>
      <c r="H891" s="8"/>
    </row>
    <row r="892" spans="6:9" x14ac:dyDescent="0.25">
      <c r="F892" s="8"/>
      <c r="H892" s="8"/>
    </row>
    <row r="893" spans="6:9" x14ac:dyDescent="0.25">
      <c r="F893" s="8"/>
      <c r="H893" s="8"/>
    </row>
    <row r="894" spans="6:9" x14ac:dyDescent="0.25">
      <c r="F894" s="8"/>
      <c r="H894" s="8"/>
    </row>
    <row r="895" spans="6:9" x14ac:dyDescent="0.25">
      <c r="F895" s="8"/>
      <c r="H895" s="8"/>
    </row>
    <row r="896" spans="6:9" x14ac:dyDescent="0.25">
      <c r="F896" s="8"/>
      <c r="H896" s="8"/>
    </row>
    <row r="897" spans="6:9" x14ac:dyDescent="0.25">
      <c r="F897" s="8"/>
      <c r="H897" s="8"/>
    </row>
    <row r="898" spans="6:9" x14ac:dyDescent="0.25">
      <c r="F898" s="8"/>
      <c r="H898" s="8"/>
    </row>
    <row r="899" spans="6:9" x14ac:dyDescent="0.25">
      <c r="F899" s="8"/>
      <c r="H899" s="8"/>
    </row>
    <row r="900" spans="6:9" x14ac:dyDescent="0.25">
      <c r="F900" s="8"/>
      <c r="H900" s="8"/>
    </row>
    <row r="901" spans="6:9" x14ac:dyDescent="0.25">
      <c r="F901" s="8"/>
      <c r="H901" s="8"/>
    </row>
    <row r="902" spans="6:9" x14ac:dyDescent="0.25">
      <c r="F902" s="8"/>
      <c r="H902" s="8"/>
    </row>
    <row r="903" spans="6:9" x14ac:dyDescent="0.25">
      <c r="F903" s="8"/>
      <c r="H903" s="8"/>
    </row>
    <row r="904" spans="6:9" x14ac:dyDescent="0.25">
      <c r="F904" s="8"/>
      <c r="H904" s="8"/>
    </row>
    <row r="905" spans="6:9" x14ac:dyDescent="0.25">
      <c r="F905" s="8"/>
      <c r="H905" s="8"/>
    </row>
    <row r="906" spans="6:9" x14ac:dyDescent="0.25">
      <c r="F906" s="8"/>
      <c r="H906" s="8"/>
    </row>
    <row r="907" spans="6:9" x14ac:dyDescent="0.25">
      <c r="F907" s="8"/>
      <c r="H907" s="8"/>
    </row>
    <row r="908" spans="6:9" x14ac:dyDescent="0.25">
      <c r="F908" s="8"/>
      <c r="H908" s="8"/>
    </row>
    <row r="909" spans="6:9" x14ac:dyDescent="0.25">
      <c r="F909" s="8"/>
      <c r="H909" s="8"/>
    </row>
    <row r="910" spans="6:9" x14ac:dyDescent="0.25">
      <c r="F910" s="8"/>
      <c r="H910" s="8"/>
    </row>
    <row r="911" spans="6:9" x14ac:dyDescent="0.25">
      <c r="F911" s="8"/>
      <c r="H911" s="8"/>
    </row>
    <row r="912" spans="6:9" x14ac:dyDescent="0.25">
      <c r="F912" s="11"/>
      <c r="G912" s="31"/>
      <c r="H912" s="11"/>
      <c r="I912" s="31"/>
    </row>
    <row r="913" spans="6:9" x14ac:dyDescent="0.25">
      <c r="F913" s="8"/>
      <c r="H913" s="8"/>
    </row>
    <row r="914" spans="6:9" x14ac:dyDescent="0.25">
      <c r="F914" s="8"/>
      <c r="G914" s="13"/>
      <c r="H914" s="15"/>
      <c r="I914" s="32"/>
    </row>
    <row r="915" spans="6:9" x14ac:dyDescent="0.25">
      <c r="F915" s="8"/>
      <c r="G915" s="17"/>
      <c r="H915" s="17"/>
      <c r="I915" s="17"/>
    </row>
    <row r="916" spans="6:9" x14ac:dyDescent="0.25">
      <c r="F916" s="8"/>
    </row>
    <row r="917" spans="6:9" x14ac:dyDescent="0.25">
      <c r="F917" s="8"/>
    </row>
    <row r="918" spans="6:9" x14ac:dyDescent="0.25">
      <c r="F918" s="8"/>
    </row>
    <row r="919" spans="6:9" x14ac:dyDescent="0.25">
      <c r="F919" s="8"/>
    </row>
    <row r="920" spans="6:9" x14ac:dyDescent="0.25">
      <c r="F920" s="8"/>
    </row>
    <row r="921" spans="6:9" x14ac:dyDescent="0.25">
      <c r="F921" s="8"/>
    </row>
    <row r="922" spans="6:9" x14ac:dyDescent="0.25">
      <c r="F922" s="8"/>
    </row>
    <row r="923" spans="6:9" x14ac:dyDescent="0.25">
      <c r="F923" s="8"/>
    </row>
    <row r="924" spans="6:9" x14ac:dyDescent="0.25">
      <c r="F924" s="8"/>
    </row>
    <row r="925" spans="6:9" x14ac:dyDescent="0.25">
      <c r="F925" s="8"/>
    </row>
    <row r="926" spans="6:9" x14ac:dyDescent="0.25">
      <c r="F926" s="8"/>
    </row>
    <row r="927" spans="6:9" x14ac:dyDescent="0.25">
      <c r="F927" s="8"/>
      <c r="H927" s="10"/>
    </row>
    <row r="928" spans="6:9" x14ac:dyDescent="0.25">
      <c r="F928" s="8"/>
      <c r="H928" s="8"/>
    </row>
    <row r="929" spans="6:8" x14ac:dyDescent="0.25">
      <c r="F929" s="8"/>
      <c r="H929" s="8"/>
    </row>
    <row r="930" spans="6:8" x14ac:dyDescent="0.25">
      <c r="F930" s="8"/>
      <c r="H930" s="8"/>
    </row>
    <row r="931" spans="6:8" x14ac:dyDescent="0.25">
      <c r="F931" s="8"/>
      <c r="H931" s="8"/>
    </row>
    <row r="932" spans="6:8" x14ac:dyDescent="0.25">
      <c r="F932" s="8"/>
      <c r="H932" s="8"/>
    </row>
    <row r="933" spans="6:8" x14ac:dyDescent="0.25">
      <c r="F933" s="8"/>
      <c r="G933" s="25"/>
      <c r="H933" s="8"/>
    </row>
    <row r="934" spans="6:8" x14ac:dyDescent="0.25">
      <c r="F934" s="8"/>
      <c r="H934" s="8"/>
    </row>
    <row r="935" spans="6:8" x14ac:dyDescent="0.25">
      <c r="F935" s="8"/>
      <c r="H935" s="8"/>
    </row>
    <row r="936" spans="6:8" x14ac:dyDescent="0.25">
      <c r="F936" s="8"/>
      <c r="H936" s="8"/>
    </row>
    <row r="937" spans="6:8" x14ac:dyDescent="0.25">
      <c r="F937" s="8"/>
      <c r="H937" s="8"/>
    </row>
    <row r="938" spans="6:8" x14ac:dyDescent="0.25">
      <c r="F938" s="8"/>
      <c r="H938" s="8"/>
    </row>
    <row r="939" spans="6:8" x14ac:dyDescent="0.25">
      <c r="F939" s="8"/>
      <c r="H939" s="8"/>
    </row>
    <row r="940" spans="6:8" x14ac:dyDescent="0.25">
      <c r="F940" s="8"/>
      <c r="H940" s="8"/>
    </row>
    <row r="941" spans="6:8" x14ac:dyDescent="0.25">
      <c r="F941" s="8"/>
      <c r="H941" s="8"/>
    </row>
    <row r="942" spans="6:8" x14ac:dyDescent="0.25">
      <c r="F942" s="8"/>
      <c r="H942" s="8"/>
    </row>
    <row r="943" spans="6:8" x14ac:dyDescent="0.25">
      <c r="F943" s="8"/>
      <c r="H943" s="8"/>
    </row>
    <row r="944" spans="6:8" x14ac:dyDescent="0.25">
      <c r="F944" s="8"/>
      <c r="H944" s="8"/>
    </row>
    <row r="945" spans="6:8" x14ac:dyDescent="0.25">
      <c r="F945" s="8"/>
      <c r="H945" s="8"/>
    </row>
    <row r="946" spans="6:8" x14ac:dyDescent="0.25">
      <c r="F946" s="8"/>
      <c r="H946" s="8"/>
    </row>
    <row r="947" spans="6:8" x14ac:dyDescent="0.25">
      <c r="F947" s="8"/>
      <c r="H947" s="8"/>
    </row>
    <row r="948" spans="6:8" x14ac:dyDescent="0.25">
      <c r="F948" s="8"/>
      <c r="H948" s="8"/>
    </row>
    <row r="949" spans="6:8" x14ac:dyDescent="0.25">
      <c r="F949" s="8"/>
      <c r="H949" s="8"/>
    </row>
    <row r="950" spans="6:8" x14ac:dyDescent="0.25">
      <c r="F950" s="8"/>
      <c r="G950" s="25"/>
      <c r="H950" s="8"/>
    </row>
    <row r="951" spans="6:8" x14ac:dyDescent="0.25">
      <c r="F951" s="8"/>
      <c r="H951" s="8"/>
    </row>
    <row r="952" spans="6:8" x14ac:dyDescent="0.25">
      <c r="F952" s="8"/>
      <c r="H952" s="8"/>
    </row>
    <row r="953" spans="6:8" x14ac:dyDescent="0.25">
      <c r="F953" s="8"/>
      <c r="H953" s="8"/>
    </row>
    <row r="954" spans="6:8" x14ac:dyDescent="0.25">
      <c r="F954" s="8"/>
      <c r="H954" s="8"/>
    </row>
    <row r="955" spans="6:8" x14ac:dyDescent="0.25">
      <c r="F955" s="8"/>
      <c r="H955" s="8"/>
    </row>
    <row r="956" spans="6:8" x14ac:dyDescent="0.25">
      <c r="F956" s="8"/>
      <c r="H956" s="8"/>
    </row>
    <row r="957" spans="6:8" x14ac:dyDescent="0.25">
      <c r="F957" s="8"/>
      <c r="H957" s="8"/>
    </row>
    <row r="958" spans="6:8" x14ac:dyDescent="0.25">
      <c r="F958" s="8"/>
      <c r="H958" s="8"/>
    </row>
    <row r="959" spans="6:8" x14ac:dyDescent="0.25">
      <c r="F959" s="8"/>
      <c r="H959" s="8"/>
    </row>
    <row r="960" spans="6:8" x14ac:dyDescent="0.25">
      <c r="F960" s="8"/>
      <c r="H960" s="8"/>
    </row>
    <row r="961" spans="6:8" x14ac:dyDescent="0.25">
      <c r="F961" s="8"/>
      <c r="H961" s="8"/>
    </row>
    <row r="962" spans="6:8" x14ac:dyDescent="0.25">
      <c r="F962" s="8"/>
      <c r="H962" s="8"/>
    </row>
    <row r="963" spans="6:8" x14ac:dyDescent="0.25">
      <c r="F963" s="8"/>
      <c r="H963" s="8"/>
    </row>
    <row r="964" spans="6:8" x14ac:dyDescent="0.25">
      <c r="F964" s="8"/>
      <c r="H964" s="8"/>
    </row>
    <row r="965" spans="6:8" x14ac:dyDescent="0.25">
      <c r="F965" s="8"/>
      <c r="H965" s="8"/>
    </row>
    <row r="966" spans="6:8" x14ac:dyDescent="0.25">
      <c r="F966" s="8"/>
      <c r="H966" s="8"/>
    </row>
    <row r="967" spans="6:8" x14ac:dyDescent="0.25">
      <c r="F967" s="8"/>
      <c r="H967" s="8"/>
    </row>
    <row r="968" spans="6:8" x14ac:dyDescent="0.25">
      <c r="F968" s="8"/>
      <c r="H968" s="8"/>
    </row>
    <row r="969" spans="6:8" x14ac:dyDescent="0.25">
      <c r="F969" s="8"/>
      <c r="H969" s="8"/>
    </row>
    <row r="970" spans="6:8" x14ac:dyDescent="0.25">
      <c r="F970" s="8"/>
      <c r="H970" s="8"/>
    </row>
    <row r="971" spans="6:8" x14ac:dyDescent="0.25">
      <c r="F971" s="8"/>
      <c r="H971" s="8"/>
    </row>
    <row r="972" spans="6:8" x14ac:dyDescent="0.25">
      <c r="F972" s="8"/>
      <c r="G972" s="25"/>
      <c r="H972" s="8"/>
    </row>
    <row r="973" spans="6:8" x14ac:dyDescent="0.25">
      <c r="F973" s="8"/>
      <c r="H973" s="8"/>
    </row>
    <row r="974" spans="6:8" x14ac:dyDescent="0.25">
      <c r="F974" s="8"/>
      <c r="H974" s="8"/>
    </row>
    <row r="975" spans="6:8" x14ac:dyDescent="0.25">
      <c r="F975" s="8"/>
      <c r="H975" s="8"/>
    </row>
    <row r="976" spans="6:8" x14ac:dyDescent="0.25">
      <c r="F976" s="8"/>
      <c r="H976" s="8"/>
    </row>
    <row r="977" spans="6:8" x14ac:dyDescent="0.25">
      <c r="F977" s="8"/>
      <c r="H977" s="8"/>
    </row>
    <row r="978" spans="6:8" x14ac:dyDescent="0.25">
      <c r="F978" s="8"/>
      <c r="H978" s="8"/>
    </row>
    <row r="979" spans="6:8" x14ac:dyDescent="0.25">
      <c r="F979" s="8"/>
      <c r="H979" s="8"/>
    </row>
    <row r="980" spans="6:8" x14ac:dyDescent="0.25">
      <c r="F980" s="8"/>
      <c r="H980" s="8"/>
    </row>
    <row r="981" spans="6:8" x14ac:dyDescent="0.25">
      <c r="F981" s="8"/>
      <c r="H981" s="8"/>
    </row>
    <row r="982" spans="6:8" x14ac:dyDescent="0.25">
      <c r="F982" s="8"/>
      <c r="H982" s="8"/>
    </row>
    <row r="983" spans="6:8" x14ac:dyDescent="0.25">
      <c r="F983" s="8"/>
      <c r="H983" s="8"/>
    </row>
    <row r="984" spans="6:8" x14ac:dyDescent="0.25">
      <c r="F984" s="8"/>
      <c r="H984" s="8"/>
    </row>
    <row r="985" spans="6:8" x14ac:dyDescent="0.25">
      <c r="F985" s="8"/>
      <c r="H985" s="8"/>
    </row>
    <row r="986" spans="6:8" x14ac:dyDescent="0.25">
      <c r="F986" s="8"/>
      <c r="H986" s="8"/>
    </row>
    <row r="987" spans="6:8" x14ac:dyDescent="0.25">
      <c r="F987" s="8"/>
      <c r="H987" s="8"/>
    </row>
    <row r="988" spans="6:8" x14ac:dyDescent="0.25">
      <c r="F988" s="8"/>
      <c r="H988" s="8"/>
    </row>
    <row r="989" spans="6:8" x14ac:dyDescent="0.25">
      <c r="F989" s="8"/>
      <c r="H989" s="8"/>
    </row>
    <row r="990" spans="6:8" x14ac:dyDescent="0.25">
      <c r="F990" s="8"/>
      <c r="H990" s="8"/>
    </row>
    <row r="991" spans="6:8" x14ac:dyDescent="0.25">
      <c r="F991" s="8"/>
      <c r="H991" s="8"/>
    </row>
    <row r="992" spans="6:8" x14ac:dyDescent="0.25">
      <c r="F992" s="8"/>
      <c r="H992" s="8"/>
    </row>
    <row r="993" spans="6:8" x14ac:dyDescent="0.25">
      <c r="F993" s="8"/>
      <c r="H993" s="8"/>
    </row>
    <row r="994" spans="6:8" x14ac:dyDescent="0.25">
      <c r="F994" s="8"/>
      <c r="H994" s="8"/>
    </row>
    <row r="995" spans="6:8" x14ac:dyDescent="0.25">
      <c r="F995" s="8"/>
      <c r="H995" s="8"/>
    </row>
    <row r="996" spans="6:8" x14ac:dyDescent="0.25">
      <c r="F996" s="8"/>
      <c r="H996" s="8"/>
    </row>
    <row r="997" spans="6:8" x14ac:dyDescent="0.25">
      <c r="F997" s="8"/>
      <c r="H997" s="8"/>
    </row>
    <row r="998" spans="6:8" x14ac:dyDescent="0.25">
      <c r="F998" s="8"/>
      <c r="H998" s="8"/>
    </row>
    <row r="999" spans="6:8" x14ac:dyDescent="0.25">
      <c r="F999" s="8"/>
      <c r="H999" s="8"/>
    </row>
    <row r="1000" spans="6:8" x14ac:dyDescent="0.25">
      <c r="F1000" s="8"/>
      <c r="H1000" s="8"/>
    </row>
    <row r="1001" spans="6:8" x14ac:dyDescent="0.25">
      <c r="F1001" s="8"/>
      <c r="H1001" s="8"/>
    </row>
    <row r="1002" spans="6:8" x14ac:dyDescent="0.25">
      <c r="F1002" s="8"/>
      <c r="H1002" s="8"/>
    </row>
    <row r="1003" spans="6:8" x14ac:dyDescent="0.25">
      <c r="F1003" s="8"/>
      <c r="H1003" s="8"/>
    </row>
    <row r="1004" spans="6:8" x14ac:dyDescent="0.25">
      <c r="F1004" s="8"/>
      <c r="H1004" s="8"/>
    </row>
    <row r="1005" spans="6:8" x14ac:dyDescent="0.25">
      <c r="F1005" s="8"/>
      <c r="H1005" s="8"/>
    </row>
    <row r="1006" spans="6:8" x14ac:dyDescent="0.25">
      <c r="F1006" s="8"/>
      <c r="H1006" s="8"/>
    </row>
    <row r="1007" spans="6:8" x14ac:dyDescent="0.25">
      <c r="F1007" s="8"/>
      <c r="H1007" s="8"/>
    </row>
    <row r="1008" spans="6:8" x14ac:dyDescent="0.25">
      <c r="F1008" s="8"/>
      <c r="H1008" s="8"/>
    </row>
    <row r="1009" spans="6:8" x14ac:dyDescent="0.25">
      <c r="F1009" s="8"/>
      <c r="H1009" s="8"/>
    </row>
    <row r="1010" spans="6:8" x14ac:dyDescent="0.25">
      <c r="F1010" s="8"/>
      <c r="H1010" s="8"/>
    </row>
    <row r="1011" spans="6:8" x14ac:dyDescent="0.25">
      <c r="F1011" s="8"/>
      <c r="H1011" s="8"/>
    </row>
    <row r="1012" spans="6:8" x14ac:dyDescent="0.25">
      <c r="F1012" s="8"/>
      <c r="H1012" s="8"/>
    </row>
    <row r="1013" spans="6:8" x14ac:dyDescent="0.25">
      <c r="F1013" s="8"/>
      <c r="H1013" s="8"/>
    </row>
    <row r="1014" spans="6:8" x14ac:dyDescent="0.25">
      <c r="F1014" s="8"/>
      <c r="H1014" s="8"/>
    </row>
    <row r="1015" spans="6:8" x14ac:dyDescent="0.25">
      <c r="F1015" s="8"/>
      <c r="H1015" s="8"/>
    </row>
    <row r="1016" spans="6:8" x14ac:dyDescent="0.25">
      <c r="F1016" s="8"/>
      <c r="H1016" s="8"/>
    </row>
    <row r="1017" spans="6:8" x14ac:dyDescent="0.25">
      <c r="F1017" s="8"/>
      <c r="H1017" s="8"/>
    </row>
    <row r="1018" spans="6:8" x14ac:dyDescent="0.25">
      <c r="F1018" s="8"/>
      <c r="H1018" s="8"/>
    </row>
    <row r="1019" spans="6:8" x14ac:dyDescent="0.25">
      <c r="F1019" s="8"/>
      <c r="H1019" s="8"/>
    </row>
    <row r="1020" spans="6:8" x14ac:dyDescent="0.25">
      <c r="F1020" s="8"/>
      <c r="H1020" s="8"/>
    </row>
    <row r="1021" spans="6:8" x14ac:dyDescent="0.25">
      <c r="F1021" s="8"/>
      <c r="H1021" s="8"/>
    </row>
    <row r="1022" spans="6:8" x14ac:dyDescent="0.25">
      <c r="F1022" s="8"/>
      <c r="H1022" s="8"/>
    </row>
    <row r="1023" spans="6:8" x14ac:dyDescent="0.25">
      <c r="F1023" s="8"/>
      <c r="H1023" s="8"/>
    </row>
    <row r="1024" spans="6:8" x14ac:dyDescent="0.25">
      <c r="F1024" s="8"/>
      <c r="H1024" s="8"/>
    </row>
    <row r="1025" spans="6:8" x14ac:dyDescent="0.25">
      <c r="F1025" s="8"/>
      <c r="H1025" s="8"/>
    </row>
    <row r="1026" spans="6:8" x14ac:dyDescent="0.25">
      <c r="F1026" s="8"/>
      <c r="H1026" s="8"/>
    </row>
    <row r="1027" spans="6:8" x14ac:dyDescent="0.25">
      <c r="F1027" s="8"/>
      <c r="H1027" s="8"/>
    </row>
    <row r="1028" spans="6:8" x14ac:dyDescent="0.25">
      <c r="F1028" s="8"/>
      <c r="H1028" s="8"/>
    </row>
    <row r="1029" spans="6:8" x14ac:dyDescent="0.25">
      <c r="F1029" s="8"/>
      <c r="H1029" s="8"/>
    </row>
    <row r="1030" spans="6:8" x14ac:dyDescent="0.25">
      <c r="F1030" s="8"/>
      <c r="H1030" s="8"/>
    </row>
    <row r="1031" spans="6:8" x14ac:dyDescent="0.25">
      <c r="F1031" s="8"/>
      <c r="H1031" s="8"/>
    </row>
    <row r="1032" spans="6:8" x14ac:dyDescent="0.25">
      <c r="F1032" s="8"/>
      <c r="H1032" s="8"/>
    </row>
    <row r="1033" spans="6:8" x14ac:dyDescent="0.25">
      <c r="F1033" s="8"/>
      <c r="H1033" s="8"/>
    </row>
    <row r="1034" spans="6:8" x14ac:dyDescent="0.25">
      <c r="F1034" s="8"/>
      <c r="H1034" s="8"/>
    </row>
    <row r="1035" spans="6:8" x14ac:dyDescent="0.25">
      <c r="F1035" s="8"/>
      <c r="H1035" s="8"/>
    </row>
    <row r="1036" spans="6:8" x14ac:dyDescent="0.25">
      <c r="F1036" s="8"/>
      <c r="H1036" s="8"/>
    </row>
    <row r="1037" spans="6:8" x14ac:dyDescent="0.25">
      <c r="F1037" s="8"/>
      <c r="H1037" s="8"/>
    </row>
    <row r="1038" spans="6:8" x14ac:dyDescent="0.25">
      <c r="F1038" s="8"/>
      <c r="H1038" s="8"/>
    </row>
    <row r="1039" spans="6:8" x14ac:dyDescent="0.25">
      <c r="F1039" s="8"/>
      <c r="H1039" s="8"/>
    </row>
    <row r="1040" spans="6:8" x14ac:dyDescent="0.25">
      <c r="F1040" s="8"/>
      <c r="H1040" s="8"/>
    </row>
    <row r="1041" spans="6:8" x14ac:dyDescent="0.25">
      <c r="F1041" s="8"/>
      <c r="H1041" s="8"/>
    </row>
    <row r="1042" spans="6:8" x14ac:dyDescent="0.25">
      <c r="F1042" s="8"/>
      <c r="H1042" s="8"/>
    </row>
    <row r="1043" spans="6:8" x14ac:dyDescent="0.25">
      <c r="F1043" s="8"/>
      <c r="H1043" s="8"/>
    </row>
    <row r="1044" spans="6:8" x14ac:dyDescent="0.25">
      <c r="F1044" s="8"/>
      <c r="H1044" s="8"/>
    </row>
    <row r="1045" spans="6:8" x14ac:dyDescent="0.25">
      <c r="F1045" s="8"/>
      <c r="H1045" s="8"/>
    </row>
    <row r="1046" spans="6:8" x14ac:dyDescent="0.25">
      <c r="F1046" s="8"/>
      <c r="H1046" s="8"/>
    </row>
    <row r="1047" spans="6:8" x14ac:dyDescent="0.25">
      <c r="F1047" s="8"/>
      <c r="H1047" s="8"/>
    </row>
    <row r="1048" spans="6:8" x14ac:dyDescent="0.25">
      <c r="F1048" s="8"/>
      <c r="H1048" s="8"/>
    </row>
    <row r="1049" spans="6:8" x14ac:dyDescent="0.25">
      <c r="F1049" s="8"/>
      <c r="H1049" s="8"/>
    </row>
    <row r="1050" spans="6:8" x14ac:dyDescent="0.25">
      <c r="F1050" s="8"/>
      <c r="H1050" s="8"/>
    </row>
    <row r="1051" spans="6:8" x14ac:dyDescent="0.25">
      <c r="F1051" s="8"/>
      <c r="H1051" s="8"/>
    </row>
    <row r="1052" spans="6:8" x14ac:dyDescent="0.25">
      <c r="F1052" s="8"/>
      <c r="H1052" s="8"/>
    </row>
    <row r="1053" spans="6:8" x14ac:dyDescent="0.25">
      <c r="F1053" s="8"/>
      <c r="H1053" s="8"/>
    </row>
    <row r="1054" spans="6:8" x14ac:dyDescent="0.25">
      <c r="F1054" s="8"/>
      <c r="H1054" s="8"/>
    </row>
    <row r="1055" spans="6:8" x14ac:dyDescent="0.25">
      <c r="F1055" s="8"/>
      <c r="H1055" s="8"/>
    </row>
    <row r="1056" spans="6:8" x14ac:dyDescent="0.25">
      <c r="F1056" s="8"/>
      <c r="H1056" s="8"/>
    </row>
    <row r="1057" spans="6:8" x14ac:dyDescent="0.25">
      <c r="F1057" s="8"/>
      <c r="H1057" s="8"/>
    </row>
    <row r="1058" spans="6:8" x14ac:dyDescent="0.25">
      <c r="F1058" s="8"/>
      <c r="H1058" s="8"/>
    </row>
    <row r="1059" spans="6:8" x14ac:dyDescent="0.25">
      <c r="F1059" s="8"/>
      <c r="H1059" s="8"/>
    </row>
    <row r="1060" spans="6:8" x14ac:dyDescent="0.25">
      <c r="F1060" s="8"/>
      <c r="H1060" s="8"/>
    </row>
    <row r="1061" spans="6:8" x14ac:dyDescent="0.25">
      <c r="F1061" s="8"/>
      <c r="H1061" s="8"/>
    </row>
    <row r="1062" spans="6:8" x14ac:dyDescent="0.25">
      <c r="F1062" s="8"/>
      <c r="H1062" s="8"/>
    </row>
    <row r="1063" spans="6:8" x14ac:dyDescent="0.25">
      <c r="F1063" s="8"/>
      <c r="H1063" s="8"/>
    </row>
    <row r="1064" spans="6:8" x14ac:dyDescent="0.25">
      <c r="F1064" s="8"/>
      <c r="H1064" s="8"/>
    </row>
    <row r="1065" spans="6:8" x14ac:dyDescent="0.25">
      <c r="F1065" s="8"/>
      <c r="H1065" s="8"/>
    </row>
    <row r="1066" spans="6:8" x14ac:dyDescent="0.25">
      <c r="F1066" s="8"/>
      <c r="H1066" s="8"/>
    </row>
    <row r="1067" spans="6:8" x14ac:dyDescent="0.25">
      <c r="F1067" s="8"/>
      <c r="H1067" s="8"/>
    </row>
    <row r="1068" spans="6:8" x14ac:dyDescent="0.25">
      <c r="F1068" s="8"/>
      <c r="H1068" s="8"/>
    </row>
    <row r="1069" spans="6:8" x14ac:dyDescent="0.25">
      <c r="F1069" s="8"/>
      <c r="H1069" s="8"/>
    </row>
    <row r="1070" spans="6:8" x14ac:dyDescent="0.25">
      <c r="F1070" s="8"/>
      <c r="H1070" s="8"/>
    </row>
    <row r="1071" spans="6:8" x14ac:dyDescent="0.25">
      <c r="F1071" s="8"/>
      <c r="H1071" s="8"/>
    </row>
    <row r="1072" spans="6:8" x14ac:dyDescent="0.25">
      <c r="F1072" s="8"/>
      <c r="H1072" s="8"/>
    </row>
    <row r="1073" spans="6:8" x14ac:dyDescent="0.25">
      <c r="F1073" s="8"/>
      <c r="H1073" s="8"/>
    </row>
    <row r="1074" spans="6:8" x14ac:dyDescent="0.25">
      <c r="F1074" s="8"/>
      <c r="H1074" s="8"/>
    </row>
    <row r="1075" spans="6:8" x14ac:dyDescent="0.25">
      <c r="F1075" s="8"/>
      <c r="H1075" s="8"/>
    </row>
    <row r="1076" spans="6:8" x14ac:dyDescent="0.25">
      <c r="F1076" s="8"/>
      <c r="H1076" s="8"/>
    </row>
    <row r="1077" spans="6:8" x14ac:dyDescent="0.25">
      <c r="F1077" s="8"/>
      <c r="H1077" s="8"/>
    </row>
    <row r="1078" spans="6:8" x14ac:dyDescent="0.25">
      <c r="F1078" s="8"/>
      <c r="H1078" s="8"/>
    </row>
    <row r="1079" spans="6:8" x14ac:dyDescent="0.25">
      <c r="F1079" s="8"/>
      <c r="H1079" s="8"/>
    </row>
    <row r="1080" spans="6:8" x14ac:dyDescent="0.25">
      <c r="F1080" s="8"/>
      <c r="H1080" s="8"/>
    </row>
    <row r="1081" spans="6:8" x14ac:dyDescent="0.25">
      <c r="F1081" s="8"/>
      <c r="H1081" s="8"/>
    </row>
    <row r="1082" spans="6:8" x14ac:dyDescent="0.25">
      <c r="F1082" s="8"/>
      <c r="H1082" s="8"/>
    </row>
    <row r="1083" spans="6:8" x14ac:dyDescent="0.25">
      <c r="F1083" s="8"/>
      <c r="G1083" s="25"/>
      <c r="H1083" s="10"/>
    </row>
    <row r="1084" spans="6:8" x14ac:dyDescent="0.25">
      <c r="F1084" s="8"/>
      <c r="H1084" s="8"/>
    </row>
    <row r="1085" spans="6:8" x14ac:dyDescent="0.25">
      <c r="F1085" s="8"/>
      <c r="H1085" s="8"/>
    </row>
    <row r="1086" spans="6:8" x14ac:dyDescent="0.25">
      <c r="F1086" s="8"/>
      <c r="H1086" s="8"/>
    </row>
    <row r="1087" spans="6:8" x14ac:dyDescent="0.25">
      <c r="F1087" s="8"/>
      <c r="H1087" s="8"/>
    </row>
    <row r="1088" spans="6:8" x14ac:dyDescent="0.25">
      <c r="F1088" s="8"/>
      <c r="H1088" s="8"/>
    </row>
    <row r="1089" spans="6:8" x14ac:dyDescent="0.25">
      <c r="F1089" s="8"/>
      <c r="H1089" s="8"/>
    </row>
    <row r="1090" spans="6:8" x14ac:dyDescent="0.25">
      <c r="F1090" s="8"/>
      <c r="H1090" s="8"/>
    </row>
    <row r="1091" spans="6:8" x14ac:dyDescent="0.25">
      <c r="F1091" s="8"/>
      <c r="H1091" s="8"/>
    </row>
    <row r="1092" spans="6:8" x14ac:dyDescent="0.25">
      <c r="F1092" s="8"/>
      <c r="H1092" s="8"/>
    </row>
    <row r="1093" spans="6:8" x14ac:dyDescent="0.25">
      <c r="F1093" s="8"/>
      <c r="H1093" s="8"/>
    </row>
    <row r="1094" spans="6:8" x14ac:dyDescent="0.25">
      <c r="F1094" s="8"/>
      <c r="H1094" s="8"/>
    </row>
    <row r="1095" spans="6:8" x14ac:dyDescent="0.25">
      <c r="F1095" s="8"/>
      <c r="H1095" s="8"/>
    </row>
    <row r="1096" spans="6:8" x14ac:dyDescent="0.25">
      <c r="F1096" s="8"/>
      <c r="H1096" s="8"/>
    </row>
    <row r="1097" spans="6:8" x14ac:dyDescent="0.25">
      <c r="F1097" s="8"/>
      <c r="H1097" s="8"/>
    </row>
    <row r="1098" spans="6:8" x14ac:dyDescent="0.25">
      <c r="F1098" s="8"/>
      <c r="H1098" s="8"/>
    </row>
    <row r="1099" spans="6:8" x14ac:dyDescent="0.25">
      <c r="F1099" s="8"/>
      <c r="H1099" s="8"/>
    </row>
    <row r="1100" spans="6:8" x14ac:dyDescent="0.25">
      <c r="F1100" s="8"/>
      <c r="H1100" s="8"/>
    </row>
    <row r="1101" spans="6:8" x14ac:dyDescent="0.25">
      <c r="F1101" s="8"/>
      <c r="H1101" s="8"/>
    </row>
    <row r="1102" spans="6:8" x14ac:dyDescent="0.25">
      <c r="F1102" s="8"/>
      <c r="H1102" s="8"/>
    </row>
    <row r="1103" spans="6:8" x14ac:dyDescent="0.25">
      <c r="F1103" s="8"/>
      <c r="H1103" s="8"/>
    </row>
    <row r="1104" spans="6:8" x14ac:dyDescent="0.25">
      <c r="F1104" s="8"/>
      <c r="H1104" s="8"/>
    </row>
    <row r="1105" spans="6:8" x14ac:dyDescent="0.25">
      <c r="F1105" s="8"/>
      <c r="H1105" s="8"/>
    </row>
    <row r="1106" spans="6:8" x14ac:dyDescent="0.25">
      <c r="F1106" s="8"/>
      <c r="H1106" s="8"/>
    </row>
    <row r="1107" spans="6:8" x14ac:dyDescent="0.25">
      <c r="F1107" s="8"/>
      <c r="H1107" s="8"/>
    </row>
    <row r="1108" spans="6:8" x14ac:dyDescent="0.25">
      <c r="F1108" s="8"/>
      <c r="H1108" s="8"/>
    </row>
    <row r="1109" spans="6:8" x14ac:dyDescent="0.25">
      <c r="F1109" s="8"/>
      <c r="H1109" s="8"/>
    </row>
    <row r="1110" spans="6:8" x14ac:dyDescent="0.25">
      <c r="F1110" s="8"/>
      <c r="H1110" s="8"/>
    </row>
    <row r="1111" spans="6:8" x14ac:dyDescent="0.25">
      <c r="F1111" s="8"/>
      <c r="H1111" s="8"/>
    </row>
    <row r="1112" spans="6:8" x14ac:dyDescent="0.25">
      <c r="F1112" s="8"/>
      <c r="H1112" s="8"/>
    </row>
    <row r="1113" spans="6:8" x14ac:dyDescent="0.25">
      <c r="F1113" s="8"/>
      <c r="H1113" s="8"/>
    </row>
    <row r="1114" spans="6:8" x14ac:dyDescent="0.25">
      <c r="F1114" s="8"/>
      <c r="H1114" s="8"/>
    </row>
    <row r="1115" spans="6:8" x14ac:dyDescent="0.25">
      <c r="F1115" s="8"/>
      <c r="H1115" s="8"/>
    </row>
    <row r="1116" spans="6:8" x14ac:dyDescent="0.25">
      <c r="F1116" s="8"/>
      <c r="H1116" s="8"/>
    </row>
    <row r="1117" spans="6:8" x14ac:dyDescent="0.25">
      <c r="F1117" s="8"/>
      <c r="H1117" s="8"/>
    </row>
    <row r="1118" spans="6:8" x14ac:dyDescent="0.25">
      <c r="F1118" s="8"/>
      <c r="H1118" s="8"/>
    </row>
    <row r="1119" spans="6:8" x14ac:dyDescent="0.25">
      <c r="F1119" s="8"/>
      <c r="H1119" s="8"/>
    </row>
    <row r="1120" spans="6:8" x14ac:dyDescent="0.25">
      <c r="F1120" s="8"/>
      <c r="H1120" s="8"/>
    </row>
    <row r="1121" spans="6:8" x14ac:dyDescent="0.25">
      <c r="F1121" s="8"/>
      <c r="H1121" s="8"/>
    </row>
    <row r="1122" spans="6:8" x14ac:dyDescent="0.25">
      <c r="F1122" s="8"/>
      <c r="H1122" s="8"/>
    </row>
    <row r="1123" spans="6:8" x14ac:dyDescent="0.25">
      <c r="F1123" s="8"/>
      <c r="H1123" s="8"/>
    </row>
    <row r="1124" spans="6:8" x14ac:dyDescent="0.25">
      <c r="F1124" s="8"/>
      <c r="H1124" s="8"/>
    </row>
    <row r="1125" spans="6:8" x14ac:dyDescent="0.25">
      <c r="F1125" s="8"/>
      <c r="H1125" s="8"/>
    </row>
    <row r="1126" spans="6:8" x14ac:dyDescent="0.25">
      <c r="F1126" s="8"/>
      <c r="H1126" s="8"/>
    </row>
    <row r="1127" spans="6:8" x14ac:dyDescent="0.25">
      <c r="F1127" s="8"/>
      <c r="H1127" s="8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50"/>
  <sheetViews>
    <sheetView topLeftCell="A167" workbookViewId="0">
      <selection activeCell="M187" sqref="M187"/>
    </sheetView>
  </sheetViews>
  <sheetFormatPr defaultRowHeight="15" x14ac:dyDescent="0.25"/>
  <cols>
    <col min="1" max="1" width="10.7109375" bestFit="1" customWidth="1"/>
  </cols>
  <sheetData>
    <row r="1" spans="1:17" ht="15.75" thickTop="1" x14ac:dyDescent="0.25">
      <c r="A1" s="28" t="s">
        <v>0</v>
      </c>
      <c r="B1" s="28" t="s">
        <v>1</v>
      </c>
      <c r="C1" s="28" t="s">
        <v>5</v>
      </c>
      <c r="D1" s="28" t="s">
        <v>3</v>
      </c>
      <c r="E1" s="28" t="s">
        <v>2</v>
      </c>
      <c r="F1" s="28" t="s">
        <v>6</v>
      </c>
      <c r="G1" s="5" t="s">
        <v>4</v>
      </c>
      <c r="H1" s="5" t="s">
        <v>7</v>
      </c>
      <c r="I1" s="5" t="s">
        <v>10</v>
      </c>
      <c r="J1" s="5" t="s">
        <v>11</v>
      </c>
      <c r="P1" s="3" t="s">
        <v>8</v>
      </c>
      <c r="Q1" s="3">
        <v>306</v>
      </c>
    </row>
    <row r="2" spans="1:17" x14ac:dyDescent="0.25">
      <c r="A2" s="27"/>
      <c r="B2" s="27"/>
      <c r="C2" s="27"/>
      <c r="D2" s="29">
        <v>0</v>
      </c>
      <c r="E2" s="27"/>
      <c r="F2" s="27"/>
      <c r="G2" s="27"/>
      <c r="H2">
        <v>0</v>
      </c>
      <c r="P2" t="s">
        <v>9</v>
      </c>
      <c r="Q2">
        <v>153</v>
      </c>
    </row>
    <row r="3" spans="1:17" x14ac:dyDescent="0.25">
      <c r="A3" s="2">
        <v>42826</v>
      </c>
      <c r="B3">
        <v>3.58</v>
      </c>
      <c r="C3" s="91">
        <v>1.7153984875729997</v>
      </c>
      <c r="D3">
        <f>MAX((D2+F3-B3),0)</f>
        <v>0</v>
      </c>
      <c r="E3">
        <v>1</v>
      </c>
      <c r="F3" s="8">
        <f>E3*J3</f>
        <v>1.2007789413010996</v>
      </c>
      <c r="G3" s="8">
        <f>IF(D3=0,B3-F3-D2,0)</f>
        <v>2.3792210586989002</v>
      </c>
      <c r="H3" s="8">
        <f>H2+G3</f>
        <v>2.3792210586989002</v>
      </c>
      <c r="I3">
        <v>0.7</v>
      </c>
      <c r="J3">
        <f>C3*I3</f>
        <v>1.2007789413010996</v>
      </c>
    </row>
    <row r="4" spans="1:17" x14ac:dyDescent="0.25">
      <c r="A4" s="2">
        <v>42827</v>
      </c>
      <c r="B4">
        <v>0.01</v>
      </c>
      <c r="C4" s="6">
        <v>2.5901623521279999</v>
      </c>
      <c r="D4" s="8">
        <f>MAX((D3+F4-B4),0)</f>
        <v>1.8031136464895998</v>
      </c>
      <c r="E4">
        <f>IF(D3&gt;$Q$2,1-(D3-$Q$2)/($Q$1-$Q$2),1)</f>
        <v>1</v>
      </c>
      <c r="F4" s="8">
        <f t="shared" ref="F4:F67" si="0">E4*J4</f>
        <v>1.8131136464895998</v>
      </c>
      <c r="G4">
        <f t="shared" ref="G4:G67" si="1">IF(D4=0,B4-F4-D3,0)</f>
        <v>0</v>
      </c>
      <c r="H4" s="8">
        <f t="shared" ref="H4:H67" si="2">H3+G4</f>
        <v>2.3792210586989002</v>
      </c>
      <c r="I4">
        <v>0.7</v>
      </c>
      <c r="J4">
        <f t="shared" ref="J4:J67" si="3">C4*I4</f>
        <v>1.8131136464895998</v>
      </c>
    </row>
    <row r="5" spans="1:17" x14ac:dyDescent="0.25">
      <c r="A5" s="2">
        <v>42828</v>
      </c>
      <c r="B5">
        <v>0.38</v>
      </c>
      <c r="C5" s="6">
        <v>2.223245179733</v>
      </c>
      <c r="D5" s="8">
        <f t="shared" ref="D5:D68" si="4">MAX((D4+F5-B5),0)</f>
        <v>2.9793852723027001</v>
      </c>
      <c r="E5">
        <f t="shared" ref="E5:E68" si="5">IF(D4&gt;$Q$2,1-(D4-$Q$2)/($Q$1-$Q$2),1)</f>
        <v>1</v>
      </c>
      <c r="F5" s="8">
        <f t="shared" si="0"/>
        <v>1.5562716258131</v>
      </c>
      <c r="G5">
        <f t="shared" si="1"/>
        <v>0</v>
      </c>
      <c r="H5" s="8">
        <f t="shared" si="2"/>
        <v>2.3792210586989002</v>
      </c>
      <c r="I5">
        <v>0.7</v>
      </c>
      <c r="J5">
        <f t="shared" si="3"/>
        <v>1.5562716258131</v>
      </c>
    </row>
    <row r="6" spans="1:17" x14ac:dyDescent="0.25">
      <c r="A6" s="2">
        <v>42829</v>
      </c>
      <c r="B6">
        <v>0.22</v>
      </c>
      <c r="C6" s="6">
        <v>2.9688813331249997</v>
      </c>
      <c r="D6" s="8">
        <f t="shared" si="4"/>
        <v>4.8376022054902004</v>
      </c>
      <c r="E6">
        <f t="shared" si="5"/>
        <v>1</v>
      </c>
      <c r="F6" s="8">
        <f t="shared" si="0"/>
        <v>2.0782169331874996</v>
      </c>
      <c r="G6">
        <f t="shared" si="1"/>
        <v>0</v>
      </c>
      <c r="H6" s="8">
        <f t="shared" si="2"/>
        <v>2.3792210586989002</v>
      </c>
      <c r="I6">
        <v>0.7</v>
      </c>
      <c r="J6">
        <f t="shared" si="3"/>
        <v>2.0782169331874996</v>
      </c>
    </row>
    <row r="7" spans="1:17" x14ac:dyDescent="0.25">
      <c r="A7" s="2">
        <v>42830</v>
      </c>
      <c r="B7">
        <v>0.01</v>
      </c>
      <c r="C7" s="6">
        <v>2.4442229257329995</v>
      </c>
      <c r="D7" s="8">
        <f t="shared" si="4"/>
        <v>6.5385582535033002</v>
      </c>
      <c r="E7">
        <f t="shared" si="5"/>
        <v>1</v>
      </c>
      <c r="F7" s="8">
        <f t="shared" si="0"/>
        <v>1.7109560480130996</v>
      </c>
      <c r="G7">
        <f t="shared" si="1"/>
        <v>0</v>
      </c>
      <c r="H7" s="8">
        <f t="shared" si="2"/>
        <v>2.3792210586989002</v>
      </c>
      <c r="I7">
        <v>0.7</v>
      </c>
      <c r="J7">
        <f t="shared" si="3"/>
        <v>1.7109560480130996</v>
      </c>
    </row>
    <row r="8" spans="1:17" x14ac:dyDescent="0.25">
      <c r="A8" s="2">
        <v>42831</v>
      </c>
      <c r="B8">
        <v>0</v>
      </c>
      <c r="C8" s="6">
        <v>2.2130115480479997</v>
      </c>
      <c r="D8" s="8">
        <f t="shared" si="4"/>
        <v>8.0876663371369002</v>
      </c>
      <c r="E8">
        <f t="shared" si="5"/>
        <v>1</v>
      </c>
      <c r="F8" s="8">
        <f t="shared" si="0"/>
        <v>1.5491080836335998</v>
      </c>
      <c r="G8">
        <f t="shared" si="1"/>
        <v>0</v>
      </c>
      <c r="H8" s="8">
        <f t="shared" si="2"/>
        <v>2.3792210586989002</v>
      </c>
      <c r="I8">
        <v>0.7</v>
      </c>
      <c r="J8">
        <f t="shared" si="3"/>
        <v>1.5491080836335998</v>
      </c>
    </row>
    <row r="9" spans="1:17" x14ac:dyDescent="0.25">
      <c r="A9" s="2">
        <v>42832</v>
      </c>
      <c r="B9">
        <v>0</v>
      </c>
      <c r="C9" s="6">
        <v>1.660766789008</v>
      </c>
      <c r="D9" s="8">
        <f t="shared" si="4"/>
        <v>9.2502030894425005</v>
      </c>
      <c r="E9">
        <f t="shared" si="5"/>
        <v>1</v>
      </c>
      <c r="F9" s="8">
        <f t="shared" si="0"/>
        <v>1.1625367523055998</v>
      </c>
      <c r="G9">
        <f t="shared" si="1"/>
        <v>0</v>
      </c>
      <c r="H9" s="8">
        <f t="shared" si="2"/>
        <v>2.3792210586989002</v>
      </c>
      <c r="I9">
        <v>0.7</v>
      </c>
      <c r="J9">
        <f t="shared" si="3"/>
        <v>1.1625367523055998</v>
      </c>
    </row>
    <row r="10" spans="1:17" x14ac:dyDescent="0.25">
      <c r="A10" s="2">
        <v>42833</v>
      </c>
      <c r="B10">
        <v>0</v>
      </c>
      <c r="C10" s="6">
        <v>3.0393586607729999</v>
      </c>
      <c r="D10" s="8">
        <f t="shared" si="4"/>
        <v>11.3777541519836</v>
      </c>
      <c r="E10">
        <f t="shared" si="5"/>
        <v>1</v>
      </c>
      <c r="F10" s="8">
        <f t="shared" si="0"/>
        <v>2.1275510625410998</v>
      </c>
      <c r="G10">
        <f t="shared" si="1"/>
        <v>0</v>
      </c>
      <c r="H10" s="8">
        <f t="shared" si="2"/>
        <v>2.3792210586989002</v>
      </c>
      <c r="I10">
        <v>0.7</v>
      </c>
      <c r="J10">
        <f t="shared" si="3"/>
        <v>2.1275510625410998</v>
      </c>
    </row>
    <row r="11" spans="1:17" x14ac:dyDescent="0.25">
      <c r="A11" s="2">
        <v>42834</v>
      </c>
      <c r="B11">
        <v>0.05</v>
      </c>
      <c r="C11" s="6">
        <v>2.6946787831250001</v>
      </c>
      <c r="D11" s="8">
        <f t="shared" si="4"/>
        <v>13.214029300171099</v>
      </c>
      <c r="E11">
        <f t="shared" si="5"/>
        <v>1</v>
      </c>
      <c r="F11" s="8">
        <f t="shared" si="0"/>
        <v>1.8862751481875</v>
      </c>
      <c r="G11">
        <f t="shared" si="1"/>
        <v>0</v>
      </c>
      <c r="H11" s="8">
        <f t="shared" si="2"/>
        <v>2.3792210586989002</v>
      </c>
      <c r="I11">
        <v>0.7</v>
      </c>
      <c r="J11">
        <f t="shared" si="3"/>
        <v>1.8862751481875</v>
      </c>
    </row>
    <row r="12" spans="1:17" x14ac:dyDescent="0.25">
      <c r="A12" s="2">
        <v>42835</v>
      </c>
      <c r="B12">
        <v>0.01</v>
      </c>
      <c r="C12" s="6">
        <v>2.6093239717279997</v>
      </c>
      <c r="D12" s="8">
        <f t="shared" si="4"/>
        <v>15.030556080380698</v>
      </c>
      <c r="E12">
        <f t="shared" si="5"/>
        <v>1</v>
      </c>
      <c r="F12" s="8">
        <f t="shared" si="0"/>
        <v>1.8265267802095997</v>
      </c>
      <c r="G12">
        <f t="shared" si="1"/>
        <v>0</v>
      </c>
      <c r="H12" s="8">
        <f t="shared" si="2"/>
        <v>2.3792210586989002</v>
      </c>
      <c r="I12">
        <v>0.7</v>
      </c>
      <c r="J12">
        <f t="shared" si="3"/>
        <v>1.8265267802095997</v>
      </c>
    </row>
    <row r="13" spans="1:17" x14ac:dyDescent="0.25">
      <c r="A13" s="2">
        <v>42836</v>
      </c>
      <c r="B13">
        <v>0</v>
      </c>
      <c r="C13" s="6">
        <v>1.6717153331250001</v>
      </c>
      <c r="D13" s="8">
        <f t="shared" si="4"/>
        <v>16.200756813568198</v>
      </c>
      <c r="E13">
        <f t="shared" si="5"/>
        <v>1</v>
      </c>
      <c r="F13" s="8">
        <f t="shared" si="0"/>
        <v>1.1702007331875</v>
      </c>
      <c r="G13">
        <f t="shared" si="1"/>
        <v>0</v>
      </c>
      <c r="H13" s="8">
        <f t="shared" si="2"/>
        <v>2.3792210586989002</v>
      </c>
      <c r="I13">
        <v>0.7</v>
      </c>
      <c r="J13">
        <f t="shared" si="3"/>
        <v>1.1702007331875</v>
      </c>
    </row>
    <row r="14" spans="1:17" x14ac:dyDescent="0.25">
      <c r="A14" s="2">
        <v>42837</v>
      </c>
      <c r="B14">
        <v>0</v>
      </c>
      <c r="C14" s="6">
        <v>2.7134521965329998</v>
      </c>
      <c r="D14" s="8">
        <f t="shared" si="4"/>
        <v>18.100173351141297</v>
      </c>
      <c r="E14">
        <f t="shared" si="5"/>
        <v>1</v>
      </c>
      <c r="F14" s="8">
        <f t="shared" si="0"/>
        <v>1.8994165375730998</v>
      </c>
      <c r="G14">
        <f t="shared" si="1"/>
        <v>0</v>
      </c>
      <c r="H14" s="8">
        <f t="shared" si="2"/>
        <v>2.3792210586989002</v>
      </c>
      <c r="I14">
        <v>0.7</v>
      </c>
      <c r="J14">
        <f t="shared" si="3"/>
        <v>1.8994165375730998</v>
      </c>
    </row>
    <row r="15" spans="1:17" x14ac:dyDescent="0.25">
      <c r="A15" s="2">
        <v>42838</v>
      </c>
      <c r="B15">
        <v>0.02</v>
      </c>
      <c r="C15" s="6">
        <v>2.0366524846130001</v>
      </c>
      <c r="D15" s="8">
        <f t="shared" si="4"/>
        <v>19.505830090370399</v>
      </c>
      <c r="E15">
        <f t="shared" si="5"/>
        <v>1</v>
      </c>
      <c r="F15" s="8">
        <f t="shared" si="0"/>
        <v>1.4256567392291</v>
      </c>
      <c r="G15">
        <f t="shared" si="1"/>
        <v>0</v>
      </c>
      <c r="H15" s="8">
        <f t="shared" si="2"/>
        <v>2.3792210586989002</v>
      </c>
      <c r="I15">
        <v>0.7</v>
      </c>
      <c r="J15">
        <f t="shared" si="3"/>
        <v>1.4256567392291</v>
      </c>
    </row>
    <row r="16" spans="1:17" x14ac:dyDescent="0.25">
      <c r="A16" s="2">
        <v>42839</v>
      </c>
      <c r="B16">
        <v>0.32</v>
      </c>
      <c r="C16" s="6">
        <v>1.8237853736529999</v>
      </c>
      <c r="D16" s="8">
        <f t="shared" si="4"/>
        <v>20.462479851927498</v>
      </c>
      <c r="E16">
        <f t="shared" si="5"/>
        <v>1</v>
      </c>
      <c r="F16" s="8">
        <f t="shared" si="0"/>
        <v>1.2766497615570997</v>
      </c>
      <c r="G16">
        <f t="shared" si="1"/>
        <v>0</v>
      </c>
      <c r="H16" s="8">
        <f t="shared" si="2"/>
        <v>2.3792210586989002</v>
      </c>
      <c r="I16">
        <v>0.7</v>
      </c>
      <c r="J16">
        <f t="shared" si="3"/>
        <v>1.2766497615570997</v>
      </c>
    </row>
    <row r="17" spans="1:10" x14ac:dyDescent="0.25">
      <c r="A17" s="2">
        <v>42840</v>
      </c>
      <c r="B17">
        <v>0</v>
      </c>
      <c r="C17" s="6">
        <v>2.7970573771679996</v>
      </c>
      <c r="D17" s="8">
        <f t="shared" si="4"/>
        <v>22.420420015945098</v>
      </c>
      <c r="E17">
        <f t="shared" si="5"/>
        <v>1</v>
      </c>
      <c r="F17" s="8">
        <f t="shared" si="0"/>
        <v>1.9579401640175995</v>
      </c>
      <c r="G17">
        <f t="shared" si="1"/>
        <v>0</v>
      </c>
      <c r="H17" s="8">
        <f t="shared" si="2"/>
        <v>2.3792210586989002</v>
      </c>
      <c r="I17">
        <v>0.7</v>
      </c>
      <c r="J17">
        <f t="shared" si="3"/>
        <v>1.9579401640175995</v>
      </c>
    </row>
    <row r="18" spans="1:10" x14ac:dyDescent="0.25">
      <c r="A18" s="2">
        <v>42841</v>
      </c>
      <c r="B18">
        <v>1.39</v>
      </c>
      <c r="C18" s="6">
        <v>1.7262908799999996</v>
      </c>
      <c r="D18" s="8">
        <f t="shared" si="4"/>
        <v>22.238823631945095</v>
      </c>
      <c r="E18">
        <f t="shared" si="5"/>
        <v>1</v>
      </c>
      <c r="F18" s="8">
        <f t="shared" si="0"/>
        <v>1.2084036159999996</v>
      </c>
      <c r="G18">
        <f t="shared" si="1"/>
        <v>0</v>
      </c>
      <c r="H18" s="8">
        <f t="shared" si="2"/>
        <v>2.3792210586989002</v>
      </c>
      <c r="I18">
        <v>0.7</v>
      </c>
      <c r="J18">
        <f t="shared" si="3"/>
        <v>1.2084036159999996</v>
      </c>
    </row>
    <row r="19" spans="1:10" x14ac:dyDescent="0.25">
      <c r="A19" s="2">
        <v>42842</v>
      </c>
      <c r="B19">
        <v>0.37</v>
      </c>
      <c r="C19" s="6">
        <v>1.8775107531680002</v>
      </c>
      <c r="D19" s="8">
        <f t="shared" si="4"/>
        <v>23.183081159162693</v>
      </c>
      <c r="E19">
        <f t="shared" si="5"/>
        <v>1</v>
      </c>
      <c r="F19" s="8">
        <f t="shared" si="0"/>
        <v>1.3142575272176</v>
      </c>
      <c r="G19">
        <f t="shared" si="1"/>
        <v>0</v>
      </c>
      <c r="H19" s="8">
        <f t="shared" si="2"/>
        <v>2.3792210586989002</v>
      </c>
      <c r="I19">
        <v>0.7</v>
      </c>
      <c r="J19">
        <f t="shared" si="3"/>
        <v>1.3142575272176</v>
      </c>
    </row>
    <row r="20" spans="1:10" x14ac:dyDescent="0.25">
      <c r="A20" s="2">
        <v>42843</v>
      </c>
      <c r="B20">
        <v>0</v>
      </c>
      <c r="C20" s="6">
        <v>2.394713261568</v>
      </c>
      <c r="D20" s="8">
        <f t="shared" si="4"/>
        <v>24.859380442260292</v>
      </c>
      <c r="E20">
        <f t="shared" si="5"/>
        <v>1</v>
      </c>
      <c r="F20" s="8">
        <f t="shared" si="0"/>
        <v>1.6762992830976</v>
      </c>
      <c r="G20">
        <f t="shared" si="1"/>
        <v>0</v>
      </c>
      <c r="H20" s="8">
        <f t="shared" si="2"/>
        <v>2.3792210586989002</v>
      </c>
      <c r="I20">
        <v>0.7</v>
      </c>
      <c r="J20">
        <f t="shared" si="3"/>
        <v>1.6762992830976</v>
      </c>
    </row>
    <row r="21" spans="1:10" x14ac:dyDescent="0.25">
      <c r="A21" s="2">
        <v>42844</v>
      </c>
      <c r="B21">
        <v>0.01</v>
      </c>
      <c r="C21" s="6">
        <v>2.3146182855679998</v>
      </c>
      <c r="D21" s="8">
        <f t="shared" si="4"/>
        <v>26.469613242157891</v>
      </c>
      <c r="E21">
        <f t="shared" si="5"/>
        <v>1</v>
      </c>
      <c r="F21" s="8">
        <f t="shared" si="0"/>
        <v>1.6202327998975998</v>
      </c>
      <c r="G21">
        <f t="shared" si="1"/>
        <v>0</v>
      </c>
      <c r="H21" s="8">
        <f t="shared" si="2"/>
        <v>2.3792210586989002</v>
      </c>
      <c r="I21">
        <v>0.7</v>
      </c>
      <c r="J21">
        <f t="shared" si="3"/>
        <v>1.6202327998975998</v>
      </c>
    </row>
    <row r="22" spans="1:10" x14ac:dyDescent="0.25">
      <c r="A22" s="2">
        <v>42845</v>
      </c>
      <c r="B22">
        <v>0.02</v>
      </c>
      <c r="C22" s="6">
        <v>3.4645607009279997</v>
      </c>
      <c r="D22" s="8">
        <f t="shared" si="4"/>
        <v>28.874805732807491</v>
      </c>
      <c r="E22">
        <f t="shared" si="5"/>
        <v>1</v>
      </c>
      <c r="F22" s="8">
        <f t="shared" si="0"/>
        <v>2.4251924906495996</v>
      </c>
      <c r="G22">
        <f t="shared" si="1"/>
        <v>0</v>
      </c>
      <c r="H22" s="8">
        <f t="shared" si="2"/>
        <v>2.3792210586989002</v>
      </c>
      <c r="I22">
        <v>0.7</v>
      </c>
      <c r="J22">
        <f t="shared" si="3"/>
        <v>2.4251924906495996</v>
      </c>
    </row>
    <row r="23" spans="1:10" x14ac:dyDescent="0.25">
      <c r="A23" s="2">
        <v>42846</v>
      </c>
      <c r="B23">
        <v>1.48</v>
      </c>
      <c r="C23" s="6">
        <v>2.1719178597280004</v>
      </c>
      <c r="D23" s="8">
        <f t="shared" si="4"/>
        <v>28.915148234617092</v>
      </c>
      <c r="E23">
        <f t="shared" si="5"/>
        <v>1</v>
      </c>
      <c r="F23" s="8">
        <f t="shared" si="0"/>
        <v>1.5203425018096002</v>
      </c>
      <c r="G23">
        <f t="shared" si="1"/>
        <v>0</v>
      </c>
      <c r="H23" s="8">
        <f t="shared" si="2"/>
        <v>2.3792210586989002</v>
      </c>
      <c r="I23">
        <v>0.7</v>
      </c>
      <c r="J23">
        <f t="shared" si="3"/>
        <v>1.5203425018096002</v>
      </c>
    </row>
    <row r="24" spans="1:10" x14ac:dyDescent="0.25">
      <c r="A24" s="2">
        <v>42847</v>
      </c>
      <c r="B24">
        <v>0</v>
      </c>
      <c r="C24" s="6">
        <v>2.4145683006879999</v>
      </c>
      <c r="D24" s="8">
        <f t="shared" si="4"/>
        <v>30.605346045098692</v>
      </c>
      <c r="E24">
        <f t="shared" si="5"/>
        <v>1</v>
      </c>
      <c r="F24" s="8">
        <f t="shared" si="0"/>
        <v>1.6901978104815998</v>
      </c>
      <c r="G24">
        <f t="shared" si="1"/>
        <v>0</v>
      </c>
      <c r="H24" s="8">
        <f t="shared" si="2"/>
        <v>2.3792210586989002</v>
      </c>
      <c r="I24">
        <v>0.7</v>
      </c>
      <c r="J24">
        <f t="shared" si="3"/>
        <v>1.6901978104815998</v>
      </c>
    </row>
    <row r="25" spans="1:10" x14ac:dyDescent="0.25">
      <c r="A25" s="2">
        <v>42848</v>
      </c>
      <c r="B25">
        <v>1.71</v>
      </c>
      <c r="C25" s="6">
        <v>3.4565877459729997</v>
      </c>
      <c r="D25" s="8">
        <f t="shared" si="4"/>
        <v>31.31495746727979</v>
      </c>
      <c r="E25">
        <f t="shared" si="5"/>
        <v>1</v>
      </c>
      <c r="F25" s="8">
        <f t="shared" si="0"/>
        <v>2.4196114221810996</v>
      </c>
      <c r="G25">
        <f t="shared" si="1"/>
        <v>0</v>
      </c>
      <c r="H25" s="8">
        <f t="shared" si="2"/>
        <v>2.3792210586989002</v>
      </c>
      <c r="I25">
        <v>0.7</v>
      </c>
      <c r="J25">
        <f t="shared" si="3"/>
        <v>2.4196114221810996</v>
      </c>
    </row>
    <row r="26" spans="1:10" x14ac:dyDescent="0.25">
      <c r="A26" s="2">
        <v>42849</v>
      </c>
      <c r="B26">
        <v>3.22</v>
      </c>
      <c r="C26" s="6">
        <v>2.6946787831250001</v>
      </c>
      <c r="D26" s="8">
        <f t="shared" si="4"/>
        <v>29.981232615467292</v>
      </c>
      <c r="E26">
        <f t="shared" si="5"/>
        <v>1</v>
      </c>
      <c r="F26" s="8">
        <f t="shared" si="0"/>
        <v>1.8862751481875</v>
      </c>
      <c r="G26">
        <f t="shared" si="1"/>
        <v>0</v>
      </c>
      <c r="H26" s="8">
        <f t="shared" si="2"/>
        <v>2.3792210586989002</v>
      </c>
      <c r="I26">
        <v>0.7</v>
      </c>
      <c r="J26">
        <f t="shared" si="3"/>
        <v>1.8862751481875</v>
      </c>
    </row>
    <row r="27" spans="1:10" x14ac:dyDescent="0.25">
      <c r="A27" s="2">
        <v>42850</v>
      </c>
      <c r="B27">
        <v>3.46</v>
      </c>
      <c r="C27" s="6">
        <v>2.2843077612529998</v>
      </c>
      <c r="D27" s="8">
        <f t="shared" si="4"/>
        <v>28.12024804834439</v>
      </c>
      <c r="E27">
        <f t="shared" si="5"/>
        <v>1</v>
      </c>
      <c r="F27" s="8">
        <f t="shared" si="0"/>
        <v>1.5990154328770998</v>
      </c>
      <c r="G27">
        <f t="shared" si="1"/>
        <v>0</v>
      </c>
      <c r="H27" s="8">
        <f t="shared" si="2"/>
        <v>2.3792210586989002</v>
      </c>
      <c r="I27">
        <v>0.7</v>
      </c>
      <c r="J27">
        <f t="shared" si="3"/>
        <v>1.5990154328770998</v>
      </c>
    </row>
    <row r="28" spans="1:10" x14ac:dyDescent="0.25">
      <c r="A28" s="2">
        <v>42851</v>
      </c>
      <c r="B28">
        <v>0.03</v>
      </c>
      <c r="C28" s="6">
        <v>2.3847602782929997</v>
      </c>
      <c r="D28" s="8">
        <f t="shared" si="4"/>
        <v>29.75958024314949</v>
      </c>
      <c r="E28">
        <f t="shared" si="5"/>
        <v>1</v>
      </c>
      <c r="F28" s="8">
        <f t="shared" si="0"/>
        <v>1.6693321948050996</v>
      </c>
      <c r="G28">
        <f t="shared" si="1"/>
        <v>0</v>
      </c>
      <c r="H28" s="8">
        <f t="shared" si="2"/>
        <v>2.3792210586989002</v>
      </c>
      <c r="I28">
        <v>0.7</v>
      </c>
      <c r="J28">
        <f t="shared" si="3"/>
        <v>1.6693321948050996</v>
      </c>
    </row>
    <row r="29" spans="1:10" x14ac:dyDescent="0.25">
      <c r="A29" s="34">
        <v>42852</v>
      </c>
      <c r="B29" s="35">
        <v>0.38</v>
      </c>
      <c r="C29" s="92">
        <v>2.1098075361279998</v>
      </c>
      <c r="D29" s="36">
        <f t="shared" si="4"/>
        <v>30.012522503987892</v>
      </c>
      <c r="E29" s="35">
        <f t="shared" si="5"/>
        <v>1</v>
      </c>
      <c r="F29" s="36">
        <f t="shared" si="0"/>
        <v>0.63294226083839988</v>
      </c>
      <c r="G29" s="35">
        <f t="shared" si="1"/>
        <v>0</v>
      </c>
      <c r="H29" s="36">
        <f t="shared" si="2"/>
        <v>2.3792210586989002</v>
      </c>
      <c r="I29" s="35">
        <v>0.3</v>
      </c>
      <c r="J29" s="35">
        <f t="shared" si="3"/>
        <v>0.63294226083839988</v>
      </c>
    </row>
    <row r="30" spans="1:10" x14ac:dyDescent="0.25">
      <c r="A30" s="2">
        <v>42853</v>
      </c>
      <c r="B30">
        <v>0.06</v>
      </c>
      <c r="C30" s="6">
        <v>2.0785453203729998</v>
      </c>
      <c r="D30" s="8">
        <f t="shared" si="4"/>
        <v>30.576086100099793</v>
      </c>
      <c r="E30">
        <f t="shared" si="5"/>
        <v>1</v>
      </c>
      <c r="F30" s="8">
        <f t="shared" si="0"/>
        <v>0.62356359611189993</v>
      </c>
      <c r="G30">
        <f t="shared" si="1"/>
        <v>0</v>
      </c>
      <c r="H30" s="8">
        <f t="shared" si="2"/>
        <v>2.3792210586989002</v>
      </c>
      <c r="I30">
        <v>0.3</v>
      </c>
      <c r="J30">
        <f t="shared" si="3"/>
        <v>0.62356359611189993</v>
      </c>
    </row>
    <row r="31" spans="1:10" x14ac:dyDescent="0.25">
      <c r="A31" s="2">
        <v>42854</v>
      </c>
      <c r="B31">
        <v>0</v>
      </c>
      <c r="C31" s="6">
        <v>1.6717153331250001</v>
      </c>
      <c r="D31" s="8">
        <f t="shared" si="4"/>
        <v>31.077600700037294</v>
      </c>
      <c r="E31">
        <f t="shared" si="5"/>
        <v>1</v>
      </c>
      <c r="F31" s="8">
        <f t="shared" si="0"/>
        <v>0.50151459993750003</v>
      </c>
      <c r="G31">
        <f t="shared" si="1"/>
        <v>0</v>
      </c>
      <c r="H31" s="8">
        <f t="shared" si="2"/>
        <v>2.3792210586989002</v>
      </c>
      <c r="I31">
        <v>0.3</v>
      </c>
      <c r="J31">
        <f t="shared" si="3"/>
        <v>0.50151459993750003</v>
      </c>
    </row>
    <row r="32" spans="1:10" x14ac:dyDescent="0.25">
      <c r="A32" s="2">
        <v>42855</v>
      </c>
      <c r="B32">
        <v>0</v>
      </c>
      <c r="C32" s="6">
        <v>2.6569198286130002</v>
      </c>
      <c r="D32" s="8">
        <f t="shared" si="4"/>
        <v>31.874676648621193</v>
      </c>
      <c r="E32">
        <f t="shared" si="5"/>
        <v>1</v>
      </c>
      <c r="F32" s="8">
        <f t="shared" si="0"/>
        <v>0.79707594858390007</v>
      </c>
      <c r="G32">
        <f t="shared" si="1"/>
        <v>0</v>
      </c>
      <c r="H32" s="8">
        <f t="shared" si="2"/>
        <v>2.3792210586989002</v>
      </c>
      <c r="I32">
        <v>0.3</v>
      </c>
      <c r="J32">
        <f t="shared" si="3"/>
        <v>0.79707594858390007</v>
      </c>
    </row>
    <row r="33" spans="1:10" x14ac:dyDescent="0.25">
      <c r="A33" s="2">
        <v>42856</v>
      </c>
      <c r="B33">
        <v>0.24</v>
      </c>
      <c r="C33" s="6">
        <v>1.7805762331249999</v>
      </c>
      <c r="D33" s="8">
        <f t="shared" si="4"/>
        <v>32.168849518558694</v>
      </c>
      <c r="E33">
        <f t="shared" si="5"/>
        <v>1</v>
      </c>
      <c r="F33" s="8">
        <f t="shared" si="0"/>
        <v>0.53417286993749991</v>
      </c>
      <c r="G33">
        <f t="shared" si="1"/>
        <v>0</v>
      </c>
      <c r="H33" s="8">
        <f t="shared" si="2"/>
        <v>2.3792210586989002</v>
      </c>
      <c r="I33">
        <v>0.3</v>
      </c>
      <c r="J33">
        <f t="shared" si="3"/>
        <v>0.53417286993749991</v>
      </c>
    </row>
    <row r="34" spans="1:10" x14ac:dyDescent="0.25">
      <c r="A34" s="2">
        <v>42857</v>
      </c>
      <c r="B34">
        <v>0</v>
      </c>
      <c r="C34" s="6">
        <v>1.9415436799999999</v>
      </c>
      <c r="D34" s="8">
        <f t="shared" si="4"/>
        <v>32.751312622558693</v>
      </c>
      <c r="E34">
        <f t="shared" si="5"/>
        <v>1</v>
      </c>
      <c r="F34" s="8">
        <f t="shared" si="0"/>
        <v>0.5824631039999999</v>
      </c>
      <c r="G34">
        <f t="shared" si="1"/>
        <v>0</v>
      </c>
      <c r="H34" s="8">
        <f t="shared" si="2"/>
        <v>2.3792210586989002</v>
      </c>
      <c r="I34">
        <v>0.3</v>
      </c>
      <c r="J34">
        <f t="shared" si="3"/>
        <v>0.5824631039999999</v>
      </c>
    </row>
    <row r="35" spans="1:10" x14ac:dyDescent="0.25">
      <c r="A35" s="2">
        <v>42858</v>
      </c>
      <c r="B35">
        <v>0.04</v>
      </c>
      <c r="C35" s="6">
        <v>3.8343329479680008</v>
      </c>
      <c r="D35" s="8">
        <f t="shared" si="4"/>
        <v>33.861612506949093</v>
      </c>
      <c r="E35">
        <f t="shared" si="5"/>
        <v>1</v>
      </c>
      <c r="F35" s="8">
        <f t="shared" si="0"/>
        <v>1.1502998843904002</v>
      </c>
      <c r="G35">
        <f t="shared" si="1"/>
        <v>0</v>
      </c>
      <c r="H35" s="8">
        <f t="shared" si="2"/>
        <v>2.3792210586989002</v>
      </c>
      <c r="I35">
        <v>0.3</v>
      </c>
      <c r="J35">
        <f t="shared" si="3"/>
        <v>1.1502998843904002</v>
      </c>
    </row>
    <row r="36" spans="1:10" x14ac:dyDescent="0.25">
      <c r="A36" s="2">
        <v>42859</v>
      </c>
      <c r="B36">
        <v>0</v>
      </c>
      <c r="C36" s="6">
        <v>3.5904444799999995</v>
      </c>
      <c r="D36" s="8">
        <f t="shared" si="4"/>
        <v>34.93874585094909</v>
      </c>
      <c r="E36">
        <f t="shared" si="5"/>
        <v>1</v>
      </c>
      <c r="F36" s="8">
        <f t="shared" si="0"/>
        <v>1.0771333439999997</v>
      </c>
      <c r="G36">
        <f t="shared" si="1"/>
        <v>0</v>
      </c>
      <c r="H36" s="8">
        <f t="shared" si="2"/>
        <v>2.3792210586989002</v>
      </c>
      <c r="I36">
        <v>0.3</v>
      </c>
      <c r="J36">
        <f t="shared" si="3"/>
        <v>1.0771333439999997</v>
      </c>
    </row>
    <row r="37" spans="1:10" x14ac:dyDescent="0.25">
      <c r="A37" s="2">
        <v>42860</v>
      </c>
      <c r="B37">
        <v>0</v>
      </c>
      <c r="C37" s="6">
        <v>3.5278874721279996</v>
      </c>
      <c r="D37" s="8">
        <f t="shared" si="4"/>
        <v>35.997112092587493</v>
      </c>
      <c r="E37">
        <f t="shared" si="5"/>
        <v>1</v>
      </c>
      <c r="F37" s="8">
        <f t="shared" si="0"/>
        <v>1.0583662416383999</v>
      </c>
      <c r="G37">
        <f t="shared" si="1"/>
        <v>0</v>
      </c>
      <c r="H37" s="8">
        <f t="shared" si="2"/>
        <v>2.3792210586989002</v>
      </c>
      <c r="I37">
        <v>0.3</v>
      </c>
      <c r="J37">
        <f t="shared" si="3"/>
        <v>1.0583662416383999</v>
      </c>
    </row>
    <row r="38" spans="1:10" x14ac:dyDescent="0.25">
      <c r="A38" s="2">
        <v>42861</v>
      </c>
      <c r="B38">
        <v>0.16</v>
      </c>
      <c r="C38" s="6">
        <v>2.7970573771679996</v>
      </c>
      <c r="D38" s="8">
        <f t="shared" si="4"/>
        <v>36.676229305737898</v>
      </c>
      <c r="E38">
        <f t="shared" si="5"/>
        <v>1</v>
      </c>
      <c r="F38" s="8">
        <f t="shared" si="0"/>
        <v>0.83911721315039989</v>
      </c>
      <c r="G38">
        <f t="shared" si="1"/>
        <v>0</v>
      </c>
      <c r="H38" s="8">
        <f t="shared" si="2"/>
        <v>2.3792210586989002</v>
      </c>
      <c r="I38">
        <v>0.3</v>
      </c>
      <c r="J38">
        <f t="shared" si="3"/>
        <v>0.83911721315039989</v>
      </c>
    </row>
    <row r="39" spans="1:10" x14ac:dyDescent="0.25">
      <c r="A39" s="2">
        <v>42862</v>
      </c>
      <c r="B39">
        <v>0.02</v>
      </c>
      <c r="C39" s="6">
        <v>2.5322565477280001</v>
      </c>
      <c r="D39" s="8">
        <f t="shared" si="4"/>
        <v>37.415906270056297</v>
      </c>
      <c r="E39">
        <f t="shared" si="5"/>
        <v>1</v>
      </c>
      <c r="F39" s="8">
        <f t="shared" si="0"/>
        <v>0.75967696431840004</v>
      </c>
      <c r="G39">
        <f t="shared" si="1"/>
        <v>0</v>
      </c>
      <c r="H39" s="8">
        <f t="shared" si="2"/>
        <v>2.3792210586989002</v>
      </c>
      <c r="I39">
        <v>0.3</v>
      </c>
      <c r="J39">
        <f t="shared" si="3"/>
        <v>0.75967696431840004</v>
      </c>
    </row>
    <row r="40" spans="1:10" x14ac:dyDescent="0.25">
      <c r="A40" s="2">
        <v>42863</v>
      </c>
      <c r="B40">
        <v>0</v>
      </c>
      <c r="C40" s="6">
        <v>2.6852655538079993</v>
      </c>
      <c r="D40" s="8">
        <f t="shared" si="4"/>
        <v>38.221485936198697</v>
      </c>
      <c r="E40">
        <f t="shared" si="5"/>
        <v>1</v>
      </c>
      <c r="F40" s="8">
        <f t="shared" si="0"/>
        <v>0.80557966614239973</v>
      </c>
      <c r="G40">
        <f t="shared" si="1"/>
        <v>0</v>
      </c>
      <c r="H40" s="8">
        <f t="shared" si="2"/>
        <v>2.3792210586989002</v>
      </c>
      <c r="I40">
        <v>0.3</v>
      </c>
      <c r="J40">
        <f t="shared" si="3"/>
        <v>0.80557966614239973</v>
      </c>
    </row>
    <row r="41" spans="1:10" x14ac:dyDescent="0.25">
      <c r="A41" s="2">
        <v>42864</v>
      </c>
      <c r="B41">
        <v>0</v>
      </c>
      <c r="C41" s="6">
        <v>3.5357479322129999</v>
      </c>
      <c r="D41" s="8">
        <f t="shared" si="4"/>
        <v>39.282210315862599</v>
      </c>
      <c r="E41">
        <f t="shared" si="5"/>
        <v>1</v>
      </c>
      <c r="F41" s="8">
        <f t="shared" si="0"/>
        <v>1.0607243796638999</v>
      </c>
      <c r="G41">
        <f t="shared" si="1"/>
        <v>0</v>
      </c>
      <c r="H41" s="8">
        <f t="shared" si="2"/>
        <v>2.3792210586989002</v>
      </c>
      <c r="I41">
        <v>0.3</v>
      </c>
      <c r="J41">
        <f t="shared" si="3"/>
        <v>1.0607243796638999</v>
      </c>
    </row>
    <row r="42" spans="1:10" x14ac:dyDescent="0.25">
      <c r="A42" s="2">
        <v>42865</v>
      </c>
      <c r="B42">
        <v>0.08</v>
      </c>
      <c r="C42" s="6">
        <v>3.1855663299999999</v>
      </c>
      <c r="D42" s="8">
        <f t="shared" si="4"/>
        <v>40.157880214862601</v>
      </c>
      <c r="E42">
        <f t="shared" si="5"/>
        <v>1</v>
      </c>
      <c r="F42" s="8">
        <f t="shared" si="0"/>
        <v>0.95566989899999988</v>
      </c>
      <c r="G42">
        <f t="shared" si="1"/>
        <v>0</v>
      </c>
      <c r="H42" s="8">
        <f t="shared" si="2"/>
        <v>2.3792210586989002</v>
      </c>
      <c r="I42">
        <v>0.3</v>
      </c>
      <c r="J42">
        <f t="shared" si="3"/>
        <v>0.95566989899999988</v>
      </c>
    </row>
    <row r="43" spans="1:10" x14ac:dyDescent="0.25">
      <c r="A43" s="2">
        <v>42866</v>
      </c>
      <c r="B43">
        <v>0.02</v>
      </c>
      <c r="C43" s="6">
        <v>3.1686104494079999</v>
      </c>
      <c r="D43" s="8">
        <f t="shared" si="4"/>
        <v>41.088463349685</v>
      </c>
      <c r="E43">
        <f t="shared" si="5"/>
        <v>1</v>
      </c>
      <c r="F43" s="8">
        <f t="shared" si="0"/>
        <v>0.95058313482239987</v>
      </c>
      <c r="G43">
        <f t="shared" si="1"/>
        <v>0</v>
      </c>
      <c r="H43" s="8">
        <f t="shared" si="2"/>
        <v>2.3792210586989002</v>
      </c>
      <c r="I43">
        <v>0.3</v>
      </c>
      <c r="J43">
        <f t="shared" si="3"/>
        <v>0.95058313482239987</v>
      </c>
    </row>
    <row r="44" spans="1:10" x14ac:dyDescent="0.25">
      <c r="A44" s="2">
        <v>42867</v>
      </c>
      <c r="B44">
        <v>0.89</v>
      </c>
      <c r="C44" s="6">
        <v>1.8453143364529998</v>
      </c>
      <c r="D44" s="8">
        <f t="shared" si="4"/>
        <v>40.752057650620898</v>
      </c>
      <c r="E44">
        <f t="shared" si="5"/>
        <v>1</v>
      </c>
      <c r="F44" s="8">
        <f t="shared" si="0"/>
        <v>0.5535943009358999</v>
      </c>
      <c r="G44">
        <f t="shared" si="1"/>
        <v>0</v>
      </c>
      <c r="H44" s="8">
        <f t="shared" si="2"/>
        <v>2.3792210586989002</v>
      </c>
      <c r="I44">
        <v>0.3</v>
      </c>
      <c r="J44">
        <f t="shared" si="3"/>
        <v>0.5535943009358999</v>
      </c>
    </row>
    <row r="45" spans="1:10" x14ac:dyDescent="0.25">
      <c r="A45" s="2">
        <v>42868</v>
      </c>
      <c r="B45">
        <v>0.91</v>
      </c>
      <c r="C45" s="6">
        <v>2.4639069379729999</v>
      </c>
      <c r="D45" s="8">
        <f t="shared" si="4"/>
        <v>40.581229732012801</v>
      </c>
      <c r="E45">
        <f t="shared" si="5"/>
        <v>1</v>
      </c>
      <c r="F45" s="8">
        <f t="shared" si="0"/>
        <v>0.73917208139189994</v>
      </c>
      <c r="G45">
        <f t="shared" si="1"/>
        <v>0</v>
      </c>
      <c r="H45" s="8">
        <f t="shared" si="2"/>
        <v>2.3792210586989002</v>
      </c>
      <c r="I45">
        <v>0.3</v>
      </c>
      <c r="J45">
        <f t="shared" si="3"/>
        <v>0.73917208139189994</v>
      </c>
    </row>
    <row r="46" spans="1:10" x14ac:dyDescent="0.25">
      <c r="A46" s="2">
        <v>42869</v>
      </c>
      <c r="B46">
        <v>0.35</v>
      </c>
      <c r="C46" s="6">
        <v>3.3680000686079996</v>
      </c>
      <c r="D46" s="8">
        <f t="shared" si="4"/>
        <v>41.241629752595202</v>
      </c>
      <c r="E46">
        <f t="shared" si="5"/>
        <v>1</v>
      </c>
      <c r="F46" s="8">
        <f t="shared" si="0"/>
        <v>1.0104000205823997</v>
      </c>
      <c r="G46">
        <f t="shared" si="1"/>
        <v>0</v>
      </c>
      <c r="H46" s="8">
        <f t="shared" si="2"/>
        <v>2.3792210586989002</v>
      </c>
      <c r="I46">
        <v>0.3</v>
      </c>
      <c r="J46">
        <f t="shared" si="3"/>
        <v>1.0104000205823997</v>
      </c>
    </row>
    <row r="47" spans="1:10" x14ac:dyDescent="0.25">
      <c r="A47" s="2">
        <v>42870</v>
      </c>
      <c r="B47">
        <v>3.57</v>
      </c>
      <c r="C47" s="6">
        <v>1.8022057014929997</v>
      </c>
      <c r="D47" s="8">
        <f t="shared" si="4"/>
        <v>38.212291463043101</v>
      </c>
      <c r="E47">
        <f t="shared" si="5"/>
        <v>1</v>
      </c>
      <c r="F47" s="8">
        <f t="shared" si="0"/>
        <v>0.5406617104478999</v>
      </c>
      <c r="G47">
        <f t="shared" si="1"/>
        <v>0</v>
      </c>
      <c r="H47" s="8">
        <f t="shared" si="2"/>
        <v>2.3792210586989002</v>
      </c>
      <c r="I47">
        <v>0.3</v>
      </c>
      <c r="J47">
        <f t="shared" si="3"/>
        <v>0.5406617104478999</v>
      </c>
    </row>
    <row r="48" spans="1:10" x14ac:dyDescent="0.25">
      <c r="A48" s="2">
        <v>42871</v>
      </c>
      <c r="B48">
        <v>0.1</v>
      </c>
      <c r="C48" s="6">
        <v>2.5901623521279999</v>
      </c>
      <c r="D48" s="8">
        <f t="shared" si="4"/>
        <v>38.8893401686815</v>
      </c>
      <c r="E48">
        <f t="shared" si="5"/>
        <v>1</v>
      </c>
      <c r="F48" s="8">
        <f t="shared" si="0"/>
        <v>0.77704870563840001</v>
      </c>
      <c r="G48">
        <f t="shared" si="1"/>
        <v>0</v>
      </c>
      <c r="H48" s="8">
        <f t="shared" si="2"/>
        <v>2.3792210586989002</v>
      </c>
      <c r="I48">
        <v>0.3</v>
      </c>
      <c r="J48">
        <f t="shared" si="3"/>
        <v>0.77704870563840001</v>
      </c>
    </row>
    <row r="49" spans="1:10" x14ac:dyDescent="0.25">
      <c r="A49" s="2">
        <v>42872</v>
      </c>
      <c r="B49">
        <v>0</v>
      </c>
      <c r="C49" s="6">
        <v>2.5612882294929999</v>
      </c>
      <c r="D49" s="8">
        <f t="shared" si="4"/>
        <v>39.6577266375294</v>
      </c>
      <c r="E49">
        <f t="shared" si="5"/>
        <v>1</v>
      </c>
      <c r="F49" s="8">
        <f t="shared" si="0"/>
        <v>0.76838646884789996</v>
      </c>
      <c r="G49">
        <f t="shared" si="1"/>
        <v>0</v>
      </c>
      <c r="H49" s="8">
        <f t="shared" si="2"/>
        <v>2.3792210586989002</v>
      </c>
      <c r="I49">
        <v>0.3</v>
      </c>
      <c r="J49">
        <f t="shared" si="3"/>
        <v>0.76838646884789996</v>
      </c>
    </row>
    <row r="50" spans="1:10" x14ac:dyDescent="0.25">
      <c r="A50" s="2">
        <v>42873</v>
      </c>
      <c r="B50">
        <v>0.01</v>
      </c>
      <c r="C50" s="6">
        <v>3.236053408768</v>
      </c>
      <c r="D50" s="8">
        <f t="shared" si="4"/>
        <v>40.618542660159804</v>
      </c>
      <c r="E50">
        <f t="shared" si="5"/>
        <v>1</v>
      </c>
      <c r="F50" s="8">
        <f t="shared" si="0"/>
        <v>0.9708160226303999</v>
      </c>
      <c r="G50">
        <f t="shared" si="1"/>
        <v>0</v>
      </c>
      <c r="H50" s="8">
        <f t="shared" si="2"/>
        <v>2.3792210586989002</v>
      </c>
      <c r="I50">
        <v>0.3</v>
      </c>
      <c r="J50">
        <f t="shared" si="3"/>
        <v>0.9708160226303999</v>
      </c>
    </row>
    <row r="51" spans="1:10" x14ac:dyDescent="0.25">
      <c r="A51" s="2">
        <v>42874</v>
      </c>
      <c r="B51">
        <v>4.03</v>
      </c>
      <c r="C51" s="6">
        <v>1.8345562499999999</v>
      </c>
      <c r="D51" s="8">
        <f t="shared" si="4"/>
        <v>37.138909535159804</v>
      </c>
      <c r="E51">
        <f t="shared" si="5"/>
        <v>1</v>
      </c>
      <c r="F51" s="8">
        <f t="shared" si="0"/>
        <v>0.55036687499999992</v>
      </c>
      <c r="G51">
        <f t="shared" si="1"/>
        <v>0</v>
      </c>
      <c r="H51" s="8">
        <f t="shared" si="2"/>
        <v>2.3792210586989002</v>
      </c>
      <c r="I51">
        <v>0.3</v>
      </c>
      <c r="J51">
        <f t="shared" si="3"/>
        <v>0.55036687499999992</v>
      </c>
    </row>
    <row r="52" spans="1:10" x14ac:dyDescent="0.25">
      <c r="A52" s="2">
        <v>42875</v>
      </c>
      <c r="B52">
        <v>3.75</v>
      </c>
      <c r="C52" s="6">
        <v>1.8667916970930001</v>
      </c>
      <c r="D52" s="8">
        <f t="shared" si="4"/>
        <v>33.948947044287706</v>
      </c>
      <c r="E52">
        <f t="shared" si="5"/>
        <v>1</v>
      </c>
      <c r="F52" s="8">
        <f t="shared" si="0"/>
        <v>0.56003750912789996</v>
      </c>
      <c r="G52">
        <f t="shared" si="1"/>
        <v>0</v>
      </c>
      <c r="H52" s="8">
        <f t="shared" si="2"/>
        <v>2.3792210586989002</v>
      </c>
      <c r="I52">
        <v>0.3</v>
      </c>
      <c r="J52">
        <f t="shared" si="3"/>
        <v>0.56003750912789996</v>
      </c>
    </row>
    <row r="53" spans="1:10" x14ac:dyDescent="0.25">
      <c r="A53" s="2">
        <v>42876</v>
      </c>
      <c r="B53">
        <v>0</v>
      </c>
      <c r="C53" s="6">
        <v>2.3648036020530001</v>
      </c>
      <c r="D53" s="8">
        <f t="shared" si="4"/>
        <v>34.65838812490361</v>
      </c>
      <c r="E53">
        <f t="shared" si="5"/>
        <v>1</v>
      </c>
      <c r="F53" s="8">
        <f t="shared" si="0"/>
        <v>0.70944108061590005</v>
      </c>
      <c r="G53">
        <f t="shared" si="1"/>
        <v>0</v>
      </c>
      <c r="H53" s="8">
        <f t="shared" si="2"/>
        <v>2.3792210586989002</v>
      </c>
      <c r="I53">
        <v>0.3</v>
      </c>
      <c r="J53">
        <f t="shared" si="3"/>
        <v>0.70944108061590005</v>
      </c>
    </row>
    <row r="54" spans="1:10" x14ac:dyDescent="0.25">
      <c r="A54" s="2">
        <v>42877</v>
      </c>
      <c r="B54">
        <v>3.48</v>
      </c>
      <c r="C54" s="6">
        <v>2.6569198286130002</v>
      </c>
      <c r="D54" s="8">
        <f t="shared" si="4"/>
        <v>31.975464073487512</v>
      </c>
      <c r="E54">
        <f t="shared" si="5"/>
        <v>1</v>
      </c>
      <c r="F54" s="8">
        <f t="shared" si="0"/>
        <v>0.79707594858390007</v>
      </c>
      <c r="G54">
        <f t="shared" si="1"/>
        <v>0</v>
      </c>
      <c r="H54" s="8">
        <f t="shared" si="2"/>
        <v>2.3792210586989002</v>
      </c>
      <c r="I54">
        <v>0.3</v>
      </c>
      <c r="J54">
        <f t="shared" si="3"/>
        <v>0.79707594858390007</v>
      </c>
    </row>
    <row r="55" spans="1:10" x14ac:dyDescent="0.25">
      <c r="A55" s="2">
        <v>42878</v>
      </c>
      <c r="B55">
        <v>0.13</v>
      </c>
      <c r="C55" s="6">
        <v>3.6291799331249996</v>
      </c>
      <c r="D55" s="8">
        <f t="shared" si="4"/>
        <v>32.934218053425006</v>
      </c>
      <c r="E55">
        <f t="shared" si="5"/>
        <v>1</v>
      </c>
      <c r="F55" s="8">
        <f t="shared" si="0"/>
        <v>1.0887539799374999</v>
      </c>
      <c r="G55">
        <f t="shared" si="1"/>
        <v>0</v>
      </c>
      <c r="H55" s="8">
        <f t="shared" si="2"/>
        <v>2.3792210586989002</v>
      </c>
      <c r="I55">
        <v>0.3</v>
      </c>
      <c r="J55">
        <f t="shared" si="3"/>
        <v>1.0887539799374999</v>
      </c>
    </row>
    <row r="56" spans="1:10" x14ac:dyDescent="0.25">
      <c r="A56" s="2">
        <v>42879</v>
      </c>
      <c r="B56">
        <v>0.02</v>
      </c>
      <c r="C56" s="6">
        <v>4.2274644531250001</v>
      </c>
      <c r="D56" s="8">
        <f t="shared" si="4"/>
        <v>34.182457389362504</v>
      </c>
      <c r="E56">
        <f t="shared" si="5"/>
        <v>1</v>
      </c>
      <c r="F56" s="8">
        <f t="shared" si="0"/>
        <v>1.2682393359374999</v>
      </c>
      <c r="G56">
        <f t="shared" si="1"/>
        <v>0</v>
      </c>
      <c r="H56" s="8">
        <f t="shared" si="2"/>
        <v>2.3792210586989002</v>
      </c>
      <c r="I56">
        <v>0.3</v>
      </c>
      <c r="J56">
        <f t="shared" si="3"/>
        <v>1.2682393359374999</v>
      </c>
    </row>
    <row r="57" spans="1:10" x14ac:dyDescent="0.25">
      <c r="A57" s="2">
        <v>42880</v>
      </c>
      <c r="B57">
        <v>0</v>
      </c>
      <c r="C57" s="6">
        <v>4.4923452800000003</v>
      </c>
      <c r="D57" s="8">
        <f t="shared" si="4"/>
        <v>35.530160973362506</v>
      </c>
      <c r="E57">
        <f t="shared" si="5"/>
        <v>1</v>
      </c>
      <c r="F57" s="8">
        <f t="shared" si="0"/>
        <v>1.347703584</v>
      </c>
      <c r="G57">
        <f t="shared" si="1"/>
        <v>0</v>
      </c>
      <c r="H57" s="8">
        <f t="shared" si="2"/>
        <v>2.3792210586989002</v>
      </c>
      <c r="I57">
        <v>0.3</v>
      </c>
      <c r="J57">
        <f t="shared" si="3"/>
        <v>1.347703584</v>
      </c>
    </row>
    <row r="58" spans="1:10" x14ac:dyDescent="0.25">
      <c r="A58" s="2">
        <v>42881</v>
      </c>
      <c r="B58">
        <v>0</v>
      </c>
      <c r="C58" s="6">
        <v>4.2274644531250001</v>
      </c>
      <c r="D58" s="8">
        <f t="shared" si="4"/>
        <v>36.798400309300007</v>
      </c>
      <c r="E58">
        <f t="shared" si="5"/>
        <v>1</v>
      </c>
      <c r="F58" s="8">
        <f t="shared" si="0"/>
        <v>1.2682393359374999</v>
      </c>
      <c r="G58">
        <f t="shared" si="1"/>
        <v>0</v>
      </c>
      <c r="H58" s="8">
        <f t="shared" si="2"/>
        <v>2.3792210586989002</v>
      </c>
      <c r="I58">
        <v>0.3</v>
      </c>
      <c r="J58">
        <f t="shared" si="3"/>
        <v>1.2682393359374999</v>
      </c>
    </row>
    <row r="59" spans="1:10" x14ac:dyDescent="0.25">
      <c r="A59" s="2">
        <v>42882</v>
      </c>
      <c r="B59">
        <v>1.06</v>
      </c>
      <c r="C59" s="6">
        <v>3.5748739826079996</v>
      </c>
      <c r="D59" s="8">
        <f t="shared" si="4"/>
        <v>36.810862504082408</v>
      </c>
      <c r="E59">
        <f t="shared" si="5"/>
        <v>1</v>
      </c>
      <c r="F59" s="8">
        <f t="shared" si="0"/>
        <v>1.0724621947823998</v>
      </c>
      <c r="G59">
        <f t="shared" si="1"/>
        <v>0</v>
      </c>
      <c r="H59" s="8">
        <f t="shared" si="2"/>
        <v>2.3792210586989002</v>
      </c>
      <c r="I59">
        <v>0.3</v>
      </c>
      <c r="J59">
        <f t="shared" si="3"/>
        <v>1.0724621947823998</v>
      </c>
    </row>
    <row r="60" spans="1:10" x14ac:dyDescent="0.25">
      <c r="A60" s="2">
        <v>42883</v>
      </c>
      <c r="B60">
        <v>0.04</v>
      </c>
      <c r="C60" s="6">
        <v>2.5997519531249993</v>
      </c>
      <c r="D60" s="8">
        <f t="shared" si="4"/>
        <v>37.594983873223036</v>
      </c>
      <c r="E60">
        <f t="shared" si="5"/>
        <v>1</v>
      </c>
      <c r="F60" s="8">
        <f t="shared" si="0"/>
        <v>0.82412136914062484</v>
      </c>
      <c r="G60">
        <f t="shared" si="1"/>
        <v>0</v>
      </c>
      <c r="H60" s="8">
        <f t="shared" si="2"/>
        <v>2.3792210586989002</v>
      </c>
      <c r="I60">
        <f>I59+(1.15-0.3)/50</f>
        <v>0.317</v>
      </c>
      <c r="J60">
        <f t="shared" si="3"/>
        <v>0.82412136914062484</v>
      </c>
    </row>
    <row r="61" spans="1:10" x14ac:dyDescent="0.25">
      <c r="A61" s="2">
        <v>42884</v>
      </c>
      <c r="B61">
        <v>0.49</v>
      </c>
      <c r="C61" s="6">
        <v>1.50641088</v>
      </c>
      <c r="D61" s="8">
        <f t="shared" si="4"/>
        <v>37.608125107143032</v>
      </c>
      <c r="E61">
        <f t="shared" si="5"/>
        <v>1</v>
      </c>
      <c r="F61" s="8">
        <f t="shared" si="0"/>
        <v>0.50314123391999999</v>
      </c>
      <c r="G61">
        <f t="shared" si="1"/>
        <v>0</v>
      </c>
      <c r="H61" s="8">
        <f t="shared" si="2"/>
        <v>2.3792210586989002</v>
      </c>
      <c r="I61">
        <f t="shared" ref="I61:I109" si="6">I60+(1.15-0.3)/50</f>
        <v>0.33400000000000002</v>
      </c>
      <c r="J61">
        <f t="shared" si="3"/>
        <v>0.50314123391999999</v>
      </c>
    </row>
    <row r="62" spans="1:10" x14ac:dyDescent="0.25">
      <c r="A62" s="2">
        <v>42885</v>
      </c>
      <c r="B62">
        <v>0.61</v>
      </c>
      <c r="C62" s="6">
        <v>3.6753219388529992</v>
      </c>
      <c r="D62" s="8">
        <f t="shared" si="4"/>
        <v>38.288163107680433</v>
      </c>
      <c r="E62">
        <f t="shared" si="5"/>
        <v>1</v>
      </c>
      <c r="F62" s="8">
        <f t="shared" si="0"/>
        <v>1.2900380005374028</v>
      </c>
      <c r="G62">
        <f t="shared" si="1"/>
        <v>0</v>
      </c>
      <c r="H62" s="8">
        <f t="shared" si="2"/>
        <v>2.3792210586989002</v>
      </c>
      <c r="I62">
        <f t="shared" si="6"/>
        <v>0.35100000000000003</v>
      </c>
      <c r="J62">
        <f t="shared" si="3"/>
        <v>1.2900380005374028</v>
      </c>
    </row>
    <row r="63" spans="1:10" x14ac:dyDescent="0.25">
      <c r="A63" s="2">
        <v>42886</v>
      </c>
      <c r="B63">
        <v>0</v>
      </c>
      <c r="C63" s="6">
        <v>4.3850231435680005</v>
      </c>
      <c r="D63" s="8">
        <f t="shared" si="4"/>
        <v>39.901851624513455</v>
      </c>
      <c r="E63">
        <f t="shared" si="5"/>
        <v>1</v>
      </c>
      <c r="F63" s="8">
        <f t="shared" si="0"/>
        <v>1.6136885168330244</v>
      </c>
      <c r="G63">
        <f t="shared" si="1"/>
        <v>0</v>
      </c>
      <c r="H63" s="8">
        <f t="shared" si="2"/>
        <v>2.3792210586989002</v>
      </c>
      <c r="I63">
        <f t="shared" si="6"/>
        <v>0.36800000000000005</v>
      </c>
      <c r="J63">
        <f t="shared" si="3"/>
        <v>1.6136885168330244</v>
      </c>
    </row>
    <row r="64" spans="1:10" x14ac:dyDescent="0.25">
      <c r="A64" s="2">
        <v>42887</v>
      </c>
      <c r="B64">
        <v>4.58</v>
      </c>
      <c r="C64" s="6">
        <v>3.0568082031249997</v>
      </c>
      <c r="D64" s="8">
        <f t="shared" si="4"/>
        <v>36.498722782716584</v>
      </c>
      <c r="E64">
        <f t="shared" si="5"/>
        <v>1</v>
      </c>
      <c r="F64" s="8">
        <f t="shared" si="0"/>
        <v>1.176871158203125</v>
      </c>
      <c r="G64">
        <f t="shared" si="1"/>
        <v>0</v>
      </c>
      <c r="H64" s="8">
        <f t="shared" si="2"/>
        <v>2.3792210586989002</v>
      </c>
      <c r="I64">
        <f t="shared" si="6"/>
        <v>0.38500000000000006</v>
      </c>
      <c r="J64">
        <f t="shared" si="3"/>
        <v>1.176871158203125</v>
      </c>
    </row>
    <row r="65" spans="1:10" x14ac:dyDescent="0.25">
      <c r="A65" s="2">
        <v>42888</v>
      </c>
      <c r="B65">
        <v>0.06</v>
      </c>
      <c r="C65" s="6">
        <v>3.4004053806079999</v>
      </c>
      <c r="D65" s="8">
        <f t="shared" si="4"/>
        <v>37.805685745721</v>
      </c>
      <c r="E65">
        <f t="shared" si="5"/>
        <v>1</v>
      </c>
      <c r="F65" s="8">
        <f t="shared" si="0"/>
        <v>1.3669629630044162</v>
      </c>
      <c r="G65">
        <f t="shared" si="1"/>
        <v>0</v>
      </c>
      <c r="H65" s="8">
        <f t="shared" si="2"/>
        <v>2.3792210586989002</v>
      </c>
      <c r="I65">
        <f t="shared" si="6"/>
        <v>0.40200000000000008</v>
      </c>
      <c r="J65">
        <f t="shared" si="3"/>
        <v>1.3669629630044162</v>
      </c>
    </row>
    <row r="66" spans="1:10" x14ac:dyDescent="0.25">
      <c r="A66" s="2">
        <v>42889</v>
      </c>
      <c r="B66">
        <v>0</v>
      </c>
      <c r="C66" s="6">
        <v>4.1015237498880008</v>
      </c>
      <c r="D66" s="8">
        <f t="shared" si="4"/>
        <v>39.524224196924074</v>
      </c>
      <c r="E66">
        <f t="shared" si="5"/>
        <v>1</v>
      </c>
      <c r="F66" s="8">
        <f t="shared" si="0"/>
        <v>1.7185384512030728</v>
      </c>
      <c r="G66">
        <f t="shared" si="1"/>
        <v>0</v>
      </c>
      <c r="H66" s="8">
        <f t="shared" si="2"/>
        <v>2.3792210586989002</v>
      </c>
      <c r="I66">
        <f t="shared" si="6"/>
        <v>0.41900000000000009</v>
      </c>
      <c r="J66">
        <f t="shared" si="3"/>
        <v>1.7185384512030728</v>
      </c>
    </row>
    <row r="67" spans="1:10" x14ac:dyDescent="0.25">
      <c r="A67" s="2">
        <v>42890</v>
      </c>
      <c r="B67">
        <v>3.1</v>
      </c>
      <c r="C67" s="6">
        <v>3.2942498706929992</v>
      </c>
      <c r="D67" s="8">
        <f t="shared" si="4"/>
        <v>37.860517140546222</v>
      </c>
      <c r="E67">
        <f t="shared" si="5"/>
        <v>1</v>
      </c>
      <c r="F67" s="8">
        <f t="shared" si="0"/>
        <v>1.4362929436221481</v>
      </c>
      <c r="G67">
        <f t="shared" si="1"/>
        <v>0</v>
      </c>
      <c r="H67" s="8">
        <f t="shared" si="2"/>
        <v>2.3792210586989002</v>
      </c>
      <c r="I67">
        <f t="shared" si="6"/>
        <v>0.43600000000000011</v>
      </c>
      <c r="J67">
        <f t="shared" si="3"/>
        <v>1.4362929436221481</v>
      </c>
    </row>
    <row r="68" spans="1:10" x14ac:dyDescent="0.25">
      <c r="A68" s="2">
        <v>42891</v>
      </c>
      <c r="B68">
        <v>19.66</v>
      </c>
      <c r="C68" s="6">
        <v>2.1924964014079995</v>
      </c>
      <c r="D68" s="8">
        <f t="shared" si="4"/>
        <v>19.193718010384043</v>
      </c>
      <c r="E68">
        <f t="shared" si="5"/>
        <v>1</v>
      </c>
      <c r="F68" s="8">
        <f t="shared" ref="F68:F131" si="7">E68*J68</f>
        <v>0.99320086983782407</v>
      </c>
      <c r="G68">
        <f t="shared" ref="G68:G131" si="8">IF(D68=0,B68-F68-D67,0)</f>
        <v>0</v>
      </c>
      <c r="H68" s="8">
        <f t="shared" ref="H68:H131" si="9">H67+G68</f>
        <v>2.3792210586989002</v>
      </c>
      <c r="I68">
        <f t="shared" si="6"/>
        <v>0.45300000000000012</v>
      </c>
      <c r="J68">
        <f t="shared" ref="J68:J131" si="10">C68*I68</f>
        <v>0.99320086983782407</v>
      </c>
    </row>
    <row r="69" spans="1:10" x14ac:dyDescent="0.25">
      <c r="A69" s="2">
        <v>42892</v>
      </c>
      <c r="B69">
        <v>32.880000000000003</v>
      </c>
      <c r="C69" s="6">
        <v>2.4639069379729999</v>
      </c>
      <c r="D69" s="8">
        <f t="shared" ref="D69:D132" si="11">MAX((D68+F69-B69),0)</f>
        <v>0</v>
      </c>
      <c r="E69">
        <f t="shared" ref="E69:E132" si="12">IF(D68&gt;$Q$2,1-(D68-$Q$2)/($Q$1-$Q$2),1)</f>
        <v>1</v>
      </c>
      <c r="F69" s="8">
        <f t="shared" si="7"/>
        <v>1.1580362608473103</v>
      </c>
      <c r="G69">
        <f t="shared" si="8"/>
        <v>12.528245728768649</v>
      </c>
      <c r="H69" s="8">
        <f t="shared" si="9"/>
        <v>14.907466787467548</v>
      </c>
      <c r="I69">
        <f t="shared" si="6"/>
        <v>0.47000000000000014</v>
      </c>
      <c r="J69">
        <f t="shared" si="10"/>
        <v>1.1580362608473103</v>
      </c>
    </row>
    <row r="70" spans="1:10" x14ac:dyDescent="0.25">
      <c r="A70" s="2">
        <v>42893</v>
      </c>
      <c r="B70">
        <v>0.68</v>
      </c>
      <c r="C70" s="6">
        <v>3.6446005966930004</v>
      </c>
      <c r="D70" s="8">
        <f t="shared" si="11"/>
        <v>1.0949204905894918</v>
      </c>
      <c r="E70">
        <f t="shared" si="12"/>
        <v>1</v>
      </c>
      <c r="F70" s="8">
        <f t="shared" si="7"/>
        <v>1.7749204905894918</v>
      </c>
      <c r="G70">
        <f t="shared" si="8"/>
        <v>0</v>
      </c>
      <c r="H70" s="8">
        <f t="shared" si="9"/>
        <v>14.907466787467548</v>
      </c>
      <c r="I70">
        <f t="shared" si="6"/>
        <v>0.48700000000000015</v>
      </c>
      <c r="J70">
        <f t="shared" si="10"/>
        <v>1.7749204905894918</v>
      </c>
    </row>
    <row r="71" spans="1:10" x14ac:dyDescent="0.25">
      <c r="A71" s="2">
        <v>42894</v>
      </c>
      <c r="B71">
        <v>9.09</v>
      </c>
      <c r="C71" s="6">
        <v>2.3847602782929997</v>
      </c>
      <c r="D71" s="8">
        <f t="shared" si="11"/>
        <v>0</v>
      </c>
      <c r="E71">
        <f t="shared" si="12"/>
        <v>1</v>
      </c>
      <c r="F71" s="8">
        <f t="shared" si="7"/>
        <v>1.201919180259672</v>
      </c>
      <c r="G71">
        <f t="shared" si="8"/>
        <v>6.7931603291508358</v>
      </c>
      <c r="H71" s="8">
        <f t="shared" si="9"/>
        <v>21.700627116618385</v>
      </c>
      <c r="I71">
        <f t="shared" si="6"/>
        <v>0.50400000000000011</v>
      </c>
      <c r="J71">
        <f t="shared" si="10"/>
        <v>1.201919180259672</v>
      </c>
    </row>
    <row r="72" spans="1:10" x14ac:dyDescent="0.25">
      <c r="A72" s="2">
        <v>42895</v>
      </c>
      <c r="B72">
        <v>0.97</v>
      </c>
      <c r="C72" s="6">
        <v>3.0741905371730001</v>
      </c>
      <c r="D72" s="8">
        <f t="shared" si="11"/>
        <v>0.63165326986713355</v>
      </c>
      <c r="E72">
        <f t="shared" si="12"/>
        <v>1</v>
      </c>
      <c r="F72" s="8">
        <f t="shared" si="7"/>
        <v>1.6016532698671335</v>
      </c>
      <c r="G72">
        <f t="shared" si="8"/>
        <v>0</v>
      </c>
      <c r="H72" s="8">
        <f t="shared" si="9"/>
        <v>21.700627116618385</v>
      </c>
      <c r="I72">
        <f>I71+(1.15-0.3)/50</f>
        <v>0.52100000000000013</v>
      </c>
      <c r="J72">
        <f t="shared" si="10"/>
        <v>1.6016532698671335</v>
      </c>
    </row>
    <row r="73" spans="1:10" x14ac:dyDescent="0.25">
      <c r="A73" s="2">
        <v>42896</v>
      </c>
      <c r="B73">
        <v>1.75</v>
      </c>
      <c r="C73" s="6">
        <v>2.5225444126129992</v>
      </c>
      <c r="D73" s="8">
        <f t="shared" si="11"/>
        <v>0.2387821638529275</v>
      </c>
      <c r="E73">
        <f t="shared" si="12"/>
        <v>1</v>
      </c>
      <c r="F73" s="8">
        <f t="shared" si="7"/>
        <v>1.3571288939857939</v>
      </c>
      <c r="G73">
        <f t="shared" si="8"/>
        <v>0</v>
      </c>
      <c r="H73" s="8">
        <f t="shared" si="9"/>
        <v>21.700627116618385</v>
      </c>
      <c r="I73">
        <f t="shared" si="6"/>
        <v>0.53800000000000014</v>
      </c>
      <c r="J73">
        <f t="shared" si="10"/>
        <v>1.3571288939857939</v>
      </c>
    </row>
    <row r="74" spans="1:10" x14ac:dyDescent="0.25">
      <c r="A74" s="2">
        <v>42897</v>
      </c>
      <c r="B74">
        <v>0.52</v>
      </c>
      <c r="C74" s="6">
        <v>2.842886957653</v>
      </c>
      <c r="D74" s="8">
        <f t="shared" si="11"/>
        <v>1.2965844253503429</v>
      </c>
      <c r="E74">
        <f t="shared" si="12"/>
        <v>1</v>
      </c>
      <c r="F74" s="8">
        <f t="shared" si="7"/>
        <v>1.5778022614974154</v>
      </c>
      <c r="G74">
        <f t="shared" si="8"/>
        <v>0</v>
      </c>
      <c r="H74" s="8">
        <f t="shared" si="9"/>
        <v>21.700627116618385</v>
      </c>
      <c r="I74">
        <f t="shared" si="6"/>
        <v>0.55500000000000016</v>
      </c>
      <c r="J74">
        <f t="shared" si="10"/>
        <v>1.5778022614974154</v>
      </c>
    </row>
    <row r="75" spans="1:10" x14ac:dyDescent="0.25">
      <c r="A75" s="2">
        <v>42898</v>
      </c>
      <c r="B75">
        <v>0</v>
      </c>
      <c r="C75" s="6">
        <v>3.6522957204479995</v>
      </c>
      <c r="D75" s="8">
        <f t="shared" si="11"/>
        <v>3.3856975774465994</v>
      </c>
      <c r="E75">
        <f t="shared" si="12"/>
        <v>1</v>
      </c>
      <c r="F75" s="8">
        <f t="shared" si="7"/>
        <v>2.0891131520962563</v>
      </c>
      <c r="G75">
        <f t="shared" si="8"/>
        <v>0</v>
      </c>
      <c r="H75" s="8">
        <f t="shared" si="9"/>
        <v>21.700627116618385</v>
      </c>
      <c r="I75">
        <f t="shared" si="6"/>
        <v>0.57200000000000017</v>
      </c>
      <c r="J75">
        <f t="shared" si="10"/>
        <v>2.0891131520962563</v>
      </c>
    </row>
    <row r="76" spans="1:10" x14ac:dyDescent="0.25">
      <c r="A76" s="2">
        <v>42899</v>
      </c>
      <c r="B76">
        <v>0.62</v>
      </c>
      <c r="C76" s="6">
        <v>3.1259382850129995</v>
      </c>
      <c r="D76" s="8">
        <f t="shared" si="11"/>
        <v>4.6068752273192564</v>
      </c>
      <c r="E76">
        <f t="shared" si="12"/>
        <v>1</v>
      </c>
      <c r="F76" s="8">
        <f t="shared" si="7"/>
        <v>1.8411776498726573</v>
      </c>
      <c r="G76">
        <f t="shared" si="8"/>
        <v>0</v>
      </c>
      <c r="H76" s="8">
        <f t="shared" si="9"/>
        <v>21.700627116618385</v>
      </c>
      <c r="I76">
        <f t="shared" si="6"/>
        <v>0.58900000000000019</v>
      </c>
      <c r="J76">
        <f t="shared" si="10"/>
        <v>1.8411776498726573</v>
      </c>
    </row>
    <row r="77" spans="1:10" x14ac:dyDescent="0.25">
      <c r="A77" s="2">
        <v>42900</v>
      </c>
      <c r="B77">
        <v>7.0000000000000007E-2</v>
      </c>
      <c r="C77" s="6">
        <v>2.8792342331249996</v>
      </c>
      <c r="D77" s="8">
        <f t="shared" si="11"/>
        <v>6.2816911725930069</v>
      </c>
      <c r="E77">
        <f t="shared" si="12"/>
        <v>1</v>
      </c>
      <c r="F77" s="8">
        <f t="shared" si="7"/>
        <v>1.7448159452737504</v>
      </c>
      <c r="G77">
        <f t="shared" si="8"/>
        <v>0</v>
      </c>
      <c r="H77" s="8">
        <f t="shared" si="9"/>
        <v>21.700627116618385</v>
      </c>
      <c r="I77">
        <f t="shared" si="6"/>
        <v>0.60600000000000021</v>
      </c>
      <c r="J77">
        <f t="shared" si="10"/>
        <v>1.7448159452737504</v>
      </c>
    </row>
    <row r="78" spans="1:10" x14ac:dyDescent="0.25">
      <c r="A78" s="2">
        <v>42901</v>
      </c>
      <c r="B78">
        <v>3.23</v>
      </c>
      <c r="C78" s="6">
        <v>3.1940203149329998</v>
      </c>
      <c r="D78" s="8">
        <f t="shared" si="11"/>
        <v>5.0415658287962657</v>
      </c>
      <c r="E78">
        <f t="shared" si="12"/>
        <v>1</v>
      </c>
      <c r="F78" s="8">
        <f t="shared" si="7"/>
        <v>1.9898746562032597</v>
      </c>
      <c r="G78">
        <f t="shared" si="8"/>
        <v>0</v>
      </c>
      <c r="H78" s="8">
        <f t="shared" si="9"/>
        <v>21.700627116618385</v>
      </c>
      <c r="I78">
        <f t="shared" si="6"/>
        <v>0.62300000000000022</v>
      </c>
      <c r="J78">
        <f t="shared" si="10"/>
        <v>1.9898746562032597</v>
      </c>
    </row>
    <row r="79" spans="1:10" x14ac:dyDescent="0.25">
      <c r="A79" s="2">
        <v>42902</v>
      </c>
      <c r="B79">
        <v>0</v>
      </c>
      <c r="C79" s="6">
        <v>3.048091856528</v>
      </c>
      <c r="D79" s="8">
        <f t="shared" si="11"/>
        <v>6.9923446169741865</v>
      </c>
      <c r="E79">
        <f t="shared" si="12"/>
        <v>1</v>
      </c>
      <c r="F79" s="8">
        <f t="shared" si="7"/>
        <v>1.9507787881779206</v>
      </c>
      <c r="G79">
        <f t="shared" si="8"/>
        <v>0</v>
      </c>
      <c r="H79" s="8">
        <f t="shared" si="9"/>
        <v>21.700627116618385</v>
      </c>
      <c r="I79">
        <f t="shared" si="6"/>
        <v>0.64000000000000024</v>
      </c>
      <c r="J79">
        <f t="shared" si="10"/>
        <v>1.9507787881779206</v>
      </c>
    </row>
    <row r="80" spans="1:10" x14ac:dyDescent="0.25">
      <c r="A80" s="2">
        <v>42903</v>
      </c>
      <c r="B80">
        <v>0</v>
      </c>
      <c r="C80" s="6">
        <v>5.0298994785280007</v>
      </c>
      <c r="D80" s="8">
        <f t="shared" si="11"/>
        <v>10.296988574367084</v>
      </c>
      <c r="E80">
        <f t="shared" si="12"/>
        <v>1</v>
      </c>
      <c r="F80" s="8">
        <f t="shared" si="7"/>
        <v>3.3046439573928978</v>
      </c>
      <c r="G80">
        <f t="shared" si="8"/>
        <v>0</v>
      </c>
      <c r="H80" s="8">
        <f t="shared" si="9"/>
        <v>21.700627116618385</v>
      </c>
      <c r="I80">
        <f t="shared" si="6"/>
        <v>0.65700000000000025</v>
      </c>
      <c r="J80">
        <f t="shared" si="10"/>
        <v>3.3046439573928978</v>
      </c>
    </row>
    <row r="81" spans="1:10" x14ac:dyDescent="0.25">
      <c r="A81" s="2">
        <v>42904</v>
      </c>
      <c r="B81">
        <v>0</v>
      </c>
      <c r="C81" s="6">
        <v>5.0766697442930004</v>
      </c>
      <c r="D81" s="8">
        <f t="shared" si="11"/>
        <v>13.718663982020567</v>
      </c>
      <c r="E81">
        <f t="shared" si="12"/>
        <v>1</v>
      </c>
      <c r="F81" s="8">
        <f t="shared" si="7"/>
        <v>3.4216754076534834</v>
      </c>
      <c r="G81">
        <f t="shared" si="8"/>
        <v>0</v>
      </c>
      <c r="H81" s="8">
        <f t="shared" si="9"/>
        <v>21.700627116618385</v>
      </c>
      <c r="I81">
        <f t="shared" si="6"/>
        <v>0.67400000000000027</v>
      </c>
      <c r="J81">
        <f t="shared" si="10"/>
        <v>3.4216754076534834</v>
      </c>
    </row>
    <row r="82" spans="1:10" x14ac:dyDescent="0.25">
      <c r="A82" s="2">
        <v>42905</v>
      </c>
      <c r="B82">
        <v>0.02</v>
      </c>
      <c r="C82" s="6">
        <v>4.1977536158930002</v>
      </c>
      <c r="D82" s="8">
        <f t="shared" si="11"/>
        <v>16.599311730602633</v>
      </c>
      <c r="E82">
        <f t="shared" si="12"/>
        <v>1</v>
      </c>
      <c r="F82" s="8">
        <f t="shared" si="7"/>
        <v>2.9006477485820645</v>
      </c>
      <c r="G82">
        <f t="shared" si="8"/>
        <v>0</v>
      </c>
      <c r="H82" s="8">
        <f t="shared" si="9"/>
        <v>21.700627116618385</v>
      </c>
      <c r="I82">
        <f t="shared" si="6"/>
        <v>0.69100000000000028</v>
      </c>
      <c r="J82">
        <f t="shared" si="10"/>
        <v>2.9006477485820645</v>
      </c>
    </row>
    <row r="83" spans="1:10" x14ac:dyDescent="0.25">
      <c r="A83" s="2">
        <v>42906</v>
      </c>
      <c r="B83">
        <v>0.42</v>
      </c>
      <c r="C83" s="6">
        <v>3.3680000686079996</v>
      </c>
      <c r="D83" s="8">
        <f t="shared" si="11"/>
        <v>18.563855779177096</v>
      </c>
      <c r="E83">
        <f t="shared" si="12"/>
        <v>1</v>
      </c>
      <c r="F83" s="8">
        <f t="shared" si="7"/>
        <v>2.3845440485744649</v>
      </c>
      <c r="G83">
        <f t="shared" si="8"/>
        <v>0</v>
      </c>
      <c r="H83" s="8">
        <f t="shared" si="9"/>
        <v>21.700627116618385</v>
      </c>
      <c r="I83">
        <f t="shared" si="6"/>
        <v>0.7080000000000003</v>
      </c>
      <c r="J83">
        <f t="shared" si="10"/>
        <v>2.3845440485744649</v>
      </c>
    </row>
    <row r="84" spans="1:10" x14ac:dyDescent="0.25">
      <c r="A84" s="2">
        <v>42907</v>
      </c>
      <c r="B84">
        <v>4.46</v>
      </c>
      <c r="C84" s="6">
        <v>2.223245179733</v>
      </c>
      <c r="D84" s="8">
        <f t="shared" si="11"/>
        <v>15.715708534483522</v>
      </c>
      <c r="E84">
        <f t="shared" si="12"/>
        <v>1</v>
      </c>
      <c r="F84" s="8">
        <f t="shared" si="7"/>
        <v>1.6118527553064257</v>
      </c>
      <c r="G84">
        <f t="shared" si="8"/>
        <v>0</v>
      </c>
      <c r="H84" s="8">
        <f t="shared" si="9"/>
        <v>21.700627116618385</v>
      </c>
      <c r="I84">
        <f t="shared" si="6"/>
        <v>0.72500000000000031</v>
      </c>
      <c r="J84">
        <f t="shared" si="10"/>
        <v>1.6118527553064257</v>
      </c>
    </row>
    <row r="85" spans="1:10" x14ac:dyDescent="0.25">
      <c r="A85" s="2">
        <v>42908</v>
      </c>
      <c r="B85">
        <v>0.73</v>
      </c>
      <c r="C85" s="6">
        <v>2.7600762558879999</v>
      </c>
      <c r="D85" s="8">
        <f t="shared" si="11"/>
        <v>17.033685116352419</v>
      </c>
      <c r="E85">
        <f t="shared" si="12"/>
        <v>1</v>
      </c>
      <c r="F85" s="8">
        <f t="shared" si="7"/>
        <v>2.0479765818688969</v>
      </c>
      <c r="G85">
        <f t="shared" si="8"/>
        <v>0</v>
      </c>
      <c r="H85" s="8">
        <f t="shared" si="9"/>
        <v>21.700627116618385</v>
      </c>
      <c r="I85">
        <f t="shared" si="6"/>
        <v>0.74200000000000033</v>
      </c>
      <c r="J85">
        <f t="shared" si="10"/>
        <v>2.0479765818688969</v>
      </c>
    </row>
    <row r="86" spans="1:10" x14ac:dyDescent="0.25">
      <c r="A86" s="2">
        <v>42909</v>
      </c>
      <c r="B86">
        <v>0.64</v>
      </c>
      <c r="C86" s="6">
        <v>3.2024584186879994</v>
      </c>
      <c r="D86" s="8">
        <f t="shared" si="11"/>
        <v>18.82435105613661</v>
      </c>
      <c r="E86">
        <f t="shared" si="12"/>
        <v>1</v>
      </c>
      <c r="F86" s="8">
        <f t="shared" si="7"/>
        <v>2.4306659397841925</v>
      </c>
      <c r="G86">
        <f t="shared" si="8"/>
        <v>0</v>
      </c>
      <c r="H86" s="8">
        <f t="shared" si="9"/>
        <v>21.700627116618385</v>
      </c>
      <c r="I86">
        <f t="shared" si="6"/>
        <v>0.75900000000000034</v>
      </c>
      <c r="J86">
        <f t="shared" si="10"/>
        <v>2.4306659397841925</v>
      </c>
    </row>
    <row r="87" spans="1:10" x14ac:dyDescent="0.25">
      <c r="A87" s="2">
        <v>42910</v>
      </c>
      <c r="B87">
        <v>0</v>
      </c>
      <c r="C87" s="6">
        <v>3.9089966629279997</v>
      </c>
      <c r="D87" s="8">
        <f t="shared" si="11"/>
        <v>21.857732466568738</v>
      </c>
      <c r="E87">
        <f t="shared" si="12"/>
        <v>1</v>
      </c>
      <c r="F87" s="8">
        <f t="shared" si="7"/>
        <v>3.0333814104321291</v>
      </c>
      <c r="G87">
        <f t="shared" si="8"/>
        <v>0</v>
      </c>
      <c r="H87" s="8">
        <f t="shared" si="9"/>
        <v>21.700627116618385</v>
      </c>
      <c r="I87">
        <f t="shared" si="6"/>
        <v>0.77600000000000036</v>
      </c>
      <c r="J87">
        <f t="shared" si="10"/>
        <v>3.0333814104321291</v>
      </c>
    </row>
    <row r="88" spans="1:10" x14ac:dyDescent="0.25">
      <c r="A88" s="2">
        <v>42911</v>
      </c>
      <c r="B88">
        <v>0</v>
      </c>
      <c r="C88" s="6">
        <v>3.9089966629279997</v>
      </c>
      <c r="D88" s="8">
        <f t="shared" si="11"/>
        <v>24.957566820270642</v>
      </c>
      <c r="E88">
        <f t="shared" si="12"/>
        <v>1</v>
      </c>
      <c r="F88" s="8">
        <f t="shared" si="7"/>
        <v>3.0998343537019051</v>
      </c>
      <c r="G88">
        <f t="shared" si="8"/>
        <v>0</v>
      </c>
      <c r="H88" s="8">
        <f t="shared" si="9"/>
        <v>21.700627116618385</v>
      </c>
      <c r="I88">
        <f t="shared" si="6"/>
        <v>0.79300000000000037</v>
      </c>
      <c r="J88">
        <f t="shared" si="10"/>
        <v>3.0998343537019051</v>
      </c>
    </row>
    <row r="89" spans="1:10" x14ac:dyDescent="0.25">
      <c r="A89" s="2">
        <v>42912</v>
      </c>
      <c r="B89">
        <v>7.26</v>
      </c>
      <c r="C89" s="6">
        <v>2.2334627630079997</v>
      </c>
      <c r="D89" s="8">
        <f t="shared" si="11"/>
        <v>19.506671658307127</v>
      </c>
      <c r="E89">
        <f t="shared" si="12"/>
        <v>1</v>
      </c>
      <c r="F89" s="8">
        <f t="shared" si="7"/>
        <v>1.8091048380364807</v>
      </c>
      <c r="G89">
        <f t="shared" si="8"/>
        <v>0</v>
      </c>
      <c r="H89" s="8">
        <f t="shared" si="9"/>
        <v>21.700627116618385</v>
      </c>
      <c r="I89">
        <f t="shared" si="6"/>
        <v>0.81000000000000039</v>
      </c>
      <c r="J89">
        <f t="shared" si="10"/>
        <v>1.8091048380364807</v>
      </c>
    </row>
    <row r="90" spans="1:10" x14ac:dyDescent="0.25">
      <c r="A90" s="2">
        <v>42913</v>
      </c>
      <c r="B90">
        <v>3.27</v>
      </c>
      <c r="C90" s="6">
        <v>1.1929313274879998</v>
      </c>
      <c r="D90" s="8">
        <f t="shared" si="11"/>
        <v>17.223225866139703</v>
      </c>
      <c r="E90">
        <f t="shared" si="12"/>
        <v>1</v>
      </c>
      <c r="F90" s="8">
        <f t="shared" si="7"/>
        <v>0.9865542078325763</v>
      </c>
      <c r="G90">
        <f t="shared" si="8"/>
        <v>0</v>
      </c>
      <c r="H90" s="8">
        <f t="shared" si="9"/>
        <v>21.700627116618385</v>
      </c>
      <c r="I90">
        <f t="shared" si="6"/>
        <v>0.8270000000000004</v>
      </c>
      <c r="J90">
        <f t="shared" si="10"/>
        <v>0.9865542078325763</v>
      </c>
    </row>
    <row r="91" spans="1:10" x14ac:dyDescent="0.25">
      <c r="A91" s="2">
        <v>42914</v>
      </c>
      <c r="B91">
        <v>32.5</v>
      </c>
      <c r="C91" s="6">
        <v>2.0785453203729998</v>
      </c>
      <c r="D91" s="8">
        <f t="shared" si="11"/>
        <v>0</v>
      </c>
      <c r="E91">
        <f t="shared" si="12"/>
        <v>1</v>
      </c>
      <c r="F91" s="8">
        <f t="shared" si="7"/>
        <v>1.7542922503948126</v>
      </c>
      <c r="G91">
        <f t="shared" si="8"/>
        <v>13.522481883465485</v>
      </c>
      <c r="H91" s="8">
        <f t="shared" si="9"/>
        <v>35.223109000083866</v>
      </c>
      <c r="I91">
        <f t="shared" si="6"/>
        <v>0.84400000000000042</v>
      </c>
      <c r="J91">
        <f t="shared" si="10"/>
        <v>1.7542922503948126</v>
      </c>
    </row>
    <row r="92" spans="1:10" x14ac:dyDescent="0.25">
      <c r="A92" s="2">
        <v>42915</v>
      </c>
      <c r="B92">
        <v>18.489999999999998</v>
      </c>
      <c r="C92" s="6">
        <v>0.96680653516799986</v>
      </c>
      <c r="D92" s="8">
        <f t="shared" si="11"/>
        <v>0</v>
      </c>
      <c r="E92">
        <f t="shared" si="12"/>
        <v>1</v>
      </c>
      <c r="F92" s="8">
        <f t="shared" si="7"/>
        <v>0.83242042677964834</v>
      </c>
      <c r="G92">
        <f t="shared" si="8"/>
        <v>17.65757957322035</v>
      </c>
      <c r="H92" s="8">
        <f t="shared" si="9"/>
        <v>52.880688573304212</v>
      </c>
      <c r="I92">
        <f t="shared" si="6"/>
        <v>0.86100000000000043</v>
      </c>
      <c r="J92">
        <f t="shared" si="10"/>
        <v>0.83242042677964834</v>
      </c>
    </row>
    <row r="93" spans="1:10" x14ac:dyDescent="0.25">
      <c r="A93" s="2">
        <v>42916</v>
      </c>
      <c r="B93">
        <v>0.78</v>
      </c>
      <c r="C93" s="6">
        <v>1.2829999999999999</v>
      </c>
      <c r="D93" s="8">
        <f t="shared" si="11"/>
        <v>0.34647400000000039</v>
      </c>
      <c r="E93">
        <f t="shared" si="12"/>
        <v>1</v>
      </c>
      <c r="F93" s="8">
        <f t="shared" si="7"/>
        <v>1.1264740000000004</v>
      </c>
      <c r="G93">
        <f t="shared" si="8"/>
        <v>0</v>
      </c>
      <c r="H93" s="8">
        <f t="shared" si="9"/>
        <v>52.880688573304212</v>
      </c>
      <c r="I93">
        <f t="shared" si="6"/>
        <v>0.87800000000000045</v>
      </c>
      <c r="J93">
        <f t="shared" si="10"/>
        <v>1.1264740000000004</v>
      </c>
    </row>
    <row r="94" spans="1:10" x14ac:dyDescent="0.25">
      <c r="A94" s="2">
        <v>42917</v>
      </c>
      <c r="B94">
        <v>0.01</v>
      </c>
      <c r="C94" s="6">
        <v>3.1259382850129995</v>
      </c>
      <c r="D94" s="8">
        <f t="shared" si="11"/>
        <v>3.1341887650866367</v>
      </c>
      <c r="E94">
        <f t="shared" si="12"/>
        <v>1</v>
      </c>
      <c r="F94" s="8">
        <f t="shared" si="7"/>
        <v>2.7977147650866359</v>
      </c>
      <c r="G94">
        <f t="shared" si="8"/>
        <v>0</v>
      </c>
      <c r="H94" s="8">
        <f t="shared" si="9"/>
        <v>52.880688573304212</v>
      </c>
      <c r="I94">
        <f t="shared" si="6"/>
        <v>0.89500000000000046</v>
      </c>
      <c r="J94">
        <f t="shared" si="10"/>
        <v>2.7977147650866359</v>
      </c>
    </row>
    <row r="95" spans="1:10" x14ac:dyDescent="0.25">
      <c r="A95" s="2">
        <v>42918</v>
      </c>
      <c r="B95">
        <v>0.2</v>
      </c>
      <c r="C95" s="6">
        <v>3.6906248818929992</v>
      </c>
      <c r="D95" s="8">
        <f t="shared" si="11"/>
        <v>6.3000386573730536</v>
      </c>
      <c r="E95">
        <f t="shared" si="12"/>
        <v>1</v>
      </c>
      <c r="F95" s="8">
        <f t="shared" si="7"/>
        <v>3.3658498922864171</v>
      </c>
      <c r="G95">
        <f t="shared" si="8"/>
        <v>0</v>
      </c>
      <c r="H95" s="8">
        <f t="shared" si="9"/>
        <v>52.880688573304212</v>
      </c>
      <c r="I95">
        <f t="shared" si="6"/>
        <v>0.91200000000000048</v>
      </c>
      <c r="J95">
        <f t="shared" si="10"/>
        <v>3.3658498922864171</v>
      </c>
    </row>
    <row r="96" spans="1:10" x14ac:dyDescent="0.25">
      <c r="A96" s="2">
        <v>42919</v>
      </c>
      <c r="B96">
        <v>3.05</v>
      </c>
      <c r="C96" s="6">
        <v>3.2024584186879994</v>
      </c>
      <c r="D96" s="8">
        <f t="shared" si="11"/>
        <v>6.2251225283342064</v>
      </c>
      <c r="E96">
        <f t="shared" si="12"/>
        <v>1</v>
      </c>
      <c r="F96" s="8">
        <f t="shared" si="7"/>
        <v>2.9750838709611531</v>
      </c>
      <c r="G96">
        <f t="shared" si="8"/>
        <v>0</v>
      </c>
      <c r="H96" s="8">
        <f t="shared" si="9"/>
        <v>52.880688573304212</v>
      </c>
      <c r="I96">
        <f t="shared" si="6"/>
        <v>0.92900000000000049</v>
      </c>
      <c r="J96">
        <f t="shared" si="10"/>
        <v>2.9750838709611531</v>
      </c>
    </row>
    <row r="97" spans="1:10" x14ac:dyDescent="0.25">
      <c r="A97" s="2">
        <v>42920</v>
      </c>
      <c r="B97">
        <v>9.94</v>
      </c>
      <c r="C97" s="6">
        <v>1.125199400848</v>
      </c>
      <c r="D97" s="8">
        <f t="shared" si="11"/>
        <v>0</v>
      </c>
      <c r="E97">
        <f t="shared" si="12"/>
        <v>1</v>
      </c>
      <c r="F97" s="8">
        <f t="shared" si="7"/>
        <v>1.0644386332022084</v>
      </c>
      <c r="G97">
        <f t="shared" si="8"/>
        <v>2.6504388384635851</v>
      </c>
      <c r="H97" s="8">
        <f t="shared" si="9"/>
        <v>55.531127411767798</v>
      </c>
      <c r="I97">
        <f t="shared" si="6"/>
        <v>0.94600000000000051</v>
      </c>
      <c r="J97">
        <f t="shared" si="10"/>
        <v>1.0644386332022084</v>
      </c>
    </row>
    <row r="98" spans="1:10" x14ac:dyDescent="0.25">
      <c r="A98" s="2">
        <v>42921</v>
      </c>
      <c r="B98">
        <v>1.1599999999999999</v>
      </c>
      <c r="C98" s="6">
        <v>1.8453143364529998</v>
      </c>
      <c r="D98" s="8">
        <f t="shared" si="11"/>
        <v>0.61703770600423979</v>
      </c>
      <c r="E98">
        <f t="shared" si="12"/>
        <v>1</v>
      </c>
      <c r="F98" s="8">
        <f t="shared" si="7"/>
        <v>1.7770377060042397</v>
      </c>
      <c r="G98">
        <f t="shared" si="8"/>
        <v>0</v>
      </c>
      <c r="H98" s="8">
        <f t="shared" si="9"/>
        <v>55.531127411767798</v>
      </c>
      <c r="I98">
        <f t="shared" si="6"/>
        <v>0.96300000000000052</v>
      </c>
      <c r="J98">
        <f t="shared" si="10"/>
        <v>1.7770377060042397</v>
      </c>
    </row>
    <row r="99" spans="1:10" x14ac:dyDescent="0.25">
      <c r="A99" s="2">
        <v>42922</v>
      </c>
      <c r="B99">
        <v>0.18</v>
      </c>
      <c r="C99" s="6">
        <v>2.0471479299999999</v>
      </c>
      <c r="D99" s="8">
        <f t="shared" si="11"/>
        <v>2.4432426774042408</v>
      </c>
      <c r="E99">
        <f t="shared" si="12"/>
        <v>1</v>
      </c>
      <c r="F99" s="8">
        <f t="shared" si="7"/>
        <v>2.0062049714000012</v>
      </c>
      <c r="G99">
        <f t="shared" si="8"/>
        <v>0</v>
      </c>
      <c r="H99" s="8">
        <f t="shared" si="9"/>
        <v>55.531127411767798</v>
      </c>
      <c r="I99">
        <f t="shared" si="6"/>
        <v>0.98000000000000054</v>
      </c>
      <c r="J99">
        <f t="shared" si="10"/>
        <v>2.0062049714000012</v>
      </c>
    </row>
    <row r="100" spans="1:10" x14ac:dyDescent="0.25">
      <c r="A100" s="2">
        <v>42923</v>
      </c>
      <c r="B100">
        <v>0.67</v>
      </c>
      <c r="C100" s="6">
        <v>3.0042564954129998</v>
      </c>
      <c r="D100" s="8">
        <f t="shared" si="11"/>
        <v>4.7684864033310035</v>
      </c>
      <c r="E100">
        <f t="shared" si="12"/>
        <v>1</v>
      </c>
      <c r="F100" s="8">
        <f t="shared" si="7"/>
        <v>2.9952437259267626</v>
      </c>
      <c r="G100">
        <f t="shared" si="8"/>
        <v>0</v>
      </c>
      <c r="H100" s="8">
        <f t="shared" si="9"/>
        <v>55.531127411767798</v>
      </c>
      <c r="I100">
        <f t="shared" si="6"/>
        <v>0.99700000000000055</v>
      </c>
      <c r="J100">
        <f t="shared" si="10"/>
        <v>2.9952437259267626</v>
      </c>
    </row>
    <row r="101" spans="1:10" x14ac:dyDescent="0.25">
      <c r="A101" s="2">
        <v>42924</v>
      </c>
      <c r="B101">
        <v>0</v>
      </c>
      <c r="C101" s="6">
        <v>4.1977536158930002</v>
      </c>
      <c r="D101" s="8">
        <f t="shared" si="11"/>
        <v>9.0250085698465075</v>
      </c>
      <c r="E101">
        <f t="shared" si="12"/>
        <v>1</v>
      </c>
      <c r="F101" s="8">
        <f t="shared" si="7"/>
        <v>4.256522166515504</v>
      </c>
      <c r="G101">
        <f t="shared" si="8"/>
        <v>0</v>
      </c>
      <c r="H101" s="8">
        <f t="shared" si="9"/>
        <v>55.531127411767798</v>
      </c>
      <c r="I101">
        <f t="shared" si="6"/>
        <v>1.0140000000000005</v>
      </c>
      <c r="J101">
        <f t="shared" si="10"/>
        <v>4.256522166515504</v>
      </c>
    </row>
    <row r="102" spans="1:10" x14ac:dyDescent="0.25">
      <c r="A102" s="2">
        <v>42925</v>
      </c>
      <c r="B102">
        <v>1.39</v>
      </c>
      <c r="C102" s="6">
        <v>1.9521679743729998</v>
      </c>
      <c r="D102" s="8">
        <f t="shared" si="11"/>
        <v>9.64769375142507</v>
      </c>
      <c r="E102">
        <f t="shared" si="12"/>
        <v>1</v>
      </c>
      <c r="F102" s="8">
        <f t="shared" si="7"/>
        <v>2.0126851815785636</v>
      </c>
      <c r="G102">
        <f t="shared" si="8"/>
        <v>0</v>
      </c>
      <c r="H102" s="8">
        <f t="shared" si="9"/>
        <v>55.531127411767798</v>
      </c>
      <c r="I102">
        <f t="shared" si="6"/>
        <v>1.0310000000000004</v>
      </c>
      <c r="J102">
        <f t="shared" si="10"/>
        <v>2.0126851815785636</v>
      </c>
    </row>
    <row r="103" spans="1:10" x14ac:dyDescent="0.25">
      <c r="A103" s="2">
        <v>42926</v>
      </c>
      <c r="B103">
        <v>5.95</v>
      </c>
      <c r="C103" s="6">
        <v>1.2267434331249998</v>
      </c>
      <c r="D103" s="8">
        <f t="shared" si="11"/>
        <v>4.9833208693400701</v>
      </c>
      <c r="E103">
        <f t="shared" si="12"/>
        <v>1</v>
      </c>
      <c r="F103" s="8">
        <f t="shared" si="7"/>
        <v>1.2856271179150001</v>
      </c>
      <c r="G103">
        <f t="shared" si="8"/>
        <v>0</v>
      </c>
      <c r="H103" s="8">
        <f t="shared" si="9"/>
        <v>55.531127411767798</v>
      </c>
      <c r="I103">
        <f t="shared" si="6"/>
        <v>1.0480000000000003</v>
      </c>
      <c r="J103">
        <f t="shared" si="10"/>
        <v>1.2856271179150001</v>
      </c>
    </row>
    <row r="104" spans="1:10" x14ac:dyDescent="0.25">
      <c r="A104" s="2">
        <v>42927</v>
      </c>
      <c r="B104">
        <v>0.45</v>
      </c>
      <c r="C104" s="6">
        <v>2.6663860705279996</v>
      </c>
      <c r="D104" s="8">
        <f t="shared" si="11"/>
        <v>7.37302203445239</v>
      </c>
      <c r="E104">
        <f t="shared" si="12"/>
        <v>1</v>
      </c>
      <c r="F104" s="8">
        <f t="shared" si="7"/>
        <v>2.8397011651123201</v>
      </c>
      <c r="G104">
        <f t="shared" si="8"/>
        <v>0</v>
      </c>
      <c r="H104" s="8">
        <f t="shared" si="9"/>
        <v>55.531127411767798</v>
      </c>
      <c r="I104">
        <f t="shared" si="6"/>
        <v>1.0650000000000002</v>
      </c>
      <c r="J104">
        <f t="shared" si="10"/>
        <v>2.8397011651123201</v>
      </c>
    </row>
    <row r="105" spans="1:10" x14ac:dyDescent="0.25">
      <c r="A105" s="2">
        <v>42928</v>
      </c>
      <c r="B105">
        <v>0</v>
      </c>
      <c r="C105" s="6">
        <v>3.2192872574879994</v>
      </c>
      <c r="D105" s="8">
        <f t="shared" si="11"/>
        <v>10.856290847054407</v>
      </c>
      <c r="E105">
        <f t="shared" si="12"/>
        <v>1</v>
      </c>
      <c r="F105" s="8">
        <f t="shared" si="7"/>
        <v>3.4832688126020157</v>
      </c>
      <c r="G105">
        <f t="shared" si="8"/>
        <v>0</v>
      </c>
      <c r="H105" s="8">
        <f t="shared" si="9"/>
        <v>55.531127411767798</v>
      </c>
      <c r="I105">
        <f t="shared" si="6"/>
        <v>1.0820000000000001</v>
      </c>
      <c r="J105">
        <f t="shared" si="10"/>
        <v>3.4832688126020157</v>
      </c>
    </row>
    <row r="106" spans="1:10" x14ac:dyDescent="0.25">
      <c r="A106" s="2">
        <v>42929</v>
      </c>
      <c r="B106">
        <v>1.1200000000000001</v>
      </c>
      <c r="C106" s="6">
        <v>3.2276781331250004</v>
      </c>
      <c r="D106" s="8">
        <f t="shared" si="11"/>
        <v>13.283509115358783</v>
      </c>
      <c r="E106">
        <f t="shared" si="12"/>
        <v>1</v>
      </c>
      <c r="F106" s="8">
        <f t="shared" si="7"/>
        <v>3.5472182683043756</v>
      </c>
      <c r="G106">
        <f t="shared" si="8"/>
        <v>0</v>
      </c>
      <c r="H106" s="8">
        <f t="shared" si="9"/>
        <v>55.531127411767798</v>
      </c>
      <c r="I106">
        <f t="shared" si="6"/>
        <v>1.099</v>
      </c>
      <c r="J106">
        <f t="shared" si="10"/>
        <v>3.5472182683043756</v>
      </c>
    </row>
    <row r="107" spans="1:10" x14ac:dyDescent="0.25">
      <c r="A107" s="2">
        <v>42930</v>
      </c>
      <c r="B107">
        <v>1.06</v>
      </c>
      <c r="C107" s="6">
        <v>3.3353679354879997</v>
      </c>
      <c r="D107" s="8">
        <f t="shared" si="11"/>
        <v>15.945779731363389</v>
      </c>
      <c r="E107">
        <f t="shared" si="12"/>
        <v>1</v>
      </c>
      <c r="F107" s="8">
        <f t="shared" si="7"/>
        <v>3.7222706160046073</v>
      </c>
      <c r="G107">
        <f t="shared" si="8"/>
        <v>0</v>
      </c>
      <c r="H107" s="8">
        <f t="shared" si="9"/>
        <v>55.531127411767798</v>
      </c>
      <c r="I107">
        <f t="shared" si="6"/>
        <v>1.1159999999999999</v>
      </c>
      <c r="J107">
        <f t="shared" si="10"/>
        <v>3.7222706160046073</v>
      </c>
    </row>
    <row r="108" spans="1:10" x14ac:dyDescent="0.25">
      <c r="A108" s="2">
        <v>42931</v>
      </c>
      <c r="B108">
        <v>2.74</v>
      </c>
      <c r="C108" s="6">
        <v>2.4343551610879999</v>
      </c>
      <c r="D108" s="8">
        <f t="shared" si="11"/>
        <v>15.963904128876093</v>
      </c>
      <c r="E108">
        <f t="shared" si="12"/>
        <v>1</v>
      </c>
      <c r="F108" s="8">
        <f t="shared" si="7"/>
        <v>2.7581243975127032</v>
      </c>
      <c r="G108">
        <f t="shared" si="8"/>
        <v>0</v>
      </c>
      <c r="H108" s="8">
        <f t="shared" si="9"/>
        <v>55.531127411767798</v>
      </c>
      <c r="I108">
        <f t="shared" si="6"/>
        <v>1.1329999999999998</v>
      </c>
      <c r="J108">
        <f t="shared" si="10"/>
        <v>2.7581243975127032</v>
      </c>
    </row>
    <row r="109" spans="1:10" x14ac:dyDescent="0.25">
      <c r="A109" s="2">
        <v>42932</v>
      </c>
      <c r="B109">
        <v>0</v>
      </c>
      <c r="C109" s="6">
        <v>4.4307375508479989</v>
      </c>
      <c r="D109" s="8">
        <f t="shared" si="11"/>
        <v>21.05925231235129</v>
      </c>
      <c r="E109">
        <f t="shared" si="12"/>
        <v>1</v>
      </c>
      <c r="F109" s="8">
        <f t="shared" si="7"/>
        <v>5.0953481834751972</v>
      </c>
      <c r="G109">
        <f t="shared" si="8"/>
        <v>0</v>
      </c>
      <c r="H109" s="8">
        <f t="shared" si="9"/>
        <v>55.531127411767798</v>
      </c>
      <c r="I109">
        <f t="shared" si="6"/>
        <v>1.1499999999999997</v>
      </c>
      <c r="J109">
        <f t="shared" si="10"/>
        <v>5.0953481834751972</v>
      </c>
    </row>
    <row r="110" spans="1:10" x14ac:dyDescent="0.25">
      <c r="A110" s="2">
        <v>42933</v>
      </c>
      <c r="B110">
        <v>0</v>
      </c>
      <c r="C110" s="6">
        <v>4.9658572594130002</v>
      </c>
      <c r="D110" s="8">
        <f t="shared" si="11"/>
        <v>26.769988160676242</v>
      </c>
      <c r="E110">
        <f t="shared" si="12"/>
        <v>1</v>
      </c>
      <c r="F110" s="8">
        <f t="shared" si="7"/>
        <v>5.7107358483249495</v>
      </c>
      <c r="G110">
        <f t="shared" si="8"/>
        <v>0</v>
      </c>
      <c r="H110" s="8">
        <f t="shared" si="9"/>
        <v>55.531127411767798</v>
      </c>
      <c r="I110">
        <v>1.1499999999999999</v>
      </c>
      <c r="J110">
        <f t="shared" si="10"/>
        <v>5.7107358483249495</v>
      </c>
    </row>
    <row r="111" spans="1:10" x14ac:dyDescent="0.25">
      <c r="A111" s="2">
        <v>42934</v>
      </c>
      <c r="B111">
        <v>0</v>
      </c>
      <c r="C111" s="6">
        <v>4.2497952455680013</v>
      </c>
      <c r="D111" s="8">
        <f t="shared" si="11"/>
        <v>31.657252693079442</v>
      </c>
      <c r="E111">
        <f t="shared" si="12"/>
        <v>1</v>
      </c>
      <c r="F111" s="8">
        <f t="shared" si="7"/>
        <v>4.8872645324032007</v>
      </c>
      <c r="G111">
        <f t="shared" si="8"/>
        <v>0</v>
      </c>
      <c r="H111" s="8">
        <f t="shared" si="9"/>
        <v>55.531127411767798</v>
      </c>
      <c r="I111">
        <v>1.1499999999999999</v>
      </c>
      <c r="J111">
        <f t="shared" si="10"/>
        <v>4.8872645324032007</v>
      </c>
    </row>
    <row r="112" spans="1:10" x14ac:dyDescent="0.25">
      <c r="A112" s="2">
        <v>42935</v>
      </c>
      <c r="B112">
        <v>2.66</v>
      </c>
      <c r="C112" s="6">
        <v>1.8237853736529999</v>
      </c>
      <c r="D112" s="8">
        <f t="shared" si="11"/>
        <v>31.094605872780395</v>
      </c>
      <c r="E112">
        <f t="shared" si="12"/>
        <v>1</v>
      </c>
      <c r="F112" s="8">
        <f t="shared" si="7"/>
        <v>2.0973531797009497</v>
      </c>
      <c r="G112">
        <f t="shared" si="8"/>
        <v>0</v>
      </c>
      <c r="H112" s="8">
        <f t="shared" si="9"/>
        <v>55.531127411767798</v>
      </c>
      <c r="I112">
        <v>1.1499999999999999</v>
      </c>
      <c r="J112">
        <f t="shared" si="10"/>
        <v>2.0973531797009497</v>
      </c>
    </row>
    <row r="113" spans="1:10" x14ac:dyDescent="0.25">
      <c r="A113" s="2">
        <v>42936</v>
      </c>
      <c r="B113">
        <v>0.75</v>
      </c>
      <c r="C113" s="6">
        <v>2.2538495300000001</v>
      </c>
      <c r="D113" s="8">
        <f t="shared" si="11"/>
        <v>32.936532832280392</v>
      </c>
      <c r="E113">
        <f t="shared" si="12"/>
        <v>1</v>
      </c>
      <c r="F113" s="8">
        <f t="shared" si="7"/>
        <v>2.5919269594999998</v>
      </c>
      <c r="G113">
        <f t="shared" si="8"/>
        <v>0</v>
      </c>
      <c r="H113" s="8">
        <f t="shared" si="9"/>
        <v>55.531127411767798</v>
      </c>
      <c r="I113">
        <v>1.1499999999999999</v>
      </c>
      <c r="J113">
        <f t="shared" si="10"/>
        <v>2.5919269594999998</v>
      </c>
    </row>
    <row r="114" spans="1:10" x14ac:dyDescent="0.25">
      <c r="A114" s="2">
        <v>42937</v>
      </c>
      <c r="B114">
        <v>3.17</v>
      </c>
      <c r="C114" s="6">
        <v>1.7913971339679997</v>
      </c>
      <c r="D114" s="8">
        <f t="shared" si="11"/>
        <v>31.826639536343592</v>
      </c>
      <c r="E114">
        <f t="shared" si="12"/>
        <v>1</v>
      </c>
      <c r="F114" s="8">
        <f t="shared" si="7"/>
        <v>2.0601067040631995</v>
      </c>
      <c r="G114">
        <f t="shared" si="8"/>
        <v>0</v>
      </c>
      <c r="H114" s="8">
        <f t="shared" si="9"/>
        <v>55.531127411767798</v>
      </c>
      <c r="I114">
        <v>1.1499999999999999</v>
      </c>
      <c r="J114">
        <f t="shared" si="10"/>
        <v>2.0601067040631995</v>
      </c>
    </row>
    <row r="115" spans="1:10" x14ac:dyDescent="0.25">
      <c r="A115" s="2">
        <v>42938</v>
      </c>
      <c r="B115">
        <v>8.17</v>
      </c>
      <c r="C115" s="6">
        <v>0.79707311085299981</v>
      </c>
      <c r="D115" s="8">
        <f t="shared" si="11"/>
        <v>24.57327361382454</v>
      </c>
      <c r="E115">
        <f t="shared" si="12"/>
        <v>1</v>
      </c>
      <c r="F115" s="8">
        <f t="shared" si="7"/>
        <v>0.91663407748094972</v>
      </c>
      <c r="G115">
        <f t="shared" si="8"/>
        <v>0</v>
      </c>
      <c r="H115" s="8">
        <f t="shared" si="9"/>
        <v>55.531127411767798</v>
      </c>
      <c r="I115">
        <v>1.1499999999999999</v>
      </c>
      <c r="J115">
        <f t="shared" si="10"/>
        <v>0.91663407748094972</v>
      </c>
    </row>
    <row r="116" spans="1:10" x14ac:dyDescent="0.25">
      <c r="A116" s="2">
        <v>42939</v>
      </c>
      <c r="B116">
        <v>9.02</v>
      </c>
      <c r="C116" s="6">
        <v>1.2605129944479998</v>
      </c>
      <c r="D116" s="8">
        <f t="shared" si="11"/>
        <v>17.002863557439738</v>
      </c>
      <c r="E116">
        <f t="shared" si="12"/>
        <v>1</v>
      </c>
      <c r="F116" s="8">
        <f t="shared" si="7"/>
        <v>1.4495899436151995</v>
      </c>
      <c r="G116">
        <f t="shared" si="8"/>
        <v>0</v>
      </c>
      <c r="H116" s="8">
        <f t="shared" si="9"/>
        <v>55.531127411767798</v>
      </c>
      <c r="I116">
        <v>1.1499999999999999</v>
      </c>
      <c r="J116">
        <f t="shared" si="10"/>
        <v>1.4495899436151995</v>
      </c>
    </row>
    <row r="117" spans="1:10" x14ac:dyDescent="0.25">
      <c r="A117" s="2">
        <v>42940</v>
      </c>
      <c r="B117">
        <v>0.27</v>
      </c>
      <c r="C117" s="6">
        <v>2.5128148654079996</v>
      </c>
      <c r="D117" s="8">
        <f t="shared" si="11"/>
        <v>19.622600652658939</v>
      </c>
      <c r="E117">
        <f t="shared" si="12"/>
        <v>1</v>
      </c>
      <c r="F117" s="8">
        <f t="shared" si="7"/>
        <v>2.8897370952191994</v>
      </c>
      <c r="G117">
        <f t="shared" si="8"/>
        <v>0</v>
      </c>
      <c r="H117" s="8">
        <f t="shared" si="9"/>
        <v>55.531127411767798</v>
      </c>
      <c r="I117">
        <v>1.1499999999999999</v>
      </c>
      <c r="J117">
        <f t="shared" si="10"/>
        <v>2.8897370952191994</v>
      </c>
    </row>
    <row r="118" spans="1:10" x14ac:dyDescent="0.25">
      <c r="A118" s="2">
        <v>42941</v>
      </c>
      <c r="B118">
        <v>0.82</v>
      </c>
      <c r="C118" s="6">
        <v>1.7153984875729997</v>
      </c>
      <c r="D118" s="8">
        <f t="shared" si="11"/>
        <v>20.775308913367887</v>
      </c>
      <c r="E118">
        <f t="shared" si="12"/>
        <v>1</v>
      </c>
      <c r="F118" s="8">
        <f t="shared" si="7"/>
        <v>1.9727082607089494</v>
      </c>
      <c r="G118">
        <f t="shared" si="8"/>
        <v>0</v>
      </c>
      <c r="H118" s="8">
        <f t="shared" si="9"/>
        <v>55.531127411767798</v>
      </c>
      <c r="I118">
        <v>1.1499999999999999</v>
      </c>
      <c r="J118">
        <f t="shared" si="10"/>
        <v>1.9727082607089494</v>
      </c>
    </row>
    <row r="119" spans="1:10" x14ac:dyDescent="0.25">
      <c r="A119" s="2">
        <v>42942</v>
      </c>
      <c r="B119">
        <v>4.92</v>
      </c>
      <c r="C119" s="6">
        <v>2.6284152007679999</v>
      </c>
      <c r="D119" s="8">
        <f t="shared" si="11"/>
        <v>18.877986394251089</v>
      </c>
      <c r="E119">
        <f t="shared" si="12"/>
        <v>1</v>
      </c>
      <c r="F119" s="8">
        <f t="shared" si="7"/>
        <v>3.0226774808831998</v>
      </c>
      <c r="G119">
        <f t="shared" si="8"/>
        <v>0</v>
      </c>
      <c r="H119" s="8">
        <f t="shared" si="9"/>
        <v>55.531127411767798</v>
      </c>
      <c r="I119">
        <v>1.1499999999999999</v>
      </c>
      <c r="J119">
        <f t="shared" si="10"/>
        <v>3.0226774808831998</v>
      </c>
    </row>
    <row r="120" spans="1:10" x14ac:dyDescent="0.25">
      <c r="A120" s="2">
        <v>42943</v>
      </c>
      <c r="B120">
        <v>3.9</v>
      </c>
      <c r="C120" s="6">
        <v>3.0042564954129998</v>
      </c>
      <c r="D120" s="8">
        <f t="shared" si="11"/>
        <v>18.43288136397604</v>
      </c>
      <c r="E120">
        <f t="shared" si="12"/>
        <v>1</v>
      </c>
      <c r="F120" s="8">
        <f t="shared" si="7"/>
        <v>3.4548949697249496</v>
      </c>
      <c r="G120">
        <f t="shared" si="8"/>
        <v>0</v>
      </c>
      <c r="H120" s="8">
        <f t="shared" si="9"/>
        <v>55.531127411767798</v>
      </c>
      <c r="I120">
        <v>1.1499999999999999</v>
      </c>
      <c r="J120">
        <f t="shared" si="10"/>
        <v>3.4548949697249496</v>
      </c>
    </row>
    <row r="121" spans="1:10" x14ac:dyDescent="0.25">
      <c r="A121" s="2">
        <v>42944</v>
      </c>
      <c r="B121">
        <v>0</v>
      </c>
      <c r="C121" s="6">
        <v>2.8701737099679994</v>
      </c>
      <c r="D121" s="8">
        <f t="shared" si="11"/>
        <v>21.733581130439241</v>
      </c>
      <c r="E121">
        <f t="shared" si="12"/>
        <v>1</v>
      </c>
      <c r="F121" s="8">
        <f t="shared" si="7"/>
        <v>3.300699766463199</v>
      </c>
      <c r="G121">
        <f t="shared" si="8"/>
        <v>0</v>
      </c>
      <c r="H121" s="8">
        <f t="shared" si="9"/>
        <v>55.531127411767798</v>
      </c>
      <c r="I121">
        <v>1.1499999999999999</v>
      </c>
      <c r="J121">
        <f t="shared" si="10"/>
        <v>3.300699766463199</v>
      </c>
    </row>
    <row r="122" spans="1:10" x14ac:dyDescent="0.25">
      <c r="A122" s="2">
        <v>42945</v>
      </c>
      <c r="B122">
        <v>1.55</v>
      </c>
      <c r="C122" s="6">
        <v>3.0741905371730001</v>
      </c>
      <c r="D122" s="8">
        <f t="shared" si="11"/>
        <v>23.718900248188188</v>
      </c>
      <c r="E122">
        <f t="shared" si="12"/>
        <v>1</v>
      </c>
      <c r="F122" s="8">
        <f t="shared" si="7"/>
        <v>3.5353191177489496</v>
      </c>
      <c r="G122">
        <f t="shared" si="8"/>
        <v>0</v>
      </c>
      <c r="H122" s="8">
        <f t="shared" si="9"/>
        <v>55.531127411767798</v>
      </c>
      <c r="I122">
        <v>1.1499999999999999</v>
      </c>
      <c r="J122">
        <f t="shared" si="10"/>
        <v>3.5353191177489496</v>
      </c>
    </row>
    <row r="123" spans="1:10" x14ac:dyDescent="0.25">
      <c r="A123" s="2">
        <v>42946</v>
      </c>
      <c r="B123">
        <v>2.39</v>
      </c>
      <c r="C123" s="6">
        <v>3.2276781331250004</v>
      </c>
      <c r="D123" s="8">
        <f t="shared" si="11"/>
        <v>25.040730101281937</v>
      </c>
      <c r="E123">
        <f t="shared" si="12"/>
        <v>1</v>
      </c>
      <c r="F123" s="8">
        <f t="shared" si="7"/>
        <v>3.7118298530937501</v>
      </c>
      <c r="G123">
        <f t="shared" si="8"/>
        <v>0</v>
      </c>
      <c r="H123" s="8">
        <f t="shared" si="9"/>
        <v>55.531127411767798</v>
      </c>
      <c r="I123">
        <v>1.1499999999999999</v>
      </c>
      <c r="J123">
        <f t="shared" si="10"/>
        <v>3.7118298530937501</v>
      </c>
    </row>
    <row r="124" spans="1:10" x14ac:dyDescent="0.25">
      <c r="A124" s="2">
        <v>42947</v>
      </c>
      <c r="B124">
        <v>2.7</v>
      </c>
      <c r="C124" s="6">
        <v>3.1001388799999998</v>
      </c>
      <c r="D124" s="8">
        <f t="shared" si="11"/>
        <v>25.905889813281938</v>
      </c>
      <c r="E124">
        <f t="shared" si="12"/>
        <v>1</v>
      </c>
      <c r="F124" s="8">
        <f t="shared" si="7"/>
        <v>3.5651597119999994</v>
      </c>
      <c r="G124">
        <f t="shared" si="8"/>
        <v>0</v>
      </c>
      <c r="H124" s="8">
        <f t="shared" si="9"/>
        <v>55.531127411767798</v>
      </c>
      <c r="I124">
        <v>1.1499999999999999</v>
      </c>
      <c r="J124">
        <f t="shared" si="10"/>
        <v>3.5651597119999994</v>
      </c>
    </row>
    <row r="125" spans="1:10" x14ac:dyDescent="0.25">
      <c r="A125" s="2">
        <v>42948</v>
      </c>
      <c r="B125">
        <v>0.55000000000000004</v>
      </c>
      <c r="C125" s="6">
        <v>2.8246079524530003</v>
      </c>
      <c r="D125" s="8">
        <f t="shared" si="11"/>
        <v>28.604188958602887</v>
      </c>
      <c r="E125">
        <f t="shared" si="12"/>
        <v>1</v>
      </c>
      <c r="F125" s="8">
        <f t="shared" si="7"/>
        <v>3.2482991453209502</v>
      </c>
      <c r="G125">
        <f t="shared" si="8"/>
        <v>0</v>
      </c>
      <c r="H125" s="8">
        <f t="shared" si="9"/>
        <v>55.531127411767798</v>
      </c>
      <c r="I125">
        <v>1.1499999999999999</v>
      </c>
      <c r="J125">
        <f t="shared" si="10"/>
        <v>3.2482991453209502</v>
      </c>
    </row>
    <row r="126" spans="1:10" x14ac:dyDescent="0.25">
      <c r="A126" s="2">
        <v>42949</v>
      </c>
      <c r="B126">
        <v>3.94</v>
      </c>
      <c r="C126" s="6">
        <v>2.4343551610879999</v>
      </c>
      <c r="D126" s="8">
        <f t="shared" si="11"/>
        <v>27.463697393854087</v>
      </c>
      <c r="E126">
        <f t="shared" si="12"/>
        <v>1</v>
      </c>
      <c r="F126" s="8">
        <f t="shared" si="7"/>
        <v>2.7995084352511999</v>
      </c>
      <c r="G126">
        <f t="shared" si="8"/>
        <v>0</v>
      </c>
      <c r="H126" s="8">
        <f t="shared" si="9"/>
        <v>55.531127411767798</v>
      </c>
      <c r="I126">
        <v>1.1499999999999999</v>
      </c>
      <c r="J126">
        <f t="shared" si="10"/>
        <v>2.7995084352511999</v>
      </c>
    </row>
    <row r="127" spans="1:10" x14ac:dyDescent="0.25">
      <c r="A127" s="2">
        <v>42950</v>
      </c>
      <c r="B127">
        <v>1.95</v>
      </c>
      <c r="C127" s="6">
        <v>3.1515902552479993</v>
      </c>
      <c r="D127" s="8">
        <f t="shared" si="11"/>
        <v>29.138026187389286</v>
      </c>
      <c r="E127">
        <f t="shared" si="12"/>
        <v>1</v>
      </c>
      <c r="F127" s="8">
        <f t="shared" si="7"/>
        <v>3.6243287935351991</v>
      </c>
      <c r="G127">
        <f t="shared" si="8"/>
        <v>0</v>
      </c>
      <c r="H127" s="8">
        <f t="shared" si="9"/>
        <v>55.531127411767798</v>
      </c>
      <c r="I127">
        <v>1.1499999999999999</v>
      </c>
      <c r="J127">
        <f t="shared" si="10"/>
        <v>3.6243287935351991</v>
      </c>
    </row>
    <row r="128" spans="1:10" x14ac:dyDescent="0.25">
      <c r="A128" s="2">
        <v>42951</v>
      </c>
      <c r="B128">
        <v>2.04</v>
      </c>
      <c r="C128" s="6">
        <v>2.5128148654079996</v>
      </c>
      <c r="D128" s="8">
        <f t="shared" si="11"/>
        <v>29.987763282608483</v>
      </c>
      <c r="E128">
        <f t="shared" si="12"/>
        <v>1</v>
      </c>
      <c r="F128" s="8">
        <f t="shared" si="7"/>
        <v>2.8897370952191994</v>
      </c>
      <c r="G128">
        <f t="shared" si="8"/>
        <v>0</v>
      </c>
      <c r="H128" s="8">
        <f t="shared" si="9"/>
        <v>55.531127411767798</v>
      </c>
      <c r="I128">
        <v>1.1499999999999999</v>
      </c>
      <c r="J128">
        <f t="shared" si="10"/>
        <v>2.8897370952191994</v>
      </c>
    </row>
    <row r="129" spans="1:10" x14ac:dyDescent="0.25">
      <c r="A129" s="2">
        <v>42952</v>
      </c>
      <c r="B129">
        <v>2.17</v>
      </c>
      <c r="C129" s="6">
        <v>3.021841541093</v>
      </c>
      <c r="D129" s="8">
        <f t="shared" si="11"/>
        <v>31.292881054865433</v>
      </c>
      <c r="E129">
        <f t="shared" si="12"/>
        <v>1</v>
      </c>
      <c r="F129" s="8">
        <f t="shared" si="7"/>
        <v>3.4751177722569495</v>
      </c>
      <c r="G129">
        <f t="shared" si="8"/>
        <v>0</v>
      </c>
      <c r="H129" s="8">
        <f t="shared" si="9"/>
        <v>55.531127411767798</v>
      </c>
      <c r="I129">
        <v>1.1499999999999999</v>
      </c>
      <c r="J129">
        <f t="shared" si="10"/>
        <v>3.4751177722569495</v>
      </c>
    </row>
    <row r="130" spans="1:10" x14ac:dyDescent="0.25">
      <c r="A130" s="2">
        <v>42953</v>
      </c>
      <c r="B130">
        <v>4.0599999999999996</v>
      </c>
      <c r="C130" s="6">
        <v>2.4145683006879999</v>
      </c>
      <c r="D130" s="8">
        <f t="shared" si="11"/>
        <v>30.009634600656636</v>
      </c>
      <c r="E130">
        <f t="shared" si="12"/>
        <v>1</v>
      </c>
      <c r="F130" s="8">
        <f t="shared" si="7"/>
        <v>2.7767535457911996</v>
      </c>
      <c r="G130">
        <f t="shared" si="8"/>
        <v>0</v>
      </c>
      <c r="H130" s="8">
        <f t="shared" si="9"/>
        <v>55.531127411767798</v>
      </c>
      <c r="I130">
        <v>1.1499999999999999</v>
      </c>
      <c r="J130">
        <f t="shared" si="10"/>
        <v>2.7767535457911996</v>
      </c>
    </row>
    <row r="131" spans="1:10" x14ac:dyDescent="0.25">
      <c r="A131" s="2">
        <v>42954</v>
      </c>
      <c r="B131">
        <v>0.37</v>
      </c>
      <c r="C131" s="6">
        <v>3.0655077473279992</v>
      </c>
      <c r="D131" s="8">
        <f t="shared" si="11"/>
        <v>33.164968510083838</v>
      </c>
      <c r="E131">
        <f t="shared" si="12"/>
        <v>1</v>
      </c>
      <c r="F131" s="8">
        <f t="shared" si="7"/>
        <v>3.5253339094271987</v>
      </c>
      <c r="G131">
        <f t="shared" si="8"/>
        <v>0</v>
      </c>
      <c r="H131" s="8">
        <f t="shared" si="9"/>
        <v>55.531127411767798</v>
      </c>
      <c r="I131">
        <v>1.1499999999999999</v>
      </c>
      <c r="J131">
        <f t="shared" si="10"/>
        <v>3.5253339094271987</v>
      </c>
    </row>
    <row r="132" spans="1:10" x14ac:dyDescent="0.25">
      <c r="A132" s="2">
        <v>42955</v>
      </c>
      <c r="B132">
        <v>0.04</v>
      </c>
      <c r="C132" s="6">
        <v>3.0828566219679998</v>
      </c>
      <c r="D132" s="8">
        <f t="shared" si="11"/>
        <v>36.670253625347037</v>
      </c>
      <c r="E132">
        <f t="shared" si="12"/>
        <v>1</v>
      </c>
      <c r="F132" s="8">
        <f t="shared" ref="F132:F195" si="13">E132*J132</f>
        <v>3.5452851152631997</v>
      </c>
      <c r="G132">
        <f t="shared" ref="G132:G195" si="14">IF(D132=0,B132-F132-D131,0)</f>
        <v>0</v>
      </c>
      <c r="H132" s="8">
        <f t="shared" ref="H132:H195" si="15">H131+G132</f>
        <v>55.531127411767798</v>
      </c>
      <c r="I132">
        <v>1.1499999999999999</v>
      </c>
      <c r="J132">
        <f t="shared" ref="J132:J195" si="16">C132*I132</f>
        <v>3.5452851152631997</v>
      </c>
    </row>
    <row r="133" spans="1:10" x14ac:dyDescent="0.25">
      <c r="A133" s="2">
        <v>42956</v>
      </c>
      <c r="B133">
        <v>0</v>
      </c>
      <c r="C133" s="6">
        <v>3.4645607009279997</v>
      </c>
      <c r="D133" s="8">
        <f t="shared" ref="D133:D196" si="17">MAX((D132+F133-B133),0)</f>
        <v>40.65449843141424</v>
      </c>
      <c r="E133">
        <f t="shared" ref="E133:E196" si="18">IF(D132&gt;$Q$2,1-(D132-$Q$2)/($Q$1-$Q$2),1)</f>
        <v>1</v>
      </c>
      <c r="F133" s="8">
        <f t="shared" si="13"/>
        <v>3.9842448060671996</v>
      </c>
      <c r="G133">
        <f t="shared" si="14"/>
        <v>0</v>
      </c>
      <c r="H133" s="8">
        <f t="shared" si="15"/>
        <v>55.531127411767798</v>
      </c>
      <c r="I133">
        <v>1.1499999999999999</v>
      </c>
      <c r="J133">
        <f t="shared" si="16"/>
        <v>3.9842448060671996</v>
      </c>
    </row>
    <row r="134" spans="1:10" x14ac:dyDescent="0.25">
      <c r="A134" s="2">
        <v>42957</v>
      </c>
      <c r="B134">
        <v>0.49</v>
      </c>
      <c r="C134" s="6">
        <v>3.5982131125330001</v>
      </c>
      <c r="D134" s="8">
        <f t="shared" si="17"/>
        <v>44.302443510827189</v>
      </c>
      <c r="E134">
        <f t="shared" si="18"/>
        <v>1</v>
      </c>
      <c r="F134" s="8">
        <f t="shared" si="13"/>
        <v>4.1379450794129502</v>
      </c>
      <c r="G134">
        <f t="shared" si="14"/>
        <v>0</v>
      </c>
      <c r="H134" s="8">
        <f t="shared" si="15"/>
        <v>55.531127411767798</v>
      </c>
      <c r="I134">
        <v>1.1499999999999999</v>
      </c>
      <c r="J134">
        <f t="shared" si="16"/>
        <v>4.1379450794129502</v>
      </c>
    </row>
    <row r="135" spans="1:10" x14ac:dyDescent="0.25">
      <c r="A135" s="2">
        <v>42958</v>
      </c>
      <c r="B135">
        <v>2.69</v>
      </c>
      <c r="C135" s="6">
        <v>2.0576286078929997</v>
      </c>
      <c r="D135" s="8">
        <f t="shared" si="17"/>
        <v>43.978716409904138</v>
      </c>
      <c r="E135">
        <f t="shared" si="18"/>
        <v>1</v>
      </c>
      <c r="F135" s="8">
        <f t="shared" si="13"/>
        <v>2.3662728990769497</v>
      </c>
      <c r="G135">
        <f t="shared" si="14"/>
        <v>0</v>
      </c>
      <c r="H135" s="8">
        <f t="shared" si="15"/>
        <v>55.531127411767798</v>
      </c>
      <c r="I135">
        <v>1.1499999999999999</v>
      </c>
      <c r="J135">
        <f t="shared" si="16"/>
        <v>2.3662728990769497</v>
      </c>
    </row>
    <row r="136" spans="1:10" x14ac:dyDescent="0.25">
      <c r="A136" s="2">
        <v>42959</v>
      </c>
      <c r="B136">
        <v>0.56000000000000005</v>
      </c>
      <c r="C136" s="6">
        <v>2.1098075361279998</v>
      </c>
      <c r="D136" s="8">
        <f t="shared" si="17"/>
        <v>45.844995076451333</v>
      </c>
      <c r="E136">
        <f t="shared" si="18"/>
        <v>1</v>
      </c>
      <c r="F136" s="8">
        <f t="shared" si="13"/>
        <v>2.4262786665471996</v>
      </c>
      <c r="G136">
        <f t="shared" si="14"/>
        <v>0</v>
      </c>
      <c r="H136" s="8">
        <f t="shared" si="15"/>
        <v>55.531127411767798</v>
      </c>
      <c r="I136">
        <v>1.1499999999999999</v>
      </c>
      <c r="J136">
        <f t="shared" si="16"/>
        <v>2.4262786665471996</v>
      </c>
    </row>
    <row r="137" spans="1:10" x14ac:dyDescent="0.25">
      <c r="A137" s="2">
        <v>42960</v>
      </c>
      <c r="B137">
        <v>0.39</v>
      </c>
      <c r="C137" s="6">
        <v>2.9510906209329995</v>
      </c>
      <c r="D137" s="8">
        <f t="shared" si="17"/>
        <v>48.848749290524282</v>
      </c>
      <c r="E137">
        <f t="shared" si="18"/>
        <v>1</v>
      </c>
      <c r="F137" s="8">
        <f t="shared" si="13"/>
        <v>3.3937542140729491</v>
      </c>
      <c r="G137">
        <f t="shared" si="14"/>
        <v>0</v>
      </c>
      <c r="H137" s="8">
        <f t="shared" si="15"/>
        <v>55.531127411767798</v>
      </c>
      <c r="I137">
        <v>1.1499999999999999</v>
      </c>
      <c r="J137">
        <f t="shared" si="16"/>
        <v>3.3937542140729491</v>
      </c>
    </row>
    <row r="138" spans="1:10" x14ac:dyDescent="0.25">
      <c r="A138" s="2">
        <v>42961</v>
      </c>
      <c r="B138">
        <v>8.92</v>
      </c>
      <c r="C138" s="6">
        <v>2.0050784178079999</v>
      </c>
      <c r="D138" s="8">
        <f t="shared" si="17"/>
        <v>42.234589471003481</v>
      </c>
      <c r="E138">
        <f t="shared" si="18"/>
        <v>1</v>
      </c>
      <c r="F138" s="8">
        <f t="shared" si="13"/>
        <v>2.3058401804791995</v>
      </c>
      <c r="G138">
        <f t="shared" si="14"/>
        <v>0</v>
      </c>
      <c r="H138" s="8">
        <f t="shared" si="15"/>
        <v>55.531127411767798</v>
      </c>
      <c r="I138">
        <v>1.1499999999999999</v>
      </c>
      <c r="J138">
        <f t="shared" si="16"/>
        <v>2.3058401804791995</v>
      </c>
    </row>
    <row r="139" spans="1:10" x14ac:dyDescent="0.25">
      <c r="A139" s="2">
        <v>42962</v>
      </c>
      <c r="B139">
        <v>0.47</v>
      </c>
      <c r="C139" s="6">
        <v>3.2693999999999996</v>
      </c>
      <c r="D139" s="8">
        <f t="shared" si="17"/>
        <v>45.524399471003484</v>
      </c>
      <c r="E139">
        <f t="shared" si="18"/>
        <v>1</v>
      </c>
      <c r="F139" s="8">
        <f t="shared" si="13"/>
        <v>3.7598099999999994</v>
      </c>
      <c r="G139">
        <f t="shared" si="14"/>
        <v>0</v>
      </c>
      <c r="H139" s="8">
        <f t="shared" si="15"/>
        <v>55.531127411767798</v>
      </c>
      <c r="I139">
        <v>1.1499999999999999</v>
      </c>
      <c r="J139">
        <f t="shared" si="16"/>
        <v>3.7598099999999994</v>
      </c>
    </row>
    <row r="140" spans="1:10" x14ac:dyDescent="0.25">
      <c r="A140" s="2">
        <v>42963</v>
      </c>
      <c r="B140">
        <v>1.8</v>
      </c>
      <c r="C140" s="6">
        <v>3.2192872574879994</v>
      </c>
      <c r="D140" s="8">
        <f t="shared" si="17"/>
        <v>47.426579817114686</v>
      </c>
      <c r="E140">
        <f t="shared" si="18"/>
        <v>1</v>
      </c>
      <c r="F140" s="8">
        <f t="shared" si="13"/>
        <v>3.7021803461111991</v>
      </c>
      <c r="G140">
        <f t="shared" si="14"/>
        <v>0</v>
      </c>
      <c r="H140" s="8">
        <f t="shared" si="15"/>
        <v>55.531127411767798</v>
      </c>
      <c r="I140">
        <v>1.1499999999999999</v>
      </c>
      <c r="J140">
        <f t="shared" si="16"/>
        <v>3.7021803461111991</v>
      </c>
    </row>
    <row r="141" spans="1:10" x14ac:dyDescent="0.25">
      <c r="A141" s="2">
        <v>42964</v>
      </c>
      <c r="B141">
        <v>6.88</v>
      </c>
      <c r="C141" s="6">
        <v>4.0128222919680008</v>
      </c>
      <c r="D141" s="8">
        <f t="shared" si="17"/>
        <v>45.161325452877882</v>
      </c>
      <c r="E141">
        <f t="shared" si="18"/>
        <v>1</v>
      </c>
      <c r="F141" s="8">
        <f t="shared" si="13"/>
        <v>4.6147456357632004</v>
      </c>
      <c r="G141">
        <f t="shared" si="14"/>
        <v>0</v>
      </c>
      <c r="H141" s="8">
        <f t="shared" si="15"/>
        <v>55.531127411767798</v>
      </c>
      <c r="I141">
        <v>1.1499999999999999</v>
      </c>
      <c r="J141">
        <f t="shared" si="16"/>
        <v>4.6147456357632004</v>
      </c>
    </row>
    <row r="142" spans="1:10" x14ac:dyDescent="0.25">
      <c r="A142" s="2">
        <v>42965</v>
      </c>
      <c r="B142">
        <v>2</v>
      </c>
      <c r="C142" s="6">
        <v>3.0915060522929996</v>
      </c>
      <c r="D142" s="8">
        <f t="shared" si="17"/>
        <v>46.716557413014833</v>
      </c>
      <c r="E142">
        <f t="shared" si="18"/>
        <v>1</v>
      </c>
      <c r="F142" s="8">
        <f t="shared" si="13"/>
        <v>3.5552319601369491</v>
      </c>
      <c r="G142">
        <f t="shared" si="14"/>
        <v>0</v>
      </c>
      <c r="H142" s="8">
        <f t="shared" si="15"/>
        <v>55.531127411767798</v>
      </c>
      <c r="I142">
        <v>1.1499999999999999</v>
      </c>
      <c r="J142">
        <f t="shared" si="16"/>
        <v>3.5552319601369491</v>
      </c>
    </row>
    <row r="143" spans="1:10" x14ac:dyDescent="0.25">
      <c r="A143" s="2">
        <v>42966</v>
      </c>
      <c r="B143">
        <v>0.13</v>
      </c>
      <c r="C143" s="6">
        <v>3.2527574552480001</v>
      </c>
      <c r="D143" s="8">
        <f t="shared" si="17"/>
        <v>50.327228486550034</v>
      </c>
      <c r="E143">
        <f t="shared" si="18"/>
        <v>1</v>
      </c>
      <c r="F143" s="8">
        <f t="shared" si="13"/>
        <v>3.7406710735352</v>
      </c>
      <c r="G143">
        <f t="shared" si="14"/>
        <v>0</v>
      </c>
      <c r="H143" s="8">
        <f t="shared" si="15"/>
        <v>55.531127411767798</v>
      </c>
      <c r="I143">
        <v>1.1499999999999999</v>
      </c>
      <c r="J143">
        <f t="shared" si="16"/>
        <v>3.7406710735352</v>
      </c>
    </row>
    <row r="144" spans="1:10" x14ac:dyDescent="0.25">
      <c r="A144" s="2">
        <v>42967</v>
      </c>
      <c r="B144">
        <v>0</v>
      </c>
      <c r="C144" s="6">
        <v>2.8246079524530003</v>
      </c>
      <c r="D144" s="8">
        <f t="shared" si="17"/>
        <v>53.575527631870983</v>
      </c>
      <c r="E144">
        <f t="shared" si="18"/>
        <v>1</v>
      </c>
      <c r="F144" s="8">
        <f t="shared" si="13"/>
        <v>3.2482991453209502</v>
      </c>
      <c r="G144">
        <f t="shared" si="14"/>
        <v>0</v>
      </c>
      <c r="H144" s="8">
        <f t="shared" si="15"/>
        <v>55.531127411767798</v>
      </c>
      <c r="I144">
        <v>1.1499999999999999</v>
      </c>
      <c r="J144">
        <f t="shared" si="16"/>
        <v>3.2482991453209502</v>
      </c>
    </row>
    <row r="145" spans="1:10" x14ac:dyDescent="0.25">
      <c r="A145" s="2">
        <v>42968</v>
      </c>
      <c r="B145">
        <v>0.09</v>
      </c>
      <c r="C145" s="6">
        <v>2.6569198286130002</v>
      </c>
      <c r="D145" s="8">
        <f t="shared" si="17"/>
        <v>56.540985434775934</v>
      </c>
      <c r="E145">
        <f t="shared" si="18"/>
        <v>1</v>
      </c>
      <c r="F145" s="8">
        <f t="shared" si="13"/>
        <v>3.0554578029049502</v>
      </c>
      <c r="G145">
        <f t="shared" si="14"/>
        <v>0</v>
      </c>
      <c r="H145" s="8">
        <f t="shared" si="15"/>
        <v>55.531127411767798</v>
      </c>
      <c r="I145">
        <v>1.1499999999999999</v>
      </c>
      <c r="J145">
        <f t="shared" si="16"/>
        <v>3.0554578029049502</v>
      </c>
    </row>
    <row r="146" spans="1:10" x14ac:dyDescent="0.25">
      <c r="A146" s="2">
        <v>42969</v>
      </c>
      <c r="B146">
        <v>0.34</v>
      </c>
      <c r="C146" s="6">
        <v>1.5838309327729998</v>
      </c>
      <c r="D146" s="8">
        <f t="shared" si="17"/>
        <v>58.022391007464883</v>
      </c>
      <c r="E146">
        <f t="shared" si="18"/>
        <v>1</v>
      </c>
      <c r="F146" s="8">
        <f t="shared" si="13"/>
        <v>1.8214055726889495</v>
      </c>
      <c r="G146">
        <f t="shared" si="14"/>
        <v>0</v>
      </c>
      <c r="H146" s="8">
        <f t="shared" si="15"/>
        <v>55.531127411767798</v>
      </c>
      <c r="I146">
        <v>1.1499999999999999</v>
      </c>
      <c r="J146">
        <f t="shared" si="16"/>
        <v>1.8214055726889495</v>
      </c>
    </row>
    <row r="147" spans="1:10" x14ac:dyDescent="0.25">
      <c r="A147" s="2">
        <v>42970</v>
      </c>
      <c r="B147">
        <v>0.09</v>
      </c>
      <c r="C147" s="6">
        <v>2.1098075361279998</v>
      </c>
      <c r="D147" s="8">
        <f t="shared" si="17"/>
        <v>60.358669674012077</v>
      </c>
      <c r="E147">
        <f t="shared" si="18"/>
        <v>1</v>
      </c>
      <c r="F147" s="8">
        <f t="shared" si="13"/>
        <v>2.4262786665471996</v>
      </c>
      <c r="G147">
        <f t="shared" si="14"/>
        <v>0</v>
      </c>
      <c r="H147" s="8">
        <f t="shared" si="15"/>
        <v>55.531127411767798</v>
      </c>
      <c r="I147">
        <v>1.1499999999999999</v>
      </c>
      <c r="J147">
        <f t="shared" si="16"/>
        <v>2.4262786665471996</v>
      </c>
    </row>
    <row r="148" spans="1:10" x14ac:dyDescent="0.25">
      <c r="A148" s="2">
        <v>42971</v>
      </c>
      <c r="B148">
        <v>0.14000000000000001</v>
      </c>
      <c r="C148" s="6">
        <v>2.8701737099679994</v>
      </c>
      <c r="D148" s="8">
        <f t="shared" si="17"/>
        <v>63.519369440475273</v>
      </c>
      <c r="E148">
        <f t="shared" si="18"/>
        <v>1</v>
      </c>
      <c r="F148" s="8">
        <f t="shared" si="13"/>
        <v>3.300699766463199</v>
      </c>
      <c r="G148">
        <f t="shared" si="14"/>
        <v>0</v>
      </c>
      <c r="H148" s="8">
        <f t="shared" si="15"/>
        <v>55.531127411767798</v>
      </c>
      <c r="I148">
        <v>1.1499999999999999</v>
      </c>
      <c r="J148">
        <f t="shared" si="16"/>
        <v>3.300699766463199</v>
      </c>
    </row>
    <row r="149" spans="1:10" x14ac:dyDescent="0.25">
      <c r="A149" s="2">
        <v>42972</v>
      </c>
      <c r="B149">
        <v>2.61</v>
      </c>
      <c r="C149" s="6">
        <v>1.9415436799999999</v>
      </c>
      <c r="D149" s="8">
        <f t="shared" si="17"/>
        <v>63.142144672475268</v>
      </c>
      <c r="E149">
        <f t="shared" si="18"/>
        <v>1</v>
      </c>
      <c r="F149" s="8">
        <f t="shared" si="13"/>
        <v>2.2327752319999998</v>
      </c>
      <c r="G149">
        <f t="shared" si="14"/>
        <v>0</v>
      </c>
      <c r="H149" s="8">
        <f t="shared" si="15"/>
        <v>55.531127411767798</v>
      </c>
      <c r="I149">
        <v>1.1499999999999999</v>
      </c>
      <c r="J149">
        <f t="shared" si="16"/>
        <v>2.2327752319999998</v>
      </c>
    </row>
    <row r="150" spans="1:10" x14ac:dyDescent="0.25">
      <c r="A150" s="2">
        <v>42973</v>
      </c>
      <c r="B150">
        <v>0.18</v>
      </c>
      <c r="C150" s="6">
        <v>1.9521679743729998</v>
      </c>
      <c r="D150" s="8">
        <f t="shared" si="17"/>
        <v>65.207137843004205</v>
      </c>
      <c r="E150">
        <f t="shared" si="18"/>
        <v>1</v>
      </c>
      <c r="F150" s="8">
        <f t="shared" si="13"/>
        <v>2.2449931705289496</v>
      </c>
      <c r="G150">
        <f t="shared" si="14"/>
        <v>0</v>
      </c>
      <c r="H150" s="8">
        <f t="shared" si="15"/>
        <v>55.531127411767798</v>
      </c>
      <c r="I150">
        <v>1.1499999999999999</v>
      </c>
      <c r="J150">
        <f t="shared" si="16"/>
        <v>2.2449931705289496</v>
      </c>
    </row>
    <row r="151" spans="1:10" x14ac:dyDescent="0.25">
      <c r="A151" s="2">
        <v>42974</v>
      </c>
      <c r="B151">
        <v>0</v>
      </c>
      <c r="C151" s="6">
        <v>2.1409324054929999</v>
      </c>
      <c r="D151" s="8">
        <f t="shared" si="17"/>
        <v>67.669210109321156</v>
      </c>
      <c r="E151">
        <f t="shared" si="18"/>
        <v>1</v>
      </c>
      <c r="F151" s="8">
        <f t="shared" si="13"/>
        <v>2.4620722663169499</v>
      </c>
      <c r="G151">
        <f t="shared" si="14"/>
        <v>0</v>
      </c>
      <c r="H151" s="8">
        <f t="shared" si="15"/>
        <v>55.531127411767798</v>
      </c>
      <c r="I151">
        <v>1.1499999999999999</v>
      </c>
      <c r="J151">
        <f t="shared" si="16"/>
        <v>2.4620722663169499</v>
      </c>
    </row>
    <row r="152" spans="1:10" x14ac:dyDescent="0.25">
      <c r="A152" s="2">
        <v>42975</v>
      </c>
      <c r="B152">
        <v>0.22</v>
      </c>
      <c r="C152" s="6">
        <v>2.0156176398129997</v>
      </c>
      <c r="D152" s="8">
        <f t="shared" si="17"/>
        <v>69.767170395106106</v>
      </c>
      <c r="E152">
        <f t="shared" si="18"/>
        <v>1</v>
      </c>
      <c r="F152" s="8">
        <f t="shared" si="13"/>
        <v>2.3179602857849493</v>
      </c>
      <c r="G152">
        <f t="shared" si="14"/>
        <v>0</v>
      </c>
      <c r="H152" s="8">
        <f t="shared" si="15"/>
        <v>55.531127411767798</v>
      </c>
      <c r="I152">
        <v>1.1499999999999999</v>
      </c>
      <c r="J152">
        <f t="shared" si="16"/>
        <v>2.3179602857849493</v>
      </c>
    </row>
    <row r="153" spans="1:10" x14ac:dyDescent="0.25">
      <c r="A153" s="2">
        <v>42976</v>
      </c>
      <c r="B153">
        <v>0.01</v>
      </c>
      <c r="C153" s="6">
        <v>1.8130018196479998</v>
      </c>
      <c r="D153" s="8">
        <f t="shared" si="17"/>
        <v>71.842122487701303</v>
      </c>
      <c r="E153">
        <f t="shared" si="18"/>
        <v>1</v>
      </c>
      <c r="F153" s="8">
        <f t="shared" si="13"/>
        <v>2.0849520925951994</v>
      </c>
      <c r="G153">
        <f t="shared" si="14"/>
        <v>0</v>
      </c>
      <c r="H153" s="8">
        <f t="shared" si="15"/>
        <v>55.531127411767798</v>
      </c>
      <c r="I153">
        <v>1.1499999999999999</v>
      </c>
      <c r="J153">
        <f t="shared" si="16"/>
        <v>2.0849520925951994</v>
      </c>
    </row>
    <row r="154" spans="1:10" x14ac:dyDescent="0.25">
      <c r="A154" s="2">
        <v>42977</v>
      </c>
      <c r="B154">
        <v>0.61</v>
      </c>
      <c r="C154" s="6">
        <v>2.5612882294929999</v>
      </c>
      <c r="D154" s="8">
        <f t="shared" si="17"/>
        <v>74.177603951618252</v>
      </c>
      <c r="E154">
        <f t="shared" si="18"/>
        <v>1</v>
      </c>
      <c r="F154" s="8">
        <f t="shared" si="13"/>
        <v>2.9454814639169498</v>
      </c>
      <c r="G154">
        <f t="shared" si="14"/>
        <v>0</v>
      </c>
      <c r="H154" s="8">
        <f t="shared" si="15"/>
        <v>55.531127411767798</v>
      </c>
      <c r="I154">
        <v>1.1499999999999999</v>
      </c>
      <c r="J154">
        <f t="shared" si="16"/>
        <v>2.9454814639169498</v>
      </c>
    </row>
    <row r="155" spans="1:10" x14ac:dyDescent="0.25">
      <c r="A155" s="2">
        <v>42978</v>
      </c>
      <c r="B155">
        <v>0.13</v>
      </c>
      <c r="C155" s="6">
        <v>2.6852655538079993</v>
      </c>
      <c r="D155" s="8">
        <f t="shared" si="17"/>
        <v>77.135659338497462</v>
      </c>
      <c r="E155">
        <f t="shared" si="18"/>
        <v>1</v>
      </c>
      <c r="F155" s="8">
        <f t="shared" si="13"/>
        <v>3.0880553868791991</v>
      </c>
      <c r="G155">
        <f t="shared" si="14"/>
        <v>0</v>
      </c>
      <c r="H155" s="8">
        <f t="shared" si="15"/>
        <v>55.531127411767798</v>
      </c>
      <c r="I155">
        <v>1.1499999999999999</v>
      </c>
      <c r="J155">
        <f t="shared" si="16"/>
        <v>3.0880553868791991</v>
      </c>
    </row>
    <row r="156" spans="1:10" x14ac:dyDescent="0.25">
      <c r="A156" s="2">
        <v>42979</v>
      </c>
      <c r="B156">
        <v>0.2</v>
      </c>
      <c r="C156" s="6">
        <v>2.1305728395679999</v>
      </c>
      <c r="D156" s="8">
        <f t="shared" si="17"/>
        <v>79.385818104000663</v>
      </c>
      <c r="E156">
        <f t="shared" si="18"/>
        <v>1</v>
      </c>
      <c r="F156" s="8">
        <f t="shared" si="13"/>
        <v>2.4501587655031996</v>
      </c>
      <c r="G156">
        <f t="shared" si="14"/>
        <v>0</v>
      </c>
      <c r="H156" s="8">
        <f t="shared" si="15"/>
        <v>55.531127411767798</v>
      </c>
      <c r="I156">
        <v>1.1499999999999999</v>
      </c>
      <c r="J156">
        <f t="shared" si="16"/>
        <v>2.4501587655031996</v>
      </c>
    </row>
    <row r="157" spans="1:10" x14ac:dyDescent="0.25">
      <c r="A157" s="2">
        <v>42980</v>
      </c>
      <c r="B157">
        <v>0</v>
      </c>
      <c r="C157" s="6">
        <v>2.7786021370879999</v>
      </c>
      <c r="D157" s="8">
        <f t="shared" si="17"/>
        <v>82.581210561651858</v>
      </c>
      <c r="E157">
        <f t="shared" si="18"/>
        <v>1</v>
      </c>
      <c r="F157" s="8">
        <f t="shared" si="13"/>
        <v>3.1953924576511996</v>
      </c>
      <c r="G157">
        <f t="shared" si="14"/>
        <v>0</v>
      </c>
      <c r="H157" s="8">
        <f t="shared" si="15"/>
        <v>55.531127411767798</v>
      </c>
      <c r="I157">
        <v>1.1499999999999999</v>
      </c>
      <c r="J157">
        <f t="shared" si="16"/>
        <v>3.1953924576511996</v>
      </c>
    </row>
    <row r="158" spans="1:10" x14ac:dyDescent="0.25">
      <c r="A158" s="2">
        <v>42981</v>
      </c>
      <c r="B158">
        <v>0</v>
      </c>
      <c r="C158" s="6">
        <v>2.0366524846130001</v>
      </c>
      <c r="D158" s="8">
        <f t="shared" si="17"/>
        <v>84.923360918956803</v>
      </c>
      <c r="E158">
        <f t="shared" si="18"/>
        <v>1</v>
      </c>
      <c r="F158" s="8">
        <f t="shared" si="13"/>
        <v>2.3421503573049498</v>
      </c>
      <c r="G158">
        <f t="shared" si="14"/>
        <v>0</v>
      </c>
      <c r="H158" s="8">
        <f t="shared" si="15"/>
        <v>55.531127411767798</v>
      </c>
      <c r="I158">
        <v>1.1499999999999999</v>
      </c>
      <c r="J158">
        <f t="shared" si="16"/>
        <v>2.3421503573049498</v>
      </c>
    </row>
    <row r="159" spans="1:10" x14ac:dyDescent="0.25">
      <c r="A159" s="2">
        <v>42982</v>
      </c>
      <c r="B159">
        <v>6.85</v>
      </c>
      <c r="C159" s="6">
        <v>1.3279051847680001</v>
      </c>
      <c r="D159" s="8">
        <f t="shared" si="17"/>
        <v>79.600451881440009</v>
      </c>
      <c r="E159">
        <f t="shared" si="18"/>
        <v>1</v>
      </c>
      <c r="F159" s="8">
        <f t="shared" si="13"/>
        <v>1.5270909624832001</v>
      </c>
      <c r="G159">
        <f t="shared" si="14"/>
        <v>0</v>
      </c>
      <c r="H159" s="8">
        <f t="shared" si="15"/>
        <v>55.531127411767798</v>
      </c>
      <c r="I159">
        <v>1.1499999999999999</v>
      </c>
      <c r="J159">
        <f t="shared" si="16"/>
        <v>1.5270909624832001</v>
      </c>
    </row>
    <row r="160" spans="1:10" x14ac:dyDescent="0.25">
      <c r="A160" s="2">
        <v>42983</v>
      </c>
      <c r="B160">
        <v>1.07</v>
      </c>
      <c r="C160" s="6">
        <v>1.6717153331250001</v>
      </c>
      <c r="D160" s="8">
        <f t="shared" si="17"/>
        <v>80.452924514533763</v>
      </c>
      <c r="E160">
        <f t="shared" si="18"/>
        <v>1</v>
      </c>
      <c r="F160" s="8">
        <f t="shared" si="13"/>
        <v>1.92247263309375</v>
      </c>
      <c r="G160">
        <f t="shared" si="14"/>
        <v>0</v>
      </c>
      <c r="H160" s="8">
        <f t="shared" si="15"/>
        <v>55.531127411767798</v>
      </c>
      <c r="I160">
        <v>1.1499999999999999</v>
      </c>
      <c r="J160">
        <f t="shared" si="16"/>
        <v>1.92247263309375</v>
      </c>
    </row>
    <row r="161" spans="1:10" x14ac:dyDescent="0.25">
      <c r="A161" s="2">
        <v>42984</v>
      </c>
      <c r="B161">
        <v>0.01</v>
      </c>
      <c r="C161" s="6">
        <v>2.2741713530879997</v>
      </c>
      <c r="D161" s="8">
        <f t="shared" si="17"/>
        <v>83.058221570584962</v>
      </c>
      <c r="E161">
        <f t="shared" si="18"/>
        <v>1</v>
      </c>
      <c r="F161" s="8">
        <f t="shared" si="13"/>
        <v>2.6152970560511992</v>
      </c>
      <c r="G161">
        <f t="shared" si="14"/>
        <v>0</v>
      </c>
      <c r="H161" s="8">
        <f t="shared" si="15"/>
        <v>55.531127411767798</v>
      </c>
      <c r="I161">
        <v>1.1499999999999999</v>
      </c>
      <c r="J161">
        <f t="shared" si="16"/>
        <v>2.6152970560511992</v>
      </c>
    </row>
    <row r="162" spans="1:10" x14ac:dyDescent="0.25">
      <c r="A162" s="2">
        <v>42985</v>
      </c>
      <c r="B162">
        <v>4.7300000000000004</v>
      </c>
      <c r="C162" s="6">
        <v>1.2942351608530001</v>
      </c>
      <c r="D162" s="8">
        <f t="shared" si="17"/>
        <v>79.816592005565909</v>
      </c>
      <c r="E162">
        <f t="shared" si="18"/>
        <v>1</v>
      </c>
      <c r="F162" s="8">
        <f t="shared" si="13"/>
        <v>1.4883704349809499</v>
      </c>
      <c r="G162">
        <f t="shared" si="14"/>
        <v>0</v>
      </c>
      <c r="H162" s="8">
        <f t="shared" si="15"/>
        <v>55.531127411767798</v>
      </c>
      <c r="I162">
        <v>1.1499999999999999</v>
      </c>
      <c r="J162">
        <f t="shared" si="16"/>
        <v>1.4883704349809499</v>
      </c>
    </row>
    <row r="163" spans="1:10" x14ac:dyDescent="0.25">
      <c r="A163" s="2">
        <v>42986</v>
      </c>
      <c r="B163">
        <v>2.37</v>
      </c>
      <c r="C163" s="6">
        <v>2.2334627630079997</v>
      </c>
      <c r="D163" s="8">
        <f t="shared" si="17"/>
        <v>80.015074183025106</v>
      </c>
      <c r="E163">
        <f t="shared" si="18"/>
        <v>1</v>
      </c>
      <c r="F163" s="8">
        <f t="shared" si="13"/>
        <v>2.5684821774591997</v>
      </c>
      <c r="G163">
        <f t="shared" si="14"/>
        <v>0</v>
      </c>
      <c r="H163" s="8">
        <f t="shared" si="15"/>
        <v>55.531127411767798</v>
      </c>
      <c r="I163">
        <v>1.1499999999999999</v>
      </c>
      <c r="J163">
        <f t="shared" si="16"/>
        <v>2.5684821774591997</v>
      </c>
    </row>
    <row r="164" spans="1:10" x14ac:dyDescent="0.25">
      <c r="A164" s="2">
        <v>42987</v>
      </c>
      <c r="B164">
        <v>0.36</v>
      </c>
      <c r="C164" s="6">
        <v>1.8130018196479998</v>
      </c>
      <c r="D164" s="8">
        <f t="shared" si="17"/>
        <v>81.740026275620309</v>
      </c>
      <c r="E164">
        <f t="shared" si="18"/>
        <v>1</v>
      </c>
      <c r="F164" s="8">
        <f t="shared" si="13"/>
        <v>2.0849520925951994</v>
      </c>
      <c r="G164">
        <f t="shared" si="14"/>
        <v>0</v>
      </c>
      <c r="H164" s="8">
        <f t="shared" si="15"/>
        <v>55.531127411767798</v>
      </c>
      <c r="I164">
        <v>1.1499999999999999</v>
      </c>
      <c r="J164">
        <f t="shared" si="16"/>
        <v>2.0849520925951994</v>
      </c>
    </row>
    <row r="165" spans="1:10" x14ac:dyDescent="0.25">
      <c r="A165" s="2">
        <v>42988</v>
      </c>
      <c r="B165">
        <v>4.7</v>
      </c>
      <c r="C165" s="6">
        <v>1.4730948770129997</v>
      </c>
      <c r="D165" s="8">
        <f t="shared" si="17"/>
        <v>78.734085384185249</v>
      </c>
      <c r="E165">
        <f t="shared" si="18"/>
        <v>1</v>
      </c>
      <c r="F165" s="8">
        <f t="shared" si="13"/>
        <v>1.6940591085649495</v>
      </c>
      <c r="G165">
        <f t="shared" si="14"/>
        <v>0</v>
      </c>
      <c r="H165" s="8">
        <f t="shared" si="15"/>
        <v>55.531127411767798</v>
      </c>
      <c r="I165">
        <v>1.1499999999999999</v>
      </c>
      <c r="J165">
        <f t="shared" si="16"/>
        <v>1.6940591085649495</v>
      </c>
    </row>
    <row r="166" spans="1:10" x14ac:dyDescent="0.25">
      <c r="A166" s="2">
        <v>42989</v>
      </c>
      <c r="B166">
        <v>1.44</v>
      </c>
      <c r="C166" s="6">
        <v>2.2130115480479997</v>
      </c>
      <c r="D166" s="8">
        <f t="shared" si="17"/>
        <v>79.839048664440455</v>
      </c>
      <c r="E166">
        <f t="shared" si="18"/>
        <v>1</v>
      </c>
      <c r="F166" s="8">
        <f t="shared" si="13"/>
        <v>2.5449632802551996</v>
      </c>
      <c r="G166">
        <f t="shared" si="14"/>
        <v>0</v>
      </c>
      <c r="H166" s="8">
        <f t="shared" si="15"/>
        <v>55.531127411767798</v>
      </c>
      <c r="I166">
        <v>1.1499999999999999</v>
      </c>
      <c r="J166">
        <f t="shared" si="16"/>
        <v>2.5449632802551996</v>
      </c>
    </row>
    <row r="167" spans="1:10" x14ac:dyDescent="0.25">
      <c r="A167" s="2">
        <v>42990</v>
      </c>
      <c r="B167">
        <v>5.75</v>
      </c>
      <c r="C167" s="6">
        <v>2.3747903768479999</v>
      </c>
      <c r="D167" s="8">
        <f t="shared" si="17"/>
        <v>76.820057597815648</v>
      </c>
      <c r="E167">
        <f t="shared" si="18"/>
        <v>1</v>
      </c>
      <c r="F167" s="8">
        <f t="shared" si="13"/>
        <v>2.7310089333751995</v>
      </c>
      <c r="G167">
        <f t="shared" si="14"/>
        <v>0</v>
      </c>
      <c r="H167" s="8">
        <f t="shared" si="15"/>
        <v>55.531127411767798</v>
      </c>
      <c r="I167">
        <v>1.1499999999999999</v>
      </c>
      <c r="J167">
        <f t="shared" si="16"/>
        <v>2.7310089333751995</v>
      </c>
    </row>
    <row r="168" spans="1:10" x14ac:dyDescent="0.25">
      <c r="A168" s="2">
        <v>42991</v>
      </c>
      <c r="B168">
        <v>3.99</v>
      </c>
      <c r="C168" s="6">
        <v>1.406239900773</v>
      </c>
      <c r="D168" s="8">
        <f t="shared" si="17"/>
        <v>74.447233483704608</v>
      </c>
      <c r="E168">
        <f t="shared" si="18"/>
        <v>1</v>
      </c>
      <c r="F168" s="8">
        <f t="shared" si="13"/>
        <v>1.6171758858889498</v>
      </c>
      <c r="G168">
        <f t="shared" si="14"/>
        <v>0</v>
      </c>
      <c r="H168" s="8">
        <f t="shared" si="15"/>
        <v>55.531127411767798</v>
      </c>
      <c r="I168">
        <v>1.1499999999999999</v>
      </c>
      <c r="J168">
        <f t="shared" si="16"/>
        <v>1.6171758858889498</v>
      </c>
    </row>
    <row r="169" spans="1:10" x14ac:dyDescent="0.25">
      <c r="A169" s="2">
        <v>42992</v>
      </c>
      <c r="B169">
        <v>1.47</v>
      </c>
      <c r="C169" s="6">
        <v>2.4046492831249995</v>
      </c>
      <c r="D169" s="8">
        <f t="shared" si="17"/>
        <v>75.742580159298356</v>
      </c>
      <c r="E169">
        <f t="shared" si="18"/>
        <v>1</v>
      </c>
      <c r="F169" s="8">
        <f t="shared" si="13"/>
        <v>2.765346675593749</v>
      </c>
      <c r="G169">
        <f t="shared" si="14"/>
        <v>0</v>
      </c>
      <c r="H169" s="8">
        <f t="shared" si="15"/>
        <v>55.531127411767798</v>
      </c>
      <c r="I169">
        <v>1.1499999999999999</v>
      </c>
      <c r="J169">
        <f t="shared" si="16"/>
        <v>2.765346675593749</v>
      </c>
    </row>
    <row r="170" spans="1:10" x14ac:dyDescent="0.25">
      <c r="A170" s="2">
        <v>42993</v>
      </c>
      <c r="B170">
        <v>4.38</v>
      </c>
      <c r="C170" s="6">
        <v>2.0471479299999999</v>
      </c>
      <c r="D170" s="8">
        <f t="shared" si="17"/>
        <v>73.71680027879836</v>
      </c>
      <c r="E170">
        <f t="shared" si="18"/>
        <v>1</v>
      </c>
      <c r="F170" s="8">
        <f t="shared" si="13"/>
        <v>2.3542201194999999</v>
      </c>
      <c r="G170">
        <f t="shared" si="14"/>
        <v>0</v>
      </c>
      <c r="H170" s="8">
        <f t="shared" si="15"/>
        <v>55.531127411767798</v>
      </c>
      <c r="I170">
        <v>1.1499999999999999</v>
      </c>
      <c r="J170">
        <f t="shared" si="16"/>
        <v>2.3542201194999999</v>
      </c>
    </row>
    <row r="171" spans="1:10" x14ac:dyDescent="0.25">
      <c r="A171" s="2">
        <v>42994</v>
      </c>
      <c r="B171">
        <v>1.65</v>
      </c>
      <c r="C171" s="6">
        <v>1.3279051847680001</v>
      </c>
      <c r="D171" s="8">
        <f t="shared" si="17"/>
        <v>73.560693611662359</v>
      </c>
      <c r="E171">
        <f t="shared" si="18"/>
        <v>1</v>
      </c>
      <c r="F171" s="8">
        <f t="shared" si="13"/>
        <v>1.4938933328640001</v>
      </c>
      <c r="G171">
        <f t="shared" si="14"/>
        <v>0</v>
      </c>
      <c r="H171" s="8">
        <f t="shared" si="15"/>
        <v>55.531127411767798</v>
      </c>
      <c r="I171">
        <f>I170-(1.15-0.4)/30</f>
        <v>1.125</v>
      </c>
      <c r="J171">
        <f t="shared" si="16"/>
        <v>1.4938933328640001</v>
      </c>
    </row>
    <row r="172" spans="1:10" x14ac:dyDescent="0.25">
      <c r="A172" s="2">
        <v>42995</v>
      </c>
      <c r="B172">
        <v>1.17</v>
      </c>
      <c r="C172" s="6">
        <v>1.2154772158879996</v>
      </c>
      <c r="D172" s="8">
        <f t="shared" si="17"/>
        <v>73.727718549139155</v>
      </c>
      <c r="E172">
        <f t="shared" si="18"/>
        <v>1</v>
      </c>
      <c r="F172" s="8">
        <f t="shared" si="13"/>
        <v>1.3370249374767997</v>
      </c>
      <c r="G172">
        <f t="shared" si="14"/>
        <v>0</v>
      </c>
      <c r="H172" s="8">
        <f t="shared" si="15"/>
        <v>55.531127411767798</v>
      </c>
      <c r="I172">
        <f>I171-(1.15-0.4)/30</f>
        <v>1.1000000000000001</v>
      </c>
      <c r="J172">
        <f t="shared" si="16"/>
        <v>1.3370249374767997</v>
      </c>
    </row>
    <row r="173" spans="1:10" x14ac:dyDescent="0.25">
      <c r="A173" s="2">
        <v>42996</v>
      </c>
      <c r="B173">
        <v>1.96</v>
      </c>
      <c r="C173" s="6">
        <v>1.1138989831249999</v>
      </c>
      <c r="D173" s="8">
        <f t="shared" si="17"/>
        <v>72.96515995599853</v>
      </c>
      <c r="E173">
        <f t="shared" si="18"/>
        <v>1</v>
      </c>
      <c r="F173" s="8">
        <f t="shared" si="13"/>
        <v>1.1974414068593751</v>
      </c>
      <c r="G173">
        <f t="shared" si="14"/>
        <v>0</v>
      </c>
      <c r="H173" s="8">
        <f t="shared" si="15"/>
        <v>55.531127411767798</v>
      </c>
      <c r="I173">
        <f t="shared" ref="I173:I192" si="19">I172-(1.15-0.4)/30</f>
        <v>1.0750000000000002</v>
      </c>
      <c r="J173">
        <f t="shared" si="16"/>
        <v>1.1974414068593751</v>
      </c>
    </row>
    <row r="174" spans="1:10" x14ac:dyDescent="0.25">
      <c r="A174" s="2">
        <v>42997</v>
      </c>
      <c r="B174">
        <v>0</v>
      </c>
      <c r="C174" s="6">
        <v>1.9627783282079998</v>
      </c>
      <c r="D174" s="8">
        <f t="shared" si="17"/>
        <v>75.026077200616925</v>
      </c>
      <c r="E174">
        <f t="shared" si="18"/>
        <v>1</v>
      </c>
      <c r="F174" s="8">
        <f t="shared" si="13"/>
        <v>2.0609172446184005</v>
      </c>
      <c r="G174">
        <f t="shared" si="14"/>
        <v>0</v>
      </c>
      <c r="H174" s="8">
        <f t="shared" si="15"/>
        <v>55.531127411767798</v>
      </c>
      <c r="I174">
        <f t="shared" si="19"/>
        <v>1.0500000000000003</v>
      </c>
      <c r="J174">
        <f t="shared" si="16"/>
        <v>2.0609172446184005</v>
      </c>
    </row>
    <row r="175" spans="1:10" x14ac:dyDescent="0.25">
      <c r="A175" s="2">
        <v>42998</v>
      </c>
      <c r="B175">
        <v>0.52</v>
      </c>
      <c r="C175" s="6">
        <v>0.98944987892800007</v>
      </c>
      <c r="D175" s="8">
        <f t="shared" si="17"/>
        <v>75.520263326518133</v>
      </c>
      <c r="E175">
        <f t="shared" si="18"/>
        <v>1</v>
      </c>
      <c r="F175" s="8">
        <f t="shared" si="13"/>
        <v>1.0141861259012004</v>
      </c>
      <c r="G175">
        <f t="shared" si="14"/>
        <v>0</v>
      </c>
      <c r="H175" s="8">
        <f t="shared" si="15"/>
        <v>55.531127411767798</v>
      </c>
      <c r="I175">
        <f t="shared" si="19"/>
        <v>1.0250000000000004</v>
      </c>
      <c r="J175">
        <f t="shared" si="16"/>
        <v>1.0141861259012004</v>
      </c>
    </row>
    <row r="176" spans="1:10" x14ac:dyDescent="0.25">
      <c r="A176" s="2">
        <v>42999</v>
      </c>
      <c r="B176">
        <v>1.68</v>
      </c>
      <c r="C176" s="6">
        <v>1.316687925893</v>
      </c>
      <c r="D176" s="8">
        <f t="shared" si="17"/>
        <v>75.156951252411133</v>
      </c>
      <c r="E176">
        <f t="shared" si="18"/>
        <v>1</v>
      </c>
      <c r="F176" s="8">
        <f t="shared" si="13"/>
        <v>1.3166879258930007</v>
      </c>
      <c r="G176">
        <f t="shared" si="14"/>
        <v>0</v>
      </c>
      <c r="H176" s="8">
        <f t="shared" si="15"/>
        <v>55.531127411767798</v>
      </c>
      <c r="I176">
        <f t="shared" si="19"/>
        <v>1.0000000000000004</v>
      </c>
      <c r="J176">
        <f t="shared" si="16"/>
        <v>1.3166879258930007</v>
      </c>
    </row>
    <row r="177" spans="1:17" x14ac:dyDescent="0.25">
      <c r="A177" s="2">
        <v>43000</v>
      </c>
      <c r="B177">
        <v>0.22</v>
      </c>
      <c r="C177" s="6">
        <v>1.3615184216530001</v>
      </c>
      <c r="D177" s="8">
        <f t="shared" si="17"/>
        <v>76.264431713522811</v>
      </c>
      <c r="E177">
        <f t="shared" si="18"/>
        <v>1</v>
      </c>
      <c r="F177" s="8">
        <f t="shared" si="13"/>
        <v>1.3274804611116757</v>
      </c>
      <c r="G177">
        <f t="shared" si="14"/>
        <v>0</v>
      </c>
      <c r="H177" s="8">
        <f t="shared" si="15"/>
        <v>55.531127411767798</v>
      </c>
      <c r="I177">
        <f t="shared" si="19"/>
        <v>0.97500000000000042</v>
      </c>
      <c r="J177">
        <f t="shared" si="16"/>
        <v>1.3274804611116757</v>
      </c>
    </row>
    <row r="178" spans="1:17" x14ac:dyDescent="0.25">
      <c r="A178" s="2">
        <v>43001</v>
      </c>
      <c r="B178">
        <v>0</v>
      </c>
      <c r="C178" s="6">
        <v>1.372709426688</v>
      </c>
      <c r="D178" s="8">
        <f t="shared" si="17"/>
        <v>77.568505668876412</v>
      </c>
      <c r="E178">
        <f t="shared" si="18"/>
        <v>1</v>
      </c>
      <c r="F178" s="8">
        <f t="shared" si="13"/>
        <v>1.3040739553536005</v>
      </c>
      <c r="G178">
        <f t="shared" si="14"/>
        <v>0</v>
      </c>
      <c r="H178" s="8">
        <f t="shared" si="15"/>
        <v>55.531127411767798</v>
      </c>
      <c r="I178">
        <f t="shared" si="19"/>
        <v>0.9500000000000004</v>
      </c>
      <c r="J178">
        <f t="shared" si="16"/>
        <v>1.3040739553536005</v>
      </c>
    </row>
    <row r="179" spans="1:17" x14ac:dyDescent="0.25">
      <c r="A179" s="2">
        <v>43002</v>
      </c>
      <c r="B179">
        <v>2.92</v>
      </c>
      <c r="C179" s="6">
        <v>1.3391161331250001</v>
      </c>
      <c r="D179" s="8">
        <f t="shared" si="17"/>
        <v>75.887188092017041</v>
      </c>
      <c r="E179">
        <f t="shared" si="18"/>
        <v>1</v>
      </c>
      <c r="F179" s="8">
        <f t="shared" si="13"/>
        <v>1.2386824231406257</v>
      </c>
      <c r="G179">
        <f t="shared" si="14"/>
        <v>0</v>
      </c>
      <c r="H179" s="8">
        <f t="shared" si="15"/>
        <v>55.531127411767798</v>
      </c>
      <c r="I179">
        <f t="shared" si="19"/>
        <v>0.92500000000000038</v>
      </c>
      <c r="J179">
        <f t="shared" si="16"/>
        <v>1.2386824231406257</v>
      </c>
    </row>
    <row r="180" spans="1:17" x14ac:dyDescent="0.25">
      <c r="A180" s="2">
        <v>43003</v>
      </c>
      <c r="B180">
        <v>0.46</v>
      </c>
      <c r="C180" s="6">
        <v>0.57198938933300003</v>
      </c>
      <c r="D180" s="8">
        <f t="shared" si="17"/>
        <v>75.941978542416749</v>
      </c>
      <c r="E180">
        <f t="shared" si="18"/>
        <v>1</v>
      </c>
      <c r="F180" s="8">
        <f t="shared" si="13"/>
        <v>0.51479045039970028</v>
      </c>
      <c r="G180">
        <f t="shared" si="14"/>
        <v>0</v>
      </c>
      <c r="H180" s="8">
        <f t="shared" si="15"/>
        <v>55.531127411767798</v>
      </c>
      <c r="I180">
        <f t="shared" si="19"/>
        <v>0.90000000000000036</v>
      </c>
      <c r="J180">
        <f t="shared" si="16"/>
        <v>0.51479045039970028</v>
      </c>
    </row>
    <row r="181" spans="1:17" x14ac:dyDescent="0.25">
      <c r="A181" s="2">
        <v>43004</v>
      </c>
      <c r="B181">
        <v>0</v>
      </c>
      <c r="C181" s="6">
        <v>0.84229871717299987</v>
      </c>
      <c r="D181" s="8">
        <f t="shared" si="17"/>
        <v>76.67898991994312</v>
      </c>
      <c r="E181">
        <f t="shared" si="18"/>
        <v>1</v>
      </c>
      <c r="F181" s="8">
        <f t="shared" si="13"/>
        <v>0.73701137752637513</v>
      </c>
      <c r="G181">
        <f t="shared" si="14"/>
        <v>0</v>
      </c>
      <c r="H181" s="8">
        <f t="shared" si="15"/>
        <v>55.531127411767798</v>
      </c>
      <c r="I181">
        <f t="shared" si="19"/>
        <v>0.87500000000000033</v>
      </c>
      <c r="J181">
        <f t="shared" si="16"/>
        <v>0.73701137752637513</v>
      </c>
    </row>
    <row r="182" spans="1:17" x14ac:dyDescent="0.25">
      <c r="A182" s="2">
        <v>43005</v>
      </c>
      <c r="B182">
        <v>5.92</v>
      </c>
      <c r="C182" s="6">
        <v>1.181652024533</v>
      </c>
      <c r="D182" s="8">
        <f t="shared" si="17"/>
        <v>71.763394140796166</v>
      </c>
      <c r="E182">
        <f t="shared" si="18"/>
        <v>1</v>
      </c>
      <c r="F182" s="8">
        <f t="shared" si="13"/>
        <v>1.0044042208530504</v>
      </c>
      <c r="G182">
        <f t="shared" si="14"/>
        <v>0</v>
      </c>
      <c r="H182" s="8">
        <f t="shared" si="15"/>
        <v>55.531127411767798</v>
      </c>
      <c r="I182">
        <f t="shared" si="19"/>
        <v>0.85000000000000031</v>
      </c>
      <c r="J182">
        <f t="shared" si="16"/>
        <v>1.0044042208530504</v>
      </c>
    </row>
    <row r="183" spans="1:17" x14ac:dyDescent="0.25">
      <c r="A183" s="2">
        <v>43006</v>
      </c>
      <c r="B183">
        <v>1.28</v>
      </c>
      <c r="C183" s="6">
        <v>1.6168655300000001</v>
      </c>
      <c r="D183" s="8">
        <f t="shared" si="17"/>
        <v>71.817308203046167</v>
      </c>
      <c r="E183">
        <f t="shared" si="18"/>
        <v>1</v>
      </c>
      <c r="F183" s="8">
        <f t="shared" si="13"/>
        <v>1.3339140622500005</v>
      </c>
      <c r="G183">
        <f t="shared" si="14"/>
        <v>0</v>
      </c>
      <c r="H183" s="8">
        <f t="shared" si="15"/>
        <v>55.531127411767798</v>
      </c>
      <c r="I183">
        <f t="shared" si="19"/>
        <v>0.82500000000000029</v>
      </c>
      <c r="J183">
        <f t="shared" si="16"/>
        <v>1.3339140622500005</v>
      </c>
    </row>
    <row r="184" spans="1:17" x14ac:dyDescent="0.25">
      <c r="A184" s="2">
        <v>43007</v>
      </c>
      <c r="B184">
        <v>3.25</v>
      </c>
      <c r="C184" s="6">
        <v>1.6717153331250001</v>
      </c>
      <c r="D184" s="8">
        <f t="shared" si="17"/>
        <v>69.904680469546165</v>
      </c>
      <c r="E184">
        <f t="shared" si="18"/>
        <v>1</v>
      </c>
      <c r="F184" s="8">
        <f t="shared" si="13"/>
        <v>1.3373722665000005</v>
      </c>
      <c r="G184">
        <f t="shared" si="14"/>
        <v>0</v>
      </c>
      <c r="H184" s="8">
        <f t="shared" si="15"/>
        <v>55.531127411767798</v>
      </c>
      <c r="I184">
        <f t="shared" si="19"/>
        <v>0.80000000000000027</v>
      </c>
      <c r="J184">
        <f t="shared" si="16"/>
        <v>1.3373722665000005</v>
      </c>
    </row>
    <row r="185" spans="1:17" x14ac:dyDescent="0.25">
      <c r="A185" s="12">
        <v>43008</v>
      </c>
      <c r="B185" s="13">
        <v>1.62</v>
      </c>
      <c r="C185" s="14">
        <v>1.417402001408</v>
      </c>
      <c r="D185" s="15">
        <f t="shared" si="17"/>
        <v>69.383167020637359</v>
      </c>
      <c r="E185" s="13">
        <f t="shared" si="18"/>
        <v>1</v>
      </c>
      <c r="F185" s="33">
        <f t="shared" si="13"/>
        <v>1.0984865510912003</v>
      </c>
      <c r="G185" s="32">
        <f t="shared" si="14"/>
        <v>0</v>
      </c>
      <c r="H185" s="33">
        <f t="shared" si="15"/>
        <v>55.531127411767798</v>
      </c>
      <c r="I185" s="13">
        <f t="shared" si="19"/>
        <v>0.77500000000000024</v>
      </c>
      <c r="J185" s="32">
        <f t="shared" si="16"/>
        <v>1.0984865510912003</v>
      </c>
      <c r="K185" s="126" t="s">
        <v>12</v>
      </c>
      <c r="L185" s="126"/>
      <c r="M185" s="126"/>
      <c r="N185" s="126" t="s">
        <v>13</v>
      </c>
      <c r="O185" s="126"/>
      <c r="P185" s="126"/>
      <c r="Q185" s="2"/>
    </row>
    <row r="186" spans="1:17" x14ac:dyDescent="0.25">
      <c r="A186" s="16">
        <v>43009</v>
      </c>
      <c r="B186" s="17">
        <v>0.62</v>
      </c>
      <c r="C186" s="18">
        <v>0.97812841997299993</v>
      </c>
      <c r="D186" s="19">
        <f t="shared" si="17"/>
        <v>69.496763335617104</v>
      </c>
      <c r="E186" s="17">
        <f t="shared" si="18"/>
        <v>1</v>
      </c>
      <c r="F186" s="19">
        <f t="shared" si="13"/>
        <v>0.7335963149797502</v>
      </c>
      <c r="G186" s="17">
        <f t="shared" si="14"/>
        <v>0</v>
      </c>
      <c r="H186" s="17">
        <v>0</v>
      </c>
      <c r="I186" s="17">
        <f t="shared" si="19"/>
        <v>0.75000000000000022</v>
      </c>
      <c r="J186" s="17">
        <f t="shared" si="16"/>
        <v>0.7335963149797502</v>
      </c>
      <c r="K186" s="38" t="s">
        <v>14</v>
      </c>
      <c r="L186" s="38" t="s">
        <v>15</v>
      </c>
      <c r="M186" t="s">
        <v>16</v>
      </c>
      <c r="N186" s="38" t="s">
        <v>14</v>
      </c>
      <c r="O186" s="38" t="s">
        <v>15</v>
      </c>
      <c r="P186" t="s">
        <v>16</v>
      </c>
    </row>
    <row r="187" spans="1:17" x14ac:dyDescent="0.25">
      <c r="A187" s="2">
        <v>43010</v>
      </c>
      <c r="B187">
        <v>0.17</v>
      </c>
      <c r="C187" s="6">
        <v>2.3447796180529998</v>
      </c>
      <c r="D187" s="8">
        <f t="shared" si="17"/>
        <v>71.026728558705528</v>
      </c>
      <c r="E187">
        <f t="shared" si="18"/>
        <v>1</v>
      </c>
      <c r="F187" s="8">
        <f t="shared" si="13"/>
        <v>1.6999652230884255</v>
      </c>
      <c r="G187">
        <f t="shared" si="14"/>
        <v>0</v>
      </c>
      <c r="H187">
        <f t="shared" si="15"/>
        <v>0</v>
      </c>
      <c r="I187">
        <f t="shared" si="19"/>
        <v>0.7250000000000002</v>
      </c>
      <c r="J187">
        <f t="shared" si="16"/>
        <v>1.6999652230884255</v>
      </c>
      <c r="M187">
        <f>SUM(L247:L395)</f>
        <v>18.851773607922659</v>
      </c>
      <c r="N187" s="2"/>
      <c r="P187" s="2"/>
      <c r="Q187" s="2"/>
    </row>
    <row r="188" spans="1:17" x14ac:dyDescent="0.25">
      <c r="A188" s="2">
        <v>43011</v>
      </c>
      <c r="B188">
        <v>0.7</v>
      </c>
      <c r="C188" s="6">
        <v>1.8560595220480001</v>
      </c>
      <c r="D188" s="8">
        <f t="shared" si="17"/>
        <v>71.625970224139124</v>
      </c>
      <c r="E188">
        <f t="shared" si="18"/>
        <v>1</v>
      </c>
      <c r="F188" s="8">
        <f t="shared" si="13"/>
        <v>1.2992416654336003</v>
      </c>
      <c r="G188">
        <f t="shared" si="14"/>
        <v>0</v>
      </c>
      <c r="H188">
        <f t="shared" si="15"/>
        <v>0</v>
      </c>
      <c r="I188">
        <f t="shared" si="19"/>
        <v>0.70000000000000018</v>
      </c>
      <c r="J188">
        <f t="shared" si="16"/>
        <v>1.2992416654336003</v>
      </c>
    </row>
    <row r="189" spans="1:17" x14ac:dyDescent="0.25">
      <c r="A189" s="2">
        <v>43012</v>
      </c>
      <c r="B189">
        <v>11.77</v>
      </c>
      <c r="C189" s="6">
        <v>1.50641088</v>
      </c>
      <c r="D189" s="8">
        <f t="shared" si="17"/>
        <v>60.872797568139134</v>
      </c>
      <c r="E189">
        <f t="shared" si="18"/>
        <v>1</v>
      </c>
      <c r="F189" s="8">
        <f t="shared" si="13"/>
        <v>1.0168273440000002</v>
      </c>
      <c r="G189">
        <f t="shared" si="14"/>
        <v>0</v>
      </c>
      <c r="H189">
        <f t="shared" si="15"/>
        <v>0</v>
      </c>
      <c r="I189">
        <f t="shared" si="19"/>
        <v>0.67500000000000016</v>
      </c>
      <c r="J189">
        <f t="shared" si="16"/>
        <v>1.0168273440000002</v>
      </c>
    </row>
    <row r="190" spans="1:17" x14ac:dyDescent="0.25">
      <c r="A190" s="2">
        <v>43013</v>
      </c>
      <c r="B190">
        <v>0.31</v>
      </c>
      <c r="C190" s="6">
        <v>1.8345562499999999</v>
      </c>
      <c r="D190" s="8">
        <f t="shared" si="17"/>
        <v>61.755259130639132</v>
      </c>
      <c r="E190">
        <f t="shared" si="18"/>
        <v>1</v>
      </c>
      <c r="F190" s="8">
        <f t="shared" si="13"/>
        <v>1.1924615625000001</v>
      </c>
      <c r="G190">
        <f t="shared" si="14"/>
        <v>0</v>
      </c>
      <c r="H190">
        <f t="shared" si="15"/>
        <v>0</v>
      </c>
      <c r="I190">
        <f t="shared" si="19"/>
        <v>0.65000000000000013</v>
      </c>
      <c r="J190">
        <f t="shared" si="16"/>
        <v>1.1924615625000001</v>
      </c>
    </row>
    <row r="191" spans="1:17" x14ac:dyDescent="0.25">
      <c r="A191" s="2">
        <v>43014</v>
      </c>
      <c r="B191">
        <v>0.18</v>
      </c>
      <c r="C191" s="6">
        <v>1.350320601488</v>
      </c>
      <c r="D191" s="8">
        <f t="shared" si="17"/>
        <v>62.419209506569132</v>
      </c>
      <c r="E191">
        <f t="shared" si="18"/>
        <v>1</v>
      </c>
      <c r="F191" s="8">
        <f t="shared" si="13"/>
        <v>0.84395037593000022</v>
      </c>
      <c r="G191">
        <f t="shared" si="14"/>
        <v>0</v>
      </c>
      <c r="H191">
        <f t="shared" si="15"/>
        <v>0</v>
      </c>
      <c r="I191">
        <f t="shared" si="19"/>
        <v>0.62500000000000011</v>
      </c>
      <c r="J191">
        <f t="shared" si="16"/>
        <v>0.84395037593000022</v>
      </c>
    </row>
    <row r="192" spans="1:17" x14ac:dyDescent="0.25">
      <c r="A192" s="2">
        <v>43015</v>
      </c>
      <c r="B192">
        <v>0.09</v>
      </c>
      <c r="C192" s="6">
        <v>1.5617582031249999</v>
      </c>
      <c r="D192" s="8">
        <f t="shared" si="17"/>
        <v>63.266264428444131</v>
      </c>
      <c r="E192">
        <f t="shared" si="18"/>
        <v>1</v>
      </c>
      <c r="F192" s="8">
        <f t="shared" si="13"/>
        <v>0.93705492187500006</v>
      </c>
      <c r="G192">
        <f t="shared" si="14"/>
        <v>0</v>
      </c>
      <c r="H192">
        <f t="shared" si="15"/>
        <v>0</v>
      </c>
      <c r="I192">
        <f t="shared" si="19"/>
        <v>0.60000000000000009</v>
      </c>
      <c r="J192">
        <f t="shared" si="16"/>
        <v>0.93705492187500006</v>
      </c>
    </row>
    <row r="193" spans="1:10" x14ac:dyDescent="0.25">
      <c r="A193" s="2">
        <v>43016</v>
      </c>
      <c r="B193">
        <v>0</v>
      </c>
      <c r="C193" s="6">
        <v>0.93284043381299986</v>
      </c>
      <c r="D193" s="8">
        <f t="shared" si="17"/>
        <v>63.802647677886604</v>
      </c>
      <c r="E193">
        <f t="shared" si="18"/>
        <v>1</v>
      </c>
      <c r="F193" s="8">
        <f t="shared" si="13"/>
        <v>0.53638324944247495</v>
      </c>
      <c r="G193">
        <f t="shared" si="14"/>
        <v>0</v>
      </c>
      <c r="H193">
        <f t="shared" si="15"/>
        <v>0</v>
      </c>
      <c r="I193">
        <f>I192-(1.15-0.4)/30</f>
        <v>0.57500000000000007</v>
      </c>
      <c r="J193">
        <f t="shared" si="16"/>
        <v>0.53638324944247495</v>
      </c>
    </row>
    <row r="194" spans="1:10" x14ac:dyDescent="0.25">
      <c r="A194" s="2">
        <v>43017</v>
      </c>
      <c r="B194">
        <v>1.45</v>
      </c>
      <c r="C194" s="6">
        <v>1.125199400848</v>
      </c>
      <c r="D194" s="8">
        <f t="shared" si="17"/>
        <v>62.971507348353001</v>
      </c>
      <c r="E194">
        <f t="shared" si="18"/>
        <v>1</v>
      </c>
      <c r="F194" s="8">
        <f t="shared" si="13"/>
        <v>0.6188596704664</v>
      </c>
      <c r="G194">
        <f t="shared" si="14"/>
        <v>0</v>
      </c>
      <c r="H194">
        <f t="shared" si="15"/>
        <v>0</v>
      </c>
      <c r="I194">
        <f>I193-(1.15-0.4)/30</f>
        <v>0.55000000000000004</v>
      </c>
      <c r="J194">
        <f t="shared" si="16"/>
        <v>0.6188596704664</v>
      </c>
    </row>
    <row r="195" spans="1:10" x14ac:dyDescent="0.25">
      <c r="A195" s="2">
        <v>43018</v>
      </c>
      <c r="B195">
        <v>0.45</v>
      </c>
      <c r="C195" s="6">
        <v>1.1477909166079998</v>
      </c>
      <c r="D195" s="8">
        <f t="shared" si="17"/>
        <v>63.124097579572201</v>
      </c>
      <c r="E195">
        <f t="shared" si="18"/>
        <v>1</v>
      </c>
      <c r="F195" s="8">
        <f t="shared" si="13"/>
        <v>0.60259023121919997</v>
      </c>
      <c r="G195">
        <f t="shared" si="14"/>
        <v>0</v>
      </c>
      <c r="H195">
        <f t="shared" si="15"/>
        <v>0</v>
      </c>
      <c r="I195">
        <f t="shared" ref="I195:I198" si="20">I194-(1.15-0.4)/30</f>
        <v>0.52500000000000002</v>
      </c>
      <c r="J195">
        <f t="shared" si="16"/>
        <v>0.60259023121919997</v>
      </c>
    </row>
    <row r="196" spans="1:10" x14ac:dyDescent="0.25">
      <c r="A196" s="2">
        <v>43019</v>
      </c>
      <c r="B196">
        <v>4.92</v>
      </c>
      <c r="C196" s="6">
        <v>1.39507033</v>
      </c>
      <c r="D196" s="8">
        <f t="shared" si="17"/>
        <v>58.901632744572197</v>
      </c>
      <c r="E196">
        <f t="shared" si="18"/>
        <v>1</v>
      </c>
      <c r="F196" s="8">
        <f t="shared" ref="F196:F259" si="21">E196*J196</f>
        <v>0.69753516500000001</v>
      </c>
      <c r="G196">
        <f t="shared" ref="G196:G259" si="22">IF(D196=0,B196-F196-D195,0)</f>
        <v>0</v>
      </c>
      <c r="H196">
        <f t="shared" ref="H196:H259" si="23">H195+G196</f>
        <v>0</v>
      </c>
      <c r="I196">
        <f t="shared" si="20"/>
        <v>0.5</v>
      </c>
      <c r="J196">
        <f t="shared" ref="J196:J259" si="24">C196*I196</f>
        <v>0.69753516500000001</v>
      </c>
    </row>
    <row r="197" spans="1:10" x14ac:dyDescent="0.25">
      <c r="A197" s="2">
        <v>43020</v>
      </c>
      <c r="B197">
        <v>0.6</v>
      </c>
      <c r="C197" s="6">
        <v>1.1025957166079998</v>
      </c>
      <c r="D197" s="8">
        <f t="shared" ref="D197:D260" si="25">MAX((D196+F197-B197),0)</f>
        <v>58.825365709960998</v>
      </c>
      <c r="E197">
        <f t="shared" ref="E197:E260" si="26">IF(D196&gt;$Q$2,1-(D196-$Q$2)/($Q$1-$Q$2),1)</f>
        <v>1</v>
      </c>
      <c r="F197" s="8">
        <f t="shared" si="21"/>
        <v>0.52373296538879988</v>
      </c>
      <c r="G197">
        <f t="shared" si="22"/>
        <v>0</v>
      </c>
      <c r="H197">
        <f t="shared" si="23"/>
        <v>0</v>
      </c>
      <c r="I197">
        <f t="shared" si="20"/>
        <v>0.47499999999999998</v>
      </c>
      <c r="J197">
        <f t="shared" si="24"/>
        <v>0.52373296538879988</v>
      </c>
    </row>
    <row r="198" spans="1:10" x14ac:dyDescent="0.25">
      <c r="A198" s="2">
        <v>43021</v>
      </c>
      <c r="B198">
        <v>1.71</v>
      </c>
      <c r="C198" s="6">
        <v>0.91019812421299995</v>
      </c>
      <c r="D198" s="8">
        <f t="shared" si="25"/>
        <v>57.524954865856849</v>
      </c>
      <c r="E198">
        <f t="shared" si="26"/>
        <v>1</v>
      </c>
      <c r="F198" s="8">
        <f t="shared" si="21"/>
        <v>0.40958915589584993</v>
      </c>
      <c r="G198">
        <f t="shared" si="22"/>
        <v>0</v>
      </c>
      <c r="H198">
        <f t="shared" si="23"/>
        <v>0</v>
      </c>
      <c r="I198">
        <f t="shared" si="20"/>
        <v>0.44999999999999996</v>
      </c>
      <c r="J198">
        <f t="shared" si="24"/>
        <v>0.40958915589584993</v>
      </c>
    </row>
    <row r="199" spans="1:10" x14ac:dyDescent="0.25">
      <c r="A199" s="2">
        <v>43022</v>
      </c>
      <c r="B199">
        <v>0.45</v>
      </c>
      <c r="C199" s="6">
        <v>0.639271413653</v>
      </c>
      <c r="D199" s="8">
        <f t="shared" si="25"/>
        <v>57.346645216659368</v>
      </c>
      <c r="E199">
        <f t="shared" si="26"/>
        <v>1</v>
      </c>
      <c r="F199" s="8">
        <f t="shared" si="21"/>
        <v>0.27169035080252496</v>
      </c>
      <c r="G199">
        <f t="shared" si="22"/>
        <v>0</v>
      </c>
      <c r="H199">
        <f t="shared" si="23"/>
        <v>0</v>
      </c>
      <c r="I199">
        <f>I198-(1.15-0.4)/30</f>
        <v>0.42499999999999993</v>
      </c>
      <c r="J199">
        <f t="shared" si="24"/>
        <v>0.27169035080252496</v>
      </c>
    </row>
    <row r="200" spans="1:10" x14ac:dyDescent="0.25">
      <c r="A200" s="34">
        <v>43023</v>
      </c>
      <c r="B200" s="35">
        <v>0.72</v>
      </c>
      <c r="C200" s="92">
        <v>1.2492615026930001</v>
      </c>
      <c r="D200" s="36">
        <f t="shared" si="25"/>
        <v>57.126349817736568</v>
      </c>
      <c r="E200" s="35">
        <f t="shared" si="26"/>
        <v>1</v>
      </c>
      <c r="F200" s="36">
        <f t="shared" si="21"/>
        <v>0.49970460107719994</v>
      </c>
      <c r="G200" s="35">
        <f t="shared" si="22"/>
        <v>0</v>
      </c>
      <c r="H200" s="35">
        <f t="shared" si="23"/>
        <v>0</v>
      </c>
      <c r="I200" s="17">
        <f>I199-(1.15-0.4)/30</f>
        <v>0.39999999999999991</v>
      </c>
      <c r="J200" s="35">
        <f t="shared" si="24"/>
        <v>0.49970460107719994</v>
      </c>
    </row>
    <row r="201" spans="1:10" x14ac:dyDescent="0.25">
      <c r="A201" s="2">
        <v>43024</v>
      </c>
      <c r="B201">
        <v>1.75</v>
      </c>
      <c r="C201" s="6">
        <v>0.76318555636800001</v>
      </c>
      <c r="D201" s="8">
        <f t="shared" si="25"/>
        <v>55.910579707194167</v>
      </c>
      <c r="E201">
        <f t="shared" si="26"/>
        <v>1</v>
      </c>
      <c r="F201" s="8">
        <f t="shared" si="21"/>
        <v>0.53422988945759997</v>
      </c>
      <c r="G201">
        <f t="shared" si="22"/>
        <v>0</v>
      </c>
      <c r="H201">
        <f t="shared" si="23"/>
        <v>0</v>
      </c>
      <c r="I201">
        <v>0.7</v>
      </c>
      <c r="J201">
        <f t="shared" si="24"/>
        <v>0.53422988945759997</v>
      </c>
    </row>
    <row r="202" spans="1:10" x14ac:dyDescent="0.25">
      <c r="A202" s="2">
        <v>43025</v>
      </c>
      <c r="B202">
        <v>3.17</v>
      </c>
      <c r="C202" s="6">
        <v>1.5948525383679999</v>
      </c>
      <c r="D202" s="8">
        <f t="shared" si="25"/>
        <v>53.856976484051764</v>
      </c>
      <c r="E202">
        <f t="shared" si="26"/>
        <v>1</v>
      </c>
      <c r="F202" s="8">
        <f t="shared" si="21"/>
        <v>1.1163967768575997</v>
      </c>
      <c r="G202">
        <f t="shared" si="22"/>
        <v>0</v>
      </c>
      <c r="H202">
        <f t="shared" si="23"/>
        <v>0</v>
      </c>
      <c r="I202">
        <v>0.7</v>
      </c>
      <c r="J202">
        <f t="shared" si="24"/>
        <v>1.1163967768575997</v>
      </c>
    </row>
    <row r="203" spans="1:10" x14ac:dyDescent="0.25">
      <c r="A203" s="2">
        <v>43026</v>
      </c>
      <c r="B203">
        <v>1.36</v>
      </c>
      <c r="C203" s="6">
        <v>0.47162011596800008</v>
      </c>
      <c r="D203" s="8">
        <f t="shared" si="25"/>
        <v>52.827110565229361</v>
      </c>
      <c r="E203">
        <f t="shared" si="26"/>
        <v>1</v>
      </c>
      <c r="F203" s="8">
        <f t="shared" si="21"/>
        <v>0.33013408117760001</v>
      </c>
      <c r="G203">
        <f t="shared" si="22"/>
        <v>0</v>
      </c>
      <c r="H203">
        <f t="shared" si="23"/>
        <v>0</v>
      </c>
      <c r="I203">
        <v>0.7</v>
      </c>
      <c r="J203">
        <f t="shared" si="24"/>
        <v>0.33013408117760001</v>
      </c>
    </row>
    <row r="204" spans="1:10" x14ac:dyDescent="0.25">
      <c r="A204" s="2">
        <v>43027</v>
      </c>
      <c r="B204">
        <v>9.52</v>
      </c>
      <c r="C204" s="6">
        <v>0.317221218448</v>
      </c>
      <c r="D204" s="8">
        <f t="shared" si="25"/>
        <v>43.529165418142966</v>
      </c>
      <c r="E204">
        <f t="shared" si="26"/>
        <v>1</v>
      </c>
      <c r="F204" s="8">
        <f t="shared" si="21"/>
        <v>0.22205485291359997</v>
      </c>
      <c r="G204">
        <f t="shared" si="22"/>
        <v>0</v>
      </c>
      <c r="H204">
        <f t="shared" si="23"/>
        <v>0</v>
      </c>
      <c r="I204">
        <v>0.7</v>
      </c>
      <c r="J204">
        <f t="shared" si="24"/>
        <v>0.22205485291359997</v>
      </c>
    </row>
    <row r="205" spans="1:10" x14ac:dyDescent="0.25">
      <c r="A205" s="2">
        <v>43028</v>
      </c>
      <c r="B205">
        <v>1.8</v>
      </c>
      <c r="C205" s="6">
        <v>0.68425811389299984</v>
      </c>
      <c r="D205" s="8">
        <f t="shared" si="25"/>
        <v>42.208146097868067</v>
      </c>
      <c r="E205">
        <f t="shared" si="26"/>
        <v>1</v>
      </c>
      <c r="F205" s="8">
        <f t="shared" si="21"/>
        <v>0.47898067972509983</v>
      </c>
      <c r="G205">
        <f t="shared" si="22"/>
        <v>0</v>
      </c>
      <c r="H205">
        <f t="shared" si="23"/>
        <v>0</v>
      </c>
      <c r="I205">
        <v>0.7</v>
      </c>
      <c r="J205">
        <f t="shared" si="24"/>
        <v>0.47898067972509983</v>
      </c>
    </row>
    <row r="206" spans="1:10" x14ac:dyDescent="0.25">
      <c r="A206" s="2">
        <v>43029</v>
      </c>
      <c r="B206">
        <v>1.1499999999999999</v>
      </c>
      <c r="C206" s="6">
        <v>0.75189696469300005</v>
      </c>
      <c r="D206" s="8">
        <f t="shared" si="25"/>
        <v>41.584473973153166</v>
      </c>
      <c r="E206">
        <f t="shared" si="26"/>
        <v>1</v>
      </c>
      <c r="F206" s="8">
        <f t="shared" si="21"/>
        <v>0.52632787528509994</v>
      </c>
      <c r="G206">
        <f t="shared" si="22"/>
        <v>0</v>
      </c>
      <c r="H206">
        <f t="shared" si="23"/>
        <v>0</v>
      </c>
      <c r="I206">
        <v>0.7</v>
      </c>
      <c r="J206">
        <f t="shared" si="24"/>
        <v>0.52632787528509994</v>
      </c>
    </row>
    <row r="207" spans="1:10" x14ac:dyDescent="0.25">
      <c r="A207" s="2">
        <v>43030</v>
      </c>
      <c r="B207">
        <v>0.03</v>
      </c>
      <c r="C207" s="6">
        <v>1.1025957166079998</v>
      </c>
      <c r="D207" s="8">
        <f t="shared" si="25"/>
        <v>42.326290974778765</v>
      </c>
      <c r="E207">
        <f t="shared" si="26"/>
        <v>1</v>
      </c>
      <c r="F207" s="8">
        <f t="shared" si="21"/>
        <v>0.77181700162559985</v>
      </c>
      <c r="G207">
        <f t="shared" si="22"/>
        <v>0</v>
      </c>
      <c r="H207">
        <f t="shared" si="23"/>
        <v>0</v>
      </c>
      <c r="I207">
        <v>0.7</v>
      </c>
      <c r="J207">
        <f t="shared" si="24"/>
        <v>0.77181700162559985</v>
      </c>
    </row>
    <row r="208" spans="1:10" x14ac:dyDescent="0.25">
      <c r="A208" s="2">
        <v>43031</v>
      </c>
      <c r="B208">
        <v>0.49</v>
      </c>
      <c r="C208" s="6">
        <v>0.40515867636799996</v>
      </c>
      <c r="D208" s="8">
        <f t="shared" si="25"/>
        <v>42.119902048236362</v>
      </c>
      <c r="E208">
        <f t="shared" si="26"/>
        <v>1</v>
      </c>
      <c r="F208" s="8">
        <f t="shared" si="21"/>
        <v>0.28361107345759995</v>
      </c>
      <c r="G208">
        <f t="shared" si="22"/>
        <v>0</v>
      </c>
      <c r="H208">
        <f t="shared" si="23"/>
        <v>0</v>
      </c>
      <c r="I208">
        <v>0.7</v>
      </c>
      <c r="J208">
        <f t="shared" si="24"/>
        <v>0.28361107345759995</v>
      </c>
    </row>
    <row r="209" spans="1:10" x14ac:dyDescent="0.25">
      <c r="A209" s="2">
        <v>43032</v>
      </c>
      <c r="B209">
        <v>0.57999999999999996</v>
      </c>
      <c r="C209" s="6">
        <v>0.70678515485299975</v>
      </c>
      <c r="D209" s="8">
        <f t="shared" si="25"/>
        <v>42.034651656633464</v>
      </c>
      <c r="E209">
        <f t="shared" si="26"/>
        <v>1</v>
      </c>
      <c r="F209" s="8">
        <f t="shared" si="21"/>
        <v>0.4947496083970998</v>
      </c>
      <c r="G209">
        <f t="shared" si="22"/>
        <v>0</v>
      </c>
      <c r="H209">
        <f t="shared" si="23"/>
        <v>0</v>
      </c>
      <c r="I209">
        <v>0.7</v>
      </c>
      <c r="J209">
        <f t="shared" si="24"/>
        <v>0.4947496083970998</v>
      </c>
    </row>
    <row r="210" spans="1:10" x14ac:dyDescent="0.25">
      <c r="A210" s="2">
        <v>43033</v>
      </c>
      <c r="B210">
        <v>0.01</v>
      </c>
      <c r="C210" s="6">
        <v>1.05735808</v>
      </c>
      <c r="D210" s="8">
        <f t="shared" si="25"/>
        <v>42.764802312633464</v>
      </c>
      <c r="E210">
        <f t="shared" si="26"/>
        <v>1</v>
      </c>
      <c r="F210" s="8">
        <f t="shared" si="21"/>
        <v>0.74015065599999996</v>
      </c>
      <c r="G210">
        <f t="shared" si="22"/>
        <v>0</v>
      </c>
      <c r="H210">
        <f t="shared" si="23"/>
        <v>0</v>
      </c>
      <c r="I210">
        <v>0.7</v>
      </c>
      <c r="J210">
        <f t="shared" si="24"/>
        <v>0.74015065599999996</v>
      </c>
    </row>
    <row r="211" spans="1:10" x14ac:dyDescent="0.25">
      <c r="A211" s="2">
        <v>43034</v>
      </c>
      <c r="B211">
        <v>0.16</v>
      </c>
      <c r="C211" s="6">
        <v>0.81968064853299982</v>
      </c>
      <c r="D211" s="8">
        <f t="shared" si="25"/>
        <v>43.17857876660657</v>
      </c>
      <c r="E211">
        <f t="shared" si="26"/>
        <v>1</v>
      </c>
      <c r="F211" s="8">
        <f t="shared" si="21"/>
        <v>0.57377645397309984</v>
      </c>
      <c r="G211">
        <f t="shared" si="22"/>
        <v>0</v>
      </c>
      <c r="H211">
        <f t="shared" si="23"/>
        <v>0</v>
      </c>
      <c r="I211">
        <v>0.7</v>
      </c>
      <c r="J211">
        <f t="shared" si="24"/>
        <v>0.57377645397309984</v>
      </c>
    </row>
    <row r="212" spans="1:10" x14ac:dyDescent="0.25">
      <c r="A212" s="2">
        <v>43035</v>
      </c>
      <c r="B212">
        <v>0.04</v>
      </c>
      <c r="C212" s="6">
        <v>0.85361113460799998</v>
      </c>
      <c r="D212" s="8">
        <f t="shared" si="25"/>
        <v>43.73610656083217</v>
      </c>
      <c r="E212">
        <f t="shared" si="26"/>
        <v>1</v>
      </c>
      <c r="F212" s="8">
        <f t="shared" si="21"/>
        <v>0.59752779422559998</v>
      </c>
      <c r="G212">
        <f t="shared" si="22"/>
        <v>0</v>
      </c>
      <c r="H212">
        <f t="shared" si="23"/>
        <v>0</v>
      </c>
      <c r="I212">
        <v>0.7</v>
      </c>
      <c r="J212">
        <f t="shared" si="24"/>
        <v>0.59752779422559998</v>
      </c>
    </row>
    <row r="213" spans="1:10" x14ac:dyDescent="0.25">
      <c r="A213" s="2">
        <v>43036</v>
      </c>
      <c r="B213">
        <v>0.02</v>
      </c>
      <c r="C213" s="6">
        <v>0.95548443469299993</v>
      </c>
      <c r="D213" s="8">
        <f t="shared" si="25"/>
        <v>44.384945665117264</v>
      </c>
      <c r="E213">
        <f t="shared" si="26"/>
        <v>1</v>
      </c>
      <c r="F213" s="8">
        <f t="shared" si="21"/>
        <v>0.66883910428509996</v>
      </c>
      <c r="G213">
        <f t="shared" si="22"/>
        <v>0</v>
      </c>
      <c r="H213">
        <f t="shared" si="23"/>
        <v>0</v>
      </c>
      <c r="I213">
        <v>0.7</v>
      </c>
      <c r="J213">
        <f t="shared" si="24"/>
        <v>0.66883910428509996</v>
      </c>
    </row>
    <row r="214" spans="1:10" x14ac:dyDescent="0.25">
      <c r="A214" s="2">
        <v>43037</v>
      </c>
      <c r="B214">
        <v>0.03</v>
      </c>
      <c r="C214" s="6">
        <v>0.95548443469299993</v>
      </c>
      <c r="D214" s="8">
        <f t="shared" si="25"/>
        <v>45.023784769402361</v>
      </c>
      <c r="E214">
        <f t="shared" si="26"/>
        <v>1</v>
      </c>
      <c r="F214" s="8">
        <f t="shared" si="21"/>
        <v>0.66883910428509996</v>
      </c>
      <c r="G214">
        <f t="shared" si="22"/>
        <v>0</v>
      </c>
      <c r="H214">
        <f t="shared" si="23"/>
        <v>0</v>
      </c>
      <c r="I214">
        <v>0.7</v>
      </c>
      <c r="J214">
        <f t="shared" si="24"/>
        <v>0.66883910428509996</v>
      </c>
    </row>
    <row r="215" spans="1:10" x14ac:dyDescent="0.25">
      <c r="A215" s="2">
        <v>43038</v>
      </c>
      <c r="B215">
        <v>2.08</v>
      </c>
      <c r="C215" s="6">
        <v>0.24101421005300003</v>
      </c>
      <c r="D215" s="8">
        <f t="shared" si="25"/>
        <v>43.112494716439464</v>
      </c>
      <c r="E215">
        <f t="shared" si="26"/>
        <v>1</v>
      </c>
      <c r="F215" s="8">
        <f t="shared" si="21"/>
        <v>0.16870994703710002</v>
      </c>
      <c r="G215">
        <f t="shared" si="22"/>
        <v>0</v>
      </c>
      <c r="H215">
        <f t="shared" si="23"/>
        <v>0</v>
      </c>
      <c r="I215">
        <v>0.7</v>
      </c>
      <c r="J215">
        <f t="shared" si="24"/>
        <v>0.16870994703710002</v>
      </c>
    </row>
    <row r="216" spans="1:10" x14ac:dyDescent="0.25">
      <c r="A216" s="2">
        <v>43039</v>
      </c>
      <c r="B216">
        <v>0.14000000000000001</v>
      </c>
      <c r="C216" s="6">
        <v>0.24101421005300003</v>
      </c>
      <c r="D216" s="8">
        <f t="shared" si="25"/>
        <v>43.141204663476564</v>
      </c>
      <c r="E216">
        <f t="shared" si="26"/>
        <v>1</v>
      </c>
      <c r="F216" s="8">
        <f t="shared" si="21"/>
        <v>0.16870994703710002</v>
      </c>
      <c r="G216">
        <f t="shared" si="22"/>
        <v>0</v>
      </c>
      <c r="H216">
        <f t="shared" si="23"/>
        <v>0</v>
      </c>
      <c r="I216">
        <v>0.7</v>
      </c>
      <c r="J216">
        <f t="shared" si="24"/>
        <v>0.16870994703710002</v>
      </c>
    </row>
    <row r="217" spans="1:10" x14ac:dyDescent="0.25">
      <c r="A217" s="2">
        <v>43040</v>
      </c>
      <c r="B217">
        <v>0.46</v>
      </c>
      <c r="C217" s="6">
        <v>0.74061239244799992</v>
      </c>
      <c r="D217" s="8">
        <f t="shared" si="25"/>
        <v>43.199633338190161</v>
      </c>
      <c r="E217">
        <f t="shared" si="26"/>
        <v>1</v>
      </c>
      <c r="F217" s="8">
        <f t="shared" si="21"/>
        <v>0.51842867471359988</v>
      </c>
      <c r="G217">
        <f t="shared" si="22"/>
        <v>0</v>
      </c>
      <c r="H217">
        <f t="shared" si="23"/>
        <v>0</v>
      </c>
      <c r="I217">
        <v>0.7</v>
      </c>
      <c r="J217">
        <f t="shared" si="24"/>
        <v>0.51842867471359988</v>
      </c>
    </row>
    <row r="218" spans="1:10" x14ac:dyDescent="0.25">
      <c r="A218" s="2">
        <v>43041</v>
      </c>
      <c r="B218">
        <v>0.2</v>
      </c>
      <c r="C218" s="6">
        <v>0.56080203724800004</v>
      </c>
      <c r="D218" s="8">
        <f t="shared" si="25"/>
        <v>43.392194764263756</v>
      </c>
      <c r="E218">
        <f t="shared" si="26"/>
        <v>1</v>
      </c>
      <c r="F218" s="8">
        <f t="shared" si="21"/>
        <v>0.39256142607360001</v>
      </c>
      <c r="G218">
        <f t="shared" si="22"/>
        <v>0</v>
      </c>
      <c r="H218">
        <f t="shared" si="23"/>
        <v>0</v>
      </c>
      <c r="I218">
        <v>0.7</v>
      </c>
      <c r="J218">
        <f t="shared" si="24"/>
        <v>0.39256142607360001</v>
      </c>
    </row>
    <row r="219" spans="1:10" x14ac:dyDescent="0.25">
      <c r="A219" s="2">
        <v>43042</v>
      </c>
      <c r="B219">
        <v>0.08</v>
      </c>
      <c r="C219" s="6">
        <v>0.25185473228800004</v>
      </c>
      <c r="D219" s="8">
        <f t="shared" si="25"/>
        <v>43.48849307686536</v>
      </c>
      <c r="E219">
        <f t="shared" si="26"/>
        <v>1</v>
      </c>
      <c r="F219" s="8">
        <f t="shared" si="21"/>
        <v>0.1762983126016</v>
      </c>
      <c r="G219">
        <f t="shared" si="22"/>
        <v>0</v>
      </c>
      <c r="H219">
        <f t="shared" si="23"/>
        <v>0</v>
      </c>
      <c r="I219">
        <v>0.7</v>
      </c>
      <c r="J219">
        <f t="shared" si="24"/>
        <v>0.1762983126016</v>
      </c>
    </row>
    <row r="220" spans="1:10" x14ac:dyDescent="0.25">
      <c r="A220" s="2">
        <v>43043</v>
      </c>
      <c r="B220">
        <v>0.11</v>
      </c>
      <c r="C220" s="6">
        <v>0.59438766477299998</v>
      </c>
      <c r="D220" s="8">
        <f t="shared" si="25"/>
        <v>43.794564442206457</v>
      </c>
      <c r="E220">
        <f t="shared" si="26"/>
        <v>1</v>
      </c>
      <c r="F220" s="8">
        <f t="shared" si="21"/>
        <v>0.41607136534109995</v>
      </c>
      <c r="G220">
        <f t="shared" si="22"/>
        <v>0</v>
      </c>
      <c r="H220">
        <f t="shared" si="23"/>
        <v>0</v>
      </c>
      <c r="I220">
        <v>0.7</v>
      </c>
      <c r="J220">
        <f t="shared" si="24"/>
        <v>0.41607136534109995</v>
      </c>
    </row>
    <row r="221" spans="1:10" x14ac:dyDescent="0.25">
      <c r="A221" s="2">
        <v>43044</v>
      </c>
      <c r="B221">
        <v>0.03</v>
      </c>
      <c r="C221" s="6">
        <v>0.51613718732799996</v>
      </c>
      <c r="D221" s="8">
        <f t="shared" si="25"/>
        <v>44.125860473336054</v>
      </c>
      <c r="E221">
        <f t="shared" si="26"/>
        <v>1</v>
      </c>
      <c r="F221" s="8">
        <f t="shared" si="21"/>
        <v>0.36129603112959996</v>
      </c>
      <c r="G221">
        <f t="shared" si="22"/>
        <v>0</v>
      </c>
      <c r="H221">
        <f t="shared" si="23"/>
        <v>0</v>
      </c>
      <c r="I221">
        <v>0.7</v>
      </c>
      <c r="J221">
        <f t="shared" si="24"/>
        <v>0.36129603112959996</v>
      </c>
    </row>
    <row r="222" spans="1:10" x14ac:dyDescent="0.25">
      <c r="A222" s="2">
        <v>43045</v>
      </c>
      <c r="B222">
        <v>0.56999999999999995</v>
      </c>
      <c r="C222" s="6">
        <v>0.28447042357300006</v>
      </c>
      <c r="D222" s="8">
        <f t="shared" si="25"/>
        <v>43.754989769837152</v>
      </c>
      <c r="E222">
        <f t="shared" si="26"/>
        <v>1</v>
      </c>
      <c r="F222" s="8">
        <f t="shared" si="21"/>
        <v>0.19912929650110003</v>
      </c>
      <c r="G222">
        <f t="shared" si="22"/>
        <v>0</v>
      </c>
      <c r="H222">
        <f t="shared" si="23"/>
        <v>0</v>
      </c>
      <c r="I222">
        <v>0.7</v>
      </c>
      <c r="J222">
        <f t="shared" si="24"/>
        <v>0.19912929650110003</v>
      </c>
    </row>
    <row r="223" spans="1:10" x14ac:dyDescent="0.25">
      <c r="A223" s="2">
        <v>43046</v>
      </c>
      <c r="B223">
        <v>0.17</v>
      </c>
      <c r="C223" s="6">
        <v>0.44942226932799995</v>
      </c>
      <c r="D223" s="8">
        <f t="shared" si="25"/>
        <v>43.89958535836675</v>
      </c>
      <c r="E223">
        <f t="shared" si="26"/>
        <v>1</v>
      </c>
      <c r="F223" s="8">
        <f t="shared" si="21"/>
        <v>0.31459558852959996</v>
      </c>
      <c r="G223">
        <f t="shared" si="22"/>
        <v>0</v>
      </c>
      <c r="H223">
        <f t="shared" si="23"/>
        <v>0</v>
      </c>
      <c r="I223">
        <v>0.7</v>
      </c>
      <c r="J223">
        <f t="shared" si="24"/>
        <v>0.31459558852959996</v>
      </c>
    </row>
    <row r="224" spans="1:10" x14ac:dyDescent="0.25">
      <c r="A224" s="2">
        <v>43047</v>
      </c>
      <c r="B224">
        <v>0.61</v>
      </c>
      <c r="C224" s="6">
        <v>0.27358312999999995</v>
      </c>
      <c r="D224" s="8">
        <f t="shared" si="25"/>
        <v>43.481093549366747</v>
      </c>
      <c r="E224">
        <f t="shared" si="26"/>
        <v>1</v>
      </c>
      <c r="F224" s="8">
        <f t="shared" si="21"/>
        <v>0.19150819099999997</v>
      </c>
      <c r="G224">
        <f t="shared" si="22"/>
        <v>0</v>
      </c>
      <c r="H224">
        <f t="shared" si="23"/>
        <v>0</v>
      </c>
      <c r="I224">
        <v>0.7</v>
      </c>
      <c r="J224">
        <f t="shared" si="24"/>
        <v>0.19150819099999997</v>
      </c>
    </row>
    <row r="225" spans="1:10" x14ac:dyDescent="0.25">
      <c r="A225" s="2">
        <v>43048</v>
      </c>
      <c r="B225">
        <v>0.3</v>
      </c>
      <c r="C225" s="6">
        <v>1.0234096179729999</v>
      </c>
      <c r="D225" s="8">
        <f t="shared" si="25"/>
        <v>43.89748028194785</v>
      </c>
      <c r="E225">
        <f t="shared" si="26"/>
        <v>1</v>
      </c>
      <c r="F225" s="8">
        <f t="shared" si="21"/>
        <v>0.71638673258109986</v>
      </c>
      <c r="G225">
        <f t="shared" si="22"/>
        <v>0</v>
      </c>
      <c r="H225">
        <f t="shared" si="23"/>
        <v>0</v>
      </c>
      <c r="I225">
        <v>0.7</v>
      </c>
      <c r="J225">
        <f t="shared" si="24"/>
        <v>0.71638673258109986</v>
      </c>
    </row>
    <row r="226" spans="1:10" x14ac:dyDescent="0.25">
      <c r="A226" s="2">
        <v>43049</v>
      </c>
      <c r="B226">
        <v>0.02</v>
      </c>
      <c r="C226" s="6">
        <v>0.84229871717299987</v>
      </c>
      <c r="D226" s="8">
        <f t="shared" si="25"/>
        <v>44.467089383968947</v>
      </c>
      <c r="E226">
        <f t="shared" si="26"/>
        <v>1</v>
      </c>
      <c r="F226" s="8">
        <f t="shared" si="21"/>
        <v>0.58960910202109984</v>
      </c>
      <c r="G226">
        <f t="shared" si="22"/>
        <v>0</v>
      </c>
      <c r="H226">
        <f t="shared" si="23"/>
        <v>0</v>
      </c>
      <c r="I226">
        <v>0.7</v>
      </c>
      <c r="J226">
        <f t="shared" si="24"/>
        <v>0.58960910202109984</v>
      </c>
    </row>
    <row r="227" spans="1:10" x14ac:dyDescent="0.25">
      <c r="A227" s="2">
        <v>43050</v>
      </c>
      <c r="B227">
        <v>0</v>
      </c>
      <c r="C227" s="6">
        <v>0.53845218420800001</v>
      </c>
      <c r="D227" s="8">
        <f t="shared" si="25"/>
        <v>44.844005912914547</v>
      </c>
      <c r="E227">
        <f t="shared" si="26"/>
        <v>1</v>
      </c>
      <c r="F227" s="8">
        <f t="shared" si="21"/>
        <v>0.37691652894559996</v>
      </c>
      <c r="G227">
        <f t="shared" si="22"/>
        <v>0</v>
      </c>
      <c r="H227">
        <f t="shared" si="23"/>
        <v>0</v>
      </c>
      <c r="I227">
        <v>0.7</v>
      </c>
      <c r="J227">
        <f t="shared" si="24"/>
        <v>0.37691652894559996</v>
      </c>
    </row>
    <row r="228" spans="1:10" x14ac:dyDescent="0.25">
      <c r="A228" s="2">
        <v>43051</v>
      </c>
      <c r="B228">
        <v>0</v>
      </c>
      <c r="C228" s="6">
        <v>0.61681567693299999</v>
      </c>
      <c r="D228" s="8">
        <f t="shared" si="25"/>
        <v>45.275776886767645</v>
      </c>
      <c r="E228">
        <f t="shared" si="26"/>
        <v>1</v>
      </c>
      <c r="F228" s="8">
        <f t="shared" si="21"/>
        <v>0.43177097385309998</v>
      </c>
      <c r="G228">
        <f t="shared" si="22"/>
        <v>0</v>
      </c>
      <c r="H228">
        <f t="shared" si="23"/>
        <v>0</v>
      </c>
      <c r="I228">
        <v>0.7</v>
      </c>
      <c r="J228">
        <f t="shared" si="24"/>
        <v>0.43177097385309998</v>
      </c>
    </row>
    <row r="229" spans="1:10" x14ac:dyDescent="0.25">
      <c r="A229" s="2">
        <v>43052</v>
      </c>
      <c r="B229">
        <v>0.43</v>
      </c>
      <c r="C229" s="6">
        <v>0.36108575092799994</v>
      </c>
      <c r="D229" s="8">
        <f t="shared" si="25"/>
        <v>45.098536912417245</v>
      </c>
      <c r="E229">
        <f t="shared" si="26"/>
        <v>1</v>
      </c>
      <c r="F229" s="8">
        <f t="shared" si="21"/>
        <v>0.25276002564959993</v>
      </c>
      <c r="G229">
        <f t="shared" si="22"/>
        <v>0</v>
      </c>
      <c r="H229">
        <f t="shared" si="23"/>
        <v>0</v>
      </c>
      <c r="I229">
        <v>0.7</v>
      </c>
      <c r="J229">
        <f t="shared" si="24"/>
        <v>0.25276002564959993</v>
      </c>
    </row>
    <row r="230" spans="1:10" x14ac:dyDescent="0.25">
      <c r="A230" s="2">
        <v>43053</v>
      </c>
      <c r="B230">
        <v>0.05</v>
      </c>
      <c r="C230" s="6">
        <v>0.317221218448</v>
      </c>
      <c r="D230" s="8">
        <f t="shared" si="25"/>
        <v>45.270591765330849</v>
      </c>
      <c r="E230">
        <f t="shared" si="26"/>
        <v>1</v>
      </c>
      <c r="F230" s="8">
        <f t="shared" si="21"/>
        <v>0.22205485291359997</v>
      </c>
      <c r="G230">
        <f t="shared" si="22"/>
        <v>0</v>
      </c>
      <c r="H230">
        <f t="shared" si="23"/>
        <v>0</v>
      </c>
      <c r="I230">
        <v>0.7</v>
      </c>
      <c r="J230">
        <f t="shared" si="24"/>
        <v>0.22205485291359997</v>
      </c>
    </row>
    <row r="231" spans="1:10" x14ac:dyDescent="0.25">
      <c r="A231" s="2">
        <v>43054</v>
      </c>
      <c r="B231">
        <v>0.77</v>
      </c>
      <c r="C231" s="6">
        <v>2.7999212533000008E-2</v>
      </c>
      <c r="D231" s="8">
        <f t="shared" si="25"/>
        <v>44.520191214103946</v>
      </c>
      <c r="E231">
        <f t="shared" si="26"/>
        <v>1</v>
      </c>
      <c r="F231" s="8">
        <f t="shared" si="21"/>
        <v>1.9599448773100003E-2</v>
      </c>
      <c r="G231">
        <f t="shared" si="22"/>
        <v>0</v>
      </c>
      <c r="H231">
        <f t="shared" si="23"/>
        <v>0</v>
      </c>
      <c r="I231">
        <v>0.7</v>
      </c>
      <c r="J231">
        <f t="shared" si="24"/>
        <v>1.9599448773100003E-2</v>
      </c>
    </row>
    <row r="232" spans="1:10" x14ac:dyDescent="0.25">
      <c r="A232" s="2">
        <v>43055</v>
      </c>
      <c r="B232">
        <v>7.0000000000000007E-2</v>
      </c>
      <c r="C232" s="6">
        <v>0.60559807999999982</v>
      </c>
      <c r="D232" s="8">
        <f t="shared" si="25"/>
        <v>44.874109870103943</v>
      </c>
      <c r="E232">
        <f t="shared" si="26"/>
        <v>1</v>
      </c>
      <c r="F232" s="8">
        <f t="shared" si="21"/>
        <v>0.42391865599999984</v>
      </c>
      <c r="G232">
        <f t="shared" si="22"/>
        <v>0</v>
      </c>
      <c r="H232">
        <f t="shared" si="23"/>
        <v>0</v>
      </c>
      <c r="I232">
        <v>0.7</v>
      </c>
      <c r="J232">
        <f t="shared" si="24"/>
        <v>0.42391865599999984</v>
      </c>
    </row>
    <row r="233" spans="1:10" x14ac:dyDescent="0.25">
      <c r="A233" s="2">
        <v>43056</v>
      </c>
      <c r="B233">
        <v>0.09</v>
      </c>
      <c r="C233" s="6">
        <v>0.51613718732799996</v>
      </c>
      <c r="D233" s="8">
        <f t="shared" si="25"/>
        <v>45.145405901233538</v>
      </c>
      <c r="E233">
        <f t="shared" si="26"/>
        <v>1</v>
      </c>
      <c r="F233" s="8">
        <f t="shared" si="21"/>
        <v>0.36129603112959996</v>
      </c>
      <c r="G233">
        <f t="shared" si="22"/>
        <v>0</v>
      </c>
      <c r="H233">
        <f t="shared" si="23"/>
        <v>0</v>
      </c>
      <c r="I233">
        <v>0.7</v>
      </c>
      <c r="J233">
        <f t="shared" si="24"/>
        <v>0.36129603112959996</v>
      </c>
    </row>
    <row r="234" spans="1:10" x14ac:dyDescent="0.25">
      <c r="A234" s="2">
        <v>43057</v>
      </c>
      <c r="B234">
        <v>0</v>
      </c>
      <c r="C234" s="6">
        <v>0.61681567693299999</v>
      </c>
      <c r="D234" s="8">
        <f t="shared" si="25"/>
        <v>45.577176875086636</v>
      </c>
      <c r="E234">
        <f t="shared" si="26"/>
        <v>1</v>
      </c>
      <c r="F234" s="8">
        <f t="shared" si="21"/>
        <v>0.43177097385309998</v>
      </c>
      <c r="G234">
        <f t="shared" si="22"/>
        <v>0</v>
      </c>
      <c r="H234">
        <f t="shared" si="23"/>
        <v>0</v>
      </c>
      <c r="I234">
        <v>0.7</v>
      </c>
      <c r="J234">
        <f t="shared" si="24"/>
        <v>0.43177097385309998</v>
      </c>
    </row>
    <row r="235" spans="1:10" x14ac:dyDescent="0.25">
      <c r="A235" s="2">
        <v>43058</v>
      </c>
      <c r="B235">
        <v>6.07</v>
      </c>
      <c r="C235" s="6">
        <v>0.29537272780799995</v>
      </c>
      <c r="D235" s="8">
        <f t="shared" si="25"/>
        <v>39.713937784552236</v>
      </c>
      <c r="E235">
        <f t="shared" si="26"/>
        <v>1</v>
      </c>
      <c r="F235" s="8">
        <f t="shared" si="21"/>
        <v>0.20676090946559994</v>
      </c>
      <c r="G235">
        <f t="shared" si="22"/>
        <v>0</v>
      </c>
      <c r="H235">
        <f t="shared" si="23"/>
        <v>0</v>
      </c>
      <c r="I235">
        <v>0.7</v>
      </c>
      <c r="J235">
        <f t="shared" si="24"/>
        <v>0.20676090946559994</v>
      </c>
    </row>
    <row r="236" spans="1:10" x14ac:dyDescent="0.25">
      <c r="A236" s="2">
        <v>43059</v>
      </c>
      <c r="B236">
        <v>4.1900000000000004</v>
      </c>
      <c r="C236" s="6">
        <v>-0.19589531687499998</v>
      </c>
      <c r="D236" s="8">
        <f t="shared" si="25"/>
        <v>35.386811062739739</v>
      </c>
      <c r="E236">
        <f t="shared" si="26"/>
        <v>1</v>
      </c>
      <c r="F236" s="8">
        <f t="shared" si="21"/>
        <v>-0.13712672181249996</v>
      </c>
      <c r="G236">
        <f t="shared" si="22"/>
        <v>0</v>
      </c>
      <c r="H236">
        <f t="shared" si="23"/>
        <v>0</v>
      </c>
      <c r="I236">
        <v>0.7</v>
      </c>
      <c r="J236">
        <f t="shared" si="24"/>
        <v>-0.13712672181249996</v>
      </c>
    </row>
    <row r="237" spans="1:10" x14ac:dyDescent="0.25">
      <c r="A237" s="2">
        <v>43060</v>
      </c>
      <c r="B237">
        <v>2.15</v>
      </c>
      <c r="C237" s="6">
        <v>-0.23516898002699996</v>
      </c>
      <c r="D237" s="8">
        <f t="shared" si="25"/>
        <v>33.07219277672084</v>
      </c>
      <c r="E237">
        <f t="shared" si="26"/>
        <v>1</v>
      </c>
      <c r="F237" s="8">
        <f t="shared" si="21"/>
        <v>-0.16461828601889997</v>
      </c>
      <c r="G237">
        <f t="shared" si="22"/>
        <v>0</v>
      </c>
      <c r="H237">
        <f t="shared" si="23"/>
        <v>0</v>
      </c>
      <c r="I237">
        <v>0.7</v>
      </c>
      <c r="J237">
        <f t="shared" si="24"/>
        <v>-0.16461828601889997</v>
      </c>
    </row>
    <row r="238" spans="1:10" x14ac:dyDescent="0.25">
      <c r="A238" s="2">
        <v>43061</v>
      </c>
      <c r="B238">
        <v>25.87</v>
      </c>
      <c r="C238" s="6">
        <v>0.13354753509299999</v>
      </c>
      <c r="D238" s="8">
        <f t="shared" si="25"/>
        <v>7.2956760512859411</v>
      </c>
      <c r="E238">
        <f t="shared" si="26"/>
        <v>1</v>
      </c>
      <c r="F238" s="8">
        <f t="shared" si="21"/>
        <v>9.3483274565099986E-2</v>
      </c>
      <c r="G238">
        <f t="shared" si="22"/>
        <v>0</v>
      </c>
      <c r="H238">
        <f t="shared" si="23"/>
        <v>0</v>
      </c>
      <c r="I238">
        <v>0.7</v>
      </c>
      <c r="J238">
        <f t="shared" si="24"/>
        <v>9.3483274565099986E-2</v>
      </c>
    </row>
    <row r="239" spans="1:10" x14ac:dyDescent="0.25">
      <c r="A239" s="2">
        <v>43062</v>
      </c>
      <c r="B239">
        <v>0.11</v>
      </c>
      <c r="C239" s="6">
        <v>0.328166833125</v>
      </c>
      <c r="D239" s="8">
        <f t="shared" si="25"/>
        <v>7.4153928344734412</v>
      </c>
      <c r="E239">
        <f t="shared" si="26"/>
        <v>1</v>
      </c>
      <c r="F239" s="8">
        <f t="shared" si="21"/>
        <v>0.2297167831875</v>
      </c>
      <c r="G239">
        <f t="shared" si="22"/>
        <v>0</v>
      </c>
      <c r="H239">
        <f t="shared" si="23"/>
        <v>0</v>
      </c>
      <c r="I239">
        <v>0.7</v>
      </c>
      <c r="J239">
        <f t="shared" si="24"/>
        <v>0.2297167831875</v>
      </c>
    </row>
    <row r="240" spans="1:10" x14ac:dyDescent="0.25">
      <c r="A240" s="2">
        <v>43063</v>
      </c>
      <c r="B240">
        <v>0.08</v>
      </c>
      <c r="C240" s="6">
        <v>0.41620738477300001</v>
      </c>
      <c r="D240" s="8">
        <f t="shared" si="25"/>
        <v>7.6267380038145411</v>
      </c>
      <c r="E240">
        <f t="shared" si="26"/>
        <v>1</v>
      </c>
      <c r="F240" s="8">
        <f t="shared" si="21"/>
        <v>0.2913451693411</v>
      </c>
      <c r="G240">
        <f t="shared" si="22"/>
        <v>0</v>
      </c>
      <c r="H240">
        <f t="shared" si="23"/>
        <v>0</v>
      </c>
      <c r="I240">
        <v>0.7</v>
      </c>
      <c r="J240">
        <f t="shared" si="24"/>
        <v>0.2913451693411</v>
      </c>
    </row>
    <row r="241" spans="1:12" x14ac:dyDescent="0.25">
      <c r="A241" s="2">
        <v>43064</v>
      </c>
      <c r="B241">
        <v>0.13</v>
      </c>
      <c r="C241" s="6">
        <v>0.53845218420800001</v>
      </c>
      <c r="D241" s="8">
        <f t="shared" si="25"/>
        <v>7.873654532760141</v>
      </c>
      <c r="E241">
        <f t="shared" si="26"/>
        <v>1</v>
      </c>
      <c r="F241" s="8">
        <f t="shared" si="21"/>
        <v>0.37691652894559996</v>
      </c>
      <c r="G241">
        <f t="shared" si="22"/>
        <v>0</v>
      </c>
      <c r="H241">
        <f t="shared" si="23"/>
        <v>0</v>
      </c>
      <c r="I241">
        <v>0.7</v>
      </c>
      <c r="J241">
        <f t="shared" si="24"/>
        <v>0.37691652894559996</v>
      </c>
    </row>
    <row r="242" spans="1:12" x14ac:dyDescent="0.25">
      <c r="A242" s="2">
        <v>43065</v>
      </c>
      <c r="B242">
        <v>1.1299999999999999</v>
      </c>
      <c r="C242" s="6">
        <v>0.33912631500799995</v>
      </c>
      <c r="D242" s="8">
        <f t="shared" si="25"/>
        <v>6.9810429532657414</v>
      </c>
      <c r="E242">
        <f t="shared" si="26"/>
        <v>1</v>
      </c>
      <c r="F242" s="8">
        <f t="shared" si="21"/>
        <v>0.23738842050559994</v>
      </c>
      <c r="G242">
        <f t="shared" si="22"/>
        <v>0</v>
      </c>
      <c r="H242">
        <f t="shared" si="23"/>
        <v>0</v>
      </c>
      <c r="I242">
        <v>0.7</v>
      </c>
      <c r="J242">
        <f t="shared" si="24"/>
        <v>0.23738842050559994</v>
      </c>
    </row>
    <row r="243" spans="1:12" x14ac:dyDescent="0.25">
      <c r="A243" s="2">
        <v>43066</v>
      </c>
      <c r="B243">
        <v>0.25</v>
      </c>
      <c r="C243" s="6">
        <v>0.62804020468799993</v>
      </c>
      <c r="D243" s="8">
        <f t="shared" si="25"/>
        <v>7.1706710965473413</v>
      </c>
      <c r="E243">
        <f t="shared" si="26"/>
        <v>1</v>
      </c>
      <c r="F243" s="8">
        <f>E243*J243</f>
        <v>0.43962814328159994</v>
      </c>
      <c r="G243">
        <f>IF(D243=0,B243-F243-D242,0)</f>
        <v>0</v>
      </c>
      <c r="H243">
        <f t="shared" si="23"/>
        <v>0</v>
      </c>
      <c r="I243">
        <v>0.7</v>
      </c>
      <c r="J243">
        <f t="shared" si="24"/>
        <v>0.43962814328159994</v>
      </c>
    </row>
    <row r="244" spans="1:12" x14ac:dyDescent="0.25">
      <c r="A244" s="2">
        <v>43067</v>
      </c>
      <c r="B244">
        <v>6.8</v>
      </c>
      <c r="C244" s="6">
        <v>0.60559807999999982</v>
      </c>
      <c r="D244" s="8">
        <f t="shared" si="25"/>
        <v>0.7945897525473411</v>
      </c>
      <c r="E244">
        <f t="shared" si="26"/>
        <v>1</v>
      </c>
      <c r="F244" s="8">
        <f t="shared" si="21"/>
        <v>0.42391865599999984</v>
      </c>
      <c r="G244">
        <f t="shared" si="22"/>
        <v>0</v>
      </c>
      <c r="H244">
        <f t="shared" si="23"/>
        <v>0</v>
      </c>
      <c r="I244">
        <v>0.7</v>
      </c>
      <c r="J244">
        <f t="shared" si="24"/>
        <v>0.42391865599999984</v>
      </c>
    </row>
    <row r="245" spans="1:12" x14ac:dyDescent="0.25">
      <c r="A245" s="2">
        <v>43068</v>
      </c>
      <c r="B245">
        <v>0.46</v>
      </c>
      <c r="C245" s="6">
        <v>0.77447793312499991</v>
      </c>
      <c r="D245" s="8">
        <f t="shared" si="25"/>
        <v>0.87672430573484106</v>
      </c>
      <c r="E245">
        <f t="shared" si="26"/>
        <v>1</v>
      </c>
      <c r="F245" s="8">
        <f t="shared" si="21"/>
        <v>0.54213455318749992</v>
      </c>
      <c r="G245">
        <f t="shared" si="22"/>
        <v>0</v>
      </c>
      <c r="H245">
        <f t="shared" si="23"/>
        <v>0</v>
      </c>
      <c r="I245">
        <v>0.7</v>
      </c>
      <c r="J245">
        <f t="shared" si="24"/>
        <v>0.54213455318749992</v>
      </c>
    </row>
    <row r="246" spans="1:12" x14ac:dyDescent="0.25">
      <c r="A246" s="2">
        <v>43069</v>
      </c>
      <c r="B246">
        <v>8.48</v>
      </c>
      <c r="C246" s="6">
        <v>0.78577386188800014</v>
      </c>
      <c r="D246" s="8">
        <f t="shared" si="25"/>
        <v>0</v>
      </c>
      <c r="E246">
        <f t="shared" si="26"/>
        <v>1</v>
      </c>
      <c r="F246" s="8">
        <f t="shared" si="21"/>
        <v>0.55004170332160007</v>
      </c>
      <c r="G246">
        <f t="shared" si="22"/>
        <v>7.0532339909435589</v>
      </c>
      <c r="H246">
        <f t="shared" si="23"/>
        <v>7.0532339909435589</v>
      </c>
      <c r="I246">
        <v>0.7</v>
      </c>
      <c r="J246">
        <f t="shared" si="24"/>
        <v>0.55004170332160007</v>
      </c>
    </row>
    <row r="247" spans="1:12" x14ac:dyDescent="0.25">
      <c r="A247" s="2">
        <v>43070</v>
      </c>
      <c r="B247">
        <v>1.5</v>
      </c>
      <c r="C247" s="6">
        <v>0.317221218448</v>
      </c>
      <c r="D247" s="8">
        <f t="shared" si="25"/>
        <v>0</v>
      </c>
      <c r="E247">
        <f t="shared" si="26"/>
        <v>1</v>
      </c>
      <c r="F247" s="8">
        <f t="shared" si="21"/>
        <v>0.22205485291359997</v>
      </c>
      <c r="G247">
        <f t="shared" si="22"/>
        <v>1.2779451470864001</v>
      </c>
      <c r="H247">
        <f t="shared" si="23"/>
        <v>8.3311791380299596</v>
      </c>
      <c r="I247">
        <v>0.7</v>
      </c>
      <c r="J247">
        <f t="shared" si="24"/>
        <v>0.22205485291359997</v>
      </c>
      <c r="K247">
        <v>6.12</v>
      </c>
      <c r="L247">
        <f>0.5*(K247+K187)*(H247-H187)/100</f>
        <v>0.25493408162371678</v>
      </c>
    </row>
    <row r="248" spans="1:12" x14ac:dyDescent="0.25">
      <c r="A248" s="2">
        <v>43071</v>
      </c>
      <c r="B248">
        <v>0.61</v>
      </c>
      <c r="C248" s="6">
        <v>-3.4279469386999988E-2</v>
      </c>
      <c r="D248" s="8">
        <f t="shared" si="25"/>
        <v>0</v>
      </c>
      <c r="E248">
        <f t="shared" si="26"/>
        <v>1</v>
      </c>
      <c r="F248" s="8">
        <f t="shared" si="21"/>
        <v>-2.3995628570899988E-2</v>
      </c>
      <c r="G248">
        <f t="shared" si="22"/>
        <v>0.63399562857089997</v>
      </c>
      <c r="H248">
        <f t="shared" si="23"/>
        <v>8.9651747666008603</v>
      </c>
      <c r="I248">
        <v>0.7</v>
      </c>
      <c r="J248">
        <f t="shared" si="24"/>
        <v>-2.3995628570899988E-2</v>
      </c>
    </row>
    <row r="249" spans="1:12" x14ac:dyDescent="0.25">
      <c r="A249" s="2">
        <v>43072</v>
      </c>
      <c r="B249">
        <v>0.08</v>
      </c>
      <c r="C249" s="6">
        <v>-8.5514806271999991E-2</v>
      </c>
      <c r="D249" s="8">
        <f t="shared" si="25"/>
        <v>0</v>
      </c>
      <c r="E249">
        <f t="shared" si="26"/>
        <v>1</v>
      </c>
      <c r="F249" s="8">
        <f t="shared" si="21"/>
        <v>-5.9860364390399989E-2</v>
      </c>
      <c r="G249">
        <f t="shared" si="22"/>
        <v>0.1398603643904</v>
      </c>
      <c r="H249">
        <f t="shared" si="23"/>
        <v>9.1050351309912596</v>
      </c>
      <c r="I249">
        <v>0.7</v>
      </c>
      <c r="J249">
        <f t="shared" si="24"/>
        <v>-5.9860364390399989E-2</v>
      </c>
    </row>
    <row r="250" spans="1:12" x14ac:dyDescent="0.25">
      <c r="A250" s="2">
        <v>43073</v>
      </c>
      <c r="B250">
        <v>0.1</v>
      </c>
      <c r="C250" s="6">
        <v>0.13354753509299999</v>
      </c>
      <c r="D250" s="8">
        <f t="shared" si="25"/>
        <v>0</v>
      </c>
      <c r="E250">
        <f t="shared" si="26"/>
        <v>1</v>
      </c>
      <c r="F250" s="8">
        <f t="shared" si="21"/>
        <v>9.3483274565099986E-2</v>
      </c>
      <c r="G250">
        <f t="shared" si="22"/>
        <v>6.5167254349000198E-3</v>
      </c>
      <c r="H250">
        <f t="shared" si="23"/>
        <v>9.1115518564261588</v>
      </c>
      <c r="I250">
        <v>0.7</v>
      </c>
      <c r="J250">
        <f t="shared" si="24"/>
        <v>9.3483274565099986E-2</v>
      </c>
    </row>
    <row r="251" spans="1:12" x14ac:dyDescent="0.25">
      <c r="A251" s="2">
        <v>43074</v>
      </c>
      <c r="B251">
        <v>0.01</v>
      </c>
      <c r="C251" s="6">
        <v>0.37208514341300003</v>
      </c>
      <c r="D251" s="8">
        <f t="shared" si="25"/>
        <v>0.25045960038909998</v>
      </c>
      <c r="E251">
        <f t="shared" si="26"/>
        <v>1</v>
      </c>
      <c r="F251" s="8">
        <f t="shared" si="21"/>
        <v>0.26045960038909999</v>
      </c>
      <c r="G251">
        <f t="shared" si="22"/>
        <v>0</v>
      </c>
      <c r="H251">
        <f t="shared" si="23"/>
        <v>9.1115518564261588</v>
      </c>
      <c r="I251">
        <v>0.7</v>
      </c>
      <c r="J251">
        <f t="shared" si="24"/>
        <v>0.26045960038909999</v>
      </c>
    </row>
    <row r="252" spans="1:12" x14ac:dyDescent="0.25">
      <c r="A252" s="2">
        <v>43075</v>
      </c>
      <c r="B252">
        <v>1.04</v>
      </c>
      <c r="C252" s="6">
        <v>1.05735808</v>
      </c>
      <c r="D252" s="8">
        <f t="shared" si="25"/>
        <v>0</v>
      </c>
      <c r="E252">
        <f t="shared" si="26"/>
        <v>1</v>
      </c>
      <c r="F252" s="8">
        <f t="shared" si="21"/>
        <v>0.74015065599999996</v>
      </c>
      <c r="G252">
        <f t="shared" si="22"/>
        <v>4.9389743610900094E-2</v>
      </c>
      <c r="H252">
        <f t="shared" si="23"/>
        <v>9.1609416000370594</v>
      </c>
      <c r="I252">
        <v>0.7</v>
      </c>
      <c r="J252">
        <f t="shared" si="24"/>
        <v>0.74015065599999996</v>
      </c>
    </row>
    <row r="253" spans="1:12" x14ac:dyDescent="0.25">
      <c r="A253" s="2">
        <v>43076</v>
      </c>
      <c r="B253">
        <v>0.09</v>
      </c>
      <c r="C253" s="6">
        <v>0.88755923312499996</v>
      </c>
      <c r="D253" s="8">
        <f t="shared" si="25"/>
        <v>0.53129146318749998</v>
      </c>
      <c r="E253">
        <f t="shared" si="26"/>
        <v>1</v>
      </c>
      <c r="F253" s="8">
        <f t="shared" si="21"/>
        <v>0.62129146318749995</v>
      </c>
      <c r="G253">
        <f t="shared" si="22"/>
        <v>0</v>
      </c>
      <c r="H253">
        <f t="shared" si="23"/>
        <v>9.1609416000370594</v>
      </c>
      <c r="I253">
        <v>0.7</v>
      </c>
      <c r="J253">
        <f t="shared" si="24"/>
        <v>0.62129146318749995</v>
      </c>
    </row>
    <row r="254" spans="1:12" x14ac:dyDescent="0.25">
      <c r="A254" s="2">
        <v>43077</v>
      </c>
      <c r="B254">
        <v>0</v>
      </c>
      <c r="C254" s="6">
        <v>0.54962288312499996</v>
      </c>
      <c r="D254" s="8">
        <f t="shared" si="25"/>
        <v>0.91602748137500001</v>
      </c>
      <c r="E254">
        <f t="shared" si="26"/>
        <v>1</v>
      </c>
      <c r="F254" s="8">
        <f t="shared" si="21"/>
        <v>0.38473601818749997</v>
      </c>
      <c r="G254">
        <f t="shared" si="22"/>
        <v>0</v>
      </c>
      <c r="H254">
        <f t="shared" si="23"/>
        <v>9.1609416000370594</v>
      </c>
      <c r="I254">
        <v>0.7</v>
      </c>
      <c r="J254">
        <f t="shared" si="24"/>
        <v>0.38473601818749997</v>
      </c>
    </row>
    <row r="255" spans="1:12" x14ac:dyDescent="0.25">
      <c r="A255" s="2">
        <v>43078</v>
      </c>
      <c r="B255">
        <v>0.01</v>
      </c>
      <c r="C255" s="6">
        <v>0.33912631500799995</v>
      </c>
      <c r="D255" s="8">
        <f t="shared" si="25"/>
        <v>1.1434159018805998</v>
      </c>
      <c r="E255">
        <f t="shared" si="26"/>
        <v>1</v>
      </c>
      <c r="F255" s="8">
        <f t="shared" si="21"/>
        <v>0.23738842050559994</v>
      </c>
      <c r="G255">
        <f t="shared" si="22"/>
        <v>0</v>
      </c>
      <c r="H255">
        <f t="shared" si="23"/>
        <v>9.1609416000370594</v>
      </c>
      <c r="I255">
        <v>0.7</v>
      </c>
      <c r="J255">
        <f t="shared" si="24"/>
        <v>0.23738842050559994</v>
      </c>
    </row>
    <row r="256" spans="1:12" x14ac:dyDescent="0.25">
      <c r="A256" s="2">
        <v>43079</v>
      </c>
      <c r="B256">
        <v>0.49</v>
      </c>
      <c r="C256" s="6">
        <v>0.28447042357300006</v>
      </c>
      <c r="D256" s="8">
        <f t="shared" si="25"/>
        <v>0.85254519838169984</v>
      </c>
      <c r="E256">
        <f t="shared" si="26"/>
        <v>1</v>
      </c>
      <c r="F256" s="8">
        <f t="shared" si="21"/>
        <v>0.19912929650110003</v>
      </c>
      <c r="G256">
        <f t="shared" si="22"/>
        <v>0</v>
      </c>
      <c r="H256">
        <f t="shared" si="23"/>
        <v>9.1609416000370594</v>
      </c>
      <c r="I256">
        <v>0.7</v>
      </c>
      <c r="J256">
        <f t="shared" si="24"/>
        <v>0.19912929650110003</v>
      </c>
    </row>
    <row r="257" spans="1:10" x14ac:dyDescent="0.25">
      <c r="A257" s="2">
        <v>43080</v>
      </c>
      <c r="B257">
        <v>1.1000000000000001</v>
      </c>
      <c r="C257" s="6">
        <v>0.21938198312500001</v>
      </c>
      <c r="D257" s="8">
        <f t="shared" si="25"/>
        <v>0</v>
      </c>
      <c r="E257">
        <f t="shared" si="26"/>
        <v>1</v>
      </c>
      <c r="F257" s="8">
        <f t="shared" si="21"/>
        <v>0.15356738818749999</v>
      </c>
      <c r="G257">
        <f t="shared" si="22"/>
        <v>9.3887413430800315E-2</v>
      </c>
      <c r="H257">
        <f t="shared" si="23"/>
        <v>9.2548290134678588</v>
      </c>
      <c r="I257">
        <v>0.7</v>
      </c>
      <c r="J257">
        <f t="shared" si="24"/>
        <v>0.15356738818749999</v>
      </c>
    </row>
    <row r="258" spans="1:10" x14ac:dyDescent="0.25">
      <c r="A258" s="2">
        <v>43081</v>
      </c>
      <c r="B258">
        <v>1.34</v>
      </c>
      <c r="C258" s="6">
        <v>0.1656</v>
      </c>
      <c r="D258" s="8">
        <f t="shared" si="25"/>
        <v>0</v>
      </c>
      <c r="E258">
        <f t="shared" si="26"/>
        <v>1</v>
      </c>
      <c r="F258" s="8">
        <f t="shared" si="21"/>
        <v>0.11592</v>
      </c>
      <c r="G258">
        <f t="shared" si="22"/>
        <v>1.2240800000000001</v>
      </c>
      <c r="H258">
        <f t="shared" si="23"/>
        <v>10.47890901346786</v>
      </c>
      <c r="I258">
        <v>0.7</v>
      </c>
      <c r="J258">
        <f t="shared" si="24"/>
        <v>0.11592</v>
      </c>
    </row>
    <row r="259" spans="1:10" x14ac:dyDescent="0.25">
      <c r="A259" s="2">
        <v>43082</v>
      </c>
      <c r="B259">
        <v>0.55000000000000004</v>
      </c>
      <c r="C259" s="6">
        <v>0.18706011764800001</v>
      </c>
      <c r="D259" s="8">
        <f t="shared" si="25"/>
        <v>0</v>
      </c>
      <c r="E259">
        <f t="shared" si="26"/>
        <v>1</v>
      </c>
      <c r="F259" s="8">
        <f t="shared" si="21"/>
        <v>0.1309420823536</v>
      </c>
      <c r="G259">
        <f t="shared" si="22"/>
        <v>0.41905791764640005</v>
      </c>
      <c r="H259">
        <f t="shared" si="23"/>
        <v>10.89796693111426</v>
      </c>
      <c r="I259">
        <v>0.7</v>
      </c>
      <c r="J259">
        <f t="shared" si="24"/>
        <v>0.1309420823536</v>
      </c>
    </row>
    <row r="260" spans="1:10" x14ac:dyDescent="0.25">
      <c r="A260" s="2">
        <v>43083</v>
      </c>
      <c r="B260">
        <v>1.63</v>
      </c>
      <c r="C260" s="6">
        <v>0.23018986228800001</v>
      </c>
      <c r="D260" s="8">
        <f t="shared" si="25"/>
        <v>0</v>
      </c>
      <c r="E260">
        <f t="shared" si="26"/>
        <v>1</v>
      </c>
      <c r="F260" s="8">
        <f t="shared" ref="F260:F323" si="27">E260*J260</f>
        <v>0.16113290360159999</v>
      </c>
      <c r="G260">
        <f t="shared" ref="G260:G323" si="28">IF(D260=0,B260-F260-D259,0)</f>
        <v>1.4688670963983999</v>
      </c>
      <c r="H260">
        <f t="shared" ref="H260:H283" si="29">H259+G260</f>
        <v>12.36683402751266</v>
      </c>
      <c r="I260">
        <v>0.7</v>
      </c>
      <c r="J260">
        <f t="shared" ref="J260:J323" si="30">C260*I260</f>
        <v>0.16113290360159999</v>
      </c>
    </row>
    <row r="261" spans="1:10" x14ac:dyDescent="0.25">
      <c r="A261" s="2">
        <v>43084</v>
      </c>
      <c r="B261">
        <v>1.02</v>
      </c>
      <c r="C261" s="6">
        <v>0.38309727999999993</v>
      </c>
      <c r="D261" s="8">
        <f t="shared" ref="D261:D324" si="31">MAX((D260+F261-B261),0)</f>
        <v>0</v>
      </c>
      <c r="E261">
        <f t="shared" ref="E261:E324" si="32">IF(D260&gt;$Q$2,1-(D260-$Q$2)/($Q$1-$Q$2),1)</f>
        <v>1</v>
      </c>
      <c r="F261" s="8">
        <f t="shared" si="27"/>
        <v>0.26816809599999991</v>
      </c>
      <c r="G261">
        <f t="shared" si="28"/>
        <v>0.75183190400000011</v>
      </c>
      <c r="H261">
        <f t="shared" si="29"/>
        <v>13.118665931512659</v>
      </c>
      <c r="I261">
        <v>0.7</v>
      </c>
      <c r="J261">
        <f t="shared" si="30"/>
        <v>0.26816809599999991</v>
      </c>
    </row>
    <row r="262" spans="1:10" x14ac:dyDescent="0.25">
      <c r="A262" s="2">
        <v>43085</v>
      </c>
      <c r="B262">
        <v>0.74</v>
      </c>
      <c r="C262" s="6">
        <v>0.38309727999999993</v>
      </c>
      <c r="D262" s="8">
        <f t="shared" si="31"/>
        <v>0</v>
      </c>
      <c r="E262">
        <f t="shared" si="32"/>
        <v>1</v>
      </c>
      <c r="F262" s="8">
        <f t="shared" si="27"/>
        <v>0.26816809599999991</v>
      </c>
      <c r="G262">
        <f t="shared" si="28"/>
        <v>0.47183190400000008</v>
      </c>
      <c r="H262">
        <f t="shared" si="29"/>
        <v>13.590497835512659</v>
      </c>
      <c r="I262">
        <v>0.7</v>
      </c>
      <c r="J262">
        <f t="shared" si="30"/>
        <v>0.26816809599999991</v>
      </c>
    </row>
    <row r="263" spans="1:10" x14ac:dyDescent="0.25">
      <c r="A263" s="2">
        <v>43086</v>
      </c>
      <c r="B263">
        <v>1.18</v>
      </c>
      <c r="C263" s="6">
        <v>0.11227458312500001</v>
      </c>
      <c r="D263" s="8">
        <f t="shared" si="31"/>
        <v>0</v>
      </c>
      <c r="E263">
        <f t="shared" si="32"/>
        <v>1</v>
      </c>
      <c r="F263" s="8">
        <f t="shared" si="27"/>
        <v>7.8592208187499998E-2</v>
      </c>
      <c r="G263">
        <f t="shared" si="28"/>
        <v>1.1014077918125</v>
      </c>
      <c r="H263">
        <f t="shared" si="29"/>
        <v>14.691905627325159</v>
      </c>
      <c r="I263">
        <v>0.7</v>
      </c>
      <c r="J263">
        <f t="shared" si="30"/>
        <v>7.8592208187499998E-2</v>
      </c>
    </row>
    <row r="264" spans="1:10" x14ac:dyDescent="0.25">
      <c r="A264" s="2">
        <v>43087</v>
      </c>
      <c r="B264">
        <v>0.1</v>
      </c>
      <c r="C264" s="6">
        <v>-0.33113182594699991</v>
      </c>
      <c r="D264" s="8">
        <f t="shared" si="31"/>
        <v>0</v>
      </c>
      <c r="E264">
        <f t="shared" si="32"/>
        <v>1</v>
      </c>
      <c r="F264" s="8">
        <f t="shared" si="27"/>
        <v>-0.23179227816289993</v>
      </c>
      <c r="G264">
        <f t="shared" si="28"/>
        <v>0.33179227816289991</v>
      </c>
      <c r="H264">
        <f t="shared" si="29"/>
        <v>15.02369790548806</v>
      </c>
      <c r="I264">
        <v>0.7</v>
      </c>
      <c r="J264">
        <f t="shared" si="30"/>
        <v>-0.23179227816289993</v>
      </c>
    </row>
    <row r="265" spans="1:10" x14ac:dyDescent="0.25">
      <c r="A265" s="2">
        <v>43088</v>
      </c>
      <c r="B265">
        <v>0.04</v>
      </c>
      <c r="C265" s="6">
        <v>-0.47731856687500002</v>
      </c>
      <c r="D265" s="8">
        <f t="shared" si="31"/>
        <v>0</v>
      </c>
      <c r="E265">
        <f t="shared" si="32"/>
        <v>1</v>
      </c>
      <c r="F265" s="8">
        <f t="shared" si="27"/>
        <v>-0.33412299681250002</v>
      </c>
      <c r="G265">
        <f t="shared" si="28"/>
        <v>0.3741229968125</v>
      </c>
      <c r="H265">
        <f t="shared" si="29"/>
        <v>15.397820902300561</v>
      </c>
      <c r="I265">
        <v>0.7</v>
      </c>
      <c r="J265">
        <f t="shared" si="30"/>
        <v>-0.33412299681250002</v>
      </c>
    </row>
    <row r="266" spans="1:10" x14ac:dyDescent="0.25">
      <c r="A266" s="2">
        <v>43089</v>
      </c>
      <c r="B266">
        <v>0</v>
      </c>
      <c r="C266" s="6">
        <v>0.1656</v>
      </c>
      <c r="D266" s="8">
        <f t="shared" si="31"/>
        <v>0.11592</v>
      </c>
      <c r="E266">
        <f t="shared" si="32"/>
        <v>1</v>
      </c>
      <c r="F266" s="8">
        <f t="shared" si="27"/>
        <v>0.11592</v>
      </c>
      <c r="G266">
        <f t="shared" si="28"/>
        <v>0</v>
      </c>
      <c r="H266">
        <f t="shared" si="29"/>
        <v>15.397820902300561</v>
      </c>
      <c r="I266">
        <v>0.7</v>
      </c>
      <c r="J266">
        <f t="shared" si="30"/>
        <v>0.11592</v>
      </c>
    </row>
    <row r="267" spans="1:10" x14ac:dyDescent="0.25">
      <c r="A267" s="2">
        <v>43090</v>
      </c>
      <c r="B267">
        <v>0</v>
      </c>
      <c r="C267" s="6">
        <v>1.7561813647999979E-2</v>
      </c>
      <c r="D267" s="8">
        <f t="shared" si="31"/>
        <v>0.12821326955359999</v>
      </c>
      <c r="E267">
        <f t="shared" si="32"/>
        <v>1</v>
      </c>
      <c r="F267" s="8">
        <f t="shared" si="27"/>
        <v>1.2293269553599984E-2</v>
      </c>
      <c r="G267">
        <f t="shared" si="28"/>
        <v>0</v>
      </c>
      <c r="H267">
        <f t="shared" si="29"/>
        <v>15.397820902300561</v>
      </c>
      <c r="I267">
        <v>0.7</v>
      </c>
      <c r="J267">
        <f t="shared" si="30"/>
        <v>1.2293269553599984E-2</v>
      </c>
    </row>
    <row r="268" spans="1:10" x14ac:dyDescent="0.25">
      <c r="A268" s="2">
        <v>43091</v>
      </c>
      <c r="B268">
        <v>0.1</v>
      </c>
      <c r="C268" s="6">
        <v>-0.36856823370700004</v>
      </c>
      <c r="D268" s="8">
        <f t="shared" si="31"/>
        <v>0</v>
      </c>
      <c r="E268">
        <f t="shared" si="32"/>
        <v>1</v>
      </c>
      <c r="F268" s="8">
        <f t="shared" si="27"/>
        <v>-0.25799776359490001</v>
      </c>
      <c r="G268">
        <f t="shared" si="28"/>
        <v>0.2297844940413</v>
      </c>
      <c r="H268">
        <f t="shared" si="29"/>
        <v>15.627605396341862</v>
      </c>
      <c r="I268">
        <v>0.7</v>
      </c>
      <c r="J268">
        <f t="shared" si="30"/>
        <v>-0.25799776359490001</v>
      </c>
    </row>
    <row r="269" spans="1:10" x14ac:dyDescent="0.25">
      <c r="A269" s="2">
        <v>43092</v>
      </c>
      <c r="B269">
        <v>0.04</v>
      </c>
      <c r="C269" s="6">
        <v>0.19781681349300001</v>
      </c>
      <c r="D269" s="8">
        <f t="shared" si="31"/>
        <v>9.8471769445099999E-2</v>
      </c>
      <c r="E269">
        <f t="shared" si="32"/>
        <v>1</v>
      </c>
      <c r="F269" s="8">
        <f t="shared" si="27"/>
        <v>0.13847176944510001</v>
      </c>
      <c r="G269">
        <f t="shared" si="28"/>
        <v>0</v>
      </c>
      <c r="H269">
        <f t="shared" si="29"/>
        <v>15.627605396341862</v>
      </c>
      <c r="I269">
        <v>0.7</v>
      </c>
      <c r="J269">
        <f t="shared" si="30"/>
        <v>0.13847176944510001</v>
      </c>
    </row>
    <row r="270" spans="1:10" x14ac:dyDescent="0.25">
      <c r="A270" s="2">
        <v>43093</v>
      </c>
      <c r="B270">
        <v>1.45</v>
      </c>
      <c r="C270" s="6">
        <v>0.72933207525299992</v>
      </c>
      <c r="D270" s="8">
        <f t="shared" si="31"/>
        <v>0</v>
      </c>
      <c r="E270">
        <f t="shared" si="32"/>
        <v>1</v>
      </c>
      <c r="F270" s="8">
        <f t="shared" si="27"/>
        <v>0.5105324526770999</v>
      </c>
      <c r="G270">
        <f t="shared" si="28"/>
        <v>0.84099577787780011</v>
      </c>
      <c r="H270">
        <f t="shared" si="29"/>
        <v>16.468601174219661</v>
      </c>
      <c r="I270">
        <v>0.7</v>
      </c>
      <c r="J270">
        <f t="shared" si="30"/>
        <v>0.5105324526770999</v>
      </c>
    </row>
    <row r="271" spans="1:10" x14ac:dyDescent="0.25">
      <c r="A271" s="2">
        <v>43094</v>
      </c>
      <c r="B271">
        <v>18.149999999999999</v>
      </c>
      <c r="C271" s="6">
        <v>2.7999212533000008E-2</v>
      </c>
      <c r="D271" s="8">
        <f t="shared" si="31"/>
        <v>0</v>
      </c>
      <c r="E271">
        <f t="shared" si="32"/>
        <v>1</v>
      </c>
      <c r="F271" s="8">
        <f t="shared" si="27"/>
        <v>1.9599448773100003E-2</v>
      </c>
      <c r="G271">
        <f t="shared" si="28"/>
        <v>18.130400551226899</v>
      </c>
      <c r="H271">
        <f t="shared" si="29"/>
        <v>34.599001725446556</v>
      </c>
      <c r="I271">
        <v>0.7</v>
      </c>
      <c r="J271">
        <f t="shared" si="30"/>
        <v>1.9599448773100003E-2</v>
      </c>
    </row>
    <row r="272" spans="1:10" x14ac:dyDescent="0.25">
      <c r="A272" s="2">
        <v>43095</v>
      </c>
      <c r="B272">
        <v>0.51</v>
      </c>
      <c r="C272" s="6">
        <v>0.28447042357300006</v>
      </c>
      <c r="D272" s="8">
        <f t="shared" si="31"/>
        <v>0</v>
      </c>
      <c r="E272">
        <f t="shared" si="32"/>
        <v>1</v>
      </c>
      <c r="F272" s="8">
        <f t="shared" si="27"/>
        <v>0.19912929650110003</v>
      </c>
      <c r="G272">
        <f t="shared" si="28"/>
        <v>0.3108707034989</v>
      </c>
      <c r="H272">
        <f t="shared" si="29"/>
        <v>34.909872428945455</v>
      </c>
      <c r="I272">
        <v>0.7</v>
      </c>
      <c r="J272">
        <f t="shared" si="30"/>
        <v>0.19912929650110003</v>
      </c>
    </row>
    <row r="273" spans="1:10" x14ac:dyDescent="0.25">
      <c r="A273" s="2">
        <v>43096</v>
      </c>
      <c r="B273">
        <v>0.23</v>
      </c>
      <c r="C273" s="6">
        <v>0.42726773452799999</v>
      </c>
      <c r="D273" s="8">
        <f t="shared" si="31"/>
        <v>6.9087414169599987E-2</v>
      </c>
      <c r="E273">
        <f t="shared" si="32"/>
        <v>1</v>
      </c>
      <c r="F273" s="8">
        <f t="shared" si="27"/>
        <v>0.2990874141696</v>
      </c>
      <c r="G273">
        <f t="shared" si="28"/>
        <v>0</v>
      </c>
      <c r="H273">
        <f t="shared" si="29"/>
        <v>34.909872428945455</v>
      </c>
      <c r="I273">
        <v>0.7</v>
      </c>
      <c r="J273">
        <f t="shared" si="30"/>
        <v>0.2990874141696</v>
      </c>
    </row>
    <row r="274" spans="1:10" x14ac:dyDescent="0.25">
      <c r="A274" s="2">
        <v>43097</v>
      </c>
      <c r="B274">
        <v>0.01</v>
      </c>
      <c r="C274" s="6">
        <v>0.48273461029300002</v>
      </c>
      <c r="D274" s="8">
        <f t="shared" si="31"/>
        <v>0.39700164137469995</v>
      </c>
      <c r="E274">
        <f t="shared" si="32"/>
        <v>1</v>
      </c>
      <c r="F274" s="8">
        <f t="shared" si="27"/>
        <v>0.3379142272051</v>
      </c>
      <c r="G274">
        <f t="shared" si="28"/>
        <v>0</v>
      </c>
      <c r="H274">
        <f t="shared" si="29"/>
        <v>34.909872428945455</v>
      </c>
      <c r="I274">
        <v>0.7</v>
      </c>
      <c r="J274">
        <f t="shared" si="30"/>
        <v>0.3379142272051</v>
      </c>
    </row>
    <row r="275" spans="1:10" x14ac:dyDescent="0.25">
      <c r="A275" s="2">
        <v>43098</v>
      </c>
      <c r="B275">
        <v>3.17</v>
      </c>
      <c r="C275" s="6">
        <v>0.1656</v>
      </c>
      <c r="D275" s="8">
        <f t="shared" si="31"/>
        <v>0</v>
      </c>
      <c r="E275">
        <f t="shared" si="32"/>
        <v>1</v>
      </c>
      <c r="F275" s="8">
        <f t="shared" si="27"/>
        <v>0.11592</v>
      </c>
      <c r="G275">
        <f t="shared" si="28"/>
        <v>2.6570783586253</v>
      </c>
      <c r="H275">
        <f t="shared" si="29"/>
        <v>37.566950787570754</v>
      </c>
      <c r="I275">
        <v>0.7</v>
      </c>
      <c r="J275">
        <f t="shared" si="30"/>
        <v>0.11592</v>
      </c>
    </row>
    <row r="276" spans="1:10" x14ac:dyDescent="0.25">
      <c r="A276" s="2">
        <v>43099</v>
      </c>
      <c r="B276">
        <v>2.2400000000000002</v>
      </c>
      <c r="C276" s="6">
        <v>-8.5514806271999991E-2</v>
      </c>
      <c r="D276" s="8">
        <f t="shared" si="31"/>
        <v>0</v>
      </c>
      <c r="E276">
        <f t="shared" si="32"/>
        <v>1</v>
      </c>
      <c r="F276" s="8">
        <f t="shared" si="27"/>
        <v>-5.9860364390399989E-2</v>
      </c>
      <c r="G276">
        <f t="shared" si="28"/>
        <v>2.2998603643904003</v>
      </c>
      <c r="H276">
        <f t="shared" si="29"/>
        <v>39.866811151961151</v>
      </c>
      <c r="I276">
        <v>0.7</v>
      </c>
      <c r="J276">
        <f t="shared" si="30"/>
        <v>-5.9860364390399989E-2</v>
      </c>
    </row>
    <row r="277" spans="1:10" x14ac:dyDescent="0.25">
      <c r="A277" s="2">
        <v>43100</v>
      </c>
      <c r="B277">
        <v>0.42</v>
      </c>
      <c r="C277" s="6">
        <v>0.54962288312499996</v>
      </c>
      <c r="D277" s="8">
        <f t="shared" si="31"/>
        <v>0</v>
      </c>
      <c r="E277">
        <f t="shared" si="32"/>
        <v>1</v>
      </c>
      <c r="F277" s="8">
        <f t="shared" si="27"/>
        <v>0.38473601818749997</v>
      </c>
      <c r="G277">
        <f t="shared" si="28"/>
        <v>3.5263981812500012E-2</v>
      </c>
      <c r="H277">
        <f t="shared" si="29"/>
        <v>39.90207513377365</v>
      </c>
      <c r="I277">
        <v>0.7</v>
      </c>
      <c r="J277">
        <f t="shared" si="30"/>
        <v>0.38473601818749997</v>
      </c>
    </row>
    <row r="278" spans="1:10" x14ac:dyDescent="0.25">
      <c r="A278" s="2">
        <v>43101</v>
      </c>
      <c r="B278">
        <v>0.37</v>
      </c>
      <c r="C278" s="6">
        <v>0.208590867968</v>
      </c>
      <c r="D278" s="8">
        <f t="shared" si="31"/>
        <v>0</v>
      </c>
      <c r="E278">
        <f t="shared" si="32"/>
        <v>1</v>
      </c>
      <c r="F278" s="8">
        <f t="shared" si="27"/>
        <v>0.14601360757759999</v>
      </c>
      <c r="G278">
        <f t="shared" si="28"/>
        <v>0.22398639242240001</v>
      </c>
      <c r="H278">
        <f t="shared" si="29"/>
        <v>40.126061526196047</v>
      </c>
      <c r="I278">
        <v>0.7</v>
      </c>
      <c r="J278">
        <f t="shared" si="30"/>
        <v>0.14601360757759999</v>
      </c>
    </row>
    <row r="279" spans="1:10" x14ac:dyDescent="0.25">
      <c r="A279" s="2">
        <v>43102</v>
      </c>
      <c r="B279">
        <v>12.99</v>
      </c>
      <c r="C279" s="6">
        <v>-4.4576319999999989E-2</v>
      </c>
      <c r="D279" s="8">
        <f t="shared" si="31"/>
        <v>0</v>
      </c>
      <c r="E279">
        <f t="shared" si="32"/>
        <v>1</v>
      </c>
      <c r="F279" s="8">
        <f t="shared" si="27"/>
        <v>-3.120342399999999E-2</v>
      </c>
      <c r="G279">
        <f t="shared" si="28"/>
        <v>13.021203423999999</v>
      </c>
      <c r="H279">
        <f t="shared" si="29"/>
        <v>53.147264950196046</v>
      </c>
      <c r="I279">
        <v>0.7</v>
      </c>
      <c r="J279">
        <f t="shared" si="30"/>
        <v>-3.120342399999999E-2</v>
      </c>
    </row>
    <row r="280" spans="1:10" x14ac:dyDescent="0.25">
      <c r="A280" s="2">
        <v>43103</v>
      </c>
      <c r="B280">
        <v>0.48</v>
      </c>
      <c r="C280" s="6">
        <v>0.460515913173</v>
      </c>
      <c r="D280" s="8">
        <f t="shared" si="31"/>
        <v>0</v>
      </c>
      <c r="E280">
        <f t="shared" si="32"/>
        <v>1</v>
      </c>
      <c r="F280" s="8">
        <f t="shared" si="27"/>
        <v>0.32236113922109999</v>
      </c>
      <c r="G280">
        <f t="shared" si="28"/>
        <v>0.15763886077889999</v>
      </c>
      <c r="H280">
        <f t="shared" si="29"/>
        <v>53.304903810974949</v>
      </c>
      <c r="I280">
        <v>0.7</v>
      </c>
      <c r="J280">
        <f t="shared" si="30"/>
        <v>0.32236113922109999</v>
      </c>
    </row>
    <row r="281" spans="1:10" x14ac:dyDescent="0.25">
      <c r="A281" s="2">
        <v>43104</v>
      </c>
      <c r="B281">
        <v>15.28</v>
      </c>
      <c r="C281" s="6">
        <v>-1.3613388186999991E-2</v>
      </c>
      <c r="D281" s="8">
        <f t="shared" si="31"/>
        <v>0</v>
      </c>
      <c r="E281">
        <f t="shared" si="32"/>
        <v>1</v>
      </c>
      <c r="F281" s="8">
        <f t="shared" si="27"/>
        <v>-9.5293717308999933E-3</v>
      </c>
      <c r="G281">
        <f t="shared" si="28"/>
        <v>15.2895293717309</v>
      </c>
      <c r="H281">
        <f t="shared" si="29"/>
        <v>68.594433182705842</v>
      </c>
      <c r="I281">
        <v>0.7</v>
      </c>
      <c r="J281">
        <f t="shared" si="30"/>
        <v>-9.5293717308999933E-3</v>
      </c>
    </row>
    <row r="282" spans="1:10" x14ac:dyDescent="0.25">
      <c r="A282" s="2">
        <v>43105</v>
      </c>
      <c r="B282">
        <v>4.93</v>
      </c>
      <c r="C282" s="6">
        <v>0.21938198312500001</v>
      </c>
      <c r="D282" s="8">
        <f t="shared" si="31"/>
        <v>0</v>
      </c>
      <c r="E282">
        <f t="shared" si="32"/>
        <v>1</v>
      </c>
      <c r="F282" s="8">
        <f t="shared" si="27"/>
        <v>0.15356738818749999</v>
      </c>
      <c r="G282" s="8">
        <f t="shared" si="28"/>
        <v>4.7764326118125</v>
      </c>
      <c r="H282" s="8">
        <f t="shared" si="29"/>
        <v>73.370865794518338</v>
      </c>
      <c r="I282">
        <v>0.7</v>
      </c>
      <c r="J282">
        <f t="shared" si="30"/>
        <v>0.15356738818749999</v>
      </c>
    </row>
    <row r="283" spans="1:10" x14ac:dyDescent="0.25">
      <c r="A283" s="2">
        <v>43106</v>
      </c>
      <c r="B283">
        <v>0.8</v>
      </c>
      <c r="C283" s="6">
        <v>0.78577386188800014</v>
      </c>
      <c r="D283" s="8">
        <f t="shared" si="31"/>
        <v>0</v>
      </c>
      <c r="E283">
        <f t="shared" si="32"/>
        <v>1</v>
      </c>
      <c r="F283" s="8">
        <f t="shared" si="27"/>
        <v>0.55004170332160007</v>
      </c>
      <c r="G283" s="8">
        <f t="shared" si="28"/>
        <v>0.24995829667839997</v>
      </c>
      <c r="H283" s="8">
        <f t="shared" si="29"/>
        <v>73.620824091196738</v>
      </c>
      <c r="I283">
        <v>0.7</v>
      </c>
      <c r="J283">
        <f t="shared" si="30"/>
        <v>0.55004170332160007</v>
      </c>
    </row>
    <row r="284" spans="1:10" x14ac:dyDescent="0.25">
      <c r="A284" s="2">
        <v>43107</v>
      </c>
      <c r="B284">
        <v>0.05</v>
      </c>
      <c r="C284" s="6">
        <v>0.28447042357300006</v>
      </c>
      <c r="D284" s="8">
        <f t="shared" si="31"/>
        <v>0.14912929650110002</v>
      </c>
      <c r="E284">
        <f t="shared" si="32"/>
        <v>1</v>
      </c>
      <c r="F284" s="8">
        <f t="shared" si="27"/>
        <v>0.19912929650110003</v>
      </c>
      <c r="G284" s="8">
        <f>IF(D284=0,B284-F284-D283,0)</f>
        <v>0</v>
      </c>
      <c r="H284" s="8">
        <f>H283+G284</f>
        <v>73.620824091196738</v>
      </c>
      <c r="I284">
        <v>0.7</v>
      </c>
      <c r="J284">
        <f t="shared" si="30"/>
        <v>0.19912929650110003</v>
      </c>
    </row>
    <row r="285" spans="1:10" x14ac:dyDescent="0.25">
      <c r="A285" s="2">
        <v>43108</v>
      </c>
      <c r="B285">
        <v>0.17</v>
      </c>
      <c r="C285" s="6">
        <v>0.28447042357300006</v>
      </c>
      <c r="D285" s="8">
        <f t="shared" si="31"/>
        <v>0.17825859300220007</v>
      </c>
      <c r="E285">
        <f t="shared" si="32"/>
        <v>1</v>
      </c>
      <c r="F285" s="8">
        <f t="shared" si="27"/>
        <v>0.19912929650110003</v>
      </c>
      <c r="G285" s="8">
        <f t="shared" si="28"/>
        <v>0</v>
      </c>
      <c r="H285" s="8">
        <f t="shared" ref="H285:H348" si="33">H284+G285</f>
        <v>73.620824091196738</v>
      </c>
      <c r="I285">
        <v>0.7</v>
      </c>
      <c r="J285">
        <f t="shared" si="30"/>
        <v>0.19912929650110003</v>
      </c>
    </row>
    <row r="286" spans="1:10" x14ac:dyDescent="0.25">
      <c r="A286" s="2">
        <v>43109</v>
      </c>
      <c r="B286">
        <v>0.35</v>
      </c>
      <c r="C286" s="6">
        <v>4.8940588373000006E-2</v>
      </c>
      <c r="D286" s="8">
        <f t="shared" si="31"/>
        <v>0</v>
      </c>
      <c r="E286">
        <f t="shared" si="32"/>
        <v>1</v>
      </c>
      <c r="F286" s="8">
        <f t="shared" si="27"/>
        <v>3.4258411861099999E-2</v>
      </c>
      <c r="G286" s="8">
        <f t="shared" si="28"/>
        <v>0.1374829951366999</v>
      </c>
      <c r="H286" s="8">
        <f t="shared" si="33"/>
        <v>73.758307086333431</v>
      </c>
      <c r="I286">
        <v>0.7</v>
      </c>
      <c r="J286">
        <f t="shared" si="30"/>
        <v>3.4258411861099999E-2</v>
      </c>
    </row>
    <row r="287" spans="1:10" x14ac:dyDescent="0.25">
      <c r="A287" s="2">
        <v>43110</v>
      </c>
      <c r="B287">
        <v>1.44</v>
      </c>
      <c r="C287" s="6">
        <v>-6.5096005232000001E-2</v>
      </c>
      <c r="D287" s="8">
        <f t="shared" si="31"/>
        <v>0</v>
      </c>
      <c r="E287">
        <f t="shared" si="32"/>
        <v>1</v>
      </c>
      <c r="F287" s="8">
        <f t="shared" si="27"/>
        <v>-4.5567203662399997E-2</v>
      </c>
      <c r="G287" s="8">
        <f t="shared" si="28"/>
        <v>1.4855672036623999</v>
      </c>
      <c r="H287" s="8">
        <f t="shared" si="33"/>
        <v>75.24387428999583</v>
      </c>
      <c r="I287">
        <v>0.7</v>
      </c>
      <c r="J287">
        <f t="shared" si="30"/>
        <v>-4.5567203662399997E-2</v>
      </c>
    </row>
    <row r="288" spans="1:10" x14ac:dyDescent="0.25">
      <c r="A288" s="2">
        <v>43111</v>
      </c>
      <c r="B288">
        <v>1.03</v>
      </c>
      <c r="C288" s="6">
        <v>-0.11594804042699998</v>
      </c>
      <c r="D288" s="8">
        <f t="shared" si="31"/>
        <v>0</v>
      </c>
      <c r="E288">
        <f t="shared" si="32"/>
        <v>1</v>
      </c>
      <c r="F288" s="8">
        <f t="shared" si="27"/>
        <v>-8.1163628298899976E-2</v>
      </c>
      <c r="G288" s="8">
        <f t="shared" si="28"/>
        <v>1.1111636282988999</v>
      </c>
      <c r="H288" s="8">
        <f t="shared" si="33"/>
        <v>76.355037918294727</v>
      </c>
      <c r="I288">
        <v>0.7</v>
      </c>
      <c r="J288">
        <f t="shared" si="30"/>
        <v>-8.1163628298899976E-2</v>
      </c>
    </row>
    <row r="289" spans="1:12" x14ac:dyDescent="0.25">
      <c r="A289" s="2">
        <v>43112</v>
      </c>
      <c r="B289">
        <v>0</v>
      </c>
      <c r="C289" s="6">
        <v>7.1470331250000083E-3</v>
      </c>
      <c r="D289" s="8">
        <f t="shared" si="31"/>
        <v>5.0029231875000054E-3</v>
      </c>
      <c r="E289">
        <f t="shared" si="32"/>
        <v>1</v>
      </c>
      <c r="F289" s="8">
        <f t="shared" si="27"/>
        <v>5.0029231875000054E-3</v>
      </c>
      <c r="G289" s="8">
        <f t="shared" si="28"/>
        <v>0</v>
      </c>
      <c r="H289" s="8">
        <f t="shared" si="33"/>
        <v>76.355037918294727</v>
      </c>
      <c r="I289">
        <v>0.7</v>
      </c>
      <c r="J289">
        <f t="shared" si="30"/>
        <v>5.0029231875000054E-3</v>
      </c>
      <c r="K289">
        <v>5.7</v>
      </c>
      <c r="L289">
        <f>0.5*(K289+K247)*(H289-H247)/100</f>
        <v>4.0202100539136474</v>
      </c>
    </row>
    <row r="290" spans="1:12" x14ac:dyDescent="0.25">
      <c r="A290" s="2">
        <v>43113</v>
      </c>
      <c r="B290">
        <v>0.03</v>
      </c>
      <c r="C290" s="6">
        <v>0.328166833125</v>
      </c>
      <c r="D290" s="8">
        <f t="shared" si="31"/>
        <v>0.204719706375</v>
      </c>
      <c r="E290">
        <f t="shared" si="32"/>
        <v>1</v>
      </c>
      <c r="F290" s="8">
        <f t="shared" si="27"/>
        <v>0.2297167831875</v>
      </c>
      <c r="G290" s="8">
        <f t="shared" si="28"/>
        <v>0</v>
      </c>
      <c r="H290" s="8">
        <f t="shared" si="33"/>
        <v>76.355037918294727</v>
      </c>
      <c r="I290">
        <v>0.7</v>
      </c>
      <c r="J290">
        <f t="shared" si="30"/>
        <v>0.2297167831875</v>
      </c>
    </row>
    <row r="291" spans="1:12" x14ac:dyDescent="0.25">
      <c r="A291" s="2">
        <v>43114</v>
      </c>
      <c r="B291">
        <v>1.1000000000000001</v>
      </c>
      <c r="C291" s="6">
        <v>0.317221218448</v>
      </c>
      <c r="D291" s="8">
        <f t="shared" si="31"/>
        <v>0</v>
      </c>
      <c r="E291">
        <f t="shared" si="32"/>
        <v>1</v>
      </c>
      <c r="F291" s="8">
        <f t="shared" si="27"/>
        <v>0.22205485291359997</v>
      </c>
      <c r="G291" s="8">
        <f t="shared" si="28"/>
        <v>0.67322544071140011</v>
      </c>
      <c r="H291" s="8">
        <f t="shared" si="33"/>
        <v>77.028263359006132</v>
      </c>
      <c r="I291">
        <v>0.7</v>
      </c>
      <c r="J291">
        <f t="shared" si="30"/>
        <v>0.22205485291359997</v>
      </c>
    </row>
    <row r="292" spans="1:12" x14ac:dyDescent="0.25">
      <c r="A292" s="2">
        <v>43115</v>
      </c>
      <c r="B292">
        <v>0.56000000000000005</v>
      </c>
      <c r="C292" s="6">
        <v>0.42726773452799999</v>
      </c>
      <c r="D292" s="8">
        <f t="shared" si="31"/>
        <v>0</v>
      </c>
      <c r="E292">
        <f t="shared" si="32"/>
        <v>1</v>
      </c>
      <c r="F292" s="8">
        <f t="shared" si="27"/>
        <v>0.2990874141696</v>
      </c>
      <c r="G292" s="8">
        <f t="shared" si="28"/>
        <v>0.26091258583040006</v>
      </c>
      <c r="H292" s="8">
        <f t="shared" si="33"/>
        <v>77.289175944836529</v>
      </c>
      <c r="I292">
        <v>0.7</v>
      </c>
      <c r="J292">
        <f t="shared" si="30"/>
        <v>0.2990874141696</v>
      </c>
    </row>
    <row r="293" spans="1:12" x14ac:dyDescent="0.25">
      <c r="A293" s="2">
        <v>43116</v>
      </c>
      <c r="B293">
        <v>0.81</v>
      </c>
      <c r="C293" s="6">
        <v>0.38309727999999993</v>
      </c>
      <c r="D293" s="8">
        <f t="shared" si="31"/>
        <v>0</v>
      </c>
      <c r="E293">
        <f t="shared" si="32"/>
        <v>1</v>
      </c>
      <c r="F293" s="8">
        <f t="shared" si="27"/>
        <v>0.26816809599999991</v>
      </c>
      <c r="G293" s="8">
        <f t="shared" si="28"/>
        <v>0.54183190400000014</v>
      </c>
      <c r="H293" s="8">
        <f t="shared" si="33"/>
        <v>77.831007848836535</v>
      </c>
      <c r="I293">
        <v>0.7</v>
      </c>
      <c r="J293">
        <f t="shared" si="30"/>
        <v>0.26816809599999991</v>
      </c>
    </row>
    <row r="294" spans="1:12" x14ac:dyDescent="0.25">
      <c r="A294" s="2">
        <v>43117</v>
      </c>
      <c r="B294">
        <v>1.48</v>
      </c>
      <c r="C294" s="6">
        <v>0.43833945312500006</v>
      </c>
      <c r="D294" s="8">
        <f t="shared" si="31"/>
        <v>0</v>
      </c>
      <c r="E294">
        <f t="shared" si="32"/>
        <v>1</v>
      </c>
      <c r="F294" s="8">
        <f t="shared" si="27"/>
        <v>0.30683761718750002</v>
      </c>
      <c r="G294" s="8">
        <f>IF(D294=0,B294-F294-D293,0)</f>
        <v>1.1731623828125</v>
      </c>
      <c r="H294" s="8">
        <f>H293+G294</f>
        <v>79.004170231649042</v>
      </c>
      <c r="I294">
        <v>0.7</v>
      </c>
      <c r="J294">
        <f t="shared" si="30"/>
        <v>0.30683761718750002</v>
      </c>
    </row>
    <row r="295" spans="1:12" x14ac:dyDescent="0.25">
      <c r="A295" s="2">
        <v>43118</v>
      </c>
      <c r="B295">
        <v>1.18</v>
      </c>
      <c r="C295" s="6">
        <v>0.1656</v>
      </c>
      <c r="D295" s="8">
        <f t="shared" si="31"/>
        <v>0</v>
      </c>
      <c r="E295">
        <f t="shared" si="32"/>
        <v>1</v>
      </c>
      <c r="F295" s="8">
        <f t="shared" si="27"/>
        <v>0.11592</v>
      </c>
      <c r="G295" s="8">
        <f t="shared" si="28"/>
        <v>1.0640799999999999</v>
      </c>
      <c r="H295" s="8">
        <f t="shared" si="33"/>
        <v>80.068250231649046</v>
      </c>
      <c r="I295">
        <v>0.7</v>
      </c>
      <c r="J295">
        <f t="shared" si="30"/>
        <v>0.11592</v>
      </c>
    </row>
    <row r="296" spans="1:12" x14ac:dyDescent="0.25">
      <c r="A296" s="2">
        <v>43119</v>
      </c>
      <c r="B296">
        <v>0.44</v>
      </c>
      <c r="C296" s="6">
        <v>0.28447042357300006</v>
      </c>
      <c r="D296" s="8">
        <f t="shared" si="31"/>
        <v>0</v>
      </c>
      <c r="E296">
        <f t="shared" si="32"/>
        <v>1</v>
      </c>
      <c r="F296" s="8">
        <f t="shared" si="27"/>
        <v>0.19912929650110003</v>
      </c>
      <c r="G296" s="8">
        <f t="shared" si="28"/>
        <v>0.24087070349889997</v>
      </c>
      <c r="H296" s="8">
        <f t="shared" si="33"/>
        <v>80.309120935147945</v>
      </c>
      <c r="I296">
        <v>0.7</v>
      </c>
      <c r="J296">
        <f t="shared" si="30"/>
        <v>0.19912929650110003</v>
      </c>
    </row>
    <row r="297" spans="1:12" x14ac:dyDescent="0.25">
      <c r="A297" s="2">
        <v>43120</v>
      </c>
      <c r="B297">
        <v>0.46</v>
      </c>
      <c r="C297" s="6">
        <v>0.33912631500799995</v>
      </c>
      <c r="D297" s="8">
        <f t="shared" si="31"/>
        <v>0</v>
      </c>
      <c r="E297">
        <f t="shared" si="32"/>
        <v>1</v>
      </c>
      <c r="F297" s="8">
        <f t="shared" si="27"/>
        <v>0.23738842050559994</v>
      </c>
      <c r="G297" s="8">
        <f t="shared" si="28"/>
        <v>0.22261157949440008</v>
      </c>
      <c r="H297" s="8">
        <f t="shared" si="33"/>
        <v>80.531732514642343</v>
      </c>
      <c r="I297">
        <v>0.7</v>
      </c>
      <c r="J297">
        <f t="shared" si="30"/>
        <v>0.23738842050559994</v>
      </c>
    </row>
    <row r="298" spans="1:12" x14ac:dyDescent="0.25">
      <c r="A298" s="2">
        <v>43121</v>
      </c>
      <c r="B298">
        <v>3.36</v>
      </c>
      <c r="C298" s="6">
        <v>0.14421292404800001</v>
      </c>
      <c r="D298" s="8">
        <f t="shared" si="31"/>
        <v>0</v>
      </c>
      <c r="E298">
        <f t="shared" si="32"/>
        <v>1</v>
      </c>
      <c r="F298" s="8">
        <f t="shared" si="27"/>
        <v>0.10094904683360001</v>
      </c>
      <c r="G298" s="8">
        <f t="shared" si="28"/>
        <v>3.2590509531663998</v>
      </c>
      <c r="H298" s="8">
        <f t="shared" si="33"/>
        <v>83.790783467808737</v>
      </c>
      <c r="I298">
        <v>0.7</v>
      </c>
      <c r="J298">
        <f t="shared" si="30"/>
        <v>0.10094904683360001</v>
      </c>
    </row>
    <row r="299" spans="1:12" x14ac:dyDescent="0.25">
      <c r="A299" s="2">
        <v>43122</v>
      </c>
      <c r="B299">
        <v>0.84</v>
      </c>
      <c r="C299" s="6">
        <v>-0.22539621899199996</v>
      </c>
      <c r="D299" s="8">
        <f t="shared" si="31"/>
        <v>0</v>
      </c>
      <c r="E299">
        <f t="shared" si="32"/>
        <v>1</v>
      </c>
      <c r="F299" s="8">
        <f t="shared" si="27"/>
        <v>-0.15777735329439996</v>
      </c>
      <c r="G299" s="8">
        <f t="shared" si="28"/>
        <v>0.99777735329439987</v>
      </c>
      <c r="H299" s="8">
        <f t="shared" si="33"/>
        <v>84.788560821103133</v>
      </c>
      <c r="I299">
        <v>0.7</v>
      </c>
      <c r="J299">
        <f t="shared" si="30"/>
        <v>-0.15777735329439996</v>
      </c>
    </row>
    <row r="300" spans="1:12" x14ac:dyDescent="0.25">
      <c r="A300" s="2">
        <v>43123</v>
      </c>
      <c r="B300">
        <v>10.41</v>
      </c>
      <c r="C300" s="6">
        <v>8.051434188800001E-2</v>
      </c>
      <c r="D300" s="8">
        <f t="shared" si="31"/>
        <v>0</v>
      </c>
      <c r="E300">
        <f t="shared" si="32"/>
        <v>1</v>
      </c>
      <c r="F300" s="8">
        <f t="shared" si="27"/>
        <v>5.6360039321600004E-2</v>
      </c>
      <c r="G300" s="8">
        <f t="shared" si="28"/>
        <v>10.3536399606784</v>
      </c>
      <c r="H300" s="8">
        <f t="shared" si="33"/>
        <v>95.142200781781526</v>
      </c>
      <c r="I300">
        <v>0.7</v>
      </c>
      <c r="J300">
        <f t="shared" si="30"/>
        <v>5.6360039321600004E-2</v>
      </c>
    </row>
    <row r="301" spans="1:12" x14ac:dyDescent="0.25">
      <c r="A301" s="2">
        <v>43124</v>
      </c>
      <c r="B301">
        <v>0.39</v>
      </c>
      <c r="C301" s="6">
        <v>0.98944987892800007</v>
      </c>
      <c r="D301" s="8">
        <f t="shared" si="31"/>
        <v>0.30261491524960005</v>
      </c>
      <c r="E301">
        <f t="shared" si="32"/>
        <v>1</v>
      </c>
      <c r="F301" s="8">
        <f t="shared" si="27"/>
        <v>0.69261491524960006</v>
      </c>
      <c r="G301">
        <f t="shared" si="28"/>
        <v>0</v>
      </c>
      <c r="H301" s="8">
        <f t="shared" si="33"/>
        <v>95.142200781781526</v>
      </c>
      <c r="I301">
        <v>0.7</v>
      </c>
      <c r="J301">
        <f t="shared" si="30"/>
        <v>0.69261491524960006</v>
      </c>
    </row>
    <row r="302" spans="1:12" x14ac:dyDescent="0.25">
      <c r="A302" s="2">
        <v>43125</v>
      </c>
      <c r="B302">
        <v>0.33</v>
      </c>
      <c r="C302" s="6">
        <v>0.37208514341300003</v>
      </c>
      <c r="D302" s="8">
        <f t="shared" si="31"/>
        <v>0.23307451563870002</v>
      </c>
      <c r="E302">
        <f t="shared" si="32"/>
        <v>1</v>
      </c>
      <c r="F302" s="8">
        <f t="shared" si="27"/>
        <v>0.26045960038909999</v>
      </c>
      <c r="G302">
        <f t="shared" si="28"/>
        <v>0</v>
      </c>
      <c r="H302" s="8">
        <f t="shared" si="33"/>
        <v>95.142200781781526</v>
      </c>
      <c r="I302">
        <v>0.7</v>
      </c>
      <c r="J302">
        <f t="shared" si="30"/>
        <v>0.26045960038909999</v>
      </c>
    </row>
    <row r="303" spans="1:12" x14ac:dyDescent="0.25">
      <c r="A303" s="2">
        <v>43126</v>
      </c>
      <c r="B303">
        <v>0.05</v>
      </c>
      <c r="C303" s="6">
        <v>0.28447042357300006</v>
      </c>
      <c r="D303" s="8">
        <f t="shared" si="31"/>
        <v>0.38220381213980009</v>
      </c>
      <c r="E303">
        <f t="shared" si="32"/>
        <v>1</v>
      </c>
      <c r="F303" s="8">
        <f t="shared" si="27"/>
        <v>0.19912929650110003</v>
      </c>
      <c r="G303">
        <f t="shared" si="28"/>
        <v>0</v>
      </c>
      <c r="H303" s="8">
        <f t="shared" si="33"/>
        <v>95.142200781781526</v>
      </c>
      <c r="I303">
        <v>0.7</v>
      </c>
      <c r="J303">
        <f t="shared" si="30"/>
        <v>0.19912929650110003</v>
      </c>
      <c r="K303">
        <v>7.5</v>
      </c>
      <c r="L303">
        <f>0.5*(K303+K289)*(H303-H289)/100</f>
        <v>1.2399527489901288</v>
      </c>
    </row>
    <row r="304" spans="1:12" x14ac:dyDescent="0.25">
      <c r="A304" s="2">
        <v>43127</v>
      </c>
      <c r="B304">
        <v>0.3</v>
      </c>
      <c r="C304" s="6">
        <v>0.71805624999999995</v>
      </c>
      <c r="D304" s="8">
        <f t="shared" si="31"/>
        <v>0.58484318713979988</v>
      </c>
      <c r="E304">
        <f t="shared" si="32"/>
        <v>1</v>
      </c>
      <c r="F304" s="8">
        <f t="shared" si="27"/>
        <v>0.50263937499999989</v>
      </c>
      <c r="G304">
        <f t="shared" si="28"/>
        <v>0</v>
      </c>
      <c r="H304" s="8">
        <f t="shared" si="33"/>
        <v>95.142200781781526</v>
      </c>
      <c r="I304">
        <v>0.7</v>
      </c>
      <c r="J304">
        <f t="shared" si="30"/>
        <v>0.50263937499999989</v>
      </c>
    </row>
    <row r="305" spans="1:12" x14ac:dyDescent="0.25">
      <c r="A305" s="2">
        <v>43128</v>
      </c>
      <c r="B305">
        <v>1.98</v>
      </c>
      <c r="C305" s="6">
        <v>0.89887814260800003</v>
      </c>
      <c r="D305" s="8">
        <f t="shared" si="31"/>
        <v>0</v>
      </c>
      <c r="E305">
        <f t="shared" si="32"/>
        <v>1</v>
      </c>
      <c r="F305" s="8">
        <f t="shared" si="27"/>
        <v>0.62921469982559997</v>
      </c>
      <c r="G305">
        <f t="shared" si="28"/>
        <v>0.76594211303460025</v>
      </c>
      <c r="H305" s="8">
        <f t="shared" si="33"/>
        <v>95.908142894816123</v>
      </c>
      <c r="I305">
        <v>0.7</v>
      </c>
      <c r="J305">
        <f t="shared" si="30"/>
        <v>0.62921469982559997</v>
      </c>
    </row>
    <row r="306" spans="1:12" x14ac:dyDescent="0.25">
      <c r="A306" s="2">
        <v>43129</v>
      </c>
      <c r="B306">
        <v>0.15</v>
      </c>
      <c r="C306" s="6">
        <v>0.72933207525299992</v>
      </c>
      <c r="D306" s="8">
        <f t="shared" si="31"/>
        <v>0.36053245267709988</v>
      </c>
      <c r="E306">
        <f t="shared" si="32"/>
        <v>1</v>
      </c>
      <c r="F306" s="8">
        <f t="shared" si="27"/>
        <v>0.5105324526770999</v>
      </c>
      <c r="G306">
        <f t="shared" si="28"/>
        <v>0</v>
      </c>
      <c r="H306" s="8">
        <f t="shared" si="33"/>
        <v>95.908142894816123</v>
      </c>
      <c r="I306">
        <v>0.7</v>
      </c>
      <c r="J306">
        <f t="shared" si="30"/>
        <v>0.5105324526770999</v>
      </c>
    </row>
    <row r="307" spans="1:12" x14ac:dyDescent="0.25">
      <c r="A307" s="2">
        <v>43130</v>
      </c>
      <c r="B307">
        <v>1.71</v>
      </c>
      <c r="C307" s="6">
        <v>0.76318555636800001</v>
      </c>
      <c r="D307" s="8">
        <f t="shared" si="31"/>
        <v>0</v>
      </c>
      <c r="E307">
        <f t="shared" si="32"/>
        <v>1</v>
      </c>
      <c r="F307" s="8">
        <f t="shared" si="27"/>
        <v>0.53422988945759997</v>
      </c>
      <c r="G307" s="8">
        <f t="shared" si="28"/>
        <v>0.81523765786530022</v>
      </c>
      <c r="H307" s="8">
        <f t="shared" si="33"/>
        <v>96.723380552681419</v>
      </c>
      <c r="I307">
        <v>0.7</v>
      </c>
      <c r="J307">
        <f t="shared" si="30"/>
        <v>0.53422988945759997</v>
      </c>
    </row>
    <row r="308" spans="1:12" x14ac:dyDescent="0.25">
      <c r="A308" s="2">
        <v>43131</v>
      </c>
      <c r="B308">
        <v>0.18</v>
      </c>
      <c r="C308" s="6">
        <v>0.71805624999999995</v>
      </c>
      <c r="D308" s="8">
        <f t="shared" si="31"/>
        <v>0.32263937499999989</v>
      </c>
      <c r="E308">
        <f t="shared" si="32"/>
        <v>1</v>
      </c>
      <c r="F308" s="8">
        <f t="shared" si="27"/>
        <v>0.50263937499999989</v>
      </c>
      <c r="G308" s="8">
        <f t="shared" si="28"/>
        <v>0</v>
      </c>
      <c r="H308" s="8">
        <f t="shared" si="33"/>
        <v>96.723380552681419</v>
      </c>
      <c r="I308">
        <v>0.7</v>
      </c>
      <c r="J308">
        <f t="shared" si="30"/>
        <v>0.50263937499999989</v>
      </c>
      <c r="K308">
        <v>12.5</v>
      </c>
      <c r="L308">
        <f>0.5*(K308+K303)*(H308-H303)/100</f>
        <v>0.15811797708998937</v>
      </c>
    </row>
    <row r="309" spans="1:12" x14ac:dyDescent="0.25">
      <c r="A309" s="2">
        <v>43132</v>
      </c>
      <c r="B309">
        <v>0.69</v>
      </c>
      <c r="C309" s="6">
        <v>0.83098847999999992</v>
      </c>
      <c r="D309" s="8">
        <f t="shared" si="31"/>
        <v>0.2143313109999998</v>
      </c>
      <c r="E309">
        <f t="shared" si="32"/>
        <v>1</v>
      </c>
      <c r="F309" s="8">
        <f t="shared" si="27"/>
        <v>0.58169193599999991</v>
      </c>
      <c r="G309" s="8">
        <f t="shared" si="28"/>
        <v>0</v>
      </c>
      <c r="H309" s="8">
        <f t="shared" si="33"/>
        <v>96.723380552681419</v>
      </c>
      <c r="I309">
        <v>0.7</v>
      </c>
      <c r="J309">
        <f t="shared" si="30"/>
        <v>0.58169193599999991</v>
      </c>
    </row>
    <row r="310" spans="1:12" x14ac:dyDescent="0.25">
      <c r="A310" s="2">
        <v>43133</v>
      </c>
      <c r="B310">
        <v>0.45</v>
      </c>
      <c r="C310" s="6">
        <v>0.60559807999999982</v>
      </c>
      <c r="D310" s="8">
        <f t="shared" si="31"/>
        <v>0.18824996699999968</v>
      </c>
      <c r="E310">
        <f t="shared" si="32"/>
        <v>1</v>
      </c>
      <c r="F310" s="8">
        <f t="shared" si="27"/>
        <v>0.42391865599999984</v>
      </c>
      <c r="G310" s="8">
        <f t="shared" si="28"/>
        <v>0</v>
      </c>
      <c r="H310" s="8">
        <f t="shared" si="33"/>
        <v>96.723380552681419</v>
      </c>
      <c r="I310">
        <v>0.7</v>
      </c>
      <c r="J310">
        <f t="shared" si="30"/>
        <v>0.42391865599999984</v>
      </c>
    </row>
    <row r="311" spans="1:12" x14ac:dyDescent="0.25">
      <c r="A311" s="2">
        <v>43134</v>
      </c>
      <c r="B311">
        <v>4.08</v>
      </c>
      <c r="C311" s="6">
        <v>0.14421292404800001</v>
      </c>
      <c r="D311" s="8">
        <f t="shared" si="31"/>
        <v>0</v>
      </c>
      <c r="E311">
        <f t="shared" si="32"/>
        <v>1</v>
      </c>
      <c r="F311" s="8">
        <f t="shared" si="27"/>
        <v>0.10094904683360001</v>
      </c>
      <c r="G311" s="8">
        <f t="shared" si="28"/>
        <v>3.7908009861664005</v>
      </c>
      <c r="H311" s="8">
        <f t="shared" si="33"/>
        <v>100.51418153884782</v>
      </c>
      <c r="I311">
        <v>0.7</v>
      </c>
      <c r="J311">
        <f t="shared" si="30"/>
        <v>0.10094904683360001</v>
      </c>
    </row>
    <row r="312" spans="1:12" x14ac:dyDescent="0.25">
      <c r="A312" s="2">
        <v>43135</v>
      </c>
      <c r="B312">
        <v>0.44</v>
      </c>
      <c r="C312" s="6">
        <v>0.36108575092799994</v>
      </c>
      <c r="D312" s="8">
        <f t="shared" si="31"/>
        <v>0</v>
      </c>
      <c r="E312">
        <f t="shared" si="32"/>
        <v>1</v>
      </c>
      <c r="F312" s="8">
        <f t="shared" si="27"/>
        <v>0.25276002564959993</v>
      </c>
      <c r="G312" s="8">
        <f t="shared" si="28"/>
        <v>0.18723997435040007</v>
      </c>
      <c r="H312" s="8">
        <f t="shared" si="33"/>
        <v>100.70142151319823</v>
      </c>
      <c r="I312">
        <v>0.7</v>
      </c>
      <c r="J312">
        <f t="shared" si="30"/>
        <v>0.25276002564959993</v>
      </c>
    </row>
    <row r="313" spans="1:12" x14ac:dyDescent="0.25">
      <c r="A313" s="2">
        <v>43136</v>
      </c>
      <c r="B313">
        <v>0.02</v>
      </c>
      <c r="C313" s="6">
        <v>0.30628975493299998</v>
      </c>
      <c r="D313" s="8">
        <f t="shared" si="31"/>
        <v>0.19440282845309997</v>
      </c>
      <c r="E313">
        <f t="shared" si="32"/>
        <v>1</v>
      </c>
      <c r="F313" s="8">
        <f t="shared" si="27"/>
        <v>0.21440282845309996</v>
      </c>
      <c r="G313" s="8">
        <f t="shared" si="28"/>
        <v>0</v>
      </c>
      <c r="H313" s="8">
        <f t="shared" si="33"/>
        <v>100.70142151319823</v>
      </c>
      <c r="I313">
        <v>0.7</v>
      </c>
      <c r="J313">
        <f t="shared" si="30"/>
        <v>0.21440282845309996</v>
      </c>
    </row>
    <row r="314" spans="1:12" x14ac:dyDescent="0.25">
      <c r="A314" s="2">
        <v>43137</v>
      </c>
      <c r="B314">
        <v>3.64</v>
      </c>
      <c r="C314" s="6">
        <v>0.66175288312500002</v>
      </c>
      <c r="D314" s="8">
        <f t="shared" si="31"/>
        <v>0</v>
      </c>
      <c r="E314">
        <f t="shared" si="32"/>
        <v>1</v>
      </c>
      <c r="F314" s="8">
        <f t="shared" si="27"/>
        <v>0.46322701818750001</v>
      </c>
      <c r="G314" s="8">
        <f t="shared" si="28"/>
        <v>2.9823701533594003</v>
      </c>
      <c r="H314" s="8">
        <f t="shared" si="33"/>
        <v>103.68379166655762</v>
      </c>
      <c r="I314">
        <v>0.7</v>
      </c>
      <c r="J314">
        <f t="shared" si="30"/>
        <v>0.46322701818750001</v>
      </c>
    </row>
    <row r="315" spans="1:12" x14ac:dyDescent="0.25">
      <c r="A315" s="2">
        <v>43138</v>
      </c>
      <c r="B315">
        <v>0.35</v>
      </c>
      <c r="C315" s="6">
        <v>0.47162011596800008</v>
      </c>
      <c r="D315" s="8">
        <f t="shared" si="31"/>
        <v>0</v>
      </c>
      <c r="E315">
        <f t="shared" si="32"/>
        <v>1</v>
      </c>
      <c r="F315" s="8">
        <f t="shared" si="27"/>
        <v>0.33013408117760001</v>
      </c>
      <c r="G315" s="8">
        <f t="shared" si="28"/>
        <v>1.9865918822399964E-2</v>
      </c>
      <c r="H315" s="8">
        <f t="shared" si="33"/>
        <v>103.70365758538003</v>
      </c>
      <c r="I315">
        <v>0.7</v>
      </c>
      <c r="J315">
        <f t="shared" si="30"/>
        <v>0.33013408117760001</v>
      </c>
    </row>
    <row r="316" spans="1:12" x14ac:dyDescent="0.25">
      <c r="A316" s="2">
        <v>43139</v>
      </c>
      <c r="B316">
        <v>2.4</v>
      </c>
      <c r="C316" s="6">
        <v>-3.2448081919999915E-3</v>
      </c>
      <c r="D316" s="8">
        <f t="shared" si="31"/>
        <v>0</v>
      </c>
      <c r="E316">
        <f t="shared" si="32"/>
        <v>1</v>
      </c>
      <c r="F316" s="8">
        <f t="shared" si="27"/>
        <v>-2.271365734399994E-3</v>
      </c>
      <c r="G316" s="8">
        <f t="shared" si="28"/>
        <v>2.4022713657343999</v>
      </c>
      <c r="H316" s="8">
        <f t="shared" si="33"/>
        <v>106.10592895111444</v>
      </c>
      <c r="I316">
        <v>0.7</v>
      </c>
      <c r="J316">
        <f t="shared" si="30"/>
        <v>-2.271365734399994E-3</v>
      </c>
    </row>
    <row r="317" spans="1:12" x14ac:dyDescent="0.25">
      <c r="A317" s="2">
        <v>43140</v>
      </c>
      <c r="B317">
        <v>0.56000000000000005</v>
      </c>
      <c r="C317" s="6">
        <v>0.70678515485299975</v>
      </c>
      <c r="D317" s="8">
        <f t="shared" si="31"/>
        <v>0</v>
      </c>
      <c r="E317">
        <f t="shared" si="32"/>
        <v>1</v>
      </c>
      <c r="F317" s="8">
        <f t="shared" si="27"/>
        <v>0.4947496083970998</v>
      </c>
      <c r="G317" s="8">
        <f t="shared" si="28"/>
        <v>6.5250391602900248E-2</v>
      </c>
      <c r="H317" s="8">
        <f t="shared" si="33"/>
        <v>106.17117934271734</v>
      </c>
      <c r="I317">
        <v>0.7</v>
      </c>
      <c r="J317">
        <f t="shared" si="30"/>
        <v>0.4947496083970998</v>
      </c>
    </row>
    <row r="318" spans="1:12" x14ac:dyDescent="0.25">
      <c r="A318" s="2">
        <v>43141</v>
      </c>
      <c r="B318">
        <v>16.61</v>
      </c>
      <c r="C318" s="6">
        <v>0.54962288312499996</v>
      </c>
      <c r="D318" s="8">
        <f t="shared" si="31"/>
        <v>0</v>
      </c>
      <c r="E318">
        <f t="shared" si="32"/>
        <v>1</v>
      </c>
      <c r="F318" s="8">
        <f t="shared" si="27"/>
        <v>0.38473601818749997</v>
      </c>
      <c r="G318" s="93">
        <f t="shared" si="28"/>
        <v>16.2252639818125</v>
      </c>
      <c r="H318" s="8">
        <f t="shared" si="33"/>
        <v>122.39644332452984</v>
      </c>
      <c r="I318">
        <v>0.7</v>
      </c>
      <c r="J318">
        <f t="shared" si="30"/>
        <v>0.38473601818749997</v>
      </c>
    </row>
    <row r="319" spans="1:12" x14ac:dyDescent="0.25">
      <c r="A319" s="2">
        <v>43142</v>
      </c>
      <c r="B319">
        <v>2.0099999999999998</v>
      </c>
      <c r="C319" s="6">
        <v>1.0460435186929999</v>
      </c>
      <c r="D319" s="8">
        <f t="shared" si="31"/>
        <v>0</v>
      </c>
      <c r="E319">
        <f t="shared" si="32"/>
        <v>1</v>
      </c>
      <c r="F319" s="8">
        <f t="shared" si="27"/>
        <v>0.73223046308509987</v>
      </c>
      <c r="G319" s="8">
        <f t="shared" si="28"/>
        <v>1.2777695369148998</v>
      </c>
      <c r="H319" s="8">
        <f t="shared" si="33"/>
        <v>123.67421286144474</v>
      </c>
      <c r="I319">
        <v>0.7</v>
      </c>
      <c r="J319">
        <f t="shared" si="30"/>
        <v>0.73223046308509987</v>
      </c>
    </row>
    <row r="320" spans="1:12" x14ac:dyDescent="0.25">
      <c r="A320" s="2">
        <v>43143</v>
      </c>
      <c r="B320">
        <v>0.39</v>
      </c>
      <c r="C320" s="6">
        <v>0.68425811389299984</v>
      </c>
      <c r="D320" s="8">
        <f t="shared" si="31"/>
        <v>8.898067972509982E-2</v>
      </c>
      <c r="E320">
        <f t="shared" si="32"/>
        <v>1</v>
      </c>
      <c r="F320" s="8">
        <f t="shared" si="27"/>
        <v>0.47898067972509983</v>
      </c>
      <c r="G320" s="8">
        <f t="shared" si="28"/>
        <v>0</v>
      </c>
      <c r="H320" s="8">
        <f t="shared" si="33"/>
        <v>123.67421286144474</v>
      </c>
      <c r="I320">
        <v>0.7</v>
      </c>
      <c r="J320">
        <f t="shared" si="30"/>
        <v>0.47898067972509983</v>
      </c>
    </row>
    <row r="321" spans="1:12" x14ac:dyDescent="0.25">
      <c r="A321" s="2">
        <v>43144</v>
      </c>
      <c r="B321">
        <v>2.59</v>
      </c>
      <c r="C321" s="6">
        <v>0.51613718732799996</v>
      </c>
      <c r="D321" s="8">
        <f t="shared" si="31"/>
        <v>0</v>
      </c>
      <c r="E321">
        <f t="shared" si="32"/>
        <v>1</v>
      </c>
      <c r="F321" s="8">
        <f t="shared" si="27"/>
        <v>0.36129603112959996</v>
      </c>
      <c r="G321" s="8">
        <f t="shared" si="28"/>
        <v>2.1397232891452997</v>
      </c>
      <c r="H321" s="8">
        <f t="shared" si="33"/>
        <v>125.81393615059004</v>
      </c>
      <c r="I321">
        <v>0.7</v>
      </c>
      <c r="J321">
        <f t="shared" si="30"/>
        <v>0.36129603112959996</v>
      </c>
    </row>
    <row r="322" spans="1:12" x14ac:dyDescent="0.25">
      <c r="A322" s="2">
        <v>43145</v>
      </c>
      <c r="B322">
        <v>3.63</v>
      </c>
      <c r="C322" s="6">
        <v>0.72933207525299992</v>
      </c>
      <c r="D322" s="8">
        <f t="shared" si="31"/>
        <v>0</v>
      </c>
      <c r="E322">
        <f t="shared" si="32"/>
        <v>1</v>
      </c>
      <c r="F322" s="8">
        <f t="shared" si="27"/>
        <v>0.5105324526770999</v>
      </c>
      <c r="G322" s="8">
        <f t="shared" si="28"/>
        <v>3.1194675473229001</v>
      </c>
      <c r="H322" s="8">
        <f t="shared" si="33"/>
        <v>128.93340369791295</v>
      </c>
      <c r="I322">
        <v>0.7</v>
      </c>
      <c r="J322">
        <f t="shared" si="30"/>
        <v>0.5105324526770999</v>
      </c>
    </row>
    <row r="323" spans="1:12" x14ac:dyDescent="0.25">
      <c r="A323" s="2">
        <v>43146</v>
      </c>
      <c r="B323">
        <v>0.23</v>
      </c>
      <c r="C323" s="6">
        <v>0.95548443469299993</v>
      </c>
      <c r="D323" s="8">
        <f t="shared" si="31"/>
        <v>0.43883910428509998</v>
      </c>
      <c r="E323">
        <f t="shared" si="32"/>
        <v>1</v>
      </c>
      <c r="F323" s="8">
        <f t="shared" si="27"/>
        <v>0.66883910428509996</v>
      </c>
      <c r="G323" s="8">
        <f t="shared" si="28"/>
        <v>0</v>
      </c>
      <c r="H323" s="8">
        <f t="shared" si="33"/>
        <v>128.93340369791295</v>
      </c>
      <c r="I323">
        <v>0.7</v>
      </c>
      <c r="J323">
        <f t="shared" si="30"/>
        <v>0.66883910428509996</v>
      </c>
    </row>
    <row r="324" spans="1:12" x14ac:dyDescent="0.25">
      <c r="A324" s="2">
        <v>43147</v>
      </c>
      <c r="B324">
        <v>0.25</v>
      </c>
      <c r="C324" s="6">
        <v>0.66175288312500002</v>
      </c>
      <c r="D324" s="8">
        <f t="shared" si="31"/>
        <v>0.65206612247259998</v>
      </c>
      <c r="E324">
        <f t="shared" si="32"/>
        <v>1</v>
      </c>
      <c r="F324" s="8">
        <f t="shared" ref="F324:F387" si="34">E324*J324</f>
        <v>0.46322701818750001</v>
      </c>
      <c r="G324" s="8">
        <f t="shared" ref="G324:G387" si="35">IF(D324=0,B324-F324-D323,0)</f>
        <v>0</v>
      </c>
      <c r="H324" s="8">
        <f t="shared" si="33"/>
        <v>128.93340369791295</v>
      </c>
      <c r="I324">
        <v>0.7</v>
      </c>
      <c r="J324">
        <f t="shared" ref="J324:J387" si="36">C324*I324</f>
        <v>0.46322701818750001</v>
      </c>
    </row>
    <row r="325" spans="1:12" x14ac:dyDescent="0.25">
      <c r="A325" s="2">
        <v>43148</v>
      </c>
      <c r="B325">
        <v>0</v>
      </c>
      <c r="C325" s="6">
        <v>0.59438766477299998</v>
      </c>
      <c r="D325" s="8">
        <f t="shared" ref="D325:D388" si="37">MAX((D324+F325-B325),0)</f>
        <v>1.0681374878137</v>
      </c>
      <c r="E325">
        <f t="shared" ref="E325:E388" si="38">IF(D324&gt;$Q$2,1-(D324-$Q$2)/($Q$1-$Q$2),1)</f>
        <v>1</v>
      </c>
      <c r="F325" s="8">
        <f t="shared" si="34"/>
        <v>0.41607136534109995</v>
      </c>
      <c r="G325" s="8">
        <f t="shared" si="35"/>
        <v>0</v>
      </c>
      <c r="H325" s="8">
        <f t="shared" si="33"/>
        <v>128.93340369791295</v>
      </c>
      <c r="I325">
        <v>0.7</v>
      </c>
      <c r="J325">
        <f t="shared" si="36"/>
        <v>0.41607136534109995</v>
      </c>
    </row>
    <row r="326" spans="1:12" x14ac:dyDescent="0.25">
      <c r="A326" s="2">
        <v>43149</v>
      </c>
      <c r="B326">
        <v>7.09</v>
      </c>
      <c r="C326" s="6">
        <v>0.19781681349300001</v>
      </c>
      <c r="D326" s="8">
        <f t="shared" si="37"/>
        <v>0</v>
      </c>
      <c r="E326">
        <f t="shared" si="38"/>
        <v>1</v>
      </c>
      <c r="F326" s="8">
        <f t="shared" si="34"/>
        <v>0.13847176944510001</v>
      </c>
      <c r="G326" s="8">
        <f t="shared" si="35"/>
        <v>5.8833907427412004</v>
      </c>
      <c r="H326" s="8">
        <f t="shared" si="33"/>
        <v>134.81679444065415</v>
      </c>
      <c r="I326">
        <v>0.7</v>
      </c>
      <c r="J326">
        <f t="shared" si="36"/>
        <v>0.13847176944510001</v>
      </c>
    </row>
    <row r="327" spans="1:12" x14ac:dyDescent="0.25">
      <c r="A327" s="2">
        <v>43150</v>
      </c>
      <c r="B327">
        <v>5.96</v>
      </c>
      <c r="C327" s="6">
        <v>6.9968619333000012E-2</v>
      </c>
      <c r="D327" s="8">
        <f t="shared" si="37"/>
        <v>0</v>
      </c>
      <c r="E327">
        <f t="shared" si="38"/>
        <v>1</v>
      </c>
      <c r="F327" s="8">
        <f t="shared" si="34"/>
        <v>4.8978033533100006E-2</v>
      </c>
      <c r="G327" s="8">
        <f t="shared" si="35"/>
        <v>5.9110219664669001</v>
      </c>
      <c r="H327" s="8">
        <f t="shared" si="33"/>
        <v>140.72781640712105</v>
      </c>
      <c r="I327">
        <v>0.7</v>
      </c>
      <c r="J327">
        <f t="shared" si="36"/>
        <v>4.8978033533100006E-2</v>
      </c>
    </row>
    <row r="328" spans="1:12" x14ac:dyDescent="0.25">
      <c r="A328" s="2">
        <v>43151</v>
      </c>
      <c r="B328">
        <v>0.02</v>
      </c>
      <c r="C328" s="6">
        <v>1.0347272971680002</v>
      </c>
      <c r="D328" s="8">
        <f t="shared" si="37"/>
        <v>0.70430910801760005</v>
      </c>
      <c r="E328">
        <f t="shared" si="38"/>
        <v>1</v>
      </c>
      <c r="F328" s="8">
        <f t="shared" si="34"/>
        <v>0.72430910801760007</v>
      </c>
      <c r="G328">
        <f t="shared" si="35"/>
        <v>0</v>
      </c>
      <c r="H328" s="8">
        <f t="shared" si="33"/>
        <v>140.72781640712105</v>
      </c>
      <c r="I328">
        <v>0.7</v>
      </c>
      <c r="J328">
        <f t="shared" si="36"/>
        <v>0.72430910801760007</v>
      </c>
    </row>
    <row r="329" spans="1:12" x14ac:dyDescent="0.25">
      <c r="A329" s="2">
        <v>43152</v>
      </c>
      <c r="B329">
        <v>0.09</v>
      </c>
      <c r="C329" s="6">
        <v>0.83098847999999992</v>
      </c>
      <c r="D329" s="8">
        <f t="shared" si="37"/>
        <v>1.1960010440175999</v>
      </c>
      <c r="E329">
        <f t="shared" si="38"/>
        <v>1</v>
      </c>
      <c r="F329" s="8">
        <f t="shared" si="34"/>
        <v>0.58169193599999991</v>
      </c>
      <c r="G329">
        <f t="shared" si="35"/>
        <v>0</v>
      </c>
      <c r="H329" s="8">
        <f t="shared" si="33"/>
        <v>140.72781640712105</v>
      </c>
      <c r="I329">
        <v>0.7</v>
      </c>
      <c r="J329">
        <f t="shared" si="36"/>
        <v>0.58169193599999991</v>
      </c>
    </row>
    <row r="330" spans="1:12" x14ac:dyDescent="0.25">
      <c r="A330" s="2">
        <v>43153</v>
      </c>
      <c r="B330">
        <v>0.06</v>
      </c>
      <c r="C330" s="6">
        <v>0.56080203724800004</v>
      </c>
      <c r="D330" s="8">
        <f t="shared" si="37"/>
        <v>1.5285624700911997</v>
      </c>
      <c r="E330">
        <f t="shared" si="38"/>
        <v>1</v>
      </c>
      <c r="F330" s="8">
        <f t="shared" si="34"/>
        <v>0.39256142607360001</v>
      </c>
      <c r="G330">
        <f t="shared" si="35"/>
        <v>0</v>
      </c>
      <c r="H330" s="8">
        <f t="shared" si="33"/>
        <v>140.72781640712105</v>
      </c>
      <c r="I330">
        <v>0.7</v>
      </c>
      <c r="J330">
        <f t="shared" si="36"/>
        <v>0.39256142607360001</v>
      </c>
    </row>
    <row r="331" spans="1:12" x14ac:dyDescent="0.25">
      <c r="A331" s="2">
        <v>43154</v>
      </c>
      <c r="B331">
        <v>0</v>
      </c>
      <c r="C331" s="6">
        <v>0.84229871717299987</v>
      </c>
      <c r="D331" s="8">
        <f t="shared" si="37"/>
        <v>2.1181715721122996</v>
      </c>
      <c r="E331">
        <f t="shared" si="38"/>
        <v>1</v>
      </c>
      <c r="F331" s="8">
        <f t="shared" si="34"/>
        <v>0.58960910202109984</v>
      </c>
      <c r="G331">
        <f t="shared" si="35"/>
        <v>0</v>
      </c>
      <c r="H331" s="8">
        <f t="shared" si="33"/>
        <v>140.72781640712105</v>
      </c>
      <c r="I331">
        <v>0.7</v>
      </c>
      <c r="J331">
        <f t="shared" si="36"/>
        <v>0.58960910202109984</v>
      </c>
      <c r="K331">
        <v>7.53</v>
      </c>
      <c r="L331">
        <f>0.5*(K331+K308)*(H331-H308)/100</f>
        <v>4.4070442508221301</v>
      </c>
    </row>
    <row r="332" spans="1:12" x14ac:dyDescent="0.25">
      <c r="A332" s="2">
        <v>43155</v>
      </c>
      <c r="B332">
        <v>0</v>
      </c>
      <c r="C332" s="6">
        <v>0.93284043381299986</v>
      </c>
      <c r="D332" s="8">
        <f t="shared" si="37"/>
        <v>2.7711598757813993</v>
      </c>
      <c r="E332">
        <f t="shared" si="38"/>
        <v>1</v>
      </c>
      <c r="F332" s="8">
        <f t="shared" si="34"/>
        <v>0.65298830366909988</v>
      </c>
      <c r="G332">
        <f t="shared" si="35"/>
        <v>0</v>
      </c>
      <c r="H332" s="8">
        <f t="shared" si="33"/>
        <v>140.72781640712105</v>
      </c>
      <c r="I332">
        <v>0.7</v>
      </c>
      <c r="J332">
        <f t="shared" si="36"/>
        <v>0.65298830366909988</v>
      </c>
    </row>
    <row r="333" spans="1:12" x14ac:dyDescent="0.25">
      <c r="A333" s="2">
        <v>43156</v>
      </c>
      <c r="B333">
        <v>7.0000000000000007E-2</v>
      </c>
      <c r="C333" s="6">
        <v>0.86492550813300006</v>
      </c>
      <c r="D333" s="8">
        <f t="shared" si="37"/>
        <v>3.3066077314744997</v>
      </c>
      <c r="E333">
        <f t="shared" si="38"/>
        <v>1</v>
      </c>
      <c r="F333" s="8">
        <f t="shared" si="34"/>
        <v>0.6054478556931</v>
      </c>
      <c r="G333">
        <f t="shared" si="35"/>
        <v>0</v>
      </c>
      <c r="H333" s="8">
        <f t="shared" si="33"/>
        <v>140.72781640712105</v>
      </c>
      <c r="I333">
        <v>0.7</v>
      </c>
      <c r="J333">
        <f t="shared" si="36"/>
        <v>0.6054478556931</v>
      </c>
    </row>
    <row r="334" spans="1:12" x14ac:dyDescent="0.25">
      <c r="A334" s="2">
        <v>43157</v>
      </c>
      <c r="B334">
        <v>1.67</v>
      </c>
      <c r="C334" s="6">
        <v>0.81968064853299982</v>
      </c>
      <c r="D334" s="8">
        <f t="shared" si="37"/>
        <v>2.2103841854475998</v>
      </c>
      <c r="E334">
        <f t="shared" si="38"/>
        <v>1</v>
      </c>
      <c r="F334" s="8">
        <f t="shared" si="34"/>
        <v>0.57377645397309984</v>
      </c>
      <c r="G334">
        <f t="shared" si="35"/>
        <v>0</v>
      </c>
      <c r="H334" s="8">
        <f t="shared" si="33"/>
        <v>140.72781640712105</v>
      </c>
      <c r="I334">
        <v>0.7</v>
      </c>
      <c r="J334">
        <f t="shared" si="36"/>
        <v>0.57377645397309984</v>
      </c>
    </row>
    <row r="335" spans="1:12" x14ac:dyDescent="0.25">
      <c r="A335" s="2">
        <v>43158</v>
      </c>
      <c r="B335">
        <v>4.26</v>
      </c>
      <c r="C335" s="6">
        <v>0.79707311085299981</v>
      </c>
      <c r="D335" s="8">
        <f t="shared" si="37"/>
        <v>0</v>
      </c>
      <c r="E335">
        <f t="shared" si="38"/>
        <v>1</v>
      </c>
      <c r="F335" s="8">
        <f t="shared" si="34"/>
        <v>0.55795117759709978</v>
      </c>
      <c r="G335">
        <f t="shared" si="35"/>
        <v>1.4916646369553002</v>
      </c>
      <c r="H335" s="8">
        <f t="shared" si="33"/>
        <v>142.21948104407636</v>
      </c>
      <c r="I335">
        <v>0.7</v>
      </c>
      <c r="J335">
        <f t="shared" si="36"/>
        <v>0.55795117759709978</v>
      </c>
    </row>
    <row r="336" spans="1:12" x14ac:dyDescent="0.25">
      <c r="A336" s="2">
        <v>43159</v>
      </c>
      <c r="B336">
        <v>0.01</v>
      </c>
      <c r="C336" s="6">
        <v>0.59438766477299998</v>
      </c>
      <c r="D336" s="8">
        <f t="shared" si="37"/>
        <v>0.40607136534109994</v>
      </c>
      <c r="E336">
        <f t="shared" si="38"/>
        <v>1</v>
      </c>
      <c r="F336" s="8">
        <f t="shared" si="34"/>
        <v>0.41607136534109995</v>
      </c>
      <c r="G336">
        <f t="shared" si="35"/>
        <v>0</v>
      </c>
      <c r="H336" s="8">
        <f t="shared" si="33"/>
        <v>142.21948104407636</v>
      </c>
      <c r="I336">
        <v>0.7</v>
      </c>
      <c r="J336">
        <f t="shared" si="36"/>
        <v>0.41607136534109995</v>
      </c>
    </row>
    <row r="337" spans="1:12" x14ac:dyDescent="0.25">
      <c r="A337" s="2">
        <v>43160</v>
      </c>
      <c r="B337">
        <v>0.25</v>
      </c>
      <c r="C337" s="6">
        <v>0.44942226932799995</v>
      </c>
      <c r="D337" s="8">
        <f t="shared" si="37"/>
        <v>0.4706669538706999</v>
      </c>
      <c r="E337">
        <f t="shared" si="38"/>
        <v>1</v>
      </c>
      <c r="F337" s="8">
        <f t="shared" si="34"/>
        <v>0.31459558852959996</v>
      </c>
      <c r="G337">
        <f t="shared" si="35"/>
        <v>0</v>
      </c>
      <c r="H337" s="8">
        <f t="shared" si="33"/>
        <v>142.21948104407636</v>
      </c>
      <c r="I337">
        <v>0.7</v>
      </c>
      <c r="J337">
        <f t="shared" si="36"/>
        <v>0.31459558852959996</v>
      </c>
    </row>
    <row r="338" spans="1:12" x14ac:dyDescent="0.25">
      <c r="A338" s="2">
        <v>43161</v>
      </c>
      <c r="B338">
        <v>1.22</v>
      </c>
      <c r="C338" s="6">
        <v>0.50499341021300004</v>
      </c>
      <c r="D338" s="8">
        <f t="shared" si="37"/>
        <v>0</v>
      </c>
      <c r="E338">
        <f t="shared" si="38"/>
        <v>1</v>
      </c>
      <c r="F338" s="8">
        <f t="shared" si="34"/>
        <v>0.3534953871491</v>
      </c>
      <c r="G338">
        <f t="shared" si="35"/>
        <v>0.39583765898020007</v>
      </c>
      <c r="H338" s="8">
        <f t="shared" si="33"/>
        <v>142.61531870305657</v>
      </c>
      <c r="I338">
        <v>0.7</v>
      </c>
      <c r="J338">
        <f t="shared" si="36"/>
        <v>0.3534953871491</v>
      </c>
    </row>
    <row r="339" spans="1:12" x14ac:dyDescent="0.25">
      <c r="A339" s="2">
        <v>43162</v>
      </c>
      <c r="B339">
        <v>0.62</v>
      </c>
      <c r="C339" s="6">
        <v>0.42726773452799999</v>
      </c>
      <c r="D339" s="8">
        <f t="shared" si="37"/>
        <v>0</v>
      </c>
      <c r="E339">
        <f t="shared" si="38"/>
        <v>1</v>
      </c>
      <c r="F339" s="8">
        <f t="shared" si="34"/>
        <v>0.2990874141696</v>
      </c>
      <c r="G339">
        <f t="shared" si="35"/>
        <v>0.3209125858304</v>
      </c>
      <c r="H339" s="8">
        <f t="shared" si="33"/>
        <v>142.93623128888697</v>
      </c>
      <c r="I339">
        <v>0.7</v>
      </c>
      <c r="J339">
        <f t="shared" si="36"/>
        <v>0.2990874141696</v>
      </c>
    </row>
    <row r="340" spans="1:12" x14ac:dyDescent="0.25">
      <c r="A340" s="2">
        <v>43163</v>
      </c>
      <c r="B340">
        <v>9.99</v>
      </c>
      <c r="C340" s="6">
        <v>0.28447042357300006</v>
      </c>
      <c r="D340" s="8">
        <f t="shared" si="37"/>
        <v>0</v>
      </c>
      <c r="E340">
        <f t="shared" si="38"/>
        <v>1</v>
      </c>
      <c r="F340" s="8">
        <f t="shared" si="34"/>
        <v>0.19912929650110003</v>
      </c>
      <c r="G340" s="8">
        <f t="shared" si="35"/>
        <v>9.7908707034989</v>
      </c>
      <c r="H340" s="8">
        <f t="shared" si="33"/>
        <v>152.72710199238588</v>
      </c>
      <c r="I340">
        <v>0.7</v>
      </c>
      <c r="J340">
        <f t="shared" si="36"/>
        <v>0.19912929650110003</v>
      </c>
    </row>
    <row r="341" spans="1:12" x14ac:dyDescent="0.25">
      <c r="A341" s="2">
        <v>43164</v>
      </c>
      <c r="B341">
        <v>14.4</v>
      </c>
      <c r="C341" s="6">
        <v>-3.4279469386999988E-2</v>
      </c>
      <c r="D341" s="8">
        <f t="shared" si="37"/>
        <v>0</v>
      </c>
      <c r="E341">
        <f t="shared" si="38"/>
        <v>1</v>
      </c>
      <c r="F341" s="8">
        <f t="shared" si="34"/>
        <v>-2.3995628570899988E-2</v>
      </c>
      <c r="G341" s="30">
        <f t="shared" si="35"/>
        <v>14.4239956285709</v>
      </c>
      <c r="H341" s="8">
        <f t="shared" si="33"/>
        <v>167.15109762095679</v>
      </c>
      <c r="I341">
        <v>0.7</v>
      </c>
      <c r="J341">
        <f t="shared" si="36"/>
        <v>-2.3995628570899988E-2</v>
      </c>
    </row>
    <row r="342" spans="1:12" x14ac:dyDescent="0.25">
      <c r="A342" s="2">
        <v>43165</v>
      </c>
      <c r="B342">
        <v>4.07</v>
      </c>
      <c r="C342" s="6">
        <v>-3.4279469386999988E-2</v>
      </c>
      <c r="D342" s="8">
        <f t="shared" si="37"/>
        <v>0</v>
      </c>
      <c r="E342">
        <f t="shared" si="38"/>
        <v>1</v>
      </c>
      <c r="F342" s="8">
        <f t="shared" si="34"/>
        <v>-2.3995628570899988E-2</v>
      </c>
      <c r="G342" s="8">
        <f t="shared" si="35"/>
        <v>4.0939956285709007</v>
      </c>
      <c r="H342" s="8">
        <f t="shared" si="33"/>
        <v>171.24509324952768</v>
      </c>
      <c r="I342">
        <v>0.7</v>
      </c>
      <c r="J342">
        <f t="shared" si="36"/>
        <v>-2.3995628570899988E-2</v>
      </c>
    </row>
    <row r="343" spans="1:12" x14ac:dyDescent="0.25">
      <c r="A343" s="2">
        <v>43166</v>
      </c>
      <c r="B343">
        <v>0.56000000000000005</v>
      </c>
      <c r="C343" s="6">
        <v>0.60559807999999982</v>
      </c>
      <c r="D343" s="8">
        <f t="shared" si="37"/>
        <v>0</v>
      </c>
      <c r="E343">
        <f t="shared" si="38"/>
        <v>1</v>
      </c>
      <c r="F343" s="8">
        <f t="shared" si="34"/>
        <v>0.42391865599999984</v>
      </c>
      <c r="G343" s="8">
        <f t="shared" si="35"/>
        <v>0.13608134400000022</v>
      </c>
      <c r="H343" s="8">
        <f t="shared" si="33"/>
        <v>171.38117459352767</v>
      </c>
      <c r="I343">
        <v>0.7</v>
      </c>
      <c r="J343">
        <f t="shared" si="36"/>
        <v>0.42391865599999984</v>
      </c>
      <c r="K343">
        <v>6.57</v>
      </c>
      <c r="L343">
        <f>0.5*(K343+K331)*(H343-H331)/100</f>
        <v>2.1610617521416673</v>
      </c>
    </row>
    <row r="344" spans="1:12" x14ac:dyDescent="0.25">
      <c r="A344" s="2">
        <v>43167</v>
      </c>
      <c r="B344">
        <v>0.03</v>
      </c>
      <c r="C344" s="6">
        <v>1.1025957166079998</v>
      </c>
      <c r="D344" s="8">
        <f t="shared" si="37"/>
        <v>0.74181700162559983</v>
      </c>
      <c r="E344">
        <f t="shared" si="38"/>
        <v>1</v>
      </c>
      <c r="F344" s="8">
        <f t="shared" si="34"/>
        <v>0.77181700162559985</v>
      </c>
      <c r="G344" s="8">
        <f t="shared" si="35"/>
        <v>0</v>
      </c>
      <c r="H344" s="8">
        <f t="shared" si="33"/>
        <v>171.38117459352767</v>
      </c>
      <c r="I344">
        <v>0.7</v>
      </c>
      <c r="J344">
        <f t="shared" si="36"/>
        <v>0.77181700162559985</v>
      </c>
    </row>
    <row r="345" spans="1:12" x14ac:dyDescent="0.25">
      <c r="A345" s="2">
        <v>43168</v>
      </c>
      <c r="B345">
        <v>5.4</v>
      </c>
      <c r="C345" s="6">
        <v>1.2267434331249998</v>
      </c>
      <c r="D345" s="8">
        <f t="shared" si="37"/>
        <v>0</v>
      </c>
      <c r="E345">
        <f t="shared" si="38"/>
        <v>1</v>
      </c>
      <c r="F345" s="8">
        <f t="shared" si="34"/>
        <v>0.85872040318749976</v>
      </c>
      <c r="G345" s="8">
        <f t="shared" si="35"/>
        <v>3.7994625951869012</v>
      </c>
      <c r="H345" s="8">
        <f t="shared" si="33"/>
        <v>175.18063718871457</v>
      </c>
      <c r="I345">
        <v>0.7</v>
      </c>
      <c r="J345">
        <f t="shared" si="36"/>
        <v>0.85872040318749976</v>
      </c>
    </row>
    <row r="346" spans="1:12" x14ac:dyDescent="0.25">
      <c r="A346" s="2">
        <v>43169</v>
      </c>
      <c r="B346">
        <v>6.32</v>
      </c>
      <c r="C346" s="6">
        <v>0.10166763508799999</v>
      </c>
      <c r="D346" s="8">
        <f t="shared" si="37"/>
        <v>0</v>
      </c>
      <c r="E346">
        <f t="shared" si="38"/>
        <v>1</v>
      </c>
      <c r="F346" s="8">
        <f t="shared" si="34"/>
        <v>7.1167344561599982E-2</v>
      </c>
      <c r="G346" s="8">
        <f t="shared" si="35"/>
        <v>6.2488326554384006</v>
      </c>
      <c r="H346" s="8">
        <f t="shared" si="33"/>
        <v>181.42946984415298</v>
      </c>
      <c r="I346">
        <v>0.7</v>
      </c>
      <c r="J346">
        <f t="shared" si="36"/>
        <v>7.1167344561599982E-2</v>
      </c>
    </row>
    <row r="347" spans="1:12" x14ac:dyDescent="0.25">
      <c r="A347" s="2">
        <v>43170</v>
      </c>
      <c r="B347">
        <v>0.3</v>
      </c>
      <c r="C347" s="6">
        <v>0.40515867636799996</v>
      </c>
      <c r="D347" s="8">
        <f t="shared" si="37"/>
        <v>0</v>
      </c>
      <c r="E347">
        <f t="shared" si="38"/>
        <v>1</v>
      </c>
      <c r="F347" s="8">
        <f t="shared" si="34"/>
        <v>0.28361107345759995</v>
      </c>
      <c r="G347">
        <f t="shared" si="35"/>
        <v>1.638892654240004E-2</v>
      </c>
      <c r="H347" s="8">
        <f t="shared" si="33"/>
        <v>181.44585877069537</v>
      </c>
      <c r="I347">
        <v>0.7</v>
      </c>
      <c r="J347">
        <f t="shared" si="36"/>
        <v>0.28361107345759995</v>
      </c>
    </row>
    <row r="348" spans="1:12" x14ac:dyDescent="0.25">
      <c r="A348" s="2">
        <v>43171</v>
      </c>
      <c r="B348">
        <v>0.19</v>
      </c>
      <c r="C348" s="6">
        <v>0.25185473228800004</v>
      </c>
      <c r="D348" s="8">
        <f t="shared" si="37"/>
        <v>0</v>
      </c>
      <c r="E348">
        <f t="shared" si="38"/>
        <v>1</v>
      </c>
      <c r="F348" s="8">
        <f t="shared" si="34"/>
        <v>0.1762983126016</v>
      </c>
      <c r="G348">
        <f t="shared" si="35"/>
        <v>1.3701687398399998E-2</v>
      </c>
      <c r="H348" s="8">
        <f t="shared" si="33"/>
        <v>181.45956045809376</v>
      </c>
      <c r="I348">
        <v>0.7</v>
      </c>
      <c r="J348">
        <f t="shared" si="36"/>
        <v>0.1762983126016</v>
      </c>
    </row>
    <row r="349" spans="1:12" x14ac:dyDescent="0.25">
      <c r="A349" s="2">
        <v>43172</v>
      </c>
      <c r="B349">
        <v>0.32</v>
      </c>
      <c r="C349" s="6">
        <v>0.59438766477299998</v>
      </c>
      <c r="D349" s="8">
        <f t="shared" si="37"/>
        <v>9.6071365341099946E-2</v>
      </c>
      <c r="E349">
        <f t="shared" si="38"/>
        <v>1</v>
      </c>
      <c r="F349" s="8">
        <f t="shared" si="34"/>
        <v>0.41607136534109995</v>
      </c>
      <c r="G349">
        <f t="shared" si="35"/>
        <v>0</v>
      </c>
      <c r="H349" s="8">
        <f t="shared" ref="H349:H412" si="39">H348+G349</f>
        <v>181.45956045809376</v>
      </c>
      <c r="I349">
        <v>0.7</v>
      </c>
      <c r="J349">
        <f t="shared" si="36"/>
        <v>0.41607136534109995</v>
      </c>
    </row>
    <row r="350" spans="1:12" x14ac:dyDescent="0.25">
      <c r="A350" s="2">
        <v>43173</v>
      </c>
      <c r="B350">
        <v>0.11</v>
      </c>
      <c r="C350" s="6">
        <v>0.89887814260800003</v>
      </c>
      <c r="D350" s="8">
        <f t="shared" si="37"/>
        <v>0.61528606516669992</v>
      </c>
      <c r="E350">
        <f t="shared" si="38"/>
        <v>1</v>
      </c>
      <c r="F350" s="8">
        <f t="shared" si="34"/>
        <v>0.62921469982559997</v>
      </c>
      <c r="G350">
        <f t="shared" si="35"/>
        <v>0</v>
      </c>
      <c r="H350" s="8">
        <f t="shared" si="39"/>
        <v>181.45956045809376</v>
      </c>
      <c r="I350">
        <v>0.7</v>
      </c>
      <c r="J350">
        <f t="shared" si="36"/>
        <v>0.62921469982559997</v>
      </c>
    </row>
    <row r="351" spans="1:12" x14ac:dyDescent="0.25">
      <c r="A351" s="2">
        <v>43174</v>
      </c>
      <c r="B351">
        <v>13.01</v>
      </c>
      <c r="C351" s="6">
        <v>0.88755923312499996</v>
      </c>
      <c r="D351" s="8">
        <f t="shared" si="37"/>
        <v>0</v>
      </c>
      <c r="E351">
        <f t="shared" si="38"/>
        <v>1</v>
      </c>
      <c r="F351" s="8">
        <f t="shared" si="34"/>
        <v>0.62129146318749995</v>
      </c>
      <c r="G351" s="30">
        <f t="shared" si="35"/>
        <v>11.7734224716458</v>
      </c>
      <c r="H351" s="8">
        <f t="shared" si="39"/>
        <v>193.23298292973956</v>
      </c>
      <c r="I351">
        <v>0.7</v>
      </c>
      <c r="J351">
        <f t="shared" si="36"/>
        <v>0.62129146318749995</v>
      </c>
    </row>
    <row r="352" spans="1:12" x14ac:dyDescent="0.25">
      <c r="A352" s="2">
        <v>43175</v>
      </c>
      <c r="B352">
        <v>7.84</v>
      </c>
      <c r="C352" s="6">
        <v>0.81968064853299982</v>
      </c>
      <c r="D352" s="8">
        <f t="shared" si="37"/>
        <v>0</v>
      </c>
      <c r="E352">
        <f t="shared" si="38"/>
        <v>1</v>
      </c>
      <c r="F352" s="8">
        <f t="shared" si="34"/>
        <v>0.57377645397309984</v>
      </c>
      <c r="G352" s="8">
        <f t="shared" si="35"/>
        <v>7.2662235460269002</v>
      </c>
      <c r="H352" s="8">
        <f t="shared" si="39"/>
        <v>200.49920647576647</v>
      </c>
      <c r="I352">
        <v>0.7</v>
      </c>
      <c r="J352">
        <f t="shared" si="36"/>
        <v>0.57377645397309984</v>
      </c>
    </row>
    <row r="353" spans="1:12" x14ac:dyDescent="0.25">
      <c r="A353" s="2">
        <v>43176</v>
      </c>
      <c r="B353">
        <v>0.48</v>
      </c>
      <c r="C353" s="6">
        <v>1.181652024533</v>
      </c>
      <c r="D353" s="8">
        <f t="shared" si="37"/>
        <v>0.34715641717309997</v>
      </c>
      <c r="E353">
        <f t="shared" si="38"/>
        <v>1</v>
      </c>
      <c r="F353" s="8">
        <f t="shared" si="34"/>
        <v>0.82715641717309996</v>
      </c>
      <c r="G353" s="8">
        <f t="shared" si="35"/>
        <v>0</v>
      </c>
      <c r="H353" s="8">
        <f t="shared" si="39"/>
        <v>200.49920647576647</v>
      </c>
      <c r="I353">
        <v>0.7</v>
      </c>
      <c r="J353">
        <f t="shared" si="36"/>
        <v>0.82715641717309996</v>
      </c>
    </row>
    <row r="354" spans="1:12" x14ac:dyDescent="0.25">
      <c r="A354" s="2">
        <v>43177</v>
      </c>
      <c r="B354">
        <v>1.3</v>
      </c>
      <c r="C354" s="6">
        <v>0.86492550813300006</v>
      </c>
      <c r="D354" s="8">
        <f t="shared" si="37"/>
        <v>0</v>
      </c>
      <c r="E354">
        <f t="shared" si="38"/>
        <v>1</v>
      </c>
      <c r="F354" s="8">
        <f t="shared" si="34"/>
        <v>0.6054478556931</v>
      </c>
      <c r="G354" s="8">
        <f t="shared" si="35"/>
        <v>0.34739572713380007</v>
      </c>
      <c r="H354" s="8">
        <f t="shared" si="39"/>
        <v>200.84660220290027</v>
      </c>
      <c r="I354">
        <v>0.7</v>
      </c>
      <c r="J354">
        <f t="shared" si="36"/>
        <v>0.6054478556931</v>
      </c>
    </row>
    <row r="355" spans="1:12" x14ac:dyDescent="0.25">
      <c r="A355" s="2">
        <v>43178</v>
      </c>
      <c r="B355">
        <v>0.42</v>
      </c>
      <c r="C355" s="6">
        <v>1.2717592192530001</v>
      </c>
      <c r="D355" s="8">
        <f t="shared" si="37"/>
        <v>0.47023145347709999</v>
      </c>
      <c r="E355">
        <f t="shared" si="38"/>
        <v>1</v>
      </c>
      <c r="F355" s="8">
        <f t="shared" si="34"/>
        <v>0.89023145347709998</v>
      </c>
      <c r="G355" s="8">
        <f t="shared" si="35"/>
        <v>0</v>
      </c>
      <c r="H355" s="8">
        <f t="shared" si="39"/>
        <v>200.84660220290027</v>
      </c>
      <c r="I355">
        <v>0.7</v>
      </c>
      <c r="J355">
        <f t="shared" si="36"/>
        <v>0.89023145347709998</v>
      </c>
      <c r="K355">
        <v>7.12</v>
      </c>
      <c r="L355">
        <f>0.5*(K355+K343)*(H355-H343)/100</f>
        <v>2.0169085198615546</v>
      </c>
    </row>
    <row r="356" spans="1:12" x14ac:dyDescent="0.25">
      <c r="A356" s="2">
        <v>43179</v>
      </c>
      <c r="B356">
        <v>0</v>
      </c>
      <c r="C356" s="6">
        <v>1.50641088</v>
      </c>
      <c r="D356" s="8">
        <f t="shared" si="37"/>
        <v>1.5247190694770998</v>
      </c>
      <c r="E356">
        <f t="shared" si="38"/>
        <v>1</v>
      </c>
      <c r="F356" s="8">
        <f t="shared" si="34"/>
        <v>1.0544876159999998</v>
      </c>
      <c r="G356" s="8">
        <f t="shared" si="35"/>
        <v>0</v>
      </c>
      <c r="H356" s="8">
        <f t="shared" si="39"/>
        <v>200.84660220290027</v>
      </c>
      <c r="I356">
        <v>0.7</v>
      </c>
      <c r="J356">
        <f t="shared" si="36"/>
        <v>1.0544876159999998</v>
      </c>
    </row>
    <row r="357" spans="1:12" x14ac:dyDescent="0.25">
      <c r="A357" s="2">
        <v>43180</v>
      </c>
      <c r="B357">
        <v>0.17</v>
      </c>
      <c r="C357" s="6">
        <v>1.05735808</v>
      </c>
      <c r="D357" s="8">
        <f t="shared" si="37"/>
        <v>2.0948697254770998</v>
      </c>
      <c r="E357">
        <f t="shared" si="38"/>
        <v>1</v>
      </c>
      <c r="F357" s="8">
        <f t="shared" si="34"/>
        <v>0.74015065599999996</v>
      </c>
      <c r="G357" s="8">
        <f t="shared" si="35"/>
        <v>0</v>
      </c>
      <c r="H357" s="8">
        <f t="shared" si="39"/>
        <v>200.84660220290027</v>
      </c>
      <c r="I357">
        <v>0.7</v>
      </c>
      <c r="J357">
        <f t="shared" si="36"/>
        <v>0.74015065599999996</v>
      </c>
    </row>
    <row r="358" spans="1:12" x14ac:dyDescent="0.25">
      <c r="A358" s="2">
        <v>43181</v>
      </c>
      <c r="B358">
        <v>2.75</v>
      </c>
      <c r="C358" s="6">
        <v>1.6058641170929999</v>
      </c>
      <c r="D358" s="8">
        <f t="shared" si="37"/>
        <v>0.46897460744219988</v>
      </c>
      <c r="E358">
        <f t="shared" si="38"/>
        <v>1</v>
      </c>
      <c r="F358" s="8">
        <f t="shared" si="34"/>
        <v>1.1241048819650998</v>
      </c>
      <c r="G358" s="8">
        <f t="shared" si="35"/>
        <v>0</v>
      </c>
      <c r="H358" s="8">
        <f t="shared" si="39"/>
        <v>200.84660220290027</v>
      </c>
      <c r="I358">
        <v>0.7</v>
      </c>
      <c r="J358">
        <f t="shared" si="36"/>
        <v>1.1241048819650998</v>
      </c>
    </row>
    <row r="359" spans="1:12" x14ac:dyDescent="0.25">
      <c r="A359" s="2">
        <v>43182</v>
      </c>
      <c r="B359">
        <v>0.11</v>
      </c>
      <c r="C359" s="6">
        <v>1.550707363328</v>
      </c>
      <c r="D359" s="8">
        <f t="shared" si="37"/>
        <v>1.4444697617717996</v>
      </c>
      <c r="E359">
        <f t="shared" si="38"/>
        <v>1</v>
      </c>
      <c r="F359" s="8">
        <f t="shared" si="34"/>
        <v>1.0854951543295999</v>
      </c>
      <c r="G359" s="8">
        <f t="shared" si="35"/>
        <v>0</v>
      </c>
      <c r="H359" s="8">
        <f t="shared" si="39"/>
        <v>200.84660220290027</v>
      </c>
      <c r="I359">
        <v>0.7</v>
      </c>
      <c r="J359">
        <f t="shared" si="36"/>
        <v>1.0854951543295999</v>
      </c>
    </row>
    <row r="360" spans="1:12" x14ac:dyDescent="0.25">
      <c r="A360" s="2">
        <v>43183</v>
      </c>
      <c r="B360">
        <v>0.01</v>
      </c>
      <c r="C360" s="6">
        <v>1.8882165831249997</v>
      </c>
      <c r="D360" s="8">
        <f t="shared" si="37"/>
        <v>2.7562213699592997</v>
      </c>
      <c r="E360">
        <f t="shared" si="38"/>
        <v>1</v>
      </c>
      <c r="F360" s="8">
        <f t="shared" si="34"/>
        <v>1.3217516081874998</v>
      </c>
      <c r="G360" s="8">
        <f t="shared" si="35"/>
        <v>0</v>
      </c>
      <c r="H360" s="8">
        <f t="shared" si="39"/>
        <v>200.84660220290027</v>
      </c>
      <c r="I360">
        <v>0.7</v>
      </c>
      <c r="J360">
        <f t="shared" si="36"/>
        <v>1.3217516081874998</v>
      </c>
    </row>
    <row r="361" spans="1:12" x14ac:dyDescent="0.25">
      <c r="A361" s="2">
        <v>43184</v>
      </c>
      <c r="B361">
        <v>0.06</v>
      </c>
      <c r="C361" s="6">
        <v>1.8237853736529999</v>
      </c>
      <c r="D361" s="8">
        <f t="shared" si="37"/>
        <v>3.9728711315163996</v>
      </c>
      <c r="E361">
        <f t="shared" si="38"/>
        <v>1</v>
      </c>
      <c r="F361" s="8">
        <f t="shared" si="34"/>
        <v>1.2766497615570997</v>
      </c>
      <c r="G361" s="8">
        <f t="shared" si="35"/>
        <v>0</v>
      </c>
      <c r="H361" s="8">
        <f t="shared" si="39"/>
        <v>200.84660220290027</v>
      </c>
      <c r="I361">
        <v>0.7</v>
      </c>
      <c r="J361">
        <f t="shared" si="36"/>
        <v>1.2766497615570997</v>
      </c>
    </row>
    <row r="362" spans="1:12" x14ac:dyDescent="0.25">
      <c r="A362" s="2">
        <v>43185</v>
      </c>
      <c r="B362">
        <v>3.57</v>
      </c>
      <c r="C362" s="6">
        <v>1.5948525383679999</v>
      </c>
      <c r="D362" s="8">
        <f t="shared" si="37"/>
        <v>1.5192679083739997</v>
      </c>
      <c r="E362">
        <f t="shared" si="38"/>
        <v>1</v>
      </c>
      <c r="F362" s="8">
        <f t="shared" si="34"/>
        <v>1.1163967768575997</v>
      </c>
      <c r="G362" s="8">
        <f t="shared" si="35"/>
        <v>0</v>
      </c>
      <c r="H362" s="8">
        <f t="shared" si="39"/>
        <v>200.84660220290027</v>
      </c>
      <c r="I362">
        <v>0.7</v>
      </c>
      <c r="J362">
        <f t="shared" si="36"/>
        <v>1.1163967768575997</v>
      </c>
    </row>
    <row r="363" spans="1:12" x14ac:dyDescent="0.25">
      <c r="A363" s="2">
        <v>43186</v>
      </c>
      <c r="B363">
        <v>1.74</v>
      </c>
      <c r="C363" s="6">
        <v>1.0234096179729999</v>
      </c>
      <c r="D363" s="8">
        <f t="shared" si="37"/>
        <v>0.49565464095509948</v>
      </c>
      <c r="E363">
        <f t="shared" si="38"/>
        <v>1</v>
      </c>
      <c r="F363" s="8">
        <f t="shared" si="34"/>
        <v>0.71638673258109986</v>
      </c>
      <c r="G363" s="8">
        <f t="shared" si="35"/>
        <v>0</v>
      </c>
      <c r="H363" s="8">
        <f t="shared" si="39"/>
        <v>200.84660220290027</v>
      </c>
      <c r="I363">
        <v>0.7</v>
      </c>
      <c r="J363">
        <f t="shared" si="36"/>
        <v>0.71638673258109986</v>
      </c>
    </row>
    <row r="364" spans="1:12" x14ac:dyDescent="0.25">
      <c r="A364" s="2">
        <v>43187</v>
      </c>
      <c r="B364">
        <v>2.61</v>
      </c>
      <c r="C364" s="6">
        <v>1.4953142142129996</v>
      </c>
      <c r="D364" s="8">
        <f t="shared" si="37"/>
        <v>0</v>
      </c>
      <c r="E364">
        <f t="shared" si="38"/>
        <v>1</v>
      </c>
      <c r="F364" s="8">
        <f t="shared" si="34"/>
        <v>1.0467199499490996</v>
      </c>
      <c r="G364" s="8">
        <f t="shared" si="35"/>
        <v>1.0676254090958008</v>
      </c>
      <c r="H364" s="8">
        <f t="shared" si="39"/>
        <v>201.91422761199607</v>
      </c>
      <c r="I364">
        <v>0.7</v>
      </c>
      <c r="J364">
        <f t="shared" si="36"/>
        <v>1.0467199499490996</v>
      </c>
    </row>
    <row r="365" spans="1:12" x14ac:dyDescent="0.25">
      <c r="A365" s="2">
        <v>43188</v>
      </c>
      <c r="B365">
        <v>2.29</v>
      </c>
      <c r="C365" s="6">
        <v>1.5948525383679999</v>
      </c>
      <c r="D365" s="8">
        <f t="shared" si="37"/>
        <v>0</v>
      </c>
      <c r="E365">
        <f t="shared" si="38"/>
        <v>1</v>
      </c>
      <c r="F365" s="8">
        <f t="shared" si="34"/>
        <v>1.1163967768575997</v>
      </c>
      <c r="G365" s="8">
        <f t="shared" si="35"/>
        <v>1.1736032231424003</v>
      </c>
      <c r="H365" s="8">
        <f t="shared" si="39"/>
        <v>203.08783083513848</v>
      </c>
      <c r="I365">
        <v>0.7</v>
      </c>
      <c r="J365">
        <f t="shared" si="36"/>
        <v>1.1163967768575997</v>
      </c>
    </row>
    <row r="366" spans="1:12" x14ac:dyDescent="0.25">
      <c r="A366" s="2">
        <v>43189</v>
      </c>
      <c r="B366">
        <v>12.38</v>
      </c>
      <c r="C366" s="6">
        <v>0.91019812421299995</v>
      </c>
      <c r="D366" s="8">
        <f t="shared" si="37"/>
        <v>0</v>
      </c>
      <c r="E366">
        <f t="shared" si="38"/>
        <v>1</v>
      </c>
      <c r="F366" s="8">
        <f t="shared" si="34"/>
        <v>0.63713868694909992</v>
      </c>
      <c r="G366" s="30">
        <f t="shared" si="35"/>
        <v>11.7428613130509</v>
      </c>
      <c r="H366" s="8">
        <f t="shared" si="39"/>
        <v>214.83069214818937</v>
      </c>
      <c r="I366">
        <v>0.7</v>
      </c>
      <c r="J366">
        <f t="shared" si="36"/>
        <v>0.63713868694909992</v>
      </c>
    </row>
    <row r="367" spans="1:12" x14ac:dyDescent="0.25">
      <c r="A367" s="2">
        <v>43190</v>
      </c>
      <c r="B367">
        <v>2.16</v>
      </c>
      <c r="C367" s="6">
        <v>0.85361113460799998</v>
      </c>
      <c r="D367" s="8">
        <f t="shared" si="37"/>
        <v>0</v>
      </c>
      <c r="E367">
        <f t="shared" si="38"/>
        <v>1</v>
      </c>
      <c r="F367" s="8">
        <f t="shared" si="34"/>
        <v>0.59752779422559998</v>
      </c>
      <c r="G367" s="8">
        <f t="shared" si="35"/>
        <v>1.5624722057744003</v>
      </c>
      <c r="H367" s="8">
        <f t="shared" si="39"/>
        <v>216.39316435396378</v>
      </c>
      <c r="I367">
        <v>0.7</v>
      </c>
      <c r="J367">
        <f t="shared" si="36"/>
        <v>0.59752779422559998</v>
      </c>
    </row>
    <row r="368" spans="1:12" x14ac:dyDescent="0.25">
      <c r="A368" s="2">
        <v>43191</v>
      </c>
      <c r="B368">
        <v>0.27</v>
      </c>
      <c r="C368" s="6">
        <v>1.2380049223679996</v>
      </c>
      <c r="D368" s="8">
        <f t="shared" si="37"/>
        <v>0.59660344565759971</v>
      </c>
      <c r="E368">
        <f t="shared" si="38"/>
        <v>1</v>
      </c>
      <c r="F368" s="8">
        <f t="shared" si="34"/>
        <v>0.86660344565759972</v>
      </c>
      <c r="G368" s="8">
        <f t="shared" si="35"/>
        <v>0</v>
      </c>
      <c r="H368" s="8">
        <f t="shared" si="39"/>
        <v>216.39316435396378</v>
      </c>
      <c r="I368">
        <v>0.7</v>
      </c>
      <c r="J368">
        <f t="shared" si="36"/>
        <v>0.86660344565759972</v>
      </c>
    </row>
    <row r="369" spans="1:12" x14ac:dyDescent="0.25">
      <c r="A369" s="2">
        <v>43192</v>
      </c>
      <c r="B369">
        <v>14.56</v>
      </c>
      <c r="C369" s="6">
        <v>0.60559807999999982</v>
      </c>
      <c r="D369" s="8">
        <f t="shared" si="37"/>
        <v>0</v>
      </c>
      <c r="E369">
        <f t="shared" si="38"/>
        <v>1</v>
      </c>
      <c r="F369" s="8">
        <f t="shared" si="34"/>
        <v>0.42391865599999984</v>
      </c>
      <c r="G369" s="30">
        <f t="shared" si="35"/>
        <v>13.539477898342401</v>
      </c>
      <c r="H369" s="8">
        <f t="shared" si="39"/>
        <v>229.93264225230618</v>
      </c>
      <c r="I369">
        <v>0.7</v>
      </c>
      <c r="J369">
        <f t="shared" si="36"/>
        <v>0.42391865599999984</v>
      </c>
    </row>
    <row r="370" spans="1:12" x14ac:dyDescent="0.25">
      <c r="A370" s="2">
        <v>43193</v>
      </c>
      <c r="B370">
        <v>9.39</v>
      </c>
      <c r="C370" s="6">
        <v>0.328166833125</v>
      </c>
      <c r="D370" s="8">
        <f t="shared" si="37"/>
        <v>0</v>
      </c>
      <c r="E370">
        <f t="shared" si="38"/>
        <v>1</v>
      </c>
      <c r="F370" s="8">
        <f t="shared" si="34"/>
        <v>0.2297167831875</v>
      </c>
      <c r="G370" s="8">
        <f t="shared" si="35"/>
        <v>9.1602832168125001</v>
      </c>
      <c r="H370" s="8">
        <f t="shared" si="39"/>
        <v>239.09292546911868</v>
      </c>
      <c r="I370">
        <v>0.7</v>
      </c>
      <c r="J370">
        <f t="shared" si="36"/>
        <v>0.2297167831875</v>
      </c>
    </row>
    <row r="371" spans="1:12" x14ac:dyDescent="0.25">
      <c r="A371" s="2">
        <v>43194</v>
      </c>
      <c r="B371">
        <v>22.62</v>
      </c>
      <c r="C371" s="6">
        <v>0.69551902924799991</v>
      </c>
      <c r="D371" s="8">
        <f t="shared" si="37"/>
        <v>0</v>
      </c>
      <c r="E371">
        <f t="shared" si="38"/>
        <v>1</v>
      </c>
      <c r="F371" s="8">
        <f t="shared" si="34"/>
        <v>0.48686332047359993</v>
      </c>
      <c r="G371" s="30">
        <f t="shared" si="35"/>
        <v>22.133136679526402</v>
      </c>
      <c r="H371" s="8">
        <f t="shared" si="39"/>
        <v>261.2260621486451</v>
      </c>
      <c r="I371">
        <v>0.7</v>
      </c>
      <c r="J371">
        <f t="shared" si="36"/>
        <v>0.48686332047359993</v>
      </c>
    </row>
    <row r="372" spans="1:12" x14ac:dyDescent="0.25">
      <c r="A372" s="2">
        <v>43195</v>
      </c>
      <c r="B372">
        <v>0.61</v>
      </c>
      <c r="C372" s="6">
        <v>2.3146182855679998</v>
      </c>
      <c r="D372" s="8">
        <f t="shared" si="37"/>
        <v>1.0102327998976</v>
      </c>
      <c r="E372">
        <f t="shared" si="38"/>
        <v>1</v>
      </c>
      <c r="F372" s="8">
        <f t="shared" si="34"/>
        <v>1.6202327998975998</v>
      </c>
      <c r="G372">
        <f t="shared" si="35"/>
        <v>0</v>
      </c>
      <c r="H372" s="8">
        <f t="shared" si="39"/>
        <v>261.2260621486451</v>
      </c>
      <c r="I372">
        <v>0.7</v>
      </c>
      <c r="J372">
        <f t="shared" si="36"/>
        <v>1.6202327998975998</v>
      </c>
    </row>
    <row r="373" spans="1:12" x14ac:dyDescent="0.25">
      <c r="A373" s="2">
        <v>43196</v>
      </c>
      <c r="B373">
        <v>0.03</v>
      </c>
      <c r="C373" s="6">
        <v>1.1929313274879998</v>
      </c>
      <c r="D373" s="8">
        <f t="shared" si="37"/>
        <v>1.8152847291391996</v>
      </c>
      <c r="E373">
        <f t="shared" si="38"/>
        <v>1</v>
      </c>
      <c r="F373" s="8">
        <f t="shared" si="34"/>
        <v>0.83505192924159977</v>
      </c>
      <c r="G373">
        <f t="shared" si="35"/>
        <v>0</v>
      </c>
      <c r="H373" s="8">
        <f t="shared" si="39"/>
        <v>261.2260621486451</v>
      </c>
      <c r="I373">
        <v>0.7</v>
      </c>
      <c r="J373">
        <f t="shared" si="36"/>
        <v>0.83505192924159977</v>
      </c>
    </row>
    <row r="374" spans="1:12" x14ac:dyDescent="0.25">
      <c r="A374" s="2">
        <v>43197</v>
      </c>
      <c r="B374">
        <v>4.75</v>
      </c>
      <c r="C374" s="6">
        <v>0.87624161484799989</v>
      </c>
      <c r="D374" s="8">
        <f t="shared" si="37"/>
        <v>0</v>
      </c>
      <c r="E374">
        <f t="shared" si="38"/>
        <v>1</v>
      </c>
      <c r="F374" s="8">
        <f t="shared" si="34"/>
        <v>0.61336913039359986</v>
      </c>
      <c r="G374" s="8">
        <f t="shared" si="35"/>
        <v>2.3213461404672007</v>
      </c>
      <c r="H374" s="8">
        <f t="shared" si="39"/>
        <v>263.5474082891123</v>
      </c>
      <c r="I374">
        <v>0.7</v>
      </c>
      <c r="J374">
        <f t="shared" si="36"/>
        <v>0.61336913039359986</v>
      </c>
    </row>
    <row r="375" spans="1:12" x14ac:dyDescent="0.25">
      <c r="A375" s="2">
        <v>43198</v>
      </c>
      <c r="B375">
        <v>0.66</v>
      </c>
      <c r="C375" s="6">
        <v>1.5617582031249999</v>
      </c>
      <c r="D375" s="8">
        <f t="shared" si="37"/>
        <v>0.4332307421874998</v>
      </c>
      <c r="E375">
        <f t="shared" si="38"/>
        <v>1</v>
      </c>
      <c r="F375" s="8">
        <f t="shared" si="34"/>
        <v>1.0932307421874998</v>
      </c>
      <c r="G375" s="8">
        <f t="shared" si="35"/>
        <v>0</v>
      </c>
      <c r="H375" s="8">
        <f t="shared" si="39"/>
        <v>263.5474082891123</v>
      </c>
      <c r="I375">
        <v>0.7</v>
      </c>
      <c r="J375">
        <f t="shared" si="36"/>
        <v>1.0932307421874998</v>
      </c>
    </row>
    <row r="376" spans="1:12" x14ac:dyDescent="0.25">
      <c r="A376" s="2">
        <v>43199</v>
      </c>
      <c r="B376">
        <v>0.54</v>
      </c>
      <c r="C376" s="6">
        <v>1.50641088</v>
      </c>
      <c r="D376" s="8">
        <f t="shared" si="37"/>
        <v>0.94771835818749972</v>
      </c>
      <c r="E376">
        <f t="shared" si="38"/>
        <v>1</v>
      </c>
      <c r="F376" s="8">
        <f t="shared" si="34"/>
        <v>1.0544876159999998</v>
      </c>
      <c r="G376" s="8">
        <f t="shared" si="35"/>
        <v>0</v>
      </c>
      <c r="H376" s="8">
        <f t="shared" si="39"/>
        <v>263.5474082891123</v>
      </c>
      <c r="I376">
        <v>0.7</v>
      </c>
      <c r="J376">
        <f t="shared" si="36"/>
        <v>1.0544876159999998</v>
      </c>
    </row>
    <row r="377" spans="1:12" x14ac:dyDescent="0.25">
      <c r="A377" s="2">
        <v>43200</v>
      </c>
      <c r="B377">
        <v>6.68</v>
      </c>
      <c r="C377" s="6">
        <v>0.47162011596800008</v>
      </c>
      <c r="D377" s="8">
        <f t="shared" si="37"/>
        <v>0</v>
      </c>
      <c r="E377">
        <f t="shared" si="38"/>
        <v>1</v>
      </c>
      <c r="F377" s="8">
        <f t="shared" si="34"/>
        <v>0.33013408117760001</v>
      </c>
      <c r="G377" s="8">
        <f t="shared" si="35"/>
        <v>5.4021475606348996</v>
      </c>
      <c r="H377" s="8">
        <f t="shared" si="39"/>
        <v>268.94955584974718</v>
      </c>
      <c r="I377">
        <v>0.7</v>
      </c>
      <c r="J377">
        <f t="shared" si="36"/>
        <v>0.33013408117760001</v>
      </c>
    </row>
    <row r="378" spans="1:12" x14ac:dyDescent="0.25">
      <c r="A378" s="2">
        <v>43201</v>
      </c>
      <c r="B378">
        <v>0.3</v>
      </c>
      <c r="C378" s="6">
        <v>0.83098847999999992</v>
      </c>
      <c r="D378" s="8">
        <f t="shared" si="37"/>
        <v>0.28169193599999992</v>
      </c>
      <c r="E378">
        <f t="shared" si="38"/>
        <v>1</v>
      </c>
      <c r="F378" s="8">
        <f t="shared" si="34"/>
        <v>0.58169193599999991</v>
      </c>
      <c r="G378" s="8">
        <f t="shared" si="35"/>
        <v>0</v>
      </c>
      <c r="H378" s="8">
        <f t="shared" si="39"/>
        <v>268.94955584974718</v>
      </c>
      <c r="I378">
        <v>0.7</v>
      </c>
      <c r="J378">
        <f t="shared" si="36"/>
        <v>0.58169193599999991</v>
      </c>
      <c r="K378">
        <v>6.37</v>
      </c>
      <c r="L378">
        <f>0.5*(K378+K355)*(H378-H355)/100</f>
        <v>4.5935442234798245</v>
      </c>
    </row>
    <row r="379" spans="1:12" x14ac:dyDescent="0.25">
      <c r="A379" s="2">
        <v>43202</v>
      </c>
      <c r="B379">
        <v>4.72</v>
      </c>
      <c r="C379" s="6">
        <v>1.012090684928</v>
      </c>
      <c r="D379" s="8">
        <f t="shared" si="37"/>
        <v>0</v>
      </c>
      <c r="E379">
        <f t="shared" si="38"/>
        <v>1</v>
      </c>
      <c r="F379" s="8">
        <f t="shared" si="34"/>
        <v>0.70846347944959998</v>
      </c>
      <c r="G379" s="8">
        <f t="shared" si="35"/>
        <v>3.7298445845503996</v>
      </c>
      <c r="H379" s="10">
        <f t="shared" si="39"/>
        <v>272.67940043429758</v>
      </c>
      <c r="I379">
        <v>0.7</v>
      </c>
      <c r="J379">
        <f t="shared" si="36"/>
        <v>0.70846347944959998</v>
      </c>
    </row>
    <row r="380" spans="1:12" x14ac:dyDescent="0.25">
      <c r="A380" s="2">
        <v>43203</v>
      </c>
      <c r="B380">
        <v>0.02</v>
      </c>
      <c r="C380" s="6">
        <v>0.50499341021300004</v>
      </c>
      <c r="D380" s="8">
        <f t="shared" si="37"/>
        <v>0.33349538714909999</v>
      </c>
      <c r="E380">
        <f t="shared" si="38"/>
        <v>1</v>
      </c>
      <c r="F380" s="8">
        <f t="shared" si="34"/>
        <v>0.3534953871491</v>
      </c>
      <c r="G380">
        <f t="shared" si="35"/>
        <v>0</v>
      </c>
      <c r="H380" s="8">
        <f t="shared" si="39"/>
        <v>272.67940043429758</v>
      </c>
      <c r="I380">
        <v>0.7</v>
      </c>
      <c r="J380">
        <f t="shared" si="36"/>
        <v>0.3534953871491</v>
      </c>
    </row>
    <row r="381" spans="1:12" x14ac:dyDescent="0.25">
      <c r="A381" s="2">
        <v>43204</v>
      </c>
      <c r="B381">
        <v>0</v>
      </c>
      <c r="C381" s="6">
        <v>2.0680944327680004</v>
      </c>
      <c r="D381" s="8">
        <f t="shared" si="37"/>
        <v>1.7811614900867001</v>
      </c>
      <c r="E381">
        <f t="shared" si="38"/>
        <v>1</v>
      </c>
      <c r="F381" s="8">
        <f t="shared" si="34"/>
        <v>1.4476661029376001</v>
      </c>
      <c r="G381">
        <f t="shared" si="35"/>
        <v>0</v>
      </c>
      <c r="H381" s="8">
        <f t="shared" si="39"/>
        <v>272.67940043429758</v>
      </c>
      <c r="I381">
        <v>0.7</v>
      </c>
      <c r="J381">
        <f t="shared" si="36"/>
        <v>1.4476661029376001</v>
      </c>
    </row>
    <row r="382" spans="1:12" x14ac:dyDescent="0.25">
      <c r="A382" s="2">
        <v>43205</v>
      </c>
      <c r="B382">
        <v>1.18</v>
      </c>
      <c r="C382" s="6">
        <v>2.2944277566880005</v>
      </c>
      <c r="D382" s="8">
        <f t="shared" si="37"/>
        <v>2.2072609197683004</v>
      </c>
      <c r="E382">
        <f t="shared" si="38"/>
        <v>1</v>
      </c>
      <c r="F382" s="8">
        <f t="shared" si="34"/>
        <v>1.6060994296816002</v>
      </c>
      <c r="G382">
        <f t="shared" si="35"/>
        <v>0</v>
      </c>
      <c r="H382" s="8">
        <f t="shared" si="39"/>
        <v>272.67940043429758</v>
      </c>
      <c r="I382">
        <v>0.7</v>
      </c>
      <c r="J382">
        <f t="shared" si="36"/>
        <v>1.6060994296816002</v>
      </c>
    </row>
    <row r="383" spans="1:12" x14ac:dyDescent="0.25">
      <c r="A383" s="2">
        <v>43206</v>
      </c>
      <c r="B383">
        <v>0</v>
      </c>
      <c r="C383" s="6">
        <v>2.223245179733</v>
      </c>
      <c r="D383" s="8">
        <f t="shared" si="37"/>
        <v>3.7635325455814002</v>
      </c>
      <c r="E383">
        <f t="shared" si="38"/>
        <v>1</v>
      </c>
      <c r="F383" s="8">
        <f t="shared" si="34"/>
        <v>1.5562716258131</v>
      </c>
      <c r="G383">
        <f t="shared" si="35"/>
        <v>0</v>
      </c>
      <c r="H383" s="8">
        <f t="shared" si="39"/>
        <v>272.67940043429758</v>
      </c>
      <c r="I383">
        <v>0.7</v>
      </c>
      <c r="J383">
        <f t="shared" si="36"/>
        <v>1.5562716258131</v>
      </c>
    </row>
    <row r="384" spans="1:12" x14ac:dyDescent="0.25">
      <c r="A384" s="2">
        <v>43207</v>
      </c>
      <c r="B384">
        <v>0.6</v>
      </c>
      <c r="C384" s="6">
        <v>2.1719178597280004</v>
      </c>
      <c r="D384" s="8">
        <f t="shared" si="37"/>
        <v>4.6838750473910009</v>
      </c>
      <c r="E384">
        <f t="shared" si="38"/>
        <v>1</v>
      </c>
      <c r="F384" s="8">
        <f t="shared" si="34"/>
        <v>1.5203425018096002</v>
      </c>
      <c r="G384">
        <f t="shared" si="35"/>
        <v>0</v>
      </c>
      <c r="H384" s="8">
        <f t="shared" si="39"/>
        <v>272.67940043429758</v>
      </c>
      <c r="I384">
        <v>0.7</v>
      </c>
      <c r="J384">
        <f t="shared" si="36"/>
        <v>1.5203425018096002</v>
      </c>
    </row>
    <row r="385" spans="1:10" x14ac:dyDescent="0.25">
      <c r="A385" s="2">
        <v>43208</v>
      </c>
      <c r="B385">
        <v>0.01</v>
      </c>
      <c r="C385" s="6">
        <v>2.0156176398129997</v>
      </c>
      <c r="D385" s="8">
        <f t="shared" si="37"/>
        <v>6.0848073952601007</v>
      </c>
      <c r="E385">
        <f t="shared" si="38"/>
        <v>1</v>
      </c>
      <c r="F385" s="8">
        <f t="shared" si="34"/>
        <v>1.4109323478690996</v>
      </c>
      <c r="G385">
        <f t="shared" si="35"/>
        <v>0</v>
      </c>
      <c r="H385" s="8">
        <f t="shared" si="39"/>
        <v>272.67940043429758</v>
      </c>
      <c r="I385">
        <v>0.7</v>
      </c>
      <c r="J385">
        <f t="shared" si="36"/>
        <v>1.4109323478690996</v>
      </c>
    </row>
    <row r="386" spans="1:10" x14ac:dyDescent="0.25">
      <c r="A386" s="2">
        <v>43209</v>
      </c>
      <c r="B386">
        <v>0</v>
      </c>
      <c r="C386" s="6">
        <v>3.9089966629279997</v>
      </c>
      <c r="D386" s="8">
        <f t="shared" si="37"/>
        <v>8.8211050593097013</v>
      </c>
      <c r="E386">
        <f t="shared" si="38"/>
        <v>1</v>
      </c>
      <c r="F386" s="8">
        <f t="shared" si="34"/>
        <v>2.7362976640495997</v>
      </c>
      <c r="G386">
        <f t="shared" si="35"/>
        <v>0</v>
      </c>
      <c r="H386" s="8">
        <f t="shared" si="39"/>
        <v>272.67940043429758</v>
      </c>
      <c r="I386">
        <v>0.7</v>
      </c>
      <c r="J386">
        <f t="shared" si="36"/>
        <v>2.7362976640495997</v>
      </c>
    </row>
    <row r="387" spans="1:10" x14ac:dyDescent="0.25">
      <c r="A387" s="2">
        <v>43210</v>
      </c>
      <c r="B387">
        <v>0</v>
      </c>
      <c r="C387" s="6">
        <v>3.6753219388529992</v>
      </c>
      <c r="D387" s="8">
        <f t="shared" si="37"/>
        <v>11.3938304165068</v>
      </c>
      <c r="E387">
        <f t="shared" si="38"/>
        <v>1</v>
      </c>
      <c r="F387" s="8">
        <f t="shared" si="34"/>
        <v>2.5727253571970992</v>
      </c>
      <c r="G387">
        <f t="shared" si="35"/>
        <v>0</v>
      </c>
      <c r="H387" s="8">
        <f t="shared" si="39"/>
        <v>272.67940043429758</v>
      </c>
      <c r="I387">
        <v>0.7</v>
      </c>
      <c r="J387">
        <f t="shared" si="36"/>
        <v>2.5727253571970992</v>
      </c>
    </row>
    <row r="388" spans="1:10" x14ac:dyDescent="0.25">
      <c r="A388" s="2">
        <v>43211</v>
      </c>
      <c r="B388">
        <v>1.88</v>
      </c>
      <c r="C388" s="6">
        <v>3.4963241031679999</v>
      </c>
      <c r="D388" s="8">
        <f t="shared" si="37"/>
        <v>11.961257288724401</v>
      </c>
      <c r="E388">
        <f t="shared" si="38"/>
        <v>1</v>
      </c>
      <c r="F388" s="8">
        <f t="shared" ref="F388:F451" si="40">E388*J388</f>
        <v>2.4474268722175996</v>
      </c>
      <c r="G388">
        <f t="shared" ref="G388:G451" si="41">IF(D388=0,B388-F388-D387,0)</f>
        <v>0</v>
      </c>
      <c r="H388" s="8">
        <f t="shared" si="39"/>
        <v>272.67940043429758</v>
      </c>
      <c r="I388">
        <v>0.7</v>
      </c>
      <c r="J388">
        <f t="shared" ref="J388:J451" si="42">C388*I388</f>
        <v>2.4474268722175996</v>
      </c>
    </row>
    <row r="389" spans="1:10" x14ac:dyDescent="0.25">
      <c r="A389" s="2">
        <v>43212</v>
      </c>
      <c r="B389">
        <v>0.54</v>
      </c>
      <c r="C389" s="6">
        <v>2.3447796180529998</v>
      </c>
      <c r="D389" s="8">
        <f t="shared" ref="D389:D452" si="43">MAX((D388+F389-B389),0)</f>
        <v>13.0626030213615</v>
      </c>
      <c r="E389">
        <f t="shared" ref="E389:E452" si="44">IF(D388&gt;$Q$2,1-(D388-$Q$2)/($Q$1-$Q$2),1)</f>
        <v>1</v>
      </c>
      <c r="F389" s="8">
        <f t="shared" si="40"/>
        <v>1.6413457326370997</v>
      </c>
      <c r="G389">
        <f t="shared" si="41"/>
        <v>0</v>
      </c>
      <c r="H389" s="8">
        <f t="shared" si="39"/>
        <v>272.67940043429758</v>
      </c>
      <c r="I389">
        <v>0.7</v>
      </c>
      <c r="J389">
        <f t="shared" si="42"/>
        <v>1.6413457326370997</v>
      </c>
    </row>
    <row r="390" spans="1:10" x14ac:dyDescent="0.25">
      <c r="A390" s="2">
        <v>43213</v>
      </c>
      <c r="B390">
        <v>2.06</v>
      </c>
      <c r="C390" s="6">
        <v>2.5997519531249993</v>
      </c>
      <c r="D390" s="8">
        <f t="shared" si="43"/>
        <v>12.822429388548999</v>
      </c>
      <c r="E390">
        <f t="shared" si="44"/>
        <v>1</v>
      </c>
      <c r="F390" s="8">
        <f t="shared" si="40"/>
        <v>1.8198263671874995</v>
      </c>
      <c r="G390">
        <f t="shared" si="41"/>
        <v>0</v>
      </c>
      <c r="H390" s="8">
        <f t="shared" si="39"/>
        <v>272.67940043429758</v>
      </c>
      <c r="I390">
        <v>0.7</v>
      </c>
      <c r="J390">
        <f t="shared" si="42"/>
        <v>1.8198263671874995</v>
      </c>
    </row>
    <row r="391" spans="1:10" x14ac:dyDescent="0.25">
      <c r="A391" s="2">
        <v>43214</v>
      </c>
      <c r="B391">
        <v>0.39</v>
      </c>
      <c r="C391" s="6">
        <v>2.3648036020530001</v>
      </c>
      <c r="D391" s="8">
        <f t="shared" si="43"/>
        <v>14.087791909986098</v>
      </c>
      <c r="E391">
        <f t="shared" si="44"/>
        <v>1</v>
      </c>
      <c r="F391" s="8">
        <f t="shared" si="40"/>
        <v>1.6553625214370999</v>
      </c>
      <c r="G391">
        <f t="shared" si="41"/>
        <v>0</v>
      </c>
      <c r="H391" s="8">
        <f t="shared" si="39"/>
        <v>272.67940043429758</v>
      </c>
      <c r="I391">
        <v>0.7</v>
      </c>
      <c r="J391">
        <f t="shared" si="42"/>
        <v>1.6553625214370999</v>
      </c>
    </row>
    <row r="392" spans="1:10" x14ac:dyDescent="0.25">
      <c r="A392" s="2">
        <v>43215</v>
      </c>
      <c r="B392">
        <v>1.24</v>
      </c>
      <c r="C392" s="6">
        <v>2.9421693618080003</v>
      </c>
      <c r="D392" s="8">
        <f t="shared" si="43"/>
        <v>14.907310463251699</v>
      </c>
      <c r="E392">
        <f t="shared" si="44"/>
        <v>1</v>
      </c>
      <c r="F392" s="8">
        <f t="shared" si="40"/>
        <v>2.0595185532656002</v>
      </c>
      <c r="G392">
        <f t="shared" si="41"/>
        <v>0</v>
      </c>
      <c r="H392" s="8">
        <f t="shared" si="39"/>
        <v>272.67940043429758</v>
      </c>
      <c r="I392">
        <v>0.7</v>
      </c>
      <c r="J392">
        <f t="shared" si="42"/>
        <v>2.0595185532656002</v>
      </c>
    </row>
    <row r="393" spans="1:10" x14ac:dyDescent="0.25">
      <c r="A393" s="2">
        <v>43216</v>
      </c>
      <c r="B393">
        <v>0.03</v>
      </c>
      <c r="C393" s="6">
        <v>2.7040743316479996</v>
      </c>
      <c r="D393" s="8">
        <f t="shared" si="43"/>
        <v>16.770162495405298</v>
      </c>
      <c r="E393">
        <f t="shared" si="44"/>
        <v>1</v>
      </c>
      <c r="F393" s="8">
        <f t="shared" si="40"/>
        <v>1.8928520321535995</v>
      </c>
      <c r="G393">
        <f t="shared" si="41"/>
        <v>0</v>
      </c>
      <c r="H393" s="8">
        <f t="shared" si="39"/>
        <v>272.67940043429758</v>
      </c>
      <c r="I393">
        <v>0.7</v>
      </c>
      <c r="J393">
        <f t="shared" si="42"/>
        <v>1.8928520321535995</v>
      </c>
    </row>
    <row r="394" spans="1:10" x14ac:dyDescent="0.25">
      <c r="A394" s="2">
        <v>43217</v>
      </c>
      <c r="B394">
        <v>0.55000000000000004</v>
      </c>
      <c r="C394" s="6">
        <v>2.3648036020530001</v>
      </c>
      <c r="D394" s="8">
        <f t="shared" si="43"/>
        <v>17.875525016842399</v>
      </c>
      <c r="E394">
        <f t="shared" si="44"/>
        <v>1</v>
      </c>
      <c r="F394" s="8">
        <f t="shared" si="40"/>
        <v>1.6553625214370999</v>
      </c>
      <c r="G394">
        <f t="shared" si="41"/>
        <v>0</v>
      </c>
      <c r="H394" s="8">
        <f t="shared" si="39"/>
        <v>272.67940043429758</v>
      </c>
      <c r="I394">
        <v>0.7</v>
      </c>
      <c r="J394">
        <f t="shared" si="42"/>
        <v>1.6553625214370999</v>
      </c>
    </row>
    <row r="395" spans="1:10" x14ac:dyDescent="0.25">
      <c r="A395" s="2">
        <v>43218</v>
      </c>
      <c r="B395">
        <v>0.21</v>
      </c>
      <c r="C395" s="6">
        <v>2.0889811877279998</v>
      </c>
      <c r="D395" s="8">
        <f t="shared" si="43"/>
        <v>19.127811848251998</v>
      </c>
      <c r="E395">
        <f t="shared" si="44"/>
        <v>1</v>
      </c>
      <c r="F395" s="8">
        <f t="shared" si="40"/>
        <v>1.4622868314095998</v>
      </c>
      <c r="G395">
        <f t="shared" si="41"/>
        <v>0</v>
      </c>
      <c r="H395" s="8">
        <f t="shared" si="39"/>
        <v>272.67940043429758</v>
      </c>
      <c r="I395">
        <v>0.7</v>
      </c>
      <c r="J395">
        <f t="shared" si="42"/>
        <v>1.4622868314095998</v>
      </c>
    </row>
    <row r="396" spans="1:10" x14ac:dyDescent="0.25">
      <c r="A396" s="2">
        <v>43219</v>
      </c>
      <c r="B396">
        <v>0.26</v>
      </c>
      <c r="C396" s="6">
        <v>2.7321548703729999</v>
      </c>
      <c r="D396" s="8">
        <f t="shared" si="43"/>
        <v>20.780320257513097</v>
      </c>
      <c r="E396">
        <f t="shared" si="44"/>
        <v>1</v>
      </c>
      <c r="F396" s="8">
        <f t="shared" si="40"/>
        <v>1.9125084092610998</v>
      </c>
      <c r="G396">
        <f t="shared" si="41"/>
        <v>0</v>
      </c>
      <c r="H396" s="8">
        <f t="shared" si="39"/>
        <v>272.67940043429758</v>
      </c>
      <c r="I396">
        <v>0.7</v>
      </c>
      <c r="J396">
        <f t="shared" si="42"/>
        <v>1.9125084092610998</v>
      </c>
    </row>
    <row r="397" spans="1:10" x14ac:dyDescent="0.25">
      <c r="A397" s="2">
        <v>43220</v>
      </c>
      <c r="B397">
        <v>0.09</v>
      </c>
      <c r="C397" s="6">
        <v>2.92427488</v>
      </c>
      <c r="D397" s="8">
        <f t="shared" si="43"/>
        <v>22.737312673513095</v>
      </c>
      <c r="E397">
        <f t="shared" si="44"/>
        <v>1</v>
      </c>
      <c r="F397" s="8">
        <f t="shared" si="40"/>
        <v>2.0469924159999997</v>
      </c>
      <c r="G397">
        <f t="shared" si="41"/>
        <v>0</v>
      </c>
      <c r="H397" s="8">
        <f t="shared" si="39"/>
        <v>272.67940043429758</v>
      </c>
      <c r="I397">
        <v>0.7</v>
      </c>
      <c r="J397">
        <f t="shared" si="42"/>
        <v>2.0469924159999997</v>
      </c>
    </row>
    <row r="398" spans="1:10" x14ac:dyDescent="0.25">
      <c r="A398" s="2">
        <v>43221</v>
      </c>
      <c r="B398">
        <v>3.39</v>
      </c>
      <c r="C398" s="6">
        <v>2.7786021370879999</v>
      </c>
      <c r="D398" s="8">
        <f t="shared" si="43"/>
        <v>21.292334169474696</v>
      </c>
      <c r="E398">
        <f t="shared" si="44"/>
        <v>1</v>
      </c>
      <c r="F398" s="8">
        <f t="shared" si="40"/>
        <v>1.9450214959615997</v>
      </c>
      <c r="G398">
        <f t="shared" si="41"/>
        <v>0</v>
      </c>
      <c r="H398" s="8">
        <f t="shared" si="39"/>
        <v>272.67940043429758</v>
      </c>
      <c r="I398">
        <v>0.7</v>
      </c>
      <c r="J398">
        <f t="shared" si="42"/>
        <v>1.9450214959615997</v>
      </c>
    </row>
    <row r="399" spans="1:10" x14ac:dyDescent="0.25">
      <c r="A399" s="2">
        <v>43222</v>
      </c>
      <c r="B399">
        <v>0.47</v>
      </c>
      <c r="C399" s="6">
        <v>2.243664233973</v>
      </c>
      <c r="D399" s="8">
        <f t="shared" si="43"/>
        <v>22.392899133255796</v>
      </c>
      <c r="E399">
        <f t="shared" si="44"/>
        <v>1</v>
      </c>
      <c r="F399" s="8">
        <f t="shared" si="40"/>
        <v>1.5705649637810999</v>
      </c>
      <c r="G399">
        <f t="shared" si="41"/>
        <v>0</v>
      </c>
      <c r="H399" s="8">
        <f t="shared" si="39"/>
        <v>272.67940043429758</v>
      </c>
      <c r="I399">
        <v>0.7</v>
      </c>
      <c r="J399">
        <f t="shared" si="42"/>
        <v>1.5705649637810999</v>
      </c>
    </row>
    <row r="400" spans="1:10" x14ac:dyDescent="0.25">
      <c r="A400" s="2">
        <v>43223</v>
      </c>
      <c r="B400">
        <v>0.04</v>
      </c>
      <c r="C400" s="6">
        <v>2.3648036020530001</v>
      </c>
      <c r="D400" s="8">
        <f t="shared" si="43"/>
        <v>24.008261654692895</v>
      </c>
      <c r="E400">
        <f t="shared" si="44"/>
        <v>1</v>
      </c>
      <c r="F400" s="8">
        <f t="shared" si="40"/>
        <v>1.6553625214370999</v>
      </c>
      <c r="G400">
        <f t="shared" si="41"/>
        <v>0</v>
      </c>
      <c r="H400" s="8">
        <f t="shared" si="39"/>
        <v>272.67940043429758</v>
      </c>
      <c r="I400">
        <v>0.7</v>
      </c>
      <c r="J400">
        <f t="shared" si="42"/>
        <v>1.6553625214370999</v>
      </c>
    </row>
    <row r="401" spans="1:10" x14ac:dyDescent="0.25">
      <c r="A401" s="2">
        <v>43224</v>
      </c>
      <c r="B401">
        <v>0.01</v>
      </c>
      <c r="C401" s="6">
        <v>2.5997519531249993</v>
      </c>
      <c r="D401" s="8">
        <f t="shared" si="43"/>
        <v>25.818088021880392</v>
      </c>
      <c r="E401">
        <f t="shared" si="44"/>
        <v>1</v>
      </c>
      <c r="F401" s="8">
        <f t="shared" si="40"/>
        <v>1.8198263671874995</v>
      </c>
      <c r="G401">
        <f t="shared" si="41"/>
        <v>0</v>
      </c>
      <c r="H401" s="8">
        <f t="shared" si="39"/>
        <v>272.67940043429758</v>
      </c>
      <c r="I401">
        <v>0.7</v>
      </c>
      <c r="J401">
        <f t="shared" si="42"/>
        <v>1.8198263671874995</v>
      </c>
    </row>
    <row r="402" spans="1:10" x14ac:dyDescent="0.25">
      <c r="A402" s="2">
        <v>43225</v>
      </c>
      <c r="B402">
        <v>0</v>
      </c>
      <c r="C402" s="6">
        <v>3.5592583188479998</v>
      </c>
      <c r="D402" s="8">
        <f t="shared" si="43"/>
        <v>28.30956884507399</v>
      </c>
      <c r="E402">
        <f t="shared" si="44"/>
        <v>1</v>
      </c>
      <c r="F402" s="8">
        <f t="shared" si="40"/>
        <v>2.4914808231935996</v>
      </c>
      <c r="G402">
        <f t="shared" si="41"/>
        <v>0</v>
      </c>
      <c r="H402" s="8">
        <f t="shared" si="39"/>
        <v>272.67940043429758</v>
      </c>
      <c r="I402">
        <v>0.7</v>
      </c>
      <c r="J402">
        <f t="shared" si="42"/>
        <v>2.4914808231935996</v>
      </c>
    </row>
    <row r="403" spans="1:10" x14ac:dyDescent="0.25">
      <c r="A403" s="2">
        <v>43226</v>
      </c>
      <c r="B403">
        <v>0</v>
      </c>
      <c r="C403" s="6">
        <v>4.1163079299999996</v>
      </c>
      <c r="D403" s="8">
        <f t="shared" si="43"/>
        <v>31.19098439607399</v>
      </c>
      <c r="E403">
        <f t="shared" si="44"/>
        <v>1</v>
      </c>
      <c r="F403" s="8">
        <f t="shared" si="40"/>
        <v>2.8814155509999995</v>
      </c>
      <c r="G403">
        <f t="shared" si="41"/>
        <v>0</v>
      </c>
      <c r="H403" s="8">
        <f t="shared" si="39"/>
        <v>272.67940043429758</v>
      </c>
      <c r="I403">
        <v>0.7</v>
      </c>
      <c r="J403">
        <f t="shared" si="42"/>
        <v>2.8814155509999995</v>
      </c>
    </row>
    <row r="404" spans="1:10" x14ac:dyDescent="0.25">
      <c r="A404" s="2">
        <v>43227</v>
      </c>
      <c r="B404">
        <v>0</v>
      </c>
      <c r="C404" s="6">
        <v>3.6829781012479996</v>
      </c>
      <c r="D404" s="8">
        <f t="shared" si="43"/>
        <v>33.769069066947587</v>
      </c>
      <c r="E404">
        <f t="shared" si="44"/>
        <v>1</v>
      </c>
      <c r="F404" s="8">
        <f t="shared" si="40"/>
        <v>2.5780846708735994</v>
      </c>
      <c r="G404">
        <f t="shared" si="41"/>
        <v>0</v>
      </c>
      <c r="H404" s="8">
        <f t="shared" si="39"/>
        <v>272.67940043429758</v>
      </c>
      <c r="I404">
        <v>0.7</v>
      </c>
      <c r="J404">
        <f t="shared" si="42"/>
        <v>2.5780846708735994</v>
      </c>
    </row>
    <row r="405" spans="1:10" x14ac:dyDescent="0.25">
      <c r="A405" s="2">
        <v>43228</v>
      </c>
      <c r="B405">
        <v>0.75</v>
      </c>
      <c r="C405" s="6">
        <v>3.1770963967730004</v>
      </c>
      <c r="D405" s="8">
        <f t="shared" si="43"/>
        <v>35.243036544688685</v>
      </c>
      <c r="E405">
        <f t="shared" si="44"/>
        <v>1</v>
      </c>
      <c r="F405" s="8">
        <f t="shared" si="40"/>
        <v>2.2239674777411</v>
      </c>
      <c r="G405">
        <f t="shared" si="41"/>
        <v>0</v>
      </c>
      <c r="H405" s="8">
        <f t="shared" si="39"/>
        <v>272.67940043429758</v>
      </c>
      <c r="I405">
        <v>0.7</v>
      </c>
      <c r="J405">
        <f t="shared" si="42"/>
        <v>2.2239674777411</v>
      </c>
    </row>
    <row r="406" spans="1:10" x14ac:dyDescent="0.25">
      <c r="A406" s="2">
        <v>43229</v>
      </c>
      <c r="B406">
        <v>2.4500000000000002</v>
      </c>
      <c r="C406" s="6">
        <v>2.4835220277329997</v>
      </c>
      <c r="D406" s="8">
        <f t="shared" si="43"/>
        <v>34.531501964101786</v>
      </c>
      <c r="E406">
        <f t="shared" si="44"/>
        <v>1</v>
      </c>
      <c r="F406" s="8">
        <f t="shared" si="40"/>
        <v>1.7384654194130997</v>
      </c>
      <c r="G406">
        <f t="shared" si="41"/>
        <v>0</v>
      </c>
      <c r="H406" s="8">
        <f t="shared" si="39"/>
        <v>272.67940043429758</v>
      </c>
      <c r="I406">
        <v>0.7</v>
      </c>
      <c r="J406">
        <f t="shared" si="42"/>
        <v>1.7384654194130997</v>
      </c>
    </row>
    <row r="407" spans="1:10" x14ac:dyDescent="0.25">
      <c r="A407" s="2">
        <v>43230</v>
      </c>
      <c r="B407">
        <v>0.14000000000000001</v>
      </c>
      <c r="C407" s="6">
        <v>3.551433233125</v>
      </c>
      <c r="D407" s="8">
        <f t="shared" si="43"/>
        <v>36.877505227289284</v>
      </c>
      <c r="E407">
        <f t="shared" si="44"/>
        <v>1</v>
      </c>
      <c r="F407" s="8">
        <f t="shared" si="40"/>
        <v>2.4860032631875</v>
      </c>
      <c r="G407">
        <f t="shared" si="41"/>
        <v>0</v>
      </c>
      <c r="H407" s="8">
        <f t="shared" si="39"/>
        <v>272.67940043429758</v>
      </c>
      <c r="I407">
        <v>0.7</v>
      </c>
      <c r="J407">
        <f t="shared" si="42"/>
        <v>2.4860032631875</v>
      </c>
    </row>
    <row r="408" spans="1:10" x14ac:dyDescent="0.25">
      <c r="A408" s="2">
        <v>43231</v>
      </c>
      <c r="B408">
        <v>0.21</v>
      </c>
      <c r="C408" s="6">
        <v>2.3747903768479999</v>
      </c>
      <c r="D408" s="8">
        <f t="shared" si="43"/>
        <v>38.329858491082881</v>
      </c>
      <c r="E408">
        <f t="shared" si="44"/>
        <v>1</v>
      </c>
      <c r="F408" s="8">
        <f t="shared" si="40"/>
        <v>1.6623532637935998</v>
      </c>
      <c r="G408">
        <f t="shared" si="41"/>
        <v>0</v>
      </c>
      <c r="H408" s="8">
        <f t="shared" si="39"/>
        <v>272.67940043429758</v>
      </c>
      <c r="I408">
        <v>0.7</v>
      </c>
      <c r="J408">
        <f t="shared" si="42"/>
        <v>1.6623532637935998</v>
      </c>
    </row>
    <row r="409" spans="1:10" x14ac:dyDescent="0.25">
      <c r="A409" s="2">
        <v>43232</v>
      </c>
      <c r="B409">
        <v>9.2100000000000009</v>
      </c>
      <c r="C409" s="6">
        <v>3.4963241031679999</v>
      </c>
      <c r="D409" s="8">
        <f t="shared" si="43"/>
        <v>31.567285363300478</v>
      </c>
      <c r="E409">
        <f t="shared" si="44"/>
        <v>1</v>
      </c>
      <c r="F409" s="8">
        <f t="shared" si="40"/>
        <v>2.4474268722175996</v>
      </c>
      <c r="G409">
        <f t="shared" si="41"/>
        <v>0</v>
      </c>
      <c r="H409" s="8">
        <f t="shared" si="39"/>
        <v>272.67940043429758</v>
      </c>
      <c r="I409">
        <v>0.7</v>
      </c>
      <c r="J409">
        <f t="shared" si="42"/>
        <v>2.4474268722175996</v>
      </c>
    </row>
    <row r="410" spans="1:10" x14ac:dyDescent="0.25">
      <c r="A410" s="2">
        <v>43233</v>
      </c>
      <c r="B410">
        <v>0.05</v>
      </c>
      <c r="C410" s="6">
        <v>3.1686104494079999</v>
      </c>
      <c r="D410" s="8">
        <f t="shared" si="43"/>
        <v>33.735312677886078</v>
      </c>
      <c r="E410">
        <f t="shared" si="44"/>
        <v>1</v>
      </c>
      <c r="F410" s="8">
        <f t="shared" si="40"/>
        <v>2.2180273145855995</v>
      </c>
      <c r="G410">
        <f t="shared" si="41"/>
        <v>0</v>
      </c>
      <c r="H410" s="8">
        <f t="shared" si="39"/>
        <v>272.67940043429758</v>
      </c>
      <c r="I410">
        <v>0.7</v>
      </c>
      <c r="J410">
        <f t="shared" si="42"/>
        <v>2.2180273145855995</v>
      </c>
    </row>
    <row r="411" spans="1:10" x14ac:dyDescent="0.25">
      <c r="A411" s="2">
        <v>43234</v>
      </c>
      <c r="B411">
        <v>0</v>
      </c>
      <c r="C411" s="6">
        <v>4.4537465331250008</v>
      </c>
      <c r="D411" s="8">
        <f t="shared" si="43"/>
        <v>36.852935251073582</v>
      </c>
      <c r="E411">
        <f t="shared" si="44"/>
        <v>1</v>
      </c>
      <c r="F411" s="8">
        <f t="shared" si="40"/>
        <v>3.1176225731875005</v>
      </c>
      <c r="G411">
        <f t="shared" si="41"/>
        <v>0</v>
      </c>
      <c r="H411" s="8">
        <f t="shared" si="39"/>
        <v>272.67940043429758</v>
      </c>
      <c r="I411">
        <v>0.7</v>
      </c>
      <c r="J411">
        <f t="shared" si="42"/>
        <v>3.1176225731875005</v>
      </c>
    </row>
    <row r="412" spans="1:10" x14ac:dyDescent="0.25">
      <c r="A412" s="2">
        <v>43235</v>
      </c>
      <c r="B412">
        <v>1.47</v>
      </c>
      <c r="C412" s="6">
        <v>3.9461505069330007</v>
      </c>
      <c r="D412" s="8">
        <f t="shared" si="43"/>
        <v>38.145240605926681</v>
      </c>
      <c r="E412">
        <f t="shared" si="44"/>
        <v>1</v>
      </c>
      <c r="F412" s="8">
        <f t="shared" si="40"/>
        <v>2.7623053548531002</v>
      </c>
      <c r="G412">
        <f t="shared" si="41"/>
        <v>0</v>
      </c>
      <c r="H412" s="8">
        <f t="shared" si="39"/>
        <v>272.67940043429758</v>
      </c>
      <c r="I412">
        <v>0.7</v>
      </c>
      <c r="J412">
        <f t="shared" si="42"/>
        <v>2.7623053548531002</v>
      </c>
    </row>
    <row r="413" spans="1:10" x14ac:dyDescent="0.25">
      <c r="A413" s="2">
        <v>43236</v>
      </c>
      <c r="B413">
        <v>0</v>
      </c>
      <c r="C413" s="6">
        <v>4.0202188454930008</v>
      </c>
      <c r="D413" s="8">
        <f t="shared" si="43"/>
        <v>40.959393797771781</v>
      </c>
      <c r="E413">
        <f t="shared" si="44"/>
        <v>1</v>
      </c>
      <c r="F413" s="8">
        <f t="shared" si="40"/>
        <v>2.8141531918451004</v>
      </c>
      <c r="G413">
        <f t="shared" si="41"/>
        <v>0</v>
      </c>
      <c r="H413" s="8">
        <f t="shared" ref="H413:H476" si="45">H412+G413</f>
        <v>272.67940043429758</v>
      </c>
      <c r="I413">
        <v>0.7</v>
      </c>
      <c r="J413">
        <f t="shared" si="42"/>
        <v>2.8141531918451004</v>
      </c>
    </row>
    <row r="414" spans="1:10" x14ac:dyDescent="0.25">
      <c r="A414" s="2">
        <v>43237</v>
      </c>
      <c r="B414">
        <v>0</v>
      </c>
      <c r="C414" s="6">
        <v>4.0350074956529998</v>
      </c>
      <c r="D414" s="8">
        <f t="shared" si="43"/>
        <v>43.783899044728884</v>
      </c>
      <c r="E414">
        <f t="shared" si="44"/>
        <v>1</v>
      </c>
      <c r="F414" s="8">
        <f t="shared" si="40"/>
        <v>2.8245052469570995</v>
      </c>
      <c r="G414">
        <f t="shared" si="41"/>
        <v>0</v>
      </c>
      <c r="H414" s="8">
        <f t="shared" si="45"/>
        <v>272.67940043429758</v>
      </c>
      <c r="I414">
        <v>0.7</v>
      </c>
      <c r="J414">
        <f t="shared" si="42"/>
        <v>2.8245052469570995</v>
      </c>
    </row>
    <row r="415" spans="1:10" x14ac:dyDescent="0.25">
      <c r="A415" s="2">
        <v>43238</v>
      </c>
      <c r="B415">
        <v>0</v>
      </c>
      <c r="C415" s="6">
        <v>4.1606960558080006</v>
      </c>
      <c r="D415" s="8">
        <f t="shared" si="43"/>
        <v>46.696386283794482</v>
      </c>
      <c r="E415">
        <f t="shared" si="44"/>
        <v>1</v>
      </c>
      <c r="F415" s="8">
        <f t="shared" si="40"/>
        <v>2.9124872390656003</v>
      </c>
      <c r="G415">
        <f t="shared" si="41"/>
        <v>0</v>
      </c>
      <c r="H415" s="8">
        <f t="shared" si="45"/>
        <v>272.67940043429758</v>
      </c>
      <c r="I415">
        <v>0.7</v>
      </c>
      <c r="J415">
        <f t="shared" si="42"/>
        <v>2.9124872390656003</v>
      </c>
    </row>
    <row r="416" spans="1:10" x14ac:dyDescent="0.25">
      <c r="A416" s="2">
        <v>43239</v>
      </c>
      <c r="B416">
        <v>0</v>
      </c>
      <c r="C416" s="6">
        <v>4.2274644531250001</v>
      </c>
      <c r="D416" s="8">
        <f t="shared" si="43"/>
        <v>49.655611400981982</v>
      </c>
      <c r="E416">
        <f t="shared" si="44"/>
        <v>1</v>
      </c>
      <c r="F416" s="8">
        <f t="shared" si="40"/>
        <v>2.9592251171874997</v>
      </c>
      <c r="G416">
        <f t="shared" si="41"/>
        <v>0</v>
      </c>
      <c r="H416" s="8">
        <f t="shared" si="45"/>
        <v>272.67940043429758</v>
      </c>
      <c r="I416">
        <v>0.7</v>
      </c>
      <c r="J416">
        <f t="shared" si="42"/>
        <v>2.9592251171874997</v>
      </c>
    </row>
    <row r="417" spans="1:10" x14ac:dyDescent="0.25">
      <c r="A417" s="2">
        <v>43240</v>
      </c>
      <c r="B417">
        <v>0</v>
      </c>
      <c r="C417" s="6">
        <v>2.8520000916480002</v>
      </c>
      <c r="D417" s="8">
        <f t="shared" si="43"/>
        <v>51.65201146513558</v>
      </c>
      <c r="E417">
        <f t="shared" si="44"/>
        <v>1</v>
      </c>
      <c r="F417" s="8">
        <f t="shared" si="40"/>
        <v>1.9964000641535999</v>
      </c>
      <c r="G417">
        <f t="shared" si="41"/>
        <v>0</v>
      </c>
      <c r="H417" s="8">
        <f t="shared" si="45"/>
        <v>272.67940043429758</v>
      </c>
      <c r="I417">
        <v>0.7</v>
      </c>
      <c r="J417">
        <f t="shared" si="42"/>
        <v>1.9964000641535999</v>
      </c>
    </row>
    <row r="418" spans="1:10" x14ac:dyDescent="0.25">
      <c r="A418" s="2">
        <v>43241</v>
      </c>
      <c r="B418">
        <v>0.53</v>
      </c>
      <c r="C418" s="6">
        <v>3.8118204662129997</v>
      </c>
      <c r="D418" s="8">
        <f t="shared" si="43"/>
        <v>53.790285791484678</v>
      </c>
      <c r="E418">
        <f t="shared" si="44"/>
        <v>1</v>
      </c>
      <c r="F418" s="8">
        <f t="shared" si="40"/>
        <v>2.6682743263490996</v>
      </c>
      <c r="G418">
        <f t="shared" si="41"/>
        <v>0</v>
      </c>
      <c r="H418" s="8">
        <f t="shared" si="45"/>
        <v>272.67940043429758</v>
      </c>
      <c r="I418">
        <v>0.7</v>
      </c>
      <c r="J418">
        <f t="shared" si="42"/>
        <v>2.6682743263490996</v>
      </c>
    </row>
    <row r="419" spans="1:10" x14ac:dyDescent="0.25">
      <c r="A419" s="2">
        <v>43242</v>
      </c>
      <c r="B419">
        <v>0.5</v>
      </c>
      <c r="C419" s="6">
        <v>1.5174986762929998</v>
      </c>
      <c r="D419" s="8">
        <f t="shared" si="43"/>
        <v>54.352534864889776</v>
      </c>
      <c r="E419">
        <f t="shared" si="44"/>
        <v>1</v>
      </c>
      <c r="F419" s="8">
        <f t="shared" si="40"/>
        <v>1.0622490734050998</v>
      </c>
      <c r="G419">
        <f t="shared" si="41"/>
        <v>0</v>
      </c>
      <c r="H419" s="8">
        <f t="shared" si="45"/>
        <v>272.67940043429758</v>
      </c>
      <c r="I419">
        <v>0.7</v>
      </c>
      <c r="J419">
        <f t="shared" si="42"/>
        <v>1.0622490734050998</v>
      </c>
    </row>
    <row r="420" spans="1:10" x14ac:dyDescent="0.25">
      <c r="A420" s="2">
        <v>43243</v>
      </c>
      <c r="B420">
        <v>0.03</v>
      </c>
      <c r="C420" s="6">
        <v>1.8989090810879998</v>
      </c>
      <c r="D420" s="8">
        <f t="shared" si="43"/>
        <v>55.651771221651373</v>
      </c>
      <c r="E420">
        <f t="shared" si="44"/>
        <v>1</v>
      </c>
      <c r="F420" s="8">
        <f t="shared" si="40"/>
        <v>1.3292363567615999</v>
      </c>
      <c r="G420">
        <f t="shared" si="41"/>
        <v>0</v>
      </c>
      <c r="H420" s="8">
        <f t="shared" si="45"/>
        <v>272.67940043429758</v>
      </c>
      <c r="I420">
        <v>0.7</v>
      </c>
      <c r="J420">
        <f t="shared" si="42"/>
        <v>1.3292363567615999</v>
      </c>
    </row>
    <row r="421" spans="1:10" x14ac:dyDescent="0.25">
      <c r="A421" s="2">
        <v>43244</v>
      </c>
      <c r="B421">
        <v>0.06</v>
      </c>
      <c r="C421" s="6">
        <v>3.1345052462079996</v>
      </c>
      <c r="D421" s="8">
        <f t="shared" si="43"/>
        <v>57.78592489399697</v>
      </c>
      <c r="E421">
        <f t="shared" si="44"/>
        <v>1</v>
      </c>
      <c r="F421" s="8">
        <f t="shared" si="40"/>
        <v>2.1941536723455997</v>
      </c>
      <c r="G421">
        <f t="shared" si="41"/>
        <v>0</v>
      </c>
      <c r="H421" s="8">
        <f t="shared" si="45"/>
        <v>272.67940043429758</v>
      </c>
      <c r="I421">
        <v>0.7</v>
      </c>
      <c r="J421">
        <f t="shared" si="42"/>
        <v>2.1941536723455997</v>
      </c>
    </row>
    <row r="422" spans="1:10" x14ac:dyDescent="0.25">
      <c r="A422" s="2">
        <v>43245</v>
      </c>
      <c r="B422">
        <v>0.74</v>
      </c>
      <c r="C422" s="6">
        <v>3.5278874721279996</v>
      </c>
      <c r="D422" s="8">
        <f t="shared" si="43"/>
        <v>59.515446124486566</v>
      </c>
      <c r="E422">
        <f t="shared" si="44"/>
        <v>1</v>
      </c>
      <c r="F422" s="8">
        <f t="shared" si="40"/>
        <v>2.4695212304895997</v>
      </c>
      <c r="G422">
        <f t="shared" si="41"/>
        <v>0</v>
      </c>
      <c r="H422" s="8">
        <f t="shared" si="45"/>
        <v>272.67940043429758</v>
      </c>
      <c r="I422">
        <v>0.7</v>
      </c>
      <c r="J422">
        <f t="shared" si="42"/>
        <v>2.4695212304895997</v>
      </c>
    </row>
    <row r="423" spans="1:10" x14ac:dyDescent="0.25">
      <c r="A423" s="2">
        <v>43246</v>
      </c>
      <c r="B423">
        <v>0</v>
      </c>
      <c r="C423" s="6">
        <v>3.6291799331249996</v>
      </c>
      <c r="D423" s="8">
        <f t="shared" si="43"/>
        <v>62.055872077674067</v>
      </c>
      <c r="E423">
        <f t="shared" si="44"/>
        <v>1</v>
      </c>
      <c r="F423" s="8">
        <f t="shared" si="40"/>
        <v>2.5404259531874995</v>
      </c>
      <c r="G423">
        <f t="shared" si="41"/>
        <v>0</v>
      </c>
      <c r="H423" s="8">
        <f t="shared" si="45"/>
        <v>272.67940043429758</v>
      </c>
      <c r="I423">
        <v>0.7</v>
      </c>
      <c r="J423">
        <f t="shared" si="42"/>
        <v>2.5404259531874995</v>
      </c>
    </row>
    <row r="424" spans="1:10" x14ac:dyDescent="0.25">
      <c r="A424" s="2">
        <v>43247</v>
      </c>
      <c r="B424">
        <v>0.05</v>
      </c>
      <c r="C424" s="6">
        <v>3.9906212980530009</v>
      </c>
      <c r="D424" s="8">
        <f t="shared" si="43"/>
        <v>64.799306986311166</v>
      </c>
      <c r="E424">
        <f t="shared" si="44"/>
        <v>1</v>
      </c>
      <c r="F424" s="8">
        <f t="shared" si="40"/>
        <v>2.7934349086371006</v>
      </c>
      <c r="G424">
        <f t="shared" si="41"/>
        <v>0</v>
      </c>
      <c r="H424" s="8">
        <f t="shared" si="45"/>
        <v>272.67940043429758</v>
      </c>
      <c r="I424">
        <v>0.7</v>
      </c>
      <c r="J424">
        <f t="shared" si="42"/>
        <v>2.7934349086371006</v>
      </c>
    </row>
    <row r="425" spans="1:10" x14ac:dyDescent="0.25">
      <c r="A425" s="2">
        <v>43248</v>
      </c>
      <c r="B425">
        <v>0.1</v>
      </c>
      <c r="C425" s="6">
        <v>3.736316812933</v>
      </c>
      <c r="D425" s="8">
        <f t="shared" si="43"/>
        <v>67.314728755364271</v>
      </c>
      <c r="E425">
        <f t="shared" si="44"/>
        <v>1</v>
      </c>
      <c r="F425" s="8">
        <f t="shared" si="40"/>
        <v>2.6154217690530999</v>
      </c>
      <c r="G425">
        <f t="shared" si="41"/>
        <v>0</v>
      </c>
      <c r="H425" s="8">
        <f t="shared" si="45"/>
        <v>272.67940043429758</v>
      </c>
      <c r="I425">
        <v>0.7</v>
      </c>
      <c r="J425">
        <f t="shared" si="42"/>
        <v>2.6154217690530999</v>
      </c>
    </row>
    <row r="426" spans="1:10" x14ac:dyDescent="0.25">
      <c r="A426" s="2">
        <v>43249</v>
      </c>
      <c r="B426">
        <v>0.12</v>
      </c>
      <c r="C426" s="6">
        <v>2.1201978575730003</v>
      </c>
      <c r="D426" s="8">
        <f t="shared" si="43"/>
        <v>68.678867255665367</v>
      </c>
      <c r="E426">
        <f t="shared" si="44"/>
        <v>1</v>
      </c>
      <c r="F426" s="8">
        <f t="shared" si="40"/>
        <v>1.4841385003011001</v>
      </c>
      <c r="G426">
        <f t="shared" si="41"/>
        <v>0</v>
      </c>
      <c r="H426" s="8">
        <f t="shared" si="45"/>
        <v>272.67940043429758</v>
      </c>
      <c r="I426">
        <v>0.7</v>
      </c>
      <c r="J426">
        <f t="shared" si="42"/>
        <v>1.4841385003011001</v>
      </c>
    </row>
    <row r="427" spans="1:10" x14ac:dyDescent="0.25">
      <c r="A427" s="34">
        <v>43250</v>
      </c>
      <c r="B427" s="35">
        <v>0.84</v>
      </c>
      <c r="C427" s="92">
        <v>1.7153984875729997</v>
      </c>
      <c r="D427" s="36">
        <f t="shared" si="43"/>
        <v>68.525026650694556</v>
      </c>
      <c r="E427" s="35">
        <f t="shared" si="44"/>
        <v>1</v>
      </c>
      <c r="F427" s="36">
        <f t="shared" si="40"/>
        <v>0.68615939502919998</v>
      </c>
      <c r="G427" s="35">
        <f t="shared" si="41"/>
        <v>0</v>
      </c>
      <c r="H427" s="36">
        <f t="shared" si="45"/>
        <v>272.67940043429758</v>
      </c>
      <c r="I427" s="35">
        <v>0.4</v>
      </c>
      <c r="J427" s="35">
        <f t="shared" si="42"/>
        <v>0.68615939502919998</v>
      </c>
    </row>
    <row r="428" spans="1:10" x14ac:dyDescent="0.25">
      <c r="A428" s="2">
        <v>43251</v>
      </c>
      <c r="B428">
        <v>0.06</v>
      </c>
      <c r="C428" s="6">
        <v>2.3045312831249998</v>
      </c>
      <c r="D428" s="8">
        <f t="shared" si="43"/>
        <v>69.386839163944558</v>
      </c>
      <c r="E428">
        <f t="shared" si="44"/>
        <v>1</v>
      </c>
      <c r="F428" s="8">
        <f t="shared" si="40"/>
        <v>0.92181251324999991</v>
      </c>
      <c r="G428">
        <f t="shared" si="41"/>
        <v>0</v>
      </c>
      <c r="H428" s="8">
        <f t="shared" si="45"/>
        <v>272.67940043429758</v>
      </c>
      <c r="I428">
        <v>0.4</v>
      </c>
      <c r="J428">
        <f t="shared" si="42"/>
        <v>0.92181251324999991</v>
      </c>
    </row>
    <row r="429" spans="1:10" x14ac:dyDescent="0.25">
      <c r="A429" s="2">
        <v>43252</v>
      </c>
      <c r="B429">
        <v>0</v>
      </c>
      <c r="C429" s="6">
        <v>3.3761224241329999</v>
      </c>
      <c r="D429" s="8">
        <f t="shared" si="43"/>
        <v>70.737288133597758</v>
      </c>
      <c r="E429">
        <f t="shared" si="44"/>
        <v>1</v>
      </c>
      <c r="F429" s="8">
        <f t="shared" si="40"/>
        <v>1.3504489696532</v>
      </c>
      <c r="G429">
        <f t="shared" si="41"/>
        <v>0</v>
      </c>
      <c r="H429" s="8">
        <f t="shared" si="45"/>
        <v>272.67940043429758</v>
      </c>
      <c r="I429">
        <v>0.4</v>
      </c>
      <c r="J429">
        <f t="shared" si="42"/>
        <v>1.3504489696532</v>
      </c>
    </row>
    <row r="430" spans="1:10" x14ac:dyDescent="0.25">
      <c r="A430" s="2">
        <v>43253</v>
      </c>
      <c r="B430">
        <v>8.2899999999999991</v>
      </c>
      <c r="C430" s="6">
        <v>2.5997519531249993</v>
      </c>
      <c r="D430" s="8">
        <f t="shared" si="43"/>
        <v>63.487188914847756</v>
      </c>
      <c r="E430">
        <f t="shared" si="44"/>
        <v>1</v>
      </c>
      <c r="F430" s="8">
        <f t="shared" si="40"/>
        <v>1.0399007812499999</v>
      </c>
      <c r="G430">
        <f t="shared" si="41"/>
        <v>0</v>
      </c>
      <c r="H430" s="8">
        <f t="shared" si="45"/>
        <v>272.67940043429758</v>
      </c>
      <c r="I430">
        <v>0.4</v>
      </c>
      <c r="J430">
        <f t="shared" si="42"/>
        <v>1.0399007812499999</v>
      </c>
    </row>
    <row r="431" spans="1:10" x14ac:dyDescent="0.25">
      <c r="A431" s="2">
        <v>43254</v>
      </c>
      <c r="B431">
        <v>0.71</v>
      </c>
      <c r="C431" s="6">
        <v>0.94416233000000005</v>
      </c>
      <c r="D431" s="8">
        <f t="shared" si="43"/>
        <v>63.154853846847757</v>
      </c>
      <c r="E431">
        <f t="shared" si="44"/>
        <v>1</v>
      </c>
      <c r="F431" s="8">
        <f t="shared" si="40"/>
        <v>0.37766493200000006</v>
      </c>
      <c r="G431">
        <f t="shared" si="41"/>
        <v>0</v>
      </c>
      <c r="H431" s="8">
        <f t="shared" si="45"/>
        <v>272.67940043429758</v>
      </c>
      <c r="I431">
        <v>0.4</v>
      </c>
      <c r="J431">
        <f t="shared" si="42"/>
        <v>0.37766493200000006</v>
      </c>
    </row>
    <row r="432" spans="1:10" x14ac:dyDescent="0.25">
      <c r="A432" s="2">
        <v>43255</v>
      </c>
      <c r="B432">
        <v>0.48</v>
      </c>
      <c r="C432" s="6">
        <v>1.9309055433330002</v>
      </c>
      <c r="D432" s="8">
        <f t="shared" si="43"/>
        <v>63.447216064180964</v>
      </c>
      <c r="E432">
        <f t="shared" si="44"/>
        <v>1</v>
      </c>
      <c r="F432" s="8">
        <f t="shared" si="40"/>
        <v>0.7723622173332001</v>
      </c>
      <c r="G432">
        <f t="shared" si="41"/>
        <v>0</v>
      </c>
      <c r="H432" s="8">
        <f t="shared" si="45"/>
        <v>272.67940043429758</v>
      </c>
      <c r="I432">
        <v>0.4</v>
      </c>
      <c r="J432">
        <f t="shared" si="42"/>
        <v>0.7723622173332001</v>
      </c>
    </row>
    <row r="433" spans="1:10" x14ac:dyDescent="0.25">
      <c r="A433" s="2">
        <v>43256</v>
      </c>
      <c r="B433">
        <v>0.13</v>
      </c>
      <c r="C433" s="6">
        <v>3.5670718601329994</v>
      </c>
      <c r="D433" s="8">
        <f t="shared" si="43"/>
        <v>64.744044808234165</v>
      </c>
      <c r="E433">
        <f t="shared" si="44"/>
        <v>1</v>
      </c>
      <c r="F433" s="8">
        <f t="shared" si="40"/>
        <v>1.4268287440531999</v>
      </c>
      <c r="G433">
        <f t="shared" si="41"/>
        <v>0</v>
      </c>
      <c r="H433" s="8">
        <f t="shared" si="45"/>
        <v>272.67940043429758</v>
      </c>
      <c r="I433">
        <v>0.4</v>
      </c>
      <c r="J433">
        <f t="shared" si="42"/>
        <v>1.4268287440531999</v>
      </c>
    </row>
    <row r="434" spans="1:10" x14ac:dyDescent="0.25">
      <c r="A434" s="2">
        <v>43257</v>
      </c>
      <c r="B434">
        <v>0</v>
      </c>
      <c r="C434" s="6">
        <v>3.2693999999999996</v>
      </c>
      <c r="D434" s="8">
        <f t="shared" si="43"/>
        <v>66.051804808234166</v>
      </c>
      <c r="E434">
        <f t="shared" si="44"/>
        <v>1</v>
      </c>
      <c r="F434" s="8">
        <f t="shared" si="40"/>
        <v>1.30776</v>
      </c>
      <c r="G434">
        <f t="shared" si="41"/>
        <v>0</v>
      </c>
      <c r="H434" s="8">
        <f t="shared" si="45"/>
        <v>272.67940043429758</v>
      </c>
      <c r="I434">
        <v>0.4</v>
      </c>
      <c r="J434">
        <f t="shared" si="42"/>
        <v>1.30776</v>
      </c>
    </row>
    <row r="435" spans="1:10" x14ac:dyDescent="0.25">
      <c r="A435" s="2">
        <v>43258</v>
      </c>
      <c r="B435">
        <v>0</v>
      </c>
      <c r="C435" s="6">
        <v>4.0423999999999998</v>
      </c>
      <c r="D435" s="8">
        <f t="shared" si="43"/>
        <v>67.668764808234172</v>
      </c>
      <c r="E435">
        <f t="shared" si="44"/>
        <v>1</v>
      </c>
      <c r="F435" s="8">
        <f t="shared" si="40"/>
        <v>1.61696</v>
      </c>
      <c r="G435">
        <f t="shared" si="41"/>
        <v>0</v>
      </c>
      <c r="H435" s="8">
        <f t="shared" si="45"/>
        <v>272.67940043429758</v>
      </c>
      <c r="I435">
        <v>0.4</v>
      </c>
      <c r="J435">
        <f t="shared" si="42"/>
        <v>1.61696</v>
      </c>
    </row>
    <row r="436" spans="1:10" x14ac:dyDescent="0.25">
      <c r="A436" s="2">
        <v>43259</v>
      </c>
      <c r="B436">
        <v>0</v>
      </c>
      <c r="C436" s="6">
        <v>3.4325900799999998</v>
      </c>
      <c r="D436" s="8">
        <f t="shared" si="43"/>
        <v>69.041800840234174</v>
      </c>
      <c r="E436">
        <f t="shared" si="44"/>
        <v>1</v>
      </c>
      <c r="F436" s="8">
        <f t="shared" si="40"/>
        <v>1.3730360319999999</v>
      </c>
      <c r="G436">
        <f t="shared" si="41"/>
        <v>0</v>
      </c>
      <c r="H436" s="8">
        <f t="shared" si="45"/>
        <v>272.67940043429758</v>
      </c>
      <c r="I436">
        <v>0.4</v>
      </c>
      <c r="J436">
        <f t="shared" si="42"/>
        <v>1.3730360319999999</v>
      </c>
    </row>
    <row r="437" spans="1:10" x14ac:dyDescent="0.25">
      <c r="A437" s="2">
        <v>43260</v>
      </c>
      <c r="B437">
        <v>0.06</v>
      </c>
      <c r="C437" s="6">
        <v>3.021841541093</v>
      </c>
      <c r="D437" s="8">
        <f t="shared" si="43"/>
        <v>70.190537456671365</v>
      </c>
      <c r="E437">
        <f t="shared" si="44"/>
        <v>1</v>
      </c>
      <c r="F437" s="8">
        <f t="shared" si="40"/>
        <v>1.2087366164372</v>
      </c>
      <c r="G437">
        <f t="shared" si="41"/>
        <v>0</v>
      </c>
      <c r="H437" s="8">
        <f t="shared" si="45"/>
        <v>272.67940043429758</v>
      </c>
      <c r="I437">
        <v>0.4</v>
      </c>
      <c r="J437">
        <f t="shared" si="42"/>
        <v>1.2087366164372</v>
      </c>
    </row>
    <row r="438" spans="1:10" x14ac:dyDescent="0.25">
      <c r="A438" s="2">
        <v>43261</v>
      </c>
      <c r="B438">
        <v>2.76</v>
      </c>
      <c r="C438" s="6">
        <v>2.7600762558879999</v>
      </c>
      <c r="D438" s="8">
        <f t="shared" si="43"/>
        <v>68.53456795902656</v>
      </c>
      <c r="E438">
        <f t="shared" si="44"/>
        <v>1</v>
      </c>
      <c r="F438" s="8">
        <f t="shared" si="40"/>
        <v>1.1040305023551999</v>
      </c>
      <c r="G438">
        <f t="shared" si="41"/>
        <v>0</v>
      </c>
      <c r="H438" s="8">
        <f t="shared" si="45"/>
        <v>272.67940043429758</v>
      </c>
      <c r="I438">
        <v>0.4</v>
      </c>
      <c r="J438">
        <f t="shared" si="42"/>
        <v>1.1040305023551999</v>
      </c>
    </row>
    <row r="439" spans="1:10" x14ac:dyDescent="0.25">
      <c r="A439" s="2">
        <v>43262</v>
      </c>
      <c r="B439">
        <v>0.32</v>
      </c>
      <c r="C439" s="6">
        <v>2.223245179733</v>
      </c>
      <c r="D439" s="8">
        <f t="shared" si="43"/>
        <v>69.103866030919761</v>
      </c>
      <c r="E439">
        <f t="shared" si="44"/>
        <v>1</v>
      </c>
      <c r="F439" s="8">
        <f t="shared" si="40"/>
        <v>0.88929807189319998</v>
      </c>
      <c r="G439">
        <f t="shared" si="41"/>
        <v>0</v>
      </c>
      <c r="H439" s="8">
        <f t="shared" si="45"/>
        <v>272.67940043429758</v>
      </c>
      <c r="I439">
        <v>0.4</v>
      </c>
      <c r="J439">
        <f t="shared" si="42"/>
        <v>0.88929807189319998</v>
      </c>
    </row>
    <row r="440" spans="1:10" x14ac:dyDescent="0.25">
      <c r="A440" s="2">
        <v>43263</v>
      </c>
      <c r="B440">
        <v>0.11</v>
      </c>
      <c r="C440" s="6">
        <v>3.1686104494079999</v>
      </c>
      <c r="D440" s="8">
        <f t="shared" si="43"/>
        <v>70.261310210682964</v>
      </c>
      <c r="E440">
        <f t="shared" si="44"/>
        <v>1</v>
      </c>
      <c r="F440" s="8">
        <f t="shared" si="40"/>
        <v>1.2674441797632001</v>
      </c>
      <c r="G440">
        <f t="shared" si="41"/>
        <v>0</v>
      </c>
      <c r="H440" s="8">
        <f t="shared" si="45"/>
        <v>272.67940043429758</v>
      </c>
      <c r="I440">
        <v>0.4</v>
      </c>
      <c r="J440">
        <f t="shared" si="42"/>
        <v>1.2674441797632001</v>
      </c>
    </row>
    <row r="441" spans="1:10" x14ac:dyDescent="0.25">
      <c r="A441" s="2">
        <v>43264</v>
      </c>
      <c r="B441">
        <v>0.46</v>
      </c>
      <c r="C441" s="6">
        <v>3.3025030983680002</v>
      </c>
      <c r="D441" s="8">
        <f t="shared" si="43"/>
        <v>71.122311450030168</v>
      </c>
      <c r="E441">
        <f t="shared" si="44"/>
        <v>1</v>
      </c>
      <c r="F441" s="8">
        <f t="shared" si="40"/>
        <v>1.3210012393472002</v>
      </c>
      <c r="G441">
        <f t="shared" si="41"/>
        <v>0</v>
      </c>
      <c r="H441" s="8">
        <f t="shared" si="45"/>
        <v>272.67940043429758</v>
      </c>
      <c r="I441">
        <v>0.4</v>
      </c>
      <c r="J441">
        <f t="shared" si="42"/>
        <v>1.3210012393472002</v>
      </c>
    </row>
    <row r="442" spans="1:10" x14ac:dyDescent="0.25">
      <c r="A442" s="2">
        <v>43265</v>
      </c>
      <c r="B442">
        <v>0.16</v>
      </c>
      <c r="C442" s="6">
        <v>3.440602542693</v>
      </c>
      <c r="D442" s="8">
        <f t="shared" si="43"/>
        <v>72.338552467107377</v>
      </c>
      <c r="E442">
        <f t="shared" si="44"/>
        <v>1</v>
      </c>
      <c r="F442" s="8">
        <f t="shared" si="40"/>
        <v>1.3762410170772001</v>
      </c>
      <c r="G442">
        <f t="shared" si="41"/>
        <v>0</v>
      </c>
      <c r="H442" s="8">
        <f t="shared" si="45"/>
        <v>272.67940043429758</v>
      </c>
      <c r="I442">
        <v>0.4</v>
      </c>
      <c r="J442">
        <f t="shared" si="42"/>
        <v>1.3762410170772001</v>
      </c>
    </row>
    <row r="443" spans="1:10" x14ac:dyDescent="0.25">
      <c r="A443" s="2">
        <v>43266</v>
      </c>
      <c r="B443">
        <v>0.01</v>
      </c>
      <c r="C443" s="6">
        <v>2.6379343838930001</v>
      </c>
      <c r="D443" s="8">
        <f t="shared" si="43"/>
        <v>73.38372622066457</v>
      </c>
      <c r="E443">
        <f t="shared" si="44"/>
        <v>1</v>
      </c>
      <c r="F443" s="8">
        <f t="shared" si="40"/>
        <v>1.0551737535572001</v>
      </c>
      <c r="G443">
        <f t="shared" si="41"/>
        <v>0</v>
      </c>
      <c r="H443" s="8">
        <f t="shared" si="45"/>
        <v>272.67940043429758</v>
      </c>
      <c r="I443">
        <v>0.4</v>
      </c>
      <c r="J443">
        <f t="shared" si="42"/>
        <v>1.0551737535572001</v>
      </c>
    </row>
    <row r="444" spans="1:10" x14ac:dyDescent="0.25">
      <c r="A444" s="2">
        <v>43267</v>
      </c>
      <c r="B444">
        <v>6.65</v>
      </c>
      <c r="C444" s="6">
        <v>2.3847602782929997</v>
      </c>
      <c r="D444" s="8">
        <f t="shared" si="43"/>
        <v>67.687630331981765</v>
      </c>
      <c r="E444">
        <f t="shared" si="44"/>
        <v>1</v>
      </c>
      <c r="F444" s="8">
        <f t="shared" si="40"/>
        <v>0.95390411131719999</v>
      </c>
      <c r="G444">
        <f t="shared" si="41"/>
        <v>0</v>
      </c>
      <c r="H444" s="8">
        <f t="shared" si="45"/>
        <v>272.67940043429758</v>
      </c>
      <c r="I444">
        <v>0.4</v>
      </c>
      <c r="J444">
        <f t="shared" si="42"/>
        <v>0.95390411131719999</v>
      </c>
    </row>
    <row r="445" spans="1:10" x14ac:dyDescent="0.25">
      <c r="A445" s="2">
        <v>43268</v>
      </c>
      <c r="B445">
        <v>0.18</v>
      </c>
      <c r="C445" s="6">
        <v>2.8792342331249996</v>
      </c>
      <c r="D445" s="8">
        <f t="shared" si="43"/>
        <v>68.659324025231754</v>
      </c>
      <c r="E445">
        <f t="shared" si="44"/>
        <v>1</v>
      </c>
      <c r="F445" s="8">
        <f t="shared" si="40"/>
        <v>1.1516936932499999</v>
      </c>
      <c r="G445">
        <f t="shared" si="41"/>
        <v>0</v>
      </c>
      <c r="H445" s="8">
        <f t="shared" si="45"/>
        <v>272.67940043429758</v>
      </c>
      <c r="I445">
        <v>0.4</v>
      </c>
      <c r="J445">
        <f t="shared" si="42"/>
        <v>1.1516936932499999</v>
      </c>
    </row>
    <row r="446" spans="1:10" x14ac:dyDescent="0.25">
      <c r="A446" s="2">
        <v>43269</v>
      </c>
      <c r="B446">
        <v>0.1</v>
      </c>
      <c r="C446" s="6">
        <v>2.888277260288</v>
      </c>
      <c r="D446" s="8">
        <f t="shared" si="43"/>
        <v>69.714634929346957</v>
      </c>
      <c r="E446">
        <f t="shared" si="44"/>
        <v>1</v>
      </c>
      <c r="F446" s="8">
        <f t="shared" si="40"/>
        <v>1.1553109041152001</v>
      </c>
      <c r="G446">
        <f t="shared" si="41"/>
        <v>0</v>
      </c>
      <c r="H446" s="8">
        <f t="shared" si="45"/>
        <v>272.67940043429758</v>
      </c>
      <c r="I446">
        <v>0.4</v>
      </c>
      <c r="J446">
        <f t="shared" si="42"/>
        <v>1.1553109041152001</v>
      </c>
    </row>
    <row r="447" spans="1:10" x14ac:dyDescent="0.25">
      <c r="A447" s="2">
        <v>43270</v>
      </c>
      <c r="B447">
        <v>19.27</v>
      </c>
      <c r="C447" s="6">
        <v>2.83375625</v>
      </c>
      <c r="D447" s="8">
        <f t="shared" si="43"/>
        <v>51.578137429346967</v>
      </c>
      <c r="E447">
        <f t="shared" si="44"/>
        <v>1</v>
      </c>
      <c r="F447" s="8">
        <f t="shared" si="40"/>
        <v>1.1335025000000001</v>
      </c>
      <c r="G447">
        <f t="shared" si="41"/>
        <v>0</v>
      </c>
      <c r="H447" s="8">
        <f t="shared" si="45"/>
        <v>272.67940043429758</v>
      </c>
      <c r="I447">
        <v>0.4</v>
      </c>
      <c r="J447">
        <f t="shared" si="42"/>
        <v>1.1335025000000001</v>
      </c>
    </row>
    <row r="448" spans="1:10" x14ac:dyDescent="0.25">
      <c r="A448" s="2">
        <v>43271</v>
      </c>
      <c r="B448">
        <v>0.62</v>
      </c>
      <c r="C448" s="6">
        <v>2.7040743316479996</v>
      </c>
      <c r="D448" s="8">
        <f t="shared" si="43"/>
        <v>52.039767162006171</v>
      </c>
      <c r="E448">
        <f t="shared" si="44"/>
        <v>1</v>
      </c>
      <c r="F448" s="8">
        <f t="shared" si="40"/>
        <v>1.0816297326591999</v>
      </c>
      <c r="G448">
        <f t="shared" si="41"/>
        <v>0</v>
      </c>
      <c r="H448" s="8">
        <f t="shared" si="45"/>
        <v>272.67940043429758</v>
      </c>
      <c r="I448">
        <v>0.4</v>
      </c>
      <c r="J448">
        <f t="shared" si="42"/>
        <v>1.0816297326591999</v>
      </c>
    </row>
    <row r="449" spans="1:10" x14ac:dyDescent="0.25">
      <c r="A449" s="2">
        <v>43272</v>
      </c>
      <c r="B449">
        <v>0.02</v>
      </c>
      <c r="C449" s="6">
        <v>4.4002188308480008</v>
      </c>
      <c r="D449" s="8">
        <f t="shared" si="43"/>
        <v>53.840357703269525</v>
      </c>
      <c r="E449">
        <f t="shared" si="44"/>
        <v>1</v>
      </c>
      <c r="F449" s="8">
        <f t="shared" si="40"/>
        <v>1.8205905412633603</v>
      </c>
      <c r="G449">
        <f t="shared" si="41"/>
        <v>0</v>
      </c>
      <c r="H449" s="8">
        <f t="shared" si="45"/>
        <v>272.67940043429758</v>
      </c>
      <c r="I449">
        <f>I448+(0.95-0.4)/40</f>
        <v>0.41375000000000001</v>
      </c>
      <c r="J449">
        <f t="shared" si="42"/>
        <v>1.8205905412633603</v>
      </c>
    </row>
    <row r="450" spans="1:10" x14ac:dyDescent="0.25">
      <c r="A450" s="2">
        <v>43273</v>
      </c>
      <c r="B450">
        <v>0</v>
      </c>
      <c r="C450" s="6">
        <v>4.4383953342930003</v>
      </c>
      <c r="D450" s="8">
        <f t="shared" si="43"/>
        <v>55.73777170867978</v>
      </c>
      <c r="E450">
        <f t="shared" si="44"/>
        <v>1</v>
      </c>
      <c r="F450" s="8">
        <f t="shared" si="40"/>
        <v>1.8974140054102575</v>
      </c>
      <c r="G450">
        <f t="shared" si="41"/>
        <v>0</v>
      </c>
      <c r="H450" s="8">
        <f t="shared" si="45"/>
        <v>272.67940043429758</v>
      </c>
      <c r="I450">
        <f t="shared" ref="I450:I488" si="46">I449+(0.95-0.4)/40</f>
        <v>0.42749999999999999</v>
      </c>
      <c r="J450">
        <f t="shared" si="42"/>
        <v>1.8974140054102575</v>
      </c>
    </row>
    <row r="451" spans="1:10" x14ac:dyDescent="0.25">
      <c r="A451" s="2">
        <v>43274</v>
      </c>
      <c r="B451">
        <v>0</v>
      </c>
      <c r="C451" s="6">
        <v>3.9758092001329999</v>
      </c>
      <c r="D451" s="8">
        <f t="shared" si="43"/>
        <v>57.492097518238467</v>
      </c>
      <c r="E451">
        <f t="shared" si="44"/>
        <v>1</v>
      </c>
      <c r="F451" s="8">
        <f t="shared" si="40"/>
        <v>1.754325809558686</v>
      </c>
      <c r="G451">
        <f t="shared" si="41"/>
        <v>0</v>
      </c>
      <c r="H451" s="8">
        <f t="shared" si="45"/>
        <v>272.67940043429758</v>
      </c>
      <c r="I451">
        <f t="shared" si="46"/>
        <v>0.44124999999999998</v>
      </c>
      <c r="J451">
        <f t="shared" si="42"/>
        <v>1.754325809558686</v>
      </c>
    </row>
    <row r="452" spans="1:10" x14ac:dyDescent="0.25">
      <c r="A452" s="2">
        <v>43275</v>
      </c>
      <c r="B452">
        <v>0</v>
      </c>
      <c r="C452" s="6">
        <v>5.0206501867730022</v>
      </c>
      <c r="D452" s="8">
        <f t="shared" si="43"/>
        <v>59.776493353220182</v>
      </c>
      <c r="E452">
        <f t="shared" si="44"/>
        <v>1</v>
      </c>
      <c r="F452" s="8">
        <f t="shared" ref="F452:F515" si="47">E452*J452</f>
        <v>2.2843958349817157</v>
      </c>
      <c r="G452">
        <f t="shared" ref="G452:G515" si="48">IF(D452=0,B452-F452-D451,0)</f>
        <v>0</v>
      </c>
      <c r="H452" s="8">
        <f t="shared" si="45"/>
        <v>272.67940043429758</v>
      </c>
      <c r="I452">
        <f t="shared" si="46"/>
        <v>0.45499999999999996</v>
      </c>
      <c r="J452">
        <f t="shared" ref="J452:J515" si="49">C452*I452</f>
        <v>2.2843958349817157</v>
      </c>
    </row>
    <row r="453" spans="1:10" x14ac:dyDescent="0.25">
      <c r="A453" s="2">
        <v>43276</v>
      </c>
      <c r="B453">
        <v>0</v>
      </c>
      <c r="C453" s="6">
        <v>4.6505356799999999</v>
      </c>
      <c r="D453" s="8">
        <f t="shared" ref="D453:D516" si="50">MAX((D452+F453-B453),0)</f>
        <v>61.956431953220182</v>
      </c>
      <c r="E453">
        <f t="shared" ref="E453:E516" si="51">IF(D452&gt;$Q$2,1-(D452-$Q$2)/($Q$1-$Q$2),1)</f>
        <v>1</v>
      </c>
      <c r="F453" s="8">
        <f t="shared" si="47"/>
        <v>2.1799385999999998</v>
      </c>
      <c r="G453">
        <f t="shared" si="48"/>
        <v>0</v>
      </c>
      <c r="H453" s="8">
        <f t="shared" si="45"/>
        <v>272.67940043429758</v>
      </c>
      <c r="I453">
        <f t="shared" si="46"/>
        <v>0.46874999999999994</v>
      </c>
      <c r="J453">
        <f t="shared" si="49"/>
        <v>2.1799385999999998</v>
      </c>
    </row>
    <row r="454" spans="1:10" x14ac:dyDescent="0.25">
      <c r="A454" s="2">
        <v>43277</v>
      </c>
      <c r="B454">
        <v>0</v>
      </c>
      <c r="C454" s="6">
        <v>3.9535699758080005</v>
      </c>
      <c r="D454" s="8">
        <f t="shared" si="50"/>
        <v>63.864029466547542</v>
      </c>
      <c r="E454">
        <f t="shared" si="51"/>
        <v>1</v>
      </c>
      <c r="F454" s="8">
        <f t="shared" si="47"/>
        <v>1.9075975133273599</v>
      </c>
      <c r="G454">
        <f t="shared" si="48"/>
        <v>0</v>
      </c>
      <c r="H454" s="8">
        <f t="shared" si="45"/>
        <v>272.67940043429758</v>
      </c>
      <c r="I454">
        <f t="shared" si="46"/>
        <v>0.48249999999999993</v>
      </c>
      <c r="J454">
        <f t="shared" si="49"/>
        <v>1.9075975133273599</v>
      </c>
    </row>
    <row r="455" spans="1:10" x14ac:dyDescent="0.25">
      <c r="A455" s="2">
        <v>43278</v>
      </c>
      <c r="B455">
        <v>0</v>
      </c>
      <c r="C455" s="6">
        <v>4.4768665470880009</v>
      </c>
      <c r="D455" s="8">
        <f t="shared" si="50"/>
        <v>66.085674490539958</v>
      </c>
      <c r="E455">
        <f t="shared" si="51"/>
        <v>1</v>
      </c>
      <c r="F455" s="8">
        <f t="shared" si="47"/>
        <v>2.2216450239924201</v>
      </c>
      <c r="G455">
        <f t="shared" si="48"/>
        <v>0</v>
      </c>
      <c r="H455" s="8">
        <f t="shared" si="45"/>
        <v>272.67940043429758</v>
      </c>
      <c r="I455">
        <f t="shared" si="46"/>
        <v>0.49624999999999991</v>
      </c>
      <c r="J455">
        <f t="shared" si="49"/>
        <v>2.2216450239924201</v>
      </c>
    </row>
    <row r="456" spans="1:10" x14ac:dyDescent="0.25">
      <c r="A456" s="2">
        <v>43279</v>
      </c>
      <c r="B456">
        <v>0</v>
      </c>
      <c r="C456" s="6">
        <v>3.9609861195730005</v>
      </c>
      <c r="D456" s="8">
        <f t="shared" si="50"/>
        <v>68.105777411522183</v>
      </c>
      <c r="E456">
        <f t="shared" si="51"/>
        <v>1</v>
      </c>
      <c r="F456" s="8">
        <f t="shared" si="47"/>
        <v>2.0201029209822297</v>
      </c>
      <c r="G456">
        <f t="shared" si="48"/>
        <v>0</v>
      </c>
      <c r="H456" s="8">
        <f t="shared" si="45"/>
        <v>272.67940043429758</v>
      </c>
      <c r="I456">
        <f t="shared" si="46"/>
        <v>0.5099999999999999</v>
      </c>
      <c r="J456">
        <f t="shared" si="49"/>
        <v>2.0201029209822297</v>
      </c>
    </row>
    <row r="457" spans="1:10" x14ac:dyDescent="0.25">
      <c r="A457" s="2">
        <v>43280</v>
      </c>
      <c r="B457">
        <v>0</v>
      </c>
      <c r="C457" s="6">
        <v>3.9980237182880001</v>
      </c>
      <c r="D457" s="8">
        <f t="shared" si="50"/>
        <v>70.199742333975522</v>
      </c>
      <c r="E457">
        <f t="shared" si="51"/>
        <v>1</v>
      </c>
      <c r="F457" s="8">
        <f t="shared" si="47"/>
        <v>2.0939649224533396</v>
      </c>
      <c r="G457">
        <f t="shared" si="48"/>
        <v>0</v>
      </c>
      <c r="H457" s="8">
        <f t="shared" si="45"/>
        <v>272.67940043429758</v>
      </c>
      <c r="I457">
        <f t="shared" si="46"/>
        <v>0.52374999999999994</v>
      </c>
      <c r="J457">
        <f t="shared" si="49"/>
        <v>2.0939649224533396</v>
      </c>
    </row>
    <row r="458" spans="1:10" x14ac:dyDescent="0.25">
      <c r="A458" s="2">
        <v>43281</v>
      </c>
      <c r="B458">
        <v>0</v>
      </c>
      <c r="C458" s="6">
        <v>4.3623032072530012</v>
      </c>
      <c r="D458" s="8">
        <f t="shared" si="50"/>
        <v>72.544480307874011</v>
      </c>
      <c r="E458">
        <f t="shared" si="51"/>
        <v>1</v>
      </c>
      <c r="F458" s="8">
        <f t="shared" si="47"/>
        <v>2.3447379738984879</v>
      </c>
      <c r="G458">
        <f t="shared" si="48"/>
        <v>0</v>
      </c>
      <c r="H458" s="8">
        <f t="shared" si="45"/>
        <v>272.67940043429758</v>
      </c>
      <c r="I458">
        <f t="shared" si="46"/>
        <v>0.53749999999999998</v>
      </c>
      <c r="J458">
        <f t="shared" si="49"/>
        <v>2.3447379738984879</v>
      </c>
    </row>
    <row r="459" spans="1:10" x14ac:dyDescent="0.25">
      <c r="A459" s="2">
        <v>43282</v>
      </c>
      <c r="B459">
        <v>0</v>
      </c>
      <c r="C459" s="6">
        <v>3.8866524590930003</v>
      </c>
      <c r="D459" s="8">
        <f t="shared" si="50"/>
        <v>74.686997475949028</v>
      </c>
      <c r="E459">
        <f t="shared" si="51"/>
        <v>1</v>
      </c>
      <c r="F459" s="8">
        <f t="shared" si="47"/>
        <v>2.1425171680750164</v>
      </c>
      <c r="G459">
        <f t="shared" si="48"/>
        <v>0</v>
      </c>
      <c r="H459" s="8">
        <f t="shared" si="45"/>
        <v>272.67940043429758</v>
      </c>
      <c r="I459">
        <f t="shared" si="46"/>
        <v>0.55125000000000002</v>
      </c>
      <c r="J459">
        <f t="shared" si="49"/>
        <v>2.1425171680750164</v>
      </c>
    </row>
    <row r="460" spans="1:10" x14ac:dyDescent="0.25">
      <c r="A460" s="2">
        <v>43283</v>
      </c>
      <c r="B460">
        <v>0</v>
      </c>
      <c r="C460" s="6">
        <v>3.4645607009279997</v>
      </c>
      <c r="D460" s="8">
        <f t="shared" si="50"/>
        <v>76.644474271973351</v>
      </c>
      <c r="E460">
        <f t="shared" si="51"/>
        <v>1</v>
      </c>
      <c r="F460" s="8">
        <f t="shared" si="47"/>
        <v>1.95747679602432</v>
      </c>
      <c r="G460">
        <f t="shared" si="48"/>
        <v>0</v>
      </c>
      <c r="H460" s="8">
        <f t="shared" si="45"/>
        <v>272.67940043429758</v>
      </c>
      <c r="I460">
        <f t="shared" si="46"/>
        <v>0.56500000000000006</v>
      </c>
      <c r="J460">
        <f t="shared" si="49"/>
        <v>1.95747679602432</v>
      </c>
    </row>
    <row r="461" spans="1:10" x14ac:dyDescent="0.25">
      <c r="A461" s="2">
        <v>43284</v>
      </c>
      <c r="B461">
        <v>0</v>
      </c>
      <c r="C461" s="6">
        <v>4.1681016038130005</v>
      </c>
      <c r="D461" s="8">
        <f t="shared" si="50"/>
        <v>79.056763075180129</v>
      </c>
      <c r="E461">
        <f t="shared" si="51"/>
        <v>1</v>
      </c>
      <c r="F461" s="8">
        <f t="shared" si="47"/>
        <v>2.4122888032067746</v>
      </c>
      <c r="G461">
        <f t="shared" si="48"/>
        <v>0</v>
      </c>
      <c r="H461" s="8">
        <f t="shared" si="45"/>
        <v>272.67940043429758</v>
      </c>
      <c r="I461">
        <f t="shared" si="46"/>
        <v>0.5787500000000001</v>
      </c>
      <c r="J461">
        <f t="shared" si="49"/>
        <v>2.4122888032067746</v>
      </c>
    </row>
    <row r="462" spans="1:10" x14ac:dyDescent="0.25">
      <c r="A462" s="2">
        <v>43285</v>
      </c>
      <c r="B462">
        <v>0</v>
      </c>
      <c r="C462" s="6">
        <v>3.871731656773</v>
      </c>
      <c r="D462" s="8">
        <f t="shared" si="50"/>
        <v>81.350764081818127</v>
      </c>
      <c r="E462">
        <f t="shared" si="51"/>
        <v>1</v>
      </c>
      <c r="F462" s="8">
        <f t="shared" si="47"/>
        <v>2.2940010066380032</v>
      </c>
      <c r="G462">
        <f t="shared" si="48"/>
        <v>0</v>
      </c>
      <c r="H462" s="8">
        <f t="shared" si="45"/>
        <v>272.67940043429758</v>
      </c>
      <c r="I462">
        <f t="shared" si="46"/>
        <v>0.59250000000000014</v>
      </c>
      <c r="J462">
        <f t="shared" si="49"/>
        <v>2.2940010066380032</v>
      </c>
    </row>
    <row r="463" spans="1:10" x14ac:dyDescent="0.25">
      <c r="A463" s="2">
        <v>43286</v>
      </c>
      <c r="B463">
        <v>0</v>
      </c>
      <c r="C463" s="6">
        <v>3.8866524590930003</v>
      </c>
      <c r="D463" s="8">
        <f t="shared" si="50"/>
        <v>83.707047135143256</v>
      </c>
      <c r="E463">
        <f t="shared" si="51"/>
        <v>1</v>
      </c>
      <c r="F463" s="8">
        <f t="shared" si="47"/>
        <v>2.3562830533251322</v>
      </c>
      <c r="G463">
        <f t="shared" si="48"/>
        <v>0</v>
      </c>
      <c r="H463" s="8">
        <f t="shared" si="45"/>
        <v>272.67940043429758</v>
      </c>
      <c r="I463">
        <f t="shared" si="46"/>
        <v>0.60625000000000018</v>
      </c>
      <c r="J463">
        <f t="shared" si="49"/>
        <v>2.3562830533251322</v>
      </c>
    </row>
    <row r="464" spans="1:10" x14ac:dyDescent="0.25">
      <c r="A464" s="2">
        <v>43287</v>
      </c>
      <c r="B464">
        <v>0</v>
      </c>
      <c r="C464" s="6">
        <v>4.0423999999999998</v>
      </c>
      <c r="D464" s="8">
        <f t="shared" si="50"/>
        <v>86.213335135143254</v>
      </c>
      <c r="E464">
        <f t="shared" si="51"/>
        <v>1</v>
      </c>
      <c r="F464" s="8">
        <f t="shared" si="47"/>
        <v>2.506288000000001</v>
      </c>
      <c r="G464">
        <f t="shared" si="48"/>
        <v>0</v>
      </c>
      <c r="H464" s="8">
        <f t="shared" si="45"/>
        <v>272.67940043429758</v>
      </c>
      <c r="I464">
        <f t="shared" si="46"/>
        <v>0.62000000000000022</v>
      </c>
      <c r="J464">
        <f t="shared" si="49"/>
        <v>2.506288000000001</v>
      </c>
    </row>
    <row r="465" spans="1:10" x14ac:dyDescent="0.25">
      <c r="A465" s="2">
        <v>43288</v>
      </c>
      <c r="B465">
        <v>0</v>
      </c>
      <c r="C465" s="6">
        <v>4.0350074956529998</v>
      </c>
      <c r="D465" s="8">
        <f t="shared" si="50"/>
        <v>88.770521135513349</v>
      </c>
      <c r="E465">
        <f t="shared" si="51"/>
        <v>1</v>
      </c>
      <c r="F465" s="8">
        <f t="shared" si="47"/>
        <v>2.5571860003700895</v>
      </c>
      <c r="G465">
        <f t="shared" si="48"/>
        <v>0</v>
      </c>
      <c r="H465" s="8">
        <f t="shared" si="45"/>
        <v>272.67940043429758</v>
      </c>
      <c r="I465">
        <f t="shared" si="46"/>
        <v>0.63375000000000026</v>
      </c>
      <c r="J465">
        <f t="shared" si="49"/>
        <v>2.5571860003700895</v>
      </c>
    </row>
    <row r="466" spans="1:10" x14ac:dyDescent="0.25">
      <c r="A466" s="2">
        <v>43289</v>
      </c>
      <c r="B466">
        <v>0.05</v>
      </c>
      <c r="C466" s="6">
        <v>3.5670718601329994</v>
      </c>
      <c r="D466" s="8">
        <f t="shared" si="50"/>
        <v>91.030200164949463</v>
      </c>
      <c r="E466">
        <f t="shared" si="51"/>
        <v>1</v>
      </c>
      <c r="F466" s="8">
        <f t="shared" si="47"/>
        <v>2.309679029436118</v>
      </c>
      <c r="G466">
        <f t="shared" si="48"/>
        <v>0</v>
      </c>
      <c r="H466" s="8">
        <f t="shared" si="45"/>
        <v>272.67940043429758</v>
      </c>
      <c r="I466">
        <f t="shared" si="46"/>
        <v>0.6475000000000003</v>
      </c>
      <c r="J466">
        <f t="shared" si="49"/>
        <v>2.309679029436118</v>
      </c>
    </row>
    <row r="467" spans="1:10" x14ac:dyDescent="0.25">
      <c r="A467" s="2">
        <v>43290</v>
      </c>
      <c r="B467">
        <v>0.11</v>
      </c>
      <c r="C467" s="6">
        <v>2.6284152007679999</v>
      </c>
      <c r="D467" s="8">
        <f t="shared" si="50"/>
        <v>92.658239716457302</v>
      </c>
      <c r="E467">
        <f t="shared" si="51"/>
        <v>1</v>
      </c>
      <c r="F467" s="8">
        <f t="shared" si="47"/>
        <v>1.7380395515078408</v>
      </c>
      <c r="G467">
        <f t="shared" si="48"/>
        <v>0</v>
      </c>
      <c r="H467" s="8">
        <f t="shared" si="45"/>
        <v>272.67940043429758</v>
      </c>
      <c r="I467">
        <f t="shared" si="46"/>
        <v>0.66125000000000034</v>
      </c>
      <c r="J467">
        <f t="shared" si="49"/>
        <v>1.7380395515078408</v>
      </c>
    </row>
    <row r="468" spans="1:10" x14ac:dyDescent="0.25">
      <c r="A468" s="2">
        <v>43291</v>
      </c>
      <c r="B468">
        <v>0</v>
      </c>
      <c r="C468" s="6">
        <v>2.7970573771679996</v>
      </c>
      <c r="D468" s="8">
        <f t="shared" si="50"/>
        <v>94.546253446045696</v>
      </c>
      <c r="E468">
        <f t="shared" si="51"/>
        <v>1</v>
      </c>
      <c r="F468" s="8">
        <f t="shared" si="47"/>
        <v>1.8880137295884007</v>
      </c>
      <c r="G468">
        <f t="shared" si="48"/>
        <v>0</v>
      </c>
      <c r="H468" s="8">
        <f t="shared" si="45"/>
        <v>272.67940043429758</v>
      </c>
      <c r="I468">
        <f t="shared" si="46"/>
        <v>0.67500000000000038</v>
      </c>
      <c r="J468">
        <f t="shared" si="49"/>
        <v>1.8880137295884007</v>
      </c>
    </row>
    <row r="469" spans="1:10" x14ac:dyDescent="0.25">
      <c r="A469" s="2">
        <v>43292</v>
      </c>
      <c r="B469">
        <v>0.1</v>
      </c>
      <c r="C469" s="6">
        <v>3.1430558831249997</v>
      </c>
      <c r="D469" s="8">
        <f t="shared" si="50"/>
        <v>96.611033185548052</v>
      </c>
      <c r="E469">
        <f t="shared" si="51"/>
        <v>1</v>
      </c>
      <c r="F469" s="8">
        <f t="shared" si="47"/>
        <v>2.1647797395023449</v>
      </c>
      <c r="G469">
        <f t="shared" si="48"/>
        <v>0</v>
      </c>
      <c r="H469" s="8">
        <f t="shared" si="45"/>
        <v>272.67940043429758</v>
      </c>
      <c r="I469">
        <f t="shared" si="46"/>
        <v>0.68875000000000042</v>
      </c>
      <c r="J469">
        <f t="shared" si="49"/>
        <v>2.1647797395023449</v>
      </c>
    </row>
    <row r="470" spans="1:10" x14ac:dyDescent="0.25">
      <c r="A470" s="2">
        <v>43293</v>
      </c>
      <c r="B470">
        <v>0.03</v>
      </c>
      <c r="C470" s="6">
        <v>2.1924964014079995</v>
      </c>
      <c r="D470" s="8">
        <f t="shared" si="50"/>
        <v>98.121261907537175</v>
      </c>
      <c r="E470">
        <f t="shared" si="51"/>
        <v>1</v>
      </c>
      <c r="F470" s="8">
        <f t="shared" si="47"/>
        <v>1.5402287219891206</v>
      </c>
      <c r="G470">
        <f t="shared" si="48"/>
        <v>0</v>
      </c>
      <c r="H470" s="8">
        <f t="shared" si="45"/>
        <v>272.67940043429758</v>
      </c>
      <c r="I470">
        <f t="shared" si="46"/>
        <v>0.70250000000000046</v>
      </c>
      <c r="J470">
        <f t="shared" si="49"/>
        <v>1.5402287219891206</v>
      </c>
    </row>
    <row r="471" spans="1:10" x14ac:dyDescent="0.25">
      <c r="A471" s="2">
        <v>43294</v>
      </c>
      <c r="B471">
        <v>0.02</v>
      </c>
      <c r="C471" s="6">
        <v>3.2776984032529994</v>
      </c>
      <c r="D471" s="8">
        <f t="shared" si="50"/>
        <v>100.44891338886714</v>
      </c>
      <c r="E471">
        <f t="shared" si="51"/>
        <v>1</v>
      </c>
      <c r="F471" s="8">
        <f t="shared" si="47"/>
        <v>2.3476514813299625</v>
      </c>
      <c r="G471">
        <f t="shared" si="48"/>
        <v>0</v>
      </c>
      <c r="H471" s="8">
        <f t="shared" si="45"/>
        <v>272.67940043429758</v>
      </c>
      <c r="I471">
        <f t="shared" si="46"/>
        <v>0.7162500000000005</v>
      </c>
      <c r="J471">
        <f t="shared" si="49"/>
        <v>2.3476514813299625</v>
      </c>
    </row>
    <row r="472" spans="1:10" x14ac:dyDescent="0.25">
      <c r="A472" s="2">
        <v>43295</v>
      </c>
      <c r="B472">
        <v>0</v>
      </c>
      <c r="C472" s="6">
        <v>4.3095968660480004</v>
      </c>
      <c r="D472" s="8">
        <f t="shared" si="50"/>
        <v>103.59491910108218</v>
      </c>
      <c r="E472">
        <f t="shared" si="51"/>
        <v>1</v>
      </c>
      <c r="F472" s="8">
        <f t="shared" si="47"/>
        <v>3.1460057122150427</v>
      </c>
      <c r="G472">
        <f t="shared" si="48"/>
        <v>0</v>
      </c>
      <c r="H472" s="8">
        <f t="shared" si="45"/>
        <v>272.67940043429758</v>
      </c>
      <c r="I472">
        <f t="shared" si="46"/>
        <v>0.73000000000000054</v>
      </c>
      <c r="J472">
        <f t="shared" si="49"/>
        <v>3.1460057122150427</v>
      </c>
    </row>
    <row r="473" spans="1:10" x14ac:dyDescent="0.25">
      <c r="A473" s="2">
        <v>43296</v>
      </c>
      <c r="B473">
        <v>0.73</v>
      </c>
      <c r="C473" s="6">
        <v>3.8493098853280006</v>
      </c>
      <c r="D473" s="8">
        <f t="shared" si="50"/>
        <v>105.72784332829488</v>
      </c>
      <c r="E473">
        <f t="shared" si="51"/>
        <v>1</v>
      </c>
      <c r="F473" s="8">
        <f t="shared" si="47"/>
        <v>2.8629242272127025</v>
      </c>
      <c r="G473">
        <f t="shared" si="48"/>
        <v>0</v>
      </c>
      <c r="H473" s="8">
        <f t="shared" si="45"/>
        <v>272.67940043429758</v>
      </c>
      <c r="I473">
        <f t="shared" si="46"/>
        <v>0.74375000000000058</v>
      </c>
      <c r="J473">
        <f t="shared" si="49"/>
        <v>2.8629242272127025</v>
      </c>
    </row>
    <row r="474" spans="1:10" x14ac:dyDescent="0.25">
      <c r="A474" s="2">
        <v>43297</v>
      </c>
      <c r="B474">
        <v>7.57</v>
      </c>
      <c r="C474" s="6">
        <v>2.4737231150079997</v>
      </c>
      <c r="D474" s="8">
        <f t="shared" si="50"/>
        <v>100.03168858791344</v>
      </c>
      <c r="E474">
        <f t="shared" si="51"/>
        <v>1</v>
      </c>
      <c r="F474" s="8">
        <f t="shared" si="47"/>
        <v>1.8738452596185613</v>
      </c>
      <c r="G474">
        <f t="shared" si="48"/>
        <v>0</v>
      </c>
      <c r="H474" s="8">
        <f t="shared" si="45"/>
        <v>272.67940043429758</v>
      </c>
      <c r="I474">
        <f t="shared" si="46"/>
        <v>0.75750000000000062</v>
      </c>
      <c r="J474">
        <f t="shared" si="49"/>
        <v>1.8738452596185613</v>
      </c>
    </row>
    <row r="475" spans="1:10" x14ac:dyDescent="0.25">
      <c r="A475" s="2">
        <v>43298</v>
      </c>
      <c r="B475">
        <v>0.44</v>
      </c>
      <c r="C475" s="6">
        <v>2.7693480304530005</v>
      </c>
      <c r="D475" s="8">
        <f t="shared" si="50"/>
        <v>101.72754825640031</v>
      </c>
      <c r="E475">
        <f t="shared" si="51"/>
        <v>1</v>
      </c>
      <c r="F475" s="8">
        <f t="shared" si="47"/>
        <v>2.1358596684868782</v>
      </c>
      <c r="G475">
        <f t="shared" si="48"/>
        <v>0</v>
      </c>
      <c r="H475" s="8">
        <f t="shared" si="45"/>
        <v>272.67940043429758</v>
      </c>
      <c r="I475">
        <f t="shared" si="46"/>
        <v>0.77125000000000066</v>
      </c>
      <c r="J475">
        <f t="shared" si="49"/>
        <v>2.1358596684868782</v>
      </c>
    </row>
    <row r="476" spans="1:10" x14ac:dyDescent="0.25">
      <c r="A476" s="2">
        <v>43299</v>
      </c>
      <c r="B476">
        <v>0.04</v>
      </c>
      <c r="C476" s="6">
        <v>2.8520000916480002</v>
      </c>
      <c r="D476" s="8">
        <f t="shared" si="50"/>
        <v>103.92636832834398</v>
      </c>
      <c r="E476">
        <f t="shared" si="51"/>
        <v>1</v>
      </c>
      <c r="F476" s="8">
        <f t="shared" si="47"/>
        <v>2.2388200719436822</v>
      </c>
      <c r="G476">
        <f t="shared" si="48"/>
        <v>0</v>
      </c>
      <c r="H476" s="8">
        <f t="shared" si="45"/>
        <v>272.67940043429758</v>
      </c>
      <c r="I476">
        <f t="shared" si="46"/>
        <v>0.7850000000000007</v>
      </c>
      <c r="J476">
        <f t="shared" si="49"/>
        <v>2.2388200719436822</v>
      </c>
    </row>
    <row r="477" spans="1:10" x14ac:dyDescent="0.25">
      <c r="A477" s="2">
        <v>43300</v>
      </c>
      <c r="B477">
        <v>0.04</v>
      </c>
      <c r="C477" s="6">
        <v>3.392324983125</v>
      </c>
      <c r="D477" s="8">
        <f t="shared" si="50"/>
        <v>106.59598790861507</v>
      </c>
      <c r="E477">
        <f t="shared" si="51"/>
        <v>1</v>
      </c>
      <c r="F477" s="8">
        <f t="shared" si="47"/>
        <v>2.7096195802710961</v>
      </c>
      <c r="G477">
        <f t="shared" si="48"/>
        <v>0</v>
      </c>
      <c r="H477" s="8">
        <f t="shared" ref="H477:H540" si="52">H476+G477</f>
        <v>272.67940043429758</v>
      </c>
      <c r="I477">
        <f t="shared" si="46"/>
        <v>0.79875000000000074</v>
      </c>
      <c r="J477">
        <f t="shared" si="49"/>
        <v>2.7096195802710961</v>
      </c>
    </row>
    <row r="478" spans="1:10" x14ac:dyDescent="0.25">
      <c r="A478" s="2">
        <v>43301</v>
      </c>
      <c r="B478">
        <v>2.71</v>
      </c>
      <c r="C478" s="6">
        <v>1.8989090810879998</v>
      </c>
      <c r="D478" s="8">
        <f t="shared" si="50"/>
        <v>105.42885153699908</v>
      </c>
      <c r="E478">
        <f t="shared" si="51"/>
        <v>1</v>
      </c>
      <c r="F478" s="8">
        <f t="shared" si="47"/>
        <v>1.5428636283840014</v>
      </c>
      <c r="G478">
        <f t="shared" si="48"/>
        <v>0</v>
      </c>
      <c r="H478" s="8">
        <f t="shared" si="52"/>
        <v>272.67940043429758</v>
      </c>
      <c r="I478">
        <f t="shared" si="46"/>
        <v>0.81250000000000078</v>
      </c>
      <c r="J478">
        <f t="shared" si="49"/>
        <v>1.5428636283840014</v>
      </c>
    </row>
    <row r="479" spans="1:10" x14ac:dyDescent="0.25">
      <c r="A479" s="2">
        <v>43302</v>
      </c>
      <c r="B479">
        <v>0.01</v>
      </c>
      <c r="C479" s="6">
        <v>2.9421693618080003</v>
      </c>
      <c r="D479" s="8">
        <f t="shared" si="50"/>
        <v>107.84981897219294</v>
      </c>
      <c r="E479">
        <f t="shared" si="51"/>
        <v>1</v>
      </c>
      <c r="F479" s="8">
        <f t="shared" si="47"/>
        <v>2.4309674351938626</v>
      </c>
      <c r="G479">
        <f t="shared" si="48"/>
        <v>0</v>
      </c>
      <c r="H479" s="8">
        <f t="shared" si="52"/>
        <v>272.67940043429758</v>
      </c>
      <c r="I479">
        <f t="shared" si="46"/>
        <v>0.82625000000000082</v>
      </c>
      <c r="J479">
        <f t="shared" si="49"/>
        <v>2.4309674351938626</v>
      </c>
    </row>
    <row r="480" spans="1:10" x14ac:dyDescent="0.25">
      <c r="A480" s="2">
        <v>43303</v>
      </c>
      <c r="B480">
        <v>0</v>
      </c>
      <c r="C480" s="6">
        <v>3.7666094373330004</v>
      </c>
      <c r="D480" s="8">
        <f t="shared" si="50"/>
        <v>111.01377089955265</v>
      </c>
      <c r="E480">
        <f t="shared" si="51"/>
        <v>1</v>
      </c>
      <c r="F480" s="8">
        <f t="shared" si="47"/>
        <v>3.1639519273597236</v>
      </c>
      <c r="G480">
        <f t="shared" si="48"/>
        <v>0</v>
      </c>
      <c r="H480" s="8">
        <f t="shared" si="52"/>
        <v>272.67940043429758</v>
      </c>
      <c r="I480">
        <f t="shared" si="46"/>
        <v>0.84000000000000086</v>
      </c>
      <c r="J480">
        <f t="shared" si="49"/>
        <v>3.1639519273597236</v>
      </c>
    </row>
    <row r="481" spans="1:10" x14ac:dyDescent="0.25">
      <c r="A481" s="2">
        <v>43304</v>
      </c>
      <c r="B481">
        <v>0</v>
      </c>
      <c r="C481" s="6">
        <v>3.7439020799999994</v>
      </c>
      <c r="D481" s="8">
        <f t="shared" si="50"/>
        <v>114.21012730035265</v>
      </c>
      <c r="E481">
        <f t="shared" si="51"/>
        <v>1</v>
      </c>
      <c r="F481" s="8">
        <f t="shared" si="47"/>
        <v>3.1963564008000027</v>
      </c>
      <c r="G481">
        <f t="shared" si="48"/>
        <v>0</v>
      </c>
      <c r="H481" s="8">
        <f t="shared" si="52"/>
        <v>272.67940043429758</v>
      </c>
      <c r="I481">
        <f>I480+(0.95-0.4)/40</f>
        <v>0.8537500000000009</v>
      </c>
      <c r="J481">
        <f t="shared" si="49"/>
        <v>3.1963564008000027</v>
      </c>
    </row>
    <row r="482" spans="1:10" x14ac:dyDescent="0.25">
      <c r="A482" s="2">
        <v>43305</v>
      </c>
      <c r="B482">
        <v>0</v>
      </c>
      <c r="C482" s="6">
        <v>3.2444131578929998</v>
      </c>
      <c r="D482" s="8">
        <f t="shared" si="50"/>
        <v>117.02465571482483</v>
      </c>
      <c r="E482">
        <f t="shared" si="51"/>
        <v>1</v>
      </c>
      <c r="F482" s="8">
        <f t="shared" si="47"/>
        <v>2.8145284144721803</v>
      </c>
      <c r="G482">
        <f t="shared" si="48"/>
        <v>0</v>
      </c>
      <c r="H482" s="8">
        <f t="shared" si="52"/>
        <v>272.67940043429758</v>
      </c>
      <c r="I482">
        <f t="shared" si="46"/>
        <v>0.86750000000000094</v>
      </c>
      <c r="J482">
        <f t="shared" si="49"/>
        <v>2.8145284144721803</v>
      </c>
    </row>
    <row r="483" spans="1:10" x14ac:dyDescent="0.25">
      <c r="A483" s="2">
        <v>43306</v>
      </c>
      <c r="B483">
        <v>0</v>
      </c>
      <c r="C483" s="6">
        <v>4.0128222919680008</v>
      </c>
      <c r="D483" s="8">
        <f t="shared" si="50"/>
        <v>120.56095535962163</v>
      </c>
      <c r="E483">
        <f t="shared" si="51"/>
        <v>1</v>
      </c>
      <c r="F483" s="8">
        <f t="shared" si="47"/>
        <v>3.5362996447968045</v>
      </c>
      <c r="G483">
        <f t="shared" si="48"/>
        <v>0</v>
      </c>
      <c r="H483" s="8">
        <f t="shared" si="52"/>
        <v>272.67940043429758</v>
      </c>
      <c r="I483">
        <f t="shared" si="46"/>
        <v>0.88125000000000098</v>
      </c>
      <c r="J483">
        <f t="shared" si="49"/>
        <v>3.5362996447968045</v>
      </c>
    </row>
    <row r="484" spans="1:10" x14ac:dyDescent="0.25">
      <c r="A484" s="2">
        <v>43307</v>
      </c>
      <c r="B484">
        <v>0.1</v>
      </c>
      <c r="C484" s="6">
        <v>3.7892474482080001</v>
      </c>
      <c r="D484" s="8">
        <f t="shared" si="50"/>
        <v>123.85233182576781</v>
      </c>
      <c r="E484">
        <f t="shared" si="51"/>
        <v>1</v>
      </c>
      <c r="F484" s="8">
        <f t="shared" si="47"/>
        <v>3.3913764661461641</v>
      </c>
      <c r="G484">
        <f t="shared" si="48"/>
        <v>0</v>
      </c>
      <c r="H484" s="8">
        <f t="shared" si="52"/>
        <v>272.67940043429758</v>
      </c>
      <c r="I484">
        <f t="shared" si="46"/>
        <v>0.89500000000000102</v>
      </c>
      <c r="J484">
        <f t="shared" si="49"/>
        <v>3.3913764661461641</v>
      </c>
    </row>
    <row r="485" spans="1:10" x14ac:dyDescent="0.25">
      <c r="A485" s="2">
        <v>43308</v>
      </c>
      <c r="B485">
        <v>10.07</v>
      </c>
      <c r="C485" s="6">
        <v>3.7135103994880003</v>
      </c>
      <c r="D485" s="8">
        <f t="shared" si="50"/>
        <v>117.15698440130254</v>
      </c>
      <c r="E485">
        <f t="shared" si="51"/>
        <v>1</v>
      </c>
      <c r="F485" s="8">
        <f t="shared" si="47"/>
        <v>3.3746525755347241</v>
      </c>
      <c r="G485">
        <f t="shared" si="48"/>
        <v>0</v>
      </c>
      <c r="H485" s="8">
        <f t="shared" si="52"/>
        <v>272.67940043429758</v>
      </c>
      <c r="I485">
        <f t="shared" si="46"/>
        <v>0.90875000000000106</v>
      </c>
      <c r="J485">
        <f t="shared" si="49"/>
        <v>3.3746525755347241</v>
      </c>
    </row>
    <row r="486" spans="1:10" x14ac:dyDescent="0.25">
      <c r="A486" s="2">
        <v>43309</v>
      </c>
      <c r="B486">
        <v>2.33</v>
      </c>
      <c r="C486" s="6">
        <v>2.7414796800000003</v>
      </c>
      <c r="D486" s="8">
        <f t="shared" si="50"/>
        <v>117.35599940610254</v>
      </c>
      <c r="E486">
        <f t="shared" si="51"/>
        <v>1</v>
      </c>
      <c r="F486" s="8">
        <f t="shared" si="47"/>
        <v>2.5290150048000033</v>
      </c>
      <c r="G486">
        <f t="shared" si="48"/>
        <v>0</v>
      </c>
      <c r="H486" s="8">
        <f t="shared" si="52"/>
        <v>272.67940043429758</v>
      </c>
      <c r="I486">
        <f t="shared" si="46"/>
        <v>0.9225000000000011</v>
      </c>
      <c r="J486">
        <f t="shared" si="49"/>
        <v>2.5290150048000033</v>
      </c>
    </row>
    <row r="487" spans="1:10" x14ac:dyDescent="0.25">
      <c r="A487" s="2">
        <v>43310</v>
      </c>
      <c r="B487">
        <v>3.75</v>
      </c>
      <c r="C487" s="6">
        <v>1.8775107531680002</v>
      </c>
      <c r="D487" s="8">
        <f t="shared" si="50"/>
        <v>115.36381884875608</v>
      </c>
      <c r="E487">
        <f t="shared" si="51"/>
        <v>1</v>
      </c>
      <c r="F487" s="8">
        <f t="shared" si="47"/>
        <v>1.7578194426535423</v>
      </c>
      <c r="G487">
        <f t="shared" si="48"/>
        <v>0</v>
      </c>
      <c r="H487" s="8">
        <f t="shared" si="52"/>
        <v>272.67940043429758</v>
      </c>
      <c r="I487">
        <f t="shared" si="46"/>
        <v>0.93625000000000114</v>
      </c>
      <c r="J487">
        <f t="shared" si="49"/>
        <v>1.7578194426535423</v>
      </c>
    </row>
    <row r="488" spans="1:10" x14ac:dyDescent="0.25">
      <c r="A488" s="2">
        <v>43311</v>
      </c>
      <c r="B488">
        <v>6.66</v>
      </c>
      <c r="C488" s="6">
        <v>3.2024584186879994</v>
      </c>
      <c r="D488" s="8">
        <f t="shared" si="50"/>
        <v>111.74615434650968</v>
      </c>
      <c r="E488">
        <f t="shared" si="51"/>
        <v>1</v>
      </c>
      <c r="F488" s="8">
        <f t="shared" si="47"/>
        <v>3.0423354977536032</v>
      </c>
      <c r="G488">
        <f t="shared" si="48"/>
        <v>0</v>
      </c>
      <c r="H488" s="8">
        <f t="shared" si="52"/>
        <v>272.67940043429758</v>
      </c>
      <c r="I488">
        <f t="shared" si="46"/>
        <v>0.95000000000000118</v>
      </c>
      <c r="J488">
        <f t="shared" si="49"/>
        <v>3.0423354977536032</v>
      </c>
    </row>
    <row r="489" spans="1:10" x14ac:dyDescent="0.25">
      <c r="A489" s="2">
        <v>43312</v>
      </c>
      <c r="B489">
        <v>0.14000000000000001</v>
      </c>
      <c r="C489" s="94">
        <v>2.4900000000000002</v>
      </c>
      <c r="D489" s="8">
        <f t="shared" si="50"/>
        <v>113.97165434650968</v>
      </c>
      <c r="E489">
        <f t="shared" si="51"/>
        <v>1</v>
      </c>
      <c r="F489" s="8">
        <f t="shared" si="47"/>
        <v>2.3654999999999999</v>
      </c>
      <c r="G489">
        <f t="shared" si="48"/>
        <v>0</v>
      </c>
      <c r="H489" s="8">
        <f t="shared" si="52"/>
        <v>272.67940043429758</v>
      </c>
      <c r="I489">
        <v>0.95</v>
      </c>
      <c r="J489">
        <f t="shared" si="49"/>
        <v>2.3654999999999999</v>
      </c>
    </row>
    <row r="490" spans="1:10" x14ac:dyDescent="0.25">
      <c r="A490" s="2">
        <v>43313</v>
      </c>
      <c r="B490">
        <v>2</v>
      </c>
      <c r="C490" s="6">
        <v>2.4442229257329995</v>
      </c>
      <c r="D490" s="8">
        <f t="shared" si="50"/>
        <v>114.29366612595604</v>
      </c>
      <c r="E490">
        <f t="shared" si="51"/>
        <v>1</v>
      </c>
      <c r="F490" s="8">
        <f t="shared" si="47"/>
        <v>2.3220117794463495</v>
      </c>
      <c r="G490">
        <f t="shared" si="48"/>
        <v>0</v>
      </c>
      <c r="H490" s="8">
        <f t="shared" si="52"/>
        <v>272.67940043429758</v>
      </c>
      <c r="I490">
        <v>0.95</v>
      </c>
      <c r="J490">
        <f t="shared" si="49"/>
        <v>2.3220117794463495</v>
      </c>
    </row>
    <row r="491" spans="1:10" x14ac:dyDescent="0.25">
      <c r="A491" s="2">
        <v>43314</v>
      </c>
      <c r="B491">
        <v>0</v>
      </c>
      <c r="C491" s="6">
        <v>3.236053408768</v>
      </c>
      <c r="D491" s="8">
        <f t="shared" si="50"/>
        <v>117.36791686428563</v>
      </c>
      <c r="E491">
        <f t="shared" si="51"/>
        <v>1</v>
      </c>
      <c r="F491" s="8">
        <f t="shared" si="47"/>
        <v>3.0742507383295998</v>
      </c>
      <c r="G491">
        <f t="shared" si="48"/>
        <v>0</v>
      </c>
      <c r="H491" s="8">
        <f t="shared" si="52"/>
        <v>272.67940043429758</v>
      </c>
      <c r="I491">
        <v>0.95</v>
      </c>
      <c r="J491">
        <f t="shared" si="49"/>
        <v>3.0742507383295998</v>
      </c>
    </row>
    <row r="492" spans="1:10" x14ac:dyDescent="0.25">
      <c r="A492" s="2">
        <v>43315</v>
      </c>
      <c r="B492">
        <v>0</v>
      </c>
      <c r="C492" s="6">
        <v>2.8701737099679994</v>
      </c>
      <c r="D492" s="8">
        <f t="shared" si="50"/>
        <v>120.09458188875523</v>
      </c>
      <c r="E492">
        <f t="shared" si="51"/>
        <v>1</v>
      </c>
      <c r="F492" s="8">
        <f t="shared" si="47"/>
        <v>2.7266650244695994</v>
      </c>
      <c r="G492">
        <f t="shared" si="48"/>
        <v>0</v>
      </c>
      <c r="H492" s="8">
        <f t="shared" si="52"/>
        <v>272.67940043429758</v>
      </c>
      <c r="I492">
        <v>0.95</v>
      </c>
      <c r="J492">
        <f t="shared" si="49"/>
        <v>2.7266650244695994</v>
      </c>
    </row>
    <row r="493" spans="1:10" x14ac:dyDescent="0.25">
      <c r="A493" s="2">
        <v>43316</v>
      </c>
      <c r="B493">
        <v>0</v>
      </c>
      <c r="C493" s="6">
        <v>3.2276781331250004</v>
      </c>
      <c r="D493" s="8">
        <f t="shared" si="50"/>
        <v>123.16087611522399</v>
      </c>
      <c r="E493">
        <f t="shared" si="51"/>
        <v>1</v>
      </c>
      <c r="F493" s="8">
        <f t="shared" si="47"/>
        <v>3.0662942264687501</v>
      </c>
      <c r="G493">
        <f t="shared" si="48"/>
        <v>0</v>
      </c>
      <c r="H493" s="8">
        <f t="shared" si="52"/>
        <v>272.67940043429758</v>
      </c>
      <c r="I493">
        <v>0.95</v>
      </c>
      <c r="J493">
        <f t="shared" si="49"/>
        <v>3.0662942264687501</v>
      </c>
    </row>
    <row r="494" spans="1:10" x14ac:dyDescent="0.25">
      <c r="A494" s="2">
        <v>43317</v>
      </c>
      <c r="B494">
        <v>0</v>
      </c>
      <c r="C494" s="6">
        <v>3.543596478607999</v>
      </c>
      <c r="D494" s="8">
        <f t="shared" si="50"/>
        <v>126.52729276990158</v>
      </c>
      <c r="E494">
        <f t="shared" si="51"/>
        <v>1</v>
      </c>
      <c r="F494" s="8">
        <f t="shared" si="47"/>
        <v>3.3664166546775989</v>
      </c>
      <c r="G494">
        <f t="shared" si="48"/>
        <v>0</v>
      </c>
      <c r="H494" s="8">
        <f t="shared" si="52"/>
        <v>272.67940043429758</v>
      </c>
      <c r="I494">
        <v>0.95</v>
      </c>
      <c r="J494">
        <f t="shared" si="49"/>
        <v>3.3664166546775989</v>
      </c>
    </row>
    <row r="495" spans="1:10" x14ac:dyDescent="0.25">
      <c r="A495" s="2">
        <v>43318</v>
      </c>
      <c r="B495">
        <v>0</v>
      </c>
      <c r="C495" s="6">
        <v>3.359863535173</v>
      </c>
      <c r="D495" s="8">
        <f t="shared" si="50"/>
        <v>129.71916312831593</v>
      </c>
      <c r="E495">
        <f t="shared" si="51"/>
        <v>1</v>
      </c>
      <c r="F495" s="8">
        <f t="shared" si="47"/>
        <v>3.19187035841435</v>
      </c>
      <c r="G495">
        <f t="shared" si="48"/>
        <v>0</v>
      </c>
      <c r="H495" s="8">
        <f t="shared" si="52"/>
        <v>272.67940043429758</v>
      </c>
      <c r="I495">
        <v>0.95</v>
      </c>
      <c r="J495">
        <f t="shared" si="49"/>
        <v>3.19187035841435</v>
      </c>
    </row>
    <row r="496" spans="1:10" x14ac:dyDescent="0.25">
      <c r="A496" s="2">
        <v>43319</v>
      </c>
      <c r="B496">
        <v>0</v>
      </c>
      <c r="C496" s="6">
        <v>2.7693480304530005</v>
      </c>
      <c r="D496" s="8">
        <f t="shared" si="50"/>
        <v>132.35004375724628</v>
      </c>
      <c r="E496">
        <f t="shared" si="51"/>
        <v>1</v>
      </c>
      <c r="F496" s="8">
        <f t="shared" si="47"/>
        <v>2.6308806289303504</v>
      </c>
      <c r="G496">
        <f t="shared" si="48"/>
        <v>0</v>
      </c>
      <c r="H496" s="8">
        <f t="shared" si="52"/>
        <v>272.67940043429758</v>
      </c>
      <c r="I496">
        <v>0.95</v>
      </c>
      <c r="J496">
        <f t="shared" si="49"/>
        <v>2.6308806289303504</v>
      </c>
    </row>
    <row r="497" spans="1:10" x14ac:dyDescent="0.25">
      <c r="A497" s="2">
        <v>43320</v>
      </c>
      <c r="B497">
        <v>0.14000000000000001</v>
      </c>
      <c r="C497" s="6">
        <v>3.4486017291679998</v>
      </c>
      <c r="D497" s="8">
        <f t="shared" si="50"/>
        <v>135.48621539995591</v>
      </c>
      <c r="E497">
        <f t="shared" si="51"/>
        <v>1</v>
      </c>
      <c r="F497" s="8">
        <f t="shared" si="47"/>
        <v>3.2761716427095995</v>
      </c>
      <c r="G497">
        <f t="shared" si="48"/>
        <v>0</v>
      </c>
      <c r="H497" s="8">
        <f t="shared" si="52"/>
        <v>272.67940043429758</v>
      </c>
      <c r="I497">
        <v>0.95</v>
      </c>
      <c r="J497">
        <f t="shared" si="49"/>
        <v>3.2761716427095995</v>
      </c>
    </row>
    <row r="498" spans="1:10" x14ac:dyDescent="0.25">
      <c r="A498" s="2">
        <v>43321</v>
      </c>
      <c r="B498">
        <v>0.08</v>
      </c>
      <c r="C498" s="6">
        <v>3.5748739826079996</v>
      </c>
      <c r="D498" s="8">
        <f t="shared" si="50"/>
        <v>138.80234568343349</v>
      </c>
      <c r="E498">
        <f t="shared" si="51"/>
        <v>1</v>
      </c>
      <c r="F498" s="8">
        <f t="shared" si="47"/>
        <v>3.3961302834775995</v>
      </c>
      <c r="G498">
        <f t="shared" si="48"/>
        <v>0</v>
      </c>
      <c r="H498" s="8">
        <f t="shared" si="52"/>
        <v>272.67940043429758</v>
      </c>
      <c r="I498">
        <v>0.95</v>
      </c>
      <c r="J498">
        <f t="shared" si="49"/>
        <v>3.3961302834775995</v>
      </c>
    </row>
    <row r="499" spans="1:10" x14ac:dyDescent="0.25">
      <c r="A499" s="2">
        <v>43322</v>
      </c>
      <c r="B499">
        <v>2.77</v>
      </c>
      <c r="C499" s="6">
        <v>2.4933036440480003</v>
      </c>
      <c r="D499" s="8">
        <f t="shared" si="50"/>
        <v>138.40098414527907</v>
      </c>
      <c r="E499">
        <f t="shared" si="51"/>
        <v>1</v>
      </c>
      <c r="F499" s="8">
        <f t="shared" si="47"/>
        <v>2.3686384618456002</v>
      </c>
      <c r="G499">
        <f t="shared" si="48"/>
        <v>0</v>
      </c>
      <c r="H499" s="8">
        <f t="shared" si="52"/>
        <v>272.67940043429758</v>
      </c>
      <c r="I499">
        <v>0.95</v>
      </c>
      <c r="J499">
        <f t="shared" si="49"/>
        <v>2.3686384618456002</v>
      </c>
    </row>
    <row r="500" spans="1:10" x14ac:dyDescent="0.25">
      <c r="A500" s="2">
        <v>43323</v>
      </c>
      <c r="B500">
        <v>3.52</v>
      </c>
      <c r="C500" s="6">
        <v>2.9063109182880003</v>
      </c>
      <c r="D500" s="8">
        <f t="shared" si="50"/>
        <v>137.64197951765266</v>
      </c>
      <c r="E500">
        <f t="shared" si="51"/>
        <v>1</v>
      </c>
      <c r="F500" s="8">
        <f t="shared" si="47"/>
        <v>2.7609953723736003</v>
      </c>
      <c r="G500">
        <f t="shared" si="48"/>
        <v>0</v>
      </c>
      <c r="H500" s="8">
        <f t="shared" si="52"/>
        <v>272.67940043429758</v>
      </c>
      <c r="I500">
        <v>0.95</v>
      </c>
      <c r="J500">
        <f t="shared" si="49"/>
        <v>2.7609953723736003</v>
      </c>
    </row>
    <row r="501" spans="1:10" x14ac:dyDescent="0.25">
      <c r="A501" s="2">
        <v>43324</v>
      </c>
      <c r="B501">
        <v>7.06</v>
      </c>
      <c r="C501" s="6">
        <v>1.2605129944479998</v>
      </c>
      <c r="D501" s="8">
        <f t="shared" si="50"/>
        <v>131.77946686237826</v>
      </c>
      <c r="E501">
        <f t="shared" si="51"/>
        <v>1</v>
      </c>
      <c r="F501" s="8">
        <f t="shared" si="47"/>
        <v>1.1974873447255998</v>
      </c>
      <c r="G501">
        <f t="shared" si="48"/>
        <v>0</v>
      </c>
      <c r="H501" s="8">
        <f t="shared" si="52"/>
        <v>272.67940043429758</v>
      </c>
      <c r="I501">
        <v>0.95</v>
      </c>
      <c r="J501">
        <f t="shared" si="49"/>
        <v>1.1974873447255998</v>
      </c>
    </row>
    <row r="502" spans="1:10" x14ac:dyDescent="0.25">
      <c r="A502" s="2">
        <v>43325</v>
      </c>
      <c r="B502">
        <v>2.4300000000000002</v>
      </c>
      <c r="C502" s="6">
        <v>1.350320601488</v>
      </c>
      <c r="D502" s="8">
        <f t="shared" si="50"/>
        <v>130.63227143379186</v>
      </c>
      <c r="E502">
        <f t="shared" si="51"/>
        <v>1</v>
      </c>
      <c r="F502" s="8">
        <f t="shared" si="47"/>
        <v>1.2828045714136</v>
      </c>
      <c r="G502">
        <f t="shared" si="48"/>
        <v>0</v>
      </c>
      <c r="H502" s="8">
        <f t="shared" si="52"/>
        <v>272.67940043429758</v>
      </c>
      <c r="I502">
        <v>0.95</v>
      </c>
      <c r="J502">
        <f t="shared" si="49"/>
        <v>1.2828045714136</v>
      </c>
    </row>
    <row r="503" spans="1:10" x14ac:dyDescent="0.25">
      <c r="A503" s="2">
        <v>43326</v>
      </c>
      <c r="B503">
        <v>0.76</v>
      </c>
      <c r="C503" s="6">
        <v>2.1201978575730003</v>
      </c>
      <c r="D503" s="8">
        <f t="shared" si="50"/>
        <v>131.88645939848621</v>
      </c>
      <c r="E503">
        <f t="shared" si="51"/>
        <v>1</v>
      </c>
      <c r="F503" s="8">
        <f t="shared" si="47"/>
        <v>2.0141879646943504</v>
      </c>
      <c r="G503">
        <f t="shared" si="48"/>
        <v>0</v>
      </c>
      <c r="H503" s="8">
        <f t="shared" si="52"/>
        <v>272.67940043429758</v>
      </c>
      <c r="I503">
        <v>0.95</v>
      </c>
      <c r="J503">
        <f t="shared" si="49"/>
        <v>2.0141879646943504</v>
      </c>
    </row>
    <row r="504" spans="1:10" x14ac:dyDescent="0.25">
      <c r="A504" s="2">
        <v>43327</v>
      </c>
      <c r="B504">
        <v>1.32</v>
      </c>
      <c r="C504" s="6">
        <v>3.1686104494079999</v>
      </c>
      <c r="D504" s="8">
        <f t="shared" si="50"/>
        <v>133.57663932542383</v>
      </c>
      <c r="E504">
        <f t="shared" si="51"/>
        <v>1</v>
      </c>
      <c r="F504" s="8">
        <f t="shared" si="47"/>
        <v>3.0101799269375995</v>
      </c>
      <c r="G504">
        <f t="shared" si="48"/>
        <v>0</v>
      </c>
      <c r="H504" s="8">
        <f t="shared" si="52"/>
        <v>272.67940043429758</v>
      </c>
      <c r="I504">
        <v>0.95</v>
      </c>
      <c r="J504">
        <f t="shared" si="49"/>
        <v>3.0101799269375995</v>
      </c>
    </row>
    <row r="505" spans="1:10" x14ac:dyDescent="0.25">
      <c r="A505" s="2">
        <v>43328</v>
      </c>
      <c r="B505">
        <v>0.5</v>
      </c>
      <c r="C505" s="6">
        <v>3.3680000686079996</v>
      </c>
      <c r="D505" s="8">
        <f t="shared" si="50"/>
        <v>136.27623939060143</v>
      </c>
      <c r="E505">
        <f t="shared" si="51"/>
        <v>1</v>
      </c>
      <c r="F505" s="8">
        <f t="shared" si="47"/>
        <v>3.1996000651775995</v>
      </c>
      <c r="G505">
        <f t="shared" si="48"/>
        <v>0</v>
      </c>
      <c r="H505" s="8">
        <f t="shared" si="52"/>
        <v>272.67940043429758</v>
      </c>
      <c r="I505">
        <v>0.95</v>
      </c>
      <c r="J505">
        <f t="shared" si="49"/>
        <v>3.1996000651775995</v>
      </c>
    </row>
    <row r="506" spans="1:10" x14ac:dyDescent="0.25">
      <c r="A506" s="2">
        <v>43329</v>
      </c>
      <c r="B506">
        <v>0.25</v>
      </c>
      <c r="C506" s="6">
        <v>2.0261423585279998</v>
      </c>
      <c r="D506" s="8">
        <f t="shared" si="50"/>
        <v>137.95107463120303</v>
      </c>
      <c r="E506">
        <f t="shared" si="51"/>
        <v>1</v>
      </c>
      <c r="F506" s="8">
        <f t="shared" si="47"/>
        <v>1.9248352406015998</v>
      </c>
      <c r="G506">
        <f t="shared" si="48"/>
        <v>0</v>
      </c>
      <c r="H506" s="8">
        <f t="shared" si="52"/>
        <v>272.67940043429758</v>
      </c>
      <c r="I506">
        <v>0.95</v>
      </c>
      <c r="J506">
        <f t="shared" si="49"/>
        <v>1.9248352406015998</v>
      </c>
    </row>
    <row r="507" spans="1:10" x14ac:dyDescent="0.25">
      <c r="A507" s="2">
        <v>43330</v>
      </c>
      <c r="B507">
        <v>13.29</v>
      </c>
      <c r="C507" s="6">
        <v>2.2027619331250001</v>
      </c>
      <c r="D507" s="8">
        <f t="shared" si="50"/>
        <v>126.7536984676718</v>
      </c>
      <c r="E507">
        <f t="shared" si="51"/>
        <v>1</v>
      </c>
      <c r="F507" s="8">
        <f t="shared" si="47"/>
        <v>2.0926238364687499</v>
      </c>
      <c r="G507">
        <f t="shared" si="48"/>
        <v>0</v>
      </c>
      <c r="H507" s="8">
        <f t="shared" si="52"/>
        <v>272.67940043429758</v>
      </c>
      <c r="I507">
        <v>0.95</v>
      </c>
      <c r="J507">
        <f t="shared" si="49"/>
        <v>2.0926238364687499</v>
      </c>
    </row>
    <row r="508" spans="1:10" x14ac:dyDescent="0.25">
      <c r="A508" s="2">
        <v>43331</v>
      </c>
      <c r="B508">
        <v>1.42</v>
      </c>
      <c r="C508" s="6">
        <v>1.6278566394130001</v>
      </c>
      <c r="D508" s="8">
        <f t="shared" si="50"/>
        <v>126.88016227511413</v>
      </c>
      <c r="E508">
        <f t="shared" si="51"/>
        <v>1</v>
      </c>
      <c r="F508" s="8">
        <f t="shared" si="47"/>
        <v>1.54646380744235</v>
      </c>
      <c r="G508">
        <f t="shared" si="48"/>
        <v>0</v>
      </c>
      <c r="H508" s="8">
        <f t="shared" si="52"/>
        <v>272.67940043429758</v>
      </c>
      <c r="I508">
        <v>0.95</v>
      </c>
      <c r="J508">
        <f t="shared" si="49"/>
        <v>1.54646380744235</v>
      </c>
    </row>
    <row r="509" spans="1:10" x14ac:dyDescent="0.25">
      <c r="A509" s="2">
        <v>43332</v>
      </c>
      <c r="B509">
        <v>1.49</v>
      </c>
      <c r="C509" s="6">
        <v>1.8667916970930001</v>
      </c>
      <c r="D509" s="8">
        <f t="shared" si="50"/>
        <v>127.1636143873525</v>
      </c>
      <c r="E509">
        <f t="shared" si="51"/>
        <v>1</v>
      </c>
      <c r="F509" s="8">
        <f t="shared" si="47"/>
        <v>1.77345211223835</v>
      </c>
      <c r="G509">
        <f t="shared" si="48"/>
        <v>0</v>
      </c>
      <c r="H509" s="8">
        <f t="shared" si="52"/>
        <v>272.67940043429758</v>
      </c>
      <c r="I509">
        <v>0.95</v>
      </c>
      <c r="J509">
        <f t="shared" si="49"/>
        <v>1.77345211223835</v>
      </c>
    </row>
    <row r="510" spans="1:10" x14ac:dyDescent="0.25">
      <c r="A510" s="2">
        <v>43333</v>
      </c>
      <c r="B510">
        <v>0.3</v>
      </c>
      <c r="C510" s="6">
        <v>1.9945247831249997</v>
      </c>
      <c r="D510" s="8">
        <f t="shared" si="50"/>
        <v>128.75841293132123</v>
      </c>
      <c r="E510">
        <f t="shared" si="51"/>
        <v>1</v>
      </c>
      <c r="F510" s="8">
        <f t="shared" si="47"/>
        <v>1.8947985439687496</v>
      </c>
      <c r="G510">
        <f t="shared" si="48"/>
        <v>0</v>
      </c>
      <c r="H510" s="8">
        <f t="shared" si="52"/>
        <v>272.67940043429758</v>
      </c>
      <c r="I510">
        <v>0.95</v>
      </c>
      <c r="J510">
        <f t="shared" si="49"/>
        <v>1.8947985439687496</v>
      </c>
    </row>
    <row r="511" spans="1:10" x14ac:dyDescent="0.25">
      <c r="A511" s="2">
        <v>43334</v>
      </c>
      <c r="B511">
        <v>0.67</v>
      </c>
      <c r="C511" s="6">
        <v>2.6379343838930001</v>
      </c>
      <c r="D511" s="8">
        <f t="shared" si="50"/>
        <v>130.59445059601958</v>
      </c>
      <c r="E511">
        <f t="shared" si="51"/>
        <v>1</v>
      </c>
      <c r="F511" s="8">
        <f t="shared" si="47"/>
        <v>2.5060376646983498</v>
      </c>
      <c r="G511">
        <f t="shared" si="48"/>
        <v>0</v>
      </c>
      <c r="H511" s="8">
        <f t="shared" si="52"/>
        <v>272.67940043429758</v>
      </c>
      <c r="I511">
        <v>0.95</v>
      </c>
      <c r="J511">
        <f t="shared" si="49"/>
        <v>2.5060376646983498</v>
      </c>
    </row>
    <row r="512" spans="1:10" x14ac:dyDescent="0.25">
      <c r="A512" s="2">
        <v>43335</v>
      </c>
      <c r="B512">
        <v>3.54</v>
      </c>
      <c r="C512" s="6">
        <v>2.2538495300000001</v>
      </c>
      <c r="D512" s="8">
        <f t="shared" si="50"/>
        <v>129.19560764951959</v>
      </c>
      <c r="E512">
        <f t="shared" si="51"/>
        <v>1</v>
      </c>
      <c r="F512" s="8">
        <f t="shared" si="47"/>
        <v>2.1411570535000002</v>
      </c>
      <c r="G512">
        <f t="shared" si="48"/>
        <v>0</v>
      </c>
      <c r="H512" s="8">
        <f t="shared" si="52"/>
        <v>272.67940043429758</v>
      </c>
      <c r="I512">
        <v>0.95</v>
      </c>
      <c r="J512">
        <f t="shared" si="49"/>
        <v>2.1411570535000002</v>
      </c>
    </row>
    <row r="513" spans="1:10" x14ac:dyDescent="0.25">
      <c r="A513" s="2">
        <v>43336</v>
      </c>
      <c r="B513">
        <v>1.52</v>
      </c>
      <c r="C513" s="6">
        <v>3.1173549413279997</v>
      </c>
      <c r="D513" s="8">
        <f t="shared" si="50"/>
        <v>130.63709484378117</v>
      </c>
      <c r="E513">
        <f t="shared" si="51"/>
        <v>1</v>
      </c>
      <c r="F513" s="8">
        <f t="shared" si="47"/>
        <v>2.9614871942615997</v>
      </c>
      <c r="G513">
        <f t="shared" si="48"/>
        <v>0</v>
      </c>
      <c r="H513" s="8">
        <f t="shared" si="52"/>
        <v>272.67940043429758</v>
      </c>
      <c r="I513">
        <v>0.95</v>
      </c>
      <c r="J513">
        <f t="shared" si="49"/>
        <v>2.9614871942615997</v>
      </c>
    </row>
    <row r="514" spans="1:10" x14ac:dyDescent="0.25">
      <c r="A514" s="2">
        <v>43337</v>
      </c>
      <c r="B514">
        <v>0.1</v>
      </c>
      <c r="C514" s="6">
        <v>3.0306085703679999</v>
      </c>
      <c r="D514" s="8">
        <f t="shared" si="50"/>
        <v>133.41617298563077</v>
      </c>
      <c r="E514">
        <f t="shared" si="51"/>
        <v>1</v>
      </c>
      <c r="F514" s="8">
        <f t="shared" si="47"/>
        <v>2.8790781418495999</v>
      </c>
      <c r="G514">
        <f t="shared" si="48"/>
        <v>0</v>
      </c>
      <c r="H514" s="8">
        <f t="shared" si="52"/>
        <v>272.67940043429758</v>
      </c>
      <c r="I514">
        <v>0.95</v>
      </c>
      <c r="J514">
        <f t="shared" si="49"/>
        <v>2.8790781418495999</v>
      </c>
    </row>
    <row r="515" spans="1:10" x14ac:dyDescent="0.25">
      <c r="A515" s="2">
        <v>43338</v>
      </c>
      <c r="B515">
        <v>1.49</v>
      </c>
      <c r="C515" s="6">
        <v>1.0007707031249999</v>
      </c>
      <c r="D515" s="8">
        <f t="shared" si="50"/>
        <v>132.87690515359949</v>
      </c>
      <c r="E515">
        <f t="shared" si="51"/>
        <v>1</v>
      </c>
      <c r="F515" s="8">
        <f t="shared" si="47"/>
        <v>0.95073216796874993</v>
      </c>
      <c r="G515">
        <f t="shared" si="48"/>
        <v>0</v>
      </c>
      <c r="H515" s="8">
        <f t="shared" si="52"/>
        <v>272.67940043429758</v>
      </c>
      <c r="I515">
        <v>0.95</v>
      </c>
      <c r="J515">
        <f t="shared" si="49"/>
        <v>0.95073216796874993</v>
      </c>
    </row>
    <row r="516" spans="1:10" x14ac:dyDescent="0.25">
      <c r="A516" s="2">
        <v>43339</v>
      </c>
      <c r="B516">
        <v>0.1</v>
      </c>
      <c r="C516" s="6">
        <v>2.1305728395679999</v>
      </c>
      <c r="D516" s="8">
        <f t="shared" si="50"/>
        <v>134.8009493511891</v>
      </c>
      <c r="E516">
        <f t="shared" si="51"/>
        <v>1</v>
      </c>
      <c r="F516" s="8">
        <f t="shared" ref="F516:F550" si="53">E516*J516</f>
        <v>2.0240441975895997</v>
      </c>
      <c r="G516">
        <f t="shared" ref="G516:G550" si="54">IF(D516=0,B516-F516-D515,0)</f>
        <v>0</v>
      </c>
      <c r="H516" s="8">
        <f t="shared" si="52"/>
        <v>272.67940043429758</v>
      </c>
      <c r="I516">
        <v>0.95</v>
      </c>
      <c r="J516">
        <f t="shared" ref="J516:J550" si="55">C516*I516</f>
        <v>2.0240441975895997</v>
      </c>
    </row>
    <row r="517" spans="1:10" x14ac:dyDescent="0.25">
      <c r="A517" s="2">
        <v>43340</v>
      </c>
      <c r="B517">
        <v>0</v>
      </c>
      <c r="C517" s="6">
        <v>2.2130115480479997</v>
      </c>
      <c r="D517" s="8">
        <f t="shared" ref="D517:D550" si="56">MAX((D516+F517-B517),0)</f>
        <v>136.90331032183471</v>
      </c>
      <c r="E517">
        <f t="shared" ref="E517:E550" si="57">IF(D516&gt;$Q$2,1-(D516-$Q$2)/($Q$1-$Q$2),1)</f>
        <v>1</v>
      </c>
      <c r="F517" s="8">
        <f t="shared" si="53"/>
        <v>2.1023609706455995</v>
      </c>
      <c r="G517">
        <f t="shared" si="54"/>
        <v>0</v>
      </c>
      <c r="H517" s="8">
        <f t="shared" si="52"/>
        <v>272.67940043429758</v>
      </c>
      <c r="I517">
        <v>0.95</v>
      </c>
      <c r="J517">
        <f t="shared" si="55"/>
        <v>2.1023609706455995</v>
      </c>
    </row>
    <row r="518" spans="1:10" x14ac:dyDescent="0.25">
      <c r="A518" s="2">
        <v>43341</v>
      </c>
      <c r="B518">
        <v>0.08</v>
      </c>
      <c r="C518" s="6">
        <v>3.2444131578929998</v>
      </c>
      <c r="D518" s="8">
        <f t="shared" si="56"/>
        <v>139.90550282183304</v>
      </c>
      <c r="E518">
        <f t="shared" si="57"/>
        <v>1</v>
      </c>
      <c r="F518" s="8">
        <f t="shared" si="53"/>
        <v>3.0821924999983494</v>
      </c>
      <c r="G518">
        <f t="shared" si="54"/>
        <v>0</v>
      </c>
      <c r="H518" s="8">
        <f t="shared" si="52"/>
        <v>272.67940043429758</v>
      </c>
      <c r="I518">
        <v>0.95</v>
      </c>
      <c r="J518">
        <f t="shared" si="55"/>
        <v>3.0821924999983494</v>
      </c>
    </row>
    <row r="519" spans="1:10" x14ac:dyDescent="0.25">
      <c r="A519" s="2">
        <v>43342</v>
      </c>
      <c r="B519">
        <v>0.08</v>
      </c>
      <c r="C519" s="6">
        <v>2.6284152007679999</v>
      </c>
      <c r="D519" s="8">
        <f t="shared" si="56"/>
        <v>142.32249726256262</v>
      </c>
      <c r="E519">
        <f t="shared" si="57"/>
        <v>1</v>
      </c>
      <c r="F519" s="8">
        <f t="shared" si="53"/>
        <v>2.4969944407295999</v>
      </c>
      <c r="G519">
        <f t="shared" si="54"/>
        <v>0</v>
      </c>
      <c r="H519" s="8">
        <f t="shared" si="52"/>
        <v>272.67940043429758</v>
      </c>
      <c r="I519">
        <v>0.95</v>
      </c>
      <c r="J519">
        <f t="shared" si="55"/>
        <v>2.4969944407295999</v>
      </c>
    </row>
    <row r="520" spans="1:10" x14ac:dyDescent="0.25">
      <c r="A520" s="2">
        <v>43343</v>
      </c>
      <c r="B520">
        <v>0.19</v>
      </c>
      <c r="C520" s="6">
        <v>3.0306085703679999</v>
      </c>
      <c r="D520" s="8">
        <f t="shared" si="56"/>
        <v>145.01157540441221</v>
      </c>
      <c r="E520">
        <f t="shared" si="57"/>
        <v>1</v>
      </c>
      <c r="F520" s="8">
        <f t="shared" si="53"/>
        <v>2.8790781418495999</v>
      </c>
      <c r="G520">
        <f t="shared" si="54"/>
        <v>0</v>
      </c>
      <c r="H520" s="8">
        <f t="shared" si="52"/>
        <v>272.67940043429758</v>
      </c>
      <c r="I520">
        <v>0.95</v>
      </c>
      <c r="J520">
        <f t="shared" si="55"/>
        <v>2.8790781418495999</v>
      </c>
    </row>
    <row r="521" spans="1:10" x14ac:dyDescent="0.25">
      <c r="A521" s="2">
        <v>43344</v>
      </c>
      <c r="B521">
        <v>0</v>
      </c>
      <c r="C521" s="6">
        <v>1.4397031512479999</v>
      </c>
      <c r="D521" s="8">
        <f t="shared" si="56"/>
        <v>146.37929339809781</v>
      </c>
      <c r="E521">
        <f t="shared" si="57"/>
        <v>1</v>
      </c>
      <c r="F521" s="8">
        <f t="shared" si="53"/>
        <v>1.3677179936855999</v>
      </c>
      <c r="G521">
        <f t="shared" si="54"/>
        <v>0</v>
      </c>
      <c r="H521" s="8">
        <f t="shared" si="52"/>
        <v>272.67940043429758</v>
      </c>
      <c r="I521">
        <v>0.95</v>
      </c>
      <c r="J521">
        <f t="shared" si="55"/>
        <v>1.3677179936855999</v>
      </c>
    </row>
    <row r="522" spans="1:10" x14ac:dyDescent="0.25">
      <c r="A522" s="2">
        <v>43345</v>
      </c>
      <c r="B522">
        <v>7.8</v>
      </c>
      <c r="C522" s="6">
        <v>1.9415436799999999</v>
      </c>
      <c r="D522" s="8">
        <f t="shared" si="56"/>
        <v>140.4237598940978</v>
      </c>
      <c r="E522">
        <f t="shared" si="57"/>
        <v>1</v>
      </c>
      <c r="F522" s="8">
        <f t="shared" si="53"/>
        <v>1.8444664959999999</v>
      </c>
      <c r="G522">
        <f t="shared" si="54"/>
        <v>0</v>
      </c>
      <c r="H522" s="8">
        <f t="shared" si="52"/>
        <v>272.67940043429758</v>
      </c>
      <c r="I522">
        <v>0.95</v>
      </c>
      <c r="J522">
        <f t="shared" si="55"/>
        <v>1.8444664959999999</v>
      </c>
    </row>
    <row r="523" spans="1:10" x14ac:dyDescent="0.25">
      <c r="A523" s="2">
        <v>43346</v>
      </c>
      <c r="B523">
        <v>7.8</v>
      </c>
      <c r="C523" s="6">
        <v>0.87624161484799989</v>
      </c>
      <c r="D523" s="8">
        <f t="shared" si="56"/>
        <v>133.45618942820337</v>
      </c>
      <c r="E523">
        <f t="shared" si="57"/>
        <v>1</v>
      </c>
      <c r="F523" s="8">
        <f t="shared" si="53"/>
        <v>0.83242953410559983</v>
      </c>
      <c r="G523">
        <f t="shared" si="54"/>
        <v>0</v>
      </c>
      <c r="H523" s="8">
        <f t="shared" si="52"/>
        <v>272.67940043429758</v>
      </c>
      <c r="I523">
        <v>0.95</v>
      </c>
      <c r="J523">
        <f t="shared" si="55"/>
        <v>0.83242953410559983</v>
      </c>
    </row>
    <row r="524" spans="1:10" x14ac:dyDescent="0.25">
      <c r="A524" s="2">
        <v>43347</v>
      </c>
      <c r="B524">
        <v>0</v>
      </c>
      <c r="C524" s="6">
        <v>1.973374644533</v>
      </c>
      <c r="D524" s="8">
        <f t="shared" si="56"/>
        <v>135.33089534050973</v>
      </c>
      <c r="E524">
        <f t="shared" si="57"/>
        <v>1</v>
      </c>
      <c r="F524" s="8">
        <f t="shared" si="53"/>
        <v>1.8747059123063499</v>
      </c>
      <c r="G524">
        <f t="shared" si="54"/>
        <v>0</v>
      </c>
      <c r="H524" s="8">
        <f t="shared" si="52"/>
        <v>272.67940043429758</v>
      </c>
      <c r="I524">
        <v>0.95</v>
      </c>
      <c r="J524">
        <f t="shared" si="55"/>
        <v>1.8747059123063499</v>
      </c>
    </row>
    <row r="525" spans="1:10" x14ac:dyDescent="0.25">
      <c r="A525" s="2">
        <v>43348</v>
      </c>
      <c r="B525">
        <v>0</v>
      </c>
      <c r="C525" s="6">
        <v>2.5901623521279999</v>
      </c>
      <c r="D525" s="8">
        <f t="shared" si="56"/>
        <v>137.79154957503133</v>
      </c>
      <c r="E525">
        <f t="shared" si="57"/>
        <v>1</v>
      </c>
      <c r="F525" s="8">
        <f t="shared" si="53"/>
        <v>2.4606542345215998</v>
      </c>
      <c r="G525">
        <f t="shared" si="54"/>
        <v>0</v>
      </c>
      <c r="H525" s="8">
        <f t="shared" si="52"/>
        <v>272.67940043429758</v>
      </c>
      <c r="I525">
        <v>0.95</v>
      </c>
      <c r="J525">
        <f t="shared" si="55"/>
        <v>2.4606542345215998</v>
      </c>
    </row>
    <row r="526" spans="1:10" x14ac:dyDescent="0.25">
      <c r="A526" s="2">
        <v>43349</v>
      </c>
      <c r="B526">
        <v>8.8000000000000007</v>
      </c>
      <c r="C526" s="6">
        <v>2.2640185897329994</v>
      </c>
      <c r="D526" s="8">
        <f t="shared" si="56"/>
        <v>131.14236723527767</v>
      </c>
      <c r="E526">
        <f t="shared" si="57"/>
        <v>1</v>
      </c>
      <c r="F526" s="8">
        <f t="shared" si="53"/>
        <v>2.1508176602463491</v>
      </c>
      <c r="G526">
        <f t="shared" si="54"/>
        <v>0</v>
      </c>
      <c r="H526" s="8">
        <f t="shared" si="52"/>
        <v>272.67940043429758</v>
      </c>
      <c r="I526">
        <v>0.95</v>
      </c>
      <c r="J526">
        <f t="shared" si="55"/>
        <v>2.1508176602463491</v>
      </c>
    </row>
    <row r="527" spans="1:10" x14ac:dyDescent="0.25">
      <c r="A527" s="2">
        <v>43350</v>
      </c>
      <c r="B527">
        <v>3.4</v>
      </c>
      <c r="C527" s="6">
        <v>1.693579372933</v>
      </c>
      <c r="D527" s="8">
        <f t="shared" si="56"/>
        <v>129.35126763956401</v>
      </c>
      <c r="E527">
        <f t="shared" si="57"/>
        <v>1</v>
      </c>
      <c r="F527" s="8">
        <f t="shared" si="53"/>
        <v>1.6089004042863499</v>
      </c>
      <c r="G527">
        <f t="shared" si="54"/>
        <v>0</v>
      </c>
      <c r="H527" s="8">
        <f t="shared" si="52"/>
        <v>272.67940043429758</v>
      </c>
      <c r="I527">
        <v>0.95</v>
      </c>
      <c r="J527">
        <f t="shared" si="55"/>
        <v>1.6089004042863499</v>
      </c>
    </row>
    <row r="528" spans="1:10" x14ac:dyDescent="0.25">
      <c r="A528" s="2">
        <v>43351</v>
      </c>
      <c r="B528">
        <v>0.4</v>
      </c>
      <c r="C528" s="6">
        <v>1.8453143364529998</v>
      </c>
      <c r="D528" s="8">
        <f t="shared" si="56"/>
        <v>130.70431625919437</v>
      </c>
      <c r="E528">
        <f t="shared" si="57"/>
        <v>1</v>
      </c>
      <c r="F528" s="8">
        <f t="shared" si="53"/>
        <v>1.7530486196303496</v>
      </c>
      <c r="G528">
        <f t="shared" si="54"/>
        <v>0</v>
      </c>
      <c r="H528" s="8">
        <f t="shared" si="52"/>
        <v>272.67940043429758</v>
      </c>
      <c r="I528">
        <v>0.95</v>
      </c>
      <c r="J528">
        <f t="shared" si="55"/>
        <v>1.7530486196303496</v>
      </c>
    </row>
    <row r="529" spans="1:10" x14ac:dyDescent="0.25">
      <c r="A529" s="2">
        <v>43352</v>
      </c>
      <c r="B529">
        <v>0.6</v>
      </c>
      <c r="C529" s="6">
        <v>2.2843077612529998</v>
      </c>
      <c r="D529" s="8">
        <f t="shared" si="56"/>
        <v>132.27440863238473</v>
      </c>
      <c r="E529">
        <f t="shared" si="57"/>
        <v>1</v>
      </c>
      <c r="F529" s="8">
        <f t="shared" si="53"/>
        <v>2.1700923731903496</v>
      </c>
      <c r="G529">
        <f t="shared" si="54"/>
        <v>0</v>
      </c>
      <c r="H529" s="8">
        <f t="shared" si="52"/>
        <v>272.67940043429758</v>
      </c>
      <c r="I529">
        <v>0.95</v>
      </c>
      <c r="J529">
        <f t="shared" si="55"/>
        <v>2.1700923731903496</v>
      </c>
    </row>
    <row r="530" spans="1:10" x14ac:dyDescent="0.25">
      <c r="A530" s="2">
        <v>43353</v>
      </c>
      <c r="B530">
        <v>8.4</v>
      </c>
      <c r="C530" s="6">
        <v>2.1305728395679999</v>
      </c>
      <c r="D530" s="8">
        <f t="shared" si="56"/>
        <v>125.89845282997433</v>
      </c>
      <c r="E530">
        <f t="shared" si="57"/>
        <v>1</v>
      </c>
      <c r="F530" s="8">
        <f t="shared" si="53"/>
        <v>2.0240441975895997</v>
      </c>
      <c r="G530">
        <f t="shared" si="54"/>
        <v>0</v>
      </c>
      <c r="H530" s="8">
        <f t="shared" si="52"/>
        <v>272.67940043429758</v>
      </c>
      <c r="I530">
        <v>0.95</v>
      </c>
      <c r="J530">
        <f t="shared" si="55"/>
        <v>2.0240441975895997</v>
      </c>
    </row>
    <row r="531" spans="1:10" x14ac:dyDescent="0.25">
      <c r="A531" s="2">
        <v>43354</v>
      </c>
      <c r="B531">
        <v>0</v>
      </c>
      <c r="C531" s="6">
        <v>2.5225444126129992</v>
      </c>
      <c r="D531" s="8">
        <f t="shared" si="56"/>
        <v>128.29487002195668</v>
      </c>
      <c r="E531">
        <f t="shared" si="57"/>
        <v>1</v>
      </c>
      <c r="F531" s="8">
        <f t="shared" si="53"/>
        <v>2.3964171919823491</v>
      </c>
      <c r="G531">
        <f t="shared" si="54"/>
        <v>0</v>
      </c>
      <c r="H531" s="8">
        <f t="shared" si="52"/>
        <v>272.67940043429758</v>
      </c>
      <c r="I531">
        <v>0.95</v>
      </c>
      <c r="J531">
        <f t="shared" si="55"/>
        <v>2.3964171919823491</v>
      </c>
    </row>
    <row r="532" spans="1:10" x14ac:dyDescent="0.25">
      <c r="A532" s="2">
        <v>43355</v>
      </c>
      <c r="B532">
        <v>0</v>
      </c>
      <c r="C532" s="6">
        <v>2.7507868073329997</v>
      </c>
      <c r="D532" s="8">
        <f t="shared" si="56"/>
        <v>130.90811748892304</v>
      </c>
      <c r="E532">
        <f t="shared" si="57"/>
        <v>1</v>
      </c>
      <c r="F532" s="8">
        <f t="shared" si="53"/>
        <v>2.6132474669663495</v>
      </c>
      <c r="G532">
        <f t="shared" si="54"/>
        <v>0</v>
      </c>
      <c r="H532" s="8">
        <f t="shared" si="52"/>
        <v>272.67940043429758</v>
      </c>
      <c r="I532">
        <v>0.95</v>
      </c>
      <c r="J532">
        <f t="shared" si="55"/>
        <v>2.6132474669663495</v>
      </c>
    </row>
    <row r="533" spans="1:10" x14ac:dyDescent="0.25">
      <c r="A533" s="2">
        <v>43356</v>
      </c>
      <c r="B533">
        <v>0</v>
      </c>
      <c r="C533" s="6">
        <v>1.8882165831249997</v>
      </c>
      <c r="D533" s="8">
        <f t="shared" si="56"/>
        <v>132.70192324289178</v>
      </c>
      <c r="E533">
        <f t="shared" si="57"/>
        <v>1</v>
      </c>
      <c r="F533" s="8">
        <f t="shared" si="53"/>
        <v>1.7938057539687497</v>
      </c>
      <c r="G533">
        <f t="shared" si="54"/>
        <v>0</v>
      </c>
      <c r="H533" s="8">
        <f t="shared" si="52"/>
        <v>272.67940043429758</v>
      </c>
      <c r="I533">
        <v>0.95</v>
      </c>
      <c r="J533">
        <f t="shared" si="55"/>
        <v>1.7938057539687497</v>
      </c>
    </row>
    <row r="534" spans="1:10" x14ac:dyDescent="0.25">
      <c r="A534" s="2">
        <v>43357</v>
      </c>
      <c r="B534">
        <v>0</v>
      </c>
      <c r="C534" s="6">
        <v>1.7480407102879998</v>
      </c>
      <c r="D534" s="8">
        <f t="shared" si="56"/>
        <v>134.36256191766537</v>
      </c>
      <c r="E534">
        <f t="shared" si="57"/>
        <v>1</v>
      </c>
      <c r="F534" s="8">
        <f t="shared" si="53"/>
        <v>1.6606386747735997</v>
      </c>
      <c r="G534">
        <f t="shared" si="54"/>
        <v>0</v>
      </c>
      <c r="H534" s="8">
        <f t="shared" si="52"/>
        <v>272.67940043429758</v>
      </c>
      <c r="I534">
        <v>0.95</v>
      </c>
      <c r="J534">
        <f t="shared" si="55"/>
        <v>1.6606386747735997</v>
      </c>
    </row>
    <row r="535" spans="1:10" x14ac:dyDescent="0.25">
      <c r="A535" s="2">
        <v>43358</v>
      </c>
      <c r="B535">
        <v>0</v>
      </c>
      <c r="C535" s="6">
        <v>1.6278566394130001</v>
      </c>
      <c r="D535" s="8">
        <f t="shared" si="56"/>
        <v>135.90902572510771</v>
      </c>
      <c r="E535">
        <f t="shared" si="57"/>
        <v>1</v>
      </c>
      <c r="F535" s="8">
        <f t="shared" si="53"/>
        <v>1.54646380744235</v>
      </c>
      <c r="G535">
        <f t="shared" si="54"/>
        <v>0</v>
      </c>
      <c r="H535" s="8">
        <f t="shared" si="52"/>
        <v>272.67940043429758</v>
      </c>
      <c r="I535">
        <v>0.95</v>
      </c>
      <c r="J535">
        <f t="shared" si="55"/>
        <v>1.54646380744235</v>
      </c>
    </row>
    <row r="536" spans="1:10" x14ac:dyDescent="0.25">
      <c r="A536" s="2">
        <v>43359</v>
      </c>
      <c r="B536">
        <v>0</v>
      </c>
      <c r="C536" s="6">
        <v>1.973374644533</v>
      </c>
      <c r="D536" s="8">
        <f t="shared" si="56"/>
        <v>137.78373163741406</v>
      </c>
      <c r="E536">
        <f t="shared" si="57"/>
        <v>1</v>
      </c>
      <c r="F536" s="8">
        <f t="shared" si="53"/>
        <v>1.8747059123063499</v>
      </c>
      <c r="G536">
        <f t="shared" si="54"/>
        <v>0</v>
      </c>
      <c r="H536" s="8">
        <f t="shared" si="52"/>
        <v>272.67940043429758</v>
      </c>
      <c r="I536">
        <v>0.95</v>
      </c>
      <c r="J536">
        <f t="shared" si="55"/>
        <v>1.8747059123063499</v>
      </c>
    </row>
    <row r="537" spans="1:10" x14ac:dyDescent="0.25">
      <c r="A537" s="2">
        <v>43360</v>
      </c>
      <c r="B537">
        <v>0</v>
      </c>
      <c r="C537" s="6">
        <v>1.3615184216530001</v>
      </c>
      <c r="D537" s="8">
        <f t="shared" si="56"/>
        <v>139.0771741379844</v>
      </c>
      <c r="E537">
        <f t="shared" si="57"/>
        <v>1</v>
      </c>
      <c r="F537" s="8">
        <f t="shared" si="53"/>
        <v>1.29344250057035</v>
      </c>
      <c r="G537">
        <f t="shared" si="54"/>
        <v>0</v>
      </c>
      <c r="H537" s="8">
        <f t="shared" si="52"/>
        <v>272.67940043429758</v>
      </c>
      <c r="I537">
        <v>0.95</v>
      </c>
      <c r="J537">
        <f t="shared" si="55"/>
        <v>1.29344250057035</v>
      </c>
    </row>
    <row r="538" spans="1:10" x14ac:dyDescent="0.25">
      <c r="A538" s="2">
        <v>43361</v>
      </c>
      <c r="B538">
        <v>0</v>
      </c>
      <c r="C538" s="6">
        <v>2.2027619331250001</v>
      </c>
      <c r="D538" s="8">
        <f t="shared" si="56"/>
        <v>141.16979797445316</v>
      </c>
      <c r="E538">
        <f t="shared" si="57"/>
        <v>1</v>
      </c>
      <c r="F538" s="8">
        <f t="shared" si="53"/>
        <v>2.0926238364687499</v>
      </c>
      <c r="G538">
        <f t="shared" si="54"/>
        <v>0</v>
      </c>
      <c r="H538" s="8">
        <f t="shared" si="52"/>
        <v>272.67940043429758</v>
      </c>
      <c r="I538">
        <v>0.95</v>
      </c>
      <c r="J538">
        <f t="shared" si="55"/>
        <v>2.0926238364687499</v>
      </c>
    </row>
    <row r="539" spans="1:10" x14ac:dyDescent="0.25">
      <c r="A539" s="2">
        <v>43362</v>
      </c>
      <c r="B539">
        <v>0</v>
      </c>
      <c r="C539" s="6">
        <v>2.1924964014079995</v>
      </c>
      <c r="D539" s="8">
        <f t="shared" si="56"/>
        <v>143.25266955579076</v>
      </c>
      <c r="E539">
        <f t="shared" si="57"/>
        <v>1</v>
      </c>
      <c r="F539" s="8">
        <f t="shared" si="53"/>
        <v>2.0828715813375993</v>
      </c>
      <c r="G539">
        <f t="shared" si="54"/>
        <v>0</v>
      </c>
      <c r="H539" s="8">
        <f t="shared" si="52"/>
        <v>272.67940043429758</v>
      </c>
      <c r="I539">
        <v>0.95</v>
      </c>
      <c r="J539">
        <f t="shared" si="55"/>
        <v>2.0828715813375993</v>
      </c>
    </row>
    <row r="540" spans="1:10" x14ac:dyDescent="0.25">
      <c r="A540" s="2">
        <v>43363</v>
      </c>
      <c r="B540">
        <v>0</v>
      </c>
      <c r="C540" s="6">
        <v>2.161604989013</v>
      </c>
      <c r="D540" s="8">
        <f t="shared" si="56"/>
        <v>145.30619429535312</v>
      </c>
      <c r="E540">
        <f t="shared" si="57"/>
        <v>1</v>
      </c>
      <c r="F540" s="8">
        <f t="shared" si="53"/>
        <v>2.0535247395623499</v>
      </c>
      <c r="G540">
        <f t="shared" si="54"/>
        <v>0</v>
      </c>
      <c r="H540" s="8">
        <f t="shared" si="52"/>
        <v>272.67940043429758</v>
      </c>
      <c r="I540">
        <v>0.95</v>
      </c>
      <c r="J540">
        <f t="shared" si="55"/>
        <v>2.0535247395623499</v>
      </c>
    </row>
    <row r="541" spans="1:10" x14ac:dyDescent="0.25">
      <c r="A541" s="2">
        <v>43364</v>
      </c>
      <c r="B541">
        <v>0</v>
      </c>
      <c r="C541" s="6">
        <v>2.1512764800000004</v>
      </c>
      <c r="D541" s="8">
        <f t="shared" si="56"/>
        <v>147.34990695135312</v>
      </c>
      <c r="E541">
        <f t="shared" si="57"/>
        <v>1</v>
      </c>
      <c r="F541" s="8">
        <f t="shared" si="53"/>
        <v>2.0437126560000003</v>
      </c>
      <c r="G541">
        <f t="shared" si="54"/>
        <v>0</v>
      </c>
      <c r="H541" s="8">
        <f t="shared" ref="H541:H550" si="58">H540+G541</f>
        <v>272.67940043429758</v>
      </c>
      <c r="I541">
        <v>0.95</v>
      </c>
      <c r="J541">
        <f t="shared" si="55"/>
        <v>2.0437126560000003</v>
      </c>
    </row>
    <row r="542" spans="1:10" x14ac:dyDescent="0.25">
      <c r="A542" s="2">
        <v>43365</v>
      </c>
      <c r="B542">
        <v>0</v>
      </c>
      <c r="C542" s="6">
        <v>2.1201978575730003</v>
      </c>
      <c r="D542" s="8">
        <f t="shared" si="56"/>
        <v>149.36409491604746</v>
      </c>
      <c r="E542">
        <f t="shared" si="57"/>
        <v>1</v>
      </c>
      <c r="F542" s="8">
        <f t="shared" si="53"/>
        <v>2.0141879646943504</v>
      </c>
      <c r="G542">
        <f t="shared" si="54"/>
        <v>0</v>
      </c>
      <c r="H542" s="8">
        <f t="shared" si="58"/>
        <v>272.67940043429758</v>
      </c>
      <c r="I542">
        <v>0.95</v>
      </c>
      <c r="J542">
        <f t="shared" si="55"/>
        <v>2.0141879646943504</v>
      </c>
    </row>
    <row r="543" spans="1:10" x14ac:dyDescent="0.25">
      <c r="A543" s="2">
        <v>43366</v>
      </c>
      <c r="B543">
        <v>0</v>
      </c>
      <c r="C543" s="6">
        <v>1.8345562499999999</v>
      </c>
      <c r="D543" s="8">
        <f t="shared" si="56"/>
        <v>151.10692335354747</v>
      </c>
      <c r="E543">
        <f t="shared" si="57"/>
        <v>1</v>
      </c>
      <c r="F543" s="8">
        <f t="shared" si="53"/>
        <v>1.7428284374999998</v>
      </c>
      <c r="G543">
        <f t="shared" si="54"/>
        <v>0</v>
      </c>
      <c r="H543" s="8">
        <f t="shared" si="58"/>
        <v>272.67940043429758</v>
      </c>
      <c r="I543">
        <v>0.95</v>
      </c>
      <c r="J543">
        <f t="shared" si="55"/>
        <v>1.7428284374999998</v>
      </c>
    </row>
    <row r="544" spans="1:10" x14ac:dyDescent="0.25">
      <c r="A544" s="2">
        <v>43367</v>
      </c>
      <c r="B544">
        <v>0</v>
      </c>
      <c r="C544" s="6">
        <v>2.1098075361279998</v>
      </c>
      <c r="D544" s="8">
        <f t="shared" si="56"/>
        <v>153.11124051286907</v>
      </c>
      <c r="E544">
        <f t="shared" si="57"/>
        <v>1</v>
      </c>
      <c r="F544" s="8">
        <f t="shared" si="53"/>
        <v>2.0043171593215998</v>
      </c>
      <c r="G544">
        <f t="shared" si="54"/>
        <v>0</v>
      </c>
      <c r="H544" s="8">
        <f t="shared" si="58"/>
        <v>272.67940043429758</v>
      </c>
      <c r="I544">
        <v>0.95</v>
      </c>
      <c r="J544">
        <f t="shared" si="55"/>
        <v>2.0043171593215998</v>
      </c>
    </row>
    <row r="545" spans="1:16" x14ac:dyDescent="0.25">
      <c r="A545" s="2">
        <v>43368</v>
      </c>
      <c r="B545">
        <v>0</v>
      </c>
      <c r="C545" s="6">
        <v>1.3838934509329999</v>
      </c>
      <c r="D545" s="8">
        <f t="shared" si="56"/>
        <v>154.42498342350135</v>
      </c>
      <c r="E545">
        <f t="shared" si="57"/>
        <v>0.99927293782438509</v>
      </c>
      <c r="F545" s="8">
        <f t="shared" si="53"/>
        <v>1.3137429106322578</v>
      </c>
      <c r="G545">
        <f t="shared" si="54"/>
        <v>0</v>
      </c>
      <c r="H545" s="8">
        <f t="shared" si="58"/>
        <v>272.67940043429758</v>
      </c>
      <c r="I545">
        <v>0.95</v>
      </c>
      <c r="J545">
        <f t="shared" si="55"/>
        <v>1.3146987783863497</v>
      </c>
    </row>
    <row r="546" spans="1:16" x14ac:dyDescent="0.25">
      <c r="A546" s="2">
        <v>43369</v>
      </c>
      <c r="B546">
        <v>0.2</v>
      </c>
      <c r="C546" s="6">
        <v>1.7262908799999996</v>
      </c>
      <c r="D546" s="8">
        <f t="shared" si="56"/>
        <v>155.84968564777759</v>
      </c>
      <c r="E546">
        <f t="shared" si="57"/>
        <v>0.99068638285293242</v>
      </c>
      <c r="F546" s="8">
        <f t="shared" si="53"/>
        <v>1.6247022242762448</v>
      </c>
      <c r="G546">
        <f t="shared" si="54"/>
        <v>0</v>
      </c>
      <c r="H546" s="8">
        <f t="shared" si="58"/>
        <v>272.67940043429758</v>
      </c>
      <c r="I546">
        <v>0.95</v>
      </c>
      <c r="J546">
        <f t="shared" si="55"/>
        <v>1.6399763359999995</v>
      </c>
    </row>
    <row r="547" spans="1:16" x14ac:dyDescent="0.25">
      <c r="A547" s="2">
        <v>43370</v>
      </c>
      <c r="B547">
        <v>0</v>
      </c>
      <c r="C547" s="6">
        <v>1.7153984875729997</v>
      </c>
      <c r="D547" s="8">
        <f t="shared" si="56"/>
        <v>157.44896173301282</v>
      </c>
      <c r="E547">
        <f t="shared" si="57"/>
        <v>0.98137460360929674</v>
      </c>
      <c r="F547" s="8">
        <f t="shared" si="53"/>
        <v>1.5992760852352428</v>
      </c>
      <c r="G547">
        <f t="shared" si="54"/>
        <v>0</v>
      </c>
      <c r="H547" s="8">
        <f t="shared" si="58"/>
        <v>272.67940043429758</v>
      </c>
      <c r="I547">
        <v>0.95</v>
      </c>
      <c r="J547">
        <f t="shared" si="55"/>
        <v>1.6296285631943497</v>
      </c>
    </row>
    <row r="548" spans="1:16" x14ac:dyDescent="0.25">
      <c r="A548" s="2">
        <v>43371</v>
      </c>
      <c r="B548">
        <v>7.6</v>
      </c>
      <c r="C548" s="6">
        <v>1.9521679743729998</v>
      </c>
      <c r="D548" s="8">
        <f t="shared" si="56"/>
        <v>151.64959408916602</v>
      </c>
      <c r="E548">
        <f t="shared" si="57"/>
        <v>0.97092181873847827</v>
      </c>
      <c r="F548" s="8">
        <f t="shared" si="53"/>
        <v>1.8006323561531818</v>
      </c>
      <c r="G548">
        <f t="shared" si="54"/>
        <v>0</v>
      </c>
      <c r="H548" s="8">
        <f t="shared" si="58"/>
        <v>272.67940043429758</v>
      </c>
      <c r="I548">
        <v>0.95</v>
      </c>
      <c r="J548">
        <f t="shared" si="55"/>
        <v>1.8545595756543498</v>
      </c>
    </row>
    <row r="549" spans="1:16" x14ac:dyDescent="0.25">
      <c r="A549" s="2">
        <v>43372</v>
      </c>
      <c r="B549">
        <v>0</v>
      </c>
      <c r="C549" s="6">
        <v>1.973374644533</v>
      </c>
      <c r="D549" s="8">
        <f t="shared" si="56"/>
        <v>153.52430000147237</v>
      </c>
      <c r="E549">
        <f t="shared" si="57"/>
        <v>1</v>
      </c>
      <c r="F549" s="8">
        <f t="shared" si="53"/>
        <v>1.8747059123063499</v>
      </c>
      <c r="G549">
        <f t="shared" si="54"/>
        <v>0</v>
      </c>
      <c r="H549" s="8">
        <f t="shared" si="58"/>
        <v>272.67940043429758</v>
      </c>
      <c r="I549">
        <v>0.95</v>
      </c>
      <c r="J549">
        <f t="shared" si="55"/>
        <v>1.8747059123063499</v>
      </c>
    </row>
    <row r="550" spans="1:16" x14ac:dyDescent="0.25">
      <c r="A550" s="12">
        <v>43373</v>
      </c>
      <c r="B550" s="13">
        <v>0.4</v>
      </c>
      <c r="C550" s="14">
        <v>1.7153984875729997</v>
      </c>
      <c r="D550" s="15">
        <f t="shared" si="56"/>
        <v>154.74834415775115</v>
      </c>
      <c r="E550" s="13">
        <f t="shared" si="57"/>
        <v>0.99657320260475579</v>
      </c>
      <c r="F550" s="33">
        <f t="shared" si="53"/>
        <v>1.6240441562787797</v>
      </c>
      <c r="G550" s="32">
        <f t="shared" si="54"/>
        <v>0</v>
      </c>
      <c r="H550" s="33">
        <f t="shared" si="58"/>
        <v>272.67940043429758</v>
      </c>
      <c r="I550" s="32">
        <v>0.95</v>
      </c>
      <c r="J550" s="32">
        <f t="shared" si="55"/>
        <v>1.6296285631943497</v>
      </c>
      <c r="K550" s="126" t="s">
        <v>12</v>
      </c>
      <c r="L550" s="126"/>
      <c r="M550" s="126"/>
      <c r="N550" s="126" t="s">
        <v>13</v>
      </c>
      <c r="O550" s="126"/>
      <c r="P550" s="126"/>
    </row>
  </sheetData>
  <mergeCells count="4">
    <mergeCell ref="K185:M185"/>
    <mergeCell ref="N185:P185"/>
    <mergeCell ref="K550:M550"/>
    <mergeCell ref="N550:P550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49"/>
  <sheetViews>
    <sheetView topLeftCell="A169" zoomScaleNormal="100" workbookViewId="0">
      <selection activeCell="M186" sqref="M186"/>
    </sheetView>
  </sheetViews>
  <sheetFormatPr defaultRowHeight="15" x14ac:dyDescent="0.25"/>
  <cols>
    <col min="1" max="1" width="10.7109375" bestFit="1" customWidth="1"/>
    <col min="8" max="8" width="14" bestFit="1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I1" s="5" t="s">
        <v>10</v>
      </c>
      <c r="J1" s="5" t="s">
        <v>11</v>
      </c>
      <c r="P1" s="3" t="s">
        <v>8</v>
      </c>
      <c r="Q1" s="3">
        <v>66</v>
      </c>
    </row>
    <row r="2" spans="1:17" ht="15.75" thickTop="1" x14ac:dyDescent="0.25">
      <c r="A2" s="2">
        <v>42826</v>
      </c>
      <c r="B2">
        <v>3.58</v>
      </c>
      <c r="C2" s="6">
        <v>1.7153984875729997</v>
      </c>
      <c r="D2">
        <v>0</v>
      </c>
      <c r="I2">
        <v>1.1499999999999999</v>
      </c>
      <c r="J2">
        <f>I2*C2</f>
        <v>1.9727082607089494</v>
      </c>
      <c r="P2" t="s">
        <v>9</v>
      </c>
      <c r="Q2">
        <v>33</v>
      </c>
    </row>
    <row r="3" spans="1:17" x14ac:dyDescent="0.25">
      <c r="A3" s="2">
        <v>42827</v>
      </c>
      <c r="B3">
        <v>0.01</v>
      </c>
      <c r="C3" s="6">
        <v>2.5901623521279999</v>
      </c>
      <c r="D3" s="8">
        <f>MAX((D2+F3-B3),0)</f>
        <v>2.9686867049472001</v>
      </c>
      <c r="E3">
        <f>IF(D2&gt;$Q$2,1-(D2-$Q$2)/($Q$1-$Q$2),1)</f>
        <v>1</v>
      </c>
      <c r="F3" s="8">
        <f>E3*J3</f>
        <v>2.9786867049471999</v>
      </c>
      <c r="G3">
        <f>IF(D3=0,B3-F3-D2,0)</f>
        <v>0</v>
      </c>
      <c r="H3">
        <f>H2+G3</f>
        <v>0</v>
      </c>
      <c r="I3">
        <v>1.1499999999999999</v>
      </c>
      <c r="J3">
        <f>I3*C3</f>
        <v>2.9786867049471999</v>
      </c>
    </row>
    <row r="4" spans="1:17" x14ac:dyDescent="0.25">
      <c r="A4" s="2">
        <v>42828</v>
      </c>
      <c r="B4">
        <v>0.38</v>
      </c>
      <c r="C4" s="6">
        <v>2.223245179733</v>
      </c>
      <c r="D4" s="8">
        <f t="shared" ref="D4:D67" si="0">MAX((D3+F4-B4),0)</f>
        <v>5.14541866164015</v>
      </c>
      <c r="E4">
        <f t="shared" ref="E4:E67" si="1">IF(D3&gt;$Q$2,1-(D3-$Q$2)/($Q$1-$Q$2),1)</f>
        <v>1</v>
      </c>
      <c r="F4" s="8">
        <f>E4*J4</f>
        <v>2.5567319566929498</v>
      </c>
      <c r="G4">
        <f t="shared" ref="G4:G67" si="2">IF(D4=0,B4-F4-D3,0)</f>
        <v>0</v>
      </c>
      <c r="H4">
        <f t="shared" ref="H4:H67" si="3">H3+G4</f>
        <v>0</v>
      </c>
      <c r="I4">
        <v>1.1499999999999999</v>
      </c>
      <c r="J4">
        <f t="shared" ref="J4:J67" si="4">I4*C4</f>
        <v>2.5567319566929498</v>
      </c>
    </row>
    <row r="5" spans="1:17" x14ac:dyDescent="0.25">
      <c r="A5" s="2">
        <v>42829</v>
      </c>
      <c r="B5">
        <v>0.22</v>
      </c>
      <c r="C5" s="6">
        <v>2.9688813331249997</v>
      </c>
      <c r="D5" s="8">
        <f t="shared" si="0"/>
        <v>8.3396321947338983</v>
      </c>
      <c r="E5">
        <f t="shared" si="1"/>
        <v>1</v>
      </c>
      <c r="F5" s="8">
        <f t="shared" ref="F5:F68" si="5">E5*J5</f>
        <v>3.4142135330937493</v>
      </c>
      <c r="G5">
        <f t="shared" si="2"/>
        <v>0</v>
      </c>
      <c r="H5">
        <f t="shared" si="3"/>
        <v>0</v>
      </c>
      <c r="I5">
        <v>1.1499999999999999</v>
      </c>
      <c r="J5">
        <f t="shared" si="4"/>
        <v>3.4142135330937493</v>
      </c>
    </row>
    <row r="6" spans="1:17" x14ac:dyDescent="0.25">
      <c r="A6" s="2">
        <v>42830</v>
      </c>
      <c r="B6">
        <v>0.01</v>
      </c>
      <c r="C6" s="6">
        <v>2.4442229257329995</v>
      </c>
      <c r="D6" s="8">
        <f t="shared" si="0"/>
        <v>11.140488559326847</v>
      </c>
      <c r="E6">
        <f t="shared" si="1"/>
        <v>1</v>
      </c>
      <c r="F6" s="8">
        <f t="shared" si="5"/>
        <v>2.8108563645929494</v>
      </c>
      <c r="G6">
        <f t="shared" si="2"/>
        <v>0</v>
      </c>
      <c r="H6">
        <f t="shared" si="3"/>
        <v>0</v>
      </c>
      <c r="I6">
        <v>1.1499999999999999</v>
      </c>
      <c r="J6">
        <f t="shared" si="4"/>
        <v>2.8108563645929494</v>
      </c>
    </row>
    <row r="7" spans="1:17" x14ac:dyDescent="0.25">
      <c r="A7" s="2">
        <v>42831</v>
      </c>
      <c r="B7">
        <v>0</v>
      </c>
      <c r="C7" s="6">
        <v>2.2130115480479997</v>
      </c>
      <c r="D7" s="8">
        <f t="shared" si="0"/>
        <v>13.685451839582047</v>
      </c>
      <c r="E7">
        <f t="shared" si="1"/>
        <v>1</v>
      </c>
      <c r="F7" s="8">
        <f t="shared" si="5"/>
        <v>2.5449632802551996</v>
      </c>
      <c r="G7">
        <f t="shared" si="2"/>
        <v>0</v>
      </c>
      <c r="H7">
        <f t="shared" si="3"/>
        <v>0</v>
      </c>
      <c r="I7">
        <v>1.1499999999999999</v>
      </c>
      <c r="J7">
        <f t="shared" si="4"/>
        <v>2.5449632802551996</v>
      </c>
    </row>
    <row r="8" spans="1:17" x14ac:dyDescent="0.25">
      <c r="A8" s="2">
        <v>42832</v>
      </c>
      <c r="B8">
        <v>0</v>
      </c>
      <c r="C8" s="6">
        <v>1.660766789008</v>
      </c>
      <c r="D8" s="8">
        <f t="shared" si="0"/>
        <v>15.595333646941247</v>
      </c>
      <c r="E8">
        <f t="shared" si="1"/>
        <v>1</v>
      </c>
      <c r="F8" s="8">
        <f t="shared" si="5"/>
        <v>1.9098818073591999</v>
      </c>
      <c r="G8">
        <f t="shared" si="2"/>
        <v>0</v>
      </c>
      <c r="H8">
        <f t="shared" si="3"/>
        <v>0</v>
      </c>
      <c r="I8">
        <v>1.1499999999999999</v>
      </c>
      <c r="J8">
        <f t="shared" si="4"/>
        <v>1.9098818073591999</v>
      </c>
    </row>
    <row r="9" spans="1:17" x14ac:dyDescent="0.25">
      <c r="A9" s="2">
        <v>42833</v>
      </c>
      <c r="B9">
        <v>0</v>
      </c>
      <c r="C9" s="6">
        <v>3.0393586607729999</v>
      </c>
      <c r="D9" s="8">
        <f t="shared" si="0"/>
        <v>19.090596106830198</v>
      </c>
      <c r="E9">
        <f t="shared" si="1"/>
        <v>1</v>
      </c>
      <c r="F9" s="8">
        <f t="shared" si="5"/>
        <v>3.4952624598889495</v>
      </c>
      <c r="G9">
        <f t="shared" si="2"/>
        <v>0</v>
      </c>
      <c r="H9">
        <f t="shared" si="3"/>
        <v>0</v>
      </c>
      <c r="I9">
        <v>1.1499999999999999</v>
      </c>
      <c r="J9">
        <f t="shared" si="4"/>
        <v>3.4952624598889495</v>
      </c>
    </row>
    <row r="10" spans="1:17" x14ac:dyDescent="0.25">
      <c r="A10" s="2">
        <v>42834</v>
      </c>
      <c r="B10">
        <v>0.05</v>
      </c>
      <c r="C10" s="6">
        <v>2.6946787831250001</v>
      </c>
      <c r="D10" s="8">
        <f t="shared" si="0"/>
        <v>22.139476707423945</v>
      </c>
      <c r="E10">
        <f t="shared" si="1"/>
        <v>1</v>
      </c>
      <c r="F10" s="8">
        <f t="shared" si="5"/>
        <v>3.0988806005937497</v>
      </c>
      <c r="G10">
        <f t="shared" si="2"/>
        <v>0</v>
      </c>
      <c r="H10">
        <f t="shared" si="3"/>
        <v>0</v>
      </c>
      <c r="I10">
        <v>1.1499999999999999</v>
      </c>
      <c r="J10">
        <f t="shared" si="4"/>
        <v>3.0988806005937497</v>
      </c>
    </row>
    <row r="11" spans="1:17" x14ac:dyDescent="0.25">
      <c r="A11" s="2">
        <v>42835</v>
      </c>
      <c r="B11">
        <v>0.01</v>
      </c>
      <c r="C11" s="6">
        <v>2.6093239717279997</v>
      </c>
      <c r="D11" s="8">
        <f t="shared" si="0"/>
        <v>25.130199274911142</v>
      </c>
      <c r="E11">
        <f t="shared" si="1"/>
        <v>1</v>
      </c>
      <c r="F11" s="8">
        <f t="shared" si="5"/>
        <v>3.0007225674871996</v>
      </c>
      <c r="G11">
        <f t="shared" si="2"/>
        <v>0</v>
      </c>
      <c r="H11">
        <f t="shared" si="3"/>
        <v>0</v>
      </c>
      <c r="I11">
        <v>1.1499999999999999</v>
      </c>
      <c r="J11">
        <f t="shared" si="4"/>
        <v>3.0007225674871996</v>
      </c>
    </row>
    <row r="12" spans="1:17" x14ac:dyDescent="0.25">
      <c r="A12" s="2">
        <v>42836</v>
      </c>
      <c r="B12">
        <v>0</v>
      </c>
      <c r="C12" s="6">
        <v>1.6717153331250001</v>
      </c>
      <c r="D12" s="8">
        <f t="shared" si="0"/>
        <v>27.052671908004893</v>
      </c>
      <c r="E12">
        <f t="shared" si="1"/>
        <v>1</v>
      </c>
      <c r="F12" s="8">
        <f t="shared" si="5"/>
        <v>1.92247263309375</v>
      </c>
      <c r="G12">
        <f t="shared" si="2"/>
        <v>0</v>
      </c>
      <c r="H12">
        <f t="shared" si="3"/>
        <v>0</v>
      </c>
      <c r="I12">
        <v>1.1499999999999999</v>
      </c>
      <c r="J12">
        <f t="shared" si="4"/>
        <v>1.92247263309375</v>
      </c>
    </row>
    <row r="13" spans="1:17" x14ac:dyDescent="0.25">
      <c r="A13" s="2">
        <v>42837</v>
      </c>
      <c r="B13">
        <v>0</v>
      </c>
      <c r="C13" s="6">
        <v>2.7134521965329998</v>
      </c>
      <c r="D13" s="8">
        <f t="shared" si="0"/>
        <v>30.173141934017842</v>
      </c>
      <c r="E13">
        <f t="shared" si="1"/>
        <v>1</v>
      </c>
      <c r="F13" s="8">
        <f t="shared" si="5"/>
        <v>3.1204700260129496</v>
      </c>
      <c r="G13">
        <f t="shared" si="2"/>
        <v>0</v>
      </c>
      <c r="H13">
        <f t="shared" si="3"/>
        <v>0</v>
      </c>
      <c r="I13">
        <v>1.1499999999999999</v>
      </c>
      <c r="J13">
        <f t="shared" si="4"/>
        <v>3.1204700260129496</v>
      </c>
    </row>
    <row r="14" spans="1:17" x14ac:dyDescent="0.25">
      <c r="A14" s="2">
        <v>42838</v>
      </c>
      <c r="B14">
        <v>0.02</v>
      </c>
      <c r="C14" s="6">
        <v>2.0366524846130001</v>
      </c>
      <c r="D14" s="8">
        <f t="shared" si="0"/>
        <v>32.495292291322791</v>
      </c>
      <c r="E14">
        <f t="shared" si="1"/>
        <v>1</v>
      </c>
      <c r="F14" s="8">
        <f t="shared" si="5"/>
        <v>2.3421503573049498</v>
      </c>
      <c r="G14">
        <f t="shared" si="2"/>
        <v>0</v>
      </c>
      <c r="H14">
        <f t="shared" si="3"/>
        <v>0</v>
      </c>
      <c r="I14">
        <v>1.1499999999999999</v>
      </c>
      <c r="J14">
        <f t="shared" si="4"/>
        <v>2.3421503573049498</v>
      </c>
    </row>
    <row r="15" spans="1:17" x14ac:dyDescent="0.25">
      <c r="A15" s="2">
        <v>42839</v>
      </c>
      <c r="B15">
        <v>0.32</v>
      </c>
      <c r="C15" s="6">
        <v>1.8237853736529999</v>
      </c>
      <c r="D15" s="8">
        <f t="shared" si="0"/>
        <v>34.272645471023743</v>
      </c>
      <c r="E15">
        <f t="shared" si="1"/>
        <v>1</v>
      </c>
      <c r="F15" s="8">
        <f t="shared" si="5"/>
        <v>2.0973531797009497</v>
      </c>
      <c r="G15">
        <f t="shared" si="2"/>
        <v>0</v>
      </c>
      <c r="H15">
        <f t="shared" si="3"/>
        <v>0</v>
      </c>
      <c r="I15">
        <v>1.1499999999999999</v>
      </c>
      <c r="J15">
        <f t="shared" si="4"/>
        <v>2.0973531797009497</v>
      </c>
    </row>
    <row r="16" spans="1:17" x14ac:dyDescent="0.25">
      <c r="A16" s="2">
        <v>42840</v>
      </c>
      <c r="B16">
        <v>0</v>
      </c>
      <c r="C16" s="6">
        <v>2.7970573771679996</v>
      </c>
      <c r="D16" s="8">
        <f t="shared" si="0"/>
        <v>37.365212613441692</v>
      </c>
      <c r="E16">
        <f t="shared" si="1"/>
        <v>0.96143498572655328</v>
      </c>
      <c r="F16" s="8">
        <f t="shared" si="5"/>
        <v>3.0925671424179462</v>
      </c>
      <c r="G16">
        <f t="shared" si="2"/>
        <v>0</v>
      </c>
      <c r="H16">
        <f t="shared" si="3"/>
        <v>0</v>
      </c>
      <c r="I16">
        <v>1.1499999999999999</v>
      </c>
      <c r="J16">
        <f t="shared" si="4"/>
        <v>3.2166159837431993</v>
      </c>
    </row>
    <row r="17" spans="1:10" x14ac:dyDescent="0.25">
      <c r="A17" s="2">
        <v>42841</v>
      </c>
      <c r="B17">
        <v>1.39</v>
      </c>
      <c r="C17" s="6">
        <v>1.7262908799999996</v>
      </c>
      <c r="D17" s="8">
        <f t="shared" si="0"/>
        <v>37.697841951731931</v>
      </c>
      <c r="E17">
        <f t="shared" si="1"/>
        <v>0.86772082989570631</v>
      </c>
      <c r="F17" s="8">
        <f t="shared" si="5"/>
        <v>1.7226293382902371</v>
      </c>
      <c r="G17">
        <f t="shared" si="2"/>
        <v>0</v>
      </c>
      <c r="H17">
        <f t="shared" si="3"/>
        <v>0</v>
      </c>
      <c r="I17">
        <v>1.1499999999999999</v>
      </c>
      <c r="J17">
        <f t="shared" si="4"/>
        <v>1.9852345119999995</v>
      </c>
    </row>
    <row r="18" spans="1:10" x14ac:dyDescent="0.25">
      <c r="A18" s="2">
        <v>42842</v>
      </c>
      <c r="B18">
        <v>0.37</v>
      </c>
      <c r="C18" s="6">
        <v>1.8775107531680002</v>
      </c>
      <c r="D18" s="8">
        <f t="shared" si="0"/>
        <v>39.179607011868484</v>
      </c>
      <c r="E18">
        <f t="shared" si="1"/>
        <v>0.85764115297782029</v>
      </c>
      <c r="F18" s="8">
        <f t="shared" si="5"/>
        <v>1.8517650601365483</v>
      </c>
      <c r="G18">
        <f t="shared" si="2"/>
        <v>0</v>
      </c>
      <c r="H18">
        <f t="shared" si="3"/>
        <v>0</v>
      </c>
      <c r="I18">
        <v>1.1499999999999999</v>
      </c>
      <c r="J18">
        <f t="shared" si="4"/>
        <v>2.1591373661432001</v>
      </c>
    </row>
    <row r="19" spans="1:10" x14ac:dyDescent="0.25">
      <c r="A19" s="2">
        <v>42843</v>
      </c>
      <c r="B19">
        <v>0</v>
      </c>
      <c r="C19" s="6">
        <v>2.394713261568</v>
      </c>
      <c r="D19" s="8">
        <f t="shared" si="0"/>
        <v>41.417825902308351</v>
      </c>
      <c r="E19">
        <f t="shared" si="1"/>
        <v>0.81273918145853075</v>
      </c>
      <c r="F19" s="8">
        <f t="shared" si="5"/>
        <v>2.2382188904398643</v>
      </c>
      <c r="G19">
        <f t="shared" si="2"/>
        <v>0</v>
      </c>
      <c r="H19">
        <f t="shared" si="3"/>
        <v>0</v>
      </c>
      <c r="I19">
        <v>1.1499999999999999</v>
      </c>
      <c r="J19">
        <f t="shared" si="4"/>
        <v>2.7539202508031999</v>
      </c>
    </row>
    <row r="20" spans="1:10" x14ac:dyDescent="0.25">
      <c r="A20" s="2">
        <v>42844</v>
      </c>
      <c r="B20">
        <v>0.01</v>
      </c>
      <c r="C20" s="6">
        <v>2.3146182855679998</v>
      </c>
      <c r="D20" s="8">
        <f t="shared" si="0"/>
        <v>43.390647178531481</v>
      </c>
      <c r="E20">
        <f t="shared" si="1"/>
        <v>0.74491436659671662</v>
      </c>
      <c r="F20" s="8">
        <f t="shared" si="5"/>
        <v>1.9828212762231243</v>
      </c>
      <c r="G20">
        <f t="shared" si="2"/>
        <v>0</v>
      </c>
      <c r="H20">
        <f t="shared" si="3"/>
        <v>0</v>
      </c>
      <c r="I20">
        <v>1.1499999999999999</v>
      </c>
      <c r="J20">
        <f t="shared" si="4"/>
        <v>2.6618110284031995</v>
      </c>
    </row>
    <row r="21" spans="1:10" x14ac:dyDescent="0.25">
      <c r="A21" s="2">
        <v>42845</v>
      </c>
      <c r="B21">
        <v>0.02</v>
      </c>
      <c r="C21" s="6">
        <v>3.4645607009279997</v>
      </c>
      <c r="D21" s="8">
        <f t="shared" si="0"/>
        <v>46.100380407242895</v>
      </c>
      <c r="E21">
        <f t="shared" si="1"/>
        <v>0.6851319036808643</v>
      </c>
      <c r="F21" s="8">
        <f t="shared" si="5"/>
        <v>2.7297332287114164</v>
      </c>
      <c r="G21">
        <f t="shared" si="2"/>
        <v>0</v>
      </c>
      <c r="H21">
        <f t="shared" si="3"/>
        <v>0</v>
      </c>
      <c r="I21">
        <v>1.1499999999999999</v>
      </c>
      <c r="J21">
        <f t="shared" si="4"/>
        <v>3.9842448060671996</v>
      </c>
    </row>
    <row r="22" spans="1:10" x14ac:dyDescent="0.25">
      <c r="A22" s="2">
        <v>42846</v>
      </c>
      <c r="B22">
        <v>1.48</v>
      </c>
      <c r="C22" s="6">
        <v>2.1719178597280004</v>
      </c>
      <c r="D22" s="8">
        <f t="shared" si="0"/>
        <v>46.126543742836766</v>
      </c>
      <c r="E22">
        <f t="shared" si="1"/>
        <v>0.60301877553809402</v>
      </c>
      <c r="F22" s="8">
        <f t="shared" si="5"/>
        <v>1.5061633355938711</v>
      </c>
      <c r="G22">
        <f t="shared" si="2"/>
        <v>0</v>
      </c>
      <c r="H22">
        <f t="shared" si="3"/>
        <v>0</v>
      </c>
      <c r="I22">
        <v>1.1499999999999999</v>
      </c>
      <c r="J22">
        <f t="shared" si="4"/>
        <v>2.4977055386872005</v>
      </c>
    </row>
    <row r="23" spans="1:10" x14ac:dyDescent="0.25">
      <c r="A23" s="2">
        <v>42847</v>
      </c>
      <c r="B23">
        <v>0</v>
      </c>
      <c r="C23" s="6">
        <v>2.4145683006879999</v>
      </c>
      <c r="D23" s="8">
        <f t="shared" si="0"/>
        <v>47.798776777055082</v>
      </c>
      <c r="E23">
        <f t="shared" si="1"/>
        <v>0.60222594718676459</v>
      </c>
      <c r="F23" s="8">
        <f t="shared" si="5"/>
        <v>1.6722330342183123</v>
      </c>
      <c r="G23">
        <f t="shared" si="2"/>
        <v>0</v>
      </c>
      <c r="H23">
        <f t="shared" si="3"/>
        <v>0</v>
      </c>
      <c r="I23">
        <v>1.1499999999999999</v>
      </c>
      <c r="J23">
        <f t="shared" si="4"/>
        <v>2.7767535457911996</v>
      </c>
    </row>
    <row r="24" spans="1:10" x14ac:dyDescent="0.25">
      <c r="A24" s="2">
        <v>42848</v>
      </c>
      <c r="B24">
        <v>1.71</v>
      </c>
      <c r="C24" s="6">
        <v>3.4565877459729997</v>
      </c>
      <c r="D24" s="8">
        <f t="shared" si="0"/>
        <v>48.281238714245177</v>
      </c>
      <c r="E24">
        <f t="shared" si="1"/>
        <v>0.55155221887711869</v>
      </c>
      <c r="F24" s="8">
        <f t="shared" si="5"/>
        <v>2.192461937190096</v>
      </c>
      <c r="G24">
        <f t="shared" si="2"/>
        <v>0</v>
      </c>
      <c r="H24">
        <f t="shared" si="3"/>
        <v>0</v>
      </c>
      <c r="I24">
        <v>1.1499999999999999</v>
      </c>
      <c r="J24">
        <f t="shared" si="4"/>
        <v>3.9750759078689493</v>
      </c>
    </row>
    <row r="25" spans="1:10" x14ac:dyDescent="0.25">
      <c r="A25" s="2">
        <v>42849</v>
      </c>
      <c r="B25">
        <v>3.22</v>
      </c>
      <c r="C25" s="6">
        <v>2.6946787831250001</v>
      </c>
      <c r="D25" s="8">
        <f t="shared" si="0"/>
        <v>46.72512736924449</v>
      </c>
      <c r="E25">
        <f t="shared" si="1"/>
        <v>0.53693216017438861</v>
      </c>
      <c r="F25" s="8">
        <f t="shared" si="5"/>
        <v>1.6638886549993088</v>
      </c>
      <c r="G25">
        <f t="shared" si="2"/>
        <v>0</v>
      </c>
      <c r="H25">
        <f t="shared" si="3"/>
        <v>0</v>
      </c>
      <c r="I25">
        <v>1.1499999999999999</v>
      </c>
      <c r="J25">
        <f t="shared" si="4"/>
        <v>3.0988806005937497</v>
      </c>
    </row>
    <row r="26" spans="1:10" x14ac:dyDescent="0.25">
      <c r="A26" s="2">
        <v>42850</v>
      </c>
      <c r="B26">
        <v>3.46</v>
      </c>
      <c r="C26" s="6">
        <v>2.2843077612529998</v>
      </c>
      <c r="D26" s="8">
        <f t="shared" si="0"/>
        <v>44.79949713650926</v>
      </c>
      <c r="E26">
        <f t="shared" si="1"/>
        <v>0.58408704941683365</v>
      </c>
      <c r="F26" s="8">
        <f t="shared" si="5"/>
        <v>1.5343697672647729</v>
      </c>
      <c r="G26">
        <f t="shared" si="2"/>
        <v>0</v>
      </c>
      <c r="H26">
        <f t="shared" si="3"/>
        <v>0</v>
      </c>
      <c r="I26">
        <v>1.1499999999999999</v>
      </c>
      <c r="J26">
        <f t="shared" si="4"/>
        <v>2.6269539254409495</v>
      </c>
    </row>
    <row r="27" spans="1:10" x14ac:dyDescent="0.25">
      <c r="A27" s="2">
        <v>42851</v>
      </c>
      <c r="B27">
        <v>0.03</v>
      </c>
      <c r="C27" s="6">
        <v>2.3847602782929997</v>
      </c>
      <c r="D27" s="8">
        <f t="shared" si="0"/>
        <v>46.531370914539352</v>
      </c>
      <c r="E27">
        <f t="shared" si="1"/>
        <v>0.64243948071184054</v>
      </c>
      <c r="F27" s="8">
        <f t="shared" si="5"/>
        <v>1.7618737780300957</v>
      </c>
      <c r="G27">
        <f t="shared" si="2"/>
        <v>0</v>
      </c>
      <c r="H27">
        <f t="shared" si="3"/>
        <v>0</v>
      </c>
      <c r="I27">
        <v>1.1499999999999999</v>
      </c>
      <c r="J27">
        <f t="shared" si="4"/>
        <v>2.7424743200369495</v>
      </c>
    </row>
    <row r="28" spans="1:10" x14ac:dyDescent="0.25">
      <c r="A28" s="2">
        <v>42852</v>
      </c>
      <c r="B28">
        <v>0.38</v>
      </c>
      <c r="C28" s="6">
        <v>2.1098075361279998</v>
      </c>
      <c r="D28" s="8">
        <f t="shared" si="0"/>
        <v>47.582774533235515</v>
      </c>
      <c r="E28">
        <f t="shared" si="1"/>
        <v>0.58995845713517114</v>
      </c>
      <c r="F28" s="8">
        <f t="shared" si="5"/>
        <v>1.4314036186961663</v>
      </c>
      <c r="G28">
        <f t="shared" si="2"/>
        <v>0</v>
      </c>
      <c r="H28">
        <f t="shared" si="3"/>
        <v>0</v>
      </c>
      <c r="I28">
        <v>1.1499999999999999</v>
      </c>
      <c r="J28">
        <f t="shared" si="4"/>
        <v>2.4262786665471996</v>
      </c>
    </row>
    <row r="29" spans="1:10" x14ac:dyDescent="0.25">
      <c r="A29" s="2">
        <v>42853</v>
      </c>
      <c r="B29">
        <v>0.06</v>
      </c>
      <c r="C29" s="6">
        <v>2.0785453203729998</v>
      </c>
      <c r="D29" s="8">
        <f t="shared" si="0"/>
        <v>48.856810699278768</v>
      </c>
      <c r="E29">
        <f t="shared" si="1"/>
        <v>0.55809774141710555</v>
      </c>
      <c r="F29" s="8">
        <f t="shared" si="5"/>
        <v>1.3340361660432549</v>
      </c>
      <c r="G29">
        <f t="shared" si="2"/>
        <v>0</v>
      </c>
      <c r="H29">
        <f t="shared" si="3"/>
        <v>0</v>
      </c>
      <c r="I29">
        <v>1.1499999999999999</v>
      </c>
      <c r="J29">
        <f t="shared" si="4"/>
        <v>2.3903271184289494</v>
      </c>
    </row>
    <row r="30" spans="1:10" x14ac:dyDescent="0.25">
      <c r="A30" s="2">
        <v>42854</v>
      </c>
      <c r="B30">
        <v>0</v>
      </c>
      <c r="C30" s="6">
        <v>1.6717153331250001</v>
      </c>
      <c r="D30" s="8">
        <f t="shared" si="0"/>
        <v>49.855517131841864</v>
      </c>
      <c r="E30">
        <f t="shared" si="1"/>
        <v>0.51949058487034039</v>
      </c>
      <c r="F30" s="8">
        <f t="shared" si="5"/>
        <v>0.99870643256309555</v>
      </c>
      <c r="G30">
        <f t="shared" si="2"/>
        <v>0</v>
      </c>
      <c r="H30">
        <f t="shared" si="3"/>
        <v>0</v>
      </c>
      <c r="I30">
        <v>1.1499999999999999</v>
      </c>
      <c r="J30">
        <f t="shared" si="4"/>
        <v>1.92247263309375</v>
      </c>
    </row>
    <row r="31" spans="1:10" x14ac:dyDescent="0.25">
      <c r="A31" s="2">
        <v>42855</v>
      </c>
      <c r="B31">
        <v>0</v>
      </c>
      <c r="C31" s="6">
        <v>2.6569198286130002</v>
      </c>
      <c r="D31" s="8">
        <f t="shared" si="0"/>
        <v>51.350328833459415</v>
      </c>
      <c r="E31">
        <f t="shared" si="1"/>
        <v>0.48922675358054957</v>
      </c>
      <c r="F31" s="8">
        <f t="shared" si="5"/>
        <v>1.4948117016175475</v>
      </c>
      <c r="G31">
        <f t="shared" si="2"/>
        <v>0</v>
      </c>
      <c r="H31">
        <f t="shared" si="3"/>
        <v>0</v>
      </c>
      <c r="I31">
        <v>1.1499999999999999</v>
      </c>
      <c r="J31">
        <f t="shared" si="4"/>
        <v>3.0554578029049502</v>
      </c>
    </row>
    <row r="32" spans="1:10" x14ac:dyDescent="0.25">
      <c r="A32" s="2">
        <v>42856</v>
      </c>
      <c r="B32">
        <v>0.24</v>
      </c>
      <c r="C32" s="6">
        <v>1.7805762331249999</v>
      </c>
      <c r="D32" s="8">
        <f t="shared" si="0"/>
        <v>52.019346553082883</v>
      </c>
      <c r="E32">
        <f t="shared" si="1"/>
        <v>0.44392942928910861</v>
      </c>
      <c r="F32" s="8">
        <f t="shared" si="5"/>
        <v>0.90901771962347167</v>
      </c>
      <c r="G32">
        <f t="shared" si="2"/>
        <v>0</v>
      </c>
      <c r="H32">
        <f t="shared" si="3"/>
        <v>0</v>
      </c>
      <c r="I32">
        <v>1.1499999999999999</v>
      </c>
      <c r="J32">
        <f t="shared" si="4"/>
        <v>2.0476626680937495</v>
      </c>
    </row>
    <row r="33" spans="1:10" x14ac:dyDescent="0.25">
      <c r="A33" s="2">
        <v>42857</v>
      </c>
      <c r="B33">
        <v>0</v>
      </c>
      <c r="C33" s="6">
        <v>1.9415436799999999</v>
      </c>
      <c r="D33" s="8">
        <f t="shared" si="0"/>
        <v>52.9652755453087</v>
      </c>
      <c r="E33">
        <f t="shared" si="1"/>
        <v>0.42365616505809445</v>
      </c>
      <c r="F33" s="8">
        <f t="shared" si="5"/>
        <v>0.94592899222581706</v>
      </c>
      <c r="G33">
        <f t="shared" si="2"/>
        <v>0</v>
      </c>
      <c r="H33">
        <f t="shared" si="3"/>
        <v>0</v>
      </c>
      <c r="I33">
        <v>1.1499999999999999</v>
      </c>
      <c r="J33">
        <f t="shared" si="4"/>
        <v>2.2327752319999998</v>
      </c>
    </row>
    <row r="34" spans="1:10" x14ac:dyDescent="0.25">
      <c r="A34" s="2">
        <v>42858</v>
      </c>
      <c r="B34">
        <v>0.04</v>
      </c>
      <c r="C34" s="6">
        <v>3.8343329479680008</v>
      </c>
      <c r="D34" s="8">
        <f t="shared" si="0"/>
        <v>54.666984468367886</v>
      </c>
      <c r="E34">
        <f t="shared" si="1"/>
        <v>0.39499165014216064</v>
      </c>
      <c r="F34" s="8">
        <f t="shared" si="5"/>
        <v>1.7417089230591862</v>
      </c>
      <c r="G34">
        <f t="shared" si="2"/>
        <v>0</v>
      </c>
      <c r="H34">
        <f t="shared" si="3"/>
        <v>0</v>
      </c>
      <c r="I34">
        <v>1.1499999999999999</v>
      </c>
      <c r="J34">
        <f t="shared" si="4"/>
        <v>4.4094828901632006</v>
      </c>
    </row>
    <row r="35" spans="1:10" x14ac:dyDescent="0.25">
      <c r="A35" s="2">
        <v>42859</v>
      </c>
      <c r="B35">
        <v>0</v>
      </c>
      <c r="C35" s="6">
        <v>3.5904444799999995</v>
      </c>
      <c r="D35" s="8">
        <f t="shared" si="0"/>
        <v>56.084988938546623</v>
      </c>
      <c r="E35">
        <f t="shared" si="1"/>
        <v>0.34342471307976108</v>
      </c>
      <c r="F35" s="8">
        <f t="shared" si="5"/>
        <v>1.4180044701787335</v>
      </c>
      <c r="G35">
        <f t="shared" si="2"/>
        <v>0</v>
      </c>
      <c r="H35">
        <f t="shared" si="3"/>
        <v>0</v>
      </c>
      <c r="I35">
        <v>1.1499999999999999</v>
      </c>
      <c r="J35">
        <f t="shared" si="4"/>
        <v>4.1290111519999995</v>
      </c>
    </row>
    <row r="36" spans="1:10" x14ac:dyDescent="0.25">
      <c r="A36" s="2">
        <v>42860</v>
      </c>
      <c r="B36">
        <v>0</v>
      </c>
      <c r="C36" s="6">
        <v>3.5278874721279996</v>
      </c>
      <c r="D36" s="8">
        <f t="shared" si="0"/>
        <v>57.303955599339616</v>
      </c>
      <c r="E36">
        <f t="shared" si="1"/>
        <v>0.3004548806501024</v>
      </c>
      <c r="F36" s="8">
        <f t="shared" si="5"/>
        <v>1.218966660792991</v>
      </c>
      <c r="G36">
        <f t="shared" si="2"/>
        <v>0</v>
      </c>
      <c r="H36">
        <f t="shared" si="3"/>
        <v>0</v>
      </c>
      <c r="I36">
        <v>1.1499999999999999</v>
      </c>
      <c r="J36">
        <f t="shared" si="4"/>
        <v>4.0570705929471993</v>
      </c>
    </row>
    <row r="37" spans="1:10" x14ac:dyDescent="0.25">
      <c r="A37" s="2">
        <v>42861</v>
      </c>
      <c r="B37">
        <v>0.16</v>
      </c>
      <c r="C37" s="6">
        <v>2.7970573771679996</v>
      </c>
      <c r="D37" s="8">
        <f t="shared" si="0"/>
        <v>57.991586975536734</v>
      </c>
      <c r="E37">
        <f t="shared" si="1"/>
        <v>0.26351649698970858</v>
      </c>
      <c r="F37" s="8">
        <f t="shared" si="5"/>
        <v>0.84763137619711326</v>
      </c>
      <c r="G37">
        <f t="shared" si="2"/>
        <v>0</v>
      </c>
      <c r="H37">
        <f t="shared" si="3"/>
        <v>0</v>
      </c>
      <c r="I37">
        <v>1.1499999999999999</v>
      </c>
      <c r="J37">
        <f t="shared" si="4"/>
        <v>3.2166159837431993</v>
      </c>
    </row>
    <row r="38" spans="1:10" x14ac:dyDescent="0.25">
      <c r="A38" s="2">
        <v>42862</v>
      </c>
      <c r="B38">
        <v>0.02</v>
      </c>
      <c r="C38" s="6">
        <v>2.5322565477280001</v>
      </c>
      <c r="D38" s="8">
        <f t="shared" si="0"/>
        <v>58.678291816925316</v>
      </c>
      <c r="E38">
        <f t="shared" si="1"/>
        <v>0.24267918255949295</v>
      </c>
      <c r="F38" s="8">
        <f t="shared" si="5"/>
        <v>0.7067048413885878</v>
      </c>
      <c r="G38">
        <f t="shared" si="2"/>
        <v>0</v>
      </c>
      <c r="H38">
        <f t="shared" si="3"/>
        <v>0</v>
      </c>
      <c r="I38">
        <v>1.1499999999999999</v>
      </c>
      <c r="J38">
        <f t="shared" si="4"/>
        <v>2.9120950298871997</v>
      </c>
    </row>
    <row r="39" spans="1:10" x14ac:dyDescent="0.25">
      <c r="A39" s="2">
        <v>42863</v>
      </c>
      <c r="B39">
        <v>0</v>
      </c>
      <c r="C39" s="6">
        <v>2.6852655538079993</v>
      </c>
      <c r="D39" s="8">
        <f t="shared" si="0"/>
        <v>59.363438495588994</v>
      </c>
      <c r="E39">
        <f t="shared" si="1"/>
        <v>0.22186994494165713</v>
      </c>
      <c r="F39" s="8">
        <f t="shared" si="5"/>
        <v>0.68514667866367562</v>
      </c>
      <c r="G39">
        <f t="shared" si="2"/>
        <v>0</v>
      </c>
      <c r="H39">
        <f t="shared" si="3"/>
        <v>0</v>
      </c>
      <c r="I39">
        <v>1.1499999999999999</v>
      </c>
      <c r="J39">
        <f t="shared" si="4"/>
        <v>3.0880553868791991</v>
      </c>
    </row>
    <row r="40" spans="1:10" x14ac:dyDescent="0.25">
      <c r="A40" s="2">
        <v>42864</v>
      </c>
      <c r="B40">
        <v>0</v>
      </c>
      <c r="C40" s="6">
        <v>3.5357479322129999</v>
      </c>
      <c r="D40" s="8">
        <f t="shared" si="0"/>
        <v>60.181165462518067</v>
      </c>
      <c r="E40">
        <f t="shared" si="1"/>
        <v>0.20110792437609104</v>
      </c>
      <c r="F40" s="8">
        <f t="shared" si="5"/>
        <v>0.81772696692907398</v>
      </c>
      <c r="G40">
        <f t="shared" si="2"/>
        <v>0</v>
      </c>
      <c r="H40">
        <f t="shared" si="3"/>
        <v>0</v>
      </c>
      <c r="I40">
        <v>1.1499999999999999</v>
      </c>
      <c r="J40">
        <f t="shared" si="4"/>
        <v>4.0661101220449494</v>
      </c>
    </row>
    <row r="41" spans="1:10" x14ac:dyDescent="0.25">
      <c r="A41" s="2">
        <v>42865</v>
      </c>
      <c r="B41">
        <v>0.08</v>
      </c>
      <c r="C41" s="6">
        <v>3.1855663299999999</v>
      </c>
      <c r="D41" s="8">
        <f t="shared" si="0"/>
        <v>60.747126853118374</v>
      </c>
      <c r="E41">
        <f t="shared" si="1"/>
        <v>0.17632831931763437</v>
      </c>
      <c r="F41" s="8">
        <f t="shared" si="5"/>
        <v>0.64596139060030622</v>
      </c>
      <c r="G41">
        <f t="shared" si="2"/>
        <v>0</v>
      </c>
      <c r="H41">
        <f t="shared" si="3"/>
        <v>0</v>
      </c>
      <c r="I41">
        <v>1.1499999999999999</v>
      </c>
      <c r="J41">
        <f t="shared" si="4"/>
        <v>3.6634012794999995</v>
      </c>
    </row>
    <row r="42" spans="1:10" x14ac:dyDescent="0.25">
      <c r="A42" s="2">
        <v>42866</v>
      </c>
      <c r="B42">
        <v>0.02</v>
      </c>
      <c r="C42" s="6">
        <v>3.1686104494079999</v>
      </c>
      <c r="D42" s="8">
        <f t="shared" si="0"/>
        <v>61.307155794149203</v>
      </c>
      <c r="E42">
        <f t="shared" si="1"/>
        <v>0.15917797414792811</v>
      </c>
      <c r="F42" s="8">
        <f t="shared" si="5"/>
        <v>0.58002894103082969</v>
      </c>
      <c r="G42">
        <f t="shared" si="2"/>
        <v>0</v>
      </c>
      <c r="H42">
        <f t="shared" si="3"/>
        <v>0</v>
      </c>
      <c r="I42">
        <v>1.1499999999999999</v>
      </c>
      <c r="J42">
        <f t="shared" si="4"/>
        <v>3.6439020168191996</v>
      </c>
    </row>
    <row r="43" spans="1:10" x14ac:dyDescent="0.25">
      <c r="A43" s="2">
        <v>42867</v>
      </c>
      <c r="B43">
        <v>0.89</v>
      </c>
      <c r="C43" s="6">
        <v>1.8453143364529998</v>
      </c>
      <c r="D43" s="8">
        <f t="shared" si="0"/>
        <v>60.718935751590607</v>
      </c>
      <c r="E43">
        <f t="shared" si="1"/>
        <v>0.14220740017729683</v>
      </c>
      <c r="F43" s="8">
        <f t="shared" si="5"/>
        <v>0.3017799574414059</v>
      </c>
      <c r="G43">
        <f t="shared" si="2"/>
        <v>0</v>
      </c>
      <c r="H43">
        <f t="shared" si="3"/>
        <v>0</v>
      </c>
      <c r="I43">
        <v>1.1499999999999999</v>
      </c>
      <c r="J43">
        <f t="shared" si="4"/>
        <v>2.1221114869209496</v>
      </c>
    </row>
    <row r="44" spans="1:10" x14ac:dyDescent="0.25">
      <c r="A44" s="2">
        <v>42868</v>
      </c>
      <c r="B44">
        <v>0.91</v>
      </c>
      <c r="C44" s="6">
        <v>2.4639069379729999</v>
      </c>
      <c r="D44" s="8">
        <f t="shared" si="0"/>
        <v>60.26238600818963</v>
      </c>
      <c r="E44">
        <f t="shared" si="1"/>
        <v>0.16003224995179977</v>
      </c>
      <c r="F44" s="8">
        <f t="shared" si="5"/>
        <v>0.453450256599019</v>
      </c>
      <c r="G44">
        <f t="shared" si="2"/>
        <v>0</v>
      </c>
      <c r="H44">
        <f t="shared" si="3"/>
        <v>0</v>
      </c>
      <c r="I44">
        <v>1.1499999999999999</v>
      </c>
      <c r="J44">
        <f t="shared" si="4"/>
        <v>2.8334929786689496</v>
      </c>
    </row>
    <row r="45" spans="1:10" x14ac:dyDescent="0.25">
      <c r="A45" s="2">
        <v>42869</v>
      </c>
      <c r="B45">
        <v>0.35</v>
      </c>
      <c r="C45" s="6">
        <v>3.3680000686079996</v>
      </c>
      <c r="D45" s="8">
        <f t="shared" si="0"/>
        <v>60.585808037455479</v>
      </c>
      <c r="E45">
        <f t="shared" si="1"/>
        <v>0.17386709066092032</v>
      </c>
      <c r="F45" s="8">
        <f t="shared" si="5"/>
        <v>0.67342202926585082</v>
      </c>
      <c r="G45">
        <f t="shared" si="2"/>
        <v>0</v>
      </c>
      <c r="H45">
        <f t="shared" si="3"/>
        <v>0</v>
      </c>
      <c r="I45">
        <v>1.1499999999999999</v>
      </c>
      <c r="J45">
        <f t="shared" si="4"/>
        <v>3.8732000788991994</v>
      </c>
    </row>
    <row r="46" spans="1:10" x14ac:dyDescent="0.25">
      <c r="A46" s="2">
        <v>42870</v>
      </c>
      <c r="B46">
        <v>3.57</v>
      </c>
      <c r="C46" s="6">
        <v>1.8022057014929997</v>
      </c>
      <c r="D46" s="8">
        <f t="shared" si="0"/>
        <v>57.355841697075377</v>
      </c>
      <c r="E46">
        <f t="shared" si="1"/>
        <v>0.16406642310740971</v>
      </c>
      <c r="F46" s="8">
        <f t="shared" si="5"/>
        <v>0.34003365961989707</v>
      </c>
      <c r="G46">
        <f t="shared" si="2"/>
        <v>0</v>
      </c>
      <c r="H46">
        <f t="shared" si="3"/>
        <v>0</v>
      </c>
      <c r="I46">
        <v>1.1499999999999999</v>
      </c>
      <c r="J46">
        <f t="shared" si="4"/>
        <v>2.0725365567169494</v>
      </c>
    </row>
    <row r="47" spans="1:10" x14ac:dyDescent="0.25">
      <c r="A47" s="2">
        <v>42871</v>
      </c>
      <c r="B47">
        <v>0.1</v>
      </c>
      <c r="C47" s="6">
        <v>2.5901623521279999</v>
      </c>
      <c r="D47" s="8">
        <f t="shared" si="0"/>
        <v>58.036091376238424</v>
      </c>
      <c r="E47">
        <f t="shared" si="1"/>
        <v>0.26194419099771582</v>
      </c>
      <c r="F47" s="8">
        <f t="shared" si="5"/>
        <v>0.78024967916304611</v>
      </c>
      <c r="G47">
        <f t="shared" si="2"/>
        <v>0</v>
      </c>
      <c r="H47">
        <f t="shared" si="3"/>
        <v>0</v>
      </c>
      <c r="I47">
        <v>1.1499999999999999</v>
      </c>
      <c r="J47">
        <f t="shared" si="4"/>
        <v>2.9786867049471999</v>
      </c>
    </row>
    <row r="48" spans="1:10" x14ac:dyDescent="0.25">
      <c r="A48" s="2">
        <v>42872</v>
      </c>
      <c r="B48">
        <v>0</v>
      </c>
      <c r="C48" s="6">
        <v>2.5612882294929999</v>
      </c>
      <c r="D48" s="8">
        <f t="shared" si="0"/>
        <v>58.746926080226849</v>
      </c>
      <c r="E48">
        <f t="shared" si="1"/>
        <v>0.24133056435641143</v>
      </c>
      <c r="F48" s="8">
        <f t="shared" si="5"/>
        <v>0.71083470398842641</v>
      </c>
      <c r="G48">
        <f t="shared" si="2"/>
        <v>0</v>
      </c>
      <c r="H48">
        <f t="shared" si="3"/>
        <v>0</v>
      </c>
      <c r="I48">
        <v>1.1499999999999999</v>
      </c>
      <c r="J48">
        <f t="shared" si="4"/>
        <v>2.9454814639169498</v>
      </c>
    </row>
    <row r="49" spans="1:10" x14ac:dyDescent="0.25">
      <c r="A49" s="2">
        <v>42873</v>
      </c>
      <c r="B49">
        <v>0.01</v>
      </c>
      <c r="C49" s="6">
        <v>3.236053408768</v>
      </c>
      <c r="D49" s="8">
        <f t="shared" si="0"/>
        <v>59.554866527785862</v>
      </c>
      <c r="E49">
        <f t="shared" si="1"/>
        <v>0.21979011878100452</v>
      </c>
      <c r="F49" s="8">
        <f t="shared" si="5"/>
        <v>0.81794044755901218</v>
      </c>
      <c r="G49">
        <f t="shared" si="2"/>
        <v>0</v>
      </c>
      <c r="H49">
        <f t="shared" si="3"/>
        <v>0</v>
      </c>
      <c r="I49">
        <v>1.1499999999999999</v>
      </c>
      <c r="J49">
        <f t="shared" si="4"/>
        <v>3.7214614200831995</v>
      </c>
    </row>
    <row r="50" spans="1:10" x14ac:dyDescent="0.25">
      <c r="A50" s="2">
        <v>42874</v>
      </c>
      <c r="B50">
        <v>4.03</v>
      </c>
      <c r="C50" s="6">
        <v>1.8345562499999999</v>
      </c>
      <c r="D50" s="8">
        <f t="shared" si="0"/>
        <v>55.936913614984796</v>
      </c>
      <c r="E50">
        <f t="shared" si="1"/>
        <v>0.19530707491557997</v>
      </c>
      <c r="F50" s="8">
        <f t="shared" si="5"/>
        <v>0.41204708719893474</v>
      </c>
      <c r="G50">
        <f t="shared" si="2"/>
        <v>0</v>
      </c>
      <c r="H50">
        <f t="shared" si="3"/>
        <v>0</v>
      </c>
      <c r="I50">
        <v>1.1499999999999999</v>
      </c>
      <c r="J50">
        <f t="shared" si="4"/>
        <v>2.1097396874999998</v>
      </c>
    </row>
    <row r="51" spans="1:10" x14ac:dyDescent="0.25">
      <c r="A51" s="2">
        <v>42875</v>
      </c>
      <c r="B51">
        <v>3.75</v>
      </c>
      <c r="C51" s="6">
        <v>1.8667916970930001</v>
      </c>
      <c r="D51" s="8">
        <f t="shared" si="0"/>
        <v>52.841566312781083</v>
      </c>
      <c r="E51">
        <f t="shared" si="1"/>
        <v>0.30494201166712742</v>
      </c>
      <c r="F51" s="8">
        <f t="shared" si="5"/>
        <v>0.65465269779628477</v>
      </c>
      <c r="G51">
        <f t="shared" si="2"/>
        <v>0</v>
      </c>
      <c r="H51">
        <f t="shared" si="3"/>
        <v>0</v>
      </c>
      <c r="I51">
        <v>1.1499999999999999</v>
      </c>
      <c r="J51">
        <f t="shared" si="4"/>
        <v>2.1468104516569499</v>
      </c>
    </row>
    <row r="52" spans="1:10" x14ac:dyDescent="0.25">
      <c r="A52" s="2">
        <v>42876</v>
      </c>
      <c r="B52">
        <v>0</v>
      </c>
      <c r="C52" s="6">
        <v>2.3648036020530001</v>
      </c>
      <c r="D52" s="8">
        <f t="shared" si="0"/>
        <v>53.925950497267372</v>
      </c>
      <c r="E52">
        <f t="shared" si="1"/>
        <v>0.39874041476420963</v>
      </c>
      <c r="F52" s="8">
        <f t="shared" si="5"/>
        <v>1.0843841844862867</v>
      </c>
      <c r="G52">
        <f t="shared" si="2"/>
        <v>0</v>
      </c>
      <c r="H52">
        <f t="shared" si="3"/>
        <v>0</v>
      </c>
      <c r="I52">
        <v>1.1499999999999999</v>
      </c>
      <c r="J52">
        <f t="shared" si="4"/>
        <v>2.71952414236095</v>
      </c>
    </row>
    <row r="53" spans="1:10" x14ac:dyDescent="0.25">
      <c r="A53" s="2">
        <v>42877</v>
      </c>
      <c r="B53">
        <v>3.48</v>
      </c>
      <c r="C53" s="6">
        <v>2.6569198286130002</v>
      </c>
      <c r="D53" s="8">
        <f t="shared" si="0"/>
        <v>51.563882278048737</v>
      </c>
      <c r="E53">
        <f t="shared" si="1"/>
        <v>0.36588028796159477</v>
      </c>
      <c r="F53" s="8">
        <f t="shared" si="5"/>
        <v>1.1179317807813649</v>
      </c>
      <c r="G53">
        <f t="shared" si="2"/>
        <v>0</v>
      </c>
      <c r="H53">
        <f t="shared" si="3"/>
        <v>0</v>
      </c>
      <c r="I53">
        <v>1.1499999999999999</v>
      </c>
      <c r="J53">
        <f t="shared" si="4"/>
        <v>3.0554578029049502</v>
      </c>
    </row>
    <row r="54" spans="1:10" x14ac:dyDescent="0.25">
      <c r="A54" s="2">
        <v>42878</v>
      </c>
      <c r="B54">
        <v>0.13</v>
      </c>
      <c r="C54" s="6">
        <v>3.6291799331249996</v>
      </c>
      <c r="D54" s="8">
        <f t="shared" si="0"/>
        <v>53.259638613231949</v>
      </c>
      <c r="E54">
        <f t="shared" si="1"/>
        <v>0.4374581127864019</v>
      </c>
      <c r="F54" s="8">
        <f t="shared" si="5"/>
        <v>1.825756335183214</v>
      </c>
      <c r="G54">
        <f t="shared" si="2"/>
        <v>0</v>
      </c>
      <c r="H54">
        <f t="shared" si="3"/>
        <v>0</v>
      </c>
      <c r="I54">
        <v>1.1499999999999999</v>
      </c>
      <c r="J54">
        <f t="shared" si="4"/>
        <v>4.1735569230937495</v>
      </c>
    </row>
    <row r="55" spans="1:10" x14ac:dyDescent="0.25">
      <c r="A55" s="2">
        <v>42879</v>
      </c>
      <c r="B55">
        <v>0.02</v>
      </c>
      <c r="C55" s="6">
        <v>4.2274644531250001</v>
      </c>
      <c r="D55" s="8">
        <f t="shared" si="0"/>
        <v>55.116557965198837</v>
      </c>
      <c r="E55">
        <f t="shared" si="1"/>
        <v>0.38607155717478936</v>
      </c>
      <c r="F55" s="8">
        <f t="shared" si="5"/>
        <v>1.8769193519668936</v>
      </c>
      <c r="G55">
        <f t="shared" si="2"/>
        <v>0</v>
      </c>
      <c r="H55">
        <f t="shared" si="3"/>
        <v>0</v>
      </c>
      <c r="I55">
        <v>1.1499999999999999</v>
      </c>
      <c r="J55">
        <f t="shared" si="4"/>
        <v>4.8615841210937498</v>
      </c>
    </row>
    <row r="56" spans="1:10" x14ac:dyDescent="0.25">
      <c r="A56" s="2">
        <v>42880</v>
      </c>
      <c r="B56">
        <v>0</v>
      </c>
      <c r="C56" s="6">
        <v>4.4923452800000003</v>
      </c>
      <c r="D56" s="8">
        <f t="shared" si="0"/>
        <v>56.820376340152521</v>
      </c>
      <c r="E56">
        <f t="shared" si="1"/>
        <v>0.32980127378185342</v>
      </c>
      <c r="F56" s="8">
        <f t="shared" si="5"/>
        <v>1.7038183749536815</v>
      </c>
      <c r="G56">
        <f t="shared" si="2"/>
        <v>0</v>
      </c>
      <c r="H56">
        <f t="shared" si="3"/>
        <v>0</v>
      </c>
      <c r="I56">
        <v>1.1499999999999999</v>
      </c>
      <c r="J56">
        <f t="shared" si="4"/>
        <v>5.1661970720000001</v>
      </c>
    </row>
    <row r="57" spans="1:10" x14ac:dyDescent="0.25">
      <c r="A57" s="2">
        <v>42881</v>
      </c>
      <c r="B57">
        <v>0</v>
      </c>
      <c r="C57" s="6">
        <v>4.2274644531250001</v>
      </c>
      <c r="D57" s="8">
        <f t="shared" si="0"/>
        <v>58.172725207495887</v>
      </c>
      <c r="E57">
        <f t="shared" si="1"/>
        <v>0.27817041393477204</v>
      </c>
      <c r="F57" s="8">
        <f t="shared" si="5"/>
        <v>1.3523488673433632</v>
      </c>
      <c r="G57">
        <f t="shared" si="2"/>
        <v>0</v>
      </c>
      <c r="H57">
        <f t="shared" si="3"/>
        <v>0</v>
      </c>
      <c r="I57">
        <v>1.1499999999999999</v>
      </c>
      <c r="J57">
        <f t="shared" si="4"/>
        <v>4.8615841210937498</v>
      </c>
    </row>
    <row r="58" spans="1:10" x14ac:dyDescent="0.25">
      <c r="A58" s="2">
        <v>42882</v>
      </c>
      <c r="B58">
        <v>1.06</v>
      </c>
      <c r="C58" s="6">
        <v>3.5748739826079996</v>
      </c>
      <c r="D58" s="8">
        <f t="shared" si="0"/>
        <v>58.087838818465983</v>
      </c>
      <c r="E58">
        <f t="shared" si="1"/>
        <v>0.23719014522739734</v>
      </c>
      <c r="F58" s="8">
        <f t="shared" si="5"/>
        <v>0.97511361097010107</v>
      </c>
      <c r="G58">
        <f t="shared" si="2"/>
        <v>0</v>
      </c>
      <c r="H58">
        <f t="shared" si="3"/>
        <v>0</v>
      </c>
      <c r="I58">
        <v>1.1499999999999999</v>
      </c>
      <c r="J58">
        <f t="shared" si="4"/>
        <v>4.1111050799991995</v>
      </c>
    </row>
    <row r="59" spans="1:10" x14ac:dyDescent="0.25">
      <c r="A59" s="2">
        <v>42883</v>
      </c>
      <c r="B59">
        <v>0.04</v>
      </c>
      <c r="C59" s="6">
        <v>2.5997519531249993</v>
      </c>
      <c r="D59" s="8">
        <f t="shared" si="0"/>
        <v>58.764660180826674</v>
      </c>
      <c r="E59">
        <f t="shared" si="1"/>
        <v>0.23976246004648538</v>
      </c>
      <c r="F59" s="8">
        <f t="shared" si="5"/>
        <v>0.71682136236069061</v>
      </c>
      <c r="G59">
        <f t="shared" si="2"/>
        <v>0</v>
      </c>
      <c r="H59">
        <f t="shared" si="3"/>
        <v>0</v>
      </c>
      <c r="I59">
        <v>1.1499999999999999</v>
      </c>
      <c r="J59">
        <f t="shared" si="4"/>
        <v>2.9897147460937488</v>
      </c>
    </row>
    <row r="60" spans="1:10" x14ac:dyDescent="0.25">
      <c r="A60" s="2">
        <v>42884</v>
      </c>
      <c r="B60">
        <v>0.49</v>
      </c>
      <c r="C60" s="6">
        <v>1.50641088</v>
      </c>
      <c r="D60" s="8">
        <f t="shared" si="0"/>
        <v>58.654487569242278</v>
      </c>
      <c r="E60">
        <f t="shared" si="1"/>
        <v>0.21925272179313104</v>
      </c>
      <c r="F60" s="8">
        <f t="shared" si="5"/>
        <v>0.37982738841560354</v>
      </c>
      <c r="G60">
        <f t="shared" si="2"/>
        <v>0</v>
      </c>
      <c r="H60">
        <f t="shared" si="3"/>
        <v>0</v>
      </c>
      <c r="I60">
        <v>1.1499999999999999</v>
      </c>
      <c r="J60">
        <f t="shared" si="4"/>
        <v>1.732372512</v>
      </c>
    </row>
    <row r="61" spans="1:10" x14ac:dyDescent="0.25">
      <c r="A61" s="2">
        <v>42885</v>
      </c>
      <c r="B61">
        <v>0.61</v>
      </c>
      <c r="C61" s="6">
        <v>3.6753219388529992</v>
      </c>
      <c r="D61" s="8">
        <f t="shared" si="0"/>
        <v>58.985296400672986</v>
      </c>
      <c r="E61">
        <f t="shared" si="1"/>
        <v>0.222591285780537</v>
      </c>
      <c r="F61" s="8">
        <f t="shared" si="5"/>
        <v>0.94080883143071092</v>
      </c>
      <c r="G61">
        <f t="shared" si="2"/>
        <v>0</v>
      </c>
      <c r="H61">
        <f t="shared" si="3"/>
        <v>0</v>
      </c>
      <c r="I61">
        <v>1.1499999999999999</v>
      </c>
      <c r="J61">
        <f t="shared" si="4"/>
        <v>4.2266202296809485</v>
      </c>
    </row>
    <row r="62" spans="1:10" x14ac:dyDescent="0.25">
      <c r="A62" s="2">
        <v>42886</v>
      </c>
      <c r="B62">
        <v>0</v>
      </c>
      <c r="C62" s="6">
        <v>4.3850231435680005</v>
      </c>
      <c r="D62" s="8">
        <f t="shared" si="0"/>
        <v>60.057223166508336</v>
      </c>
      <c r="E62">
        <f t="shared" si="1"/>
        <v>0.21256677573718219</v>
      </c>
      <c r="F62" s="8">
        <f t="shared" si="5"/>
        <v>1.0719267658353486</v>
      </c>
      <c r="G62">
        <f t="shared" si="2"/>
        <v>0</v>
      </c>
      <c r="H62">
        <f t="shared" si="3"/>
        <v>0</v>
      </c>
      <c r="I62">
        <v>1.1499999999999999</v>
      </c>
      <c r="J62">
        <f t="shared" si="4"/>
        <v>5.0427766151032003</v>
      </c>
    </row>
    <row r="63" spans="1:10" x14ac:dyDescent="0.25">
      <c r="A63" s="2">
        <v>42887</v>
      </c>
      <c r="B63">
        <v>4.58</v>
      </c>
      <c r="C63" s="6">
        <v>3.0568082031249997</v>
      </c>
      <c r="D63" s="8">
        <f t="shared" si="0"/>
        <v>56.110278267115987</v>
      </c>
      <c r="E63">
        <f t="shared" si="1"/>
        <v>0.18008414646944437</v>
      </c>
      <c r="F63" s="8">
        <f t="shared" si="5"/>
        <v>0.63305510060764569</v>
      </c>
      <c r="G63">
        <f t="shared" si="2"/>
        <v>0</v>
      </c>
      <c r="H63">
        <f t="shared" si="3"/>
        <v>0</v>
      </c>
      <c r="I63">
        <v>1.1499999999999999</v>
      </c>
      <c r="J63">
        <f t="shared" si="4"/>
        <v>3.5153294335937493</v>
      </c>
    </row>
    <row r="64" spans="1:10" x14ac:dyDescent="0.25">
      <c r="A64" s="2">
        <v>42888</v>
      </c>
      <c r="B64">
        <v>0.06</v>
      </c>
      <c r="C64" s="6">
        <v>3.4004053806079999</v>
      </c>
      <c r="D64" s="8">
        <f t="shared" si="0"/>
        <v>57.222200159303767</v>
      </c>
      <c r="E64">
        <f t="shared" si="1"/>
        <v>0.29968853736012158</v>
      </c>
      <c r="F64" s="8">
        <f t="shared" si="5"/>
        <v>1.1719218921877839</v>
      </c>
      <c r="G64">
        <f t="shared" si="2"/>
        <v>0</v>
      </c>
      <c r="H64">
        <f t="shared" si="3"/>
        <v>0</v>
      </c>
      <c r="I64">
        <v>1.1499999999999999</v>
      </c>
      <c r="J64">
        <f t="shared" si="4"/>
        <v>3.9104661876991997</v>
      </c>
    </row>
    <row r="65" spans="1:10" x14ac:dyDescent="0.25">
      <c r="A65" s="2">
        <v>42889</v>
      </c>
      <c r="B65">
        <v>0</v>
      </c>
      <c r="C65" s="6">
        <v>4.1015237498880008</v>
      </c>
      <c r="D65" s="8">
        <f t="shared" si="0"/>
        <v>58.476827665247271</v>
      </c>
      <c r="E65">
        <f t="shared" si="1"/>
        <v>0.26599393456655251</v>
      </c>
      <c r="F65" s="8">
        <f t="shared" si="5"/>
        <v>1.2546275059435004</v>
      </c>
      <c r="G65">
        <f t="shared" si="2"/>
        <v>0</v>
      </c>
      <c r="H65">
        <f t="shared" si="3"/>
        <v>0</v>
      </c>
      <c r="I65">
        <v>1.1499999999999999</v>
      </c>
      <c r="J65">
        <f t="shared" si="4"/>
        <v>4.7167523123712005</v>
      </c>
    </row>
    <row r="66" spans="1:10" x14ac:dyDescent="0.25">
      <c r="A66" s="2">
        <v>42890</v>
      </c>
      <c r="B66">
        <v>3.1</v>
      </c>
      <c r="C66" s="6">
        <v>3.2942498706929992</v>
      </c>
      <c r="D66" s="8">
        <f t="shared" si="0"/>
        <v>56.240484965689824</v>
      </c>
      <c r="E66">
        <f t="shared" si="1"/>
        <v>0.22797491923493118</v>
      </c>
      <c r="F66" s="8">
        <f t="shared" si="5"/>
        <v>0.86365730044255684</v>
      </c>
      <c r="G66">
        <f t="shared" si="2"/>
        <v>0</v>
      </c>
      <c r="H66">
        <f t="shared" si="3"/>
        <v>0</v>
      </c>
      <c r="I66">
        <v>1.1499999999999999</v>
      </c>
      <c r="J66">
        <f t="shared" si="4"/>
        <v>3.788387351296949</v>
      </c>
    </row>
    <row r="67" spans="1:10" x14ac:dyDescent="0.25">
      <c r="A67" s="2">
        <v>42891</v>
      </c>
      <c r="B67">
        <v>19.66</v>
      </c>
      <c r="C67" s="6">
        <v>2.1924964014079995</v>
      </c>
      <c r="D67" s="8">
        <f t="shared" si="0"/>
        <v>37.326162445418433</v>
      </c>
      <c r="E67">
        <f t="shared" si="1"/>
        <v>0.29574287982758107</v>
      </c>
      <c r="F67" s="8">
        <f t="shared" si="5"/>
        <v>0.74567747972861143</v>
      </c>
      <c r="G67">
        <f t="shared" si="2"/>
        <v>0</v>
      </c>
      <c r="H67">
        <f t="shared" si="3"/>
        <v>0</v>
      </c>
      <c r="I67">
        <v>1.1499999999999999</v>
      </c>
      <c r="J67">
        <f t="shared" si="4"/>
        <v>2.5213708616191992</v>
      </c>
    </row>
    <row r="68" spans="1:10" x14ac:dyDescent="0.25">
      <c r="A68" s="2">
        <v>42892</v>
      </c>
      <c r="B68">
        <v>32.880000000000003</v>
      </c>
      <c r="C68" s="6">
        <v>2.4639069379729999</v>
      </c>
      <c r="D68" s="8">
        <f t="shared" ref="D68:D131" si="6">MAX((D67+F68-B68),0)</f>
        <v>6.9081963054911881</v>
      </c>
      <c r="E68">
        <f t="shared" ref="E68:E131" si="7">IF(D67&gt;$Q$2,1-(D67-$Q$2)/($Q$1-$Q$2),1)</f>
        <v>0.86890416832065354</v>
      </c>
      <c r="F68" s="8">
        <f t="shared" si="5"/>
        <v>2.4620338600727547</v>
      </c>
      <c r="G68">
        <f t="shared" ref="G68:G131" si="8">IF(D68=0,B68-F68-D67,0)</f>
        <v>0</v>
      </c>
      <c r="H68">
        <f t="shared" ref="H68:H131" si="9">H67+G68</f>
        <v>0</v>
      </c>
      <c r="I68">
        <v>1.1499999999999999</v>
      </c>
      <c r="J68">
        <f t="shared" ref="J68:J131" si="10">I68*C68</f>
        <v>2.8334929786689496</v>
      </c>
    </row>
    <row r="69" spans="1:10" x14ac:dyDescent="0.25">
      <c r="A69" s="2">
        <v>42893</v>
      </c>
      <c r="B69">
        <v>0.68</v>
      </c>
      <c r="C69" s="6">
        <v>3.6446005966930004</v>
      </c>
      <c r="D69" s="8">
        <f t="shared" si="6"/>
        <v>10.419486991688139</v>
      </c>
      <c r="E69">
        <f t="shared" si="7"/>
        <v>1</v>
      </c>
      <c r="F69" s="8">
        <f t="shared" ref="F69:F132" si="11">E69*J69</f>
        <v>4.1912906861969503</v>
      </c>
      <c r="G69">
        <f t="shared" si="8"/>
        <v>0</v>
      </c>
      <c r="H69">
        <f t="shared" si="9"/>
        <v>0</v>
      </c>
      <c r="I69">
        <v>1.1499999999999999</v>
      </c>
      <c r="J69">
        <f t="shared" si="10"/>
        <v>4.1912906861969503</v>
      </c>
    </row>
    <row r="70" spans="1:10" x14ac:dyDescent="0.25">
      <c r="A70" s="2">
        <v>42894</v>
      </c>
      <c r="B70">
        <v>9.09</v>
      </c>
      <c r="C70" s="6">
        <v>2.3847602782929997</v>
      </c>
      <c r="D70" s="8">
        <f t="shared" si="6"/>
        <v>4.0719613117250884</v>
      </c>
      <c r="E70">
        <f t="shared" si="7"/>
        <v>1</v>
      </c>
      <c r="F70" s="8">
        <f t="shared" si="11"/>
        <v>2.7424743200369495</v>
      </c>
      <c r="G70">
        <f t="shared" si="8"/>
        <v>0</v>
      </c>
      <c r="H70">
        <f t="shared" si="9"/>
        <v>0</v>
      </c>
      <c r="I70">
        <v>1.1499999999999999</v>
      </c>
      <c r="J70">
        <f t="shared" si="10"/>
        <v>2.7424743200369495</v>
      </c>
    </row>
    <row r="71" spans="1:10" x14ac:dyDescent="0.25">
      <c r="A71" s="2">
        <v>42895</v>
      </c>
      <c r="B71">
        <v>0.97</v>
      </c>
      <c r="C71" s="6">
        <v>3.0741905371730001</v>
      </c>
      <c r="D71" s="8">
        <f t="shared" si="6"/>
        <v>6.6372804294740382</v>
      </c>
      <c r="E71">
        <f t="shared" si="7"/>
        <v>1</v>
      </c>
      <c r="F71" s="8">
        <f t="shared" si="11"/>
        <v>3.5353191177489496</v>
      </c>
      <c r="G71">
        <f t="shared" si="8"/>
        <v>0</v>
      </c>
      <c r="H71">
        <f t="shared" si="9"/>
        <v>0</v>
      </c>
      <c r="I71">
        <v>1.1499999999999999</v>
      </c>
      <c r="J71">
        <f t="shared" si="10"/>
        <v>3.5353191177489496</v>
      </c>
    </row>
    <row r="72" spans="1:10" x14ac:dyDescent="0.25">
      <c r="A72" s="2">
        <v>42896</v>
      </c>
      <c r="B72">
        <v>1.75</v>
      </c>
      <c r="C72" s="6">
        <v>2.5225444126129992</v>
      </c>
      <c r="D72" s="8">
        <f t="shared" si="6"/>
        <v>7.7882065039789872</v>
      </c>
      <c r="E72">
        <f t="shared" si="7"/>
        <v>1</v>
      </c>
      <c r="F72" s="8">
        <f t="shared" si="11"/>
        <v>2.900926074504949</v>
      </c>
      <c r="G72">
        <f t="shared" si="8"/>
        <v>0</v>
      </c>
      <c r="H72">
        <f t="shared" si="9"/>
        <v>0</v>
      </c>
      <c r="I72">
        <v>1.1499999999999999</v>
      </c>
      <c r="J72">
        <f t="shared" si="10"/>
        <v>2.900926074504949</v>
      </c>
    </row>
    <row r="73" spans="1:10" x14ac:dyDescent="0.25">
      <c r="A73" s="2">
        <v>42897</v>
      </c>
      <c r="B73">
        <v>0.52</v>
      </c>
      <c r="C73" s="6">
        <v>2.842886957653</v>
      </c>
      <c r="D73" s="8">
        <f t="shared" si="6"/>
        <v>10.537526505279937</v>
      </c>
      <c r="E73">
        <f t="shared" si="7"/>
        <v>1</v>
      </c>
      <c r="F73" s="8">
        <f t="shared" si="11"/>
        <v>3.2693200013009496</v>
      </c>
      <c r="G73">
        <f t="shared" si="8"/>
        <v>0</v>
      </c>
      <c r="H73">
        <f t="shared" si="9"/>
        <v>0</v>
      </c>
      <c r="I73">
        <v>1.1499999999999999</v>
      </c>
      <c r="J73">
        <f t="shared" si="10"/>
        <v>3.2693200013009496</v>
      </c>
    </row>
    <row r="74" spans="1:10" x14ac:dyDescent="0.25">
      <c r="A74" s="2">
        <v>42898</v>
      </c>
      <c r="B74">
        <v>0</v>
      </c>
      <c r="C74" s="6">
        <v>3.6522957204479995</v>
      </c>
      <c r="D74" s="8">
        <f t="shared" si="6"/>
        <v>14.737666583795136</v>
      </c>
      <c r="E74">
        <f t="shared" si="7"/>
        <v>1</v>
      </c>
      <c r="F74" s="8">
        <f t="shared" si="11"/>
        <v>4.200140078515199</v>
      </c>
      <c r="G74">
        <f t="shared" si="8"/>
        <v>0</v>
      </c>
      <c r="H74">
        <f t="shared" si="9"/>
        <v>0</v>
      </c>
      <c r="I74">
        <v>1.1499999999999999</v>
      </c>
      <c r="J74">
        <f t="shared" si="10"/>
        <v>4.200140078515199</v>
      </c>
    </row>
    <row r="75" spans="1:10" x14ac:dyDescent="0.25">
      <c r="A75" s="2">
        <v>42899</v>
      </c>
      <c r="B75">
        <v>0.62</v>
      </c>
      <c r="C75" s="6">
        <v>3.1259382850129995</v>
      </c>
      <c r="D75" s="8">
        <f t="shared" si="6"/>
        <v>17.712495611560083</v>
      </c>
      <c r="E75">
        <f t="shared" si="7"/>
        <v>1</v>
      </c>
      <c r="F75" s="8">
        <f t="shared" si="11"/>
        <v>3.5948290277649493</v>
      </c>
      <c r="G75">
        <f t="shared" si="8"/>
        <v>0</v>
      </c>
      <c r="H75">
        <f t="shared" si="9"/>
        <v>0</v>
      </c>
      <c r="I75">
        <v>1.1499999999999999</v>
      </c>
      <c r="J75">
        <f t="shared" si="10"/>
        <v>3.5948290277649493</v>
      </c>
    </row>
    <row r="76" spans="1:10" x14ac:dyDescent="0.25">
      <c r="A76" s="2">
        <v>42900</v>
      </c>
      <c r="B76">
        <v>7.0000000000000007E-2</v>
      </c>
      <c r="C76" s="6">
        <v>2.8792342331249996</v>
      </c>
      <c r="D76" s="8">
        <f t="shared" si="6"/>
        <v>20.953614979653832</v>
      </c>
      <c r="E76">
        <f t="shared" si="7"/>
        <v>1</v>
      </c>
      <c r="F76" s="8">
        <f t="shared" si="11"/>
        <v>3.3111193680937494</v>
      </c>
      <c r="G76">
        <f t="shared" si="8"/>
        <v>0</v>
      </c>
      <c r="H76">
        <f t="shared" si="9"/>
        <v>0</v>
      </c>
      <c r="I76">
        <v>1.1499999999999999</v>
      </c>
      <c r="J76">
        <f t="shared" si="10"/>
        <v>3.3111193680937494</v>
      </c>
    </row>
    <row r="77" spans="1:10" x14ac:dyDescent="0.25">
      <c r="A77" s="2">
        <v>42901</v>
      </c>
      <c r="B77">
        <v>3.23</v>
      </c>
      <c r="C77" s="6">
        <v>3.1940203149329998</v>
      </c>
      <c r="D77" s="8">
        <f t="shared" si="6"/>
        <v>21.396738341826779</v>
      </c>
      <c r="E77">
        <f t="shared" si="7"/>
        <v>1</v>
      </c>
      <c r="F77" s="8">
        <f t="shared" si="11"/>
        <v>3.6731233621729493</v>
      </c>
      <c r="G77">
        <f t="shared" si="8"/>
        <v>0</v>
      </c>
      <c r="H77">
        <f t="shared" si="9"/>
        <v>0</v>
      </c>
      <c r="I77">
        <v>1.1499999999999999</v>
      </c>
      <c r="J77">
        <f t="shared" si="10"/>
        <v>3.6731233621729493</v>
      </c>
    </row>
    <row r="78" spans="1:10" x14ac:dyDescent="0.25">
      <c r="A78" s="2">
        <v>42902</v>
      </c>
      <c r="B78">
        <v>0</v>
      </c>
      <c r="C78" s="6">
        <v>3.048091856528</v>
      </c>
      <c r="D78" s="8">
        <f t="shared" si="6"/>
        <v>24.90204397683398</v>
      </c>
      <c r="E78">
        <f t="shared" si="7"/>
        <v>1</v>
      </c>
      <c r="F78" s="8">
        <f t="shared" si="11"/>
        <v>3.5053056350071996</v>
      </c>
      <c r="G78">
        <f t="shared" si="8"/>
        <v>0</v>
      </c>
      <c r="H78">
        <f t="shared" si="9"/>
        <v>0</v>
      </c>
      <c r="I78">
        <v>1.1499999999999999</v>
      </c>
      <c r="J78">
        <f t="shared" si="10"/>
        <v>3.5053056350071996</v>
      </c>
    </row>
    <row r="79" spans="1:10" x14ac:dyDescent="0.25">
      <c r="A79" s="2">
        <v>42903</v>
      </c>
      <c r="B79">
        <v>0</v>
      </c>
      <c r="C79" s="6">
        <v>5.0298994785280007</v>
      </c>
      <c r="D79" s="8">
        <f t="shared" si="6"/>
        <v>30.68642837714118</v>
      </c>
      <c r="E79">
        <f t="shared" si="7"/>
        <v>1</v>
      </c>
      <c r="F79" s="8">
        <f t="shared" si="11"/>
        <v>5.7843844003072</v>
      </c>
      <c r="G79">
        <f t="shared" si="8"/>
        <v>0</v>
      </c>
      <c r="H79">
        <f t="shared" si="9"/>
        <v>0</v>
      </c>
      <c r="I79">
        <v>1.1499999999999999</v>
      </c>
      <c r="J79">
        <f t="shared" si="10"/>
        <v>5.7843844003072</v>
      </c>
    </row>
    <row r="80" spans="1:10" x14ac:dyDescent="0.25">
      <c r="A80" s="2">
        <v>42904</v>
      </c>
      <c r="B80">
        <v>0</v>
      </c>
      <c r="C80" s="6">
        <v>5.0766697442930004</v>
      </c>
      <c r="D80" s="8">
        <f t="shared" si="6"/>
        <v>36.524598583078131</v>
      </c>
      <c r="E80">
        <f t="shared" si="7"/>
        <v>1</v>
      </c>
      <c r="F80" s="8">
        <f t="shared" si="11"/>
        <v>5.83817020593695</v>
      </c>
      <c r="G80">
        <f t="shared" si="8"/>
        <v>0</v>
      </c>
      <c r="H80">
        <f t="shared" si="9"/>
        <v>0</v>
      </c>
      <c r="I80">
        <v>1.1499999999999999</v>
      </c>
      <c r="J80">
        <f t="shared" si="10"/>
        <v>5.83817020593695</v>
      </c>
    </row>
    <row r="81" spans="1:10" x14ac:dyDescent="0.25">
      <c r="A81" s="2">
        <v>42905</v>
      </c>
      <c r="B81">
        <v>0.02</v>
      </c>
      <c r="C81" s="6">
        <v>4.1977536158930002</v>
      </c>
      <c r="D81" s="8">
        <f t="shared" si="6"/>
        <v>40.816418092455358</v>
      </c>
      <c r="E81">
        <f t="shared" si="7"/>
        <v>0.8931939823309657</v>
      </c>
      <c r="F81" s="8">
        <f t="shared" si="11"/>
        <v>4.3118195093772309</v>
      </c>
      <c r="G81">
        <f t="shared" si="8"/>
        <v>0</v>
      </c>
      <c r="H81">
        <f t="shared" si="9"/>
        <v>0</v>
      </c>
      <c r="I81">
        <v>1.1499999999999999</v>
      </c>
      <c r="J81">
        <f t="shared" si="10"/>
        <v>4.8274166582769498</v>
      </c>
    </row>
    <row r="82" spans="1:10" x14ac:dyDescent="0.25">
      <c r="A82" s="2">
        <v>42906</v>
      </c>
      <c r="B82">
        <v>0.42</v>
      </c>
      <c r="C82" s="6">
        <v>3.3680000686079996</v>
      </c>
      <c r="D82" s="8">
        <f t="shared" si="6"/>
        <v>43.35220752976646</v>
      </c>
      <c r="E82">
        <f t="shared" si="7"/>
        <v>0.76313884568317092</v>
      </c>
      <c r="F82" s="8">
        <f t="shared" si="11"/>
        <v>2.9557894373111013</v>
      </c>
      <c r="G82">
        <f t="shared" si="8"/>
        <v>0</v>
      </c>
      <c r="H82">
        <f t="shared" si="9"/>
        <v>0</v>
      </c>
      <c r="I82">
        <v>1.1499999999999999</v>
      </c>
      <c r="J82">
        <f t="shared" si="10"/>
        <v>3.8732000788991994</v>
      </c>
    </row>
    <row r="83" spans="1:10" x14ac:dyDescent="0.25">
      <c r="A83" s="2">
        <v>42907</v>
      </c>
      <c r="B83">
        <v>4.46</v>
      </c>
      <c r="C83" s="6">
        <v>2.223245179733</v>
      </c>
      <c r="D83" s="8">
        <f t="shared" si="6"/>
        <v>40.646884340590582</v>
      </c>
      <c r="E83">
        <f t="shared" si="7"/>
        <v>0.68629674152222853</v>
      </c>
      <c r="F83" s="8">
        <f t="shared" si="11"/>
        <v>1.7546768108241231</v>
      </c>
      <c r="G83">
        <f t="shared" si="8"/>
        <v>0</v>
      </c>
      <c r="H83">
        <f t="shared" si="9"/>
        <v>0</v>
      </c>
      <c r="I83">
        <v>1.1499999999999999</v>
      </c>
      <c r="J83">
        <f t="shared" si="10"/>
        <v>2.5567319566929498</v>
      </c>
    </row>
    <row r="84" spans="1:10" x14ac:dyDescent="0.25">
      <c r="A84" s="2">
        <v>42908</v>
      </c>
      <c r="B84">
        <v>0.73</v>
      </c>
      <c r="C84" s="6">
        <v>2.7600762558879999</v>
      </c>
      <c r="D84" s="8">
        <f t="shared" si="6"/>
        <v>42.35546047471076</v>
      </c>
      <c r="E84">
        <f t="shared" si="7"/>
        <v>0.76827623210331575</v>
      </c>
      <c r="F84" s="8">
        <f t="shared" si="11"/>
        <v>2.4385761341201784</v>
      </c>
      <c r="G84">
        <f t="shared" si="8"/>
        <v>0</v>
      </c>
      <c r="H84">
        <f t="shared" si="9"/>
        <v>0</v>
      </c>
      <c r="I84">
        <v>1.1499999999999999</v>
      </c>
      <c r="J84">
        <f t="shared" si="10"/>
        <v>3.1740876942711997</v>
      </c>
    </row>
    <row r="85" spans="1:10" x14ac:dyDescent="0.25">
      <c r="A85" s="2">
        <v>42909</v>
      </c>
      <c r="B85">
        <v>0.64</v>
      </c>
      <c r="C85" s="6">
        <v>3.2024584186879994</v>
      </c>
      <c r="D85" s="8">
        <f t="shared" si="6"/>
        <v>44.354210561304036</v>
      </c>
      <c r="E85">
        <f t="shared" si="7"/>
        <v>0.7165011977360376</v>
      </c>
      <c r="F85" s="8">
        <f t="shared" si="11"/>
        <v>2.6387500865932796</v>
      </c>
      <c r="G85">
        <f t="shared" si="8"/>
        <v>0</v>
      </c>
      <c r="H85">
        <f t="shared" si="9"/>
        <v>0</v>
      </c>
      <c r="I85">
        <v>1.1499999999999999</v>
      </c>
      <c r="J85">
        <f t="shared" si="10"/>
        <v>3.682827181491199</v>
      </c>
    </row>
    <row r="86" spans="1:10" x14ac:dyDescent="0.25">
      <c r="A86" s="2">
        <v>42910</v>
      </c>
      <c r="B86">
        <v>0</v>
      </c>
      <c r="C86" s="6">
        <v>3.9089966629279997</v>
      </c>
      <c r="D86" s="8">
        <f t="shared" si="6"/>
        <v>47.302856515384349</v>
      </c>
      <c r="E86">
        <f t="shared" si="7"/>
        <v>0.65593301329381704</v>
      </c>
      <c r="F86" s="8">
        <f t="shared" si="11"/>
        <v>2.9486459540803134</v>
      </c>
      <c r="G86">
        <f t="shared" si="8"/>
        <v>0</v>
      </c>
      <c r="H86">
        <f t="shared" si="9"/>
        <v>0</v>
      </c>
      <c r="I86">
        <v>1.1499999999999999</v>
      </c>
      <c r="J86">
        <f t="shared" si="10"/>
        <v>4.4953461623671993</v>
      </c>
    </row>
    <row r="87" spans="1:10" x14ac:dyDescent="0.25">
      <c r="A87" s="2">
        <v>42911</v>
      </c>
      <c r="B87">
        <v>0</v>
      </c>
      <c r="C87" s="6">
        <v>3.9089966629279997</v>
      </c>
      <c r="D87" s="8">
        <f t="shared" si="6"/>
        <v>49.849830218741801</v>
      </c>
      <c r="E87">
        <f t="shared" si="7"/>
        <v>0.56658010559441374</v>
      </c>
      <c r="F87" s="8">
        <f t="shared" si="11"/>
        <v>2.5469737033574504</v>
      </c>
      <c r="G87">
        <f t="shared" si="8"/>
        <v>0</v>
      </c>
      <c r="H87">
        <f t="shared" si="9"/>
        <v>0</v>
      </c>
      <c r="I87">
        <v>1.1499999999999999</v>
      </c>
      <c r="J87">
        <f t="shared" si="10"/>
        <v>4.4953461623671993</v>
      </c>
    </row>
    <row r="88" spans="1:10" x14ac:dyDescent="0.25">
      <c r="A88" s="2">
        <v>42912</v>
      </c>
      <c r="B88">
        <v>7.26</v>
      </c>
      <c r="C88" s="6">
        <v>2.2334627630079997</v>
      </c>
      <c r="D88" s="8">
        <f t="shared" si="6"/>
        <v>43.846843044381252</v>
      </c>
      <c r="E88">
        <f t="shared" si="7"/>
        <v>0.48939908428055146</v>
      </c>
      <c r="F88" s="8">
        <f t="shared" si="11"/>
        <v>1.2570128256394493</v>
      </c>
      <c r="G88">
        <f t="shared" si="8"/>
        <v>0</v>
      </c>
      <c r="H88">
        <f t="shared" si="9"/>
        <v>0</v>
      </c>
      <c r="I88">
        <v>1.1499999999999999</v>
      </c>
      <c r="J88">
        <f t="shared" si="10"/>
        <v>2.5684821774591997</v>
      </c>
    </row>
    <row r="89" spans="1:10" x14ac:dyDescent="0.25">
      <c r="A89" s="2">
        <v>42913</v>
      </c>
      <c r="B89">
        <v>3.27</v>
      </c>
      <c r="C89" s="6">
        <v>1.1929313274879998</v>
      </c>
      <c r="D89" s="8">
        <f t="shared" si="6"/>
        <v>41.497790746665608</v>
      </c>
      <c r="E89">
        <f t="shared" si="7"/>
        <v>0.67130778653390144</v>
      </c>
      <c r="F89" s="8">
        <f t="shared" si="11"/>
        <v>0.92094770228435552</v>
      </c>
      <c r="G89">
        <f t="shared" si="8"/>
        <v>0</v>
      </c>
      <c r="H89">
        <f t="shared" si="9"/>
        <v>0</v>
      </c>
      <c r="I89">
        <v>1.1499999999999999</v>
      </c>
      <c r="J89">
        <f t="shared" si="10"/>
        <v>1.3718710266111998</v>
      </c>
    </row>
    <row r="90" spans="1:10" x14ac:dyDescent="0.25">
      <c r="A90" s="2">
        <v>42914</v>
      </c>
      <c r="B90">
        <v>32.5</v>
      </c>
      <c r="C90" s="6">
        <v>2.0785453203729998</v>
      </c>
      <c r="D90" s="8">
        <f t="shared" si="6"/>
        <v>10.772587572110027</v>
      </c>
      <c r="E90">
        <f t="shared" si="7"/>
        <v>0.74249118949498161</v>
      </c>
      <c r="F90" s="8">
        <f t="shared" si="11"/>
        <v>1.7747968254444224</v>
      </c>
      <c r="G90">
        <f t="shared" si="8"/>
        <v>0</v>
      </c>
      <c r="H90">
        <f t="shared" si="9"/>
        <v>0</v>
      </c>
      <c r="I90">
        <v>1.1499999999999999</v>
      </c>
      <c r="J90">
        <f t="shared" si="10"/>
        <v>2.3903271184289494</v>
      </c>
    </row>
    <row r="91" spans="1:10" x14ac:dyDescent="0.25">
      <c r="A91" s="2">
        <v>42915</v>
      </c>
      <c r="B91">
        <v>18.489999999999998</v>
      </c>
      <c r="C91" s="6">
        <v>0.96680653516799986</v>
      </c>
      <c r="D91" s="8">
        <f t="shared" si="6"/>
        <v>0</v>
      </c>
      <c r="E91">
        <f t="shared" si="7"/>
        <v>1</v>
      </c>
      <c r="F91" s="8">
        <f t="shared" si="11"/>
        <v>1.1118275154431998</v>
      </c>
      <c r="G91" s="25">
        <f t="shared" si="8"/>
        <v>6.6055849124467727</v>
      </c>
      <c r="H91" s="8">
        <f t="shared" si="9"/>
        <v>6.6055849124467727</v>
      </c>
      <c r="I91">
        <v>1.1499999999999999</v>
      </c>
      <c r="J91">
        <f t="shared" si="10"/>
        <v>1.1118275154431998</v>
      </c>
    </row>
    <row r="92" spans="1:10" x14ac:dyDescent="0.25">
      <c r="A92" s="2">
        <v>42916</v>
      </c>
      <c r="B92">
        <v>0.78</v>
      </c>
      <c r="C92" s="6">
        <v>1.2829999999999999</v>
      </c>
      <c r="D92" s="8">
        <f t="shared" si="6"/>
        <v>0.69544999999999968</v>
      </c>
      <c r="E92">
        <f t="shared" si="7"/>
        <v>1</v>
      </c>
      <c r="F92" s="8">
        <f t="shared" si="11"/>
        <v>1.4754499999999997</v>
      </c>
      <c r="G92">
        <f t="shared" si="8"/>
        <v>0</v>
      </c>
      <c r="H92" s="8">
        <f t="shared" si="9"/>
        <v>6.6055849124467727</v>
      </c>
      <c r="I92">
        <v>1.1499999999999999</v>
      </c>
      <c r="J92">
        <f t="shared" si="10"/>
        <v>1.4754499999999997</v>
      </c>
    </row>
    <row r="93" spans="1:10" x14ac:dyDescent="0.25">
      <c r="A93" s="2">
        <v>42917</v>
      </c>
      <c r="B93">
        <v>0.01</v>
      </c>
      <c r="C93" s="6">
        <v>3.1259382850129995</v>
      </c>
      <c r="D93" s="8">
        <f t="shared" si="6"/>
        <v>4.2802790277649496</v>
      </c>
      <c r="E93">
        <f t="shared" si="7"/>
        <v>1</v>
      </c>
      <c r="F93" s="8">
        <f t="shared" si="11"/>
        <v>3.5948290277649493</v>
      </c>
      <c r="G93">
        <f t="shared" si="8"/>
        <v>0</v>
      </c>
      <c r="H93" s="8">
        <f t="shared" si="9"/>
        <v>6.6055849124467727</v>
      </c>
      <c r="I93">
        <v>1.1499999999999999</v>
      </c>
      <c r="J93">
        <f t="shared" si="10"/>
        <v>3.5948290277649493</v>
      </c>
    </row>
    <row r="94" spans="1:10" x14ac:dyDescent="0.25">
      <c r="A94" s="2">
        <v>42918</v>
      </c>
      <c r="B94">
        <v>0.2</v>
      </c>
      <c r="C94" s="6">
        <v>3.6906248818929992</v>
      </c>
      <c r="D94" s="8">
        <f t="shared" si="6"/>
        <v>8.3244976419418997</v>
      </c>
      <c r="E94">
        <f t="shared" si="7"/>
        <v>1</v>
      </c>
      <c r="F94" s="8">
        <f t="shared" si="11"/>
        <v>4.2442186141769485</v>
      </c>
      <c r="G94">
        <f t="shared" si="8"/>
        <v>0</v>
      </c>
      <c r="H94" s="8">
        <f t="shared" si="9"/>
        <v>6.6055849124467727</v>
      </c>
      <c r="I94">
        <v>1.1499999999999999</v>
      </c>
      <c r="J94">
        <f t="shared" si="10"/>
        <v>4.2442186141769485</v>
      </c>
    </row>
    <row r="95" spans="1:10" x14ac:dyDescent="0.25">
      <c r="A95" s="2">
        <v>42919</v>
      </c>
      <c r="B95">
        <v>3.05</v>
      </c>
      <c r="C95" s="6">
        <v>3.2024584186879994</v>
      </c>
      <c r="D95" s="8">
        <f t="shared" si="6"/>
        <v>8.9573248234330975</v>
      </c>
      <c r="E95">
        <f t="shared" si="7"/>
        <v>1</v>
      </c>
      <c r="F95" s="8">
        <f t="shared" si="11"/>
        <v>3.682827181491199</v>
      </c>
      <c r="G95">
        <f t="shared" si="8"/>
        <v>0</v>
      </c>
      <c r="H95" s="8">
        <f t="shared" si="9"/>
        <v>6.6055849124467727</v>
      </c>
      <c r="I95">
        <v>1.1499999999999999</v>
      </c>
      <c r="J95">
        <f t="shared" si="10"/>
        <v>3.682827181491199</v>
      </c>
    </row>
    <row r="96" spans="1:10" x14ac:dyDescent="0.25">
      <c r="A96" s="2">
        <v>42920</v>
      </c>
      <c r="B96">
        <v>9.94</v>
      </c>
      <c r="C96" s="6">
        <v>1.125199400848</v>
      </c>
      <c r="D96" s="8">
        <f t="shared" si="6"/>
        <v>0.31130413440829763</v>
      </c>
      <c r="E96">
        <f t="shared" si="7"/>
        <v>1</v>
      </c>
      <c r="F96" s="8">
        <f t="shared" si="11"/>
        <v>1.2939793109751998</v>
      </c>
      <c r="G96">
        <f t="shared" si="8"/>
        <v>0</v>
      </c>
      <c r="H96" s="8">
        <f t="shared" si="9"/>
        <v>6.6055849124467727</v>
      </c>
      <c r="I96">
        <v>1.1499999999999999</v>
      </c>
      <c r="J96">
        <f t="shared" si="10"/>
        <v>1.2939793109751998</v>
      </c>
    </row>
    <row r="97" spans="1:10" x14ac:dyDescent="0.25">
      <c r="A97" s="2">
        <v>42921</v>
      </c>
      <c r="B97">
        <v>1.1599999999999999</v>
      </c>
      <c r="C97" s="6">
        <v>1.8453143364529998</v>
      </c>
      <c r="D97" s="8">
        <f t="shared" si="6"/>
        <v>1.2734156213292473</v>
      </c>
      <c r="E97">
        <f t="shared" si="7"/>
        <v>1</v>
      </c>
      <c r="F97" s="8">
        <f t="shared" si="11"/>
        <v>2.1221114869209496</v>
      </c>
      <c r="G97">
        <f t="shared" si="8"/>
        <v>0</v>
      </c>
      <c r="H97" s="8">
        <f t="shared" si="9"/>
        <v>6.6055849124467727</v>
      </c>
      <c r="I97">
        <v>1.1499999999999999</v>
      </c>
      <c r="J97">
        <f t="shared" si="10"/>
        <v>2.1221114869209496</v>
      </c>
    </row>
    <row r="98" spans="1:10" x14ac:dyDescent="0.25">
      <c r="A98" s="2">
        <v>42922</v>
      </c>
      <c r="B98">
        <v>0.18</v>
      </c>
      <c r="C98" s="6">
        <v>2.0471479299999999</v>
      </c>
      <c r="D98" s="8">
        <f t="shared" si="6"/>
        <v>3.4476357408292473</v>
      </c>
      <c r="E98">
        <f t="shared" si="7"/>
        <v>1</v>
      </c>
      <c r="F98" s="8">
        <f t="shared" si="11"/>
        <v>2.3542201194999999</v>
      </c>
      <c r="G98">
        <f t="shared" si="8"/>
        <v>0</v>
      </c>
      <c r="H98" s="8">
        <f t="shared" si="9"/>
        <v>6.6055849124467727</v>
      </c>
      <c r="I98">
        <v>1.1499999999999999</v>
      </c>
      <c r="J98">
        <f t="shared" si="10"/>
        <v>2.3542201194999999</v>
      </c>
    </row>
    <row r="99" spans="1:10" x14ac:dyDescent="0.25">
      <c r="A99" s="2">
        <v>42923</v>
      </c>
      <c r="B99">
        <v>0.67</v>
      </c>
      <c r="C99" s="6">
        <v>3.0042564954129998</v>
      </c>
      <c r="D99" s="8">
        <f t="shared" si="6"/>
        <v>6.2325307105541974</v>
      </c>
      <c r="E99">
        <f t="shared" si="7"/>
        <v>1</v>
      </c>
      <c r="F99" s="8">
        <f t="shared" si="11"/>
        <v>3.4548949697249496</v>
      </c>
      <c r="G99">
        <f t="shared" si="8"/>
        <v>0</v>
      </c>
      <c r="H99" s="8">
        <f t="shared" si="9"/>
        <v>6.6055849124467727</v>
      </c>
      <c r="I99">
        <v>1.1499999999999999</v>
      </c>
      <c r="J99">
        <f t="shared" si="10"/>
        <v>3.4548949697249496</v>
      </c>
    </row>
    <row r="100" spans="1:10" x14ac:dyDescent="0.25">
      <c r="A100" s="2">
        <v>42924</v>
      </c>
      <c r="B100">
        <v>0</v>
      </c>
      <c r="C100" s="6">
        <v>4.1977536158930002</v>
      </c>
      <c r="D100" s="8">
        <f t="shared" si="6"/>
        <v>11.059947368831146</v>
      </c>
      <c r="E100">
        <f t="shared" si="7"/>
        <v>1</v>
      </c>
      <c r="F100" s="8">
        <f t="shared" si="11"/>
        <v>4.8274166582769498</v>
      </c>
      <c r="G100">
        <f t="shared" si="8"/>
        <v>0</v>
      </c>
      <c r="H100" s="8">
        <f t="shared" si="9"/>
        <v>6.6055849124467727</v>
      </c>
      <c r="I100">
        <v>1.1499999999999999</v>
      </c>
      <c r="J100">
        <f t="shared" si="10"/>
        <v>4.8274166582769498</v>
      </c>
    </row>
    <row r="101" spans="1:10" x14ac:dyDescent="0.25">
      <c r="A101" s="2">
        <v>42925</v>
      </c>
      <c r="B101">
        <v>1.39</v>
      </c>
      <c r="C101" s="6">
        <v>1.9521679743729998</v>
      </c>
      <c r="D101" s="8">
        <f t="shared" si="6"/>
        <v>11.914940539360096</v>
      </c>
      <c r="E101">
        <f t="shared" si="7"/>
        <v>1</v>
      </c>
      <c r="F101" s="8">
        <f t="shared" si="11"/>
        <v>2.2449931705289496</v>
      </c>
      <c r="G101">
        <f t="shared" si="8"/>
        <v>0</v>
      </c>
      <c r="H101" s="8">
        <f t="shared" si="9"/>
        <v>6.6055849124467727</v>
      </c>
      <c r="I101">
        <v>1.1499999999999999</v>
      </c>
      <c r="J101">
        <f t="shared" si="10"/>
        <v>2.2449931705289496</v>
      </c>
    </row>
    <row r="102" spans="1:10" x14ac:dyDescent="0.25">
      <c r="A102" s="2">
        <v>42926</v>
      </c>
      <c r="B102">
        <v>5.95</v>
      </c>
      <c r="C102" s="6">
        <v>1.2267434331249998</v>
      </c>
      <c r="D102" s="8">
        <f t="shared" si="6"/>
        <v>7.3756954874538456</v>
      </c>
      <c r="E102">
        <f t="shared" si="7"/>
        <v>1</v>
      </c>
      <c r="F102" s="8">
        <f t="shared" si="11"/>
        <v>1.4107549480937496</v>
      </c>
      <c r="G102">
        <f t="shared" si="8"/>
        <v>0</v>
      </c>
      <c r="H102" s="8">
        <f t="shared" si="9"/>
        <v>6.6055849124467727</v>
      </c>
      <c r="I102">
        <v>1.1499999999999999</v>
      </c>
      <c r="J102">
        <f t="shared" si="10"/>
        <v>1.4107549480937496</v>
      </c>
    </row>
    <row r="103" spans="1:10" x14ac:dyDescent="0.25">
      <c r="A103" s="2">
        <v>42927</v>
      </c>
      <c r="B103">
        <v>0.45</v>
      </c>
      <c r="C103" s="6">
        <v>2.6663860705279996</v>
      </c>
      <c r="D103" s="8">
        <f t="shared" si="6"/>
        <v>9.9387117471504851</v>
      </c>
      <c r="E103">
        <f t="shared" si="7"/>
        <v>1</v>
      </c>
      <c r="F103" s="8">
        <f t="shared" si="11"/>
        <v>3.0130162596966392</v>
      </c>
      <c r="G103">
        <f t="shared" si="8"/>
        <v>0</v>
      </c>
      <c r="H103" s="8">
        <f t="shared" si="9"/>
        <v>6.6055849124467727</v>
      </c>
      <c r="I103">
        <f>I102-(1.15-0.35)/40</f>
        <v>1.1299999999999999</v>
      </c>
      <c r="J103">
        <f t="shared" si="10"/>
        <v>3.0130162596966392</v>
      </c>
    </row>
    <row r="104" spans="1:10" x14ac:dyDescent="0.25">
      <c r="A104" s="2">
        <v>42928</v>
      </c>
      <c r="B104">
        <v>0</v>
      </c>
      <c r="C104" s="6">
        <v>3.2192872574879994</v>
      </c>
      <c r="D104" s="8">
        <f t="shared" si="6"/>
        <v>13.512120602962163</v>
      </c>
      <c r="E104">
        <f t="shared" si="7"/>
        <v>1</v>
      </c>
      <c r="F104" s="8">
        <f t="shared" si="11"/>
        <v>3.573408855811679</v>
      </c>
      <c r="G104">
        <f t="shared" si="8"/>
        <v>0</v>
      </c>
      <c r="H104" s="8">
        <f t="shared" si="9"/>
        <v>6.6055849124467727</v>
      </c>
      <c r="I104">
        <f t="shared" ref="I104:I142" si="12">I103-(1.15-0.35)/40</f>
        <v>1.1099999999999999</v>
      </c>
      <c r="J104">
        <f t="shared" si="10"/>
        <v>3.573408855811679</v>
      </c>
    </row>
    <row r="105" spans="1:10" x14ac:dyDescent="0.25">
      <c r="A105" s="2">
        <v>42929</v>
      </c>
      <c r="B105">
        <v>1.1200000000000001</v>
      </c>
      <c r="C105" s="6">
        <v>3.2276781331250004</v>
      </c>
      <c r="D105" s="8">
        <f t="shared" si="6"/>
        <v>15.910289768068413</v>
      </c>
      <c r="E105">
        <f t="shared" si="7"/>
        <v>1</v>
      </c>
      <c r="F105" s="8">
        <f t="shared" si="11"/>
        <v>3.5181691651062499</v>
      </c>
      <c r="G105">
        <f t="shared" si="8"/>
        <v>0</v>
      </c>
      <c r="H105" s="8">
        <f t="shared" si="9"/>
        <v>6.6055849124467727</v>
      </c>
      <c r="I105">
        <f t="shared" si="12"/>
        <v>1.0899999999999999</v>
      </c>
      <c r="J105">
        <f t="shared" si="10"/>
        <v>3.5181691651062499</v>
      </c>
    </row>
    <row r="106" spans="1:10" x14ac:dyDescent="0.25">
      <c r="A106" s="2">
        <v>42930</v>
      </c>
      <c r="B106">
        <v>1.06</v>
      </c>
      <c r="C106" s="6">
        <v>3.3353679354879997</v>
      </c>
      <c r="D106" s="8">
        <f t="shared" si="6"/>
        <v>18.419133459040573</v>
      </c>
      <c r="E106">
        <f t="shared" si="7"/>
        <v>1</v>
      </c>
      <c r="F106" s="8">
        <f t="shared" si="11"/>
        <v>3.5688436909721593</v>
      </c>
      <c r="G106">
        <f t="shared" si="8"/>
        <v>0</v>
      </c>
      <c r="H106" s="8">
        <f t="shared" si="9"/>
        <v>6.6055849124467727</v>
      </c>
      <c r="I106">
        <f t="shared" si="12"/>
        <v>1.0699999999999998</v>
      </c>
      <c r="J106">
        <f t="shared" si="10"/>
        <v>3.5688436909721593</v>
      </c>
    </row>
    <row r="107" spans="1:10" x14ac:dyDescent="0.25">
      <c r="A107" s="2">
        <v>42931</v>
      </c>
      <c r="B107">
        <v>2.74</v>
      </c>
      <c r="C107" s="6">
        <v>2.4343551610879999</v>
      </c>
      <c r="D107" s="8">
        <f t="shared" si="6"/>
        <v>18.235206378182973</v>
      </c>
      <c r="E107">
        <f t="shared" si="7"/>
        <v>1</v>
      </c>
      <c r="F107" s="8">
        <f t="shared" si="11"/>
        <v>2.5560729191423994</v>
      </c>
      <c r="G107">
        <f t="shared" si="8"/>
        <v>0</v>
      </c>
      <c r="H107" s="8">
        <f t="shared" si="9"/>
        <v>6.6055849124467727</v>
      </c>
      <c r="I107">
        <f t="shared" si="12"/>
        <v>1.0499999999999998</v>
      </c>
      <c r="J107">
        <f t="shared" si="10"/>
        <v>2.5560729191423994</v>
      </c>
    </row>
    <row r="108" spans="1:10" x14ac:dyDescent="0.25">
      <c r="A108" s="2">
        <v>42932</v>
      </c>
      <c r="B108">
        <v>0</v>
      </c>
      <c r="C108" s="6">
        <v>4.4307375508479989</v>
      </c>
      <c r="D108" s="8">
        <f t="shared" si="6"/>
        <v>22.79886605555641</v>
      </c>
      <c r="E108">
        <f t="shared" si="7"/>
        <v>1</v>
      </c>
      <c r="F108" s="8">
        <f t="shared" si="11"/>
        <v>4.5636596773734377</v>
      </c>
      <c r="G108">
        <f t="shared" si="8"/>
        <v>0</v>
      </c>
      <c r="H108" s="8">
        <f t="shared" si="9"/>
        <v>6.6055849124467727</v>
      </c>
      <c r="I108">
        <f t="shared" si="12"/>
        <v>1.0299999999999998</v>
      </c>
      <c r="J108">
        <f t="shared" si="10"/>
        <v>4.5636596773734377</v>
      </c>
    </row>
    <row r="109" spans="1:10" x14ac:dyDescent="0.25">
      <c r="A109" s="2">
        <v>42933</v>
      </c>
      <c r="B109">
        <v>0</v>
      </c>
      <c r="C109" s="6">
        <v>4.9658572594130002</v>
      </c>
      <c r="D109" s="8">
        <f t="shared" si="6"/>
        <v>27.814381887563538</v>
      </c>
      <c r="E109">
        <f t="shared" si="7"/>
        <v>1</v>
      </c>
      <c r="F109" s="8">
        <f t="shared" si="11"/>
        <v>5.0155158320071287</v>
      </c>
      <c r="G109">
        <f t="shared" si="8"/>
        <v>0</v>
      </c>
      <c r="H109" s="8">
        <f t="shared" si="9"/>
        <v>6.6055849124467727</v>
      </c>
      <c r="I109">
        <f t="shared" si="12"/>
        <v>1.0099999999999998</v>
      </c>
      <c r="J109">
        <f t="shared" si="10"/>
        <v>5.0155158320071287</v>
      </c>
    </row>
    <row r="110" spans="1:10" x14ac:dyDescent="0.25">
      <c r="A110" s="2">
        <v>42934</v>
      </c>
      <c r="B110">
        <v>0</v>
      </c>
      <c r="C110" s="6">
        <v>4.2497952455680013</v>
      </c>
      <c r="D110" s="8">
        <f t="shared" si="6"/>
        <v>32.021679180675861</v>
      </c>
      <c r="E110">
        <f t="shared" si="7"/>
        <v>1</v>
      </c>
      <c r="F110" s="8">
        <f t="shared" si="11"/>
        <v>4.2072972931123207</v>
      </c>
      <c r="G110">
        <f t="shared" si="8"/>
        <v>0</v>
      </c>
      <c r="H110" s="8">
        <f t="shared" si="9"/>
        <v>6.6055849124467727</v>
      </c>
      <c r="I110">
        <f t="shared" si="12"/>
        <v>0.98999999999999977</v>
      </c>
      <c r="J110">
        <f t="shared" si="10"/>
        <v>4.2072972931123207</v>
      </c>
    </row>
    <row r="111" spans="1:10" x14ac:dyDescent="0.25">
      <c r="A111" s="2">
        <v>42935</v>
      </c>
      <c r="B111">
        <v>2.66</v>
      </c>
      <c r="C111" s="6">
        <v>1.8237853736529999</v>
      </c>
      <c r="D111" s="8">
        <f t="shared" si="6"/>
        <v>31.130750993119268</v>
      </c>
      <c r="E111">
        <f t="shared" si="7"/>
        <v>1</v>
      </c>
      <c r="F111" s="8">
        <f t="shared" si="11"/>
        <v>1.7690718124434095</v>
      </c>
      <c r="G111">
        <f t="shared" si="8"/>
        <v>0</v>
      </c>
      <c r="H111" s="8">
        <f t="shared" si="9"/>
        <v>6.6055849124467727</v>
      </c>
      <c r="I111">
        <f t="shared" si="12"/>
        <v>0.96999999999999975</v>
      </c>
      <c r="J111">
        <f t="shared" si="10"/>
        <v>1.7690718124434095</v>
      </c>
    </row>
    <row r="112" spans="1:10" x14ac:dyDescent="0.25">
      <c r="A112" s="2">
        <v>42936</v>
      </c>
      <c r="B112">
        <v>0.75</v>
      </c>
      <c r="C112" s="6">
        <v>2.2538495300000001</v>
      </c>
      <c r="D112" s="8">
        <f t="shared" si="6"/>
        <v>32.521908046619266</v>
      </c>
      <c r="E112">
        <f t="shared" si="7"/>
        <v>1</v>
      </c>
      <c r="F112" s="8">
        <f t="shared" si="11"/>
        <v>2.1411570534999993</v>
      </c>
      <c r="G112">
        <f t="shared" si="8"/>
        <v>0</v>
      </c>
      <c r="H112" s="8">
        <f t="shared" si="9"/>
        <v>6.6055849124467727</v>
      </c>
      <c r="I112">
        <f t="shared" si="12"/>
        <v>0.94999999999999973</v>
      </c>
      <c r="J112">
        <f t="shared" si="10"/>
        <v>2.1411570534999993</v>
      </c>
    </row>
    <row r="113" spans="1:10" x14ac:dyDescent="0.25">
      <c r="A113" s="2">
        <v>42937</v>
      </c>
      <c r="B113">
        <v>3.17</v>
      </c>
      <c r="C113" s="6">
        <v>1.7913971339679997</v>
      </c>
      <c r="D113" s="8">
        <f t="shared" si="6"/>
        <v>31.017907381209504</v>
      </c>
      <c r="E113">
        <f t="shared" si="7"/>
        <v>1</v>
      </c>
      <c r="F113" s="8">
        <f t="shared" si="11"/>
        <v>1.6659993345902393</v>
      </c>
      <c r="G113">
        <f t="shared" si="8"/>
        <v>0</v>
      </c>
      <c r="H113" s="8">
        <f t="shared" si="9"/>
        <v>6.6055849124467727</v>
      </c>
      <c r="I113">
        <f t="shared" si="12"/>
        <v>0.92999999999999972</v>
      </c>
      <c r="J113">
        <f t="shared" si="10"/>
        <v>1.6659993345902393</v>
      </c>
    </row>
    <row r="114" spans="1:10" x14ac:dyDescent="0.25">
      <c r="A114" s="2">
        <v>42938</v>
      </c>
      <c r="B114">
        <v>8.17</v>
      </c>
      <c r="C114" s="6">
        <v>0.79707311085299981</v>
      </c>
      <c r="D114" s="8">
        <f t="shared" si="6"/>
        <v>23.573243912085736</v>
      </c>
      <c r="E114">
        <f t="shared" si="7"/>
        <v>1</v>
      </c>
      <c r="F114" s="8">
        <f t="shared" si="11"/>
        <v>0.72533653087622962</v>
      </c>
      <c r="G114">
        <f t="shared" si="8"/>
        <v>0</v>
      </c>
      <c r="H114" s="8">
        <f t="shared" si="9"/>
        <v>6.6055849124467727</v>
      </c>
      <c r="I114">
        <f t="shared" si="12"/>
        <v>0.9099999999999997</v>
      </c>
      <c r="J114">
        <f t="shared" si="10"/>
        <v>0.72533653087622962</v>
      </c>
    </row>
    <row r="115" spans="1:10" x14ac:dyDescent="0.25">
      <c r="A115" s="2">
        <v>42939</v>
      </c>
      <c r="B115">
        <v>9.02</v>
      </c>
      <c r="C115" s="6">
        <v>1.2605129944479998</v>
      </c>
      <c r="D115" s="8">
        <f t="shared" si="6"/>
        <v>15.675100477144458</v>
      </c>
      <c r="E115">
        <f t="shared" si="7"/>
        <v>1</v>
      </c>
      <c r="F115" s="8">
        <f t="shared" si="11"/>
        <v>1.1218565650587193</v>
      </c>
      <c r="G115">
        <f t="shared" si="8"/>
        <v>0</v>
      </c>
      <c r="H115" s="8">
        <f t="shared" si="9"/>
        <v>6.6055849124467727</v>
      </c>
      <c r="I115">
        <f t="shared" si="12"/>
        <v>0.88999999999999968</v>
      </c>
      <c r="J115">
        <f t="shared" si="10"/>
        <v>1.1218565650587193</v>
      </c>
    </row>
    <row r="116" spans="1:10" x14ac:dyDescent="0.25">
      <c r="A116" s="2">
        <v>42940</v>
      </c>
      <c r="B116">
        <v>0.27</v>
      </c>
      <c r="C116" s="6">
        <v>2.5128148654079996</v>
      </c>
      <c r="D116" s="8">
        <f t="shared" si="6"/>
        <v>17.591249410049418</v>
      </c>
      <c r="E116">
        <f t="shared" si="7"/>
        <v>1</v>
      </c>
      <c r="F116" s="8">
        <f t="shared" si="11"/>
        <v>2.1861489329049588</v>
      </c>
      <c r="G116">
        <f t="shared" si="8"/>
        <v>0</v>
      </c>
      <c r="H116" s="8">
        <f t="shared" si="9"/>
        <v>6.6055849124467727</v>
      </c>
      <c r="I116">
        <f t="shared" si="12"/>
        <v>0.86999999999999966</v>
      </c>
      <c r="J116">
        <f t="shared" si="10"/>
        <v>2.1861489329049588</v>
      </c>
    </row>
    <row r="117" spans="1:10" x14ac:dyDescent="0.25">
      <c r="A117" s="2">
        <v>42941</v>
      </c>
      <c r="B117">
        <v>0.82</v>
      </c>
      <c r="C117" s="6">
        <v>1.7153984875729997</v>
      </c>
      <c r="D117" s="8">
        <f t="shared" si="6"/>
        <v>18.229338124486468</v>
      </c>
      <c r="E117">
        <f t="shared" si="7"/>
        <v>1</v>
      </c>
      <c r="F117" s="8">
        <f t="shared" si="11"/>
        <v>1.4580887144370491</v>
      </c>
      <c r="G117">
        <f t="shared" si="8"/>
        <v>0</v>
      </c>
      <c r="H117" s="8">
        <f t="shared" si="9"/>
        <v>6.6055849124467727</v>
      </c>
      <c r="I117">
        <f t="shared" si="12"/>
        <v>0.84999999999999964</v>
      </c>
      <c r="J117">
        <f t="shared" si="10"/>
        <v>1.4580887144370491</v>
      </c>
    </row>
    <row r="118" spans="1:10" x14ac:dyDescent="0.25">
      <c r="A118" s="2">
        <v>42942</v>
      </c>
      <c r="B118">
        <v>4.92</v>
      </c>
      <c r="C118" s="6">
        <v>2.6284152007679999</v>
      </c>
      <c r="D118" s="8">
        <f t="shared" si="6"/>
        <v>15.490922741123905</v>
      </c>
      <c r="E118">
        <f t="shared" si="7"/>
        <v>1</v>
      </c>
      <c r="F118" s="8">
        <f t="shared" si="11"/>
        <v>2.1815846166374389</v>
      </c>
      <c r="G118">
        <f t="shared" si="8"/>
        <v>0</v>
      </c>
      <c r="H118" s="8">
        <f t="shared" si="9"/>
        <v>6.6055849124467727</v>
      </c>
      <c r="I118">
        <f t="shared" si="12"/>
        <v>0.82999999999999963</v>
      </c>
      <c r="J118">
        <f t="shared" si="10"/>
        <v>2.1815846166374389</v>
      </c>
    </row>
    <row r="119" spans="1:10" x14ac:dyDescent="0.25">
      <c r="A119" s="2">
        <v>42943</v>
      </c>
      <c r="B119">
        <v>3.9</v>
      </c>
      <c r="C119" s="6">
        <v>3.0042564954129998</v>
      </c>
      <c r="D119" s="8">
        <f t="shared" si="6"/>
        <v>14.024370502408432</v>
      </c>
      <c r="E119">
        <f t="shared" si="7"/>
        <v>1</v>
      </c>
      <c r="F119" s="8">
        <f t="shared" si="11"/>
        <v>2.4334477612845284</v>
      </c>
      <c r="G119">
        <f t="shared" si="8"/>
        <v>0</v>
      </c>
      <c r="H119" s="8">
        <f t="shared" si="9"/>
        <v>6.6055849124467727</v>
      </c>
      <c r="I119">
        <f t="shared" si="12"/>
        <v>0.80999999999999961</v>
      </c>
      <c r="J119">
        <f t="shared" si="10"/>
        <v>2.4334477612845284</v>
      </c>
    </row>
    <row r="120" spans="1:10" x14ac:dyDescent="0.25">
      <c r="A120" s="2">
        <v>42944</v>
      </c>
      <c r="B120">
        <v>0</v>
      </c>
      <c r="C120" s="6">
        <v>2.8701737099679994</v>
      </c>
      <c r="D120" s="8">
        <f t="shared" si="6"/>
        <v>16.29180773328315</v>
      </c>
      <c r="E120">
        <f t="shared" si="7"/>
        <v>1</v>
      </c>
      <c r="F120" s="8">
        <f t="shared" si="11"/>
        <v>2.2674372308747182</v>
      </c>
      <c r="G120">
        <f t="shared" si="8"/>
        <v>0</v>
      </c>
      <c r="H120" s="8">
        <f t="shared" si="9"/>
        <v>6.6055849124467727</v>
      </c>
      <c r="I120">
        <f t="shared" si="12"/>
        <v>0.78999999999999959</v>
      </c>
      <c r="J120">
        <f t="shared" si="10"/>
        <v>2.2674372308747182</v>
      </c>
    </row>
    <row r="121" spans="1:10" x14ac:dyDescent="0.25">
      <c r="A121" s="2">
        <v>42945</v>
      </c>
      <c r="B121">
        <v>1.55</v>
      </c>
      <c r="C121" s="6">
        <v>3.0741905371730001</v>
      </c>
      <c r="D121" s="8">
        <f t="shared" si="6"/>
        <v>17.108934446906357</v>
      </c>
      <c r="E121">
        <f t="shared" si="7"/>
        <v>1</v>
      </c>
      <c r="F121" s="8">
        <f t="shared" si="11"/>
        <v>2.3671267136232088</v>
      </c>
      <c r="G121">
        <f t="shared" si="8"/>
        <v>0</v>
      </c>
      <c r="H121" s="8">
        <f t="shared" si="9"/>
        <v>6.6055849124467727</v>
      </c>
      <c r="I121">
        <f t="shared" si="12"/>
        <v>0.76999999999999957</v>
      </c>
      <c r="J121">
        <f t="shared" si="10"/>
        <v>2.3671267136232088</v>
      </c>
    </row>
    <row r="122" spans="1:10" x14ac:dyDescent="0.25">
      <c r="A122" s="2">
        <v>42946</v>
      </c>
      <c r="B122">
        <v>2.39</v>
      </c>
      <c r="C122" s="6">
        <v>3.2276781331250004</v>
      </c>
      <c r="D122" s="8">
        <f t="shared" si="6"/>
        <v>17.139693046750104</v>
      </c>
      <c r="E122">
        <f t="shared" si="7"/>
        <v>1</v>
      </c>
      <c r="F122" s="8">
        <f t="shared" si="11"/>
        <v>2.4207585998437491</v>
      </c>
      <c r="G122">
        <f t="shared" si="8"/>
        <v>0</v>
      </c>
      <c r="H122" s="8">
        <f t="shared" si="9"/>
        <v>6.6055849124467727</v>
      </c>
      <c r="I122">
        <f t="shared" si="12"/>
        <v>0.74999999999999956</v>
      </c>
      <c r="J122">
        <f t="shared" si="10"/>
        <v>2.4207585998437491</v>
      </c>
    </row>
    <row r="123" spans="1:10" x14ac:dyDescent="0.25">
      <c r="A123" s="2">
        <v>42947</v>
      </c>
      <c r="B123">
        <v>2.7</v>
      </c>
      <c r="C123" s="6">
        <v>3.1001388799999998</v>
      </c>
      <c r="D123" s="8">
        <f t="shared" si="6"/>
        <v>16.702794429150103</v>
      </c>
      <c r="E123">
        <f t="shared" si="7"/>
        <v>1</v>
      </c>
      <c r="F123" s="8">
        <f t="shared" si="11"/>
        <v>2.2631013823999986</v>
      </c>
      <c r="G123">
        <f t="shared" si="8"/>
        <v>0</v>
      </c>
      <c r="H123" s="8">
        <f t="shared" si="9"/>
        <v>6.6055849124467727</v>
      </c>
      <c r="I123">
        <f t="shared" si="12"/>
        <v>0.72999999999999954</v>
      </c>
      <c r="J123">
        <f t="shared" si="10"/>
        <v>2.2631013823999986</v>
      </c>
    </row>
    <row r="124" spans="1:10" x14ac:dyDescent="0.25">
      <c r="A124" s="2">
        <v>42948</v>
      </c>
      <c r="B124">
        <v>0.55000000000000004</v>
      </c>
      <c r="C124" s="6">
        <v>2.8246079524530003</v>
      </c>
      <c r="D124" s="8">
        <f t="shared" si="6"/>
        <v>18.158266075391733</v>
      </c>
      <c r="E124">
        <f t="shared" si="7"/>
        <v>1</v>
      </c>
      <c r="F124" s="8">
        <f t="shared" si="11"/>
        <v>2.0054716462416291</v>
      </c>
      <c r="G124">
        <f t="shared" si="8"/>
        <v>0</v>
      </c>
      <c r="H124" s="8">
        <f t="shared" si="9"/>
        <v>6.6055849124467727</v>
      </c>
      <c r="I124">
        <f t="shared" si="12"/>
        <v>0.70999999999999952</v>
      </c>
      <c r="J124">
        <f t="shared" si="10"/>
        <v>2.0054716462416291</v>
      </c>
    </row>
    <row r="125" spans="1:10" x14ac:dyDescent="0.25">
      <c r="A125" s="2">
        <v>42949</v>
      </c>
      <c r="B125">
        <v>3.94</v>
      </c>
      <c r="C125" s="6">
        <v>2.4343551610879999</v>
      </c>
      <c r="D125" s="8">
        <f t="shared" si="6"/>
        <v>15.897971136542454</v>
      </c>
      <c r="E125">
        <f t="shared" si="7"/>
        <v>1</v>
      </c>
      <c r="F125" s="8">
        <f t="shared" si="11"/>
        <v>1.6797050611507187</v>
      </c>
      <c r="G125">
        <f t="shared" si="8"/>
        <v>0</v>
      </c>
      <c r="H125" s="8">
        <f t="shared" si="9"/>
        <v>6.6055849124467727</v>
      </c>
      <c r="I125">
        <f t="shared" si="12"/>
        <v>0.6899999999999995</v>
      </c>
      <c r="J125">
        <f t="shared" si="10"/>
        <v>1.6797050611507187</v>
      </c>
    </row>
    <row r="126" spans="1:10" x14ac:dyDescent="0.25">
      <c r="A126" s="2">
        <v>42950</v>
      </c>
      <c r="B126">
        <v>1.95</v>
      </c>
      <c r="C126" s="6">
        <v>3.1515902552479993</v>
      </c>
      <c r="D126" s="8">
        <f t="shared" si="6"/>
        <v>16.059536607558613</v>
      </c>
      <c r="E126">
        <f t="shared" si="7"/>
        <v>1</v>
      </c>
      <c r="F126" s="8">
        <f t="shared" si="11"/>
        <v>2.1115654710161578</v>
      </c>
      <c r="G126">
        <f t="shared" si="8"/>
        <v>0</v>
      </c>
      <c r="H126" s="8">
        <f t="shared" si="9"/>
        <v>6.6055849124467727</v>
      </c>
      <c r="I126">
        <f t="shared" si="12"/>
        <v>0.66999999999999948</v>
      </c>
      <c r="J126">
        <f t="shared" si="10"/>
        <v>2.1115654710161578</v>
      </c>
    </row>
    <row r="127" spans="1:10" x14ac:dyDescent="0.25">
      <c r="A127" s="2">
        <v>42951</v>
      </c>
      <c r="B127">
        <v>2.04</v>
      </c>
      <c r="C127" s="6">
        <v>2.5128148654079996</v>
      </c>
      <c r="D127" s="8">
        <f t="shared" si="6"/>
        <v>15.652866270073812</v>
      </c>
      <c r="E127">
        <f t="shared" si="7"/>
        <v>1</v>
      </c>
      <c r="F127" s="8">
        <f t="shared" si="11"/>
        <v>1.6333296625151983</v>
      </c>
      <c r="G127">
        <f t="shared" si="8"/>
        <v>0</v>
      </c>
      <c r="H127" s="8">
        <f t="shared" si="9"/>
        <v>6.6055849124467727</v>
      </c>
      <c r="I127">
        <f t="shared" si="12"/>
        <v>0.64999999999999947</v>
      </c>
      <c r="J127">
        <f t="shared" si="10"/>
        <v>1.6333296625151983</v>
      </c>
    </row>
    <row r="128" spans="1:10" x14ac:dyDescent="0.25">
      <c r="A128" s="2">
        <v>42952</v>
      </c>
      <c r="B128">
        <v>2.17</v>
      </c>
      <c r="C128" s="6">
        <v>3.021841541093</v>
      </c>
      <c r="D128" s="8">
        <f t="shared" si="6"/>
        <v>15.386626440962401</v>
      </c>
      <c r="E128">
        <f t="shared" si="7"/>
        <v>1</v>
      </c>
      <c r="F128" s="8">
        <f t="shared" si="11"/>
        <v>1.9037601708885883</v>
      </c>
      <c r="G128">
        <f t="shared" si="8"/>
        <v>0</v>
      </c>
      <c r="H128" s="8">
        <f t="shared" si="9"/>
        <v>6.6055849124467727</v>
      </c>
      <c r="I128">
        <f t="shared" si="12"/>
        <v>0.62999999999999945</v>
      </c>
      <c r="J128">
        <f t="shared" si="10"/>
        <v>1.9037601708885883</v>
      </c>
    </row>
    <row r="129" spans="1:10" x14ac:dyDescent="0.25">
      <c r="A129" s="2">
        <v>42953</v>
      </c>
      <c r="B129">
        <v>4.0599999999999996</v>
      </c>
      <c r="C129" s="6">
        <v>2.4145683006879999</v>
      </c>
      <c r="D129" s="8">
        <f t="shared" si="6"/>
        <v>12.799513104382079</v>
      </c>
      <c r="E129">
        <f t="shared" si="7"/>
        <v>1</v>
      </c>
      <c r="F129" s="8">
        <f t="shared" si="11"/>
        <v>1.4728866634196784</v>
      </c>
      <c r="G129">
        <f t="shared" si="8"/>
        <v>0</v>
      </c>
      <c r="H129" s="8">
        <f t="shared" si="9"/>
        <v>6.6055849124467727</v>
      </c>
      <c r="I129">
        <f t="shared" si="12"/>
        <v>0.60999999999999943</v>
      </c>
      <c r="J129">
        <f t="shared" si="10"/>
        <v>1.4728866634196784</v>
      </c>
    </row>
    <row r="130" spans="1:10" x14ac:dyDescent="0.25">
      <c r="A130" s="2">
        <v>42954</v>
      </c>
      <c r="B130">
        <v>0.37</v>
      </c>
      <c r="C130" s="6">
        <v>3.0655077473279992</v>
      </c>
      <c r="D130" s="8">
        <f t="shared" si="6"/>
        <v>14.238162675305597</v>
      </c>
      <c r="E130">
        <f t="shared" si="7"/>
        <v>1</v>
      </c>
      <c r="F130" s="8">
        <f t="shared" si="11"/>
        <v>1.8086495709235177</v>
      </c>
      <c r="G130">
        <f t="shared" si="8"/>
        <v>0</v>
      </c>
      <c r="H130" s="8">
        <f t="shared" si="9"/>
        <v>6.6055849124467727</v>
      </c>
      <c r="I130">
        <f t="shared" si="12"/>
        <v>0.58999999999999941</v>
      </c>
      <c r="J130">
        <f t="shared" si="10"/>
        <v>1.8086495709235177</v>
      </c>
    </row>
    <row r="131" spans="1:10" x14ac:dyDescent="0.25">
      <c r="A131" s="2">
        <v>42955</v>
      </c>
      <c r="B131">
        <v>0.04</v>
      </c>
      <c r="C131" s="6">
        <v>3.0828566219679998</v>
      </c>
      <c r="D131" s="8">
        <f t="shared" si="6"/>
        <v>15.955390949827356</v>
      </c>
      <c r="E131">
        <f t="shared" si="7"/>
        <v>1</v>
      </c>
      <c r="F131" s="8">
        <f t="shared" si="11"/>
        <v>1.757228274521758</v>
      </c>
      <c r="G131">
        <f t="shared" si="8"/>
        <v>0</v>
      </c>
      <c r="H131" s="8">
        <f t="shared" si="9"/>
        <v>6.6055849124467727</v>
      </c>
      <c r="I131">
        <f t="shared" si="12"/>
        <v>0.5699999999999994</v>
      </c>
      <c r="J131">
        <f t="shared" si="10"/>
        <v>1.757228274521758</v>
      </c>
    </row>
    <row r="132" spans="1:10" x14ac:dyDescent="0.25">
      <c r="A132" s="2">
        <v>42956</v>
      </c>
      <c r="B132">
        <v>0</v>
      </c>
      <c r="C132" s="6">
        <v>3.4645607009279997</v>
      </c>
      <c r="D132" s="8">
        <f t="shared" ref="D132:D195" si="13">MAX((D131+F132-B132),0)</f>
        <v>17.860899335337752</v>
      </c>
      <c r="E132">
        <f t="shared" ref="E132:E195" si="14">IF(D131&gt;$Q$2,1-(D131-$Q$2)/($Q$1-$Q$2),1)</f>
        <v>1</v>
      </c>
      <c r="F132" s="8">
        <f t="shared" si="11"/>
        <v>1.9055083855103976</v>
      </c>
      <c r="G132">
        <f t="shared" ref="G132:G184" si="15">IF(D132=0,B132-F132-D131,0)</f>
        <v>0</v>
      </c>
      <c r="H132" s="8">
        <f t="shared" ref="H132:H195" si="16">H131+G132</f>
        <v>6.6055849124467727</v>
      </c>
      <c r="I132">
        <f t="shared" si="12"/>
        <v>0.54999999999999938</v>
      </c>
      <c r="J132">
        <f t="shared" ref="J132:J195" si="17">I132*C132</f>
        <v>1.9055083855103976</v>
      </c>
    </row>
    <row r="133" spans="1:10" x14ac:dyDescent="0.25">
      <c r="A133" s="2">
        <v>42957</v>
      </c>
      <c r="B133">
        <v>0.49</v>
      </c>
      <c r="C133" s="6">
        <v>3.5982131125330001</v>
      </c>
      <c r="D133" s="8">
        <f t="shared" si="13"/>
        <v>19.277952284980241</v>
      </c>
      <c r="E133">
        <f t="shared" si="14"/>
        <v>1</v>
      </c>
      <c r="F133" s="8">
        <f t="shared" ref="F133:F196" si="18">E133*J133</f>
        <v>1.9070529496424877</v>
      </c>
      <c r="G133">
        <f t="shared" si="15"/>
        <v>0</v>
      </c>
      <c r="H133" s="8">
        <f t="shared" si="16"/>
        <v>6.6055849124467727</v>
      </c>
      <c r="I133">
        <f t="shared" si="12"/>
        <v>0.52999999999999936</v>
      </c>
      <c r="J133">
        <f t="shared" si="17"/>
        <v>1.9070529496424877</v>
      </c>
    </row>
    <row r="134" spans="1:10" x14ac:dyDescent="0.25">
      <c r="A134" s="2">
        <v>42958</v>
      </c>
      <c r="B134">
        <v>2.69</v>
      </c>
      <c r="C134" s="6">
        <v>2.0576286078929997</v>
      </c>
      <c r="D134" s="8">
        <f t="shared" si="13"/>
        <v>17.637342875005668</v>
      </c>
      <c r="E134">
        <f t="shared" si="14"/>
        <v>1</v>
      </c>
      <c r="F134" s="8">
        <f t="shared" si="18"/>
        <v>1.0493905900254286</v>
      </c>
      <c r="G134">
        <f t="shared" si="15"/>
        <v>0</v>
      </c>
      <c r="H134" s="8">
        <f t="shared" si="16"/>
        <v>6.6055849124467727</v>
      </c>
      <c r="I134">
        <f t="shared" si="12"/>
        <v>0.50999999999999934</v>
      </c>
      <c r="J134">
        <f t="shared" si="17"/>
        <v>1.0493905900254286</v>
      </c>
    </row>
    <row r="135" spans="1:10" x14ac:dyDescent="0.25">
      <c r="A135" s="2">
        <v>42959</v>
      </c>
      <c r="B135">
        <v>0.56000000000000005</v>
      </c>
      <c r="C135" s="6">
        <v>2.1098075361279998</v>
      </c>
      <c r="D135" s="8">
        <f t="shared" si="13"/>
        <v>18.111148567708387</v>
      </c>
      <c r="E135">
        <f t="shared" si="14"/>
        <v>1</v>
      </c>
      <c r="F135" s="8">
        <f t="shared" si="18"/>
        <v>1.0338056927027184</v>
      </c>
      <c r="G135">
        <f t="shared" si="15"/>
        <v>0</v>
      </c>
      <c r="H135" s="8">
        <f t="shared" si="16"/>
        <v>6.6055849124467727</v>
      </c>
      <c r="I135">
        <f t="shared" si="12"/>
        <v>0.48999999999999932</v>
      </c>
      <c r="J135">
        <f t="shared" si="17"/>
        <v>1.0338056927027184</v>
      </c>
    </row>
    <row r="136" spans="1:10" x14ac:dyDescent="0.25">
      <c r="A136" s="2">
        <v>42960</v>
      </c>
      <c r="B136">
        <v>0.39</v>
      </c>
      <c r="C136" s="6">
        <v>2.9510906209329995</v>
      </c>
      <c r="D136" s="8">
        <f t="shared" si="13"/>
        <v>19.108161159546896</v>
      </c>
      <c r="E136">
        <f t="shared" si="14"/>
        <v>1</v>
      </c>
      <c r="F136" s="8">
        <f t="shared" si="18"/>
        <v>1.3870125918385077</v>
      </c>
      <c r="G136">
        <f t="shared" si="15"/>
        <v>0</v>
      </c>
      <c r="H136" s="8">
        <f t="shared" si="16"/>
        <v>6.6055849124467727</v>
      </c>
      <c r="I136">
        <f t="shared" si="12"/>
        <v>0.46999999999999931</v>
      </c>
      <c r="J136">
        <f t="shared" si="17"/>
        <v>1.3870125918385077</v>
      </c>
    </row>
    <row r="137" spans="1:10" x14ac:dyDescent="0.25">
      <c r="A137" s="2">
        <v>42961</v>
      </c>
      <c r="B137">
        <v>8.92</v>
      </c>
      <c r="C137" s="6">
        <v>2.0050784178079999</v>
      </c>
      <c r="D137" s="8">
        <f t="shared" si="13"/>
        <v>11.090446447560494</v>
      </c>
      <c r="E137">
        <f t="shared" si="14"/>
        <v>1</v>
      </c>
      <c r="F137" s="8">
        <f t="shared" si="18"/>
        <v>0.90228528801359853</v>
      </c>
      <c r="G137">
        <f t="shared" si="15"/>
        <v>0</v>
      </c>
      <c r="H137" s="8">
        <f t="shared" si="16"/>
        <v>6.6055849124467727</v>
      </c>
      <c r="I137">
        <f t="shared" si="12"/>
        <v>0.44999999999999929</v>
      </c>
      <c r="J137">
        <f t="shared" si="17"/>
        <v>0.90228528801359853</v>
      </c>
    </row>
    <row r="138" spans="1:10" x14ac:dyDescent="0.25">
      <c r="A138" s="2">
        <v>42962</v>
      </c>
      <c r="B138">
        <v>0.47</v>
      </c>
      <c r="C138" s="6">
        <v>3.2693999999999996</v>
      </c>
      <c r="D138" s="8">
        <f t="shared" si="13"/>
        <v>12.026288447560491</v>
      </c>
      <c r="E138">
        <f t="shared" si="14"/>
        <v>1</v>
      </c>
      <c r="F138" s="8">
        <f t="shared" si="18"/>
        <v>1.4058419999999974</v>
      </c>
      <c r="G138">
        <f t="shared" si="15"/>
        <v>0</v>
      </c>
      <c r="H138" s="8">
        <f t="shared" si="16"/>
        <v>6.6055849124467727</v>
      </c>
      <c r="I138">
        <f t="shared" si="12"/>
        <v>0.42999999999999927</v>
      </c>
      <c r="J138">
        <f t="shared" si="17"/>
        <v>1.4058419999999974</v>
      </c>
    </row>
    <row r="139" spans="1:10" x14ac:dyDescent="0.25">
      <c r="A139" s="26">
        <v>42963</v>
      </c>
      <c r="B139" s="24">
        <v>1.8</v>
      </c>
      <c r="C139" s="99">
        <v>3.2192872574879994</v>
      </c>
      <c r="D139" s="10">
        <f t="shared" si="13"/>
        <v>11.546196223130568</v>
      </c>
      <c r="E139" s="24">
        <f t="shared" si="14"/>
        <v>1</v>
      </c>
      <c r="F139" s="10">
        <f t="shared" si="18"/>
        <v>1.3199077755700774</v>
      </c>
      <c r="G139" s="24">
        <f t="shared" si="15"/>
        <v>0</v>
      </c>
      <c r="H139" s="10">
        <f t="shared" si="16"/>
        <v>6.6055849124467727</v>
      </c>
      <c r="I139">
        <f t="shared" si="12"/>
        <v>0.40999999999999925</v>
      </c>
      <c r="J139" s="24">
        <f t="shared" si="17"/>
        <v>1.3199077755700774</v>
      </c>
    </row>
    <row r="140" spans="1:10" x14ac:dyDescent="0.25">
      <c r="A140" s="2">
        <v>42964</v>
      </c>
      <c r="B140">
        <v>6.88</v>
      </c>
      <c r="C140" s="6">
        <v>4.0128222919680008</v>
      </c>
      <c r="D140" s="8">
        <f t="shared" si="13"/>
        <v>6.2311969169980861</v>
      </c>
      <c r="E140">
        <f t="shared" si="14"/>
        <v>1</v>
      </c>
      <c r="F140" s="8">
        <f t="shared" si="18"/>
        <v>1.5650006938675172</v>
      </c>
      <c r="G140">
        <f t="shared" si="15"/>
        <v>0</v>
      </c>
      <c r="H140" s="8">
        <f t="shared" si="16"/>
        <v>6.6055849124467727</v>
      </c>
      <c r="I140">
        <f t="shared" si="12"/>
        <v>0.38999999999999924</v>
      </c>
      <c r="J140">
        <f t="shared" si="17"/>
        <v>1.5650006938675172</v>
      </c>
    </row>
    <row r="141" spans="1:10" x14ac:dyDescent="0.25">
      <c r="A141" s="2">
        <v>42965</v>
      </c>
      <c r="B141">
        <v>2</v>
      </c>
      <c r="C141" s="6">
        <v>3.0915060522929996</v>
      </c>
      <c r="D141" s="8">
        <f t="shared" si="13"/>
        <v>5.3750541563464935</v>
      </c>
      <c r="E141">
        <f t="shared" si="14"/>
        <v>1</v>
      </c>
      <c r="F141" s="8">
        <f t="shared" si="18"/>
        <v>1.1438572393484074</v>
      </c>
      <c r="G141">
        <f t="shared" si="15"/>
        <v>0</v>
      </c>
      <c r="H141" s="8">
        <f t="shared" si="16"/>
        <v>6.6055849124467727</v>
      </c>
      <c r="I141">
        <f t="shared" si="12"/>
        <v>0.36999999999999922</v>
      </c>
      <c r="J141">
        <f t="shared" si="17"/>
        <v>1.1438572393484074</v>
      </c>
    </row>
    <row r="142" spans="1:10" x14ac:dyDescent="0.25">
      <c r="A142" s="2">
        <v>42966</v>
      </c>
      <c r="B142">
        <v>0.13</v>
      </c>
      <c r="C142" s="6">
        <v>3.2527574552480001</v>
      </c>
      <c r="D142" s="8">
        <f t="shared" si="13"/>
        <v>6.3835192656832911</v>
      </c>
      <c r="E142">
        <f t="shared" si="14"/>
        <v>1</v>
      </c>
      <c r="F142" s="8">
        <f t="shared" si="18"/>
        <v>1.1384651093367975</v>
      </c>
      <c r="G142">
        <f t="shared" si="15"/>
        <v>0</v>
      </c>
      <c r="H142" s="8">
        <f t="shared" si="16"/>
        <v>6.6055849124467727</v>
      </c>
      <c r="I142">
        <f t="shared" si="12"/>
        <v>0.3499999999999992</v>
      </c>
      <c r="J142">
        <f t="shared" si="17"/>
        <v>1.1384651093367975</v>
      </c>
    </row>
    <row r="143" spans="1:10" x14ac:dyDescent="0.25">
      <c r="A143" s="2">
        <v>42967</v>
      </c>
      <c r="B143">
        <v>0</v>
      </c>
      <c r="C143" s="6">
        <v>2.8246079524530003</v>
      </c>
      <c r="D143" s="8">
        <f t="shared" si="13"/>
        <v>7.3721320490418387</v>
      </c>
      <c r="E143">
        <f t="shared" si="14"/>
        <v>1</v>
      </c>
      <c r="F143" s="8">
        <f t="shared" si="18"/>
        <v>0.98861278335854785</v>
      </c>
      <c r="G143">
        <f t="shared" si="15"/>
        <v>0</v>
      </c>
      <c r="H143" s="8">
        <f t="shared" si="16"/>
        <v>6.6055849124467727</v>
      </c>
      <c r="I143">
        <v>0.3499999999999992</v>
      </c>
      <c r="J143">
        <f t="shared" si="17"/>
        <v>0.98861278335854785</v>
      </c>
    </row>
    <row r="144" spans="1:10" x14ac:dyDescent="0.25">
      <c r="A144" s="2">
        <v>42968</v>
      </c>
      <c r="B144">
        <v>0.09</v>
      </c>
      <c r="C144" s="6">
        <v>2.6569198286130002</v>
      </c>
      <c r="D144" s="8">
        <f t="shared" si="13"/>
        <v>8.2120539890563862</v>
      </c>
      <c r="E144">
        <f t="shared" si="14"/>
        <v>1</v>
      </c>
      <c r="F144" s="8">
        <f t="shared" si="18"/>
        <v>0.92992194001454798</v>
      </c>
      <c r="G144">
        <f t="shared" si="15"/>
        <v>0</v>
      </c>
      <c r="H144" s="8">
        <f t="shared" si="16"/>
        <v>6.6055849124467727</v>
      </c>
      <c r="I144">
        <v>0.3499999999999992</v>
      </c>
      <c r="J144">
        <f t="shared" si="17"/>
        <v>0.92992194001454798</v>
      </c>
    </row>
    <row r="145" spans="1:10" x14ac:dyDescent="0.25">
      <c r="A145" s="2">
        <v>42969</v>
      </c>
      <c r="B145">
        <v>0.34</v>
      </c>
      <c r="C145" s="6">
        <v>1.5838309327729998</v>
      </c>
      <c r="D145" s="8">
        <f t="shared" si="13"/>
        <v>8.426394815526935</v>
      </c>
      <c r="E145">
        <f t="shared" si="14"/>
        <v>1</v>
      </c>
      <c r="F145" s="8">
        <f t="shared" si="18"/>
        <v>0.55434082647054861</v>
      </c>
      <c r="G145">
        <f t="shared" si="15"/>
        <v>0</v>
      </c>
      <c r="H145" s="8">
        <f t="shared" si="16"/>
        <v>6.6055849124467727</v>
      </c>
      <c r="I145">
        <v>0.3499999999999992</v>
      </c>
      <c r="J145">
        <f t="shared" si="17"/>
        <v>0.55434082647054861</v>
      </c>
    </row>
    <row r="146" spans="1:10" x14ac:dyDescent="0.25">
      <c r="A146" s="2">
        <v>42970</v>
      </c>
      <c r="B146">
        <v>0.09</v>
      </c>
      <c r="C146" s="6">
        <v>2.1098075361279998</v>
      </c>
      <c r="D146" s="8">
        <f t="shared" si="13"/>
        <v>9.0748274531717339</v>
      </c>
      <c r="E146">
        <f t="shared" si="14"/>
        <v>1</v>
      </c>
      <c r="F146" s="8">
        <f t="shared" si="18"/>
        <v>0.73843263764479827</v>
      </c>
      <c r="G146">
        <f t="shared" si="15"/>
        <v>0</v>
      </c>
      <c r="H146" s="8">
        <f t="shared" si="16"/>
        <v>6.6055849124467727</v>
      </c>
      <c r="I146">
        <v>0.3499999999999992</v>
      </c>
      <c r="J146">
        <f t="shared" si="17"/>
        <v>0.73843263764479827</v>
      </c>
    </row>
    <row r="147" spans="1:10" x14ac:dyDescent="0.25">
      <c r="A147" s="2">
        <v>42971</v>
      </c>
      <c r="B147">
        <v>0.14000000000000001</v>
      </c>
      <c r="C147" s="6">
        <v>2.8701737099679994</v>
      </c>
      <c r="D147" s="8">
        <f t="shared" si="13"/>
        <v>9.9393882516605316</v>
      </c>
      <c r="E147">
        <f t="shared" si="14"/>
        <v>1</v>
      </c>
      <c r="F147" s="8">
        <f t="shared" si="18"/>
        <v>1.0045607984887974</v>
      </c>
      <c r="G147">
        <f t="shared" si="15"/>
        <v>0</v>
      </c>
      <c r="H147" s="8">
        <f t="shared" si="16"/>
        <v>6.6055849124467727</v>
      </c>
      <c r="I147">
        <v>0.3499999999999992</v>
      </c>
      <c r="J147">
        <f t="shared" si="17"/>
        <v>1.0045607984887974</v>
      </c>
    </row>
    <row r="148" spans="1:10" x14ac:dyDescent="0.25">
      <c r="A148" s="2">
        <v>42972</v>
      </c>
      <c r="B148">
        <v>2.61</v>
      </c>
      <c r="C148" s="6">
        <v>1.9415436799999999</v>
      </c>
      <c r="D148" s="8">
        <f t="shared" si="13"/>
        <v>8.0089285396605305</v>
      </c>
      <c r="E148">
        <f t="shared" si="14"/>
        <v>1</v>
      </c>
      <c r="F148" s="8">
        <f t="shared" si="18"/>
        <v>0.67954028799999844</v>
      </c>
      <c r="G148">
        <f t="shared" si="15"/>
        <v>0</v>
      </c>
      <c r="H148" s="8">
        <f t="shared" si="16"/>
        <v>6.6055849124467727</v>
      </c>
      <c r="I148">
        <v>0.3499999999999992</v>
      </c>
      <c r="J148">
        <f t="shared" si="17"/>
        <v>0.67954028799999844</v>
      </c>
    </row>
    <row r="149" spans="1:10" x14ac:dyDescent="0.25">
      <c r="A149" s="2">
        <v>42973</v>
      </c>
      <c r="B149">
        <v>0.18</v>
      </c>
      <c r="C149" s="6">
        <v>1.9521679743729998</v>
      </c>
      <c r="D149" s="8">
        <f t="shared" si="13"/>
        <v>9.1954461217216306</v>
      </c>
      <c r="E149">
        <f t="shared" si="14"/>
        <v>1</v>
      </c>
      <c r="F149" s="8">
        <f t="shared" si="18"/>
        <v>1.3665175820610997</v>
      </c>
      <c r="G149">
        <f t="shared" si="15"/>
        <v>0</v>
      </c>
      <c r="H149" s="8">
        <f t="shared" si="16"/>
        <v>6.6055849124467727</v>
      </c>
      <c r="I149">
        <v>0.7</v>
      </c>
      <c r="J149">
        <f t="shared" si="17"/>
        <v>1.3665175820610997</v>
      </c>
    </row>
    <row r="150" spans="1:10" x14ac:dyDescent="0.25">
      <c r="A150" s="2">
        <v>42974</v>
      </c>
      <c r="B150">
        <v>0</v>
      </c>
      <c r="C150" s="6">
        <v>2.1409324054929999</v>
      </c>
      <c r="D150" s="8">
        <f t="shared" si="13"/>
        <v>10.69409880556673</v>
      </c>
      <c r="E150">
        <f t="shared" si="14"/>
        <v>1</v>
      </c>
      <c r="F150" s="8">
        <f t="shared" si="18"/>
        <v>1.4986526838450998</v>
      </c>
      <c r="G150">
        <f t="shared" si="15"/>
        <v>0</v>
      </c>
      <c r="H150" s="8">
        <f t="shared" si="16"/>
        <v>6.6055849124467727</v>
      </c>
      <c r="I150">
        <v>0.7</v>
      </c>
      <c r="J150">
        <f t="shared" si="17"/>
        <v>1.4986526838450998</v>
      </c>
    </row>
    <row r="151" spans="1:10" x14ac:dyDescent="0.25">
      <c r="A151" s="2">
        <v>42975</v>
      </c>
      <c r="B151">
        <v>0.22</v>
      </c>
      <c r="C151" s="6">
        <v>2.0156176398129997</v>
      </c>
      <c r="D151" s="8">
        <f t="shared" si="13"/>
        <v>11.885031153435829</v>
      </c>
      <c r="E151">
        <f t="shared" si="14"/>
        <v>1</v>
      </c>
      <c r="F151" s="8">
        <f t="shared" si="18"/>
        <v>1.4109323478690996</v>
      </c>
      <c r="G151">
        <f t="shared" si="15"/>
        <v>0</v>
      </c>
      <c r="H151" s="8">
        <f t="shared" si="16"/>
        <v>6.6055849124467727</v>
      </c>
      <c r="I151">
        <v>0.7</v>
      </c>
      <c r="J151">
        <f t="shared" si="17"/>
        <v>1.4109323478690996</v>
      </c>
    </row>
    <row r="152" spans="1:10" x14ac:dyDescent="0.25">
      <c r="A152" s="2">
        <v>42976</v>
      </c>
      <c r="B152">
        <v>0.01</v>
      </c>
      <c r="C152" s="6">
        <v>1.8130018196479998</v>
      </c>
      <c r="D152" s="8">
        <f t="shared" si="13"/>
        <v>13.14413242718943</v>
      </c>
      <c r="E152">
        <f t="shared" si="14"/>
        <v>1</v>
      </c>
      <c r="F152" s="8">
        <f t="shared" si="18"/>
        <v>1.2691012737535998</v>
      </c>
      <c r="G152">
        <f t="shared" si="15"/>
        <v>0</v>
      </c>
      <c r="H152" s="8">
        <f t="shared" si="16"/>
        <v>6.6055849124467727</v>
      </c>
      <c r="I152">
        <v>0.7</v>
      </c>
      <c r="J152">
        <f t="shared" si="17"/>
        <v>1.2691012737535998</v>
      </c>
    </row>
    <row r="153" spans="1:10" x14ac:dyDescent="0.25">
      <c r="A153" s="2">
        <v>42977</v>
      </c>
      <c r="B153">
        <v>0.61</v>
      </c>
      <c r="C153" s="6">
        <v>2.5612882294929999</v>
      </c>
      <c r="D153" s="8">
        <f t="shared" si="13"/>
        <v>14.32703418783453</v>
      </c>
      <c r="E153">
        <f t="shared" si="14"/>
        <v>1</v>
      </c>
      <c r="F153" s="8">
        <f t="shared" si="18"/>
        <v>1.7929017606450999</v>
      </c>
      <c r="G153">
        <f t="shared" si="15"/>
        <v>0</v>
      </c>
      <c r="H153" s="8">
        <f t="shared" si="16"/>
        <v>6.6055849124467727</v>
      </c>
      <c r="I153">
        <v>0.7</v>
      </c>
      <c r="J153">
        <f t="shared" si="17"/>
        <v>1.7929017606450999</v>
      </c>
    </row>
    <row r="154" spans="1:10" x14ac:dyDescent="0.25">
      <c r="A154" s="2">
        <v>42978</v>
      </c>
      <c r="B154">
        <v>0.13</v>
      </c>
      <c r="C154" s="6">
        <v>2.6852655538079993</v>
      </c>
      <c r="D154" s="8">
        <f t="shared" si="13"/>
        <v>16.07672007550013</v>
      </c>
      <c r="E154">
        <f t="shared" si="14"/>
        <v>1</v>
      </c>
      <c r="F154" s="8">
        <f t="shared" si="18"/>
        <v>1.8796858876655993</v>
      </c>
      <c r="G154">
        <f t="shared" si="15"/>
        <v>0</v>
      </c>
      <c r="H154" s="8">
        <f t="shared" si="16"/>
        <v>6.6055849124467727</v>
      </c>
      <c r="I154">
        <v>0.7</v>
      </c>
      <c r="J154">
        <f t="shared" si="17"/>
        <v>1.8796858876655993</v>
      </c>
    </row>
    <row r="155" spans="1:10" x14ac:dyDescent="0.25">
      <c r="A155" s="2">
        <v>42979</v>
      </c>
      <c r="B155">
        <v>0.2</v>
      </c>
      <c r="C155" s="6">
        <v>2.1305728395679999</v>
      </c>
      <c r="D155" s="8">
        <f t="shared" si="13"/>
        <v>17.36812106319773</v>
      </c>
      <c r="E155">
        <f t="shared" si="14"/>
        <v>1</v>
      </c>
      <c r="F155" s="8">
        <f t="shared" si="18"/>
        <v>1.4914009876975998</v>
      </c>
      <c r="G155">
        <f t="shared" si="15"/>
        <v>0</v>
      </c>
      <c r="H155" s="8">
        <f t="shared" si="16"/>
        <v>6.6055849124467727</v>
      </c>
      <c r="I155">
        <v>0.7</v>
      </c>
      <c r="J155">
        <f t="shared" si="17"/>
        <v>1.4914009876975998</v>
      </c>
    </row>
    <row r="156" spans="1:10" x14ac:dyDescent="0.25">
      <c r="A156" s="2">
        <v>42980</v>
      </c>
      <c r="B156">
        <v>0</v>
      </c>
      <c r="C156" s="6">
        <v>2.7786021370879999</v>
      </c>
      <c r="D156" s="8">
        <f t="shared" si="13"/>
        <v>19.313142559159331</v>
      </c>
      <c r="E156">
        <f t="shared" si="14"/>
        <v>1</v>
      </c>
      <c r="F156" s="8">
        <f t="shared" si="18"/>
        <v>1.9450214959615997</v>
      </c>
      <c r="G156">
        <f t="shared" si="15"/>
        <v>0</v>
      </c>
      <c r="H156" s="8">
        <f t="shared" si="16"/>
        <v>6.6055849124467727</v>
      </c>
      <c r="I156">
        <v>0.7</v>
      </c>
      <c r="J156">
        <f t="shared" si="17"/>
        <v>1.9450214959615997</v>
      </c>
    </row>
    <row r="157" spans="1:10" x14ac:dyDescent="0.25">
      <c r="A157" s="2">
        <v>42981</v>
      </c>
      <c r="B157">
        <v>0</v>
      </c>
      <c r="C157" s="6">
        <v>2.0366524846130001</v>
      </c>
      <c r="D157" s="8">
        <f t="shared" si="13"/>
        <v>20.738799298388432</v>
      </c>
      <c r="E157">
        <f t="shared" si="14"/>
        <v>1</v>
      </c>
      <c r="F157" s="8">
        <f t="shared" si="18"/>
        <v>1.4256567392291</v>
      </c>
      <c r="G157">
        <f t="shared" si="15"/>
        <v>0</v>
      </c>
      <c r="H157" s="8">
        <f t="shared" si="16"/>
        <v>6.6055849124467727</v>
      </c>
      <c r="I157">
        <v>0.7</v>
      </c>
      <c r="J157">
        <f t="shared" si="17"/>
        <v>1.4256567392291</v>
      </c>
    </row>
    <row r="158" spans="1:10" x14ac:dyDescent="0.25">
      <c r="A158" s="2">
        <v>42982</v>
      </c>
      <c r="B158">
        <v>6.85</v>
      </c>
      <c r="C158" s="6">
        <v>1.3279051847680001</v>
      </c>
      <c r="D158" s="8">
        <f t="shared" si="13"/>
        <v>14.818332927726034</v>
      </c>
      <c r="E158">
        <f t="shared" si="14"/>
        <v>1</v>
      </c>
      <c r="F158" s="8">
        <f t="shared" si="18"/>
        <v>0.92953362933759998</v>
      </c>
      <c r="G158">
        <f t="shared" si="15"/>
        <v>0</v>
      </c>
      <c r="H158" s="8">
        <f t="shared" si="16"/>
        <v>6.6055849124467727</v>
      </c>
      <c r="I158">
        <v>0.7</v>
      </c>
      <c r="J158">
        <f t="shared" si="17"/>
        <v>0.92953362933759998</v>
      </c>
    </row>
    <row r="159" spans="1:10" x14ac:dyDescent="0.25">
      <c r="A159" s="2">
        <v>42983</v>
      </c>
      <c r="B159">
        <v>1.07</v>
      </c>
      <c r="C159" s="6">
        <v>1.6717153331250001</v>
      </c>
      <c r="D159" s="8">
        <f t="shared" si="13"/>
        <v>14.918533660913534</v>
      </c>
      <c r="E159">
        <f t="shared" si="14"/>
        <v>1</v>
      </c>
      <c r="F159" s="8">
        <f t="shared" si="18"/>
        <v>1.1702007331875</v>
      </c>
      <c r="G159">
        <f t="shared" si="15"/>
        <v>0</v>
      </c>
      <c r="H159" s="8">
        <f t="shared" si="16"/>
        <v>6.6055849124467727</v>
      </c>
      <c r="I159">
        <v>0.7</v>
      </c>
      <c r="J159">
        <f t="shared" si="17"/>
        <v>1.1702007331875</v>
      </c>
    </row>
    <row r="160" spans="1:10" x14ac:dyDescent="0.25">
      <c r="A160" s="16">
        <v>42984</v>
      </c>
      <c r="B160" s="17">
        <v>0.01</v>
      </c>
      <c r="C160" s="18">
        <v>2.2741713530879997</v>
      </c>
      <c r="D160" s="19">
        <f t="shared" si="13"/>
        <v>16.50045360807513</v>
      </c>
      <c r="E160" s="17">
        <f t="shared" si="14"/>
        <v>1</v>
      </c>
      <c r="F160" s="19">
        <f t="shared" si="18"/>
        <v>1.5919199471615997</v>
      </c>
      <c r="G160" s="17">
        <f t="shared" si="15"/>
        <v>0</v>
      </c>
      <c r="H160" s="19">
        <f t="shared" si="16"/>
        <v>6.6055849124467727</v>
      </c>
      <c r="I160" s="17">
        <v>0.7</v>
      </c>
      <c r="J160">
        <f t="shared" si="17"/>
        <v>1.5919199471615997</v>
      </c>
    </row>
    <row r="161" spans="1:10" x14ac:dyDescent="0.25">
      <c r="A161" s="2">
        <v>42985</v>
      </c>
      <c r="B161">
        <v>4.7300000000000004</v>
      </c>
      <c r="C161" s="6">
        <v>1.2942351608530001</v>
      </c>
      <c r="D161" s="8">
        <f t="shared" si="13"/>
        <v>12.676418220672229</v>
      </c>
      <c r="E161">
        <f t="shared" si="14"/>
        <v>1</v>
      </c>
      <c r="F161" s="8">
        <f t="shared" si="18"/>
        <v>0.90596461259709993</v>
      </c>
      <c r="G161">
        <f t="shared" si="15"/>
        <v>0</v>
      </c>
      <c r="H161" s="8">
        <f t="shared" si="16"/>
        <v>6.6055849124467727</v>
      </c>
      <c r="I161">
        <v>0.7</v>
      </c>
      <c r="J161">
        <f t="shared" si="17"/>
        <v>0.90596461259709993</v>
      </c>
    </row>
    <row r="162" spans="1:10" x14ac:dyDescent="0.25">
      <c r="A162" s="2">
        <v>42986</v>
      </c>
      <c r="B162">
        <v>2.37</v>
      </c>
      <c r="C162" s="6">
        <v>2.2334627630079997</v>
      </c>
      <c r="D162" s="8">
        <f t="shared" si="13"/>
        <v>11.869842154777828</v>
      </c>
      <c r="E162">
        <f t="shared" si="14"/>
        <v>1</v>
      </c>
      <c r="F162" s="8">
        <f t="shared" si="18"/>
        <v>1.5634239341055998</v>
      </c>
      <c r="G162">
        <f t="shared" si="15"/>
        <v>0</v>
      </c>
      <c r="H162" s="8">
        <f t="shared" si="16"/>
        <v>6.6055849124467727</v>
      </c>
      <c r="I162">
        <v>0.7</v>
      </c>
      <c r="J162">
        <f t="shared" si="17"/>
        <v>1.5634239341055998</v>
      </c>
    </row>
    <row r="163" spans="1:10" x14ac:dyDescent="0.25">
      <c r="A163" s="2">
        <v>42987</v>
      </c>
      <c r="B163">
        <v>0.36</v>
      </c>
      <c r="C163" s="6">
        <v>1.8130018196479998</v>
      </c>
      <c r="D163" s="8">
        <f t="shared" si="13"/>
        <v>12.778943428531429</v>
      </c>
      <c r="E163">
        <f t="shared" si="14"/>
        <v>1</v>
      </c>
      <c r="F163" s="8">
        <f t="shared" si="18"/>
        <v>1.2691012737535998</v>
      </c>
      <c r="G163">
        <f t="shared" si="15"/>
        <v>0</v>
      </c>
      <c r="H163" s="8">
        <f t="shared" si="16"/>
        <v>6.6055849124467727</v>
      </c>
      <c r="I163">
        <v>0.7</v>
      </c>
      <c r="J163">
        <f t="shared" si="17"/>
        <v>1.2691012737535998</v>
      </c>
    </row>
    <row r="164" spans="1:10" x14ac:dyDescent="0.25">
      <c r="A164" s="2">
        <v>42988</v>
      </c>
      <c r="B164">
        <v>4.7</v>
      </c>
      <c r="C164" s="6">
        <v>1.4730948770129997</v>
      </c>
      <c r="D164" s="8">
        <f t="shared" si="13"/>
        <v>9.1101098424405293</v>
      </c>
      <c r="E164">
        <f t="shared" si="14"/>
        <v>1</v>
      </c>
      <c r="F164" s="8">
        <f t="shared" si="18"/>
        <v>1.0311664139090997</v>
      </c>
      <c r="G164">
        <f t="shared" si="15"/>
        <v>0</v>
      </c>
      <c r="H164" s="8">
        <f t="shared" si="16"/>
        <v>6.6055849124467727</v>
      </c>
      <c r="I164">
        <v>0.7</v>
      </c>
      <c r="J164">
        <f t="shared" si="17"/>
        <v>1.0311664139090997</v>
      </c>
    </row>
    <row r="165" spans="1:10" x14ac:dyDescent="0.25">
      <c r="A165" s="2">
        <v>42989</v>
      </c>
      <c r="B165">
        <v>1.44</v>
      </c>
      <c r="C165" s="6">
        <v>2.2130115480479997</v>
      </c>
      <c r="D165" s="8">
        <f t="shared" si="13"/>
        <v>9.2192179260741298</v>
      </c>
      <c r="E165">
        <f t="shared" si="14"/>
        <v>1</v>
      </c>
      <c r="F165" s="8">
        <f t="shared" si="18"/>
        <v>1.5491080836335998</v>
      </c>
      <c r="G165">
        <f t="shared" si="15"/>
        <v>0</v>
      </c>
      <c r="H165" s="8">
        <f t="shared" si="16"/>
        <v>6.6055849124467727</v>
      </c>
      <c r="I165">
        <v>0.7</v>
      </c>
      <c r="J165">
        <f t="shared" si="17"/>
        <v>1.5491080836335998</v>
      </c>
    </row>
    <row r="166" spans="1:10" x14ac:dyDescent="0.25">
      <c r="A166" s="2">
        <v>42990</v>
      </c>
      <c r="B166">
        <v>5.75</v>
      </c>
      <c r="C166" s="6">
        <v>2.3747903768479999</v>
      </c>
      <c r="D166" s="8">
        <f t="shared" si="13"/>
        <v>5.1315711898677296</v>
      </c>
      <c r="E166">
        <f t="shared" si="14"/>
        <v>1</v>
      </c>
      <c r="F166" s="8">
        <f t="shared" si="18"/>
        <v>1.6623532637935998</v>
      </c>
      <c r="G166">
        <f t="shared" si="15"/>
        <v>0</v>
      </c>
      <c r="H166" s="8">
        <f t="shared" si="16"/>
        <v>6.6055849124467727</v>
      </c>
      <c r="I166">
        <v>0.7</v>
      </c>
      <c r="J166">
        <f t="shared" si="17"/>
        <v>1.6623532637935998</v>
      </c>
    </row>
    <row r="167" spans="1:10" x14ac:dyDescent="0.25">
      <c r="A167" s="2">
        <v>42991</v>
      </c>
      <c r="B167">
        <v>3.99</v>
      </c>
      <c r="C167" s="6">
        <v>1.406239900773</v>
      </c>
      <c r="D167" s="8">
        <f t="shared" si="13"/>
        <v>2.1259391204088294</v>
      </c>
      <c r="E167">
        <f t="shared" si="14"/>
        <v>1</v>
      </c>
      <c r="F167" s="8">
        <f t="shared" si="18"/>
        <v>0.98436793054109994</v>
      </c>
      <c r="G167">
        <f t="shared" si="15"/>
        <v>0</v>
      </c>
      <c r="H167" s="8">
        <f t="shared" si="16"/>
        <v>6.6055849124467727</v>
      </c>
      <c r="I167">
        <v>0.7</v>
      </c>
      <c r="J167">
        <f t="shared" si="17"/>
        <v>0.98436793054109994</v>
      </c>
    </row>
    <row r="168" spans="1:10" x14ac:dyDescent="0.25">
      <c r="A168" s="2">
        <v>42992</v>
      </c>
      <c r="B168">
        <v>1.47</v>
      </c>
      <c r="C168" s="6">
        <v>2.4046492831249995</v>
      </c>
      <c r="D168" s="8">
        <f t="shared" si="13"/>
        <v>2.3391936185963287</v>
      </c>
      <c r="E168">
        <f t="shared" si="14"/>
        <v>1</v>
      </c>
      <c r="F168" s="8">
        <f t="shared" si="18"/>
        <v>1.6832544981874995</v>
      </c>
      <c r="G168">
        <f t="shared" si="15"/>
        <v>0</v>
      </c>
      <c r="H168" s="8">
        <f t="shared" si="16"/>
        <v>6.6055849124467727</v>
      </c>
      <c r="I168">
        <v>0.7</v>
      </c>
      <c r="J168">
        <f t="shared" si="17"/>
        <v>1.6832544981874995</v>
      </c>
    </row>
    <row r="169" spans="1:10" x14ac:dyDescent="0.25">
      <c r="A169" s="2">
        <v>42993</v>
      </c>
      <c r="B169">
        <v>4.38</v>
      </c>
      <c r="C169" s="6">
        <v>2.0471479299999999</v>
      </c>
      <c r="D169" s="8">
        <f t="shared" si="13"/>
        <v>0</v>
      </c>
      <c r="E169">
        <f t="shared" si="14"/>
        <v>1</v>
      </c>
      <c r="F169" s="8">
        <f t="shared" si="18"/>
        <v>1.4330035509999999</v>
      </c>
      <c r="G169">
        <f t="shared" si="15"/>
        <v>0.60780283040367156</v>
      </c>
      <c r="H169" s="8">
        <f t="shared" si="16"/>
        <v>7.2133877428504443</v>
      </c>
      <c r="I169">
        <v>0.7</v>
      </c>
      <c r="J169">
        <f t="shared" si="17"/>
        <v>1.4330035509999999</v>
      </c>
    </row>
    <row r="170" spans="1:10" x14ac:dyDescent="0.25">
      <c r="A170" s="2">
        <v>42994</v>
      </c>
      <c r="B170">
        <v>1.65</v>
      </c>
      <c r="C170" s="6">
        <v>1.3279051847680001</v>
      </c>
      <c r="D170" s="8">
        <f t="shared" si="13"/>
        <v>0</v>
      </c>
      <c r="E170">
        <f t="shared" si="14"/>
        <v>1</v>
      </c>
      <c r="F170" s="8">
        <f t="shared" si="18"/>
        <v>0.92953362933759998</v>
      </c>
      <c r="G170">
        <f t="shared" si="15"/>
        <v>0.72046637066239994</v>
      </c>
      <c r="H170" s="8">
        <f t="shared" si="16"/>
        <v>7.9338541135128438</v>
      </c>
      <c r="I170">
        <v>0.7</v>
      </c>
      <c r="J170">
        <f t="shared" si="17"/>
        <v>0.92953362933759998</v>
      </c>
    </row>
    <row r="171" spans="1:10" x14ac:dyDescent="0.25">
      <c r="A171" s="2">
        <v>42995</v>
      </c>
      <c r="B171">
        <v>1.17</v>
      </c>
      <c r="C171" s="6">
        <v>1.2154772158879996</v>
      </c>
      <c r="D171" s="8">
        <f t="shared" si="13"/>
        <v>0</v>
      </c>
      <c r="E171">
        <f t="shared" si="14"/>
        <v>1</v>
      </c>
      <c r="F171" s="8">
        <f t="shared" si="18"/>
        <v>0.85083405112159971</v>
      </c>
      <c r="G171">
        <f t="shared" si="15"/>
        <v>0.31916594887840022</v>
      </c>
      <c r="H171" s="8">
        <f t="shared" si="16"/>
        <v>8.2530200623912435</v>
      </c>
      <c r="I171">
        <v>0.7</v>
      </c>
      <c r="J171">
        <f t="shared" si="17"/>
        <v>0.85083405112159971</v>
      </c>
    </row>
    <row r="172" spans="1:10" x14ac:dyDescent="0.25">
      <c r="A172" s="2">
        <v>42996</v>
      </c>
      <c r="B172">
        <v>1.96</v>
      </c>
      <c r="C172" s="6">
        <v>1.1138989831249999</v>
      </c>
      <c r="D172" s="8">
        <f t="shared" si="13"/>
        <v>0</v>
      </c>
      <c r="E172">
        <f t="shared" si="14"/>
        <v>1</v>
      </c>
      <c r="F172" s="8">
        <f t="shared" si="18"/>
        <v>0.77972928818749987</v>
      </c>
      <c r="G172">
        <f t="shared" si="15"/>
        <v>1.1802707118125002</v>
      </c>
      <c r="H172" s="8">
        <f t="shared" si="16"/>
        <v>9.4332907742037442</v>
      </c>
      <c r="I172">
        <v>0.7</v>
      </c>
      <c r="J172">
        <f t="shared" si="17"/>
        <v>0.77972928818749987</v>
      </c>
    </row>
    <row r="173" spans="1:10" x14ac:dyDescent="0.25">
      <c r="A173" s="2">
        <v>42997</v>
      </c>
      <c r="B173">
        <v>0</v>
      </c>
      <c r="C173" s="6">
        <v>1.9627783282079998</v>
      </c>
      <c r="D173" s="8">
        <f t="shared" si="13"/>
        <v>1.3739448297455998</v>
      </c>
      <c r="E173">
        <f t="shared" si="14"/>
        <v>1</v>
      </c>
      <c r="F173" s="8">
        <f t="shared" si="18"/>
        <v>1.3739448297455998</v>
      </c>
      <c r="G173">
        <f t="shared" si="15"/>
        <v>0</v>
      </c>
      <c r="H173" s="8">
        <f t="shared" si="16"/>
        <v>9.4332907742037442</v>
      </c>
      <c r="I173">
        <v>0.7</v>
      </c>
      <c r="J173">
        <f t="shared" si="17"/>
        <v>1.3739448297455998</v>
      </c>
    </row>
    <row r="174" spans="1:10" x14ac:dyDescent="0.25">
      <c r="A174" s="2">
        <v>42998</v>
      </c>
      <c r="B174">
        <v>0.52</v>
      </c>
      <c r="C174" s="6">
        <v>0.98944987892800007</v>
      </c>
      <c r="D174" s="8">
        <f t="shared" si="13"/>
        <v>1.5465597449952</v>
      </c>
      <c r="E174">
        <f t="shared" si="14"/>
        <v>1</v>
      </c>
      <c r="F174" s="8">
        <f t="shared" si="18"/>
        <v>0.69261491524960006</v>
      </c>
      <c r="G174">
        <f t="shared" si="15"/>
        <v>0</v>
      </c>
      <c r="H174" s="8">
        <f t="shared" si="16"/>
        <v>9.4332907742037442</v>
      </c>
      <c r="I174">
        <v>0.7</v>
      </c>
      <c r="J174">
        <f t="shared" si="17"/>
        <v>0.69261491524960006</v>
      </c>
    </row>
    <row r="175" spans="1:10" x14ac:dyDescent="0.25">
      <c r="A175" s="2">
        <v>42999</v>
      </c>
      <c r="B175">
        <v>1.68</v>
      </c>
      <c r="C175" s="6">
        <v>1.316687925893</v>
      </c>
      <c r="D175" s="8">
        <f t="shared" si="13"/>
        <v>0.7882412931203</v>
      </c>
      <c r="E175">
        <f t="shared" si="14"/>
        <v>1</v>
      </c>
      <c r="F175" s="8">
        <f t="shared" si="18"/>
        <v>0.92168154812509995</v>
      </c>
      <c r="G175">
        <f t="shared" si="15"/>
        <v>0</v>
      </c>
      <c r="H175" s="8">
        <f t="shared" si="16"/>
        <v>9.4332907742037442</v>
      </c>
      <c r="I175">
        <v>0.7</v>
      </c>
      <c r="J175">
        <f t="shared" si="17"/>
        <v>0.92168154812509995</v>
      </c>
    </row>
    <row r="176" spans="1:10" x14ac:dyDescent="0.25">
      <c r="A176" s="2">
        <v>43000</v>
      </c>
      <c r="B176">
        <v>0.22</v>
      </c>
      <c r="C176" s="6">
        <v>1.3615184216530001</v>
      </c>
      <c r="D176" s="8">
        <f t="shared" si="13"/>
        <v>1.5213041882773999</v>
      </c>
      <c r="E176">
        <f t="shared" si="14"/>
        <v>1</v>
      </c>
      <c r="F176" s="8">
        <f t="shared" si="18"/>
        <v>0.95306289515709997</v>
      </c>
      <c r="G176">
        <f t="shared" si="15"/>
        <v>0</v>
      </c>
      <c r="H176" s="8">
        <f t="shared" si="16"/>
        <v>9.4332907742037442</v>
      </c>
      <c r="I176">
        <v>0.7</v>
      </c>
      <c r="J176">
        <f t="shared" si="17"/>
        <v>0.95306289515709997</v>
      </c>
    </row>
    <row r="177" spans="1:16" x14ac:dyDescent="0.25">
      <c r="A177" s="2">
        <v>43001</v>
      </c>
      <c r="B177">
        <v>0</v>
      </c>
      <c r="C177" s="6">
        <v>1.372709426688</v>
      </c>
      <c r="D177" s="8">
        <f t="shared" si="13"/>
        <v>2.4822007869589999</v>
      </c>
      <c r="E177">
        <f t="shared" si="14"/>
        <v>1</v>
      </c>
      <c r="F177" s="8">
        <f t="shared" si="18"/>
        <v>0.96089659868159993</v>
      </c>
      <c r="G177">
        <f t="shared" si="15"/>
        <v>0</v>
      </c>
      <c r="H177" s="8">
        <f t="shared" si="16"/>
        <v>9.4332907742037442</v>
      </c>
      <c r="I177">
        <v>0.7</v>
      </c>
      <c r="J177">
        <f t="shared" si="17"/>
        <v>0.96089659868159993</v>
      </c>
    </row>
    <row r="178" spans="1:16" x14ac:dyDescent="0.25">
      <c r="A178" s="2">
        <v>43002</v>
      </c>
      <c r="B178">
        <v>2.92</v>
      </c>
      <c r="C178" s="6">
        <v>1.3391161331250001</v>
      </c>
      <c r="D178" s="8">
        <f t="shared" si="13"/>
        <v>0.49958208014649985</v>
      </c>
      <c r="E178">
        <f t="shared" si="14"/>
        <v>1</v>
      </c>
      <c r="F178" s="8">
        <f t="shared" si="18"/>
        <v>0.93738129318749996</v>
      </c>
      <c r="G178">
        <f t="shared" si="15"/>
        <v>0</v>
      </c>
      <c r="H178" s="8">
        <f t="shared" si="16"/>
        <v>9.4332907742037442</v>
      </c>
      <c r="I178">
        <v>0.7</v>
      </c>
      <c r="J178">
        <f t="shared" si="17"/>
        <v>0.93738129318749996</v>
      </c>
    </row>
    <row r="179" spans="1:16" x14ac:dyDescent="0.25">
      <c r="A179" s="2">
        <v>43003</v>
      </c>
      <c r="B179">
        <v>0.46</v>
      </c>
      <c r="C179" s="6">
        <v>0.57198938933300003</v>
      </c>
      <c r="D179" s="8">
        <f t="shared" si="13"/>
        <v>0.43997465267959984</v>
      </c>
      <c r="E179">
        <f t="shared" si="14"/>
        <v>1</v>
      </c>
      <c r="F179" s="8">
        <f t="shared" si="18"/>
        <v>0.40039257253310001</v>
      </c>
      <c r="G179">
        <f t="shared" si="15"/>
        <v>0</v>
      </c>
      <c r="H179" s="8">
        <f t="shared" si="16"/>
        <v>9.4332907742037442</v>
      </c>
      <c r="I179">
        <v>0.7</v>
      </c>
      <c r="J179">
        <f t="shared" si="17"/>
        <v>0.40039257253310001</v>
      </c>
    </row>
    <row r="180" spans="1:16" x14ac:dyDescent="0.25">
      <c r="A180" s="2">
        <v>43004</v>
      </c>
      <c r="B180">
        <v>0</v>
      </c>
      <c r="C180" s="6">
        <v>0.84229871717299987</v>
      </c>
      <c r="D180" s="8">
        <f t="shared" si="13"/>
        <v>1.0295837547006996</v>
      </c>
      <c r="E180">
        <f t="shared" si="14"/>
        <v>1</v>
      </c>
      <c r="F180" s="8">
        <f t="shared" si="18"/>
        <v>0.58960910202109984</v>
      </c>
      <c r="G180">
        <f t="shared" si="15"/>
        <v>0</v>
      </c>
      <c r="H180" s="8">
        <f t="shared" si="16"/>
        <v>9.4332907742037442</v>
      </c>
      <c r="I180">
        <v>0.7</v>
      </c>
      <c r="J180">
        <f t="shared" si="17"/>
        <v>0.58960910202109984</v>
      </c>
    </row>
    <row r="181" spans="1:16" x14ac:dyDescent="0.25">
      <c r="A181" s="2">
        <v>43005</v>
      </c>
      <c r="B181">
        <v>5.92</v>
      </c>
      <c r="C181" s="6">
        <v>1.181652024533</v>
      </c>
      <c r="D181" s="8">
        <f t="shared" si="13"/>
        <v>0</v>
      </c>
      <c r="E181">
        <f t="shared" si="14"/>
        <v>1</v>
      </c>
      <c r="F181" s="8">
        <f t="shared" si="18"/>
        <v>0.82715641717309996</v>
      </c>
      <c r="G181">
        <f t="shared" si="15"/>
        <v>4.0632598281262</v>
      </c>
      <c r="H181" s="8">
        <f t="shared" si="16"/>
        <v>13.496550602329943</v>
      </c>
      <c r="I181">
        <v>0.7</v>
      </c>
      <c r="J181">
        <f t="shared" si="17"/>
        <v>0.82715641717309996</v>
      </c>
    </row>
    <row r="182" spans="1:16" x14ac:dyDescent="0.25">
      <c r="A182" s="2">
        <v>43006</v>
      </c>
      <c r="B182">
        <v>1.28</v>
      </c>
      <c r="C182" s="6">
        <v>1.6168655300000001</v>
      </c>
      <c r="D182" s="8">
        <f t="shared" si="13"/>
        <v>0</v>
      </c>
      <c r="E182">
        <f t="shared" si="14"/>
        <v>1</v>
      </c>
      <c r="F182" s="8">
        <f t="shared" si="18"/>
        <v>1.1318058710000001</v>
      </c>
      <c r="G182">
        <f t="shared" si="15"/>
        <v>0.14819412899999995</v>
      </c>
      <c r="H182" s="8">
        <f t="shared" si="16"/>
        <v>13.644744731329943</v>
      </c>
      <c r="I182">
        <v>0.7</v>
      </c>
      <c r="J182">
        <f t="shared" si="17"/>
        <v>1.1318058710000001</v>
      </c>
    </row>
    <row r="183" spans="1:16" x14ac:dyDescent="0.25">
      <c r="A183" s="2">
        <v>43007</v>
      </c>
      <c r="B183">
        <v>3.25</v>
      </c>
      <c r="C183" s="6">
        <v>1.6717153331250001</v>
      </c>
      <c r="D183" s="8">
        <f t="shared" si="13"/>
        <v>0</v>
      </c>
      <c r="E183">
        <f t="shared" si="14"/>
        <v>1</v>
      </c>
      <c r="F183" s="8">
        <f t="shared" si="18"/>
        <v>1.1702007331875</v>
      </c>
      <c r="G183">
        <f t="shared" si="15"/>
        <v>2.0797992668125</v>
      </c>
      <c r="H183" s="8">
        <f t="shared" si="16"/>
        <v>15.724543998142444</v>
      </c>
      <c r="I183">
        <v>0.7</v>
      </c>
      <c r="J183">
        <f t="shared" si="17"/>
        <v>1.1702007331875</v>
      </c>
    </row>
    <row r="184" spans="1:16" x14ac:dyDescent="0.25">
      <c r="A184" s="12">
        <v>43008</v>
      </c>
      <c r="B184" s="13">
        <v>1.62</v>
      </c>
      <c r="C184" s="14">
        <v>1.417402001408</v>
      </c>
      <c r="D184" s="15">
        <f t="shared" si="13"/>
        <v>0</v>
      </c>
      <c r="E184" s="13">
        <f t="shared" si="14"/>
        <v>1</v>
      </c>
      <c r="F184" s="15">
        <f t="shared" si="18"/>
        <v>0.99218140098559993</v>
      </c>
      <c r="G184" s="13">
        <f t="shared" si="15"/>
        <v>0.62781859901440018</v>
      </c>
      <c r="H184" s="15">
        <f t="shared" si="16"/>
        <v>16.352362597156844</v>
      </c>
      <c r="I184" s="32">
        <v>0.7</v>
      </c>
      <c r="J184" s="13">
        <f t="shared" si="17"/>
        <v>0.99218140098559993</v>
      </c>
      <c r="K184" s="126" t="s">
        <v>12</v>
      </c>
      <c r="L184" s="126"/>
      <c r="M184" s="126"/>
      <c r="N184" s="126" t="s">
        <v>13</v>
      </c>
      <c r="O184" s="126"/>
      <c r="P184" s="126"/>
    </row>
    <row r="185" spans="1:16" x14ac:dyDescent="0.25">
      <c r="A185" s="16">
        <v>43009</v>
      </c>
      <c r="B185" s="17">
        <v>0.62</v>
      </c>
      <c r="C185" s="18">
        <v>0.97812841997299993</v>
      </c>
      <c r="D185" s="19">
        <f t="shared" si="13"/>
        <v>6.4689893981099922E-2</v>
      </c>
      <c r="E185" s="17">
        <f t="shared" si="14"/>
        <v>1</v>
      </c>
      <c r="F185" s="19">
        <f t="shared" si="18"/>
        <v>0.68468989398109992</v>
      </c>
      <c r="G185" s="17">
        <f>IF(D185=0,B185-F185-D184,0)</f>
        <v>0</v>
      </c>
      <c r="H185" s="17">
        <v>0</v>
      </c>
      <c r="I185" s="17">
        <v>0.7</v>
      </c>
      <c r="J185" s="17">
        <f t="shared" si="17"/>
        <v>0.68468989398109992</v>
      </c>
      <c r="K185" s="38" t="s">
        <v>14</v>
      </c>
      <c r="L185" s="38" t="s">
        <v>15</v>
      </c>
      <c r="M185" t="s">
        <v>16</v>
      </c>
      <c r="N185" s="38" t="s">
        <v>14</v>
      </c>
      <c r="O185" s="38" t="s">
        <v>15</v>
      </c>
      <c r="P185" t="s">
        <v>16</v>
      </c>
    </row>
    <row r="186" spans="1:16" x14ac:dyDescent="0.25">
      <c r="A186" s="2">
        <v>43010</v>
      </c>
      <c r="B186">
        <v>0.17</v>
      </c>
      <c r="C186" s="6">
        <v>2.3447796180529998</v>
      </c>
      <c r="D186" s="8">
        <f t="shared" si="13"/>
        <v>1.5360356266181996</v>
      </c>
      <c r="E186">
        <f t="shared" si="14"/>
        <v>1</v>
      </c>
      <c r="F186" s="8">
        <f t="shared" si="18"/>
        <v>1.6413457326370997</v>
      </c>
      <c r="G186">
        <f t="shared" ref="G186:G249" si="19">IF(D186=0,B186-F186-D185,0)</f>
        <v>0</v>
      </c>
      <c r="H186">
        <f t="shared" si="16"/>
        <v>0</v>
      </c>
      <c r="I186">
        <v>0.7</v>
      </c>
      <c r="J186">
        <f t="shared" si="17"/>
        <v>1.6413457326370997</v>
      </c>
      <c r="M186">
        <f>SUM(L242:L342)</f>
        <v>15.732913677063927</v>
      </c>
    </row>
    <row r="187" spans="1:16" x14ac:dyDescent="0.25">
      <c r="A187" s="2">
        <v>43011</v>
      </c>
      <c r="B187">
        <v>0.7</v>
      </c>
      <c r="C187" s="6">
        <v>1.8560595220480001</v>
      </c>
      <c r="D187" s="8">
        <f t="shared" si="13"/>
        <v>2.1352772920517991</v>
      </c>
      <c r="E187">
        <f t="shared" si="14"/>
        <v>1</v>
      </c>
      <c r="F187" s="8">
        <f t="shared" si="18"/>
        <v>1.2992416654335999</v>
      </c>
      <c r="G187">
        <f t="shared" si="19"/>
        <v>0</v>
      </c>
      <c r="H187">
        <f t="shared" si="16"/>
        <v>0</v>
      </c>
      <c r="I187">
        <v>0.7</v>
      </c>
      <c r="J187">
        <f t="shared" si="17"/>
        <v>1.2992416654335999</v>
      </c>
    </row>
    <row r="188" spans="1:16" x14ac:dyDescent="0.25">
      <c r="A188" s="2">
        <v>43012</v>
      </c>
      <c r="B188">
        <v>11.77</v>
      </c>
      <c r="C188" s="6">
        <v>1.50641088</v>
      </c>
      <c r="D188" s="8">
        <f t="shared" si="13"/>
        <v>0</v>
      </c>
      <c r="E188">
        <f t="shared" si="14"/>
        <v>1</v>
      </c>
      <c r="F188" s="8">
        <f t="shared" si="18"/>
        <v>1.0544876159999998</v>
      </c>
      <c r="G188">
        <f t="shared" si="19"/>
        <v>8.5802350919482002</v>
      </c>
      <c r="H188">
        <f t="shared" si="16"/>
        <v>8.5802350919482002</v>
      </c>
      <c r="I188">
        <v>0.7</v>
      </c>
      <c r="J188">
        <f t="shared" si="17"/>
        <v>1.0544876159999998</v>
      </c>
    </row>
    <row r="189" spans="1:16" x14ac:dyDescent="0.25">
      <c r="A189" s="2">
        <v>43013</v>
      </c>
      <c r="B189">
        <v>0.31</v>
      </c>
      <c r="C189" s="6">
        <v>1.8345562499999999</v>
      </c>
      <c r="D189" s="8">
        <f t="shared" si="13"/>
        <v>0.97418937499999969</v>
      </c>
      <c r="E189">
        <f t="shared" si="14"/>
        <v>1</v>
      </c>
      <c r="F189" s="8">
        <f t="shared" si="18"/>
        <v>1.2841893749999997</v>
      </c>
      <c r="G189">
        <f t="shared" si="19"/>
        <v>0</v>
      </c>
      <c r="H189">
        <f t="shared" si="16"/>
        <v>8.5802350919482002</v>
      </c>
      <c r="I189">
        <v>0.7</v>
      </c>
      <c r="J189">
        <f t="shared" si="17"/>
        <v>1.2841893749999997</v>
      </c>
    </row>
    <row r="190" spans="1:16" x14ac:dyDescent="0.25">
      <c r="A190" s="2">
        <v>43014</v>
      </c>
      <c r="B190">
        <v>0.18</v>
      </c>
      <c r="C190" s="6">
        <v>1.350320601488</v>
      </c>
      <c r="D190" s="8">
        <f t="shared" si="13"/>
        <v>1.7394137960415998</v>
      </c>
      <c r="E190">
        <f t="shared" si="14"/>
        <v>1</v>
      </c>
      <c r="F190" s="8">
        <f t="shared" si="18"/>
        <v>0.94522442104159998</v>
      </c>
      <c r="G190">
        <f t="shared" si="19"/>
        <v>0</v>
      </c>
      <c r="H190">
        <f t="shared" si="16"/>
        <v>8.5802350919482002</v>
      </c>
      <c r="I190">
        <v>0.7</v>
      </c>
      <c r="J190">
        <f t="shared" si="17"/>
        <v>0.94522442104159998</v>
      </c>
    </row>
    <row r="191" spans="1:16" x14ac:dyDescent="0.25">
      <c r="A191" s="2">
        <v>43015</v>
      </c>
      <c r="B191">
        <v>0.09</v>
      </c>
      <c r="C191" s="6">
        <v>1.5617582031249999</v>
      </c>
      <c r="D191" s="8">
        <f t="shared" si="13"/>
        <v>2.7426445382290998</v>
      </c>
      <c r="E191">
        <f t="shared" si="14"/>
        <v>1</v>
      </c>
      <c r="F191" s="8">
        <f t="shared" si="18"/>
        <v>1.0932307421874998</v>
      </c>
      <c r="G191">
        <f t="shared" si="19"/>
        <v>0</v>
      </c>
      <c r="H191">
        <f t="shared" si="16"/>
        <v>8.5802350919482002</v>
      </c>
      <c r="I191">
        <v>0.7</v>
      </c>
      <c r="J191">
        <f t="shared" si="17"/>
        <v>1.0932307421874998</v>
      </c>
    </row>
    <row r="192" spans="1:16" x14ac:dyDescent="0.25">
      <c r="A192" s="2">
        <v>43016</v>
      </c>
      <c r="B192">
        <v>0</v>
      </c>
      <c r="C192" s="6">
        <v>0.93284043381299986</v>
      </c>
      <c r="D192" s="8">
        <f t="shared" si="13"/>
        <v>3.3956328418981996</v>
      </c>
      <c r="E192">
        <f t="shared" si="14"/>
        <v>1</v>
      </c>
      <c r="F192" s="8">
        <f t="shared" si="18"/>
        <v>0.65298830366909988</v>
      </c>
      <c r="G192">
        <f t="shared" si="19"/>
        <v>0</v>
      </c>
      <c r="H192">
        <f t="shared" si="16"/>
        <v>8.5802350919482002</v>
      </c>
      <c r="I192">
        <v>0.7</v>
      </c>
      <c r="J192">
        <f t="shared" si="17"/>
        <v>0.65298830366909988</v>
      </c>
    </row>
    <row r="193" spans="1:10" x14ac:dyDescent="0.25">
      <c r="A193" s="2">
        <v>43017</v>
      </c>
      <c r="B193">
        <v>1.45</v>
      </c>
      <c r="C193" s="6">
        <v>1.125199400848</v>
      </c>
      <c r="D193" s="8">
        <f t="shared" si="13"/>
        <v>2.7332724224917992</v>
      </c>
      <c r="E193">
        <f t="shared" si="14"/>
        <v>1</v>
      </c>
      <c r="F193" s="8">
        <f t="shared" si="18"/>
        <v>0.78763958059359995</v>
      </c>
      <c r="G193">
        <f t="shared" si="19"/>
        <v>0</v>
      </c>
      <c r="H193">
        <f t="shared" si="16"/>
        <v>8.5802350919482002</v>
      </c>
      <c r="I193">
        <v>0.7</v>
      </c>
      <c r="J193">
        <f t="shared" si="17"/>
        <v>0.78763958059359995</v>
      </c>
    </row>
    <row r="194" spans="1:10" x14ac:dyDescent="0.25">
      <c r="A194" s="2">
        <v>43018</v>
      </c>
      <c r="B194">
        <v>0.45</v>
      </c>
      <c r="C194" s="6">
        <v>1.1477909166079998</v>
      </c>
      <c r="D194" s="8">
        <f t="shared" si="13"/>
        <v>3.086726064117399</v>
      </c>
      <c r="E194">
        <f t="shared" si="14"/>
        <v>1</v>
      </c>
      <c r="F194" s="8">
        <f t="shared" si="18"/>
        <v>0.80345364162559985</v>
      </c>
      <c r="G194">
        <f t="shared" si="19"/>
        <v>0</v>
      </c>
      <c r="H194">
        <f t="shared" si="16"/>
        <v>8.5802350919482002</v>
      </c>
      <c r="I194">
        <v>0.7</v>
      </c>
      <c r="J194">
        <f t="shared" si="17"/>
        <v>0.80345364162559985</v>
      </c>
    </row>
    <row r="195" spans="1:10" x14ac:dyDescent="0.25">
      <c r="A195" s="2">
        <v>43019</v>
      </c>
      <c r="B195">
        <v>4.92</v>
      </c>
      <c r="C195" s="6">
        <v>1.39507033</v>
      </c>
      <c r="D195" s="8">
        <f t="shared" si="13"/>
        <v>0</v>
      </c>
      <c r="E195">
        <f t="shared" si="14"/>
        <v>1</v>
      </c>
      <c r="F195" s="8">
        <f t="shared" si="18"/>
        <v>0.97654923099999991</v>
      </c>
      <c r="G195">
        <f t="shared" si="19"/>
        <v>0.856724704882601</v>
      </c>
      <c r="H195">
        <f t="shared" si="16"/>
        <v>9.4369597968308021</v>
      </c>
      <c r="I195">
        <v>0.7</v>
      </c>
      <c r="J195">
        <f t="shared" si="17"/>
        <v>0.97654923099999991</v>
      </c>
    </row>
    <row r="196" spans="1:10" x14ac:dyDescent="0.25">
      <c r="A196" s="2">
        <v>43020</v>
      </c>
      <c r="B196">
        <v>0.6</v>
      </c>
      <c r="C196" s="6">
        <v>1.1025957166079998</v>
      </c>
      <c r="D196" s="8">
        <f t="shared" ref="D196:D259" si="20">MAX((D195+F196-B196),0)</f>
        <v>0.17181700162559987</v>
      </c>
      <c r="E196">
        <f t="shared" ref="E196:E259" si="21">IF(D195&gt;$Q$2,1-(D195-$Q$2)/($Q$1-$Q$2),1)</f>
        <v>1</v>
      </c>
      <c r="F196" s="8">
        <f t="shared" si="18"/>
        <v>0.77181700162559985</v>
      </c>
      <c r="G196">
        <f t="shared" si="19"/>
        <v>0</v>
      </c>
      <c r="H196">
        <f t="shared" ref="H196:H259" si="22">H195+G196</f>
        <v>9.4369597968308021</v>
      </c>
      <c r="I196">
        <v>0.7</v>
      </c>
      <c r="J196">
        <f t="shared" ref="J196:J259" si="23">I196*C196</f>
        <v>0.77181700162559985</v>
      </c>
    </row>
    <row r="197" spans="1:10" x14ac:dyDescent="0.25">
      <c r="A197" s="2">
        <v>43021</v>
      </c>
      <c r="B197">
        <v>1.71</v>
      </c>
      <c r="C197" s="6">
        <v>0.91019812421299995</v>
      </c>
      <c r="D197" s="8">
        <f t="shared" si="20"/>
        <v>0</v>
      </c>
      <c r="E197">
        <f t="shared" si="21"/>
        <v>1</v>
      </c>
      <c r="F197" s="8">
        <f t="shared" ref="F197:F260" si="24">E197*J197</f>
        <v>0.63713868694909992</v>
      </c>
      <c r="G197">
        <f t="shared" si="19"/>
        <v>0.90104431142530006</v>
      </c>
      <c r="H197">
        <f t="shared" si="22"/>
        <v>10.338004108256102</v>
      </c>
      <c r="I197">
        <v>0.7</v>
      </c>
      <c r="J197">
        <f t="shared" si="23"/>
        <v>0.63713868694909992</v>
      </c>
    </row>
    <row r="198" spans="1:10" x14ac:dyDescent="0.25">
      <c r="A198" s="2">
        <v>43022</v>
      </c>
      <c r="B198">
        <v>0.45</v>
      </c>
      <c r="C198" s="6">
        <v>0.639271413653</v>
      </c>
      <c r="D198" s="8">
        <f t="shared" si="20"/>
        <v>0</v>
      </c>
      <c r="E198">
        <f t="shared" si="21"/>
        <v>1</v>
      </c>
      <c r="F198" s="8">
        <f t="shared" si="24"/>
        <v>0.44748998955709995</v>
      </c>
      <c r="G198">
        <f t="shared" si="19"/>
        <v>2.5100104429000569E-3</v>
      </c>
      <c r="H198">
        <f t="shared" si="22"/>
        <v>10.340514118699003</v>
      </c>
      <c r="I198">
        <v>0.7</v>
      </c>
      <c r="J198">
        <f t="shared" si="23"/>
        <v>0.44748998955709995</v>
      </c>
    </row>
    <row r="199" spans="1:10" x14ac:dyDescent="0.25">
      <c r="A199" s="2">
        <v>43023</v>
      </c>
      <c r="B199">
        <v>0.72</v>
      </c>
      <c r="C199" s="6">
        <v>1.2492615026930001</v>
      </c>
      <c r="D199" s="8">
        <f t="shared" si="20"/>
        <v>0.15448305188510003</v>
      </c>
      <c r="E199">
        <f t="shared" si="21"/>
        <v>1</v>
      </c>
      <c r="F199" s="8">
        <f t="shared" si="24"/>
        <v>0.8744830518851</v>
      </c>
      <c r="G199">
        <f t="shared" si="19"/>
        <v>0</v>
      </c>
      <c r="H199">
        <f t="shared" si="22"/>
        <v>10.340514118699003</v>
      </c>
      <c r="I199">
        <v>0.7</v>
      </c>
      <c r="J199">
        <f t="shared" si="23"/>
        <v>0.8744830518851</v>
      </c>
    </row>
    <row r="200" spans="1:10" x14ac:dyDescent="0.25">
      <c r="A200" s="2">
        <v>43024</v>
      </c>
      <c r="B200">
        <v>1.75</v>
      </c>
      <c r="C200" s="6">
        <v>0.76318555636800001</v>
      </c>
      <c r="D200" s="8">
        <f t="shared" si="20"/>
        <v>0</v>
      </c>
      <c r="E200">
        <f t="shared" si="21"/>
        <v>1</v>
      </c>
      <c r="F200" s="8">
        <f t="shared" si="24"/>
        <v>0.53422988945759997</v>
      </c>
      <c r="G200">
        <f t="shared" si="19"/>
        <v>1.0612870586573</v>
      </c>
      <c r="H200">
        <f t="shared" si="22"/>
        <v>11.401801177356303</v>
      </c>
      <c r="I200">
        <v>0.7</v>
      </c>
      <c r="J200">
        <f t="shared" si="23"/>
        <v>0.53422988945759997</v>
      </c>
    </row>
    <row r="201" spans="1:10" x14ac:dyDescent="0.25">
      <c r="A201" s="2">
        <v>43025</v>
      </c>
      <c r="B201">
        <v>3.17</v>
      </c>
      <c r="C201" s="6">
        <v>1.5948525383679999</v>
      </c>
      <c r="D201" s="8">
        <f t="shared" si="20"/>
        <v>0</v>
      </c>
      <c r="E201">
        <f t="shared" si="21"/>
        <v>1</v>
      </c>
      <c r="F201" s="8">
        <f t="shared" si="24"/>
        <v>1.1163967768575997</v>
      </c>
      <c r="G201">
        <f t="shared" si="19"/>
        <v>2.0536032231424004</v>
      </c>
      <c r="H201">
        <f t="shared" si="22"/>
        <v>13.455404400498704</v>
      </c>
      <c r="I201">
        <v>0.7</v>
      </c>
      <c r="J201">
        <f t="shared" si="23"/>
        <v>1.1163967768575997</v>
      </c>
    </row>
    <row r="202" spans="1:10" x14ac:dyDescent="0.25">
      <c r="A202" s="2">
        <v>43026</v>
      </c>
      <c r="B202">
        <v>1.36</v>
      </c>
      <c r="C202" s="6">
        <v>0.47162011596800008</v>
      </c>
      <c r="D202" s="8">
        <f t="shared" si="20"/>
        <v>0</v>
      </c>
      <c r="E202">
        <f t="shared" si="21"/>
        <v>1</v>
      </c>
      <c r="F202" s="8">
        <f t="shared" si="24"/>
        <v>0.33013408117760001</v>
      </c>
      <c r="G202">
        <f t="shared" si="19"/>
        <v>1.0298659188224</v>
      </c>
      <c r="H202">
        <f t="shared" si="22"/>
        <v>14.485270319321105</v>
      </c>
      <c r="I202">
        <v>0.7</v>
      </c>
      <c r="J202">
        <f t="shared" si="23"/>
        <v>0.33013408117760001</v>
      </c>
    </row>
    <row r="203" spans="1:10" x14ac:dyDescent="0.25">
      <c r="A203" s="2">
        <v>43027</v>
      </c>
      <c r="B203">
        <v>9.52</v>
      </c>
      <c r="C203" s="6">
        <v>0.317221218448</v>
      </c>
      <c r="D203" s="8">
        <f t="shared" si="20"/>
        <v>0</v>
      </c>
      <c r="E203">
        <f t="shared" si="21"/>
        <v>1</v>
      </c>
      <c r="F203" s="8">
        <f t="shared" si="24"/>
        <v>0.22205485291359997</v>
      </c>
      <c r="G203">
        <f t="shared" si="19"/>
        <v>9.2979451470864003</v>
      </c>
      <c r="H203">
        <f t="shared" si="22"/>
        <v>23.783215466407505</v>
      </c>
      <c r="I203">
        <v>0.7</v>
      </c>
      <c r="J203">
        <f t="shared" si="23"/>
        <v>0.22205485291359997</v>
      </c>
    </row>
    <row r="204" spans="1:10" x14ac:dyDescent="0.25">
      <c r="A204" s="2">
        <v>43028</v>
      </c>
      <c r="B204">
        <v>1.8</v>
      </c>
      <c r="C204" s="6">
        <v>0.68425811389299984</v>
      </c>
      <c r="D204" s="8">
        <f t="shared" si="20"/>
        <v>0</v>
      </c>
      <c r="E204">
        <f t="shared" si="21"/>
        <v>1</v>
      </c>
      <c r="F204" s="8">
        <f t="shared" si="24"/>
        <v>0.47898067972509983</v>
      </c>
      <c r="G204">
        <f t="shared" si="19"/>
        <v>1.3210193202749001</v>
      </c>
      <c r="H204">
        <f t="shared" si="22"/>
        <v>25.104234786682404</v>
      </c>
      <c r="I204">
        <v>0.7</v>
      </c>
      <c r="J204">
        <f t="shared" si="23"/>
        <v>0.47898067972509983</v>
      </c>
    </row>
    <row r="205" spans="1:10" x14ac:dyDescent="0.25">
      <c r="A205" s="2">
        <v>43029</v>
      </c>
      <c r="B205">
        <v>1.1499999999999999</v>
      </c>
      <c r="C205" s="6">
        <v>0.75189696469300005</v>
      </c>
      <c r="D205" s="8">
        <f t="shared" si="20"/>
        <v>0</v>
      </c>
      <c r="E205">
        <f t="shared" si="21"/>
        <v>1</v>
      </c>
      <c r="F205" s="8">
        <f t="shared" si="24"/>
        <v>0.52632787528509994</v>
      </c>
      <c r="G205">
        <f t="shared" si="19"/>
        <v>0.62367212471489997</v>
      </c>
      <c r="H205">
        <f t="shared" si="22"/>
        <v>25.727906911397305</v>
      </c>
      <c r="I205">
        <v>0.7</v>
      </c>
      <c r="J205">
        <f t="shared" si="23"/>
        <v>0.52632787528509994</v>
      </c>
    </row>
    <row r="206" spans="1:10" x14ac:dyDescent="0.25">
      <c r="A206" s="2">
        <v>43030</v>
      </c>
      <c r="B206">
        <v>0.03</v>
      </c>
      <c r="C206" s="6">
        <v>1.1025957166079998</v>
      </c>
      <c r="D206" s="8">
        <f t="shared" si="20"/>
        <v>0.74181700162559983</v>
      </c>
      <c r="E206">
        <f t="shared" si="21"/>
        <v>1</v>
      </c>
      <c r="F206" s="8">
        <f t="shared" si="24"/>
        <v>0.77181700162559985</v>
      </c>
      <c r="G206">
        <f t="shared" si="19"/>
        <v>0</v>
      </c>
      <c r="H206">
        <f t="shared" si="22"/>
        <v>25.727906911397305</v>
      </c>
      <c r="I206">
        <v>0.7</v>
      </c>
      <c r="J206">
        <f t="shared" si="23"/>
        <v>0.77181700162559985</v>
      </c>
    </row>
    <row r="207" spans="1:10" x14ac:dyDescent="0.25">
      <c r="A207" s="2">
        <v>43031</v>
      </c>
      <c r="B207">
        <v>0.49</v>
      </c>
      <c r="C207" s="6">
        <v>0.40515867636799996</v>
      </c>
      <c r="D207" s="8">
        <f t="shared" si="20"/>
        <v>0.53542807508319989</v>
      </c>
      <c r="E207">
        <f t="shared" si="21"/>
        <v>1</v>
      </c>
      <c r="F207" s="8">
        <f t="shared" si="24"/>
        <v>0.28361107345759995</v>
      </c>
      <c r="G207">
        <f t="shared" si="19"/>
        <v>0</v>
      </c>
      <c r="H207">
        <f t="shared" si="22"/>
        <v>25.727906911397305</v>
      </c>
      <c r="I207">
        <v>0.7</v>
      </c>
      <c r="J207">
        <f t="shared" si="23"/>
        <v>0.28361107345759995</v>
      </c>
    </row>
    <row r="208" spans="1:10" x14ac:dyDescent="0.25">
      <c r="A208" s="2">
        <v>43032</v>
      </c>
      <c r="B208">
        <v>0.57999999999999996</v>
      </c>
      <c r="C208" s="6">
        <v>0.70678515485299975</v>
      </c>
      <c r="D208" s="8">
        <f t="shared" si="20"/>
        <v>0.45017768348029963</v>
      </c>
      <c r="E208">
        <f t="shared" si="21"/>
        <v>1</v>
      </c>
      <c r="F208" s="8">
        <f t="shared" si="24"/>
        <v>0.4947496083970998</v>
      </c>
      <c r="G208">
        <f t="shared" si="19"/>
        <v>0</v>
      </c>
      <c r="H208">
        <f t="shared" si="22"/>
        <v>25.727906911397305</v>
      </c>
      <c r="I208">
        <v>0.7</v>
      </c>
      <c r="J208">
        <f t="shared" si="23"/>
        <v>0.4947496083970998</v>
      </c>
    </row>
    <row r="209" spans="1:10" x14ac:dyDescent="0.25">
      <c r="A209" s="2">
        <v>43033</v>
      </c>
      <c r="B209">
        <v>0.01</v>
      </c>
      <c r="C209" s="6">
        <v>1.05735808</v>
      </c>
      <c r="D209" s="8">
        <f t="shared" si="20"/>
        <v>1.1803283394802995</v>
      </c>
      <c r="E209">
        <f t="shared" si="21"/>
        <v>1</v>
      </c>
      <c r="F209" s="8">
        <f t="shared" si="24"/>
        <v>0.74015065599999996</v>
      </c>
      <c r="G209">
        <f t="shared" si="19"/>
        <v>0</v>
      </c>
      <c r="H209">
        <f t="shared" si="22"/>
        <v>25.727906911397305</v>
      </c>
      <c r="I209">
        <v>0.7</v>
      </c>
      <c r="J209">
        <f t="shared" si="23"/>
        <v>0.74015065599999996</v>
      </c>
    </row>
    <row r="210" spans="1:10" x14ac:dyDescent="0.25">
      <c r="A210" s="2">
        <v>43034</v>
      </c>
      <c r="B210">
        <v>0.16</v>
      </c>
      <c r="C210" s="6">
        <v>0.81968064853299982</v>
      </c>
      <c r="D210" s="8">
        <f t="shared" si="20"/>
        <v>1.5941047934533994</v>
      </c>
      <c r="E210">
        <f t="shared" si="21"/>
        <v>1</v>
      </c>
      <c r="F210" s="8">
        <f t="shared" si="24"/>
        <v>0.57377645397309984</v>
      </c>
      <c r="G210">
        <f t="shared" si="19"/>
        <v>0</v>
      </c>
      <c r="H210">
        <f t="shared" si="22"/>
        <v>25.727906911397305</v>
      </c>
      <c r="I210">
        <v>0.7</v>
      </c>
      <c r="J210">
        <f t="shared" si="23"/>
        <v>0.57377645397309984</v>
      </c>
    </row>
    <row r="211" spans="1:10" x14ac:dyDescent="0.25">
      <c r="A211" s="2">
        <v>43035</v>
      </c>
      <c r="B211">
        <v>0.04</v>
      </c>
      <c r="C211" s="6">
        <v>0.85361113460799998</v>
      </c>
      <c r="D211" s="8">
        <f t="shared" si="20"/>
        <v>2.1516325876789995</v>
      </c>
      <c r="E211">
        <f t="shared" si="21"/>
        <v>1</v>
      </c>
      <c r="F211" s="8">
        <f t="shared" si="24"/>
        <v>0.59752779422559998</v>
      </c>
      <c r="G211">
        <f t="shared" si="19"/>
        <v>0</v>
      </c>
      <c r="H211">
        <f t="shared" si="22"/>
        <v>25.727906911397305</v>
      </c>
      <c r="I211">
        <v>0.7</v>
      </c>
      <c r="J211">
        <f t="shared" si="23"/>
        <v>0.59752779422559998</v>
      </c>
    </row>
    <row r="212" spans="1:10" x14ac:dyDescent="0.25">
      <c r="A212" s="2">
        <v>43036</v>
      </c>
      <c r="B212">
        <v>0.02</v>
      </c>
      <c r="C212" s="6">
        <v>0.95548443469299993</v>
      </c>
      <c r="D212" s="8">
        <f t="shared" si="20"/>
        <v>2.8004716919640993</v>
      </c>
      <c r="E212">
        <f t="shared" si="21"/>
        <v>1</v>
      </c>
      <c r="F212" s="8">
        <f t="shared" si="24"/>
        <v>0.66883910428509996</v>
      </c>
      <c r="G212">
        <f t="shared" si="19"/>
        <v>0</v>
      </c>
      <c r="H212">
        <f t="shared" si="22"/>
        <v>25.727906911397305</v>
      </c>
      <c r="I212">
        <v>0.7</v>
      </c>
      <c r="J212">
        <f t="shared" si="23"/>
        <v>0.66883910428509996</v>
      </c>
    </row>
    <row r="213" spans="1:10" x14ac:dyDescent="0.25">
      <c r="A213" s="2">
        <v>43037</v>
      </c>
      <c r="B213">
        <v>0.03</v>
      </c>
      <c r="C213" s="6">
        <v>0.95548443469299993</v>
      </c>
      <c r="D213" s="8">
        <f t="shared" si="20"/>
        <v>3.4393107962491993</v>
      </c>
      <c r="E213">
        <f t="shared" si="21"/>
        <v>1</v>
      </c>
      <c r="F213" s="8">
        <f t="shared" si="24"/>
        <v>0.66883910428509996</v>
      </c>
      <c r="G213">
        <f t="shared" si="19"/>
        <v>0</v>
      </c>
      <c r="H213">
        <f t="shared" si="22"/>
        <v>25.727906911397305</v>
      </c>
      <c r="I213">
        <v>0.7</v>
      </c>
      <c r="J213">
        <f t="shared" si="23"/>
        <v>0.66883910428509996</v>
      </c>
    </row>
    <row r="214" spans="1:10" x14ac:dyDescent="0.25">
      <c r="A214" s="2">
        <v>43038</v>
      </c>
      <c r="B214">
        <v>2.08</v>
      </c>
      <c r="C214" s="6">
        <v>0.24101421005300003</v>
      </c>
      <c r="D214" s="8">
        <f t="shared" si="20"/>
        <v>1.5280207432862993</v>
      </c>
      <c r="E214">
        <f t="shared" si="21"/>
        <v>1</v>
      </c>
      <c r="F214" s="8">
        <f t="shared" si="24"/>
        <v>0.16870994703710002</v>
      </c>
      <c r="G214">
        <f t="shared" si="19"/>
        <v>0</v>
      </c>
      <c r="H214">
        <f t="shared" si="22"/>
        <v>25.727906911397305</v>
      </c>
      <c r="I214">
        <v>0.7</v>
      </c>
      <c r="J214">
        <f t="shared" si="23"/>
        <v>0.16870994703710002</v>
      </c>
    </row>
    <row r="215" spans="1:10" x14ac:dyDescent="0.25">
      <c r="A215" s="2">
        <v>43039</v>
      </c>
      <c r="B215">
        <v>0.14000000000000001</v>
      </c>
      <c r="C215" s="6">
        <v>0.24101421005300003</v>
      </c>
      <c r="D215" s="8">
        <f t="shared" si="20"/>
        <v>1.5567306903233993</v>
      </c>
      <c r="E215">
        <f t="shared" si="21"/>
        <v>1</v>
      </c>
      <c r="F215" s="8">
        <f t="shared" si="24"/>
        <v>0.16870994703710002</v>
      </c>
      <c r="G215">
        <f t="shared" si="19"/>
        <v>0</v>
      </c>
      <c r="H215">
        <f t="shared" si="22"/>
        <v>25.727906911397305</v>
      </c>
      <c r="I215">
        <v>0.7</v>
      </c>
      <c r="J215">
        <f t="shared" si="23"/>
        <v>0.16870994703710002</v>
      </c>
    </row>
    <row r="216" spans="1:10" x14ac:dyDescent="0.25">
      <c r="A216" s="2">
        <v>43040</v>
      </c>
      <c r="B216">
        <v>0.46</v>
      </c>
      <c r="C216" s="6">
        <v>0.74061239244799992</v>
      </c>
      <c r="D216" s="8">
        <f t="shared" si="20"/>
        <v>1.6151593650369991</v>
      </c>
      <c r="E216">
        <f t="shared" si="21"/>
        <v>1</v>
      </c>
      <c r="F216" s="8">
        <f t="shared" si="24"/>
        <v>0.51842867471359988</v>
      </c>
      <c r="G216">
        <f t="shared" si="19"/>
        <v>0</v>
      </c>
      <c r="H216">
        <f t="shared" si="22"/>
        <v>25.727906911397305</v>
      </c>
      <c r="I216">
        <v>0.7</v>
      </c>
      <c r="J216">
        <f t="shared" si="23"/>
        <v>0.51842867471359988</v>
      </c>
    </row>
    <row r="217" spans="1:10" x14ac:dyDescent="0.25">
      <c r="A217" s="2">
        <v>43041</v>
      </c>
      <c r="B217">
        <v>0.2</v>
      </c>
      <c r="C217" s="6">
        <v>0.56080203724800004</v>
      </c>
      <c r="D217" s="8">
        <f t="shared" si="20"/>
        <v>1.8077207911105992</v>
      </c>
      <c r="E217">
        <f t="shared" si="21"/>
        <v>1</v>
      </c>
      <c r="F217" s="8">
        <f t="shared" si="24"/>
        <v>0.39256142607360001</v>
      </c>
      <c r="G217">
        <f t="shared" si="19"/>
        <v>0</v>
      </c>
      <c r="H217">
        <f t="shared" si="22"/>
        <v>25.727906911397305</v>
      </c>
      <c r="I217">
        <v>0.7</v>
      </c>
      <c r="J217">
        <f t="shared" si="23"/>
        <v>0.39256142607360001</v>
      </c>
    </row>
    <row r="218" spans="1:10" x14ac:dyDescent="0.25">
      <c r="A218" s="2">
        <v>43042</v>
      </c>
      <c r="B218">
        <v>0.08</v>
      </c>
      <c r="C218" s="6">
        <v>0.25185473228800004</v>
      </c>
      <c r="D218" s="8">
        <f t="shared" si="20"/>
        <v>1.9040191037121992</v>
      </c>
      <c r="E218">
        <f t="shared" si="21"/>
        <v>1</v>
      </c>
      <c r="F218" s="8">
        <f t="shared" si="24"/>
        <v>0.1762983126016</v>
      </c>
      <c r="G218">
        <f t="shared" si="19"/>
        <v>0</v>
      </c>
      <c r="H218">
        <f t="shared" si="22"/>
        <v>25.727906911397305</v>
      </c>
      <c r="I218">
        <v>0.7</v>
      </c>
      <c r="J218">
        <f t="shared" si="23"/>
        <v>0.1762983126016</v>
      </c>
    </row>
    <row r="219" spans="1:10" x14ac:dyDescent="0.25">
      <c r="A219" s="2">
        <v>43043</v>
      </c>
      <c r="B219">
        <v>0.11</v>
      </c>
      <c r="C219" s="6">
        <v>0.59438766477299998</v>
      </c>
      <c r="D219" s="8">
        <f t="shared" si="20"/>
        <v>2.2100904690532994</v>
      </c>
      <c r="E219">
        <f t="shared" si="21"/>
        <v>1</v>
      </c>
      <c r="F219" s="8">
        <f t="shared" si="24"/>
        <v>0.41607136534109995</v>
      </c>
      <c r="G219">
        <f t="shared" si="19"/>
        <v>0</v>
      </c>
      <c r="H219">
        <f t="shared" si="22"/>
        <v>25.727906911397305</v>
      </c>
      <c r="I219">
        <v>0.7</v>
      </c>
      <c r="J219">
        <f t="shared" si="23"/>
        <v>0.41607136534109995</v>
      </c>
    </row>
    <row r="220" spans="1:10" x14ac:dyDescent="0.25">
      <c r="A220" s="2">
        <v>43044</v>
      </c>
      <c r="B220">
        <v>0.03</v>
      </c>
      <c r="C220" s="6">
        <v>0.51613718732799996</v>
      </c>
      <c r="D220" s="8">
        <f t="shared" si="20"/>
        <v>2.5413865001828997</v>
      </c>
      <c r="E220">
        <f t="shared" si="21"/>
        <v>1</v>
      </c>
      <c r="F220" s="8">
        <f t="shared" si="24"/>
        <v>0.36129603112959996</v>
      </c>
      <c r="G220">
        <f t="shared" si="19"/>
        <v>0</v>
      </c>
      <c r="H220">
        <f t="shared" si="22"/>
        <v>25.727906911397305</v>
      </c>
      <c r="I220">
        <v>0.7</v>
      </c>
      <c r="J220">
        <f t="shared" si="23"/>
        <v>0.36129603112959996</v>
      </c>
    </row>
    <row r="221" spans="1:10" x14ac:dyDescent="0.25">
      <c r="A221" s="2">
        <v>43045</v>
      </c>
      <c r="B221">
        <v>0.56999999999999995</v>
      </c>
      <c r="C221" s="6">
        <v>0.28447042357300006</v>
      </c>
      <c r="D221" s="8">
        <f t="shared" si="20"/>
        <v>2.1705157966840001</v>
      </c>
      <c r="E221">
        <f t="shared" si="21"/>
        <v>1</v>
      </c>
      <c r="F221" s="8">
        <f t="shared" si="24"/>
        <v>0.19912929650110003</v>
      </c>
      <c r="G221">
        <f t="shared" si="19"/>
        <v>0</v>
      </c>
      <c r="H221">
        <f t="shared" si="22"/>
        <v>25.727906911397305</v>
      </c>
      <c r="I221">
        <v>0.7</v>
      </c>
      <c r="J221">
        <f t="shared" si="23"/>
        <v>0.19912929650110003</v>
      </c>
    </row>
    <row r="222" spans="1:10" x14ac:dyDescent="0.25">
      <c r="A222" s="2">
        <v>43046</v>
      </c>
      <c r="B222">
        <v>0.17</v>
      </c>
      <c r="C222" s="6">
        <v>0.44942226932799995</v>
      </c>
      <c r="D222" s="8">
        <f t="shared" si="20"/>
        <v>2.3151113852136</v>
      </c>
      <c r="E222">
        <f t="shared" si="21"/>
        <v>1</v>
      </c>
      <c r="F222" s="8">
        <f t="shared" si="24"/>
        <v>0.31459558852959996</v>
      </c>
      <c r="G222">
        <f t="shared" si="19"/>
        <v>0</v>
      </c>
      <c r="H222">
        <f t="shared" si="22"/>
        <v>25.727906911397305</v>
      </c>
      <c r="I222">
        <v>0.7</v>
      </c>
      <c r="J222">
        <f t="shared" si="23"/>
        <v>0.31459558852959996</v>
      </c>
    </row>
    <row r="223" spans="1:10" x14ac:dyDescent="0.25">
      <c r="A223" s="2">
        <v>43047</v>
      </c>
      <c r="B223">
        <v>0.61</v>
      </c>
      <c r="C223" s="6">
        <v>0.27358312999999995</v>
      </c>
      <c r="D223" s="8">
        <f t="shared" si="20"/>
        <v>1.8966195762136002</v>
      </c>
      <c r="E223">
        <f t="shared" si="21"/>
        <v>1</v>
      </c>
      <c r="F223" s="8">
        <f t="shared" si="24"/>
        <v>0.19150819099999997</v>
      </c>
      <c r="G223">
        <f t="shared" si="19"/>
        <v>0</v>
      </c>
      <c r="H223">
        <f t="shared" si="22"/>
        <v>25.727906911397305</v>
      </c>
      <c r="I223">
        <v>0.7</v>
      </c>
      <c r="J223">
        <f t="shared" si="23"/>
        <v>0.19150819099999997</v>
      </c>
    </row>
    <row r="224" spans="1:10" x14ac:dyDescent="0.25">
      <c r="A224" s="2">
        <v>43048</v>
      </c>
      <c r="B224">
        <v>0.3</v>
      </c>
      <c r="C224" s="6">
        <v>1.0234096179729999</v>
      </c>
      <c r="D224" s="8">
        <f t="shared" si="20"/>
        <v>2.3130063087947001</v>
      </c>
      <c r="E224">
        <f t="shared" si="21"/>
        <v>1</v>
      </c>
      <c r="F224" s="8">
        <f t="shared" si="24"/>
        <v>0.71638673258109986</v>
      </c>
      <c r="G224">
        <f t="shared" si="19"/>
        <v>0</v>
      </c>
      <c r="H224">
        <f t="shared" si="22"/>
        <v>25.727906911397305</v>
      </c>
      <c r="I224">
        <v>0.7</v>
      </c>
      <c r="J224">
        <f t="shared" si="23"/>
        <v>0.71638673258109986</v>
      </c>
    </row>
    <row r="225" spans="1:10" x14ac:dyDescent="0.25">
      <c r="A225" s="2">
        <v>43049</v>
      </c>
      <c r="B225">
        <v>0.02</v>
      </c>
      <c r="C225" s="6">
        <v>0.84229871717299987</v>
      </c>
      <c r="D225" s="8">
        <f t="shared" si="20"/>
        <v>2.8826154108158</v>
      </c>
      <c r="E225">
        <f t="shared" si="21"/>
        <v>1</v>
      </c>
      <c r="F225" s="8">
        <f t="shared" si="24"/>
        <v>0.58960910202109984</v>
      </c>
      <c r="G225">
        <f t="shared" si="19"/>
        <v>0</v>
      </c>
      <c r="H225">
        <f t="shared" si="22"/>
        <v>25.727906911397305</v>
      </c>
      <c r="I225">
        <v>0.7</v>
      </c>
      <c r="J225">
        <f t="shared" si="23"/>
        <v>0.58960910202109984</v>
      </c>
    </row>
    <row r="226" spans="1:10" x14ac:dyDescent="0.25">
      <c r="A226" s="2">
        <v>43050</v>
      </c>
      <c r="B226">
        <v>0</v>
      </c>
      <c r="C226" s="6">
        <v>0.53845218420800001</v>
      </c>
      <c r="D226" s="8">
        <f t="shared" si="20"/>
        <v>3.2595319397613998</v>
      </c>
      <c r="E226">
        <f t="shared" si="21"/>
        <v>1</v>
      </c>
      <c r="F226" s="8">
        <f t="shared" si="24"/>
        <v>0.37691652894559996</v>
      </c>
      <c r="G226">
        <f t="shared" si="19"/>
        <v>0</v>
      </c>
      <c r="H226">
        <f t="shared" si="22"/>
        <v>25.727906911397305</v>
      </c>
      <c r="I226">
        <v>0.7</v>
      </c>
      <c r="J226">
        <f t="shared" si="23"/>
        <v>0.37691652894559996</v>
      </c>
    </row>
    <row r="227" spans="1:10" x14ac:dyDescent="0.25">
      <c r="A227" s="2">
        <v>43051</v>
      </c>
      <c r="B227">
        <v>0</v>
      </c>
      <c r="C227" s="6">
        <v>0.61681567693299999</v>
      </c>
      <c r="D227" s="8">
        <f t="shared" si="20"/>
        <v>3.6913029136144999</v>
      </c>
      <c r="E227">
        <f t="shared" si="21"/>
        <v>1</v>
      </c>
      <c r="F227" s="8">
        <f t="shared" si="24"/>
        <v>0.43177097385309998</v>
      </c>
      <c r="G227">
        <f t="shared" si="19"/>
        <v>0</v>
      </c>
      <c r="H227">
        <f t="shared" si="22"/>
        <v>25.727906911397305</v>
      </c>
      <c r="I227">
        <v>0.7</v>
      </c>
      <c r="J227">
        <f t="shared" si="23"/>
        <v>0.43177097385309998</v>
      </c>
    </row>
    <row r="228" spans="1:10" x14ac:dyDescent="0.25">
      <c r="A228" s="2">
        <v>43052</v>
      </c>
      <c r="B228">
        <v>0.43</v>
      </c>
      <c r="C228" s="6">
        <v>0.36108575092799994</v>
      </c>
      <c r="D228" s="8">
        <f t="shared" si="20"/>
        <v>3.5140629392640998</v>
      </c>
      <c r="E228">
        <f t="shared" si="21"/>
        <v>1</v>
      </c>
      <c r="F228" s="8">
        <f t="shared" si="24"/>
        <v>0.25276002564959993</v>
      </c>
      <c r="G228">
        <f t="shared" si="19"/>
        <v>0</v>
      </c>
      <c r="H228">
        <f t="shared" si="22"/>
        <v>25.727906911397305</v>
      </c>
      <c r="I228">
        <v>0.7</v>
      </c>
      <c r="J228">
        <f t="shared" si="23"/>
        <v>0.25276002564959993</v>
      </c>
    </row>
    <row r="229" spans="1:10" x14ac:dyDescent="0.25">
      <c r="A229" s="2">
        <v>43053</v>
      </c>
      <c r="B229">
        <v>0.05</v>
      </c>
      <c r="C229" s="6">
        <v>0.317221218448</v>
      </c>
      <c r="D229" s="8">
        <f t="shared" si="20"/>
        <v>3.6861177921777002</v>
      </c>
      <c r="E229">
        <f t="shared" si="21"/>
        <v>1</v>
      </c>
      <c r="F229" s="8">
        <f t="shared" si="24"/>
        <v>0.22205485291359997</v>
      </c>
      <c r="G229">
        <f t="shared" si="19"/>
        <v>0</v>
      </c>
      <c r="H229">
        <f t="shared" si="22"/>
        <v>25.727906911397305</v>
      </c>
      <c r="I229">
        <v>0.7</v>
      </c>
      <c r="J229">
        <f t="shared" si="23"/>
        <v>0.22205485291359997</v>
      </c>
    </row>
    <row r="230" spans="1:10" x14ac:dyDescent="0.25">
      <c r="A230" s="2">
        <v>43054</v>
      </c>
      <c r="B230">
        <v>0.77</v>
      </c>
      <c r="C230" s="6">
        <v>2.7999212533000008E-2</v>
      </c>
      <c r="D230" s="8">
        <f t="shared" si="20"/>
        <v>2.9357172409508001</v>
      </c>
      <c r="E230">
        <f t="shared" si="21"/>
        <v>1</v>
      </c>
      <c r="F230" s="8">
        <f t="shared" si="24"/>
        <v>1.9599448773100003E-2</v>
      </c>
      <c r="G230">
        <f t="shared" si="19"/>
        <v>0</v>
      </c>
      <c r="H230">
        <f t="shared" si="22"/>
        <v>25.727906911397305</v>
      </c>
      <c r="I230">
        <v>0.7</v>
      </c>
      <c r="J230">
        <f t="shared" si="23"/>
        <v>1.9599448773100003E-2</v>
      </c>
    </row>
    <row r="231" spans="1:10" x14ac:dyDescent="0.25">
      <c r="A231" s="2">
        <v>43055</v>
      </c>
      <c r="B231">
        <v>7.0000000000000007E-2</v>
      </c>
      <c r="C231" s="6">
        <v>0.60559807999999982</v>
      </c>
      <c r="D231" s="8">
        <f t="shared" si="20"/>
        <v>3.2896358969507999</v>
      </c>
      <c r="E231">
        <f t="shared" si="21"/>
        <v>1</v>
      </c>
      <c r="F231" s="8">
        <f t="shared" si="24"/>
        <v>0.42391865599999984</v>
      </c>
      <c r="G231">
        <f t="shared" si="19"/>
        <v>0</v>
      </c>
      <c r="H231">
        <f t="shared" si="22"/>
        <v>25.727906911397305</v>
      </c>
      <c r="I231">
        <v>0.7</v>
      </c>
      <c r="J231">
        <f t="shared" si="23"/>
        <v>0.42391865599999984</v>
      </c>
    </row>
    <row r="232" spans="1:10" x14ac:dyDescent="0.25">
      <c r="A232" s="2">
        <v>43056</v>
      </c>
      <c r="B232">
        <v>0.09</v>
      </c>
      <c r="C232" s="6">
        <v>0.51613718732799996</v>
      </c>
      <c r="D232" s="8">
        <f t="shared" si="20"/>
        <v>3.5609319280804002</v>
      </c>
      <c r="E232">
        <f t="shared" si="21"/>
        <v>1</v>
      </c>
      <c r="F232" s="8">
        <f t="shared" si="24"/>
        <v>0.36129603112959996</v>
      </c>
      <c r="G232">
        <f t="shared" si="19"/>
        <v>0</v>
      </c>
      <c r="H232">
        <f t="shared" si="22"/>
        <v>25.727906911397305</v>
      </c>
      <c r="I232">
        <v>0.7</v>
      </c>
      <c r="J232">
        <f t="shared" si="23"/>
        <v>0.36129603112959996</v>
      </c>
    </row>
    <row r="233" spans="1:10" x14ac:dyDescent="0.25">
      <c r="A233" s="2">
        <v>43057</v>
      </c>
      <c r="B233">
        <v>0</v>
      </c>
      <c r="C233" s="6">
        <v>0.61681567693299999</v>
      </c>
      <c r="D233" s="8">
        <f t="shared" si="20"/>
        <v>3.9927029019335003</v>
      </c>
      <c r="E233">
        <f t="shared" si="21"/>
        <v>1</v>
      </c>
      <c r="F233" s="8">
        <f t="shared" si="24"/>
        <v>0.43177097385309998</v>
      </c>
      <c r="G233">
        <f t="shared" si="19"/>
        <v>0</v>
      </c>
      <c r="H233">
        <f t="shared" si="22"/>
        <v>25.727906911397305</v>
      </c>
      <c r="I233">
        <v>0.7</v>
      </c>
      <c r="J233">
        <f t="shared" si="23"/>
        <v>0.43177097385309998</v>
      </c>
    </row>
    <row r="234" spans="1:10" x14ac:dyDescent="0.25">
      <c r="A234" s="2">
        <v>43058</v>
      </c>
      <c r="B234">
        <v>6.07</v>
      </c>
      <c r="C234" s="6">
        <v>0.29537272780799995</v>
      </c>
      <c r="D234" s="8">
        <f t="shared" si="20"/>
        <v>0</v>
      </c>
      <c r="E234">
        <f t="shared" si="21"/>
        <v>1</v>
      </c>
      <c r="F234" s="8">
        <f t="shared" si="24"/>
        <v>0.20676090946559994</v>
      </c>
      <c r="G234">
        <f t="shared" si="19"/>
        <v>1.8705361886009002</v>
      </c>
      <c r="H234">
        <f t="shared" si="22"/>
        <v>27.598443099998207</v>
      </c>
      <c r="I234">
        <v>0.7</v>
      </c>
      <c r="J234">
        <f t="shared" si="23"/>
        <v>0.20676090946559994</v>
      </c>
    </row>
    <row r="235" spans="1:10" x14ac:dyDescent="0.25">
      <c r="A235" s="2">
        <v>43059</v>
      </c>
      <c r="B235">
        <v>4.1900000000000004</v>
      </c>
      <c r="C235" s="6">
        <v>-0.19589531687499998</v>
      </c>
      <c r="D235" s="8">
        <f t="shared" si="20"/>
        <v>0</v>
      </c>
      <c r="E235">
        <f t="shared" si="21"/>
        <v>1</v>
      </c>
      <c r="F235" s="8">
        <f t="shared" si="24"/>
        <v>-0.13712672181249996</v>
      </c>
      <c r="G235">
        <f t="shared" si="19"/>
        <v>4.3271267218125002</v>
      </c>
      <c r="H235">
        <f t="shared" si="22"/>
        <v>31.925569821810708</v>
      </c>
      <c r="I235">
        <v>0.7</v>
      </c>
      <c r="J235">
        <f t="shared" si="23"/>
        <v>-0.13712672181249996</v>
      </c>
    </row>
    <row r="236" spans="1:10" x14ac:dyDescent="0.25">
      <c r="A236" s="2">
        <v>43060</v>
      </c>
      <c r="B236">
        <v>2.15</v>
      </c>
      <c r="C236" s="6">
        <v>-0.23516898002699996</v>
      </c>
      <c r="D236" s="8">
        <f t="shared" si="20"/>
        <v>0</v>
      </c>
      <c r="E236">
        <f t="shared" si="21"/>
        <v>1</v>
      </c>
      <c r="F236" s="8">
        <f t="shared" si="24"/>
        <v>-0.16461828601889997</v>
      </c>
      <c r="G236">
        <f t="shared" si="19"/>
        <v>2.3146182860189</v>
      </c>
      <c r="H236">
        <f t="shared" si="22"/>
        <v>34.24018810782961</v>
      </c>
      <c r="I236">
        <v>0.7</v>
      </c>
      <c r="J236">
        <f t="shared" si="23"/>
        <v>-0.16461828601889997</v>
      </c>
    </row>
    <row r="237" spans="1:10" x14ac:dyDescent="0.25">
      <c r="A237" s="2">
        <v>43061</v>
      </c>
      <c r="B237">
        <v>25.87</v>
      </c>
      <c r="C237" s="6">
        <v>0.13354753509299999</v>
      </c>
      <c r="D237" s="8">
        <f t="shared" si="20"/>
        <v>0</v>
      </c>
      <c r="E237">
        <f t="shared" si="21"/>
        <v>1</v>
      </c>
      <c r="F237" s="8">
        <f t="shared" si="24"/>
        <v>9.3483274565099986E-2</v>
      </c>
      <c r="G237" s="25">
        <f t="shared" si="19"/>
        <v>25.776516725434902</v>
      </c>
      <c r="H237" s="10">
        <f t="shared" si="22"/>
        <v>60.016704833264512</v>
      </c>
      <c r="I237">
        <v>0.7</v>
      </c>
      <c r="J237">
        <f t="shared" si="23"/>
        <v>9.3483274565099986E-2</v>
      </c>
    </row>
    <row r="238" spans="1:10" x14ac:dyDescent="0.25">
      <c r="A238" s="2">
        <v>43062</v>
      </c>
      <c r="B238">
        <v>0.11</v>
      </c>
      <c r="C238" s="6">
        <v>0.328166833125</v>
      </c>
      <c r="D238" s="8">
        <f t="shared" si="20"/>
        <v>0.11971678318749999</v>
      </c>
      <c r="E238">
        <f t="shared" si="21"/>
        <v>1</v>
      </c>
      <c r="F238" s="8">
        <f t="shared" si="24"/>
        <v>0.2297167831875</v>
      </c>
      <c r="G238">
        <f t="shared" si="19"/>
        <v>0</v>
      </c>
      <c r="H238" s="8">
        <f t="shared" si="22"/>
        <v>60.016704833264512</v>
      </c>
      <c r="I238">
        <v>0.7</v>
      </c>
      <c r="J238">
        <f t="shared" si="23"/>
        <v>0.2297167831875</v>
      </c>
    </row>
    <row r="239" spans="1:10" x14ac:dyDescent="0.25">
      <c r="A239" s="2">
        <v>43063</v>
      </c>
      <c r="B239">
        <v>0.08</v>
      </c>
      <c r="C239" s="6">
        <v>0.41620738477300001</v>
      </c>
      <c r="D239" s="8">
        <f t="shared" si="20"/>
        <v>0.33106195252859999</v>
      </c>
      <c r="E239">
        <f t="shared" si="21"/>
        <v>1</v>
      </c>
      <c r="F239" s="8">
        <f t="shared" si="24"/>
        <v>0.2913451693411</v>
      </c>
      <c r="G239">
        <f t="shared" si="19"/>
        <v>0</v>
      </c>
      <c r="H239" s="8">
        <f t="shared" si="22"/>
        <v>60.016704833264512</v>
      </c>
      <c r="I239">
        <v>0.7</v>
      </c>
      <c r="J239">
        <f t="shared" si="23"/>
        <v>0.2913451693411</v>
      </c>
    </row>
    <row r="240" spans="1:10" x14ac:dyDescent="0.25">
      <c r="A240" s="2">
        <v>43064</v>
      </c>
      <c r="B240">
        <v>0.13</v>
      </c>
      <c r="C240" s="6">
        <v>0.53845218420800001</v>
      </c>
      <c r="D240" s="8">
        <f t="shared" si="20"/>
        <v>0.57797848147419995</v>
      </c>
      <c r="E240">
        <f t="shared" si="21"/>
        <v>1</v>
      </c>
      <c r="F240" s="8">
        <f t="shared" si="24"/>
        <v>0.37691652894559996</v>
      </c>
      <c r="G240">
        <f t="shared" si="19"/>
        <v>0</v>
      </c>
      <c r="H240" s="8">
        <f t="shared" si="22"/>
        <v>60.016704833264512</v>
      </c>
      <c r="I240">
        <v>0.7</v>
      </c>
      <c r="J240">
        <f t="shared" si="23"/>
        <v>0.37691652894559996</v>
      </c>
    </row>
    <row r="241" spans="1:12" x14ac:dyDescent="0.25">
      <c r="A241" s="2">
        <v>43065</v>
      </c>
      <c r="B241">
        <v>1.1299999999999999</v>
      </c>
      <c r="C241" s="6">
        <v>0.33912631500799995</v>
      </c>
      <c r="D241" s="8">
        <f t="shared" si="20"/>
        <v>0</v>
      </c>
      <c r="E241">
        <f t="shared" si="21"/>
        <v>1</v>
      </c>
      <c r="F241" s="8">
        <f t="shared" si="24"/>
        <v>0.23738842050559994</v>
      </c>
      <c r="G241">
        <f t="shared" si="19"/>
        <v>0.31463309802020001</v>
      </c>
      <c r="H241" s="8">
        <f t="shared" si="22"/>
        <v>60.331337931284715</v>
      </c>
      <c r="I241">
        <v>0.7</v>
      </c>
      <c r="J241">
        <f t="shared" si="23"/>
        <v>0.23738842050559994</v>
      </c>
    </row>
    <row r="242" spans="1:12" x14ac:dyDescent="0.25">
      <c r="A242" s="2">
        <v>43066</v>
      </c>
      <c r="B242">
        <v>0.25</v>
      </c>
      <c r="C242" s="6">
        <v>0.62804020468799993</v>
      </c>
      <c r="D242" s="8">
        <f t="shared" si="20"/>
        <v>0.18962814328159994</v>
      </c>
      <c r="E242">
        <f t="shared" si="21"/>
        <v>1</v>
      </c>
      <c r="F242" s="8">
        <f t="shared" si="24"/>
        <v>0.43962814328159994</v>
      </c>
      <c r="G242">
        <f t="shared" si="19"/>
        <v>0</v>
      </c>
      <c r="H242" s="8">
        <f t="shared" si="22"/>
        <v>60.331337931284715</v>
      </c>
      <c r="I242">
        <v>0.7</v>
      </c>
      <c r="J242">
        <f t="shared" si="23"/>
        <v>0.43962814328159994</v>
      </c>
      <c r="K242">
        <v>18</v>
      </c>
      <c r="L242">
        <f>0.5*(K242+K186)*(H242-H186)/100</f>
        <v>5.4298204138156247</v>
      </c>
    </row>
    <row r="243" spans="1:12" x14ac:dyDescent="0.25">
      <c r="A243" s="2">
        <v>43067</v>
      </c>
      <c r="B243">
        <v>6.8</v>
      </c>
      <c r="C243" s="6">
        <v>0.60559807999999982</v>
      </c>
      <c r="D243" s="8">
        <f t="shared" si="20"/>
        <v>0</v>
      </c>
      <c r="E243">
        <f t="shared" si="21"/>
        <v>1</v>
      </c>
      <c r="F243" s="8">
        <f t="shared" si="24"/>
        <v>0.42391865599999984</v>
      </c>
      <c r="G243">
        <f t="shared" si="19"/>
        <v>6.1864532007184003</v>
      </c>
      <c r="H243" s="8">
        <f t="shared" si="22"/>
        <v>66.517791132003111</v>
      </c>
      <c r="I243">
        <v>0.7</v>
      </c>
      <c r="J243">
        <f t="shared" si="23"/>
        <v>0.42391865599999984</v>
      </c>
    </row>
    <row r="244" spans="1:12" x14ac:dyDescent="0.25">
      <c r="A244" s="2">
        <v>43068</v>
      </c>
      <c r="B244">
        <v>0.46</v>
      </c>
      <c r="C244" s="6">
        <v>0.77447793312499991</v>
      </c>
      <c r="D244" s="8">
        <f t="shared" si="20"/>
        <v>8.2134553187499904E-2</v>
      </c>
      <c r="E244">
        <f t="shared" si="21"/>
        <v>1</v>
      </c>
      <c r="F244" s="8">
        <f t="shared" si="24"/>
        <v>0.54213455318749992</v>
      </c>
      <c r="G244">
        <f t="shared" si="19"/>
        <v>0</v>
      </c>
      <c r="H244" s="8">
        <f t="shared" si="22"/>
        <v>66.517791132003111</v>
      </c>
      <c r="I244">
        <v>0.7</v>
      </c>
      <c r="J244">
        <f t="shared" si="23"/>
        <v>0.54213455318749992</v>
      </c>
    </row>
    <row r="245" spans="1:12" x14ac:dyDescent="0.25">
      <c r="A245" s="2">
        <v>43069</v>
      </c>
      <c r="B245">
        <v>8.48</v>
      </c>
      <c r="C245" s="6">
        <v>0.78577386188800014</v>
      </c>
      <c r="D245" s="8">
        <f t="shared" si="20"/>
        <v>0</v>
      </c>
      <c r="E245">
        <f t="shared" si="21"/>
        <v>1</v>
      </c>
      <c r="F245" s="8">
        <f t="shared" si="24"/>
        <v>0.55004170332160007</v>
      </c>
      <c r="G245">
        <f t="shared" si="19"/>
        <v>7.8478237434909</v>
      </c>
      <c r="H245" s="8">
        <f t="shared" si="22"/>
        <v>74.365614875494018</v>
      </c>
      <c r="I245">
        <v>0.7</v>
      </c>
      <c r="J245">
        <f t="shared" si="23"/>
        <v>0.55004170332160007</v>
      </c>
    </row>
    <row r="246" spans="1:12" x14ac:dyDescent="0.25">
      <c r="A246" s="2">
        <v>43070</v>
      </c>
      <c r="B246">
        <v>1.5</v>
      </c>
      <c r="C246" s="6">
        <v>0.317221218448</v>
      </c>
      <c r="D246" s="8">
        <f t="shared" si="20"/>
        <v>0</v>
      </c>
      <c r="E246">
        <f t="shared" si="21"/>
        <v>1</v>
      </c>
      <c r="F246" s="8">
        <f t="shared" si="24"/>
        <v>0.22205485291359997</v>
      </c>
      <c r="G246">
        <f t="shared" si="19"/>
        <v>1.2779451470864001</v>
      </c>
      <c r="H246" s="8">
        <f t="shared" si="22"/>
        <v>75.643560022580417</v>
      </c>
      <c r="I246">
        <v>0.7</v>
      </c>
      <c r="J246">
        <f t="shared" si="23"/>
        <v>0.22205485291359997</v>
      </c>
    </row>
    <row r="247" spans="1:12" x14ac:dyDescent="0.25">
      <c r="A247" s="2">
        <v>43071</v>
      </c>
      <c r="B247">
        <v>0.61</v>
      </c>
      <c r="C247" s="6">
        <v>-3.4279469386999988E-2</v>
      </c>
      <c r="D247" s="8">
        <f t="shared" si="20"/>
        <v>0</v>
      </c>
      <c r="E247">
        <f t="shared" si="21"/>
        <v>1</v>
      </c>
      <c r="F247" s="8">
        <f t="shared" si="24"/>
        <v>-2.3995628570899988E-2</v>
      </c>
      <c r="G247">
        <f t="shared" si="19"/>
        <v>0.63399562857089997</v>
      </c>
      <c r="H247" s="8">
        <f t="shared" si="22"/>
        <v>76.277555651151317</v>
      </c>
      <c r="I247">
        <v>0.7</v>
      </c>
      <c r="J247">
        <f t="shared" si="23"/>
        <v>-2.3995628570899988E-2</v>
      </c>
    </row>
    <row r="248" spans="1:12" x14ac:dyDescent="0.25">
      <c r="A248" s="2">
        <v>43072</v>
      </c>
      <c r="B248">
        <v>0.08</v>
      </c>
      <c r="C248" s="6">
        <v>-8.5514806271999991E-2</v>
      </c>
      <c r="D248" s="8">
        <f t="shared" si="20"/>
        <v>0</v>
      </c>
      <c r="E248">
        <f t="shared" si="21"/>
        <v>1</v>
      </c>
      <c r="F248" s="8">
        <f t="shared" si="24"/>
        <v>-5.9860364390399989E-2</v>
      </c>
      <c r="G248">
        <f t="shared" si="19"/>
        <v>0.1398603643904</v>
      </c>
      <c r="H248" s="8">
        <f t="shared" si="22"/>
        <v>76.417416015541718</v>
      </c>
      <c r="I248">
        <v>0.7</v>
      </c>
      <c r="J248">
        <f t="shared" si="23"/>
        <v>-5.9860364390399989E-2</v>
      </c>
    </row>
    <row r="249" spans="1:12" x14ac:dyDescent="0.25">
      <c r="A249" s="2">
        <v>43073</v>
      </c>
      <c r="B249">
        <v>0.1</v>
      </c>
      <c r="C249" s="6">
        <v>0.13354753509299999</v>
      </c>
      <c r="D249" s="8">
        <f t="shared" si="20"/>
        <v>0</v>
      </c>
      <c r="E249">
        <f t="shared" si="21"/>
        <v>1</v>
      </c>
      <c r="F249" s="8">
        <f t="shared" si="24"/>
        <v>9.3483274565099986E-2</v>
      </c>
      <c r="G249">
        <f t="shared" si="19"/>
        <v>6.5167254349000198E-3</v>
      </c>
      <c r="H249" s="8">
        <f t="shared" si="22"/>
        <v>76.423932740976625</v>
      </c>
      <c r="I249">
        <v>0.7</v>
      </c>
      <c r="J249">
        <f t="shared" si="23"/>
        <v>9.3483274565099986E-2</v>
      </c>
    </row>
    <row r="250" spans="1:12" x14ac:dyDescent="0.25">
      <c r="A250" s="2">
        <v>43074</v>
      </c>
      <c r="B250">
        <v>0.01</v>
      </c>
      <c r="C250" s="6">
        <v>0.37208514341300003</v>
      </c>
      <c r="D250" s="8">
        <f t="shared" si="20"/>
        <v>0.25045960038909998</v>
      </c>
      <c r="E250">
        <f t="shared" si="21"/>
        <v>1</v>
      </c>
      <c r="F250" s="8">
        <f t="shared" si="24"/>
        <v>0.26045960038909999</v>
      </c>
      <c r="G250">
        <f t="shared" ref="G250:G313" si="25">IF(D250=0,B250-F250-D249,0)</f>
        <v>0</v>
      </c>
      <c r="H250" s="8">
        <f t="shared" si="22"/>
        <v>76.423932740976625</v>
      </c>
      <c r="I250">
        <v>0.7</v>
      </c>
      <c r="J250">
        <f t="shared" si="23"/>
        <v>0.26045960038909999</v>
      </c>
    </row>
    <row r="251" spans="1:12" x14ac:dyDescent="0.25">
      <c r="A251" s="2">
        <v>43075</v>
      </c>
      <c r="B251">
        <v>1.04</v>
      </c>
      <c r="C251" s="6">
        <v>1.05735808</v>
      </c>
      <c r="D251" s="8">
        <f t="shared" si="20"/>
        <v>0</v>
      </c>
      <c r="E251">
        <f t="shared" si="21"/>
        <v>1</v>
      </c>
      <c r="F251" s="8">
        <f t="shared" si="24"/>
        <v>0.74015065599999996</v>
      </c>
      <c r="G251">
        <f t="shared" si="25"/>
        <v>4.9389743610900094E-2</v>
      </c>
      <c r="H251" s="8">
        <f t="shared" si="22"/>
        <v>76.473322484587527</v>
      </c>
      <c r="I251">
        <v>0.7</v>
      </c>
      <c r="J251">
        <f t="shared" si="23"/>
        <v>0.74015065599999996</v>
      </c>
    </row>
    <row r="252" spans="1:12" x14ac:dyDescent="0.25">
      <c r="A252" s="2">
        <v>43076</v>
      </c>
      <c r="B252">
        <v>0.09</v>
      </c>
      <c r="C252" s="6">
        <v>0.88755923312499996</v>
      </c>
      <c r="D252" s="8">
        <f t="shared" si="20"/>
        <v>0.53129146318749998</v>
      </c>
      <c r="E252">
        <f t="shared" si="21"/>
        <v>1</v>
      </c>
      <c r="F252" s="8">
        <f t="shared" si="24"/>
        <v>0.62129146318749995</v>
      </c>
      <c r="G252">
        <f t="shared" si="25"/>
        <v>0</v>
      </c>
      <c r="H252" s="8">
        <f t="shared" si="22"/>
        <v>76.473322484587527</v>
      </c>
      <c r="I252">
        <v>0.7</v>
      </c>
      <c r="J252">
        <f t="shared" si="23"/>
        <v>0.62129146318749995</v>
      </c>
    </row>
    <row r="253" spans="1:12" x14ac:dyDescent="0.25">
      <c r="A253" s="2">
        <v>43077</v>
      </c>
      <c r="B253">
        <v>0</v>
      </c>
      <c r="C253" s="6">
        <v>0.54962288312499996</v>
      </c>
      <c r="D253" s="8">
        <f t="shared" si="20"/>
        <v>0.91602748137500001</v>
      </c>
      <c r="E253">
        <f t="shared" si="21"/>
        <v>1</v>
      </c>
      <c r="F253" s="8">
        <f t="shared" si="24"/>
        <v>0.38473601818749997</v>
      </c>
      <c r="G253">
        <f t="shared" si="25"/>
        <v>0</v>
      </c>
      <c r="H253" s="8">
        <f t="shared" si="22"/>
        <v>76.473322484587527</v>
      </c>
      <c r="I253">
        <v>0.7</v>
      </c>
      <c r="J253">
        <f t="shared" si="23"/>
        <v>0.38473601818749997</v>
      </c>
    </row>
    <row r="254" spans="1:12" x14ac:dyDescent="0.25">
      <c r="A254" s="2">
        <v>43078</v>
      </c>
      <c r="B254">
        <v>0.01</v>
      </c>
      <c r="C254" s="6">
        <v>0.33912631500799995</v>
      </c>
      <c r="D254" s="8">
        <f t="shared" si="20"/>
        <v>1.1434159018805998</v>
      </c>
      <c r="E254">
        <f t="shared" si="21"/>
        <v>1</v>
      </c>
      <c r="F254" s="8">
        <f t="shared" si="24"/>
        <v>0.23738842050559994</v>
      </c>
      <c r="G254">
        <f t="shared" si="25"/>
        <v>0</v>
      </c>
      <c r="H254" s="8">
        <f t="shared" si="22"/>
        <v>76.473322484587527</v>
      </c>
      <c r="I254">
        <v>0.7</v>
      </c>
      <c r="J254">
        <f t="shared" si="23"/>
        <v>0.23738842050559994</v>
      </c>
    </row>
    <row r="255" spans="1:12" x14ac:dyDescent="0.25">
      <c r="A255" s="2">
        <v>43079</v>
      </c>
      <c r="B255">
        <v>0.49</v>
      </c>
      <c r="C255" s="6">
        <v>0.28447042357300006</v>
      </c>
      <c r="D255" s="8">
        <f t="shared" si="20"/>
        <v>0.85254519838169984</v>
      </c>
      <c r="E255">
        <f t="shared" si="21"/>
        <v>1</v>
      </c>
      <c r="F255" s="8">
        <f t="shared" si="24"/>
        <v>0.19912929650110003</v>
      </c>
      <c r="G255">
        <f t="shared" si="25"/>
        <v>0</v>
      </c>
      <c r="H255" s="8">
        <f t="shared" si="22"/>
        <v>76.473322484587527</v>
      </c>
      <c r="I255">
        <v>0.7</v>
      </c>
      <c r="J255">
        <f t="shared" si="23"/>
        <v>0.19912929650110003</v>
      </c>
    </row>
    <row r="256" spans="1:12" x14ac:dyDescent="0.25">
      <c r="A256" s="2">
        <v>43080</v>
      </c>
      <c r="B256">
        <v>1.1000000000000001</v>
      </c>
      <c r="C256" s="6">
        <v>0.21938198312500001</v>
      </c>
      <c r="D256" s="8">
        <f t="shared" si="20"/>
        <v>0</v>
      </c>
      <c r="E256">
        <f t="shared" si="21"/>
        <v>1</v>
      </c>
      <c r="F256" s="8">
        <f t="shared" si="24"/>
        <v>0.15356738818749999</v>
      </c>
      <c r="G256">
        <f t="shared" si="25"/>
        <v>9.3887413430800315E-2</v>
      </c>
      <c r="H256" s="8">
        <f t="shared" si="22"/>
        <v>76.567209898018334</v>
      </c>
      <c r="I256">
        <v>0.7</v>
      </c>
      <c r="J256">
        <f t="shared" si="23"/>
        <v>0.15356738818749999</v>
      </c>
    </row>
    <row r="257" spans="1:10" x14ac:dyDescent="0.25">
      <c r="A257" s="2">
        <v>43081</v>
      </c>
      <c r="B257">
        <v>1.34</v>
      </c>
      <c r="C257" s="6">
        <v>0.1656</v>
      </c>
      <c r="D257" s="8">
        <f t="shared" si="20"/>
        <v>0</v>
      </c>
      <c r="E257">
        <f t="shared" si="21"/>
        <v>1</v>
      </c>
      <c r="F257" s="8">
        <f t="shared" si="24"/>
        <v>0.11592</v>
      </c>
      <c r="G257">
        <f t="shared" si="25"/>
        <v>1.2240800000000001</v>
      </c>
      <c r="H257" s="8">
        <f t="shared" si="22"/>
        <v>77.791289898018334</v>
      </c>
      <c r="I257">
        <v>0.7</v>
      </c>
      <c r="J257">
        <f t="shared" si="23"/>
        <v>0.11592</v>
      </c>
    </row>
    <row r="258" spans="1:10" x14ac:dyDescent="0.25">
      <c r="A258" s="2">
        <v>43082</v>
      </c>
      <c r="B258">
        <v>0.55000000000000004</v>
      </c>
      <c r="C258" s="6">
        <v>0.18706011764800001</v>
      </c>
      <c r="D258" s="8">
        <f t="shared" si="20"/>
        <v>0</v>
      </c>
      <c r="E258">
        <f t="shared" si="21"/>
        <v>1</v>
      </c>
      <c r="F258" s="8">
        <f t="shared" si="24"/>
        <v>0.1309420823536</v>
      </c>
      <c r="G258">
        <f t="shared" si="25"/>
        <v>0.41905791764640005</v>
      </c>
      <c r="H258" s="8">
        <f t="shared" si="22"/>
        <v>78.210347815664733</v>
      </c>
      <c r="I258">
        <v>0.7</v>
      </c>
      <c r="J258">
        <f t="shared" si="23"/>
        <v>0.1309420823536</v>
      </c>
    </row>
    <row r="259" spans="1:10" x14ac:dyDescent="0.25">
      <c r="A259" s="2">
        <v>43083</v>
      </c>
      <c r="B259">
        <v>1.63</v>
      </c>
      <c r="C259" s="6">
        <v>0.23018986228800001</v>
      </c>
      <c r="D259" s="8">
        <f t="shared" si="20"/>
        <v>0</v>
      </c>
      <c r="E259">
        <f t="shared" si="21"/>
        <v>1</v>
      </c>
      <c r="F259" s="8">
        <f t="shared" si="24"/>
        <v>0.16113290360159999</v>
      </c>
      <c r="G259">
        <f t="shared" si="25"/>
        <v>1.4688670963983999</v>
      </c>
      <c r="H259" s="8">
        <f t="shared" si="22"/>
        <v>79.679214912063131</v>
      </c>
      <c r="I259">
        <v>0.7</v>
      </c>
      <c r="J259">
        <f t="shared" si="23"/>
        <v>0.16113290360159999</v>
      </c>
    </row>
    <row r="260" spans="1:10" x14ac:dyDescent="0.25">
      <c r="A260" s="2">
        <v>43084</v>
      </c>
      <c r="B260">
        <v>1.02</v>
      </c>
      <c r="C260" s="6">
        <v>0.38309727999999993</v>
      </c>
      <c r="D260" s="8">
        <f t="shared" ref="D260:D323" si="26">MAX((D259+F260-B260),0)</f>
        <v>0</v>
      </c>
      <c r="E260">
        <f t="shared" ref="E260:E323" si="27">IF(D259&gt;$Q$2,1-(D259-$Q$2)/($Q$1-$Q$2),1)</f>
        <v>1</v>
      </c>
      <c r="F260" s="8">
        <f t="shared" si="24"/>
        <v>0.26816809599999991</v>
      </c>
      <c r="G260">
        <f t="shared" si="25"/>
        <v>0.75183190400000011</v>
      </c>
      <c r="H260" s="8">
        <f t="shared" ref="H260:H323" si="28">H259+G260</f>
        <v>80.43104681606313</v>
      </c>
      <c r="I260">
        <v>0.7</v>
      </c>
      <c r="J260">
        <f t="shared" ref="J260:J323" si="29">I260*C260</f>
        <v>0.26816809599999991</v>
      </c>
    </row>
    <row r="261" spans="1:10" x14ac:dyDescent="0.25">
      <c r="A261" s="2">
        <v>43085</v>
      </c>
      <c r="B261">
        <v>0.74</v>
      </c>
      <c r="C261" s="6">
        <v>0.38309727999999993</v>
      </c>
      <c r="D261" s="8">
        <f t="shared" si="26"/>
        <v>0</v>
      </c>
      <c r="E261">
        <f t="shared" si="27"/>
        <v>1</v>
      </c>
      <c r="F261" s="8">
        <f t="shared" ref="F261:F324" si="30">E261*J261</f>
        <v>0.26816809599999991</v>
      </c>
      <c r="G261">
        <f t="shared" si="25"/>
        <v>0.47183190400000008</v>
      </c>
      <c r="H261" s="8">
        <f t="shared" si="28"/>
        <v>80.902878720063129</v>
      </c>
      <c r="I261">
        <v>0.7</v>
      </c>
      <c r="J261">
        <f t="shared" si="29"/>
        <v>0.26816809599999991</v>
      </c>
    </row>
    <row r="262" spans="1:10" x14ac:dyDescent="0.25">
      <c r="A262" s="2">
        <v>43086</v>
      </c>
      <c r="B262">
        <v>1.18</v>
      </c>
      <c r="C262" s="6">
        <v>0.11227458312500001</v>
      </c>
      <c r="D262" s="8">
        <f t="shared" si="26"/>
        <v>0</v>
      </c>
      <c r="E262">
        <f t="shared" si="27"/>
        <v>1</v>
      </c>
      <c r="F262" s="8">
        <f t="shared" si="30"/>
        <v>7.8592208187499998E-2</v>
      </c>
      <c r="G262">
        <f t="shared" si="25"/>
        <v>1.1014077918125</v>
      </c>
      <c r="H262" s="8">
        <f t="shared" si="28"/>
        <v>82.004286511875634</v>
      </c>
      <c r="I262">
        <v>0.7</v>
      </c>
      <c r="J262">
        <f t="shared" si="29"/>
        <v>7.8592208187499998E-2</v>
      </c>
    </row>
    <row r="263" spans="1:10" x14ac:dyDescent="0.25">
      <c r="A263" s="2">
        <v>43087</v>
      </c>
      <c r="B263">
        <v>0.1</v>
      </c>
      <c r="C263" s="6">
        <v>-0.33113182594699991</v>
      </c>
      <c r="D263" s="8">
        <f t="shared" si="26"/>
        <v>0</v>
      </c>
      <c r="E263">
        <f t="shared" si="27"/>
        <v>1</v>
      </c>
      <c r="F263" s="8">
        <f t="shared" si="30"/>
        <v>-0.23179227816289993</v>
      </c>
      <c r="G263">
        <f t="shared" si="25"/>
        <v>0.33179227816289991</v>
      </c>
      <c r="H263" s="8">
        <f t="shared" si="28"/>
        <v>82.336078790038528</v>
      </c>
      <c r="I263">
        <v>0.7</v>
      </c>
      <c r="J263">
        <f t="shared" si="29"/>
        <v>-0.23179227816289993</v>
      </c>
    </row>
    <row r="264" spans="1:10" x14ac:dyDescent="0.25">
      <c r="A264" s="2">
        <v>43088</v>
      </c>
      <c r="B264">
        <v>0.04</v>
      </c>
      <c r="C264" s="6">
        <v>-0.47731856687500002</v>
      </c>
      <c r="D264" s="8">
        <f t="shared" si="26"/>
        <v>0</v>
      </c>
      <c r="E264">
        <f t="shared" si="27"/>
        <v>1</v>
      </c>
      <c r="F264" s="8">
        <f t="shared" si="30"/>
        <v>-0.33412299681250002</v>
      </c>
      <c r="G264">
        <f t="shared" si="25"/>
        <v>0.3741229968125</v>
      </c>
      <c r="H264" s="8">
        <f t="shared" si="28"/>
        <v>82.71020178685103</v>
      </c>
      <c r="I264">
        <v>0.7</v>
      </c>
      <c r="J264">
        <f t="shared" si="29"/>
        <v>-0.33412299681250002</v>
      </c>
    </row>
    <row r="265" spans="1:10" x14ac:dyDescent="0.25">
      <c r="A265" s="2">
        <v>43089</v>
      </c>
      <c r="B265">
        <v>0</v>
      </c>
      <c r="C265" s="6">
        <v>0.1656</v>
      </c>
      <c r="D265" s="8">
        <f t="shared" si="26"/>
        <v>0.11592</v>
      </c>
      <c r="E265">
        <f t="shared" si="27"/>
        <v>1</v>
      </c>
      <c r="F265" s="8">
        <f t="shared" si="30"/>
        <v>0.11592</v>
      </c>
      <c r="G265">
        <f t="shared" si="25"/>
        <v>0</v>
      </c>
      <c r="H265" s="8">
        <f t="shared" si="28"/>
        <v>82.71020178685103</v>
      </c>
      <c r="I265">
        <v>0.7</v>
      </c>
      <c r="J265">
        <f t="shared" si="29"/>
        <v>0.11592</v>
      </c>
    </row>
    <row r="266" spans="1:10" x14ac:dyDescent="0.25">
      <c r="A266" s="2">
        <v>43090</v>
      </c>
      <c r="B266">
        <v>0</v>
      </c>
      <c r="C266" s="6">
        <v>1.7561813647999979E-2</v>
      </c>
      <c r="D266" s="8">
        <f t="shared" si="26"/>
        <v>0.12821326955359999</v>
      </c>
      <c r="E266">
        <f t="shared" si="27"/>
        <v>1</v>
      </c>
      <c r="F266" s="8">
        <f t="shared" si="30"/>
        <v>1.2293269553599984E-2</v>
      </c>
      <c r="G266">
        <f t="shared" si="25"/>
        <v>0</v>
      </c>
      <c r="H266" s="8">
        <f t="shared" si="28"/>
        <v>82.71020178685103</v>
      </c>
      <c r="I266">
        <v>0.7</v>
      </c>
      <c r="J266">
        <f t="shared" si="29"/>
        <v>1.2293269553599984E-2</v>
      </c>
    </row>
    <row r="267" spans="1:10" x14ac:dyDescent="0.25">
      <c r="A267" s="2">
        <v>43091</v>
      </c>
      <c r="B267">
        <v>0.1</v>
      </c>
      <c r="C267" s="6">
        <v>-0.36856823370700004</v>
      </c>
      <c r="D267" s="8">
        <f t="shared" si="26"/>
        <v>0</v>
      </c>
      <c r="E267">
        <f t="shared" si="27"/>
        <v>1</v>
      </c>
      <c r="F267" s="8">
        <f t="shared" si="30"/>
        <v>-0.25799776359490001</v>
      </c>
      <c r="G267">
        <f t="shared" si="25"/>
        <v>0.2297844940413</v>
      </c>
      <c r="H267" s="8">
        <f t="shared" si="28"/>
        <v>82.939986280892327</v>
      </c>
      <c r="I267">
        <v>0.7</v>
      </c>
      <c r="J267">
        <f t="shared" si="29"/>
        <v>-0.25799776359490001</v>
      </c>
    </row>
    <row r="268" spans="1:10" x14ac:dyDescent="0.25">
      <c r="A268" s="2">
        <v>43092</v>
      </c>
      <c r="B268">
        <v>0.04</v>
      </c>
      <c r="C268" s="6">
        <v>0.19781681349300001</v>
      </c>
      <c r="D268" s="8">
        <f t="shared" si="26"/>
        <v>9.8471769445099999E-2</v>
      </c>
      <c r="E268">
        <f t="shared" si="27"/>
        <v>1</v>
      </c>
      <c r="F268" s="8">
        <f t="shared" si="30"/>
        <v>0.13847176944510001</v>
      </c>
      <c r="G268">
        <f t="shared" si="25"/>
        <v>0</v>
      </c>
      <c r="H268" s="8">
        <f t="shared" si="28"/>
        <v>82.939986280892327</v>
      </c>
      <c r="I268">
        <v>0.7</v>
      </c>
      <c r="J268">
        <f t="shared" si="29"/>
        <v>0.13847176944510001</v>
      </c>
    </row>
    <row r="269" spans="1:10" x14ac:dyDescent="0.25">
      <c r="A269" s="2">
        <v>43093</v>
      </c>
      <c r="B269">
        <v>1.45</v>
      </c>
      <c r="C269" s="6">
        <v>0.72933207525299992</v>
      </c>
      <c r="D269" s="8">
        <f t="shared" si="26"/>
        <v>0</v>
      </c>
      <c r="E269">
        <f t="shared" si="27"/>
        <v>1</v>
      </c>
      <c r="F269" s="8">
        <f t="shared" si="30"/>
        <v>0.5105324526770999</v>
      </c>
      <c r="G269">
        <f t="shared" si="25"/>
        <v>0.84099577787780011</v>
      </c>
      <c r="H269" s="8">
        <f t="shared" si="28"/>
        <v>83.780982058770121</v>
      </c>
      <c r="I269">
        <v>0.7</v>
      </c>
      <c r="J269">
        <f t="shared" si="29"/>
        <v>0.5105324526770999</v>
      </c>
    </row>
    <row r="270" spans="1:10" x14ac:dyDescent="0.25">
      <c r="A270" s="2">
        <v>43094</v>
      </c>
      <c r="B270">
        <v>18.149999999999999</v>
      </c>
      <c r="C270" s="6">
        <v>2.7999212533000008E-2</v>
      </c>
      <c r="D270" s="8">
        <f t="shared" si="26"/>
        <v>0</v>
      </c>
      <c r="E270">
        <f t="shared" si="27"/>
        <v>1</v>
      </c>
      <c r="F270" s="8">
        <f t="shared" si="30"/>
        <v>1.9599448773100003E-2</v>
      </c>
      <c r="G270">
        <f t="shared" si="25"/>
        <v>18.130400551226899</v>
      </c>
      <c r="H270" s="8">
        <f t="shared" si="28"/>
        <v>101.91138260999702</v>
      </c>
      <c r="I270">
        <v>0.7</v>
      </c>
      <c r="J270">
        <f t="shared" si="29"/>
        <v>1.9599448773100003E-2</v>
      </c>
    </row>
    <row r="271" spans="1:10" x14ac:dyDescent="0.25">
      <c r="A271" s="2">
        <v>43095</v>
      </c>
      <c r="B271">
        <v>0.51</v>
      </c>
      <c r="C271" s="6">
        <v>0.28447042357300006</v>
      </c>
      <c r="D271" s="8">
        <f t="shared" si="26"/>
        <v>0</v>
      </c>
      <c r="E271">
        <f t="shared" si="27"/>
        <v>1</v>
      </c>
      <c r="F271" s="8">
        <f t="shared" si="30"/>
        <v>0.19912929650110003</v>
      </c>
      <c r="G271">
        <f t="shared" si="25"/>
        <v>0.3108707034989</v>
      </c>
      <c r="H271" s="8">
        <f t="shared" si="28"/>
        <v>102.22225331349593</v>
      </c>
      <c r="I271">
        <v>0.7</v>
      </c>
      <c r="J271">
        <f t="shared" si="29"/>
        <v>0.19912929650110003</v>
      </c>
    </row>
    <row r="272" spans="1:10" x14ac:dyDescent="0.25">
      <c r="A272" s="2">
        <v>43096</v>
      </c>
      <c r="B272">
        <v>0.23</v>
      </c>
      <c r="C272" s="6">
        <v>0.42726773452799999</v>
      </c>
      <c r="D272" s="8">
        <f t="shared" si="26"/>
        <v>6.9087414169599987E-2</v>
      </c>
      <c r="E272">
        <f t="shared" si="27"/>
        <v>1</v>
      </c>
      <c r="F272" s="8">
        <f t="shared" si="30"/>
        <v>0.2990874141696</v>
      </c>
      <c r="G272">
        <f t="shared" si="25"/>
        <v>0</v>
      </c>
      <c r="H272" s="8">
        <f t="shared" si="28"/>
        <v>102.22225331349593</v>
      </c>
      <c r="I272">
        <v>0.7</v>
      </c>
      <c r="J272">
        <f t="shared" si="29"/>
        <v>0.2990874141696</v>
      </c>
    </row>
    <row r="273" spans="1:12" x14ac:dyDescent="0.25">
      <c r="A273" s="2">
        <v>43097</v>
      </c>
      <c r="B273">
        <v>0.01</v>
      </c>
      <c r="C273" s="6">
        <v>0.48273461029300002</v>
      </c>
      <c r="D273" s="8">
        <f t="shared" si="26"/>
        <v>0.39700164137469995</v>
      </c>
      <c r="E273">
        <f t="shared" si="27"/>
        <v>1</v>
      </c>
      <c r="F273" s="8">
        <f t="shared" si="30"/>
        <v>0.3379142272051</v>
      </c>
      <c r="G273">
        <f t="shared" si="25"/>
        <v>0</v>
      </c>
      <c r="H273" s="8">
        <f t="shared" si="28"/>
        <v>102.22225331349593</v>
      </c>
      <c r="I273">
        <v>0.7</v>
      </c>
      <c r="J273">
        <f t="shared" si="29"/>
        <v>0.3379142272051</v>
      </c>
    </row>
    <row r="274" spans="1:12" x14ac:dyDescent="0.25">
      <c r="A274" s="2">
        <v>43098</v>
      </c>
      <c r="B274">
        <v>3.17</v>
      </c>
      <c r="C274" s="6">
        <v>0.1656</v>
      </c>
      <c r="D274" s="8">
        <f t="shared" si="26"/>
        <v>0</v>
      </c>
      <c r="E274">
        <f t="shared" si="27"/>
        <v>1</v>
      </c>
      <c r="F274" s="8">
        <f t="shared" si="30"/>
        <v>0.11592</v>
      </c>
      <c r="G274">
        <f t="shared" si="25"/>
        <v>2.6570783586253</v>
      </c>
      <c r="H274" s="8">
        <f t="shared" si="28"/>
        <v>104.87933167212122</v>
      </c>
      <c r="I274">
        <v>0.7</v>
      </c>
      <c r="J274">
        <f t="shared" si="29"/>
        <v>0.11592</v>
      </c>
    </row>
    <row r="275" spans="1:12" x14ac:dyDescent="0.25">
      <c r="A275" s="2">
        <v>43099</v>
      </c>
      <c r="B275">
        <v>2.2400000000000002</v>
      </c>
      <c r="C275" s="6">
        <v>-8.5514806271999991E-2</v>
      </c>
      <c r="D275" s="8">
        <f t="shared" si="26"/>
        <v>0</v>
      </c>
      <c r="E275">
        <f t="shared" si="27"/>
        <v>1</v>
      </c>
      <c r="F275" s="8">
        <f t="shared" si="30"/>
        <v>-5.9860364390399989E-2</v>
      </c>
      <c r="G275">
        <f t="shared" si="25"/>
        <v>2.2998603643904003</v>
      </c>
      <c r="H275" s="8">
        <f t="shared" si="28"/>
        <v>107.17919203651162</v>
      </c>
      <c r="I275">
        <v>0.7</v>
      </c>
      <c r="J275">
        <f t="shared" si="29"/>
        <v>-5.9860364390399989E-2</v>
      </c>
    </row>
    <row r="276" spans="1:12" x14ac:dyDescent="0.25">
      <c r="A276" s="2">
        <v>43100</v>
      </c>
      <c r="B276">
        <v>0.42</v>
      </c>
      <c r="C276" s="6">
        <v>0.54962288312499996</v>
      </c>
      <c r="D276" s="8">
        <f t="shared" si="26"/>
        <v>0</v>
      </c>
      <c r="E276">
        <f t="shared" si="27"/>
        <v>1</v>
      </c>
      <c r="F276" s="8">
        <f t="shared" si="30"/>
        <v>0.38473601818749997</v>
      </c>
      <c r="G276">
        <f t="shared" si="25"/>
        <v>3.5263981812500012E-2</v>
      </c>
      <c r="H276" s="8">
        <f t="shared" si="28"/>
        <v>107.21445601832413</v>
      </c>
      <c r="I276">
        <v>0.7</v>
      </c>
      <c r="J276">
        <f t="shared" si="29"/>
        <v>0.38473601818749997</v>
      </c>
    </row>
    <row r="277" spans="1:12" x14ac:dyDescent="0.25">
      <c r="A277" s="2">
        <v>43101</v>
      </c>
      <c r="B277">
        <v>0.37</v>
      </c>
      <c r="C277" s="6">
        <v>0.208590867968</v>
      </c>
      <c r="D277" s="8">
        <f t="shared" si="26"/>
        <v>0</v>
      </c>
      <c r="E277">
        <f t="shared" si="27"/>
        <v>1</v>
      </c>
      <c r="F277" s="8">
        <f t="shared" si="30"/>
        <v>0.14601360757759999</v>
      </c>
      <c r="G277">
        <f t="shared" si="25"/>
        <v>0.22398639242240001</v>
      </c>
      <c r="H277" s="8">
        <f t="shared" si="28"/>
        <v>107.43844241074653</v>
      </c>
      <c r="I277">
        <v>0.7</v>
      </c>
      <c r="J277">
        <f t="shared" si="29"/>
        <v>0.14601360757759999</v>
      </c>
    </row>
    <row r="278" spans="1:12" x14ac:dyDescent="0.25">
      <c r="A278" s="2">
        <v>43102</v>
      </c>
      <c r="B278">
        <v>12.99</v>
      </c>
      <c r="C278" s="6">
        <v>-4.4576319999999989E-2</v>
      </c>
      <c r="D278" s="8">
        <f t="shared" si="26"/>
        <v>0</v>
      </c>
      <c r="E278">
        <f t="shared" si="27"/>
        <v>1</v>
      </c>
      <c r="F278" s="8">
        <f t="shared" si="30"/>
        <v>-3.120342399999999E-2</v>
      </c>
      <c r="G278" s="25">
        <f t="shared" si="25"/>
        <v>13.021203423999999</v>
      </c>
      <c r="H278" s="8">
        <f t="shared" si="28"/>
        <v>120.45964583474654</v>
      </c>
      <c r="I278">
        <v>0.7</v>
      </c>
      <c r="J278">
        <f t="shared" si="29"/>
        <v>-3.120342399999999E-2</v>
      </c>
    </row>
    <row r="279" spans="1:12" x14ac:dyDescent="0.25">
      <c r="A279" s="2">
        <v>43103</v>
      </c>
      <c r="B279">
        <v>0.48</v>
      </c>
      <c r="C279" s="6">
        <v>0.460515913173</v>
      </c>
      <c r="D279" s="8">
        <f t="shared" si="26"/>
        <v>0</v>
      </c>
      <c r="E279">
        <f t="shared" si="27"/>
        <v>1</v>
      </c>
      <c r="F279" s="8">
        <f t="shared" si="30"/>
        <v>0.32236113922109999</v>
      </c>
      <c r="G279">
        <f t="shared" si="25"/>
        <v>0.15763886077889999</v>
      </c>
      <c r="H279" s="8">
        <f t="shared" si="28"/>
        <v>120.61728469552544</v>
      </c>
      <c r="I279">
        <v>0.7</v>
      </c>
      <c r="J279">
        <f t="shared" si="29"/>
        <v>0.32236113922109999</v>
      </c>
    </row>
    <row r="280" spans="1:12" x14ac:dyDescent="0.25">
      <c r="A280" s="2">
        <v>43104</v>
      </c>
      <c r="B280">
        <v>15.28</v>
      </c>
      <c r="C280" s="6">
        <v>-1.3613388186999991E-2</v>
      </c>
      <c r="D280" s="8">
        <f t="shared" si="26"/>
        <v>0</v>
      </c>
      <c r="E280">
        <f t="shared" si="27"/>
        <v>1</v>
      </c>
      <c r="F280" s="8">
        <f t="shared" si="30"/>
        <v>-9.5293717308999933E-3</v>
      </c>
      <c r="G280" s="25">
        <f t="shared" si="25"/>
        <v>15.2895293717309</v>
      </c>
      <c r="H280" s="8">
        <f t="shared" si="28"/>
        <v>135.90681406725633</v>
      </c>
      <c r="I280">
        <v>0.7</v>
      </c>
      <c r="J280">
        <f t="shared" si="29"/>
        <v>-9.5293717308999933E-3</v>
      </c>
    </row>
    <row r="281" spans="1:12" x14ac:dyDescent="0.25">
      <c r="A281" s="2">
        <v>43105</v>
      </c>
      <c r="B281">
        <v>4.93</v>
      </c>
      <c r="C281" s="6">
        <v>0.21938198312500001</v>
      </c>
      <c r="D281" s="8">
        <f t="shared" si="26"/>
        <v>0</v>
      </c>
      <c r="E281">
        <f t="shared" si="27"/>
        <v>1</v>
      </c>
      <c r="F281" s="8">
        <f t="shared" si="30"/>
        <v>0.15356738818749999</v>
      </c>
      <c r="G281">
        <f t="shared" si="25"/>
        <v>4.7764326118125</v>
      </c>
      <c r="H281" s="8">
        <f t="shared" si="28"/>
        <v>140.68324667906884</v>
      </c>
      <c r="I281">
        <v>0.7</v>
      </c>
      <c r="J281">
        <f t="shared" si="29"/>
        <v>0.15356738818749999</v>
      </c>
    </row>
    <row r="282" spans="1:12" x14ac:dyDescent="0.25">
      <c r="A282" s="2">
        <v>43106</v>
      </c>
      <c r="B282">
        <v>0.8</v>
      </c>
      <c r="C282" s="6">
        <v>0.78577386188800014</v>
      </c>
      <c r="D282" s="8">
        <f t="shared" si="26"/>
        <v>0</v>
      </c>
      <c r="E282">
        <f t="shared" si="27"/>
        <v>1</v>
      </c>
      <c r="F282" s="8">
        <f t="shared" si="30"/>
        <v>0.55004170332160007</v>
      </c>
      <c r="G282">
        <f t="shared" si="25"/>
        <v>0.24995829667839997</v>
      </c>
      <c r="H282" s="8">
        <f t="shared" si="28"/>
        <v>140.93320497574723</v>
      </c>
      <c r="I282">
        <v>0.7</v>
      </c>
      <c r="J282">
        <f t="shared" si="29"/>
        <v>0.55004170332160007</v>
      </c>
    </row>
    <row r="283" spans="1:12" x14ac:dyDescent="0.25">
      <c r="A283" s="2">
        <v>43107</v>
      </c>
      <c r="B283">
        <v>0.05</v>
      </c>
      <c r="C283" s="6">
        <v>0.28447042357300006</v>
      </c>
      <c r="D283" s="8">
        <f t="shared" si="26"/>
        <v>0.14912929650110002</v>
      </c>
      <c r="E283">
        <f t="shared" si="27"/>
        <v>1</v>
      </c>
      <c r="F283" s="8">
        <f t="shared" si="30"/>
        <v>0.19912929650110003</v>
      </c>
      <c r="G283">
        <f t="shared" si="25"/>
        <v>0</v>
      </c>
      <c r="H283" s="8">
        <f t="shared" si="28"/>
        <v>140.93320497574723</v>
      </c>
      <c r="I283">
        <v>0.7</v>
      </c>
      <c r="J283">
        <f t="shared" si="29"/>
        <v>0.19912929650110003</v>
      </c>
    </row>
    <row r="284" spans="1:12" x14ac:dyDescent="0.25">
      <c r="A284" s="2">
        <v>43108</v>
      </c>
      <c r="B284">
        <v>0.17</v>
      </c>
      <c r="C284" s="6">
        <v>0.28447042357300006</v>
      </c>
      <c r="D284" s="8">
        <f t="shared" si="26"/>
        <v>0.17825859300220007</v>
      </c>
      <c r="E284">
        <f t="shared" si="27"/>
        <v>1</v>
      </c>
      <c r="F284" s="8">
        <f t="shared" si="30"/>
        <v>0.19912929650110003</v>
      </c>
      <c r="G284">
        <f t="shared" si="25"/>
        <v>0</v>
      </c>
      <c r="H284" s="8">
        <f t="shared" si="28"/>
        <v>140.93320497574723</v>
      </c>
      <c r="I284">
        <v>0.7</v>
      </c>
      <c r="J284">
        <f t="shared" si="29"/>
        <v>0.19912929650110003</v>
      </c>
    </row>
    <row r="285" spans="1:12" x14ac:dyDescent="0.25">
      <c r="A285" s="2">
        <v>43109</v>
      </c>
      <c r="B285">
        <v>0.35</v>
      </c>
      <c r="C285" s="6">
        <v>4.8940588373000006E-2</v>
      </c>
      <c r="D285" s="8">
        <f t="shared" si="26"/>
        <v>0</v>
      </c>
      <c r="E285">
        <f t="shared" si="27"/>
        <v>1</v>
      </c>
      <c r="F285" s="8">
        <f t="shared" si="30"/>
        <v>3.4258411861099999E-2</v>
      </c>
      <c r="G285">
        <f t="shared" si="25"/>
        <v>0.1374829951366999</v>
      </c>
      <c r="H285" s="8">
        <f t="shared" si="28"/>
        <v>141.07068797088394</v>
      </c>
      <c r="I285">
        <v>0.7</v>
      </c>
      <c r="J285">
        <f t="shared" si="29"/>
        <v>3.4258411861099999E-2</v>
      </c>
    </row>
    <row r="286" spans="1:12" x14ac:dyDescent="0.25">
      <c r="A286" s="2">
        <v>43110</v>
      </c>
      <c r="B286">
        <v>1.44</v>
      </c>
      <c r="C286" s="6">
        <v>-6.5096005232000001E-2</v>
      </c>
      <c r="D286" s="8">
        <f t="shared" si="26"/>
        <v>0</v>
      </c>
      <c r="E286">
        <f t="shared" si="27"/>
        <v>1</v>
      </c>
      <c r="F286" s="8">
        <f t="shared" si="30"/>
        <v>-4.5567203662399997E-2</v>
      </c>
      <c r="G286">
        <f t="shared" si="25"/>
        <v>1.4855672036623999</v>
      </c>
      <c r="H286" s="8">
        <f t="shared" si="28"/>
        <v>142.55625517454635</v>
      </c>
      <c r="I286">
        <v>0.7</v>
      </c>
      <c r="J286">
        <f t="shared" si="29"/>
        <v>-4.5567203662399997E-2</v>
      </c>
    </row>
    <row r="287" spans="1:12" x14ac:dyDescent="0.25">
      <c r="A287" s="2">
        <v>43111</v>
      </c>
      <c r="B287">
        <v>1.03</v>
      </c>
      <c r="C287" s="6">
        <v>-0.11594804042699998</v>
      </c>
      <c r="D287" s="8">
        <f t="shared" si="26"/>
        <v>0</v>
      </c>
      <c r="E287">
        <f t="shared" si="27"/>
        <v>1</v>
      </c>
      <c r="F287" s="8">
        <f t="shared" si="30"/>
        <v>-8.1163628298899976E-2</v>
      </c>
      <c r="G287">
        <f t="shared" si="25"/>
        <v>1.1111636282988999</v>
      </c>
      <c r="H287" s="8">
        <f t="shared" si="28"/>
        <v>143.66741880284525</v>
      </c>
      <c r="I287">
        <v>0.7</v>
      </c>
      <c r="J287">
        <f t="shared" si="29"/>
        <v>-8.1163628298899976E-2</v>
      </c>
    </row>
    <row r="288" spans="1:12" x14ac:dyDescent="0.25">
      <c r="A288" s="2">
        <v>43112</v>
      </c>
      <c r="B288">
        <v>0</v>
      </c>
      <c r="C288" s="6">
        <v>7.1470331250000083E-3</v>
      </c>
      <c r="D288" s="8">
        <f t="shared" si="26"/>
        <v>5.0029231875000054E-3</v>
      </c>
      <c r="E288">
        <f t="shared" si="27"/>
        <v>1</v>
      </c>
      <c r="F288" s="8">
        <f t="shared" si="30"/>
        <v>5.0029231875000054E-3</v>
      </c>
      <c r="G288">
        <f t="shared" si="25"/>
        <v>0</v>
      </c>
      <c r="H288" s="8">
        <f t="shared" si="28"/>
        <v>143.66741880284525</v>
      </c>
      <c r="I288">
        <v>0.7</v>
      </c>
      <c r="J288">
        <f t="shared" si="29"/>
        <v>5.0029231875000054E-3</v>
      </c>
      <c r="K288">
        <v>0.495</v>
      </c>
      <c r="L288">
        <f>0.5*(K288+K242)*(H288-H242)/100</f>
        <v>7.7065040785975611</v>
      </c>
    </row>
    <row r="289" spans="1:10" x14ac:dyDescent="0.25">
      <c r="A289" s="2">
        <v>43113</v>
      </c>
      <c r="B289">
        <v>0.03</v>
      </c>
      <c r="C289" s="6">
        <v>0.328166833125</v>
      </c>
      <c r="D289" s="8">
        <f t="shared" si="26"/>
        <v>0.204719706375</v>
      </c>
      <c r="E289">
        <f t="shared" si="27"/>
        <v>1</v>
      </c>
      <c r="F289" s="8">
        <f t="shared" si="30"/>
        <v>0.2297167831875</v>
      </c>
      <c r="G289">
        <f t="shared" si="25"/>
        <v>0</v>
      </c>
      <c r="H289" s="8">
        <f t="shared" si="28"/>
        <v>143.66741880284525</v>
      </c>
      <c r="I289">
        <v>0.7</v>
      </c>
      <c r="J289">
        <f t="shared" si="29"/>
        <v>0.2297167831875</v>
      </c>
    </row>
    <row r="290" spans="1:10" x14ac:dyDescent="0.25">
      <c r="A290" s="2">
        <v>43114</v>
      </c>
      <c r="B290">
        <v>1.1000000000000001</v>
      </c>
      <c r="C290" s="6">
        <v>0.317221218448</v>
      </c>
      <c r="D290" s="8">
        <f t="shared" si="26"/>
        <v>0</v>
      </c>
      <c r="E290">
        <f t="shared" si="27"/>
        <v>1</v>
      </c>
      <c r="F290" s="8">
        <f t="shared" si="30"/>
        <v>0.22205485291359997</v>
      </c>
      <c r="G290">
        <f t="shared" si="25"/>
        <v>0.67322544071140011</v>
      </c>
      <c r="H290" s="8">
        <f t="shared" si="28"/>
        <v>144.34064424355665</v>
      </c>
      <c r="I290">
        <v>0.7</v>
      </c>
      <c r="J290">
        <f t="shared" si="29"/>
        <v>0.22205485291359997</v>
      </c>
    </row>
    <row r="291" spans="1:10" x14ac:dyDescent="0.25">
      <c r="A291" s="2">
        <v>43115</v>
      </c>
      <c r="B291">
        <v>0.56000000000000005</v>
      </c>
      <c r="C291" s="6">
        <v>0.42726773452799999</v>
      </c>
      <c r="D291" s="8">
        <f t="shared" si="26"/>
        <v>0</v>
      </c>
      <c r="E291">
        <f t="shared" si="27"/>
        <v>1</v>
      </c>
      <c r="F291" s="8">
        <f t="shared" si="30"/>
        <v>0.2990874141696</v>
      </c>
      <c r="G291">
        <f t="shared" si="25"/>
        <v>0.26091258583040006</v>
      </c>
      <c r="H291" s="8">
        <f t="shared" si="28"/>
        <v>144.60155682938705</v>
      </c>
      <c r="I291">
        <v>0.7</v>
      </c>
      <c r="J291">
        <f t="shared" si="29"/>
        <v>0.2990874141696</v>
      </c>
    </row>
    <row r="292" spans="1:10" x14ac:dyDescent="0.25">
      <c r="A292" s="2">
        <v>43116</v>
      </c>
      <c r="B292">
        <v>0.81</v>
      </c>
      <c r="C292" s="6">
        <v>0.38309727999999993</v>
      </c>
      <c r="D292" s="8">
        <f t="shared" si="26"/>
        <v>0</v>
      </c>
      <c r="E292">
        <f t="shared" si="27"/>
        <v>1</v>
      </c>
      <c r="F292" s="8">
        <f t="shared" si="30"/>
        <v>0.26816809599999991</v>
      </c>
      <c r="G292">
        <f t="shared" si="25"/>
        <v>0.54183190400000014</v>
      </c>
      <c r="H292" s="8">
        <f t="shared" si="28"/>
        <v>145.14338873338704</v>
      </c>
      <c r="I292">
        <v>0.7</v>
      </c>
      <c r="J292">
        <f t="shared" si="29"/>
        <v>0.26816809599999991</v>
      </c>
    </row>
    <row r="293" spans="1:10" x14ac:dyDescent="0.25">
      <c r="A293" s="2">
        <v>43117</v>
      </c>
      <c r="B293">
        <v>1.48</v>
      </c>
      <c r="C293" s="6">
        <v>0.43833945312500006</v>
      </c>
      <c r="D293" s="8">
        <f t="shared" si="26"/>
        <v>0</v>
      </c>
      <c r="E293">
        <f t="shared" si="27"/>
        <v>1</v>
      </c>
      <c r="F293" s="8">
        <f t="shared" si="30"/>
        <v>0.30683761718750002</v>
      </c>
      <c r="G293">
        <f t="shared" si="25"/>
        <v>1.1731623828125</v>
      </c>
      <c r="H293" s="8">
        <f t="shared" si="28"/>
        <v>146.31655111619955</v>
      </c>
      <c r="I293">
        <v>0.7</v>
      </c>
      <c r="J293">
        <f t="shared" si="29"/>
        <v>0.30683761718750002</v>
      </c>
    </row>
    <row r="294" spans="1:10" x14ac:dyDescent="0.25">
      <c r="A294" s="2">
        <v>43118</v>
      </c>
      <c r="B294">
        <v>1.18</v>
      </c>
      <c r="C294" s="6">
        <v>0.1656</v>
      </c>
      <c r="D294" s="8">
        <f t="shared" si="26"/>
        <v>0</v>
      </c>
      <c r="E294">
        <f t="shared" si="27"/>
        <v>1</v>
      </c>
      <c r="F294" s="8">
        <f t="shared" si="30"/>
        <v>0.11592</v>
      </c>
      <c r="G294">
        <f t="shared" si="25"/>
        <v>1.0640799999999999</v>
      </c>
      <c r="H294" s="8">
        <f t="shared" si="28"/>
        <v>147.38063111619954</v>
      </c>
      <c r="I294">
        <v>0.7</v>
      </c>
      <c r="J294">
        <f t="shared" si="29"/>
        <v>0.11592</v>
      </c>
    </row>
    <row r="295" spans="1:10" x14ac:dyDescent="0.25">
      <c r="A295" s="2">
        <v>43119</v>
      </c>
      <c r="B295">
        <v>0.44</v>
      </c>
      <c r="C295" s="6">
        <v>0.28447042357300006</v>
      </c>
      <c r="D295" s="8">
        <f t="shared" si="26"/>
        <v>0</v>
      </c>
      <c r="E295">
        <f t="shared" si="27"/>
        <v>1</v>
      </c>
      <c r="F295" s="8">
        <f t="shared" si="30"/>
        <v>0.19912929650110003</v>
      </c>
      <c r="G295">
        <f t="shared" si="25"/>
        <v>0.24087070349889997</v>
      </c>
      <c r="H295" s="8">
        <f t="shared" si="28"/>
        <v>147.62150181969844</v>
      </c>
      <c r="I295">
        <v>0.7</v>
      </c>
      <c r="J295">
        <f t="shared" si="29"/>
        <v>0.19912929650110003</v>
      </c>
    </row>
    <row r="296" spans="1:10" x14ac:dyDescent="0.25">
      <c r="A296" s="2">
        <v>43120</v>
      </c>
      <c r="B296">
        <v>0.46</v>
      </c>
      <c r="C296" s="6">
        <v>0.33912631500799995</v>
      </c>
      <c r="D296" s="8">
        <f t="shared" si="26"/>
        <v>0</v>
      </c>
      <c r="E296">
        <f t="shared" si="27"/>
        <v>1</v>
      </c>
      <c r="F296" s="8">
        <f t="shared" si="30"/>
        <v>0.23738842050559994</v>
      </c>
      <c r="G296">
        <f t="shared" si="25"/>
        <v>0.22261157949440008</v>
      </c>
      <c r="H296" s="8">
        <f t="shared" si="28"/>
        <v>147.84411339919285</v>
      </c>
      <c r="I296">
        <v>0.7</v>
      </c>
      <c r="J296">
        <f t="shared" si="29"/>
        <v>0.23738842050559994</v>
      </c>
    </row>
    <row r="297" spans="1:10" x14ac:dyDescent="0.25">
      <c r="A297" s="2">
        <v>43121</v>
      </c>
      <c r="B297">
        <v>3.36</v>
      </c>
      <c r="C297" s="6">
        <v>0.14421292404800001</v>
      </c>
      <c r="D297" s="8">
        <f t="shared" si="26"/>
        <v>0</v>
      </c>
      <c r="E297">
        <f t="shared" si="27"/>
        <v>1</v>
      </c>
      <c r="F297" s="8">
        <f t="shared" si="30"/>
        <v>0.10094904683360001</v>
      </c>
      <c r="G297">
        <f t="shared" si="25"/>
        <v>3.2590509531663998</v>
      </c>
      <c r="H297" s="8">
        <f t="shared" si="28"/>
        <v>151.10316435235924</v>
      </c>
      <c r="I297">
        <v>0.7</v>
      </c>
      <c r="J297">
        <f t="shared" si="29"/>
        <v>0.10094904683360001</v>
      </c>
    </row>
    <row r="298" spans="1:10" x14ac:dyDescent="0.25">
      <c r="A298" s="2">
        <v>43122</v>
      </c>
      <c r="B298">
        <v>0.84</v>
      </c>
      <c r="C298" s="6">
        <v>-0.22539621899199996</v>
      </c>
      <c r="D298" s="8">
        <f t="shared" si="26"/>
        <v>0</v>
      </c>
      <c r="E298">
        <f t="shared" si="27"/>
        <v>1</v>
      </c>
      <c r="F298" s="8">
        <f t="shared" si="30"/>
        <v>-0.15777735329439996</v>
      </c>
      <c r="G298">
        <f t="shared" si="25"/>
        <v>0.99777735329439987</v>
      </c>
      <c r="H298" s="8">
        <f t="shared" si="28"/>
        <v>152.10094170565364</v>
      </c>
      <c r="I298">
        <v>0.7</v>
      </c>
      <c r="J298">
        <f t="shared" si="29"/>
        <v>-0.15777735329439996</v>
      </c>
    </row>
    <row r="299" spans="1:10" x14ac:dyDescent="0.25">
      <c r="A299" s="2">
        <v>43123</v>
      </c>
      <c r="B299">
        <v>10.41</v>
      </c>
      <c r="C299" s="6">
        <v>8.051434188800001E-2</v>
      </c>
      <c r="D299" s="8">
        <f t="shared" si="26"/>
        <v>0</v>
      </c>
      <c r="E299">
        <f t="shared" si="27"/>
        <v>1</v>
      </c>
      <c r="F299" s="8">
        <f t="shared" si="30"/>
        <v>5.6360039321600004E-2</v>
      </c>
      <c r="G299">
        <f t="shared" si="25"/>
        <v>10.3536399606784</v>
      </c>
      <c r="H299" s="8">
        <f t="shared" si="28"/>
        <v>162.45458166633205</v>
      </c>
      <c r="I299">
        <v>0.7</v>
      </c>
      <c r="J299">
        <f t="shared" si="29"/>
        <v>5.6360039321600004E-2</v>
      </c>
    </row>
    <row r="300" spans="1:10" x14ac:dyDescent="0.25">
      <c r="A300" s="2">
        <v>43124</v>
      </c>
      <c r="B300">
        <v>0.39</v>
      </c>
      <c r="C300" s="6">
        <v>0.98944987892800007</v>
      </c>
      <c r="D300" s="8">
        <f t="shared" si="26"/>
        <v>0.30261491524960005</v>
      </c>
      <c r="E300">
        <f t="shared" si="27"/>
        <v>1</v>
      </c>
      <c r="F300" s="8">
        <f t="shared" si="30"/>
        <v>0.69261491524960006</v>
      </c>
      <c r="G300">
        <f t="shared" si="25"/>
        <v>0</v>
      </c>
      <c r="H300" s="8">
        <f t="shared" si="28"/>
        <v>162.45458166633205</v>
      </c>
      <c r="I300">
        <v>0.7</v>
      </c>
      <c r="J300">
        <f t="shared" si="29"/>
        <v>0.69261491524960006</v>
      </c>
    </row>
    <row r="301" spans="1:10" x14ac:dyDescent="0.25">
      <c r="A301" s="2">
        <v>43125</v>
      </c>
      <c r="B301">
        <v>0.33</v>
      </c>
      <c r="C301" s="6">
        <v>0.37208514341300003</v>
      </c>
      <c r="D301" s="8">
        <f t="shared" si="26"/>
        <v>0.23307451563870002</v>
      </c>
      <c r="E301">
        <f t="shared" si="27"/>
        <v>1</v>
      </c>
      <c r="F301" s="8">
        <f t="shared" si="30"/>
        <v>0.26045960038909999</v>
      </c>
      <c r="G301">
        <f t="shared" si="25"/>
        <v>0</v>
      </c>
      <c r="H301" s="8">
        <f t="shared" si="28"/>
        <v>162.45458166633205</v>
      </c>
      <c r="I301">
        <v>0.7</v>
      </c>
      <c r="J301">
        <f t="shared" si="29"/>
        <v>0.26045960038909999</v>
      </c>
    </row>
    <row r="302" spans="1:10" x14ac:dyDescent="0.25">
      <c r="A302" s="2">
        <v>43126</v>
      </c>
      <c r="B302">
        <v>0.05</v>
      </c>
      <c r="C302" s="6">
        <v>0.28447042357300006</v>
      </c>
      <c r="D302" s="8">
        <f t="shared" si="26"/>
        <v>0.38220381213980009</v>
      </c>
      <c r="E302">
        <f t="shared" si="27"/>
        <v>1</v>
      </c>
      <c r="F302" s="8">
        <f t="shared" si="30"/>
        <v>0.19912929650110003</v>
      </c>
      <c r="G302">
        <f t="shared" si="25"/>
        <v>0</v>
      </c>
      <c r="H302" s="8">
        <f t="shared" si="28"/>
        <v>162.45458166633205</v>
      </c>
      <c r="I302">
        <v>0.7</v>
      </c>
      <c r="J302">
        <f t="shared" si="29"/>
        <v>0.19912929650110003</v>
      </c>
    </row>
    <row r="303" spans="1:10" x14ac:dyDescent="0.25">
      <c r="A303" s="2">
        <v>43127</v>
      </c>
      <c r="B303">
        <v>0.3</v>
      </c>
      <c r="C303" s="6">
        <v>0.71805624999999995</v>
      </c>
      <c r="D303" s="8">
        <f t="shared" si="26"/>
        <v>0.58484318713979988</v>
      </c>
      <c r="E303">
        <f t="shared" si="27"/>
        <v>1</v>
      </c>
      <c r="F303" s="8">
        <f t="shared" si="30"/>
        <v>0.50263937499999989</v>
      </c>
      <c r="G303">
        <f t="shared" si="25"/>
        <v>0</v>
      </c>
      <c r="H303" s="8">
        <f t="shared" si="28"/>
        <v>162.45458166633205</v>
      </c>
      <c r="I303">
        <v>0.7</v>
      </c>
      <c r="J303">
        <f t="shared" si="29"/>
        <v>0.50263937499999989</v>
      </c>
    </row>
    <row r="304" spans="1:10" x14ac:dyDescent="0.25">
      <c r="A304" s="2">
        <v>43128</v>
      </c>
      <c r="B304">
        <v>1.98</v>
      </c>
      <c r="C304" s="6">
        <v>0.89887814260800003</v>
      </c>
      <c r="D304" s="8">
        <f t="shared" si="26"/>
        <v>0</v>
      </c>
      <c r="E304">
        <f t="shared" si="27"/>
        <v>1</v>
      </c>
      <c r="F304" s="8">
        <f t="shared" si="30"/>
        <v>0.62921469982559997</v>
      </c>
      <c r="G304">
        <f t="shared" si="25"/>
        <v>0.76594211303460025</v>
      </c>
      <c r="H304" s="8">
        <f t="shared" si="28"/>
        <v>163.22052377936666</v>
      </c>
      <c r="I304">
        <v>0.7</v>
      </c>
      <c r="J304">
        <f t="shared" si="29"/>
        <v>0.62921469982559997</v>
      </c>
    </row>
    <row r="305" spans="1:10" x14ac:dyDescent="0.25">
      <c r="A305" s="2">
        <v>43129</v>
      </c>
      <c r="B305">
        <v>0.15</v>
      </c>
      <c r="C305" s="6">
        <v>0.72933207525299992</v>
      </c>
      <c r="D305" s="8">
        <f t="shared" si="26"/>
        <v>0.36053245267709988</v>
      </c>
      <c r="E305">
        <f t="shared" si="27"/>
        <v>1</v>
      </c>
      <c r="F305" s="8">
        <f t="shared" si="30"/>
        <v>0.5105324526770999</v>
      </c>
      <c r="G305">
        <f t="shared" si="25"/>
        <v>0</v>
      </c>
      <c r="H305" s="8">
        <f t="shared" si="28"/>
        <v>163.22052377936666</v>
      </c>
      <c r="I305">
        <v>0.7</v>
      </c>
      <c r="J305">
        <f t="shared" si="29"/>
        <v>0.5105324526770999</v>
      </c>
    </row>
    <row r="306" spans="1:10" x14ac:dyDescent="0.25">
      <c r="A306" s="2">
        <v>43130</v>
      </c>
      <c r="B306">
        <v>1.71</v>
      </c>
      <c r="C306" s="6">
        <v>0.76318555636800001</v>
      </c>
      <c r="D306" s="8">
        <f t="shared" si="26"/>
        <v>0</v>
      </c>
      <c r="E306">
        <f t="shared" si="27"/>
        <v>1</v>
      </c>
      <c r="F306" s="8">
        <f t="shared" si="30"/>
        <v>0.53422988945759997</v>
      </c>
      <c r="G306">
        <f t="shared" si="25"/>
        <v>0.81523765786530022</v>
      </c>
      <c r="H306" s="8">
        <f t="shared" si="28"/>
        <v>164.03576143723197</v>
      </c>
      <c r="I306">
        <v>0.7</v>
      </c>
      <c r="J306">
        <f t="shared" si="29"/>
        <v>0.53422988945759997</v>
      </c>
    </row>
    <row r="307" spans="1:10" x14ac:dyDescent="0.25">
      <c r="A307" s="2">
        <v>43131</v>
      </c>
      <c r="B307">
        <v>0.18</v>
      </c>
      <c r="C307" s="6">
        <v>0.71805624999999995</v>
      </c>
      <c r="D307" s="8">
        <f t="shared" si="26"/>
        <v>0.32263937499999989</v>
      </c>
      <c r="E307">
        <f t="shared" si="27"/>
        <v>1</v>
      </c>
      <c r="F307" s="8">
        <f t="shared" si="30"/>
        <v>0.50263937499999989</v>
      </c>
      <c r="G307">
        <f t="shared" si="25"/>
        <v>0</v>
      </c>
      <c r="H307" s="8">
        <f t="shared" si="28"/>
        <v>164.03576143723197</v>
      </c>
      <c r="I307">
        <v>0.7</v>
      </c>
      <c r="J307">
        <f t="shared" si="29"/>
        <v>0.50263937499999989</v>
      </c>
    </row>
    <row r="308" spans="1:10" x14ac:dyDescent="0.25">
      <c r="A308" s="2">
        <v>43132</v>
      </c>
      <c r="B308">
        <v>0.69</v>
      </c>
      <c r="C308" s="6">
        <v>0.83098847999999992</v>
      </c>
      <c r="D308" s="8">
        <f t="shared" si="26"/>
        <v>0.2143313109999998</v>
      </c>
      <c r="E308">
        <f t="shared" si="27"/>
        <v>1</v>
      </c>
      <c r="F308" s="8">
        <f t="shared" si="30"/>
        <v>0.58169193599999991</v>
      </c>
      <c r="G308">
        <f t="shared" si="25"/>
        <v>0</v>
      </c>
      <c r="H308" s="8">
        <f t="shared" si="28"/>
        <v>164.03576143723197</v>
      </c>
      <c r="I308">
        <v>0.7</v>
      </c>
      <c r="J308">
        <f t="shared" si="29"/>
        <v>0.58169193599999991</v>
      </c>
    </row>
    <row r="309" spans="1:10" x14ac:dyDescent="0.25">
      <c r="A309" s="2">
        <v>43133</v>
      </c>
      <c r="B309">
        <v>0.45</v>
      </c>
      <c r="C309" s="6">
        <v>0.60559807999999982</v>
      </c>
      <c r="D309" s="8">
        <f t="shared" si="26"/>
        <v>0.18824996699999968</v>
      </c>
      <c r="E309">
        <f t="shared" si="27"/>
        <v>1</v>
      </c>
      <c r="F309" s="8">
        <f t="shared" si="30"/>
        <v>0.42391865599999984</v>
      </c>
      <c r="G309">
        <f t="shared" si="25"/>
        <v>0</v>
      </c>
      <c r="H309" s="8">
        <f t="shared" si="28"/>
        <v>164.03576143723197</v>
      </c>
      <c r="I309">
        <v>0.7</v>
      </c>
      <c r="J309">
        <f t="shared" si="29"/>
        <v>0.42391865599999984</v>
      </c>
    </row>
    <row r="310" spans="1:10" x14ac:dyDescent="0.25">
      <c r="A310" s="2">
        <v>43134</v>
      </c>
      <c r="B310">
        <v>4.08</v>
      </c>
      <c r="C310" s="6">
        <v>0.14421292404800001</v>
      </c>
      <c r="D310" s="8">
        <f t="shared" si="26"/>
        <v>0</v>
      </c>
      <c r="E310">
        <f t="shared" si="27"/>
        <v>1</v>
      </c>
      <c r="F310" s="8">
        <f t="shared" si="30"/>
        <v>0.10094904683360001</v>
      </c>
      <c r="G310">
        <f t="shared" si="25"/>
        <v>3.7908009861664005</v>
      </c>
      <c r="H310" s="8">
        <f t="shared" si="28"/>
        <v>167.82656242339837</v>
      </c>
      <c r="I310">
        <v>0.7</v>
      </c>
      <c r="J310">
        <f t="shared" si="29"/>
        <v>0.10094904683360001</v>
      </c>
    </row>
    <row r="311" spans="1:10" x14ac:dyDescent="0.25">
      <c r="A311" s="2">
        <v>43135</v>
      </c>
      <c r="B311">
        <v>0.44</v>
      </c>
      <c r="C311" s="6">
        <v>0.36108575092799994</v>
      </c>
      <c r="D311" s="8">
        <f t="shared" si="26"/>
        <v>0</v>
      </c>
      <c r="E311">
        <f t="shared" si="27"/>
        <v>1</v>
      </c>
      <c r="F311" s="8">
        <f t="shared" si="30"/>
        <v>0.25276002564959993</v>
      </c>
      <c r="G311">
        <f t="shared" si="25"/>
        <v>0.18723997435040007</v>
      </c>
      <c r="H311" s="8">
        <f t="shared" si="28"/>
        <v>168.01380239774878</v>
      </c>
      <c r="I311">
        <v>0.7</v>
      </c>
      <c r="J311">
        <f t="shared" si="29"/>
        <v>0.25276002564959993</v>
      </c>
    </row>
    <row r="312" spans="1:10" x14ac:dyDescent="0.25">
      <c r="A312" s="2">
        <v>43136</v>
      </c>
      <c r="B312">
        <v>0.02</v>
      </c>
      <c r="C312" s="6">
        <v>0.30628975493299998</v>
      </c>
      <c r="D312" s="8">
        <f t="shared" si="26"/>
        <v>0.19440282845309997</v>
      </c>
      <c r="E312">
        <f t="shared" si="27"/>
        <v>1</v>
      </c>
      <c r="F312" s="8">
        <f t="shared" si="30"/>
        <v>0.21440282845309996</v>
      </c>
      <c r="G312">
        <f t="shared" si="25"/>
        <v>0</v>
      </c>
      <c r="H312" s="8">
        <f t="shared" si="28"/>
        <v>168.01380239774878</v>
      </c>
      <c r="I312">
        <v>0.7</v>
      </c>
      <c r="J312">
        <f t="shared" si="29"/>
        <v>0.21440282845309996</v>
      </c>
    </row>
    <row r="313" spans="1:10" x14ac:dyDescent="0.25">
      <c r="A313" s="2">
        <v>43137</v>
      </c>
      <c r="B313">
        <v>3.64</v>
      </c>
      <c r="C313" s="6">
        <v>0.66175288312500002</v>
      </c>
      <c r="D313" s="8">
        <f t="shared" si="26"/>
        <v>0</v>
      </c>
      <c r="E313">
        <f t="shared" si="27"/>
        <v>1</v>
      </c>
      <c r="F313" s="8">
        <f t="shared" si="30"/>
        <v>0.46322701818750001</v>
      </c>
      <c r="G313">
        <f t="shared" si="25"/>
        <v>2.9823701533594003</v>
      </c>
      <c r="H313" s="8">
        <f t="shared" si="28"/>
        <v>170.99617255110817</v>
      </c>
      <c r="I313">
        <v>0.7</v>
      </c>
      <c r="J313">
        <f t="shared" si="29"/>
        <v>0.46322701818750001</v>
      </c>
    </row>
    <row r="314" spans="1:10" x14ac:dyDescent="0.25">
      <c r="A314" s="2">
        <v>43138</v>
      </c>
      <c r="B314">
        <v>0.35</v>
      </c>
      <c r="C314" s="6">
        <v>0.47162011596800008</v>
      </c>
      <c r="D314" s="8">
        <f t="shared" si="26"/>
        <v>0</v>
      </c>
      <c r="E314">
        <f t="shared" si="27"/>
        <v>1</v>
      </c>
      <c r="F314" s="8">
        <f t="shared" si="30"/>
        <v>0.33013408117760001</v>
      </c>
      <c r="G314">
        <f t="shared" ref="G314:G377" si="31">IF(D314=0,B314-F314-D313,0)</f>
        <v>1.9865918822399964E-2</v>
      </c>
      <c r="H314" s="8">
        <f t="shared" si="28"/>
        <v>171.01603846993058</v>
      </c>
      <c r="I314">
        <v>0.7</v>
      </c>
      <c r="J314">
        <f t="shared" si="29"/>
        <v>0.33013408117760001</v>
      </c>
    </row>
    <row r="315" spans="1:10" x14ac:dyDescent="0.25">
      <c r="A315" s="2">
        <v>43139</v>
      </c>
      <c r="B315">
        <v>2.4</v>
      </c>
      <c r="C315" s="6">
        <v>-3.2448081919999915E-3</v>
      </c>
      <c r="D315" s="8">
        <f t="shared" si="26"/>
        <v>0</v>
      </c>
      <c r="E315">
        <f t="shared" si="27"/>
        <v>1</v>
      </c>
      <c r="F315" s="8">
        <f t="shared" si="30"/>
        <v>-2.271365734399994E-3</v>
      </c>
      <c r="G315">
        <f t="shared" si="31"/>
        <v>2.4022713657343999</v>
      </c>
      <c r="H315" s="8">
        <f t="shared" si="28"/>
        <v>173.41830983566499</v>
      </c>
      <c r="I315">
        <v>0.7</v>
      </c>
      <c r="J315">
        <f t="shared" si="29"/>
        <v>-2.271365734399994E-3</v>
      </c>
    </row>
    <row r="316" spans="1:10" x14ac:dyDescent="0.25">
      <c r="A316" s="2">
        <v>43140</v>
      </c>
      <c r="B316">
        <v>0.56000000000000005</v>
      </c>
      <c r="C316" s="6">
        <v>0.70678515485299975</v>
      </c>
      <c r="D316" s="8">
        <f t="shared" si="26"/>
        <v>0</v>
      </c>
      <c r="E316">
        <f t="shared" si="27"/>
        <v>1</v>
      </c>
      <c r="F316" s="8">
        <f t="shared" si="30"/>
        <v>0.4947496083970998</v>
      </c>
      <c r="G316">
        <f t="shared" si="31"/>
        <v>6.5250391602900248E-2</v>
      </c>
      <c r="H316" s="8">
        <f t="shared" si="28"/>
        <v>173.48356022726787</v>
      </c>
      <c r="I316">
        <v>0.7</v>
      </c>
      <c r="J316">
        <f t="shared" si="29"/>
        <v>0.4947496083970998</v>
      </c>
    </row>
    <row r="317" spans="1:10" x14ac:dyDescent="0.25">
      <c r="A317" s="2">
        <v>43141</v>
      </c>
      <c r="B317">
        <v>16.61</v>
      </c>
      <c r="C317" s="6">
        <v>0.54962288312499996</v>
      </c>
      <c r="D317" s="8">
        <f t="shared" si="26"/>
        <v>0</v>
      </c>
      <c r="E317">
        <f t="shared" si="27"/>
        <v>1</v>
      </c>
      <c r="F317" s="8">
        <f t="shared" si="30"/>
        <v>0.38473601818749997</v>
      </c>
      <c r="G317" s="25">
        <f t="shared" si="31"/>
        <v>16.2252639818125</v>
      </c>
      <c r="H317" s="8">
        <f t="shared" si="28"/>
        <v>189.70882420908038</v>
      </c>
      <c r="I317">
        <v>0.7</v>
      </c>
      <c r="J317">
        <f t="shared" si="29"/>
        <v>0.38473601818749997</v>
      </c>
    </row>
    <row r="318" spans="1:10" x14ac:dyDescent="0.25">
      <c r="A318" s="2">
        <v>43142</v>
      </c>
      <c r="B318">
        <v>2.0099999999999998</v>
      </c>
      <c r="C318" s="6">
        <v>1.0460435186929999</v>
      </c>
      <c r="D318" s="8">
        <f t="shared" si="26"/>
        <v>0</v>
      </c>
      <c r="E318">
        <f t="shared" si="27"/>
        <v>1</v>
      </c>
      <c r="F318" s="8">
        <f t="shared" si="30"/>
        <v>0.73223046308509987</v>
      </c>
      <c r="G318">
        <f t="shared" si="31"/>
        <v>1.2777695369148998</v>
      </c>
      <c r="H318" s="8">
        <f t="shared" si="28"/>
        <v>190.98659374599526</v>
      </c>
      <c r="I318">
        <v>0.7</v>
      </c>
      <c r="J318">
        <f t="shared" si="29"/>
        <v>0.73223046308509987</v>
      </c>
    </row>
    <row r="319" spans="1:10" x14ac:dyDescent="0.25">
      <c r="A319" s="2">
        <v>43143</v>
      </c>
      <c r="B319">
        <v>0.39</v>
      </c>
      <c r="C319" s="6">
        <v>0.68425811389299984</v>
      </c>
      <c r="D319" s="8">
        <f t="shared" si="26"/>
        <v>8.898067972509982E-2</v>
      </c>
      <c r="E319">
        <f t="shared" si="27"/>
        <v>1</v>
      </c>
      <c r="F319" s="8">
        <f t="shared" si="30"/>
        <v>0.47898067972509983</v>
      </c>
      <c r="G319">
        <f t="shared" si="31"/>
        <v>0</v>
      </c>
      <c r="H319" s="8">
        <f t="shared" si="28"/>
        <v>190.98659374599526</v>
      </c>
      <c r="I319">
        <v>0.7</v>
      </c>
      <c r="J319">
        <f t="shared" si="29"/>
        <v>0.47898067972509983</v>
      </c>
    </row>
    <row r="320" spans="1:10" x14ac:dyDescent="0.25">
      <c r="A320" s="2">
        <v>43144</v>
      </c>
      <c r="B320">
        <v>2.59</v>
      </c>
      <c r="C320" s="6">
        <v>0.51613718732799996</v>
      </c>
      <c r="D320" s="8">
        <f t="shared" si="26"/>
        <v>0</v>
      </c>
      <c r="E320">
        <f t="shared" si="27"/>
        <v>1</v>
      </c>
      <c r="F320" s="8">
        <f t="shared" si="30"/>
        <v>0.36129603112959996</v>
      </c>
      <c r="G320">
        <f t="shared" si="31"/>
        <v>2.1397232891452997</v>
      </c>
      <c r="H320" s="8">
        <f t="shared" si="28"/>
        <v>193.12631703514057</v>
      </c>
      <c r="I320">
        <v>0.7</v>
      </c>
      <c r="J320">
        <f t="shared" si="29"/>
        <v>0.36129603112959996</v>
      </c>
    </row>
    <row r="321" spans="1:10" x14ac:dyDescent="0.25">
      <c r="A321" s="2">
        <v>43145</v>
      </c>
      <c r="B321">
        <v>3.63</v>
      </c>
      <c r="C321" s="6">
        <v>0.72933207525299992</v>
      </c>
      <c r="D321" s="8">
        <f t="shared" si="26"/>
        <v>0</v>
      </c>
      <c r="E321">
        <f t="shared" si="27"/>
        <v>1</v>
      </c>
      <c r="F321" s="8">
        <f t="shared" si="30"/>
        <v>0.5105324526770999</v>
      </c>
      <c r="G321">
        <f t="shared" si="31"/>
        <v>3.1194675473229001</v>
      </c>
      <c r="H321" s="8">
        <f t="shared" si="28"/>
        <v>196.24578458246347</v>
      </c>
      <c r="I321">
        <v>0.7</v>
      </c>
      <c r="J321">
        <f t="shared" si="29"/>
        <v>0.5105324526770999</v>
      </c>
    </row>
    <row r="322" spans="1:10" x14ac:dyDescent="0.25">
      <c r="A322" s="2">
        <v>43146</v>
      </c>
      <c r="B322">
        <v>0.23</v>
      </c>
      <c r="C322" s="6">
        <v>0.95548443469299993</v>
      </c>
      <c r="D322" s="8">
        <f t="shared" si="26"/>
        <v>0.43883910428509998</v>
      </c>
      <c r="E322">
        <f t="shared" si="27"/>
        <v>1</v>
      </c>
      <c r="F322" s="8">
        <f t="shared" si="30"/>
        <v>0.66883910428509996</v>
      </c>
      <c r="G322">
        <f t="shared" si="31"/>
        <v>0</v>
      </c>
      <c r="H322" s="8">
        <f t="shared" si="28"/>
        <v>196.24578458246347</v>
      </c>
      <c r="I322">
        <v>0.7</v>
      </c>
      <c r="J322">
        <f t="shared" si="29"/>
        <v>0.66883910428509996</v>
      </c>
    </row>
    <row r="323" spans="1:10" x14ac:dyDescent="0.25">
      <c r="A323" s="2">
        <v>43147</v>
      </c>
      <c r="B323">
        <v>0.25</v>
      </c>
      <c r="C323" s="6">
        <v>0.66175288312500002</v>
      </c>
      <c r="D323" s="8">
        <f t="shared" si="26"/>
        <v>0.65206612247259998</v>
      </c>
      <c r="E323">
        <f t="shared" si="27"/>
        <v>1</v>
      </c>
      <c r="F323" s="8">
        <f t="shared" si="30"/>
        <v>0.46322701818750001</v>
      </c>
      <c r="G323">
        <f t="shared" si="31"/>
        <v>0</v>
      </c>
      <c r="H323" s="8">
        <f t="shared" si="28"/>
        <v>196.24578458246347</v>
      </c>
      <c r="I323">
        <v>0.7</v>
      </c>
      <c r="J323">
        <f t="shared" si="29"/>
        <v>0.46322701818750001</v>
      </c>
    </row>
    <row r="324" spans="1:10" x14ac:dyDescent="0.25">
      <c r="A324" s="2">
        <v>43148</v>
      </c>
      <c r="B324">
        <v>0</v>
      </c>
      <c r="C324" s="6">
        <v>0.59438766477299998</v>
      </c>
      <c r="D324" s="8">
        <f t="shared" ref="D324:D387" si="32">MAX((D323+F324-B324),0)</f>
        <v>1.0681374878137</v>
      </c>
      <c r="E324">
        <f t="shared" ref="E324:E387" si="33">IF(D323&gt;$Q$2,1-(D323-$Q$2)/($Q$1-$Q$2),1)</f>
        <v>1</v>
      </c>
      <c r="F324" s="8">
        <f t="shared" si="30"/>
        <v>0.41607136534109995</v>
      </c>
      <c r="G324">
        <f t="shared" si="31"/>
        <v>0</v>
      </c>
      <c r="H324" s="8">
        <f t="shared" ref="H324:H387" si="34">H323+G324</f>
        <v>196.24578458246347</v>
      </c>
      <c r="I324">
        <v>0.7</v>
      </c>
      <c r="J324">
        <f t="shared" ref="J324:J387" si="35">I324*C324</f>
        <v>0.41607136534109995</v>
      </c>
    </row>
    <row r="325" spans="1:10" x14ac:dyDescent="0.25">
      <c r="A325" s="2">
        <v>43149</v>
      </c>
      <c r="B325">
        <v>7.09</v>
      </c>
      <c r="C325" s="6">
        <v>0.19781681349300001</v>
      </c>
      <c r="D325" s="8">
        <f t="shared" si="32"/>
        <v>0</v>
      </c>
      <c r="E325">
        <f t="shared" si="33"/>
        <v>1</v>
      </c>
      <c r="F325" s="8">
        <f t="shared" ref="F325:F388" si="36">E325*J325</f>
        <v>0.13847176944510001</v>
      </c>
      <c r="G325">
        <f t="shared" si="31"/>
        <v>5.8833907427412004</v>
      </c>
      <c r="H325" s="8">
        <f t="shared" si="34"/>
        <v>202.12917532520467</v>
      </c>
      <c r="I325">
        <v>0.7</v>
      </c>
      <c r="J325">
        <f t="shared" si="35"/>
        <v>0.13847176944510001</v>
      </c>
    </row>
    <row r="326" spans="1:10" x14ac:dyDescent="0.25">
      <c r="A326" s="2">
        <v>43150</v>
      </c>
      <c r="B326">
        <v>5.96</v>
      </c>
      <c r="C326" s="6">
        <v>6.9968619333000012E-2</v>
      </c>
      <c r="D326" s="8">
        <f t="shared" si="32"/>
        <v>0</v>
      </c>
      <c r="E326">
        <f t="shared" si="33"/>
        <v>1</v>
      </c>
      <c r="F326" s="8">
        <f t="shared" si="36"/>
        <v>4.8978033533100006E-2</v>
      </c>
      <c r="G326">
        <f t="shared" si="31"/>
        <v>5.9110219664669001</v>
      </c>
      <c r="H326" s="8">
        <f t="shared" si="34"/>
        <v>208.04019729167157</v>
      </c>
      <c r="I326">
        <v>0.7</v>
      </c>
      <c r="J326">
        <f t="shared" si="35"/>
        <v>4.8978033533100006E-2</v>
      </c>
    </row>
    <row r="327" spans="1:10" x14ac:dyDescent="0.25">
      <c r="A327" s="2">
        <v>43151</v>
      </c>
      <c r="B327">
        <v>0.02</v>
      </c>
      <c r="C327" s="6">
        <v>1.0347272971680002</v>
      </c>
      <c r="D327" s="8">
        <f t="shared" si="32"/>
        <v>0.70430910801760005</v>
      </c>
      <c r="E327">
        <f t="shared" si="33"/>
        <v>1</v>
      </c>
      <c r="F327" s="8">
        <f t="shared" si="36"/>
        <v>0.72430910801760007</v>
      </c>
      <c r="G327">
        <f t="shared" si="31"/>
        <v>0</v>
      </c>
      <c r="H327" s="8">
        <f t="shared" si="34"/>
        <v>208.04019729167157</v>
      </c>
      <c r="I327">
        <v>0.7</v>
      </c>
      <c r="J327">
        <f t="shared" si="35"/>
        <v>0.72430910801760007</v>
      </c>
    </row>
    <row r="328" spans="1:10" x14ac:dyDescent="0.25">
      <c r="A328" s="2">
        <v>43152</v>
      </c>
      <c r="B328">
        <v>0.09</v>
      </c>
      <c r="C328" s="6">
        <v>0.83098847999999992</v>
      </c>
      <c r="D328" s="8">
        <f t="shared" si="32"/>
        <v>1.1960010440175999</v>
      </c>
      <c r="E328">
        <f t="shared" si="33"/>
        <v>1</v>
      </c>
      <c r="F328" s="8">
        <f t="shared" si="36"/>
        <v>0.58169193599999991</v>
      </c>
      <c r="G328">
        <f t="shared" si="31"/>
        <v>0</v>
      </c>
      <c r="H328" s="8">
        <f t="shared" si="34"/>
        <v>208.04019729167157</v>
      </c>
      <c r="I328">
        <v>0.7</v>
      </c>
      <c r="J328">
        <f t="shared" si="35"/>
        <v>0.58169193599999991</v>
      </c>
    </row>
    <row r="329" spans="1:10" x14ac:dyDescent="0.25">
      <c r="A329" s="2">
        <v>43153</v>
      </c>
      <c r="B329">
        <v>0.06</v>
      </c>
      <c r="C329" s="6">
        <v>0.56080203724800004</v>
      </c>
      <c r="D329" s="8">
        <f t="shared" si="32"/>
        <v>1.5285624700911997</v>
      </c>
      <c r="E329">
        <f t="shared" si="33"/>
        <v>1</v>
      </c>
      <c r="F329" s="8">
        <f t="shared" si="36"/>
        <v>0.39256142607360001</v>
      </c>
      <c r="G329">
        <f t="shared" si="31"/>
        <v>0</v>
      </c>
      <c r="H329" s="8">
        <f t="shared" si="34"/>
        <v>208.04019729167157</v>
      </c>
      <c r="I329">
        <v>0.7</v>
      </c>
      <c r="J329">
        <f t="shared" si="35"/>
        <v>0.39256142607360001</v>
      </c>
    </row>
    <row r="330" spans="1:10" x14ac:dyDescent="0.25">
      <c r="A330" s="2">
        <v>43154</v>
      </c>
      <c r="B330">
        <v>0</v>
      </c>
      <c r="C330" s="6">
        <v>0.84229871717299987</v>
      </c>
      <c r="D330" s="8">
        <f t="shared" si="32"/>
        <v>2.1181715721122996</v>
      </c>
      <c r="E330">
        <f t="shared" si="33"/>
        <v>1</v>
      </c>
      <c r="F330" s="8">
        <f t="shared" si="36"/>
        <v>0.58960910202109984</v>
      </c>
      <c r="G330">
        <f t="shared" si="31"/>
        <v>0</v>
      </c>
      <c r="H330" s="8">
        <f t="shared" si="34"/>
        <v>208.04019729167157</v>
      </c>
      <c r="I330">
        <v>0.7</v>
      </c>
      <c r="J330">
        <f t="shared" si="35"/>
        <v>0.58960910202109984</v>
      </c>
    </row>
    <row r="331" spans="1:10" x14ac:dyDescent="0.25">
      <c r="A331" s="2">
        <v>43155</v>
      </c>
      <c r="B331">
        <v>0</v>
      </c>
      <c r="C331" s="6">
        <v>0.93284043381299986</v>
      </c>
      <c r="D331" s="8">
        <f t="shared" si="32"/>
        <v>2.7711598757813993</v>
      </c>
      <c r="E331">
        <f t="shared" si="33"/>
        <v>1</v>
      </c>
      <c r="F331" s="8">
        <f t="shared" si="36"/>
        <v>0.65298830366909988</v>
      </c>
      <c r="G331">
        <f t="shared" si="31"/>
        <v>0</v>
      </c>
      <c r="H331" s="8">
        <f t="shared" si="34"/>
        <v>208.04019729167157</v>
      </c>
      <c r="I331">
        <v>0.7</v>
      </c>
      <c r="J331">
        <f t="shared" si="35"/>
        <v>0.65298830366909988</v>
      </c>
    </row>
    <row r="332" spans="1:10" x14ac:dyDescent="0.25">
      <c r="A332" s="2">
        <v>43156</v>
      </c>
      <c r="B332">
        <v>7.0000000000000007E-2</v>
      </c>
      <c r="C332" s="6">
        <v>0.86492550813300006</v>
      </c>
      <c r="D332" s="8">
        <f t="shared" si="32"/>
        <v>3.3066077314744997</v>
      </c>
      <c r="E332">
        <f t="shared" si="33"/>
        <v>1</v>
      </c>
      <c r="F332" s="8">
        <f t="shared" si="36"/>
        <v>0.6054478556931</v>
      </c>
      <c r="G332">
        <f t="shared" si="31"/>
        <v>0</v>
      </c>
      <c r="H332" s="8">
        <f t="shared" si="34"/>
        <v>208.04019729167157</v>
      </c>
      <c r="I332">
        <v>0.7</v>
      </c>
      <c r="J332">
        <f t="shared" si="35"/>
        <v>0.6054478556931</v>
      </c>
    </row>
    <row r="333" spans="1:10" x14ac:dyDescent="0.25">
      <c r="A333" s="2">
        <v>43157</v>
      </c>
      <c r="B333">
        <v>1.67</v>
      </c>
      <c r="C333" s="6">
        <v>0.81968064853299982</v>
      </c>
      <c r="D333" s="8">
        <f t="shared" si="32"/>
        <v>2.2103841854475998</v>
      </c>
      <c r="E333">
        <f t="shared" si="33"/>
        <v>1</v>
      </c>
      <c r="F333" s="8">
        <f t="shared" si="36"/>
        <v>0.57377645397309984</v>
      </c>
      <c r="G333">
        <f t="shared" si="31"/>
        <v>0</v>
      </c>
      <c r="H333" s="8">
        <f t="shared" si="34"/>
        <v>208.04019729167157</v>
      </c>
      <c r="I333">
        <v>0.7</v>
      </c>
      <c r="J333">
        <f t="shared" si="35"/>
        <v>0.57377645397309984</v>
      </c>
    </row>
    <row r="334" spans="1:10" x14ac:dyDescent="0.25">
      <c r="A334" s="2">
        <v>43158</v>
      </c>
      <c r="B334">
        <v>4.26</v>
      </c>
      <c r="C334" s="6">
        <v>0.79707311085299981</v>
      </c>
      <c r="D334" s="8">
        <f t="shared" si="32"/>
        <v>0</v>
      </c>
      <c r="E334">
        <f t="shared" si="33"/>
        <v>1</v>
      </c>
      <c r="F334" s="8">
        <f t="shared" si="36"/>
        <v>0.55795117759709978</v>
      </c>
      <c r="G334">
        <f t="shared" si="31"/>
        <v>1.4916646369553002</v>
      </c>
      <c r="H334" s="8">
        <f t="shared" si="34"/>
        <v>209.53186192862688</v>
      </c>
      <c r="I334">
        <v>0.7</v>
      </c>
      <c r="J334">
        <f t="shared" si="35"/>
        <v>0.55795117759709978</v>
      </c>
    </row>
    <row r="335" spans="1:10" x14ac:dyDescent="0.25">
      <c r="A335" s="2">
        <v>43159</v>
      </c>
      <c r="B335">
        <v>0.01</v>
      </c>
      <c r="C335" s="6">
        <v>0.59438766477299998</v>
      </c>
      <c r="D335" s="8">
        <f t="shared" si="32"/>
        <v>0.40607136534109994</v>
      </c>
      <c r="E335">
        <f t="shared" si="33"/>
        <v>1</v>
      </c>
      <c r="F335" s="8">
        <f t="shared" si="36"/>
        <v>0.41607136534109995</v>
      </c>
      <c r="G335">
        <f t="shared" si="31"/>
        <v>0</v>
      </c>
      <c r="H335" s="8">
        <f t="shared" si="34"/>
        <v>209.53186192862688</v>
      </c>
      <c r="I335">
        <v>0.7</v>
      </c>
      <c r="J335">
        <f t="shared" si="35"/>
        <v>0.41607136534109995</v>
      </c>
    </row>
    <row r="336" spans="1:10" x14ac:dyDescent="0.25">
      <c r="A336" s="2">
        <v>43160</v>
      </c>
      <c r="B336">
        <v>0.25</v>
      </c>
      <c r="C336" s="6">
        <v>0.44942226932799995</v>
      </c>
      <c r="D336" s="8">
        <f t="shared" si="32"/>
        <v>0.4706669538706999</v>
      </c>
      <c r="E336">
        <f t="shared" si="33"/>
        <v>1</v>
      </c>
      <c r="F336" s="8">
        <f t="shared" si="36"/>
        <v>0.31459558852959996</v>
      </c>
      <c r="G336">
        <f t="shared" si="31"/>
        <v>0</v>
      </c>
      <c r="H336" s="8">
        <f t="shared" si="34"/>
        <v>209.53186192862688</v>
      </c>
      <c r="I336">
        <v>0.7</v>
      </c>
      <c r="J336">
        <f t="shared" si="35"/>
        <v>0.31459558852959996</v>
      </c>
    </row>
    <row r="337" spans="1:12" x14ac:dyDescent="0.25">
      <c r="A337" s="2">
        <v>43161</v>
      </c>
      <c r="B337">
        <v>1.22</v>
      </c>
      <c r="C337" s="6">
        <v>0.50499341021300004</v>
      </c>
      <c r="D337" s="8">
        <f t="shared" si="32"/>
        <v>0</v>
      </c>
      <c r="E337">
        <f t="shared" si="33"/>
        <v>1</v>
      </c>
      <c r="F337" s="8">
        <f t="shared" si="36"/>
        <v>0.3534953871491</v>
      </c>
      <c r="G337">
        <f t="shared" si="31"/>
        <v>0.39583765898020007</v>
      </c>
      <c r="H337" s="8">
        <f t="shared" si="34"/>
        <v>209.92769958760709</v>
      </c>
      <c r="I337">
        <v>0.7</v>
      </c>
      <c r="J337">
        <f t="shared" si="35"/>
        <v>0.3534953871491</v>
      </c>
    </row>
    <row r="338" spans="1:12" x14ac:dyDescent="0.25">
      <c r="A338" s="2">
        <v>43162</v>
      </c>
      <c r="B338">
        <v>0.62</v>
      </c>
      <c r="C338" s="6">
        <v>0.42726773452799999</v>
      </c>
      <c r="D338" s="8">
        <f t="shared" si="32"/>
        <v>0</v>
      </c>
      <c r="E338">
        <f t="shared" si="33"/>
        <v>1</v>
      </c>
      <c r="F338" s="8">
        <f t="shared" si="36"/>
        <v>0.2990874141696</v>
      </c>
      <c r="G338">
        <f t="shared" si="31"/>
        <v>0.3209125858304</v>
      </c>
      <c r="H338" s="8">
        <f t="shared" si="34"/>
        <v>210.24861217343749</v>
      </c>
      <c r="I338">
        <v>0.7</v>
      </c>
      <c r="J338">
        <f t="shared" si="35"/>
        <v>0.2990874141696</v>
      </c>
    </row>
    <row r="339" spans="1:12" x14ac:dyDescent="0.25">
      <c r="A339" s="2">
        <v>43163</v>
      </c>
      <c r="B339">
        <v>9.99</v>
      </c>
      <c r="C339" s="6">
        <v>0.28447042357300006</v>
      </c>
      <c r="D339" s="8">
        <f t="shared" si="32"/>
        <v>0</v>
      </c>
      <c r="E339">
        <f t="shared" si="33"/>
        <v>1</v>
      </c>
      <c r="F339" s="8">
        <f t="shared" si="36"/>
        <v>0.19912929650110003</v>
      </c>
      <c r="G339">
        <f t="shared" si="31"/>
        <v>9.7908707034989</v>
      </c>
      <c r="H339" s="8">
        <f t="shared" si="34"/>
        <v>220.0394828769364</v>
      </c>
      <c r="I339">
        <v>0.7</v>
      </c>
      <c r="J339">
        <f t="shared" si="35"/>
        <v>0.19912929650110003</v>
      </c>
    </row>
    <row r="340" spans="1:12" x14ac:dyDescent="0.25">
      <c r="A340" s="2">
        <v>43164</v>
      </c>
      <c r="B340">
        <v>14.4</v>
      </c>
      <c r="C340" s="6">
        <v>-3.4279469386999988E-2</v>
      </c>
      <c r="D340" s="8">
        <f t="shared" si="32"/>
        <v>0</v>
      </c>
      <c r="E340">
        <f t="shared" si="33"/>
        <v>1</v>
      </c>
      <c r="F340" s="8">
        <f t="shared" si="36"/>
        <v>-2.3995628570899988E-2</v>
      </c>
      <c r="G340" s="25">
        <f t="shared" si="31"/>
        <v>14.4239956285709</v>
      </c>
      <c r="H340" s="8">
        <f t="shared" si="34"/>
        <v>234.46347850550731</v>
      </c>
      <c r="I340">
        <v>0.7</v>
      </c>
      <c r="J340">
        <f t="shared" si="35"/>
        <v>-2.3995628570899988E-2</v>
      </c>
    </row>
    <row r="341" spans="1:12" x14ac:dyDescent="0.25">
      <c r="A341" s="2">
        <v>43165</v>
      </c>
      <c r="B341">
        <v>4.07</v>
      </c>
      <c r="C341" s="6">
        <v>-3.4279469386999988E-2</v>
      </c>
      <c r="D341" s="8">
        <f t="shared" si="32"/>
        <v>0</v>
      </c>
      <c r="E341">
        <f t="shared" si="33"/>
        <v>1</v>
      </c>
      <c r="F341" s="8">
        <f t="shared" si="36"/>
        <v>-2.3995628570899988E-2</v>
      </c>
      <c r="G341">
        <f t="shared" si="31"/>
        <v>4.0939956285709007</v>
      </c>
      <c r="H341" s="8">
        <f t="shared" si="34"/>
        <v>238.55747413407821</v>
      </c>
      <c r="I341">
        <v>0.7</v>
      </c>
      <c r="J341">
        <f t="shared" si="35"/>
        <v>-2.3995628570899988E-2</v>
      </c>
    </row>
    <row r="342" spans="1:12" x14ac:dyDescent="0.25">
      <c r="A342" s="2">
        <v>43166</v>
      </c>
      <c r="B342">
        <v>0.56000000000000005</v>
      </c>
      <c r="C342" s="6">
        <v>0.60559807999999982</v>
      </c>
      <c r="D342" s="8">
        <f t="shared" si="32"/>
        <v>0</v>
      </c>
      <c r="E342">
        <f t="shared" si="33"/>
        <v>1</v>
      </c>
      <c r="F342" s="8">
        <f t="shared" si="36"/>
        <v>0.42391865599999984</v>
      </c>
      <c r="G342">
        <f t="shared" si="31"/>
        <v>0.13608134400000022</v>
      </c>
      <c r="H342" s="8">
        <f t="shared" si="34"/>
        <v>238.6935554780782</v>
      </c>
      <c r="I342">
        <v>0.7</v>
      </c>
      <c r="J342">
        <f t="shared" si="35"/>
        <v>0.42391865599999984</v>
      </c>
      <c r="K342">
        <v>4.97</v>
      </c>
      <c r="L342">
        <f>0.5*(K342+K288)*(H342-H288)/100</f>
        <v>2.5965891846507403</v>
      </c>
    </row>
    <row r="343" spans="1:12" x14ac:dyDescent="0.25">
      <c r="A343" s="2">
        <v>43167</v>
      </c>
      <c r="B343">
        <v>0.03</v>
      </c>
      <c r="C343" s="6">
        <v>1.1025957166079998</v>
      </c>
      <c r="D343" s="8">
        <f t="shared" si="32"/>
        <v>0.74181700162559983</v>
      </c>
      <c r="E343">
        <f t="shared" si="33"/>
        <v>1</v>
      </c>
      <c r="F343" s="8">
        <f t="shared" si="36"/>
        <v>0.77181700162559985</v>
      </c>
      <c r="G343">
        <f t="shared" si="31"/>
        <v>0</v>
      </c>
      <c r="H343" s="8">
        <f t="shared" si="34"/>
        <v>238.6935554780782</v>
      </c>
      <c r="I343">
        <v>0.7</v>
      </c>
      <c r="J343">
        <f t="shared" si="35"/>
        <v>0.77181700162559985</v>
      </c>
    </row>
    <row r="344" spans="1:12" x14ac:dyDescent="0.25">
      <c r="A344" s="2">
        <v>43168</v>
      </c>
      <c r="B344">
        <v>5.4</v>
      </c>
      <c r="C344" s="6">
        <v>1.2267434331249998</v>
      </c>
      <c r="D344" s="8">
        <f t="shared" si="32"/>
        <v>0</v>
      </c>
      <c r="E344">
        <f t="shared" si="33"/>
        <v>1</v>
      </c>
      <c r="F344" s="8">
        <f t="shared" si="36"/>
        <v>0.85872040318749976</v>
      </c>
      <c r="G344">
        <f t="shared" si="31"/>
        <v>3.7994625951869012</v>
      </c>
      <c r="H344" s="8">
        <f t="shared" si="34"/>
        <v>242.49301807326509</v>
      </c>
      <c r="I344">
        <v>0.7</v>
      </c>
      <c r="J344">
        <f t="shared" si="35"/>
        <v>0.85872040318749976</v>
      </c>
    </row>
    <row r="345" spans="1:12" x14ac:dyDescent="0.25">
      <c r="A345" s="2">
        <v>43169</v>
      </c>
      <c r="B345">
        <v>6.32</v>
      </c>
      <c r="C345" s="6">
        <v>0.10166763508799999</v>
      </c>
      <c r="D345" s="8">
        <f t="shared" si="32"/>
        <v>0</v>
      </c>
      <c r="E345">
        <f t="shared" si="33"/>
        <v>1</v>
      </c>
      <c r="F345" s="8">
        <f t="shared" si="36"/>
        <v>7.1167344561599982E-2</v>
      </c>
      <c r="G345">
        <f t="shared" si="31"/>
        <v>6.2488326554384006</v>
      </c>
      <c r="H345" s="8">
        <f t="shared" si="34"/>
        <v>248.7418507287035</v>
      </c>
      <c r="I345">
        <v>0.7</v>
      </c>
      <c r="J345">
        <f t="shared" si="35"/>
        <v>7.1167344561599982E-2</v>
      </c>
    </row>
    <row r="346" spans="1:12" x14ac:dyDescent="0.25">
      <c r="A346" s="2">
        <v>43170</v>
      </c>
      <c r="B346">
        <v>0.3</v>
      </c>
      <c r="C346" s="6">
        <v>0.40515867636799996</v>
      </c>
      <c r="D346" s="8">
        <f t="shared" si="32"/>
        <v>0</v>
      </c>
      <c r="E346">
        <f t="shared" si="33"/>
        <v>1</v>
      </c>
      <c r="F346" s="8">
        <f t="shared" si="36"/>
        <v>0.28361107345759995</v>
      </c>
      <c r="G346">
        <f t="shared" si="31"/>
        <v>1.638892654240004E-2</v>
      </c>
      <c r="H346" s="8">
        <f t="shared" si="34"/>
        <v>248.75823965524589</v>
      </c>
      <c r="I346">
        <v>0.7</v>
      </c>
      <c r="J346">
        <f t="shared" si="35"/>
        <v>0.28361107345759995</v>
      </c>
    </row>
    <row r="347" spans="1:12" x14ac:dyDescent="0.25">
      <c r="A347" s="2">
        <v>43171</v>
      </c>
      <c r="B347">
        <v>0.19</v>
      </c>
      <c r="C347" s="6">
        <v>0.25185473228800004</v>
      </c>
      <c r="D347" s="8">
        <f t="shared" si="32"/>
        <v>0</v>
      </c>
      <c r="E347">
        <f t="shared" si="33"/>
        <v>1</v>
      </c>
      <c r="F347" s="8">
        <f t="shared" si="36"/>
        <v>0.1762983126016</v>
      </c>
      <c r="G347">
        <f t="shared" si="31"/>
        <v>1.3701687398399998E-2</v>
      </c>
      <c r="H347" s="8">
        <f t="shared" si="34"/>
        <v>248.77194134264428</v>
      </c>
      <c r="I347">
        <v>0.7</v>
      </c>
      <c r="J347">
        <f t="shared" si="35"/>
        <v>0.1762983126016</v>
      </c>
    </row>
    <row r="348" spans="1:12" x14ac:dyDescent="0.25">
      <c r="A348" s="2">
        <v>43172</v>
      </c>
      <c r="B348">
        <v>0.32</v>
      </c>
      <c r="C348" s="6">
        <v>0.59438766477299998</v>
      </c>
      <c r="D348" s="8">
        <f t="shared" si="32"/>
        <v>9.6071365341099946E-2</v>
      </c>
      <c r="E348">
        <f t="shared" si="33"/>
        <v>1</v>
      </c>
      <c r="F348" s="8">
        <f t="shared" si="36"/>
        <v>0.41607136534109995</v>
      </c>
      <c r="G348">
        <f t="shared" si="31"/>
        <v>0</v>
      </c>
      <c r="H348" s="8">
        <f t="shared" si="34"/>
        <v>248.77194134264428</v>
      </c>
      <c r="I348">
        <v>0.7</v>
      </c>
      <c r="J348">
        <f t="shared" si="35"/>
        <v>0.41607136534109995</v>
      </c>
    </row>
    <row r="349" spans="1:12" x14ac:dyDescent="0.25">
      <c r="A349" s="2">
        <v>43173</v>
      </c>
      <c r="B349">
        <v>0.11</v>
      </c>
      <c r="C349" s="6">
        <v>0.89887814260800003</v>
      </c>
      <c r="D349" s="8">
        <f t="shared" si="32"/>
        <v>0.61528606516669992</v>
      </c>
      <c r="E349">
        <f t="shared" si="33"/>
        <v>1</v>
      </c>
      <c r="F349" s="8">
        <f t="shared" si="36"/>
        <v>0.62921469982559997</v>
      </c>
      <c r="G349">
        <f t="shared" si="31"/>
        <v>0</v>
      </c>
      <c r="H349" s="8">
        <f t="shared" si="34"/>
        <v>248.77194134264428</v>
      </c>
      <c r="I349">
        <v>0.7</v>
      </c>
      <c r="J349">
        <f t="shared" si="35"/>
        <v>0.62921469982559997</v>
      </c>
    </row>
    <row r="350" spans="1:12" x14ac:dyDescent="0.25">
      <c r="A350" s="2">
        <v>43174</v>
      </c>
      <c r="B350">
        <v>13.01</v>
      </c>
      <c r="C350" s="6">
        <v>0.88755923312499996</v>
      </c>
      <c r="D350" s="8">
        <f t="shared" si="32"/>
        <v>0</v>
      </c>
      <c r="E350">
        <f t="shared" si="33"/>
        <v>1</v>
      </c>
      <c r="F350" s="8">
        <f t="shared" si="36"/>
        <v>0.62129146318749995</v>
      </c>
      <c r="G350" s="25">
        <f t="shared" si="31"/>
        <v>11.7734224716458</v>
      </c>
      <c r="H350" s="8">
        <f t="shared" si="34"/>
        <v>260.54536381429006</v>
      </c>
      <c r="I350">
        <v>0.7</v>
      </c>
      <c r="J350">
        <f t="shared" si="35"/>
        <v>0.62129146318749995</v>
      </c>
    </row>
    <row r="351" spans="1:12" x14ac:dyDescent="0.25">
      <c r="A351" s="2">
        <v>43175</v>
      </c>
      <c r="B351">
        <v>7.84</v>
      </c>
      <c r="C351" s="6">
        <v>0.81968064853299982</v>
      </c>
      <c r="D351" s="8">
        <f t="shared" si="32"/>
        <v>0</v>
      </c>
      <c r="E351">
        <f t="shared" si="33"/>
        <v>1</v>
      </c>
      <c r="F351" s="8">
        <f t="shared" si="36"/>
        <v>0.57377645397309984</v>
      </c>
      <c r="G351">
        <f t="shared" si="31"/>
        <v>7.2662235460269002</v>
      </c>
      <c r="H351" s="8">
        <f t="shared" si="34"/>
        <v>267.81158736031693</v>
      </c>
      <c r="I351">
        <v>0.7</v>
      </c>
      <c r="J351">
        <f t="shared" si="35"/>
        <v>0.57377645397309984</v>
      </c>
    </row>
    <row r="352" spans="1:12" x14ac:dyDescent="0.25">
      <c r="A352" s="2">
        <v>43176</v>
      </c>
      <c r="B352">
        <v>0.48</v>
      </c>
      <c r="C352" s="6">
        <v>1.181652024533</v>
      </c>
      <c r="D352" s="8">
        <f t="shared" si="32"/>
        <v>0.34715641717309997</v>
      </c>
      <c r="E352">
        <f t="shared" si="33"/>
        <v>1</v>
      </c>
      <c r="F352" s="8">
        <f t="shared" si="36"/>
        <v>0.82715641717309996</v>
      </c>
      <c r="G352">
        <f t="shared" si="31"/>
        <v>0</v>
      </c>
      <c r="H352" s="8">
        <f t="shared" si="34"/>
        <v>267.81158736031693</v>
      </c>
      <c r="I352">
        <v>0.7</v>
      </c>
      <c r="J352">
        <f t="shared" si="35"/>
        <v>0.82715641717309996</v>
      </c>
    </row>
    <row r="353" spans="1:10" x14ac:dyDescent="0.25">
      <c r="A353" s="2">
        <v>43177</v>
      </c>
      <c r="B353">
        <v>1.3</v>
      </c>
      <c r="C353" s="6">
        <v>0.86492550813300006</v>
      </c>
      <c r="D353" s="8">
        <f t="shared" si="32"/>
        <v>0</v>
      </c>
      <c r="E353">
        <f t="shared" si="33"/>
        <v>1</v>
      </c>
      <c r="F353" s="8">
        <f t="shared" si="36"/>
        <v>0.6054478556931</v>
      </c>
      <c r="G353">
        <f t="shared" si="31"/>
        <v>0.34739572713380007</v>
      </c>
      <c r="H353" s="8">
        <f t="shared" si="34"/>
        <v>268.15898308745074</v>
      </c>
      <c r="I353">
        <v>0.7</v>
      </c>
      <c r="J353">
        <f t="shared" si="35"/>
        <v>0.6054478556931</v>
      </c>
    </row>
    <row r="354" spans="1:10" x14ac:dyDescent="0.25">
      <c r="A354" s="2">
        <v>43178</v>
      </c>
      <c r="B354">
        <v>0.42</v>
      </c>
      <c r="C354" s="6">
        <v>1.2717592192530001</v>
      </c>
      <c r="D354" s="8">
        <f t="shared" si="32"/>
        <v>0.47023145347709999</v>
      </c>
      <c r="E354">
        <f t="shared" si="33"/>
        <v>1</v>
      </c>
      <c r="F354" s="8">
        <f t="shared" si="36"/>
        <v>0.89023145347709998</v>
      </c>
      <c r="G354">
        <f t="shared" si="31"/>
        <v>0</v>
      </c>
      <c r="H354" s="8">
        <f t="shared" si="34"/>
        <v>268.15898308745074</v>
      </c>
      <c r="I354">
        <v>0.7</v>
      </c>
      <c r="J354">
        <f t="shared" si="35"/>
        <v>0.89023145347709998</v>
      </c>
    </row>
    <row r="355" spans="1:10" x14ac:dyDescent="0.25">
      <c r="A355" s="2">
        <v>43179</v>
      </c>
      <c r="B355">
        <v>0</v>
      </c>
      <c r="C355" s="6">
        <v>1.50641088</v>
      </c>
      <c r="D355" s="8">
        <f t="shared" si="32"/>
        <v>1.5247190694770998</v>
      </c>
      <c r="E355">
        <f t="shared" si="33"/>
        <v>1</v>
      </c>
      <c r="F355" s="8">
        <f t="shared" si="36"/>
        <v>1.0544876159999998</v>
      </c>
      <c r="G355">
        <f t="shared" si="31"/>
        <v>0</v>
      </c>
      <c r="H355" s="8">
        <f t="shared" si="34"/>
        <v>268.15898308745074</v>
      </c>
      <c r="I355">
        <v>0.7</v>
      </c>
      <c r="J355">
        <f t="shared" si="35"/>
        <v>1.0544876159999998</v>
      </c>
    </row>
    <row r="356" spans="1:10" x14ac:dyDescent="0.25">
      <c r="A356" s="2">
        <v>43180</v>
      </c>
      <c r="B356">
        <v>0.17</v>
      </c>
      <c r="C356" s="6">
        <v>1.05735808</v>
      </c>
      <c r="D356" s="8">
        <f t="shared" si="32"/>
        <v>2.0948697254770998</v>
      </c>
      <c r="E356">
        <f t="shared" si="33"/>
        <v>1</v>
      </c>
      <c r="F356" s="8">
        <f t="shared" si="36"/>
        <v>0.74015065599999996</v>
      </c>
      <c r="G356">
        <f t="shared" si="31"/>
        <v>0</v>
      </c>
      <c r="H356" s="8">
        <f t="shared" si="34"/>
        <v>268.15898308745074</v>
      </c>
      <c r="I356">
        <v>0.7</v>
      </c>
      <c r="J356">
        <f t="shared" si="35"/>
        <v>0.74015065599999996</v>
      </c>
    </row>
    <row r="357" spans="1:10" x14ac:dyDescent="0.25">
      <c r="A357" s="2">
        <v>43181</v>
      </c>
      <c r="B357">
        <v>2.75</v>
      </c>
      <c r="C357" s="6">
        <v>1.6058641170929999</v>
      </c>
      <c r="D357" s="8">
        <f t="shared" si="32"/>
        <v>0.46897460744219988</v>
      </c>
      <c r="E357">
        <f t="shared" si="33"/>
        <v>1</v>
      </c>
      <c r="F357" s="8">
        <f t="shared" si="36"/>
        <v>1.1241048819650998</v>
      </c>
      <c r="G357">
        <f t="shared" si="31"/>
        <v>0</v>
      </c>
      <c r="H357" s="8">
        <f t="shared" si="34"/>
        <v>268.15898308745074</v>
      </c>
      <c r="I357">
        <v>0.7</v>
      </c>
      <c r="J357">
        <f t="shared" si="35"/>
        <v>1.1241048819650998</v>
      </c>
    </row>
    <row r="358" spans="1:10" x14ac:dyDescent="0.25">
      <c r="A358" s="2">
        <v>43182</v>
      </c>
      <c r="B358">
        <v>0.11</v>
      </c>
      <c r="C358" s="6">
        <v>1.550707363328</v>
      </c>
      <c r="D358" s="8">
        <f t="shared" si="32"/>
        <v>1.4444697617717996</v>
      </c>
      <c r="E358">
        <f t="shared" si="33"/>
        <v>1</v>
      </c>
      <c r="F358" s="8">
        <f t="shared" si="36"/>
        <v>1.0854951543295999</v>
      </c>
      <c r="G358">
        <f t="shared" si="31"/>
        <v>0</v>
      </c>
      <c r="H358" s="8">
        <f t="shared" si="34"/>
        <v>268.15898308745074</v>
      </c>
      <c r="I358">
        <v>0.7</v>
      </c>
      <c r="J358">
        <f t="shared" si="35"/>
        <v>1.0854951543295999</v>
      </c>
    </row>
    <row r="359" spans="1:10" x14ac:dyDescent="0.25">
      <c r="A359" s="2">
        <v>43183</v>
      </c>
      <c r="B359">
        <v>0.01</v>
      </c>
      <c r="C359" s="6">
        <v>1.8882165831249997</v>
      </c>
      <c r="D359" s="8">
        <f t="shared" si="32"/>
        <v>2.7562213699592997</v>
      </c>
      <c r="E359">
        <f t="shared" si="33"/>
        <v>1</v>
      </c>
      <c r="F359" s="8">
        <f t="shared" si="36"/>
        <v>1.3217516081874998</v>
      </c>
      <c r="G359">
        <f t="shared" si="31"/>
        <v>0</v>
      </c>
      <c r="H359" s="8">
        <f t="shared" si="34"/>
        <v>268.15898308745074</v>
      </c>
      <c r="I359">
        <v>0.7</v>
      </c>
      <c r="J359">
        <f t="shared" si="35"/>
        <v>1.3217516081874998</v>
      </c>
    </row>
    <row r="360" spans="1:10" x14ac:dyDescent="0.25">
      <c r="A360" s="2">
        <v>43184</v>
      </c>
      <c r="B360">
        <v>0.06</v>
      </c>
      <c r="C360" s="6">
        <v>1.8237853736529999</v>
      </c>
      <c r="D360" s="8">
        <f t="shared" si="32"/>
        <v>3.9728711315163996</v>
      </c>
      <c r="E360">
        <f t="shared" si="33"/>
        <v>1</v>
      </c>
      <c r="F360" s="8">
        <f t="shared" si="36"/>
        <v>1.2766497615570997</v>
      </c>
      <c r="G360">
        <f t="shared" si="31"/>
        <v>0</v>
      </c>
      <c r="H360" s="8">
        <f t="shared" si="34"/>
        <v>268.15898308745074</v>
      </c>
      <c r="I360">
        <v>0.7</v>
      </c>
      <c r="J360">
        <f t="shared" si="35"/>
        <v>1.2766497615570997</v>
      </c>
    </row>
    <row r="361" spans="1:10" x14ac:dyDescent="0.25">
      <c r="A361" s="2">
        <v>43185</v>
      </c>
      <c r="B361">
        <v>3.57</v>
      </c>
      <c r="C361" s="6">
        <v>1.5948525383679999</v>
      </c>
      <c r="D361" s="8">
        <f t="shared" si="32"/>
        <v>1.5192679083739997</v>
      </c>
      <c r="E361">
        <f t="shared" si="33"/>
        <v>1</v>
      </c>
      <c r="F361" s="8">
        <f t="shared" si="36"/>
        <v>1.1163967768575997</v>
      </c>
      <c r="G361">
        <f t="shared" si="31"/>
        <v>0</v>
      </c>
      <c r="H361" s="8">
        <f t="shared" si="34"/>
        <v>268.15898308745074</v>
      </c>
      <c r="I361">
        <v>0.7</v>
      </c>
      <c r="J361">
        <f t="shared" si="35"/>
        <v>1.1163967768575997</v>
      </c>
    </row>
    <row r="362" spans="1:10" x14ac:dyDescent="0.25">
      <c r="A362" s="2">
        <v>43186</v>
      </c>
      <c r="B362">
        <v>1.74</v>
      </c>
      <c r="C362" s="6">
        <v>1.0234096179729999</v>
      </c>
      <c r="D362" s="8">
        <f t="shared" si="32"/>
        <v>0.49565464095509948</v>
      </c>
      <c r="E362">
        <f t="shared" si="33"/>
        <v>1</v>
      </c>
      <c r="F362" s="8">
        <f t="shared" si="36"/>
        <v>0.71638673258109986</v>
      </c>
      <c r="G362">
        <f t="shared" si="31"/>
        <v>0</v>
      </c>
      <c r="H362" s="8">
        <f t="shared" si="34"/>
        <v>268.15898308745074</v>
      </c>
      <c r="I362">
        <v>0.7</v>
      </c>
      <c r="J362">
        <f t="shared" si="35"/>
        <v>0.71638673258109986</v>
      </c>
    </row>
    <row r="363" spans="1:10" x14ac:dyDescent="0.25">
      <c r="A363" s="2">
        <v>43187</v>
      </c>
      <c r="B363">
        <v>2.61</v>
      </c>
      <c r="C363" s="6">
        <v>1.4953142142129996</v>
      </c>
      <c r="D363" s="8">
        <f t="shared" si="32"/>
        <v>0</v>
      </c>
      <c r="E363">
        <f t="shared" si="33"/>
        <v>1</v>
      </c>
      <c r="F363" s="8">
        <f t="shared" si="36"/>
        <v>1.0467199499490996</v>
      </c>
      <c r="G363">
        <f t="shared" si="31"/>
        <v>1.0676254090958008</v>
      </c>
      <c r="H363" s="8">
        <f t="shared" si="34"/>
        <v>269.22660849654653</v>
      </c>
      <c r="I363">
        <v>0.7</v>
      </c>
      <c r="J363">
        <f t="shared" si="35"/>
        <v>1.0467199499490996</v>
      </c>
    </row>
    <row r="364" spans="1:10" x14ac:dyDescent="0.25">
      <c r="A364" s="2">
        <v>43188</v>
      </c>
      <c r="B364">
        <v>2.29</v>
      </c>
      <c r="C364" s="6">
        <v>1.5948525383679999</v>
      </c>
      <c r="D364" s="8">
        <f t="shared" si="32"/>
        <v>0</v>
      </c>
      <c r="E364">
        <f t="shared" si="33"/>
        <v>1</v>
      </c>
      <c r="F364" s="8">
        <f t="shared" si="36"/>
        <v>1.1163967768575997</v>
      </c>
      <c r="G364">
        <f t="shared" si="31"/>
        <v>1.1736032231424003</v>
      </c>
      <c r="H364" s="8">
        <f t="shared" si="34"/>
        <v>270.40021171968891</v>
      </c>
      <c r="I364">
        <v>0.7</v>
      </c>
      <c r="J364">
        <f t="shared" si="35"/>
        <v>1.1163967768575997</v>
      </c>
    </row>
    <row r="365" spans="1:10" x14ac:dyDescent="0.25">
      <c r="A365" s="2">
        <v>43189</v>
      </c>
      <c r="B365">
        <v>12.38</v>
      </c>
      <c r="C365" s="6">
        <v>0.91019812421299995</v>
      </c>
      <c r="D365" s="8">
        <f t="shared" si="32"/>
        <v>0</v>
      </c>
      <c r="E365">
        <f t="shared" si="33"/>
        <v>1</v>
      </c>
      <c r="F365" s="8">
        <f t="shared" si="36"/>
        <v>0.63713868694909992</v>
      </c>
      <c r="G365">
        <f t="shared" si="31"/>
        <v>11.7428613130509</v>
      </c>
      <c r="H365" s="8">
        <f t="shared" si="34"/>
        <v>282.14307303273984</v>
      </c>
      <c r="I365">
        <v>0.7</v>
      </c>
      <c r="J365">
        <f t="shared" si="35"/>
        <v>0.63713868694909992</v>
      </c>
    </row>
    <row r="366" spans="1:10" x14ac:dyDescent="0.25">
      <c r="A366" s="2">
        <v>43190</v>
      </c>
      <c r="B366">
        <v>2.16</v>
      </c>
      <c r="C366" s="6">
        <v>0.85361113460799998</v>
      </c>
      <c r="D366" s="8">
        <f t="shared" si="32"/>
        <v>0</v>
      </c>
      <c r="E366">
        <f t="shared" si="33"/>
        <v>1</v>
      </c>
      <c r="F366" s="8">
        <f t="shared" si="36"/>
        <v>0.59752779422559998</v>
      </c>
      <c r="G366">
        <f t="shared" si="31"/>
        <v>1.5624722057744003</v>
      </c>
      <c r="H366" s="8">
        <f t="shared" si="34"/>
        <v>283.70554523851422</v>
      </c>
      <c r="I366">
        <v>0.7</v>
      </c>
      <c r="J366">
        <f t="shared" si="35"/>
        <v>0.59752779422559998</v>
      </c>
    </row>
    <row r="367" spans="1:10" x14ac:dyDescent="0.25">
      <c r="A367" s="2">
        <v>43191</v>
      </c>
      <c r="B367">
        <v>0.27</v>
      </c>
      <c r="C367" s="6">
        <v>1.2380049223679996</v>
      </c>
      <c r="D367" s="8">
        <f t="shared" si="32"/>
        <v>0.59660344565759971</v>
      </c>
      <c r="E367">
        <f t="shared" si="33"/>
        <v>1</v>
      </c>
      <c r="F367" s="8">
        <f t="shared" si="36"/>
        <v>0.86660344565759972</v>
      </c>
      <c r="G367">
        <f t="shared" si="31"/>
        <v>0</v>
      </c>
      <c r="H367" s="8">
        <f t="shared" si="34"/>
        <v>283.70554523851422</v>
      </c>
      <c r="I367">
        <v>0.7</v>
      </c>
      <c r="J367">
        <f t="shared" si="35"/>
        <v>0.86660344565759972</v>
      </c>
    </row>
    <row r="368" spans="1:10" x14ac:dyDescent="0.25">
      <c r="A368" s="2">
        <v>43192</v>
      </c>
      <c r="B368">
        <v>14.56</v>
      </c>
      <c r="C368" s="6">
        <v>0.60559807999999982</v>
      </c>
      <c r="D368" s="8">
        <f t="shared" si="32"/>
        <v>0</v>
      </c>
      <c r="E368">
        <f t="shared" si="33"/>
        <v>1</v>
      </c>
      <c r="F368" s="8">
        <f t="shared" si="36"/>
        <v>0.42391865599999984</v>
      </c>
      <c r="G368" s="25">
        <f t="shared" si="31"/>
        <v>13.539477898342401</v>
      </c>
      <c r="H368" s="8">
        <f t="shared" si="34"/>
        <v>297.24502313685662</v>
      </c>
      <c r="I368">
        <v>0.7</v>
      </c>
      <c r="J368">
        <f t="shared" si="35"/>
        <v>0.42391865599999984</v>
      </c>
    </row>
    <row r="369" spans="1:10" x14ac:dyDescent="0.25">
      <c r="A369" s="2">
        <v>43193</v>
      </c>
      <c r="B369">
        <v>9.39</v>
      </c>
      <c r="C369" s="6">
        <v>0.328166833125</v>
      </c>
      <c r="D369" s="8">
        <f t="shared" si="32"/>
        <v>0</v>
      </c>
      <c r="E369">
        <f t="shared" si="33"/>
        <v>1</v>
      </c>
      <c r="F369" s="8">
        <f t="shared" si="36"/>
        <v>0.2297167831875</v>
      </c>
      <c r="G369">
        <f t="shared" si="31"/>
        <v>9.1602832168125001</v>
      </c>
      <c r="H369" s="8">
        <f t="shared" si="34"/>
        <v>306.40530635366912</v>
      </c>
      <c r="I369">
        <v>0.7</v>
      </c>
      <c r="J369">
        <f t="shared" si="35"/>
        <v>0.2297167831875</v>
      </c>
    </row>
    <row r="370" spans="1:10" x14ac:dyDescent="0.25">
      <c r="A370" s="2">
        <v>43194</v>
      </c>
      <c r="B370">
        <v>22.62</v>
      </c>
      <c r="C370" s="6">
        <v>0.69551902924799991</v>
      </c>
      <c r="D370" s="8">
        <f t="shared" si="32"/>
        <v>0</v>
      </c>
      <c r="E370">
        <f t="shared" si="33"/>
        <v>1</v>
      </c>
      <c r="F370" s="8">
        <f t="shared" si="36"/>
        <v>0.48686332047359993</v>
      </c>
      <c r="G370">
        <f t="shared" si="31"/>
        <v>22.133136679526402</v>
      </c>
      <c r="H370" s="8">
        <f t="shared" si="34"/>
        <v>328.53844303319551</v>
      </c>
      <c r="I370">
        <v>0.7</v>
      </c>
      <c r="J370">
        <f t="shared" si="35"/>
        <v>0.48686332047359993</v>
      </c>
    </row>
    <row r="371" spans="1:10" x14ac:dyDescent="0.25">
      <c r="A371" s="2">
        <v>43195</v>
      </c>
      <c r="B371">
        <v>0.61</v>
      </c>
      <c r="C371" s="6">
        <v>2.3146182855679998</v>
      </c>
      <c r="D371" s="8">
        <f t="shared" si="32"/>
        <v>1.0102327998976</v>
      </c>
      <c r="E371">
        <f t="shared" si="33"/>
        <v>1</v>
      </c>
      <c r="F371" s="8">
        <f t="shared" si="36"/>
        <v>1.6202327998975998</v>
      </c>
      <c r="G371">
        <f t="shared" si="31"/>
        <v>0</v>
      </c>
      <c r="H371" s="8">
        <f t="shared" si="34"/>
        <v>328.53844303319551</v>
      </c>
      <c r="I371">
        <v>0.7</v>
      </c>
      <c r="J371">
        <f t="shared" si="35"/>
        <v>1.6202327998975998</v>
      </c>
    </row>
    <row r="372" spans="1:10" x14ac:dyDescent="0.25">
      <c r="A372" s="2">
        <v>43196</v>
      </c>
      <c r="B372">
        <v>0.03</v>
      </c>
      <c r="C372" s="6">
        <v>1.1929313274879998</v>
      </c>
      <c r="D372" s="8">
        <f t="shared" si="32"/>
        <v>1.8152847291391996</v>
      </c>
      <c r="E372">
        <f t="shared" si="33"/>
        <v>1</v>
      </c>
      <c r="F372" s="8">
        <f t="shared" si="36"/>
        <v>0.83505192924159977</v>
      </c>
      <c r="G372">
        <f t="shared" si="31"/>
        <v>0</v>
      </c>
      <c r="H372" s="8">
        <f t="shared" si="34"/>
        <v>328.53844303319551</v>
      </c>
      <c r="I372">
        <v>0.7</v>
      </c>
      <c r="J372">
        <f t="shared" si="35"/>
        <v>0.83505192924159977</v>
      </c>
    </row>
    <row r="373" spans="1:10" x14ac:dyDescent="0.25">
      <c r="A373" s="2">
        <v>43197</v>
      </c>
      <c r="B373">
        <v>4.75</v>
      </c>
      <c r="C373" s="6">
        <v>0.87624161484799989</v>
      </c>
      <c r="D373" s="8">
        <f t="shared" si="32"/>
        <v>0</v>
      </c>
      <c r="E373">
        <f t="shared" si="33"/>
        <v>1</v>
      </c>
      <c r="F373" s="8">
        <f t="shared" si="36"/>
        <v>0.61336913039359986</v>
      </c>
      <c r="G373">
        <f t="shared" si="31"/>
        <v>2.3213461404672007</v>
      </c>
      <c r="H373" s="8">
        <f t="shared" si="34"/>
        <v>330.8597891736627</v>
      </c>
      <c r="I373">
        <v>0.7</v>
      </c>
      <c r="J373">
        <f t="shared" si="35"/>
        <v>0.61336913039359986</v>
      </c>
    </row>
    <row r="374" spans="1:10" x14ac:dyDescent="0.25">
      <c r="A374" s="2">
        <v>43198</v>
      </c>
      <c r="B374">
        <v>0.66</v>
      </c>
      <c r="C374" s="6">
        <v>1.5617582031249999</v>
      </c>
      <c r="D374" s="8">
        <f t="shared" si="32"/>
        <v>0.4332307421874998</v>
      </c>
      <c r="E374">
        <f t="shared" si="33"/>
        <v>1</v>
      </c>
      <c r="F374" s="8">
        <f t="shared" si="36"/>
        <v>1.0932307421874998</v>
      </c>
      <c r="G374">
        <f t="shared" si="31"/>
        <v>0</v>
      </c>
      <c r="H374" s="8">
        <f t="shared" si="34"/>
        <v>330.8597891736627</v>
      </c>
      <c r="I374">
        <v>0.7</v>
      </c>
      <c r="J374">
        <f t="shared" si="35"/>
        <v>1.0932307421874998</v>
      </c>
    </row>
    <row r="375" spans="1:10" x14ac:dyDescent="0.25">
      <c r="A375" s="2">
        <v>43199</v>
      </c>
      <c r="B375">
        <v>0.54</v>
      </c>
      <c r="C375" s="6">
        <v>1.50641088</v>
      </c>
      <c r="D375" s="8">
        <f t="shared" si="32"/>
        <v>0.94771835818749972</v>
      </c>
      <c r="E375">
        <f t="shared" si="33"/>
        <v>1</v>
      </c>
      <c r="F375" s="8">
        <f t="shared" si="36"/>
        <v>1.0544876159999998</v>
      </c>
      <c r="G375">
        <f t="shared" si="31"/>
        <v>0</v>
      </c>
      <c r="H375" s="8">
        <f t="shared" si="34"/>
        <v>330.8597891736627</v>
      </c>
      <c r="I375">
        <v>0.7</v>
      </c>
      <c r="J375">
        <f t="shared" si="35"/>
        <v>1.0544876159999998</v>
      </c>
    </row>
    <row r="376" spans="1:10" x14ac:dyDescent="0.25">
      <c r="A376" s="2">
        <v>43200</v>
      </c>
      <c r="B376">
        <v>6.68</v>
      </c>
      <c r="C376" s="6">
        <v>0.47162011596800008</v>
      </c>
      <c r="D376" s="8">
        <f t="shared" si="32"/>
        <v>0</v>
      </c>
      <c r="E376">
        <f t="shared" si="33"/>
        <v>1</v>
      </c>
      <c r="F376" s="8">
        <f t="shared" si="36"/>
        <v>0.33013408117760001</v>
      </c>
      <c r="G376">
        <f t="shared" si="31"/>
        <v>5.4021475606348996</v>
      </c>
      <c r="H376" s="8">
        <f t="shared" si="34"/>
        <v>336.26193673429759</v>
      </c>
      <c r="I376">
        <v>0.7</v>
      </c>
      <c r="J376">
        <f t="shared" si="35"/>
        <v>0.33013408117760001</v>
      </c>
    </row>
    <row r="377" spans="1:10" x14ac:dyDescent="0.25">
      <c r="A377" s="2">
        <v>43201</v>
      </c>
      <c r="B377">
        <v>0.3</v>
      </c>
      <c r="C377" s="6">
        <v>0.83098847999999992</v>
      </c>
      <c r="D377" s="8">
        <f t="shared" si="32"/>
        <v>0.28169193599999992</v>
      </c>
      <c r="E377">
        <f t="shared" si="33"/>
        <v>1</v>
      </c>
      <c r="F377" s="8">
        <f t="shared" si="36"/>
        <v>0.58169193599999991</v>
      </c>
      <c r="G377">
        <f t="shared" si="31"/>
        <v>0</v>
      </c>
      <c r="H377" s="8">
        <f t="shared" si="34"/>
        <v>336.26193673429759</v>
      </c>
      <c r="I377">
        <v>0.7</v>
      </c>
      <c r="J377">
        <f t="shared" si="35"/>
        <v>0.58169193599999991</v>
      </c>
    </row>
    <row r="378" spans="1:10" x14ac:dyDescent="0.25">
      <c r="A378" s="2">
        <v>43202</v>
      </c>
      <c r="B378">
        <v>4.72</v>
      </c>
      <c r="C378" s="6">
        <v>1.012090684928</v>
      </c>
      <c r="D378" s="8">
        <f t="shared" si="32"/>
        <v>0</v>
      </c>
      <c r="E378">
        <f t="shared" si="33"/>
        <v>1</v>
      </c>
      <c r="F378" s="8">
        <f t="shared" si="36"/>
        <v>0.70846347944959998</v>
      </c>
      <c r="G378">
        <f t="shared" ref="G378:G441" si="37">IF(D378=0,B378-F378-D377,0)</f>
        <v>3.7298445845503996</v>
      </c>
      <c r="H378" s="10">
        <f t="shared" si="34"/>
        <v>339.99178131884798</v>
      </c>
      <c r="I378">
        <v>0.7</v>
      </c>
      <c r="J378">
        <f t="shared" si="35"/>
        <v>0.70846347944959998</v>
      </c>
    </row>
    <row r="379" spans="1:10" x14ac:dyDescent="0.25">
      <c r="A379" s="2">
        <v>43203</v>
      </c>
      <c r="B379">
        <v>0.02</v>
      </c>
      <c r="C379" s="6">
        <v>0.50499341021300004</v>
      </c>
      <c r="D379" s="8">
        <f t="shared" si="32"/>
        <v>0.33349538714909999</v>
      </c>
      <c r="E379">
        <f t="shared" si="33"/>
        <v>1</v>
      </c>
      <c r="F379" s="8">
        <f t="shared" si="36"/>
        <v>0.3534953871491</v>
      </c>
      <c r="G379">
        <f t="shared" si="37"/>
        <v>0</v>
      </c>
      <c r="H379" s="8">
        <f t="shared" si="34"/>
        <v>339.99178131884798</v>
      </c>
      <c r="I379">
        <v>0.7</v>
      </c>
      <c r="J379">
        <f t="shared" si="35"/>
        <v>0.3534953871491</v>
      </c>
    </row>
    <row r="380" spans="1:10" x14ac:dyDescent="0.25">
      <c r="A380" s="2">
        <v>43204</v>
      </c>
      <c r="B380">
        <v>0</v>
      </c>
      <c r="C380" s="6">
        <v>2.0680944327680004</v>
      </c>
      <c r="D380" s="8">
        <f t="shared" si="32"/>
        <v>1.7811614900867001</v>
      </c>
      <c r="E380">
        <f t="shared" si="33"/>
        <v>1</v>
      </c>
      <c r="F380" s="8">
        <f t="shared" si="36"/>
        <v>1.4476661029376001</v>
      </c>
      <c r="G380">
        <f t="shared" si="37"/>
        <v>0</v>
      </c>
      <c r="H380" s="8">
        <f t="shared" si="34"/>
        <v>339.99178131884798</v>
      </c>
      <c r="I380">
        <v>0.7</v>
      </c>
      <c r="J380">
        <f t="shared" si="35"/>
        <v>1.4476661029376001</v>
      </c>
    </row>
    <row r="381" spans="1:10" x14ac:dyDescent="0.25">
      <c r="A381" s="2">
        <v>43205</v>
      </c>
      <c r="B381">
        <v>1.18</v>
      </c>
      <c r="C381" s="6">
        <v>2.2944277566880005</v>
      </c>
      <c r="D381" s="8">
        <f t="shared" si="32"/>
        <v>2.2072609197683004</v>
      </c>
      <c r="E381">
        <f t="shared" si="33"/>
        <v>1</v>
      </c>
      <c r="F381" s="8">
        <f t="shared" si="36"/>
        <v>1.6060994296816002</v>
      </c>
      <c r="G381">
        <f t="shared" si="37"/>
        <v>0</v>
      </c>
      <c r="H381" s="8">
        <f t="shared" si="34"/>
        <v>339.99178131884798</v>
      </c>
      <c r="I381">
        <v>0.7</v>
      </c>
      <c r="J381">
        <f t="shared" si="35"/>
        <v>1.6060994296816002</v>
      </c>
    </row>
    <row r="382" spans="1:10" x14ac:dyDescent="0.25">
      <c r="A382" s="2">
        <v>43206</v>
      </c>
      <c r="B382">
        <v>0</v>
      </c>
      <c r="C382" s="6">
        <v>2.223245179733</v>
      </c>
      <c r="D382" s="8">
        <f t="shared" si="32"/>
        <v>3.7635325455814002</v>
      </c>
      <c r="E382">
        <f t="shared" si="33"/>
        <v>1</v>
      </c>
      <c r="F382" s="8">
        <f t="shared" si="36"/>
        <v>1.5562716258131</v>
      </c>
      <c r="G382">
        <f t="shared" si="37"/>
        <v>0</v>
      </c>
      <c r="H382" s="8">
        <f t="shared" si="34"/>
        <v>339.99178131884798</v>
      </c>
      <c r="I382">
        <v>0.7</v>
      </c>
      <c r="J382">
        <f t="shared" si="35"/>
        <v>1.5562716258131</v>
      </c>
    </row>
    <row r="383" spans="1:10" x14ac:dyDescent="0.25">
      <c r="A383" s="2">
        <v>43207</v>
      </c>
      <c r="B383">
        <v>0.6</v>
      </c>
      <c r="C383" s="6">
        <v>2.1719178597280004</v>
      </c>
      <c r="D383" s="8">
        <f t="shared" si="32"/>
        <v>4.6838750473910009</v>
      </c>
      <c r="E383">
        <f t="shared" si="33"/>
        <v>1</v>
      </c>
      <c r="F383" s="8">
        <f t="shared" si="36"/>
        <v>1.5203425018096002</v>
      </c>
      <c r="G383">
        <f t="shared" si="37"/>
        <v>0</v>
      </c>
      <c r="H383" s="8">
        <f t="shared" si="34"/>
        <v>339.99178131884798</v>
      </c>
      <c r="I383">
        <v>0.7</v>
      </c>
      <c r="J383">
        <f t="shared" si="35"/>
        <v>1.5203425018096002</v>
      </c>
    </row>
    <row r="384" spans="1:10" x14ac:dyDescent="0.25">
      <c r="A384" s="2">
        <v>43208</v>
      </c>
      <c r="B384">
        <v>0.01</v>
      </c>
      <c r="C384" s="6">
        <v>2.0156176398129997</v>
      </c>
      <c r="D384" s="8">
        <f t="shared" si="32"/>
        <v>6.0848073952601007</v>
      </c>
      <c r="E384">
        <f t="shared" si="33"/>
        <v>1</v>
      </c>
      <c r="F384" s="8">
        <f t="shared" si="36"/>
        <v>1.4109323478690996</v>
      </c>
      <c r="G384">
        <f t="shared" si="37"/>
        <v>0</v>
      </c>
      <c r="H384" s="8">
        <f t="shared" si="34"/>
        <v>339.99178131884798</v>
      </c>
      <c r="I384">
        <v>0.7</v>
      </c>
      <c r="J384">
        <f t="shared" si="35"/>
        <v>1.4109323478690996</v>
      </c>
    </row>
    <row r="385" spans="1:10" x14ac:dyDescent="0.25">
      <c r="A385" s="2">
        <v>43209</v>
      </c>
      <c r="B385">
        <v>0</v>
      </c>
      <c r="C385" s="6">
        <v>3.9089966629279997</v>
      </c>
      <c r="D385" s="8">
        <f t="shared" si="32"/>
        <v>8.8211050593097013</v>
      </c>
      <c r="E385">
        <f t="shared" si="33"/>
        <v>1</v>
      </c>
      <c r="F385" s="8">
        <f t="shared" si="36"/>
        <v>2.7362976640495997</v>
      </c>
      <c r="G385">
        <f t="shared" si="37"/>
        <v>0</v>
      </c>
      <c r="H385" s="8">
        <f t="shared" si="34"/>
        <v>339.99178131884798</v>
      </c>
      <c r="I385">
        <v>0.7</v>
      </c>
      <c r="J385">
        <f t="shared" si="35"/>
        <v>2.7362976640495997</v>
      </c>
    </row>
    <row r="386" spans="1:10" x14ac:dyDescent="0.25">
      <c r="A386" s="2">
        <v>43210</v>
      </c>
      <c r="B386">
        <v>0</v>
      </c>
      <c r="C386" s="6">
        <v>3.6753219388529992</v>
      </c>
      <c r="D386" s="8">
        <f t="shared" si="32"/>
        <v>11.3938304165068</v>
      </c>
      <c r="E386">
        <f t="shared" si="33"/>
        <v>1</v>
      </c>
      <c r="F386" s="8">
        <f t="shared" si="36"/>
        <v>2.5727253571970992</v>
      </c>
      <c r="G386">
        <f t="shared" si="37"/>
        <v>0</v>
      </c>
      <c r="H386" s="8">
        <f t="shared" si="34"/>
        <v>339.99178131884798</v>
      </c>
      <c r="I386">
        <v>0.7</v>
      </c>
      <c r="J386">
        <f t="shared" si="35"/>
        <v>2.5727253571970992</v>
      </c>
    </row>
    <row r="387" spans="1:10" x14ac:dyDescent="0.25">
      <c r="A387" s="2">
        <v>43211</v>
      </c>
      <c r="B387">
        <v>1.88</v>
      </c>
      <c r="C387" s="6">
        <v>3.4963241031679999</v>
      </c>
      <c r="D387" s="8">
        <f t="shared" si="32"/>
        <v>11.961257288724401</v>
      </c>
      <c r="E387">
        <f t="shared" si="33"/>
        <v>1</v>
      </c>
      <c r="F387" s="8">
        <f t="shared" si="36"/>
        <v>2.4474268722175996</v>
      </c>
      <c r="G387">
        <f t="shared" si="37"/>
        <v>0</v>
      </c>
      <c r="H387" s="8">
        <f t="shared" si="34"/>
        <v>339.99178131884798</v>
      </c>
      <c r="I387">
        <v>0.7</v>
      </c>
      <c r="J387">
        <f t="shared" si="35"/>
        <v>2.4474268722175996</v>
      </c>
    </row>
    <row r="388" spans="1:10" x14ac:dyDescent="0.25">
      <c r="A388" s="2">
        <v>43212</v>
      </c>
      <c r="B388">
        <v>0.54</v>
      </c>
      <c r="C388" s="6">
        <v>2.3447796180529998</v>
      </c>
      <c r="D388" s="8">
        <f t="shared" ref="D388:D451" si="38">MAX((D387+F388-B388),0)</f>
        <v>13.0626030213615</v>
      </c>
      <c r="E388">
        <f t="shared" ref="E388:E451" si="39">IF(D387&gt;$Q$2,1-(D387-$Q$2)/($Q$1-$Q$2),1)</f>
        <v>1</v>
      </c>
      <c r="F388" s="8">
        <f t="shared" si="36"/>
        <v>1.6413457326370997</v>
      </c>
      <c r="G388">
        <f t="shared" si="37"/>
        <v>0</v>
      </c>
      <c r="H388" s="8">
        <f t="shared" ref="H388:H451" si="40">H387+G388</f>
        <v>339.99178131884798</v>
      </c>
      <c r="I388">
        <v>0.7</v>
      </c>
      <c r="J388">
        <f t="shared" ref="J388:J451" si="41">I388*C388</f>
        <v>1.6413457326370997</v>
      </c>
    </row>
    <row r="389" spans="1:10" x14ac:dyDescent="0.25">
      <c r="A389" s="2">
        <v>43213</v>
      </c>
      <c r="B389">
        <v>2.06</v>
      </c>
      <c r="C389" s="6">
        <v>2.5997519531249993</v>
      </c>
      <c r="D389" s="8">
        <f t="shared" si="38"/>
        <v>12.822429388548999</v>
      </c>
      <c r="E389">
        <f t="shared" si="39"/>
        <v>1</v>
      </c>
      <c r="F389" s="8">
        <f t="shared" ref="F389:F452" si="42">E389*J389</f>
        <v>1.8198263671874995</v>
      </c>
      <c r="G389">
        <f t="shared" si="37"/>
        <v>0</v>
      </c>
      <c r="H389" s="8">
        <f t="shared" si="40"/>
        <v>339.99178131884798</v>
      </c>
      <c r="I389">
        <v>0.7</v>
      </c>
      <c r="J389">
        <f t="shared" si="41"/>
        <v>1.8198263671874995</v>
      </c>
    </row>
    <row r="390" spans="1:10" x14ac:dyDescent="0.25">
      <c r="A390" s="2">
        <v>43214</v>
      </c>
      <c r="B390">
        <v>0.39</v>
      </c>
      <c r="C390" s="6">
        <v>2.3648036020530001</v>
      </c>
      <c r="D390" s="8">
        <f t="shared" si="38"/>
        <v>14.087791909986098</v>
      </c>
      <c r="E390">
        <f t="shared" si="39"/>
        <v>1</v>
      </c>
      <c r="F390" s="8">
        <f t="shared" si="42"/>
        <v>1.6553625214370999</v>
      </c>
      <c r="G390">
        <f t="shared" si="37"/>
        <v>0</v>
      </c>
      <c r="H390" s="8">
        <f t="shared" si="40"/>
        <v>339.99178131884798</v>
      </c>
      <c r="I390">
        <v>0.7</v>
      </c>
      <c r="J390">
        <f t="shared" si="41"/>
        <v>1.6553625214370999</v>
      </c>
    </row>
    <row r="391" spans="1:10" x14ac:dyDescent="0.25">
      <c r="A391" s="2">
        <v>43215</v>
      </c>
      <c r="B391">
        <v>1.24</v>
      </c>
      <c r="C391" s="6">
        <v>2.9421693618080003</v>
      </c>
      <c r="D391" s="8">
        <f t="shared" si="38"/>
        <v>14.318876590890097</v>
      </c>
      <c r="E391">
        <f t="shared" si="39"/>
        <v>1</v>
      </c>
      <c r="F391" s="8">
        <f t="shared" si="42"/>
        <v>1.4710846809040001</v>
      </c>
      <c r="G391">
        <f t="shared" si="37"/>
        <v>0</v>
      </c>
      <c r="H391" s="8">
        <f t="shared" si="40"/>
        <v>339.99178131884798</v>
      </c>
      <c r="I391">
        <v>0.5</v>
      </c>
      <c r="J391">
        <f t="shared" si="41"/>
        <v>1.4710846809040001</v>
      </c>
    </row>
    <row r="392" spans="1:10" x14ac:dyDescent="0.25">
      <c r="A392" s="2">
        <v>43216</v>
      </c>
      <c r="B392">
        <v>0.03</v>
      </c>
      <c r="C392" s="6">
        <v>2.7040743316479996</v>
      </c>
      <c r="D392" s="8">
        <f t="shared" si="38"/>
        <v>15.640913756714097</v>
      </c>
      <c r="E392">
        <f t="shared" si="39"/>
        <v>1</v>
      </c>
      <c r="F392" s="8">
        <f t="shared" si="42"/>
        <v>1.3520371658239998</v>
      </c>
      <c r="G392">
        <f t="shared" si="37"/>
        <v>0</v>
      </c>
      <c r="H392" s="8">
        <f t="shared" si="40"/>
        <v>339.99178131884798</v>
      </c>
      <c r="I392">
        <v>0.5</v>
      </c>
      <c r="J392">
        <f t="shared" si="41"/>
        <v>1.3520371658239998</v>
      </c>
    </row>
    <row r="393" spans="1:10" x14ac:dyDescent="0.25">
      <c r="A393" s="2">
        <v>43217</v>
      </c>
      <c r="B393">
        <v>0.55000000000000004</v>
      </c>
      <c r="C393" s="6">
        <v>2.3648036020530001</v>
      </c>
      <c r="D393" s="8">
        <f t="shared" si="38"/>
        <v>16.273315557740595</v>
      </c>
      <c r="E393">
        <f t="shared" si="39"/>
        <v>1</v>
      </c>
      <c r="F393" s="8">
        <f t="shared" si="42"/>
        <v>1.1824018010265001</v>
      </c>
      <c r="G393">
        <f t="shared" si="37"/>
        <v>0</v>
      </c>
      <c r="H393" s="8">
        <f t="shared" si="40"/>
        <v>339.99178131884798</v>
      </c>
      <c r="I393">
        <v>0.5</v>
      </c>
      <c r="J393">
        <f t="shared" si="41"/>
        <v>1.1824018010265001</v>
      </c>
    </row>
    <row r="394" spans="1:10" x14ac:dyDescent="0.25">
      <c r="A394" s="2">
        <v>43218</v>
      </c>
      <c r="B394">
        <v>0.21</v>
      </c>
      <c r="C394" s="6">
        <v>2.0889811877279998</v>
      </c>
      <c r="D394" s="8">
        <f t="shared" si="38"/>
        <v>17.107806151604596</v>
      </c>
      <c r="E394">
        <f t="shared" si="39"/>
        <v>1</v>
      </c>
      <c r="F394" s="8">
        <f t="shared" si="42"/>
        <v>1.0444905938639999</v>
      </c>
      <c r="G394">
        <f t="shared" si="37"/>
        <v>0</v>
      </c>
      <c r="H394" s="8">
        <f t="shared" si="40"/>
        <v>339.99178131884798</v>
      </c>
      <c r="I394">
        <v>0.5</v>
      </c>
      <c r="J394">
        <f t="shared" si="41"/>
        <v>1.0444905938639999</v>
      </c>
    </row>
    <row r="395" spans="1:10" x14ac:dyDescent="0.25">
      <c r="A395" s="2">
        <v>43219</v>
      </c>
      <c r="B395">
        <v>0.26</v>
      </c>
      <c r="C395" s="6">
        <v>2.7321548703729999</v>
      </c>
      <c r="D395" s="8">
        <f t="shared" si="38"/>
        <v>18.213883586791095</v>
      </c>
      <c r="E395">
        <f t="shared" si="39"/>
        <v>1</v>
      </c>
      <c r="F395" s="8">
        <f t="shared" si="42"/>
        <v>1.3660774351864999</v>
      </c>
      <c r="G395">
        <f t="shared" si="37"/>
        <v>0</v>
      </c>
      <c r="H395" s="8">
        <f t="shared" si="40"/>
        <v>339.99178131884798</v>
      </c>
      <c r="I395">
        <v>0.5</v>
      </c>
      <c r="J395">
        <f t="shared" si="41"/>
        <v>1.3660774351864999</v>
      </c>
    </row>
    <row r="396" spans="1:10" x14ac:dyDescent="0.25">
      <c r="A396" s="2">
        <v>43220</v>
      </c>
      <c r="B396">
        <v>0.09</v>
      </c>
      <c r="C396" s="6">
        <v>2.92427488</v>
      </c>
      <c r="D396" s="8">
        <f t="shared" si="38"/>
        <v>19.586021026791094</v>
      </c>
      <c r="E396">
        <f t="shared" si="39"/>
        <v>1</v>
      </c>
      <c r="F396" s="8">
        <f t="shared" si="42"/>
        <v>1.46213744</v>
      </c>
      <c r="G396">
        <f t="shared" si="37"/>
        <v>0</v>
      </c>
      <c r="H396" s="8">
        <f t="shared" si="40"/>
        <v>339.99178131884798</v>
      </c>
      <c r="I396">
        <v>0.5</v>
      </c>
      <c r="J396">
        <f t="shared" si="41"/>
        <v>1.46213744</v>
      </c>
    </row>
    <row r="397" spans="1:10" x14ac:dyDescent="0.25">
      <c r="A397" s="2">
        <v>43221</v>
      </c>
      <c r="B397">
        <v>3.39</v>
      </c>
      <c r="C397" s="6">
        <v>2.7786021370879999</v>
      </c>
      <c r="D397" s="8">
        <f t="shared" si="38"/>
        <v>17.585322095335094</v>
      </c>
      <c r="E397">
        <f t="shared" si="39"/>
        <v>1</v>
      </c>
      <c r="F397" s="8">
        <f t="shared" si="42"/>
        <v>1.3893010685439999</v>
      </c>
      <c r="G397">
        <f t="shared" si="37"/>
        <v>0</v>
      </c>
      <c r="H397" s="8">
        <f t="shared" si="40"/>
        <v>339.99178131884798</v>
      </c>
      <c r="I397">
        <v>0.5</v>
      </c>
      <c r="J397">
        <f t="shared" si="41"/>
        <v>1.3893010685439999</v>
      </c>
    </row>
    <row r="398" spans="1:10" x14ac:dyDescent="0.25">
      <c r="A398" s="2">
        <v>43222</v>
      </c>
      <c r="B398">
        <v>0.47</v>
      </c>
      <c r="C398" s="6">
        <v>2.243664233973</v>
      </c>
      <c r="D398" s="8">
        <f t="shared" si="38"/>
        <v>18.237154212321595</v>
      </c>
      <c r="E398">
        <f t="shared" si="39"/>
        <v>1</v>
      </c>
      <c r="F398" s="8">
        <f t="shared" si="42"/>
        <v>1.1218321169865</v>
      </c>
      <c r="G398">
        <f t="shared" si="37"/>
        <v>0</v>
      </c>
      <c r="H398" s="8">
        <f t="shared" si="40"/>
        <v>339.99178131884798</v>
      </c>
      <c r="I398">
        <v>0.5</v>
      </c>
      <c r="J398">
        <f t="shared" si="41"/>
        <v>1.1218321169865</v>
      </c>
    </row>
    <row r="399" spans="1:10" x14ac:dyDescent="0.25">
      <c r="A399" s="2">
        <v>43223</v>
      </c>
      <c r="B399">
        <v>0.04</v>
      </c>
      <c r="C399" s="6">
        <v>2.3648036020530001</v>
      </c>
      <c r="D399" s="8">
        <f t="shared" si="38"/>
        <v>19.379556013348097</v>
      </c>
      <c r="E399">
        <f t="shared" si="39"/>
        <v>1</v>
      </c>
      <c r="F399" s="8">
        <f t="shared" si="42"/>
        <v>1.1824018010265001</v>
      </c>
      <c r="G399">
        <f t="shared" si="37"/>
        <v>0</v>
      </c>
      <c r="H399" s="8">
        <f t="shared" si="40"/>
        <v>339.99178131884798</v>
      </c>
      <c r="I399">
        <v>0.5</v>
      </c>
      <c r="J399">
        <f t="shared" si="41"/>
        <v>1.1824018010265001</v>
      </c>
    </row>
    <row r="400" spans="1:10" x14ac:dyDescent="0.25">
      <c r="A400" s="2">
        <v>43224</v>
      </c>
      <c r="B400">
        <v>0.01</v>
      </c>
      <c r="C400" s="6">
        <v>2.5997519531249993</v>
      </c>
      <c r="D400" s="8">
        <f t="shared" si="38"/>
        <v>20.669431989910596</v>
      </c>
      <c r="E400">
        <f t="shared" si="39"/>
        <v>1</v>
      </c>
      <c r="F400" s="8">
        <f t="shared" si="42"/>
        <v>1.2998759765624996</v>
      </c>
      <c r="G400">
        <f t="shared" si="37"/>
        <v>0</v>
      </c>
      <c r="H400" s="8">
        <f t="shared" si="40"/>
        <v>339.99178131884798</v>
      </c>
      <c r="I400">
        <v>0.5</v>
      </c>
      <c r="J400">
        <f t="shared" si="41"/>
        <v>1.2998759765624996</v>
      </c>
    </row>
    <row r="401" spans="1:10" x14ac:dyDescent="0.25">
      <c r="A401" s="2">
        <v>43225</v>
      </c>
      <c r="B401">
        <v>0</v>
      </c>
      <c r="C401" s="6">
        <v>3.5592583188479998</v>
      </c>
      <c r="D401" s="8">
        <f t="shared" si="38"/>
        <v>22.541601865624642</v>
      </c>
      <c r="E401">
        <f t="shared" si="39"/>
        <v>1</v>
      </c>
      <c r="F401" s="8">
        <f t="shared" si="42"/>
        <v>1.8721698757140479</v>
      </c>
      <c r="G401">
        <f t="shared" si="37"/>
        <v>0</v>
      </c>
      <c r="H401" s="8">
        <f t="shared" si="40"/>
        <v>339.99178131884798</v>
      </c>
      <c r="I401">
        <f>I400+(1.15-0.5)/25</f>
        <v>0.52600000000000002</v>
      </c>
      <c r="J401">
        <f t="shared" si="41"/>
        <v>1.8721698757140479</v>
      </c>
    </row>
    <row r="402" spans="1:10" x14ac:dyDescent="0.25">
      <c r="A402" s="2">
        <v>43226</v>
      </c>
      <c r="B402">
        <v>0</v>
      </c>
      <c r="C402" s="6">
        <v>4.1163079299999996</v>
      </c>
      <c r="D402" s="8">
        <f t="shared" si="38"/>
        <v>24.81380384298464</v>
      </c>
      <c r="E402">
        <f t="shared" si="39"/>
        <v>1</v>
      </c>
      <c r="F402" s="8">
        <f t="shared" si="42"/>
        <v>2.27220197736</v>
      </c>
      <c r="G402">
        <f t="shared" si="37"/>
        <v>0</v>
      </c>
      <c r="H402" s="8">
        <f t="shared" si="40"/>
        <v>339.99178131884798</v>
      </c>
      <c r="I402">
        <f t="shared" ref="I402:I425" si="43">I401+(1.15-0.5)/25</f>
        <v>0.55200000000000005</v>
      </c>
      <c r="J402">
        <f t="shared" si="41"/>
        <v>2.27220197736</v>
      </c>
    </row>
    <row r="403" spans="1:10" x14ac:dyDescent="0.25">
      <c r="A403" s="2">
        <v>43227</v>
      </c>
      <c r="B403">
        <v>0</v>
      </c>
      <c r="C403" s="6">
        <v>3.6829781012479996</v>
      </c>
      <c r="D403" s="8">
        <f t="shared" si="38"/>
        <v>26.942565185505984</v>
      </c>
      <c r="E403">
        <f t="shared" si="39"/>
        <v>1</v>
      </c>
      <c r="F403" s="8">
        <f t="shared" si="42"/>
        <v>2.1287613425213441</v>
      </c>
      <c r="G403">
        <f t="shared" si="37"/>
        <v>0</v>
      </c>
      <c r="H403" s="8">
        <f t="shared" si="40"/>
        <v>339.99178131884798</v>
      </c>
      <c r="I403">
        <f t="shared" si="43"/>
        <v>0.57800000000000007</v>
      </c>
      <c r="J403">
        <f t="shared" si="41"/>
        <v>2.1287613425213441</v>
      </c>
    </row>
    <row r="404" spans="1:10" x14ac:dyDescent="0.25">
      <c r="A404" s="2">
        <v>43228</v>
      </c>
      <c r="B404">
        <v>0.75</v>
      </c>
      <c r="C404" s="6">
        <v>3.1770963967730004</v>
      </c>
      <c r="D404" s="8">
        <f t="shared" si="38"/>
        <v>28.111531409156875</v>
      </c>
      <c r="E404">
        <f t="shared" si="39"/>
        <v>1</v>
      </c>
      <c r="F404" s="8">
        <f t="shared" si="42"/>
        <v>1.9189662236508924</v>
      </c>
      <c r="G404">
        <f t="shared" si="37"/>
        <v>0</v>
      </c>
      <c r="H404" s="8">
        <f t="shared" si="40"/>
        <v>339.99178131884798</v>
      </c>
      <c r="I404">
        <f t="shared" si="43"/>
        <v>0.60400000000000009</v>
      </c>
      <c r="J404">
        <f t="shared" si="41"/>
        <v>1.9189662236508924</v>
      </c>
    </row>
    <row r="405" spans="1:10" x14ac:dyDescent="0.25">
      <c r="A405" s="2">
        <v>43229</v>
      </c>
      <c r="B405">
        <v>2.4500000000000002</v>
      </c>
      <c r="C405" s="6">
        <v>2.4835220277329997</v>
      </c>
      <c r="D405" s="8">
        <f t="shared" si="38"/>
        <v>27.226150286628666</v>
      </c>
      <c r="E405">
        <f t="shared" si="39"/>
        <v>1</v>
      </c>
      <c r="F405" s="8">
        <f t="shared" si="42"/>
        <v>1.5646188774717902</v>
      </c>
      <c r="G405">
        <f t="shared" si="37"/>
        <v>0</v>
      </c>
      <c r="H405" s="8">
        <f t="shared" si="40"/>
        <v>339.99178131884798</v>
      </c>
      <c r="I405">
        <f t="shared" si="43"/>
        <v>0.63000000000000012</v>
      </c>
      <c r="J405">
        <f t="shared" si="41"/>
        <v>1.5646188774717902</v>
      </c>
    </row>
    <row r="406" spans="1:10" x14ac:dyDescent="0.25">
      <c r="A406" s="2">
        <v>43230</v>
      </c>
      <c r="B406">
        <v>0.14000000000000001</v>
      </c>
      <c r="C406" s="6">
        <v>3.551433233125</v>
      </c>
      <c r="D406" s="8">
        <f t="shared" si="38"/>
        <v>29.415890487558666</v>
      </c>
      <c r="E406">
        <f t="shared" si="39"/>
        <v>1</v>
      </c>
      <c r="F406" s="8">
        <f t="shared" si="42"/>
        <v>2.3297402009300003</v>
      </c>
      <c r="G406">
        <f t="shared" si="37"/>
        <v>0</v>
      </c>
      <c r="H406" s="8">
        <f t="shared" si="40"/>
        <v>339.99178131884798</v>
      </c>
      <c r="I406">
        <f t="shared" si="43"/>
        <v>0.65600000000000014</v>
      </c>
      <c r="J406">
        <f t="shared" si="41"/>
        <v>2.3297402009300003</v>
      </c>
    </row>
    <row r="407" spans="1:10" x14ac:dyDescent="0.25">
      <c r="A407" s="2">
        <v>43231</v>
      </c>
      <c r="B407">
        <v>0.21</v>
      </c>
      <c r="C407" s="6">
        <v>2.3747903768479999</v>
      </c>
      <c r="D407" s="8">
        <f t="shared" si="38"/>
        <v>30.825497524569002</v>
      </c>
      <c r="E407">
        <f t="shared" si="39"/>
        <v>1</v>
      </c>
      <c r="F407" s="8">
        <f t="shared" si="42"/>
        <v>1.6196070370103364</v>
      </c>
      <c r="G407">
        <f t="shared" si="37"/>
        <v>0</v>
      </c>
      <c r="H407" s="8">
        <f t="shared" si="40"/>
        <v>339.99178131884798</v>
      </c>
      <c r="I407">
        <f t="shared" si="43"/>
        <v>0.68200000000000016</v>
      </c>
      <c r="J407">
        <f t="shared" si="41"/>
        <v>1.6196070370103364</v>
      </c>
    </row>
    <row r="408" spans="1:10" x14ac:dyDescent="0.25">
      <c r="A408" s="2">
        <v>43232</v>
      </c>
      <c r="B408">
        <v>9.2100000000000009</v>
      </c>
      <c r="C408" s="6">
        <v>3.4963241031679999</v>
      </c>
      <c r="D408" s="8">
        <f t="shared" si="38"/>
        <v>24.090894989611947</v>
      </c>
      <c r="E408">
        <f t="shared" si="39"/>
        <v>1</v>
      </c>
      <c r="F408" s="8">
        <f t="shared" si="42"/>
        <v>2.4753974650429447</v>
      </c>
      <c r="G408">
        <f t="shared" si="37"/>
        <v>0</v>
      </c>
      <c r="H408" s="8">
        <f t="shared" si="40"/>
        <v>339.99178131884798</v>
      </c>
      <c r="I408">
        <f t="shared" si="43"/>
        <v>0.70800000000000018</v>
      </c>
      <c r="J408">
        <f t="shared" si="41"/>
        <v>2.4753974650429447</v>
      </c>
    </row>
    <row r="409" spans="1:10" x14ac:dyDescent="0.25">
      <c r="A409" s="2">
        <v>43233</v>
      </c>
      <c r="B409">
        <v>0.05</v>
      </c>
      <c r="C409" s="6">
        <v>3.1686104494079999</v>
      </c>
      <c r="D409" s="8">
        <f t="shared" si="38"/>
        <v>26.36665505947742</v>
      </c>
      <c r="E409">
        <f t="shared" si="39"/>
        <v>1</v>
      </c>
      <c r="F409" s="8">
        <f t="shared" si="42"/>
        <v>2.3257600698654723</v>
      </c>
      <c r="G409">
        <f t="shared" si="37"/>
        <v>0</v>
      </c>
      <c r="H409" s="8">
        <f t="shared" si="40"/>
        <v>339.99178131884798</v>
      </c>
      <c r="I409">
        <f t="shared" si="43"/>
        <v>0.73400000000000021</v>
      </c>
      <c r="J409">
        <f t="shared" si="41"/>
        <v>2.3257600698654723</v>
      </c>
    </row>
    <row r="410" spans="1:10" x14ac:dyDescent="0.25">
      <c r="A410" s="2">
        <v>43234</v>
      </c>
      <c r="B410">
        <v>0</v>
      </c>
      <c r="C410" s="6">
        <v>4.4537465331250008</v>
      </c>
      <c r="D410" s="8">
        <f t="shared" si="38"/>
        <v>29.751502424652422</v>
      </c>
      <c r="E410">
        <f t="shared" si="39"/>
        <v>1</v>
      </c>
      <c r="F410" s="8">
        <f t="shared" si="42"/>
        <v>3.3848473651750015</v>
      </c>
      <c r="G410">
        <f t="shared" si="37"/>
        <v>0</v>
      </c>
      <c r="H410" s="8">
        <f t="shared" si="40"/>
        <v>339.99178131884798</v>
      </c>
      <c r="I410">
        <f t="shared" si="43"/>
        <v>0.76000000000000023</v>
      </c>
      <c r="J410">
        <f t="shared" si="41"/>
        <v>3.3848473651750015</v>
      </c>
    </row>
    <row r="411" spans="1:10" x14ac:dyDescent="0.25">
      <c r="A411" s="2">
        <v>43235</v>
      </c>
      <c r="B411">
        <v>1.47</v>
      </c>
      <c r="C411" s="6">
        <v>3.9461505069330007</v>
      </c>
      <c r="D411" s="8">
        <f t="shared" si="38"/>
        <v>31.383176723101762</v>
      </c>
      <c r="E411">
        <f t="shared" si="39"/>
        <v>1</v>
      </c>
      <c r="F411" s="8">
        <f t="shared" si="42"/>
        <v>3.1016742984493395</v>
      </c>
      <c r="G411">
        <f t="shared" si="37"/>
        <v>0</v>
      </c>
      <c r="H411" s="8">
        <f t="shared" si="40"/>
        <v>339.99178131884798</v>
      </c>
      <c r="I411">
        <f t="shared" si="43"/>
        <v>0.78600000000000025</v>
      </c>
      <c r="J411">
        <f t="shared" si="41"/>
        <v>3.1016742984493395</v>
      </c>
    </row>
    <row r="412" spans="1:10" x14ac:dyDescent="0.25">
      <c r="A412" s="2">
        <v>43236</v>
      </c>
      <c r="B412">
        <v>0</v>
      </c>
      <c r="C412" s="6">
        <v>4.0202188454930008</v>
      </c>
      <c r="D412" s="8">
        <f t="shared" si="38"/>
        <v>34.647594425642083</v>
      </c>
      <c r="E412">
        <f t="shared" si="39"/>
        <v>1</v>
      </c>
      <c r="F412" s="8">
        <f t="shared" si="42"/>
        <v>3.2644177025403178</v>
      </c>
      <c r="G412">
        <f t="shared" si="37"/>
        <v>0</v>
      </c>
      <c r="H412" s="8">
        <f t="shared" si="40"/>
        <v>339.99178131884798</v>
      </c>
      <c r="I412">
        <f t="shared" si="43"/>
        <v>0.81200000000000028</v>
      </c>
      <c r="J412">
        <f t="shared" si="41"/>
        <v>3.2644177025403178</v>
      </c>
    </row>
    <row r="413" spans="1:10" x14ac:dyDescent="0.25">
      <c r="A413" s="2">
        <v>43237</v>
      </c>
      <c r="B413">
        <v>0</v>
      </c>
      <c r="C413" s="6">
        <v>4.0350074956529998</v>
      </c>
      <c r="D413" s="8">
        <f t="shared" si="38"/>
        <v>37.860110379472466</v>
      </c>
      <c r="E413">
        <f t="shared" si="39"/>
        <v>0.95007289619266411</v>
      </c>
      <c r="F413" s="8">
        <f t="shared" si="42"/>
        <v>3.212515953830382</v>
      </c>
      <c r="G413">
        <f t="shared" si="37"/>
        <v>0</v>
      </c>
      <c r="H413" s="8">
        <f t="shared" si="40"/>
        <v>339.99178131884798</v>
      </c>
      <c r="I413">
        <f t="shared" si="43"/>
        <v>0.8380000000000003</v>
      </c>
      <c r="J413">
        <f t="shared" si="41"/>
        <v>3.381336281357215</v>
      </c>
    </row>
    <row r="414" spans="1:10" x14ac:dyDescent="0.25">
      <c r="A414" s="2">
        <v>43238</v>
      </c>
      <c r="B414">
        <v>0</v>
      </c>
      <c r="C414" s="6">
        <v>4.1606960558080006</v>
      </c>
      <c r="D414" s="8">
        <f t="shared" si="38"/>
        <v>40.925517651603414</v>
      </c>
      <c r="E414">
        <f t="shared" si="39"/>
        <v>0.8527239278947738</v>
      </c>
      <c r="F414" s="8">
        <f t="shared" si="42"/>
        <v>3.0654072721309471</v>
      </c>
      <c r="G414">
        <f t="shared" si="37"/>
        <v>0</v>
      </c>
      <c r="H414" s="8">
        <f t="shared" si="40"/>
        <v>339.99178131884798</v>
      </c>
      <c r="I414">
        <f t="shared" si="43"/>
        <v>0.86400000000000032</v>
      </c>
      <c r="J414">
        <f t="shared" si="41"/>
        <v>3.5948413922181137</v>
      </c>
    </row>
    <row r="415" spans="1:10" x14ac:dyDescent="0.25">
      <c r="A415" s="2">
        <v>43239</v>
      </c>
      <c r="B415">
        <v>0</v>
      </c>
      <c r="C415" s="6">
        <v>4.2274644531250001</v>
      </c>
      <c r="D415" s="8">
        <f t="shared" si="38"/>
        <v>43.784345521283342</v>
      </c>
      <c r="E415">
        <f t="shared" si="39"/>
        <v>0.75983279843626017</v>
      </c>
      <c r="F415" s="8">
        <f t="shared" si="42"/>
        <v>2.8588278696799279</v>
      </c>
      <c r="G415">
        <f t="shared" si="37"/>
        <v>0</v>
      </c>
      <c r="H415" s="8">
        <f t="shared" si="40"/>
        <v>339.99178131884798</v>
      </c>
      <c r="I415">
        <f t="shared" si="43"/>
        <v>0.89000000000000035</v>
      </c>
      <c r="J415">
        <f t="shared" si="41"/>
        <v>3.7624433632812515</v>
      </c>
    </row>
    <row r="416" spans="1:10" x14ac:dyDescent="0.25">
      <c r="A416" s="2">
        <v>43240</v>
      </c>
      <c r="B416">
        <v>0</v>
      </c>
      <c r="C416" s="6">
        <v>2.8520000916480002</v>
      </c>
      <c r="D416" s="8">
        <f t="shared" si="38"/>
        <v>45.543039112984474</v>
      </c>
      <c r="E416">
        <f t="shared" si="39"/>
        <v>0.67320165087020178</v>
      </c>
      <c r="F416" s="8">
        <f t="shared" si="42"/>
        <v>1.7586935917011315</v>
      </c>
      <c r="G416">
        <f t="shared" si="37"/>
        <v>0</v>
      </c>
      <c r="H416" s="8">
        <f t="shared" si="40"/>
        <v>339.99178131884798</v>
      </c>
      <c r="I416">
        <f t="shared" si="43"/>
        <v>0.91600000000000037</v>
      </c>
      <c r="J416">
        <f t="shared" si="41"/>
        <v>2.6124320839495692</v>
      </c>
    </row>
    <row r="417" spans="1:10" x14ac:dyDescent="0.25">
      <c r="A417" s="2">
        <v>43241</v>
      </c>
      <c r="B417">
        <v>0.53</v>
      </c>
      <c r="C417" s="6">
        <v>3.8118204662129997</v>
      </c>
      <c r="D417" s="8">
        <f t="shared" si="38"/>
        <v>47.238964051738328</v>
      </c>
      <c r="E417">
        <f t="shared" si="39"/>
        <v>0.61990790566713716</v>
      </c>
      <c r="F417" s="8">
        <f t="shared" si="42"/>
        <v>2.2259249387538569</v>
      </c>
      <c r="G417">
        <f t="shared" si="37"/>
        <v>0</v>
      </c>
      <c r="H417" s="8">
        <f t="shared" si="40"/>
        <v>339.99178131884798</v>
      </c>
      <c r="I417">
        <f t="shared" si="43"/>
        <v>0.94200000000000039</v>
      </c>
      <c r="J417">
        <f t="shared" si="41"/>
        <v>3.5907348791726474</v>
      </c>
    </row>
    <row r="418" spans="1:10" x14ac:dyDescent="0.25">
      <c r="A418" s="2">
        <v>43242</v>
      </c>
      <c r="B418">
        <v>0.5</v>
      </c>
      <c r="C418" s="6">
        <v>1.5174986762929998</v>
      </c>
      <c r="D418" s="8">
        <f t="shared" si="38"/>
        <v>47.574079570114591</v>
      </c>
      <c r="E418">
        <f t="shared" si="39"/>
        <v>0.56851624085641428</v>
      </c>
      <c r="F418" s="8">
        <f t="shared" si="42"/>
        <v>0.83511551837625952</v>
      </c>
      <c r="G418">
        <f t="shared" si="37"/>
        <v>0</v>
      </c>
      <c r="H418" s="8">
        <f t="shared" si="40"/>
        <v>339.99178131884798</v>
      </c>
      <c r="I418">
        <f t="shared" si="43"/>
        <v>0.96800000000000042</v>
      </c>
      <c r="J418">
        <f t="shared" si="41"/>
        <v>1.4689387186516245</v>
      </c>
    </row>
    <row r="419" spans="1:10" x14ac:dyDescent="0.25">
      <c r="A419" s="2">
        <v>43243</v>
      </c>
      <c r="B419">
        <v>0.03</v>
      </c>
      <c r="C419" s="6">
        <v>1.8989090810879998</v>
      </c>
      <c r="D419" s="8">
        <f t="shared" si="38"/>
        <v>48.597995107869863</v>
      </c>
      <c r="E419">
        <f t="shared" si="39"/>
        <v>0.55836122514804276</v>
      </c>
      <c r="F419" s="8">
        <f t="shared" si="42"/>
        <v>1.053915537755274</v>
      </c>
      <c r="G419">
        <f t="shared" si="37"/>
        <v>0</v>
      </c>
      <c r="H419" s="8">
        <f t="shared" si="40"/>
        <v>339.99178131884798</v>
      </c>
      <c r="I419">
        <f t="shared" si="43"/>
        <v>0.99400000000000044</v>
      </c>
      <c r="J419">
        <f t="shared" si="41"/>
        <v>1.8875156266014728</v>
      </c>
    </row>
    <row r="420" spans="1:10" x14ac:dyDescent="0.25">
      <c r="A420" s="2">
        <v>43244</v>
      </c>
      <c r="B420">
        <v>0.06</v>
      </c>
      <c r="C420" s="6">
        <v>3.1345052462079996</v>
      </c>
      <c r="D420" s="8">
        <f t="shared" si="38"/>
        <v>50.223983263672821</v>
      </c>
      <c r="E420">
        <f t="shared" si="39"/>
        <v>0.52733348157970106</v>
      </c>
      <c r="F420" s="8">
        <f t="shared" si="42"/>
        <v>1.6859881558029572</v>
      </c>
      <c r="G420">
        <f t="shared" si="37"/>
        <v>0</v>
      </c>
      <c r="H420" s="8">
        <f t="shared" si="40"/>
        <v>339.99178131884798</v>
      </c>
      <c r="I420">
        <f t="shared" si="43"/>
        <v>1.0200000000000005</v>
      </c>
      <c r="J420">
        <f t="shared" si="41"/>
        <v>3.1971953511321609</v>
      </c>
    </row>
    <row r="421" spans="1:10" x14ac:dyDescent="0.25">
      <c r="A421" s="2">
        <v>43245</v>
      </c>
      <c r="B421">
        <v>0.74</v>
      </c>
      <c r="C421" s="6">
        <v>3.5278874721279996</v>
      </c>
      <c r="D421" s="8">
        <f t="shared" si="38"/>
        <v>51.248110183283792</v>
      </c>
      <c r="E421">
        <f t="shared" si="39"/>
        <v>0.47806111322203571</v>
      </c>
      <c r="F421" s="8">
        <f t="shared" si="42"/>
        <v>1.7641269196109746</v>
      </c>
      <c r="G421">
        <f t="shared" si="37"/>
        <v>0</v>
      </c>
      <c r="H421" s="8">
        <f t="shared" si="40"/>
        <v>339.99178131884798</v>
      </c>
      <c r="I421">
        <f t="shared" si="43"/>
        <v>1.0460000000000005</v>
      </c>
      <c r="J421">
        <f t="shared" si="41"/>
        <v>3.6901702958458893</v>
      </c>
    </row>
    <row r="422" spans="1:10" x14ac:dyDescent="0.25">
      <c r="A422" s="2">
        <v>43246</v>
      </c>
      <c r="B422">
        <v>0</v>
      </c>
      <c r="C422" s="6">
        <v>3.6291799331249996</v>
      </c>
      <c r="D422" s="8">
        <f t="shared" si="38"/>
        <v>52.987260043841047</v>
      </c>
      <c r="E422">
        <f t="shared" si="39"/>
        <v>0.44702696414291543</v>
      </c>
      <c r="F422" s="8">
        <f t="shared" si="42"/>
        <v>1.7391498605572526</v>
      </c>
      <c r="G422">
        <f t="shared" si="37"/>
        <v>0</v>
      </c>
      <c r="H422" s="8">
        <f t="shared" si="40"/>
        <v>339.99178131884798</v>
      </c>
      <c r="I422">
        <f t="shared" si="43"/>
        <v>1.0720000000000005</v>
      </c>
      <c r="J422">
        <f t="shared" si="41"/>
        <v>3.8904808883100013</v>
      </c>
    </row>
    <row r="423" spans="1:10" x14ac:dyDescent="0.25">
      <c r="A423" s="2">
        <v>43247</v>
      </c>
      <c r="B423">
        <v>0.05</v>
      </c>
      <c r="C423" s="6">
        <v>3.9906212980530009</v>
      </c>
      <c r="D423" s="8">
        <f t="shared" si="38"/>
        <v>54.665076743906212</v>
      </c>
      <c r="E423">
        <f t="shared" si="39"/>
        <v>0.39432545321693802</v>
      </c>
      <c r="F423" s="8">
        <f t="shared" si="42"/>
        <v>1.7278167000651636</v>
      </c>
      <c r="G423">
        <f t="shared" si="37"/>
        <v>0</v>
      </c>
      <c r="H423" s="8">
        <f t="shared" si="40"/>
        <v>339.99178131884798</v>
      </c>
      <c r="I423">
        <f t="shared" si="43"/>
        <v>1.0980000000000005</v>
      </c>
      <c r="J423">
        <f t="shared" si="41"/>
        <v>4.3817021852621973</v>
      </c>
    </row>
    <row r="424" spans="1:10" x14ac:dyDescent="0.25">
      <c r="A424" s="2">
        <v>43248</v>
      </c>
      <c r="B424">
        <v>0.1</v>
      </c>
      <c r="C424" s="6">
        <v>3.736316812933</v>
      </c>
      <c r="D424" s="8">
        <f t="shared" si="38"/>
        <v>56.007572850348467</v>
      </c>
      <c r="E424">
        <f t="shared" si="39"/>
        <v>0.34348252291193293</v>
      </c>
      <c r="F424" s="8">
        <f t="shared" si="42"/>
        <v>1.4424961064422579</v>
      </c>
      <c r="G424">
        <f t="shared" si="37"/>
        <v>0</v>
      </c>
      <c r="H424" s="8">
        <f t="shared" si="40"/>
        <v>339.99178131884798</v>
      </c>
      <c r="I424">
        <f t="shared" si="43"/>
        <v>1.1240000000000006</v>
      </c>
      <c r="J424">
        <f t="shared" si="41"/>
        <v>4.1996200977366938</v>
      </c>
    </row>
    <row r="425" spans="1:10" x14ac:dyDescent="0.25">
      <c r="A425" s="2">
        <v>43249</v>
      </c>
      <c r="B425">
        <v>0.12</v>
      </c>
      <c r="C425" s="6">
        <v>2.1201978575730003</v>
      </c>
      <c r="D425" s="8">
        <f t="shared" si="38"/>
        <v>56.625870154283085</v>
      </c>
      <c r="E425">
        <f t="shared" si="39"/>
        <v>0.30280082271671316</v>
      </c>
      <c r="F425" s="8">
        <f t="shared" si="42"/>
        <v>0.73829730393461501</v>
      </c>
      <c r="G425">
        <f t="shared" si="37"/>
        <v>0</v>
      </c>
      <c r="H425" s="8">
        <f t="shared" si="40"/>
        <v>339.99178131884798</v>
      </c>
      <c r="I425">
        <f t="shared" si="43"/>
        <v>1.1500000000000006</v>
      </c>
      <c r="J425">
        <f t="shared" si="41"/>
        <v>2.4382275362089514</v>
      </c>
    </row>
    <row r="426" spans="1:10" x14ac:dyDescent="0.25">
      <c r="A426" s="2">
        <v>43250</v>
      </c>
      <c r="B426">
        <v>0.84</v>
      </c>
      <c r="C426" s="6">
        <v>1.7153984875729997</v>
      </c>
      <c r="D426" s="8">
        <f t="shared" si="38"/>
        <v>56.346246620452902</v>
      </c>
      <c r="E426">
        <f t="shared" si="39"/>
        <v>0.28406454077930043</v>
      </c>
      <c r="F426" s="8">
        <f t="shared" si="42"/>
        <v>0.56037646616982062</v>
      </c>
      <c r="G426">
        <f t="shared" si="37"/>
        <v>0</v>
      </c>
      <c r="H426" s="8">
        <f t="shared" si="40"/>
        <v>339.99178131884798</v>
      </c>
      <c r="I426">
        <v>1.1500000000000006</v>
      </c>
      <c r="J426">
        <f t="shared" si="41"/>
        <v>1.9727082607089508</v>
      </c>
    </row>
    <row r="427" spans="1:10" x14ac:dyDescent="0.25">
      <c r="A427" s="2">
        <v>43251</v>
      </c>
      <c r="B427">
        <v>0.06</v>
      </c>
      <c r="C427" s="6">
        <v>2.3045312831249998</v>
      </c>
      <c r="D427" s="8">
        <f t="shared" si="38"/>
        <v>57.061533989002932</v>
      </c>
      <c r="E427">
        <f t="shared" si="39"/>
        <v>0.29253798119839691</v>
      </c>
      <c r="F427" s="8">
        <f t="shared" si="42"/>
        <v>0.77528736855002989</v>
      </c>
      <c r="G427">
        <f t="shared" si="37"/>
        <v>0</v>
      </c>
      <c r="H427" s="8">
        <f t="shared" si="40"/>
        <v>339.99178131884798</v>
      </c>
      <c r="I427">
        <v>1.1500000000000006</v>
      </c>
      <c r="J427">
        <f t="shared" si="41"/>
        <v>2.6502109755937511</v>
      </c>
    </row>
    <row r="428" spans="1:10" x14ac:dyDescent="0.25">
      <c r="A428" s="2">
        <v>43252</v>
      </c>
      <c r="B428">
        <v>0</v>
      </c>
      <c r="C428" s="6">
        <v>3.3761224241329999</v>
      </c>
      <c r="D428" s="8">
        <f t="shared" si="38"/>
        <v>58.113169106204133</v>
      </c>
      <c r="E428">
        <f t="shared" si="39"/>
        <v>0.27086260639385051</v>
      </c>
      <c r="F428" s="8">
        <f t="shared" si="42"/>
        <v>1.0516351172011982</v>
      </c>
      <c r="G428">
        <f t="shared" si="37"/>
        <v>0</v>
      </c>
      <c r="H428" s="8">
        <f t="shared" si="40"/>
        <v>339.99178131884798</v>
      </c>
      <c r="I428">
        <v>1.1500000000000006</v>
      </c>
      <c r="J428">
        <f t="shared" si="41"/>
        <v>3.8825407877529519</v>
      </c>
    </row>
    <row r="429" spans="1:10" x14ac:dyDescent="0.25">
      <c r="A429" s="2">
        <v>43253</v>
      </c>
      <c r="B429">
        <v>8.2899999999999991</v>
      </c>
      <c r="C429" s="6">
        <v>2.5997519531249993</v>
      </c>
      <c r="D429" s="8">
        <f t="shared" si="38"/>
        <v>50.537695609935327</v>
      </c>
      <c r="E429">
        <f t="shared" si="39"/>
        <v>0.23899487556957177</v>
      </c>
      <c r="F429" s="8">
        <f t="shared" si="42"/>
        <v>0.71452650373118975</v>
      </c>
      <c r="G429">
        <f t="shared" si="37"/>
        <v>0</v>
      </c>
      <c r="H429" s="8">
        <f t="shared" si="40"/>
        <v>339.99178131884798</v>
      </c>
      <c r="I429">
        <v>1.1500000000000006</v>
      </c>
      <c r="J429">
        <f t="shared" si="41"/>
        <v>2.9897147460937505</v>
      </c>
    </row>
    <row r="430" spans="1:10" x14ac:dyDescent="0.25">
      <c r="A430" s="2">
        <v>43254</v>
      </c>
      <c r="B430">
        <v>0.71</v>
      </c>
      <c r="C430" s="6">
        <v>0.94416233000000005</v>
      </c>
      <c r="D430" s="8">
        <f t="shared" si="38"/>
        <v>50.336446038453708</v>
      </c>
      <c r="E430">
        <f t="shared" si="39"/>
        <v>0.46855467848680832</v>
      </c>
      <c r="F430" s="8">
        <f t="shared" si="42"/>
        <v>0.50875042851838204</v>
      </c>
      <c r="G430">
        <f t="shared" si="37"/>
        <v>0</v>
      </c>
      <c r="H430" s="8">
        <f t="shared" si="40"/>
        <v>339.99178131884798</v>
      </c>
      <c r="I430">
        <v>1.1500000000000006</v>
      </c>
      <c r="J430">
        <f t="shared" si="41"/>
        <v>1.0857866795000006</v>
      </c>
    </row>
    <row r="431" spans="1:10" x14ac:dyDescent="0.25">
      <c r="A431" s="2">
        <v>43255</v>
      </c>
      <c r="B431">
        <v>0.48</v>
      </c>
      <c r="C431" s="6">
        <v>1.9309055433330002</v>
      </c>
      <c r="D431" s="8">
        <f t="shared" si="38"/>
        <v>50.910432997500443</v>
      </c>
      <c r="E431">
        <f t="shared" si="39"/>
        <v>0.47465315034988764</v>
      </c>
      <c r="F431" s="8">
        <f t="shared" si="42"/>
        <v>1.053986959046731</v>
      </c>
      <c r="G431">
        <f t="shared" si="37"/>
        <v>0</v>
      </c>
      <c r="H431" s="8">
        <f t="shared" si="40"/>
        <v>339.99178131884798</v>
      </c>
      <c r="I431">
        <v>1.1500000000000006</v>
      </c>
      <c r="J431">
        <f t="shared" si="41"/>
        <v>2.2205413748329512</v>
      </c>
    </row>
    <row r="432" spans="1:10" x14ac:dyDescent="0.25">
      <c r="A432" s="2">
        <v>43256</v>
      </c>
      <c r="B432">
        <v>0.13</v>
      </c>
      <c r="C432" s="6">
        <v>3.5670718601329994</v>
      </c>
      <c r="D432" s="8">
        <f t="shared" si="38"/>
        <v>52.656172552398587</v>
      </c>
      <c r="E432">
        <f t="shared" si="39"/>
        <v>0.45725960613635019</v>
      </c>
      <c r="F432" s="8">
        <f t="shared" si="42"/>
        <v>1.8757395548981453</v>
      </c>
      <c r="G432">
        <f t="shared" si="37"/>
        <v>0</v>
      </c>
      <c r="H432" s="8">
        <f t="shared" si="40"/>
        <v>339.99178131884798</v>
      </c>
      <c r="I432">
        <v>1.1500000000000006</v>
      </c>
      <c r="J432">
        <f t="shared" si="41"/>
        <v>4.1021326391529511</v>
      </c>
    </row>
    <row r="433" spans="1:10" x14ac:dyDescent="0.25">
      <c r="A433" s="2">
        <v>43257</v>
      </c>
      <c r="B433">
        <v>0</v>
      </c>
      <c r="C433" s="6">
        <v>3.2693999999999996</v>
      </c>
      <c r="D433" s="8">
        <f t="shared" si="38"/>
        <v>54.176483336512717</v>
      </c>
      <c r="E433">
        <f t="shared" si="39"/>
        <v>0.40435840750307317</v>
      </c>
      <c r="F433" s="8">
        <f t="shared" si="42"/>
        <v>1.5203107841141301</v>
      </c>
      <c r="G433">
        <f t="shared" si="37"/>
        <v>0</v>
      </c>
      <c r="H433" s="8">
        <f t="shared" si="40"/>
        <v>339.99178131884798</v>
      </c>
      <c r="I433">
        <v>1.1500000000000006</v>
      </c>
      <c r="J433">
        <f t="shared" si="41"/>
        <v>3.7598100000000017</v>
      </c>
    </row>
    <row r="434" spans="1:10" x14ac:dyDescent="0.25">
      <c r="A434" s="2">
        <v>43258</v>
      </c>
      <c r="B434">
        <v>0</v>
      </c>
      <c r="C434" s="6">
        <v>4.0423999999999998</v>
      </c>
      <c r="D434" s="8">
        <f t="shared" si="38"/>
        <v>55.84208004331736</v>
      </c>
      <c r="E434">
        <f t="shared" si="39"/>
        <v>0.35828838374203886</v>
      </c>
      <c r="F434" s="8">
        <f t="shared" si="42"/>
        <v>1.6655967068046413</v>
      </c>
      <c r="G434">
        <f t="shared" si="37"/>
        <v>0</v>
      </c>
      <c r="H434" s="8">
        <f t="shared" si="40"/>
        <v>339.99178131884798</v>
      </c>
      <c r="I434">
        <v>1.1500000000000006</v>
      </c>
      <c r="J434">
        <f t="shared" si="41"/>
        <v>4.648760000000002</v>
      </c>
    </row>
    <row r="435" spans="1:10" x14ac:dyDescent="0.25">
      <c r="A435" s="2">
        <v>43259</v>
      </c>
      <c r="B435">
        <v>0</v>
      </c>
      <c r="C435" s="6">
        <v>3.4325900799999998</v>
      </c>
      <c r="D435" s="8">
        <f t="shared" si="38"/>
        <v>57.057176151446278</v>
      </c>
      <c r="E435">
        <f t="shared" si="39"/>
        <v>0.30781575626311031</v>
      </c>
      <c r="F435" s="8">
        <f t="shared" si="42"/>
        <v>1.2150961081289184</v>
      </c>
      <c r="G435">
        <f t="shared" si="37"/>
        <v>0</v>
      </c>
      <c r="H435" s="8">
        <f t="shared" si="40"/>
        <v>339.99178131884798</v>
      </c>
      <c r="I435">
        <v>1.1500000000000006</v>
      </c>
      <c r="J435">
        <f t="shared" si="41"/>
        <v>3.9474785920000017</v>
      </c>
    </row>
    <row r="436" spans="1:10" x14ac:dyDescent="0.25">
      <c r="A436" s="2">
        <v>43260</v>
      </c>
      <c r="B436">
        <v>0.06</v>
      </c>
      <c r="C436" s="6">
        <v>3.021841541093</v>
      </c>
      <c r="D436" s="8">
        <f t="shared" si="38"/>
        <v>57.938914517818162</v>
      </c>
      <c r="E436">
        <f t="shared" si="39"/>
        <v>0.27099466207738554</v>
      </c>
      <c r="F436" s="8">
        <f t="shared" si="42"/>
        <v>0.94173836637188946</v>
      </c>
      <c r="G436">
        <f t="shared" si="37"/>
        <v>0</v>
      </c>
      <c r="H436" s="8">
        <f t="shared" si="40"/>
        <v>339.99178131884798</v>
      </c>
      <c r="I436">
        <v>1.1500000000000006</v>
      </c>
      <c r="J436">
        <f t="shared" si="41"/>
        <v>3.4751177722569517</v>
      </c>
    </row>
    <row r="437" spans="1:10" x14ac:dyDescent="0.25">
      <c r="A437" s="2">
        <v>43261</v>
      </c>
      <c r="B437">
        <v>2.76</v>
      </c>
      <c r="C437" s="6">
        <v>2.7600762558879999</v>
      </c>
      <c r="D437" s="8">
        <f t="shared" si="38"/>
        <v>55.954265797559422</v>
      </c>
      <c r="E437">
        <f t="shared" si="39"/>
        <v>0.24427531764187382</v>
      </c>
      <c r="F437" s="8">
        <f t="shared" si="42"/>
        <v>0.77535127974126061</v>
      </c>
      <c r="G437">
        <f t="shared" si="37"/>
        <v>0</v>
      </c>
      <c r="H437" s="8">
        <f t="shared" si="40"/>
        <v>339.99178131884798</v>
      </c>
      <c r="I437">
        <v>1.1500000000000006</v>
      </c>
      <c r="J437">
        <f t="shared" si="41"/>
        <v>3.1740876942712015</v>
      </c>
    </row>
    <row r="438" spans="1:10" x14ac:dyDescent="0.25">
      <c r="A438" s="2">
        <v>43262</v>
      </c>
      <c r="B438">
        <v>0.32</v>
      </c>
      <c r="C438" s="6">
        <v>2.223245179733</v>
      </c>
      <c r="D438" s="8">
        <f t="shared" si="38"/>
        <v>56.41257639343285</v>
      </c>
      <c r="E438">
        <f t="shared" si="39"/>
        <v>0.30441618795274472</v>
      </c>
      <c r="F438" s="8">
        <f t="shared" si="42"/>
        <v>0.77831059587343021</v>
      </c>
      <c r="G438">
        <f t="shared" si="37"/>
        <v>0</v>
      </c>
      <c r="H438" s="8">
        <f t="shared" si="40"/>
        <v>339.99178131884798</v>
      </c>
      <c r="I438">
        <v>1.1500000000000006</v>
      </c>
      <c r="J438">
        <f t="shared" si="41"/>
        <v>2.5567319566929512</v>
      </c>
    </row>
    <row r="439" spans="1:10" x14ac:dyDescent="0.25">
      <c r="A439" s="2">
        <v>43263</v>
      </c>
      <c r="B439">
        <v>0.11</v>
      </c>
      <c r="C439" s="6">
        <v>3.1686104494079999</v>
      </c>
      <c r="D439" s="8">
        <f t="shared" si="38"/>
        <v>57.361231915131945</v>
      </c>
      <c r="E439">
        <f t="shared" si="39"/>
        <v>0.29052798807779245</v>
      </c>
      <c r="F439" s="8">
        <f t="shared" si="42"/>
        <v>1.0586555216990929</v>
      </c>
      <c r="G439">
        <f t="shared" si="37"/>
        <v>0</v>
      </c>
      <c r="H439" s="8">
        <f t="shared" si="40"/>
        <v>339.99178131884798</v>
      </c>
      <c r="I439">
        <v>1.1500000000000006</v>
      </c>
      <c r="J439">
        <f t="shared" si="41"/>
        <v>3.6439020168192018</v>
      </c>
    </row>
    <row r="440" spans="1:10" x14ac:dyDescent="0.25">
      <c r="A440" s="2">
        <v>43264</v>
      </c>
      <c r="B440">
        <v>0.46</v>
      </c>
      <c r="C440" s="6">
        <v>3.3025030983680002</v>
      </c>
      <c r="D440" s="8">
        <f t="shared" si="38"/>
        <v>57.895443797595981</v>
      </c>
      <c r="E440">
        <f t="shared" si="39"/>
        <v>0.26178085105660776</v>
      </c>
      <c r="F440" s="8">
        <f t="shared" si="42"/>
        <v>0.99421188246403847</v>
      </c>
      <c r="G440">
        <f t="shared" si="37"/>
        <v>0</v>
      </c>
      <c r="H440" s="8">
        <f t="shared" si="40"/>
        <v>339.99178131884798</v>
      </c>
      <c r="I440">
        <v>1.1500000000000006</v>
      </c>
      <c r="J440">
        <f t="shared" si="41"/>
        <v>3.7978785631232022</v>
      </c>
    </row>
    <row r="441" spans="1:10" x14ac:dyDescent="0.25">
      <c r="A441" s="2">
        <v>43265</v>
      </c>
      <c r="B441">
        <v>0.16</v>
      </c>
      <c r="C441" s="6">
        <v>3.440602542693</v>
      </c>
      <c r="D441" s="8">
        <f t="shared" si="38"/>
        <v>58.707178348474713</v>
      </c>
      <c r="E441">
        <f t="shared" si="39"/>
        <v>0.24559261219406114</v>
      </c>
      <c r="F441" s="8">
        <f t="shared" si="42"/>
        <v>0.97173455087872862</v>
      </c>
      <c r="G441">
        <f t="shared" si="37"/>
        <v>0</v>
      </c>
      <c r="H441" s="8">
        <f t="shared" si="40"/>
        <v>339.99178131884798</v>
      </c>
      <c r="I441">
        <v>1.1500000000000006</v>
      </c>
      <c r="J441">
        <f t="shared" si="41"/>
        <v>3.9566929240969522</v>
      </c>
    </row>
    <row r="442" spans="1:10" x14ac:dyDescent="0.25">
      <c r="A442" s="2">
        <v>43266</v>
      </c>
      <c r="B442">
        <v>0.01</v>
      </c>
      <c r="C442" s="6">
        <v>2.6379343838930001</v>
      </c>
      <c r="D442" s="8">
        <f t="shared" si="38"/>
        <v>59.36759297691961</v>
      </c>
      <c r="E442">
        <f t="shared" si="39"/>
        <v>0.22099459550076628</v>
      </c>
      <c r="F442" s="8">
        <f t="shared" si="42"/>
        <v>0.67041462844489641</v>
      </c>
      <c r="G442">
        <f t="shared" ref="G442:G505" si="44">IF(D442=0,B442-F442-D441,0)</f>
        <v>0</v>
      </c>
      <c r="H442" s="8">
        <f t="shared" si="40"/>
        <v>339.99178131884798</v>
      </c>
      <c r="I442">
        <v>1.1500000000000006</v>
      </c>
      <c r="J442">
        <f t="shared" si="41"/>
        <v>3.0336245414769514</v>
      </c>
    </row>
    <row r="443" spans="1:10" x14ac:dyDescent="0.25">
      <c r="A443" s="2">
        <v>43267</v>
      </c>
      <c r="B443">
        <v>6.65</v>
      </c>
      <c r="C443" s="6">
        <v>2.3847602782929997</v>
      </c>
      <c r="D443" s="8">
        <f t="shared" si="38"/>
        <v>53.268781035732665</v>
      </c>
      <c r="E443">
        <f t="shared" si="39"/>
        <v>0.20098203100243606</v>
      </c>
      <c r="F443" s="8">
        <f t="shared" si="42"/>
        <v>0.55118805881305133</v>
      </c>
      <c r="G443">
        <f t="shared" si="44"/>
        <v>0</v>
      </c>
      <c r="H443" s="8">
        <f t="shared" si="40"/>
        <v>339.99178131884798</v>
      </c>
      <c r="I443">
        <v>1.1500000000000006</v>
      </c>
      <c r="J443">
        <f t="shared" si="41"/>
        <v>2.7424743200369512</v>
      </c>
    </row>
    <row r="444" spans="1:10" x14ac:dyDescent="0.25">
      <c r="A444" s="2">
        <v>43268</v>
      </c>
      <c r="B444">
        <v>0.18</v>
      </c>
      <c r="C444" s="6">
        <v>2.8792342331249996</v>
      </c>
      <c r="D444" s="8">
        <f t="shared" si="38"/>
        <v>54.366192723369878</v>
      </c>
      <c r="E444">
        <f t="shared" si="39"/>
        <v>0.38579451406870713</v>
      </c>
      <c r="F444" s="8">
        <f t="shared" si="42"/>
        <v>1.2774116876372132</v>
      </c>
      <c r="G444">
        <f t="shared" si="44"/>
        <v>0</v>
      </c>
      <c r="H444" s="8">
        <f t="shared" si="40"/>
        <v>339.99178131884798</v>
      </c>
      <c r="I444">
        <v>1.1500000000000006</v>
      </c>
      <c r="J444">
        <f t="shared" si="41"/>
        <v>3.3111193680937512</v>
      </c>
    </row>
    <row r="445" spans="1:10" x14ac:dyDescent="0.25">
      <c r="A445" s="2">
        <v>43269</v>
      </c>
      <c r="B445">
        <v>0.1</v>
      </c>
      <c r="C445" s="6">
        <v>2.888277260288</v>
      </c>
      <c r="D445" s="8">
        <f t="shared" si="38"/>
        <v>55.437159697879373</v>
      </c>
      <c r="E445">
        <f t="shared" si="39"/>
        <v>0.35253961444333703</v>
      </c>
      <c r="F445" s="8">
        <f t="shared" si="42"/>
        <v>1.1709669745094984</v>
      </c>
      <c r="G445">
        <f t="shared" si="44"/>
        <v>0</v>
      </c>
      <c r="H445" s="8">
        <f t="shared" si="40"/>
        <v>339.99178131884798</v>
      </c>
      <c r="I445">
        <v>1.1500000000000006</v>
      </c>
      <c r="J445">
        <f t="shared" si="41"/>
        <v>3.3215188493312016</v>
      </c>
    </row>
    <row r="446" spans="1:10" x14ac:dyDescent="0.25">
      <c r="A446" s="2">
        <v>43270</v>
      </c>
      <c r="B446">
        <v>19.27</v>
      </c>
      <c r="C446" s="6">
        <v>2.83375625</v>
      </c>
      <c r="D446" s="8">
        <f t="shared" si="38"/>
        <v>37.210262483711773</v>
      </c>
      <c r="E446">
        <f t="shared" si="39"/>
        <v>0.32008606976123111</v>
      </c>
      <c r="F446" s="8">
        <f t="shared" si="42"/>
        <v>1.0431027858323989</v>
      </c>
      <c r="G446">
        <f t="shared" si="44"/>
        <v>0</v>
      </c>
      <c r="H446" s="8">
        <f t="shared" si="40"/>
        <v>339.99178131884798</v>
      </c>
      <c r="I446">
        <v>1.1500000000000006</v>
      </c>
      <c r="J446">
        <f t="shared" si="41"/>
        <v>3.2588196875000017</v>
      </c>
    </row>
    <row r="447" spans="1:10" x14ac:dyDescent="0.25">
      <c r="A447" s="2">
        <v>43271</v>
      </c>
      <c r="B447">
        <v>0.62</v>
      </c>
      <c r="C447" s="6">
        <v>2.7040743316479996</v>
      </c>
      <c r="D447" s="8">
        <f t="shared" si="38"/>
        <v>39.303202749396029</v>
      </c>
      <c r="E447">
        <f t="shared" si="39"/>
        <v>0.87241628837237051</v>
      </c>
      <c r="F447" s="8">
        <f t="shared" si="42"/>
        <v>2.7129402656842498</v>
      </c>
      <c r="G447">
        <f t="shared" si="44"/>
        <v>0</v>
      </c>
      <c r="H447" s="8">
        <f t="shared" si="40"/>
        <v>339.99178131884798</v>
      </c>
      <c r="I447">
        <v>1.1500000000000006</v>
      </c>
      <c r="J447">
        <f t="shared" si="41"/>
        <v>3.1096854813952013</v>
      </c>
    </row>
    <row r="448" spans="1:10" x14ac:dyDescent="0.25">
      <c r="A448" s="2">
        <v>43272</v>
      </c>
      <c r="B448">
        <v>0.02</v>
      </c>
      <c r="C448" s="6">
        <v>4.4002188308480008</v>
      </c>
      <c r="D448" s="8">
        <f t="shared" si="38"/>
        <v>43.376915248888587</v>
      </c>
      <c r="E448">
        <f t="shared" si="39"/>
        <v>0.80899385607890828</v>
      </c>
      <c r="F448" s="8">
        <f t="shared" si="42"/>
        <v>4.0937124994925638</v>
      </c>
      <c r="G448">
        <f t="shared" si="44"/>
        <v>0</v>
      </c>
      <c r="H448" s="8">
        <f t="shared" si="40"/>
        <v>339.99178131884798</v>
      </c>
      <c r="I448">
        <v>1.1500000000000006</v>
      </c>
      <c r="J448">
        <f t="shared" si="41"/>
        <v>5.0602516554752031</v>
      </c>
    </row>
    <row r="449" spans="1:10" x14ac:dyDescent="0.25">
      <c r="A449" s="2">
        <v>43273</v>
      </c>
      <c r="B449">
        <v>0</v>
      </c>
      <c r="C449" s="6">
        <v>4.4383953342930003</v>
      </c>
      <c r="D449" s="8">
        <f t="shared" si="38"/>
        <v>46.876058366392989</v>
      </c>
      <c r="E449">
        <f t="shared" si="39"/>
        <v>0.68554802276095195</v>
      </c>
      <c r="F449" s="8">
        <f t="shared" si="42"/>
        <v>3.4991431175044028</v>
      </c>
      <c r="G449">
        <f t="shared" si="44"/>
        <v>0</v>
      </c>
      <c r="H449" s="8">
        <f t="shared" si="40"/>
        <v>339.99178131884798</v>
      </c>
      <c r="I449">
        <v>1.1500000000000006</v>
      </c>
      <c r="J449">
        <f t="shared" si="41"/>
        <v>5.1041546344369531</v>
      </c>
    </row>
    <row r="450" spans="1:10" x14ac:dyDescent="0.25">
      <c r="A450" s="2">
        <v>43274</v>
      </c>
      <c r="B450">
        <v>0</v>
      </c>
      <c r="C450" s="6">
        <v>3.9758092001329999</v>
      </c>
      <c r="D450" s="8">
        <f t="shared" si="38"/>
        <v>49.525698201337129</v>
      </c>
      <c r="E450">
        <f t="shared" si="39"/>
        <v>0.57951338283657616</v>
      </c>
      <c r="F450" s="8">
        <f t="shared" si="42"/>
        <v>2.6496398349441366</v>
      </c>
      <c r="G450">
        <f t="shared" si="44"/>
        <v>0</v>
      </c>
      <c r="H450" s="8">
        <f t="shared" si="40"/>
        <v>339.99178131884798</v>
      </c>
      <c r="I450">
        <v>1.1500000000000006</v>
      </c>
      <c r="J450">
        <f t="shared" si="41"/>
        <v>4.5721805801529518</v>
      </c>
    </row>
    <row r="451" spans="1:10" x14ac:dyDescent="0.25">
      <c r="A451" s="2">
        <v>43275</v>
      </c>
      <c r="B451">
        <v>0</v>
      </c>
      <c r="C451" s="6">
        <v>5.0206501867730022</v>
      </c>
      <c r="D451" s="8">
        <f t="shared" si="38"/>
        <v>52.40306301800284</v>
      </c>
      <c r="E451">
        <f t="shared" si="39"/>
        <v>0.49922126662614763</v>
      </c>
      <c r="F451" s="8">
        <f t="shared" si="42"/>
        <v>2.8773648166657124</v>
      </c>
      <c r="G451">
        <f t="shared" si="44"/>
        <v>0</v>
      </c>
      <c r="H451" s="8">
        <f t="shared" si="40"/>
        <v>339.99178131884798</v>
      </c>
      <c r="I451">
        <f>I450-(1.15-1.1)/25</f>
        <v>1.1480000000000006</v>
      </c>
      <c r="J451">
        <f t="shared" si="41"/>
        <v>5.7637064144154095</v>
      </c>
    </row>
    <row r="452" spans="1:10" x14ac:dyDescent="0.25">
      <c r="A452" s="2">
        <v>43276</v>
      </c>
      <c r="B452">
        <v>0</v>
      </c>
      <c r="C452" s="6">
        <v>4.6505356799999999</v>
      </c>
      <c r="D452" s="8">
        <f t="shared" ref="D452:D515" si="45">MAX((D451+F452-B452),0)</f>
        <v>54.598974063373106</v>
      </c>
      <c r="E452">
        <f t="shared" ref="E452:E515" si="46">IF(D451&gt;$Q$2,1-(D451-$Q$2)/($Q$1-$Q$2),1)</f>
        <v>0.41202839339385333</v>
      </c>
      <c r="F452" s="8">
        <f t="shared" si="42"/>
        <v>2.1959110453702664</v>
      </c>
      <c r="G452">
        <f t="shared" si="44"/>
        <v>0</v>
      </c>
      <c r="H452" s="8">
        <f t="shared" ref="H452:H515" si="47">H451+G452</f>
        <v>339.99178131884798</v>
      </c>
      <c r="I452">
        <f t="shared" ref="I452:I475" si="48">I451-(1.15-1.1)/25</f>
        <v>1.1460000000000006</v>
      </c>
      <c r="J452">
        <f t="shared" ref="J452:J515" si="49">I452*C452</f>
        <v>5.3295138892800029</v>
      </c>
    </row>
    <row r="453" spans="1:10" x14ac:dyDescent="0.25">
      <c r="A453" s="2">
        <v>43277</v>
      </c>
      <c r="B453">
        <v>0</v>
      </c>
      <c r="C453" s="6">
        <v>3.9535699758080005</v>
      </c>
      <c r="D453" s="8">
        <f t="shared" si="45"/>
        <v>56.161565529703594</v>
      </c>
      <c r="E453">
        <f t="shared" si="46"/>
        <v>0.34548563444323921</v>
      </c>
      <c r="F453" s="8">
        <f t="shared" ref="F453:F516" si="50">E453*J453</f>
        <v>1.5625914663304885</v>
      </c>
      <c r="G453">
        <f t="shared" si="44"/>
        <v>0</v>
      </c>
      <c r="H453" s="8">
        <f t="shared" si="47"/>
        <v>339.99178131884798</v>
      </c>
      <c r="I453">
        <f t="shared" si="48"/>
        <v>1.1440000000000006</v>
      </c>
      <c r="J453">
        <f t="shared" si="49"/>
        <v>4.522884052324355</v>
      </c>
    </row>
    <row r="454" spans="1:10" x14ac:dyDescent="0.25">
      <c r="A454" s="2">
        <v>43278</v>
      </c>
      <c r="B454">
        <v>0</v>
      </c>
      <c r="C454" s="6">
        <v>4.4768665470880009</v>
      </c>
      <c r="D454" s="8">
        <f t="shared" si="45"/>
        <v>57.685801863458423</v>
      </c>
      <c r="E454">
        <f t="shared" si="46"/>
        <v>0.29813437788776986</v>
      </c>
      <c r="F454" s="8">
        <f t="shared" si="50"/>
        <v>1.5242363337548266</v>
      </c>
      <c r="G454">
        <f t="shared" si="44"/>
        <v>0</v>
      </c>
      <c r="H454" s="8">
        <f t="shared" si="47"/>
        <v>339.99178131884798</v>
      </c>
      <c r="I454">
        <f t="shared" si="48"/>
        <v>1.1420000000000006</v>
      </c>
      <c r="J454">
        <f t="shared" si="49"/>
        <v>5.1125815967744996</v>
      </c>
    </row>
    <row r="455" spans="1:10" x14ac:dyDescent="0.25">
      <c r="A455" s="2">
        <v>43279</v>
      </c>
      <c r="B455">
        <v>0</v>
      </c>
      <c r="C455" s="6">
        <v>3.9609861195730005</v>
      </c>
      <c r="D455" s="8">
        <f t="shared" si="45"/>
        <v>58.823467399586058</v>
      </c>
      <c r="E455">
        <f t="shared" si="46"/>
        <v>0.25194539807701755</v>
      </c>
      <c r="F455" s="8">
        <f t="shared" si="50"/>
        <v>1.1376655361276318</v>
      </c>
      <c r="G455">
        <f t="shared" si="44"/>
        <v>0</v>
      </c>
      <c r="H455" s="8">
        <f t="shared" si="47"/>
        <v>339.99178131884798</v>
      </c>
      <c r="I455">
        <f t="shared" si="48"/>
        <v>1.1400000000000006</v>
      </c>
      <c r="J455">
        <f t="shared" si="49"/>
        <v>4.5155241763132228</v>
      </c>
    </row>
    <row r="456" spans="1:10" x14ac:dyDescent="0.25">
      <c r="A456" s="2">
        <v>43280</v>
      </c>
      <c r="B456">
        <v>0</v>
      </c>
      <c r="C456" s="6">
        <v>3.9980237182880001</v>
      </c>
      <c r="D456" s="8">
        <f t="shared" si="45"/>
        <v>59.812904863635517</v>
      </c>
      <c r="E456">
        <f t="shared" si="46"/>
        <v>0.21747068486102861</v>
      </c>
      <c r="F456" s="8">
        <f t="shared" si="50"/>
        <v>0.98943746404945632</v>
      </c>
      <c r="G456">
        <f t="shared" si="44"/>
        <v>0</v>
      </c>
      <c r="H456" s="8">
        <f t="shared" si="47"/>
        <v>339.99178131884798</v>
      </c>
      <c r="I456">
        <f t="shared" si="48"/>
        <v>1.1380000000000006</v>
      </c>
      <c r="J456">
        <f t="shared" si="49"/>
        <v>4.549750991411746</v>
      </c>
    </row>
    <row r="457" spans="1:10" x14ac:dyDescent="0.25">
      <c r="A457" s="2">
        <v>43281</v>
      </c>
      <c r="B457">
        <v>0</v>
      </c>
      <c r="C457" s="6">
        <v>4.3623032072530012</v>
      </c>
      <c r="D457" s="8">
        <f t="shared" si="45"/>
        <v>60.742014648819953</v>
      </c>
      <c r="E457">
        <f t="shared" si="46"/>
        <v>0.18748773140498431</v>
      </c>
      <c r="F457" s="8">
        <f t="shared" si="50"/>
        <v>0.92910978518443599</v>
      </c>
      <c r="G457">
        <f t="shared" si="44"/>
        <v>0</v>
      </c>
      <c r="H457" s="8">
        <f t="shared" si="47"/>
        <v>339.99178131884798</v>
      </c>
      <c r="I457">
        <f t="shared" si="48"/>
        <v>1.1360000000000006</v>
      </c>
      <c r="J457">
        <f t="shared" si="49"/>
        <v>4.9555764434394121</v>
      </c>
    </row>
    <row r="458" spans="1:10" x14ac:dyDescent="0.25">
      <c r="A458" s="2">
        <v>43282</v>
      </c>
      <c r="B458">
        <v>0</v>
      </c>
      <c r="C458" s="6">
        <v>3.8866524590930003</v>
      </c>
      <c r="D458" s="8">
        <f t="shared" si="45"/>
        <v>61.444268605249469</v>
      </c>
      <c r="E458">
        <f t="shared" si="46"/>
        <v>0.15933288942969837</v>
      </c>
      <c r="F458" s="8">
        <f t="shared" si="50"/>
        <v>0.70225395642951882</v>
      </c>
      <c r="G458">
        <f t="shared" si="44"/>
        <v>0</v>
      </c>
      <c r="H458" s="8">
        <f t="shared" si="47"/>
        <v>339.99178131884798</v>
      </c>
      <c r="I458">
        <f t="shared" si="48"/>
        <v>1.1340000000000006</v>
      </c>
      <c r="J458">
        <f t="shared" si="49"/>
        <v>4.4074638886114643</v>
      </c>
    </row>
    <row r="459" spans="1:10" x14ac:dyDescent="0.25">
      <c r="A459" s="2">
        <v>43283</v>
      </c>
      <c r="B459">
        <v>0</v>
      </c>
      <c r="C459" s="6">
        <v>3.4645607009279997</v>
      </c>
      <c r="D459" s="8">
        <f t="shared" si="45"/>
        <v>61.985694187194795</v>
      </c>
      <c r="E459">
        <f t="shared" si="46"/>
        <v>0.13805246650759184</v>
      </c>
      <c r="F459" s="8">
        <f t="shared" si="50"/>
        <v>0.54142558194532819</v>
      </c>
      <c r="G459">
        <f t="shared" si="44"/>
        <v>0</v>
      </c>
      <c r="H459" s="8">
        <f t="shared" si="47"/>
        <v>339.99178131884798</v>
      </c>
      <c r="I459">
        <f t="shared" si="48"/>
        <v>1.1320000000000006</v>
      </c>
      <c r="J459">
        <f t="shared" si="49"/>
        <v>3.9218827134504974</v>
      </c>
    </row>
    <row r="460" spans="1:10" x14ac:dyDescent="0.25">
      <c r="A460" s="2">
        <v>43284</v>
      </c>
      <c r="B460">
        <v>0</v>
      </c>
      <c r="C460" s="6">
        <v>4.1681016038130005</v>
      </c>
      <c r="D460" s="8">
        <f t="shared" si="45"/>
        <v>62.55863961086451</v>
      </c>
      <c r="E460">
        <f t="shared" si="46"/>
        <v>0.12164563069106682</v>
      </c>
      <c r="F460" s="8">
        <f t="shared" si="50"/>
        <v>0.57294542366971624</v>
      </c>
      <c r="G460">
        <f t="shared" si="44"/>
        <v>0</v>
      </c>
      <c r="H460" s="8">
        <f t="shared" si="47"/>
        <v>339.99178131884798</v>
      </c>
      <c r="I460">
        <f t="shared" si="48"/>
        <v>1.1300000000000006</v>
      </c>
      <c r="J460">
        <f t="shared" si="49"/>
        <v>4.709954812308693</v>
      </c>
    </row>
    <row r="461" spans="1:10" x14ac:dyDescent="0.25">
      <c r="A461" s="2">
        <v>43285</v>
      </c>
      <c r="B461">
        <v>0</v>
      </c>
      <c r="C461" s="6">
        <v>3.871731656773</v>
      </c>
      <c r="D461" s="8">
        <f t="shared" si="45"/>
        <v>63.014078975348937</v>
      </c>
      <c r="E461">
        <f t="shared" si="46"/>
        <v>0.10428364815562086</v>
      </c>
      <c r="F461" s="8">
        <f t="shared" si="50"/>
        <v>0.45543936448442524</v>
      </c>
      <c r="G461">
        <f t="shared" si="44"/>
        <v>0</v>
      </c>
      <c r="H461" s="8">
        <f t="shared" si="47"/>
        <v>339.99178131884798</v>
      </c>
      <c r="I461">
        <f t="shared" si="48"/>
        <v>1.1280000000000006</v>
      </c>
      <c r="J461">
        <f t="shared" si="49"/>
        <v>4.3673133088399458</v>
      </c>
    </row>
    <row r="462" spans="1:10" x14ac:dyDescent="0.25">
      <c r="A462" s="2">
        <v>43286</v>
      </c>
      <c r="B462">
        <v>0</v>
      </c>
      <c r="C462" s="6">
        <v>3.8866524590930003</v>
      </c>
      <c r="D462" s="8">
        <f t="shared" si="45"/>
        <v>63.410063738744405</v>
      </c>
      <c r="E462">
        <f t="shared" si="46"/>
        <v>9.0482455292456465E-2</v>
      </c>
      <c r="F462" s="8">
        <f t="shared" si="50"/>
        <v>0.39598476339546551</v>
      </c>
      <c r="G462">
        <f t="shared" si="44"/>
        <v>0</v>
      </c>
      <c r="H462" s="8">
        <f t="shared" si="47"/>
        <v>339.99178131884798</v>
      </c>
      <c r="I462">
        <f t="shared" si="48"/>
        <v>1.1260000000000006</v>
      </c>
      <c r="J462">
        <f t="shared" si="49"/>
        <v>4.3763706689387201</v>
      </c>
    </row>
    <row r="463" spans="1:10" x14ac:dyDescent="0.25">
      <c r="A463" s="2">
        <v>43287</v>
      </c>
      <c r="B463">
        <v>0</v>
      </c>
      <c r="C463" s="6">
        <v>4.0423999999999998</v>
      </c>
      <c r="D463" s="8">
        <f t="shared" si="45"/>
        <v>63.76666324107682</v>
      </c>
      <c r="E463">
        <f t="shared" si="46"/>
        <v>7.8482917007745345E-2</v>
      </c>
      <c r="F463" s="8">
        <f t="shared" si="50"/>
        <v>0.35659950233241156</v>
      </c>
      <c r="G463">
        <f t="shared" si="44"/>
        <v>0</v>
      </c>
      <c r="H463" s="8">
        <f t="shared" si="47"/>
        <v>339.99178131884798</v>
      </c>
      <c r="I463">
        <f t="shared" si="48"/>
        <v>1.1240000000000006</v>
      </c>
      <c r="J463">
        <f t="shared" si="49"/>
        <v>4.5436576000000022</v>
      </c>
    </row>
    <row r="464" spans="1:10" x14ac:dyDescent="0.25">
      <c r="A464" s="2">
        <v>43288</v>
      </c>
      <c r="B464">
        <v>0</v>
      </c>
      <c r="C464" s="6">
        <v>4.0350074956529998</v>
      </c>
      <c r="D464" s="8">
        <f t="shared" si="45"/>
        <v>64.073055280204287</v>
      </c>
      <c r="E464">
        <f t="shared" si="46"/>
        <v>6.7676871482520551E-2</v>
      </c>
      <c r="F464" s="8">
        <f t="shared" si="50"/>
        <v>0.30639203912746177</v>
      </c>
      <c r="G464">
        <f t="shared" si="44"/>
        <v>0</v>
      </c>
      <c r="H464" s="8">
        <f t="shared" si="47"/>
        <v>339.99178131884798</v>
      </c>
      <c r="I464">
        <f t="shared" si="48"/>
        <v>1.1220000000000006</v>
      </c>
      <c r="J464">
        <f t="shared" si="49"/>
        <v>4.5272784101226682</v>
      </c>
    </row>
    <row r="465" spans="1:10" x14ac:dyDescent="0.25">
      <c r="A465" s="2">
        <v>43289</v>
      </c>
      <c r="B465">
        <v>0.05</v>
      </c>
      <c r="C465" s="6">
        <v>3.5670718601329994</v>
      </c>
      <c r="D465" s="8">
        <f t="shared" si="45"/>
        <v>64.256339411123591</v>
      </c>
      <c r="E465">
        <f t="shared" si="46"/>
        <v>5.8392264236233782E-2</v>
      </c>
      <c r="F465" s="8">
        <f t="shared" si="50"/>
        <v>0.23328413091930258</v>
      </c>
      <c r="G465">
        <f t="shared" si="44"/>
        <v>0</v>
      </c>
      <c r="H465" s="8">
        <f t="shared" si="47"/>
        <v>339.99178131884798</v>
      </c>
      <c r="I465">
        <f t="shared" si="48"/>
        <v>1.1200000000000006</v>
      </c>
      <c r="J465">
        <f t="shared" si="49"/>
        <v>3.9951204833489613</v>
      </c>
    </row>
    <row r="466" spans="1:10" x14ac:dyDescent="0.25">
      <c r="A466" s="2">
        <v>43290</v>
      </c>
      <c r="B466">
        <v>0.11</v>
      </c>
      <c r="C466" s="6">
        <v>2.6284152007679999</v>
      </c>
      <c r="D466" s="8">
        <f t="shared" si="45"/>
        <v>64.301608064105508</v>
      </c>
      <c r="E466">
        <f t="shared" si="46"/>
        <v>5.283819966292147E-2</v>
      </c>
      <c r="F466" s="8">
        <f t="shared" si="50"/>
        <v>0.1552686529819155</v>
      </c>
      <c r="G466">
        <f t="shared" si="44"/>
        <v>0</v>
      </c>
      <c r="H466" s="8">
        <f t="shared" si="47"/>
        <v>339.99178131884798</v>
      </c>
      <c r="I466">
        <f t="shared" si="48"/>
        <v>1.1180000000000005</v>
      </c>
      <c r="J466">
        <f t="shared" si="49"/>
        <v>2.9385681944586253</v>
      </c>
    </row>
    <row r="467" spans="1:10" x14ac:dyDescent="0.25">
      <c r="A467" s="2">
        <v>43291</v>
      </c>
      <c r="B467">
        <v>0</v>
      </c>
      <c r="C467" s="6">
        <v>2.7970573771679996</v>
      </c>
      <c r="D467" s="8">
        <f t="shared" si="45"/>
        <v>64.462261326471449</v>
      </c>
      <c r="E467">
        <f t="shared" si="46"/>
        <v>5.1466422299833114E-2</v>
      </c>
      <c r="F467" s="8">
        <f t="shared" si="50"/>
        <v>0.16065326236593419</v>
      </c>
      <c r="G467">
        <f t="shared" si="44"/>
        <v>0</v>
      </c>
      <c r="H467" s="8">
        <f t="shared" si="47"/>
        <v>339.99178131884798</v>
      </c>
      <c r="I467">
        <f t="shared" si="48"/>
        <v>1.1160000000000005</v>
      </c>
      <c r="J467">
        <f t="shared" si="49"/>
        <v>3.1215160329194891</v>
      </c>
    </row>
    <row r="468" spans="1:10" x14ac:dyDescent="0.25">
      <c r="A468" s="2">
        <v>43292</v>
      </c>
      <c r="B468">
        <v>0.1</v>
      </c>
      <c r="C468" s="6">
        <v>3.1430558831249997</v>
      </c>
      <c r="D468" s="8">
        <f t="shared" si="45"/>
        <v>64.525418393840567</v>
      </c>
      <c r="E468">
        <f t="shared" si="46"/>
        <v>4.6598141622077316E-2</v>
      </c>
      <c r="F468" s="8">
        <f t="shared" si="50"/>
        <v>0.16315706736910976</v>
      </c>
      <c r="G468">
        <f t="shared" si="44"/>
        <v>0</v>
      </c>
      <c r="H468" s="8">
        <f t="shared" si="47"/>
        <v>339.99178131884798</v>
      </c>
      <c r="I468">
        <f t="shared" si="48"/>
        <v>1.1140000000000005</v>
      </c>
      <c r="J468">
        <f t="shared" si="49"/>
        <v>3.5013642538012513</v>
      </c>
    </row>
    <row r="469" spans="1:10" x14ac:dyDescent="0.25">
      <c r="A469" s="2">
        <v>43293</v>
      </c>
      <c r="B469">
        <v>0.03</v>
      </c>
      <c r="C469" s="6">
        <v>2.1924964014079995</v>
      </c>
      <c r="D469" s="8">
        <f t="shared" si="45"/>
        <v>64.604361197779255</v>
      </c>
      <c r="E469">
        <f t="shared" si="46"/>
        <v>4.4684291095740347E-2</v>
      </c>
      <c r="F469" s="8">
        <f t="shared" si="50"/>
        <v>0.10894280393868865</v>
      </c>
      <c r="G469">
        <f t="shared" si="44"/>
        <v>0</v>
      </c>
      <c r="H469" s="8">
        <f t="shared" si="47"/>
        <v>339.99178131884798</v>
      </c>
      <c r="I469">
        <f t="shared" si="48"/>
        <v>1.1120000000000005</v>
      </c>
      <c r="J469">
        <f t="shared" si="49"/>
        <v>2.4380559983656966</v>
      </c>
    </row>
    <row r="470" spans="1:10" x14ac:dyDescent="0.25">
      <c r="A470" s="2">
        <v>43294</v>
      </c>
      <c r="B470">
        <v>0.02</v>
      </c>
      <c r="C470" s="6">
        <v>3.2776984032529994</v>
      </c>
      <c r="D470" s="8">
        <f t="shared" si="45"/>
        <v>64.738230173889804</v>
      </c>
      <c r="E470">
        <f t="shared" si="46"/>
        <v>4.2292084915780181E-2</v>
      </c>
      <c r="F470" s="8">
        <f t="shared" si="50"/>
        <v>0.15386897611054925</v>
      </c>
      <c r="G470">
        <f t="shared" si="44"/>
        <v>0</v>
      </c>
      <c r="H470" s="8">
        <f t="shared" si="47"/>
        <v>339.99178131884798</v>
      </c>
      <c r="I470">
        <f t="shared" si="48"/>
        <v>1.1100000000000005</v>
      </c>
      <c r="J470">
        <f t="shared" si="49"/>
        <v>3.638245227610831</v>
      </c>
    </row>
    <row r="471" spans="1:10" x14ac:dyDescent="0.25">
      <c r="A471" s="2">
        <v>43295</v>
      </c>
      <c r="B471">
        <v>0</v>
      </c>
      <c r="C471" s="6">
        <v>4.3095968660480004</v>
      </c>
      <c r="D471" s="8">
        <f t="shared" si="45"/>
        <v>64.920805718478064</v>
      </c>
      <c r="E471">
        <f t="shared" si="46"/>
        <v>3.8235449276066591E-2</v>
      </c>
      <c r="F471" s="8">
        <f t="shared" si="50"/>
        <v>0.18257554458825792</v>
      </c>
      <c r="G471">
        <f t="shared" si="44"/>
        <v>0</v>
      </c>
      <c r="H471" s="8">
        <f t="shared" si="47"/>
        <v>339.99178131884798</v>
      </c>
      <c r="I471">
        <f t="shared" si="48"/>
        <v>1.1080000000000005</v>
      </c>
      <c r="J471">
        <f t="shared" si="49"/>
        <v>4.7750333275811867</v>
      </c>
    </row>
    <row r="472" spans="1:10" x14ac:dyDescent="0.25">
      <c r="A472" s="2">
        <v>43296</v>
      </c>
      <c r="B472">
        <v>0.73</v>
      </c>
      <c r="C472" s="6">
        <v>3.8493098853280006</v>
      </c>
      <c r="D472" s="8">
        <f t="shared" si="45"/>
        <v>64.330032792931192</v>
      </c>
      <c r="E472">
        <f t="shared" si="46"/>
        <v>3.2702857015816211E-2</v>
      </c>
      <c r="F472" s="8">
        <f t="shared" si="50"/>
        <v>0.13922707445313123</v>
      </c>
      <c r="G472">
        <f t="shared" si="44"/>
        <v>0</v>
      </c>
      <c r="H472" s="8">
        <f t="shared" si="47"/>
        <v>339.99178131884798</v>
      </c>
      <c r="I472">
        <f t="shared" si="48"/>
        <v>1.1060000000000005</v>
      </c>
      <c r="J472">
        <f t="shared" si="49"/>
        <v>4.2573367331727709</v>
      </c>
    </row>
    <row r="473" spans="1:10" x14ac:dyDescent="0.25">
      <c r="A473" s="2">
        <v>43297</v>
      </c>
      <c r="B473">
        <v>7.57</v>
      </c>
      <c r="C473" s="6">
        <v>2.4737231150079997</v>
      </c>
      <c r="D473" s="8">
        <f t="shared" si="45"/>
        <v>56.898234740673622</v>
      </c>
      <c r="E473">
        <f t="shared" si="46"/>
        <v>5.0605066880872962E-2</v>
      </c>
      <c r="F473" s="8">
        <f t="shared" si="50"/>
        <v>0.13820194774243438</v>
      </c>
      <c r="G473">
        <f t="shared" si="44"/>
        <v>0</v>
      </c>
      <c r="H473" s="8">
        <f t="shared" si="47"/>
        <v>339.99178131884798</v>
      </c>
      <c r="I473">
        <f t="shared" si="48"/>
        <v>1.1040000000000005</v>
      </c>
      <c r="J473">
        <f t="shared" si="49"/>
        <v>2.7309903189688329</v>
      </c>
    </row>
    <row r="474" spans="1:10" x14ac:dyDescent="0.25">
      <c r="A474" s="2">
        <v>43298</v>
      </c>
      <c r="B474">
        <v>0.44</v>
      </c>
      <c r="C474" s="6">
        <v>2.7693480304530005</v>
      </c>
      <c r="D474" s="8">
        <f t="shared" si="45"/>
        <v>57.299960897504121</v>
      </c>
      <c r="E474">
        <f t="shared" si="46"/>
        <v>0.2758110684644357</v>
      </c>
      <c r="F474" s="8">
        <f t="shared" si="50"/>
        <v>0.84172615683049357</v>
      </c>
      <c r="G474">
        <f t="shared" si="44"/>
        <v>0</v>
      </c>
      <c r="H474" s="8">
        <f t="shared" si="47"/>
        <v>339.99178131884798</v>
      </c>
      <c r="I474">
        <f t="shared" si="48"/>
        <v>1.1020000000000005</v>
      </c>
      <c r="J474">
        <f t="shared" si="49"/>
        <v>3.0518215295592079</v>
      </c>
    </row>
    <row r="475" spans="1:10" x14ac:dyDescent="0.25">
      <c r="A475" s="2">
        <v>43299</v>
      </c>
      <c r="B475">
        <v>0.04</v>
      </c>
      <c r="C475" s="6">
        <v>2.8520000916480002</v>
      </c>
      <c r="D475" s="8">
        <f t="shared" si="45"/>
        <v>58.087044641426104</v>
      </c>
      <c r="E475">
        <f t="shared" si="46"/>
        <v>0.26363754856048116</v>
      </c>
      <c r="F475" s="8">
        <f t="shared" si="50"/>
        <v>0.82708374392198136</v>
      </c>
      <c r="G475">
        <f t="shared" si="44"/>
        <v>0</v>
      </c>
      <c r="H475" s="8">
        <f t="shared" si="47"/>
        <v>339.99178131884798</v>
      </c>
      <c r="I475">
        <f t="shared" si="48"/>
        <v>1.1000000000000005</v>
      </c>
      <c r="J475">
        <f t="shared" si="49"/>
        <v>3.1372001008128017</v>
      </c>
    </row>
    <row r="476" spans="1:10" x14ac:dyDescent="0.25">
      <c r="A476" s="2">
        <v>43300</v>
      </c>
      <c r="B476">
        <v>0.04</v>
      </c>
      <c r="C476" s="6">
        <v>3.392324983125</v>
      </c>
      <c r="D476" s="8">
        <f t="shared" si="45"/>
        <v>58.941821846534211</v>
      </c>
      <c r="E476">
        <f t="shared" si="46"/>
        <v>0.23978652601739081</v>
      </c>
      <c r="F476" s="8">
        <f t="shared" si="50"/>
        <v>0.89477720510810288</v>
      </c>
      <c r="G476">
        <f t="shared" si="44"/>
        <v>0</v>
      </c>
      <c r="H476" s="8">
        <f t="shared" si="47"/>
        <v>339.99178131884798</v>
      </c>
      <c r="I476">
        <v>1.1000000000000005</v>
      </c>
      <c r="J476">
        <f t="shared" si="49"/>
        <v>3.7315574814375019</v>
      </c>
    </row>
    <row r="477" spans="1:10" x14ac:dyDescent="0.25">
      <c r="A477" s="2">
        <v>43301</v>
      </c>
      <c r="B477">
        <v>2.71</v>
      </c>
      <c r="C477" s="6">
        <v>1.8989090810879998</v>
      </c>
      <c r="D477" s="8">
        <f t="shared" si="45"/>
        <v>56.678583132919314</v>
      </c>
      <c r="E477">
        <f t="shared" si="46"/>
        <v>0.21388418646866025</v>
      </c>
      <c r="F477" s="8">
        <f t="shared" si="50"/>
        <v>0.44676128638510404</v>
      </c>
      <c r="G477">
        <f t="shared" si="44"/>
        <v>0</v>
      </c>
      <c r="H477" s="8">
        <f t="shared" si="47"/>
        <v>339.99178131884798</v>
      </c>
      <c r="I477">
        <v>1.1000000000000005</v>
      </c>
      <c r="J477">
        <f t="shared" si="49"/>
        <v>2.0887999891968008</v>
      </c>
    </row>
    <row r="478" spans="1:10" x14ac:dyDescent="0.25">
      <c r="A478" s="2">
        <v>43302</v>
      </c>
      <c r="B478">
        <v>0.01</v>
      </c>
      <c r="C478" s="6">
        <v>2.9421693618080003</v>
      </c>
      <c r="D478" s="8">
        <f t="shared" si="45"/>
        <v>57.582756036751491</v>
      </c>
      <c r="E478">
        <f t="shared" si="46"/>
        <v>0.28246717779032382</v>
      </c>
      <c r="F478" s="8">
        <f t="shared" si="50"/>
        <v>0.91417290383217087</v>
      </c>
      <c r="G478">
        <f t="shared" si="44"/>
        <v>0</v>
      </c>
      <c r="H478" s="8">
        <f t="shared" si="47"/>
        <v>339.99178131884798</v>
      </c>
      <c r="I478">
        <v>1.1000000000000005</v>
      </c>
      <c r="J478">
        <f t="shared" si="49"/>
        <v>3.2363862979888021</v>
      </c>
    </row>
    <row r="479" spans="1:10" x14ac:dyDescent="0.25">
      <c r="A479" s="2">
        <v>43303</v>
      </c>
      <c r="B479">
        <v>0</v>
      </c>
      <c r="C479" s="6">
        <v>3.7666094373330004</v>
      </c>
      <c r="D479" s="8">
        <f t="shared" si="45"/>
        <v>58.639571721695027</v>
      </c>
      <c r="E479">
        <f t="shared" si="46"/>
        <v>0.25506799888631848</v>
      </c>
      <c r="F479" s="8">
        <f t="shared" si="50"/>
        <v>1.0568156849435359</v>
      </c>
      <c r="G479">
        <f t="shared" si="44"/>
        <v>0</v>
      </c>
      <c r="H479" s="8">
        <f t="shared" si="47"/>
        <v>339.99178131884798</v>
      </c>
      <c r="I479">
        <v>1.1000000000000005</v>
      </c>
      <c r="J479">
        <f t="shared" si="49"/>
        <v>4.1432703810663023</v>
      </c>
    </row>
    <row r="480" spans="1:10" x14ac:dyDescent="0.25">
      <c r="A480" s="2">
        <v>43304</v>
      </c>
      <c r="B480">
        <v>0</v>
      </c>
      <c r="C480" s="6">
        <v>3.7439020799999994</v>
      </c>
      <c r="D480" s="8">
        <f t="shared" si="45"/>
        <v>59.558129146389589</v>
      </c>
      <c r="E480">
        <f t="shared" si="46"/>
        <v>0.22304328116075678</v>
      </c>
      <c r="F480" s="8">
        <f t="shared" si="50"/>
        <v>0.91855742469456059</v>
      </c>
      <c r="G480">
        <f t="shared" si="44"/>
        <v>0</v>
      </c>
      <c r="H480" s="8">
        <f t="shared" si="47"/>
        <v>339.99178131884798</v>
      </c>
      <c r="I480">
        <v>1.1000000000000005</v>
      </c>
      <c r="J480">
        <f t="shared" si="49"/>
        <v>4.118292288000001</v>
      </c>
    </row>
    <row r="481" spans="1:10" x14ac:dyDescent="0.25">
      <c r="A481" s="2">
        <v>43305</v>
      </c>
      <c r="B481">
        <v>0</v>
      </c>
      <c r="C481" s="6">
        <v>3.2444131578929998</v>
      </c>
      <c r="D481" s="8">
        <f t="shared" si="45"/>
        <v>60.254798831686294</v>
      </c>
      <c r="E481">
        <f t="shared" si="46"/>
        <v>0.195208207685164</v>
      </c>
      <c r="F481" s="8">
        <f t="shared" si="50"/>
        <v>0.69666968529670137</v>
      </c>
      <c r="G481">
        <f t="shared" si="44"/>
        <v>0</v>
      </c>
      <c r="H481" s="8">
        <f t="shared" si="47"/>
        <v>339.99178131884798</v>
      </c>
      <c r="I481">
        <v>1.1000000000000005</v>
      </c>
      <c r="J481">
        <f t="shared" si="49"/>
        <v>3.5688544736823014</v>
      </c>
    </row>
    <row r="482" spans="1:10" x14ac:dyDescent="0.25">
      <c r="A482" s="2">
        <v>43306</v>
      </c>
      <c r="B482">
        <v>0</v>
      </c>
      <c r="C482" s="6">
        <v>4.0128222919680008</v>
      </c>
      <c r="D482" s="8">
        <f t="shared" si="45"/>
        <v>61.023281209021292</v>
      </c>
      <c r="E482">
        <f t="shared" si="46"/>
        <v>0.17409700510041537</v>
      </c>
      <c r="F482" s="8">
        <f t="shared" si="50"/>
        <v>0.76848237733499525</v>
      </c>
      <c r="G482">
        <f t="shared" si="44"/>
        <v>0</v>
      </c>
      <c r="H482" s="8">
        <f t="shared" si="47"/>
        <v>339.99178131884798</v>
      </c>
      <c r="I482">
        <v>1.1000000000000005</v>
      </c>
      <c r="J482">
        <f t="shared" si="49"/>
        <v>4.4141045211648029</v>
      </c>
    </row>
    <row r="483" spans="1:10" x14ac:dyDescent="0.25">
      <c r="A483" s="2">
        <v>43307</v>
      </c>
      <c r="B483">
        <v>0.1</v>
      </c>
      <c r="C483" s="6">
        <v>3.7892474482080001</v>
      </c>
      <c r="D483" s="8">
        <f t="shared" si="45"/>
        <v>61.551881841660119</v>
      </c>
      <c r="E483">
        <f t="shared" si="46"/>
        <v>0.15080966033268817</v>
      </c>
      <c r="F483" s="8">
        <f t="shared" si="50"/>
        <v>0.62860063263882959</v>
      </c>
      <c r="G483">
        <f t="shared" si="44"/>
        <v>0</v>
      </c>
      <c r="H483" s="8">
        <f t="shared" si="47"/>
        <v>339.99178131884798</v>
      </c>
      <c r="I483">
        <v>1.1000000000000005</v>
      </c>
      <c r="J483">
        <f t="shared" si="49"/>
        <v>4.168172193028802</v>
      </c>
    </row>
    <row r="484" spans="1:10" x14ac:dyDescent="0.25">
      <c r="A484" s="2">
        <v>43308</v>
      </c>
      <c r="B484">
        <v>10.07</v>
      </c>
      <c r="C484" s="6">
        <v>3.7135103994880003</v>
      </c>
      <c r="D484" s="8">
        <f t="shared" si="45"/>
        <v>52.032486276298336</v>
      </c>
      <c r="E484">
        <f t="shared" si="46"/>
        <v>0.13479145934363279</v>
      </c>
      <c r="F484" s="8">
        <f t="shared" si="50"/>
        <v>0.55060443463821906</v>
      </c>
      <c r="G484">
        <f t="shared" si="44"/>
        <v>0</v>
      </c>
      <c r="H484" s="8">
        <f t="shared" si="47"/>
        <v>339.99178131884798</v>
      </c>
      <c r="I484">
        <v>1.1000000000000005</v>
      </c>
      <c r="J484">
        <f t="shared" si="49"/>
        <v>4.0848614394368026</v>
      </c>
    </row>
    <row r="485" spans="1:10" x14ac:dyDescent="0.25">
      <c r="A485" s="2">
        <v>43309</v>
      </c>
      <c r="B485">
        <v>2.33</v>
      </c>
      <c r="C485" s="6">
        <v>2.7414796800000003</v>
      </c>
      <c r="D485" s="8">
        <f t="shared" si="45"/>
        <v>50.978874778086649</v>
      </c>
      <c r="E485">
        <f t="shared" si="46"/>
        <v>0.42325799162732314</v>
      </c>
      <c r="F485" s="8">
        <f t="shared" si="50"/>
        <v>1.276388501788309</v>
      </c>
      <c r="G485">
        <f t="shared" si="44"/>
        <v>0</v>
      </c>
      <c r="H485" s="8">
        <f t="shared" si="47"/>
        <v>339.99178131884798</v>
      </c>
      <c r="I485">
        <v>1.1000000000000005</v>
      </c>
      <c r="J485">
        <f t="shared" si="49"/>
        <v>3.0156276480000019</v>
      </c>
    </row>
    <row r="486" spans="1:10" x14ac:dyDescent="0.25">
      <c r="A486" s="2">
        <v>43310</v>
      </c>
      <c r="B486">
        <v>3.75</v>
      </c>
      <c r="C486" s="6">
        <v>1.8775107531680002</v>
      </c>
      <c r="D486" s="8">
        <f t="shared" si="45"/>
        <v>47.827105895970824</v>
      </c>
      <c r="E486">
        <f t="shared" si="46"/>
        <v>0.45518561278525305</v>
      </c>
      <c r="F486" s="8">
        <f t="shared" si="50"/>
        <v>0.5982311178841746</v>
      </c>
      <c r="G486">
        <f t="shared" si="44"/>
        <v>0</v>
      </c>
      <c r="H486" s="8">
        <f t="shared" si="47"/>
        <v>339.99178131884798</v>
      </c>
      <c r="I486">
        <v>0.7</v>
      </c>
      <c r="J486">
        <f t="shared" si="49"/>
        <v>1.3142575272176</v>
      </c>
    </row>
    <row r="487" spans="1:10" x14ac:dyDescent="0.25">
      <c r="A487" s="2">
        <v>43311</v>
      </c>
      <c r="B487">
        <v>6.66</v>
      </c>
      <c r="C487" s="6">
        <v>3.2024584186879994</v>
      </c>
      <c r="D487" s="8">
        <f t="shared" si="45"/>
        <v>42.401607605084806</v>
      </c>
      <c r="E487">
        <f t="shared" si="46"/>
        <v>0.55069376072815679</v>
      </c>
      <c r="F487" s="8">
        <f t="shared" si="50"/>
        <v>1.2345017091139883</v>
      </c>
      <c r="G487">
        <f t="shared" si="44"/>
        <v>0</v>
      </c>
      <c r="H487" s="8">
        <f t="shared" si="47"/>
        <v>339.99178131884798</v>
      </c>
      <c r="I487">
        <v>0.7</v>
      </c>
      <c r="J487">
        <f t="shared" si="49"/>
        <v>2.2417208930815993</v>
      </c>
    </row>
    <row r="488" spans="1:10" x14ac:dyDescent="0.25">
      <c r="A488" s="2">
        <v>43312</v>
      </c>
      <c r="B488">
        <v>0.14000000000000001</v>
      </c>
      <c r="C488" s="94">
        <v>2.4900000000000002</v>
      </c>
      <c r="D488" s="8">
        <f t="shared" si="45"/>
        <v>43.508031785216232</v>
      </c>
      <c r="E488">
        <f t="shared" si="46"/>
        <v>0.71510279984591496</v>
      </c>
      <c r="F488" s="8">
        <f t="shared" si="50"/>
        <v>1.2464241801314297</v>
      </c>
      <c r="G488">
        <f t="shared" si="44"/>
        <v>0</v>
      </c>
      <c r="H488" s="8">
        <f t="shared" si="47"/>
        <v>339.99178131884798</v>
      </c>
      <c r="I488">
        <v>0.7</v>
      </c>
      <c r="J488">
        <f t="shared" si="49"/>
        <v>1.7430000000000001</v>
      </c>
    </row>
    <row r="489" spans="1:10" x14ac:dyDescent="0.25">
      <c r="A489" s="2">
        <v>43313</v>
      </c>
      <c r="B489">
        <v>2</v>
      </c>
      <c r="C489" s="6">
        <v>2.4442229257329995</v>
      </c>
      <c r="D489" s="8">
        <f t="shared" si="45"/>
        <v>42.674176301846614</v>
      </c>
      <c r="E489">
        <f t="shared" si="46"/>
        <v>0.68157479438738688</v>
      </c>
      <c r="F489" s="8">
        <f t="shared" si="50"/>
        <v>1.1661445166303843</v>
      </c>
      <c r="G489">
        <f t="shared" si="44"/>
        <v>0</v>
      </c>
      <c r="H489" s="8">
        <f t="shared" si="47"/>
        <v>339.99178131884798</v>
      </c>
      <c r="I489">
        <v>0.7</v>
      </c>
      <c r="J489">
        <f t="shared" si="49"/>
        <v>1.7109560480130996</v>
      </c>
    </row>
    <row r="490" spans="1:10" x14ac:dyDescent="0.25">
      <c r="A490" s="2">
        <v>43314</v>
      </c>
      <c r="B490">
        <v>0</v>
      </c>
      <c r="C490" s="6">
        <v>3.236053408768</v>
      </c>
      <c r="D490" s="8">
        <f t="shared" si="45"/>
        <v>44.275343814074233</v>
      </c>
      <c r="E490">
        <f t="shared" si="46"/>
        <v>0.70684314236828438</v>
      </c>
      <c r="F490" s="8">
        <f t="shared" si="50"/>
        <v>1.6011675122276197</v>
      </c>
      <c r="G490">
        <f t="shared" si="44"/>
        <v>0</v>
      </c>
      <c r="H490" s="8">
        <f t="shared" si="47"/>
        <v>339.99178131884798</v>
      </c>
      <c r="I490">
        <v>0.7</v>
      </c>
      <c r="J490">
        <f t="shared" si="49"/>
        <v>2.2652373861375996</v>
      </c>
    </row>
    <row r="491" spans="1:10" x14ac:dyDescent="0.25">
      <c r="A491" s="2">
        <v>43315</v>
      </c>
      <c r="B491">
        <v>0</v>
      </c>
      <c r="C491" s="6">
        <v>2.8701737099679994</v>
      </c>
      <c r="D491" s="8">
        <f t="shared" si="45"/>
        <v>45.59799459983352</v>
      </c>
      <c r="E491">
        <f t="shared" si="46"/>
        <v>0.65832291472502324</v>
      </c>
      <c r="F491" s="8">
        <f t="shared" si="50"/>
        <v>1.3226507857592866</v>
      </c>
      <c r="G491">
        <f t="shared" si="44"/>
        <v>0</v>
      </c>
      <c r="H491" s="8">
        <f t="shared" si="47"/>
        <v>339.99178131884798</v>
      </c>
      <c r="I491">
        <v>0.7</v>
      </c>
      <c r="J491">
        <f t="shared" si="49"/>
        <v>2.0091215969775993</v>
      </c>
    </row>
    <row r="492" spans="1:10" x14ac:dyDescent="0.25">
      <c r="A492" s="16">
        <v>43316</v>
      </c>
      <c r="B492" s="17">
        <v>0</v>
      </c>
      <c r="C492" s="18">
        <v>3.2276781331250004</v>
      </c>
      <c r="D492" s="19">
        <f t="shared" si="45"/>
        <v>46.994836257149004</v>
      </c>
      <c r="E492" s="17">
        <f t="shared" si="46"/>
        <v>0.61824258788383268</v>
      </c>
      <c r="F492" s="19">
        <f t="shared" si="50"/>
        <v>1.3968416573154805</v>
      </c>
      <c r="G492" s="17">
        <f t="shared" si="44"/>
        <v>0</v>
      </c>
      <c r="H492" s="19">
        <f t="shared" si="47"/>
        <v>339.99178131884798</v>
      </c>
      <c r="I492" s="17">
        <v>0.7</v>
      </c>
      <c r="J492" s="17">
        <f t="shared" si="49"/>
        <v>2.2593746931875001</v>
      </c>
    </row>
    <row r="493" spans="1:10" x14ac:dyDescent="0.25">
      <c r="A493" s="2">
        <v>43317</v>
      </c>
      <c r="B493">
        <v>0</v>
      </c>
      <c r="C493" s="6">
        <v>3.543596478607999</v>
      </c>
      <c r="D493" s="8">
        <f t="shared" si="45"/>
        <v>48.423401163820962</v>
      </c>
      <c r="E493">
        <f t="shared" si="46"/>
        <v>0.57591405281366659</v>
      </c>
      <c r="F493" s="8">
        <f t="shared" si="50"/>
        <v>1.428564906671959</v>
      </c>
      <c r="G493">
        <f t="shared" si="44"/>
        <v>0</v>
      </c>
      <c r="H493" s="8">
        <f t="shared" si="47"/>
        <v>339.99178131884798</v>
      </c>
      <c r="I493">
        <v>0.7</v>
      </c>
      <c r="J493">
        <f t="shared" si="49"/>
        <v>2.4805175350255992</v>
      </c>
    </row>
    <row r="494" spans="1:10" x14ac:dyDescent="0.25">
      <c r="A494" s="2">
        <v>43318</v>
      </c>
      <c r="B494">
        <v>0</v>
      </c>
      <c r="C494" s="6">
        <v>3.359863535173</v>
      </c>
      <c r="D494" s="8">
        <f t="shared" si="45"/>
        <v>49.676082419924889</v>
      </c>
      <c r="E494">
        <f t="shared" si="46"/>
        <v>0.53262420715694048</v>
      </c>
      <c r="F494" s="8">
        <f t="shared" si="50"/>
        <v>1.252681256103924</v>
      </c>
      <c r="G494">
        <f t="shared" si="44"/>
        <v>0</v>
      </c>
      <c r="H494" s="8">
        <f t="shared" si="47"/>
        <v>339.99178131884798</v>
      </c>
      <c r="I494">
        <v>0.7</v>
      </c>
      <c r="J494">
        <f t="shared" si="49"/>
        <v>2.3519044746211</v>
      </c>
    </row>
    <row r="495" spans="1:10" x14ac:dyDescent="0.25">
      <c r="A495" s="2">
        <v>43319</v>
      </c>
      <c r="B495">
        <v>0</v>
      </c>
      <c r="C495" s="6">
        <v>2.7693480304530005</v>
      </c>
      <c r="D495" s="8">
        <f t="shared" si="45"/>
        <v>50.635010489614608</v>
      </c>
      <c r="E495">
        <f t="shared" si="46"/>
        <v>0.49466416909318522</v>
      </c>
      <c r="F495" s="8">
        <f t="shared" si="50"/>
        <v>0.95892806968971767</v>
      </c>
      <c r="G495">
        <f t="shared" si="44"/>
        <v>0</v>
      </c>
      <c r="H495" s="8">
        <f t="shared" si="47"/>
        <v>339.99178131884798</v>
      </c>
      <c r="I495">
        <v>0.7</v>
      </c>
      <c r="J495">
        <f t="shared" si="49"/>
        <v>1.9385436213171001</v>
      </c>
    </row>
    <row r="496" spans="1:10" x14ac:dyDescent="0.25">
      <c r="A496" s="2">
        <v>43320</v>
      </c>
      <c r="B496">
        <v>0.14000000000000001</v>
      </c>
      <c r="C496" s="6">
        <v>3.4486017291679998</v>
      </c>
      <c r="D496" s="8">
        <f t="shared" si="45"/>
        <v>51.618992628278676</v>
      </c>
      <c r="E496">
        <f t="shared" si="46"/>
        <v>0.46560574273895128</v>
      </c>
      <c r="F496" s="8">
        <f t="shared" si="50"/>
        <v>1.1239821386640687</v>
      </c>
      <c r="G496">
        <f t="shared" si="44"/>
        <v>0</v>
      </c>
      <c r="H496" s="8">
        <f t="shared" si="47"/>
        <v>339.99178131884798</v>
      </c>
      <c r="I496">
        <v>0.7</v>
      </c>
      <c r="J496">
        <f t="shared" si="49"/>
        <v>2.4140212104175998</v>
      </c>
    </row>
    <row r="497" spans="1:10" x14ac:dyDescent="0.25">
      <c r="A497" s="2">
        <v>43321</v>
      </c>
      <c r="B497">
        <v>0.08</v>
      </c>
      <c r="C497" s="6">
        <v>3.5748739826079996</v>
      </c>
      <c r="D497" s="8">
        <f t="shared" si="45"/>
        <v>52.629513912151474</v>
      </c>
      <c r="E497">
        <f t="shared" si="46"/>
        <v>0.43578810217337349</v>
      </c>
      <c r="F497" s="8">
        <f t="shared" si="50"/>
        <v>1.0905212838727965</v>
      </c>
      <c r="G497">
        <f t="shared" si="44"/>
        <v>0</v>
      </c>
      <c r="H497" s="8">
        <f t="shared" si="47"/>
        <v>339.99178131884798</v>
      </c>
      <c r="I497">
        <v>0.7</v>
      </c>
      <c r="J497">
        <f t="shared" si="49"/>
        <v>2.5024117878255994</v>
      </c>
    </row>
    <row r="498" spans="1:10" x14ac:dyDescent="0.25">
      <c r="A498" s="2">
        <v>43322</v>
      </c>
      <c r="B498">
        <v>2.77</v>
      </c>
      <c r="C498" s="6">
        <v>2.4933036440480003</v>
      </c>
      <c r="D498" s="8">
        <f t="shared" si="45"/>
        <v>50.566655644874743</v>
      </c>
      <c r="E498">
        <f t="shared" si="46"/>
        <v>0.40516624508631893</v>
      </c>
      <c r="F498" s="8">
        <f t="shared" si="50"/>
        <v>0.70714173272327485</v>
      </c>
      <c r="G498">
        <f t="shared" si="44"/>
        <v>0</v>
      </c>
      <c r="H498" s="8">
        <f t="shared" si="47"/>
        <v>339.99178131884798</v>
      </c>
      <c r="I498">
        <v>0.7</v>
      </c>
      <c r="J498">
        <f t="shared" si="49"/>
        <v>1.7453125508336</v>
      </c>
    </row>
    <row r="499" spans="1:10" x14ac:dyDescent="0.25">
      <c r="A499" s="2">
        <v>43323</v>
      </c>
      <c r="B499">
        <v>3.52</v>
      </c>
      <c r="C499" s="6">
        <v>2.9063109182880003</v>
      </c>
      <c r="D499" s="8">
        <f t="shared" si="45"/>
        <v>47.998106191647445</v>
      </c>
      <c r="E499">
        <f t="shared" si="46"/>
        <v>0.46767710167046239</v>
      </c>
      <c r="F499" s="8">
        <f t="shared" si="50"/>
        <v>0.95145054677270624</v>
      </c>
      <c r="G499">
        <f t="shared" si="44"/>
        <v>0</v>
      </c>
      <c r="H499" s="8">
        <f t="shared" si="47"/>
        <v>339.99178131884798</v>
      </c>
      <c r="I499">
        <v>0.7</v>
      </c>
      <c r="J499">
        <f t="shared" si="49"/>
        <v>2.0344176428015999</v>
      </c>
    </row>
    <row r="500" spans="1:10" x14ac:dyDescent="0.25">
      <c r="A500" s="2">
        <v>43324</v>
      </c>
      <c r="B500">
        <v>7.06</v>
      </c>
      <c r="C500" s="6">
        <v>1.2605129944479998</v>
      </c>
      <c r="D500" s="8">
        <f t="shared" si="45"/>
        <v>41.41944360828596</v>
      </c>
      <c r="E500">
        <f t="shared" si="46"/>
        <v>0.54551193358644112</v>
      </c>
      <c r="F500" s="8">
        <f t="shared" si="50"/>
        <v>0.48133741663851426</v>
      </c>
      <c r="G500">
        <f t="shared" si="44"/>
        <v>0</v>
      </c>
      <c r="H500" s="8">
        <f t="shared" si="47"/>
        <v>339.99178131884798</v>
      </c>
      <c r="I500">
        <v>0.7</v>
      </c>
      <c r="J500">
        <f t="shared" si="49"/>
        <v>0.88235909611359975</v>
      </c>
    </row>
    <row r="501" spans="1:10" x14ac:dyDescent="0.25">
      <c r="A501" s="2">
        <v>43325</v>
      </c>
      <c r="B501">
        <v>2.4300000000000002</v>
      </c>
      <c r="C501" s="6">
        <v>1.350320601488</v>
      </c>
      <c r="D501" s="8">
        <f t="shared" si="45"/>
        <v>39.693508522959846</v>
      </c>
      <c r="E501">
        <f t="shared" si="46"/>
        <v>0.74486534520345571</v>
      </c>
      <c r="F501" s="8">
        <f t="shared" si="50"/>
        <v>0.70406491467388799</v>
      </c>
      <c r="G501">
        <f t="shared" si="44"/>
        <v>0</v>
      </c>
      <c r="H501" s="8">
        <f t="shared" si="47"/>
        <v>339.99178131884798</v>
      </c>
      <c r="I501">
        <v>0.7</v>
      </c>
      <c r="J501">
        <f t="shared" si="49"/>
        <v>0.94522442104159998</v>
      </c>
    </row>
    <row r="502" spans="1:10" x14ac:dyDescent="0.25">
      <c r="A502" s="2">
        <v>43326</v>
      </c>
      <c r="B502">
        <v>0.76</v>
      </c>
      <c r="C502" s="6">
        <v>2.1201978575730003</v>
      </c>
      <c r="D502" s="8">
        <f t="shared" si="45"/>
        <v>40.116613880805851</v>
      </c>
      <c r="E502">
        <f t="shared" si="46"/>
        <v>0.79716640839515618</v>
      </c>
      <c r="F502" s="8">
        <f t="shared" si="50"/>
        <v>1.1831053578460013</v>
      </c>
      <c r="G502">
        <f t="shared" si="44"/>
        <v>0</v>
      </c>
      <c r="H502" s="8">
        <f t="shared" si="47"/>
        <v>339.99178131884798</v>
      </c>
      <c r="I502">
        <v>0.7</v>
      </c>
      <c r="J502">
        <f t="shared" si="49"/>
        <v>1.4841385003011001</v>
      </c>
    </row>
    <row r="503" spans="1:10" x14ac:dyDescent="0.25">
      <c r="A503" s="2">
        <v>43327</v>
      </c>
      <c r="B503">
        <v>1.32</v>
      </c>
      <c r="C503" s="6">
        <v>3.1686104494079999</v>
      </c>
      <c r="D503" s="8">
        <f t="shared" si="45"/>
        <v>40.536312590088833</v>
      </c>
      <c r="E503">
        <f t="shared" si="46"/>
        <v>0.78434503391497423</v>
      </c>
      <c r="F503" s="8">
        <f t="shared" si="50"/>
        <v>1.7396987092829812</v>
      </c>
      <c r="G503">
        <f t="shared" si="44"/>
        <v>0</v>
      </c>
      <c r="H503" s="8">
        <f t="shared" si="47"/>
        <v>339.99178131884798</v>
      </c>
      <c r="I503">
        <v>0.7</v>
      </c>
      <c r="J503">
        <f t="shared" si="49"/>
        <v>2.2180273145855995</v>
      </c>
    </row>
    <row r="504" spans="1:10" x14ac:dyDescent="0.25">
      <c r="A504" s="100">
        <v>43328</v>
      </c>
      <c r="B504" s="31">
        <v>0.5</v>
      </c>
      <c r="C504" s="6">
        <v>3.3680000686079996</v>
      </c>
      <c r="D504" s="11">
        <f t="shared" si="45"/>
        <v>41.855500185862027</v>
      </c>
      <c r="E504" s="31">
        <f t="shared" si="46"/>
        <v>0.77162689120942929</v>
      </c>
      <c r="F504" s="11">
        <f t="shared" si="50"/>
        <v>1.8191875957731947</v>
      </c>
      <c r="G504" s="31">
        <f t="shared" si="44"/>
        <v>0</v>
      </c>
      <c r="H504" s="11">
        <f t="shared" si="47"/>
        <v>339.99178131884798</v>
      </c>
      <c r="I504" s="31">
        <v>0.7</v>
      </c>
      <c r="J504">
        <f t="shared" si="49"/>
        <v>2.3576000480255996</v>
      </c>
    </row>
    <row r="505" spans="1:10" x14ac:dyDescent="0.25">
      <c r="A505" s="2">
        <v>43329</v>
      </c>
      <c r="B505">
        <v>0.25</v>
      </c>
      <c r="C505" s="6">
        <v>2.0261423585279998</v>
      </c>
      <c r="D505" s="8">
        <f t="shared" si="45"/>
        <v>42.643201266444677</v>
      </c>
      <c r="E505">
        <f t="shared" si="46"/>
        <v>0.73165150951933255</v>
      </c>
      <c r="F505" s="8">
        <f t="shared" si="50"/>
        <v>1.0377010805826501</v>
      </c>
      <c r="G505">
        <f t="shared" si="44"/>
        <v>0</v>
      </c>
      <c r="H505" s="8">
        <f t="shared" si="47"/>
        <v>339.99178131884798</v>
      </c>
      <c r="I505">
        <v>0.7</v>
      </c>
      <c r="J505">
        <f t="shared" si="49"/>
        <v>1.4182996509695998</v>
      </c>
    </row>
    <row r="506" spans="1:10" x14ac:dyDescent="0.25">
      <c r="A506" s="2">
        <v>43330</v>
      </c>
      <c r="B506">
        <v>13.29</v>
      </c>
      <c r="C506" s="6">
        <v>2.2027619331250001</v>
      </c>
      <c r="D506" s="8">
        <f t="shared" si="45"/>
        <v>30.444553599503969</v>
      </c>
      <c r="E506">
        <f t="shared" si="46"/>
        <v>0.7077817798047068</v>
      </c>
      <c r="F506" s="8">
        <f t="shared" si="50"/>
        <v>1.0913523330592882</v>
      </c>
      <c r="G506">
        <f t="shared" ref="G506:G549" si="51">IF(D506=0,B506-F506-D505,0)</f>
        <v>0</v>
      </c>
      <c r="H506" s="8">
        <f t="shared" si="47"/>
        <v>339.99178131884798</v>
      </c>
      <c r="I506">
        <v>0.7</v>
      </c>
      <c r="J506">
        <f t="shared" si="49"/>
        <v>1.5419333531874999</v>
      </c>
    </row>
    <row r="507" spans="1:10" x14ac:dyDescent="0.25">
      <c r="A507" s="2">
        <v>43331</v>
      </c>
      <c r="B507">
        <v>1.42</v>
      </c>
      <c r="C507" s="6">
        <v>1.6278566394130001</v>
      </c>
      <c r="D507" s="8">
        <f t="shared" si="45"/>
        <v>30.164053247093072</v>
      </c>
      <c r="E507">
        <f t="shared" si="46"/>
        <v>1</v>
      </c>
      <c r="F507" s="8">
        <f t="shared" si="50"/>
        <v>1.1394996475890999</v>
      </c>
      <c r="G507">
        <f t="shared" si="51"/>
        <v>0</v>
      </c>
      <c r="H507" s="8">
        <f t="shared" si="47"/>
        <v>339.99178131884798</v>
      </c>
      <c r="I507">
        <v>0.7</v>
      </c>
      <c r="J507">
        <f t="shared" si="49"/>
        <v>1.1394996475890999</v>
      </c>
    </row>
    <row r="508" spans="1:10" x14ac:dyDescent="0.25">
      <c r="A508" s="2">
        <v>43332</v>
      </c>
      <c r="B508">
        <v>1.49</v>
      </c>
      <c r="C508" s="6">
        <v>1.8667916970930001</v>
      </c>
      <c r="D508" s="8">
        <f t="shared" si="45"/>
        <v>29.980807435058175</v>
      </c>
      <c r="E508">
        <f t="shared" si="46"/>
        <v>1</v>
      </c>
      <c r="F508" s="8">
        <f t="shared" si="50"/>
        <v>1.3067541879650999</v>
      </c>
      <c r="G508">
        <f t="shared" si="51"/>
        <v>0</v>
      </c>
      <c r="H508" s="8">
        <f t="shared" si="47"/>
        <v>339.99178131884798</v>
      </c>
      <c r="I508">
        <v>0.7</v>
      </c>
      <c r="J508">
        <f t="shared" si="49"/>
        <v>1.3067541879650999</v>
      </c>
    </row>
    <row r="509" spans="1:10" x14ac:dyDescent="0.25">
      <c r="A509" s="2">
        <v>43333</v>
      </c>
      <c r="B509">
        <v>0.3</v>
      </c>
      <c r="C509" s="6">
        <v>1.9945247831249997</v>
      </c>
      <c r="D509" s="8">
        <f t="shared" si="45"/>
        <v>31.076974783245674</v>
      </c>
      <c r="E509">
        <f t="shared" si="46"/>
        <v>1</v>
      </c>
      <c r="F509" s="8">
        <f t="shared" si="50"/>
        <v>1.3961673481874997</v>
      </c>
      <c r="G509">
        <f t="shared" si="51"/>
        <v>0</v>
      </c>
      <c r="H509" s="8">
        <f t="shared" si="47"/>
        <v>339.99178131884798</v>
      </c>
      <c r="I509">
        <v>0.7</v>
      </c>
      <c r="J509">
        <f t="shared" si="49"/>
        <v>1.3961673481874997</v>
      </c>
    </row>
    <row r="510" spans="1:10" x14ac:dyDescent="0.25">
      <c r="A510" s="2">
        <v>43334</v>
      </c>
      <c r="B510">
        <v>0.67</v>
      </c>
      <c r="C510" s="6">
        <v>2.6379343838930001</v>
      </c>
      <c r="D510" s="8">
        <f t="shared" si="45"/>
        <v>32.253528851970771</v>
      </c>
      <c r="E510">
        <f t="shared" si="46"/>
        <v>1</v>
      </c>
      <c r="F510" s="8">
        <f t="shared" si="50"/>
        <v>1.8465540687250999</v>
      </c>
      <c r="G510">
        <f t="shared" si="51"/>
        <v>0</v>
      </c>
      <c r="H510" s="8">
        <f t="shared" si="47"/>
        <v>339.99178131884798</v>
      </c>
      <c r="I510">
        <v>0.7</v>
      </c>
      <c r="J510">
        <f t="shared" si="49"/>
        <v>1.8465540687250999</v>
      </c>
    </row>
    <row r="511" spans="1:10" x14ac:dyDescent="0.25">
      <c r="A511" s="2">
        <v>43335</v>
      </c>
      <c r="B511">
        <v>3.54</v>
      </c>
      <c r="C511" s="6">
        <v>2.2538495300000001</v>
      </c>
      <c r="D511" s="8">
        <f t="shared" si="45"/>
        <v>30.291223522970775</v>
      </c>
      <c r="E511">
        <f t="shared" si="46"/>
        <v>1</v>
      </c>
      <c r="F511" s="8">
        <f t="shared" si="50"/>
        <v>1.5776946709999999</v>
      </c>
      <c r="G511">
        <f t="shared" si="51"/>
        <v>0</v>
      </c>
      <c r="H511" s="8">
        <f t="shared" si="47"/>
        <v>339.99178131884798</v>
      </c>
      <c r="I511">
        <v>0.7</v>
      </c>
      <c r="J511">
        <f t="shared" si="49"/>
        <v>1.5776946709999999</v>
      </c>
    </row>
    <row r="512" spans="1:10" x14ac:dyDescent="0.25">
      <c r="A512" s="2">
        <v>43336</v>
      </c>
      <c r="B512">
        <v>1.52</v>
      </c>
      <c r="C512" s="6">
        <v>3.1173549413279997</v>
      </c>
      <c r="D512" s="8">
        <f t="shared" si="45"/>
        <v>30.953371981900371</v>
      </c>
      <c r="E512">
        <f t="shared" si="46"/>
        <v>1</v>
      </c>
      <c r="F512" s="8">
        <f t="shared" si="50"/>
        <v>2.1821484589295999</v>
      </c>
      <c r="G512">
        <f t="shared" si="51"/>
        <v>0</v>
      </c>
      <c r="H512" s="8">
        <f t="shared" si="47"/>
        <v>339.99178131884798</v>
      </c>
      <c r="I512">
        <v>0.7</v>
      </c>
      <c r="J512">
        <f t="shared" si="49"/>
        <v>2.1821484589295999</v>
      </c>
    </row>
    <row r="513" spans="1:10" x14ac:dyDescent="0.25">
      <c r="A513" s="2">
        <v>43337</v>
      </c>
      <c r="B513">
        <v>0.1</v>
      </c>
      <c r="C513" s="6">
        <v>3.0306085703679999</v>
      </c>
      <c r="D513" s="8">
        <f t="shared" si="45"/>
        <v>32.97479798115797</v>
      </c>
      <c r="E513">
        <f t="shared" si="46"/>
        <v>1</v>
      </c>
      <c r="F513" s="8">
        <f t="shared" si="50"/>
        <v>2.1214259992575997</v>
      </c>
      <c r="G513">
        <f t="shared" si="51"/>
        <v>0</v>
      </c>
      <c r="H513" s="8">
        <f t="shared" si="47"/>
        <v>339.99178131884798</v>
      </c>
      <c r="I513">
        <v>0.7</v>
      </c>
      <c r="J513">
        <f t="shared" si="49"/>
        <v>2.1214259992575997</v>
      </c>
    </row>
    <row r="514" spans="1:10" x14ac:dyDescent="0.25">
      <c r="A514" s="2">
        <v>43338</v>
      </c>
      <c r="B514">
        <v>1.49</v>
      </c>
      <c r="C514" s="6">
        <v>1.0007707031249999</v>
      </c>
      <c r="D514" s="8">
        <f t="shared" si="45"/>
        <v>32.18533747334547</v>
      </c>
      <c r="E514">
        <f t="shared" si="46"/>
        <v>1</v>
      </c>
      <c r="F514" s="8">
        <f t="shared" si="50"/>
        <v>0.70053949218749989</v>
      </c>
      <c r="G514">
        <f t="shared" si="51"/>
        <v>0</v>
      </c>
      <c r="H514" s="8">
        <f t="shared" si="47"/>
        <v>339.99178131884798</v>
      </c>
      <c r="I514">
        <v>0.7</v>
      </c>
      <c r="J514">
        <f t="shared" si="49"/>
        <v>0.70053949218749989</v>
      </c>
    </row>
    <row r="515" spans="1:10" x14ac:dyDescent="0.25">
      <c r="A515" s="2">
        <v>43339</v>
      </c>
      <c r="B515">
        <v>0.1</v>
      </c>
      <c r="C515" s="6">
        <v>2.1305728395679999</v>
      </c>
      <c r="D515" s="8">
        <f t="shared" si="45"/>
        <v>33.576738461043071</v>
      </c>
      <c r="E515">
        <f t="shared" si="46"/>
        <v>1</v>
      </c>
      <c r="F515" s="8">
        <f t="shared" si="50"/>
        <v>1.4914009876975998</v>
      </c>
      <c r="G515">
        <f t="shared" si="51"/>
        <v>0</v>
      </c>
      <c r="H515" s="8">
        <f t="shared" si="47"/>
        <v>339.99178131884798</v>
      </c>
      <c r="I515">
        <v>0.7</v>
      </c>
      <c r="J515">
        <f t="shared" si="49"/>
        <v>1.4914009876975998</v>
      </c>
    </row>
    <row r="516" spans="1:10" x14ac:dyDescent="0.25">
      <c r="A516" s="2">
        <v>43340</v>
      </c>
      <c r="B516">
        <v>0</v>
      </c>
      <c r="C516" s="6">
        <v>2.2130115480479997</v>
      </c>
      <c r="D516" s="8">
        <f t="shared" ref="D516:D549" si="52">MAX((D515+F516-B516),0)</f>
        <v>35.098772901884423</v>
      </c>
      <c r="E516">
        <f t="shared" ref="E516:E549" si="53">IF(D515&gt;$Q$2,1-(D515-$Q$2)/($Q$1-$Q$2),1)</f>
        <v>0.98252307693808871</v>
      </c>
      <c r="F516" s="8">
        <f t="shared" si="50"/>
        <v>1.5220344408413504</v>
      </c>
      <c r="G516">
        <f t="shared" si="51"/>
        <v>0</v>
      </c>
      <c r="H516" s="8">
        <f t="shared" ref="H516:H549" si="54">H515+G516</f>
        <v>339.99178131884798</v>
      </c>
      <c r="I516">
        <v>0.7</v>
      </c>
      <c r="J516">
        <f t="shared" ref="J516:J549" si="55">I516*C516</f>
        <v>1.5491080836335998</v>
      </c>
    </row>
    <row r="517" spans="1:10" x14ac:dyDescent="0.25">
      <c r="A517" s="2">
        <v>43341</v>
      </c>
      <c r="B517">
        <v>0.08</v>
      </c>
      <c r="C517" s="6">
        <v>3.2444131578929998</v>
      </c>
      <c r="D517" s="8">
        <f t="shared" si="52"/>
        <v>37.145422703536426</v>
      </c>
      <c r="E517">
        <f t="shared" si="53"/>
        <v>0.93640082115501744</v>
      </c>
      <c r="F517" s="8">
        <f t="shared" ref="F517:F549" si="56">E517*J517</f>
        <v>2.1266498016520035</v>
      </c>
      <c r="G517">
        <f t="shared" si="51"/>
        <v>0</v>
      </c>
      <c r="H517" s="8">
        <f t="shared" si="54"/>
        <v>339.99178131884798</v>
      </c>
      <c r="I517">
        <v>0.7</v>
      </c>
      <c r="J517">
        <f t="shared" si="55"/>
        <v>2.2710892105250995</v>
      </c>
    </row>
    <row r="518" spans="1:10" x14ac:dyDescent="0.25">
      <c r="A518" s="2">
        <v>43342</v>
      </c>
      <c r="B518">
        <v>0.08</v>
      </c>
      <c r="C518" s="6">
        <v>2.6284152007679999</v>
      </c>
      <c r="D518" s="8">
        <f t="shared" si="52"/>
        <v>38.674188361246486</v>
      </c>
      <c r="E518">
        <f t="shared" si="53"/>
        <v>0.87438113019586594</v>
      </c>
      <c r="F518" s="8">
        <f t="shared" si="56"/>
        <v>1.6087656577100622</v>
      </c>
      <c r="G518">
        <f t="shared" si="51"/>
        <v>0</v>
      </c>
      <c r="H518" s="8">
        <f t="shared" si="54"/>
        <v>339.99178131884798</v>
      </c>
      <c r="I518">
        <v>0.7</v>
      </c>
      <c r="J518">
        <f t="shared" si="55"/>
        <v>1.8398906405375999</v>
      </c>
    </row>
    <row r="519" spans="1:10" x14ac:dyDescent="0.25">
      <c r="A519" s="2">
        <v>43343</v>
      </c>
      <c r="B519">
        <v>0.19</v>
      </c>
      <c r="C519" s="6">
        <v>3.0306085703679999</v>
      </c>
      <c r="D519" s="8">
        <f t="shared" si="52"/>
        <v>40.240845550981874</v>
      </c>
      <c r="E519">
        <f t="shared" si="53"/>
        <v>0.82805489814404587</v>
      </c>
      <c r="F519" s="8">
        <f t="shared" si="56"/>
        <v>1.7566571897353824</v>
      </c>
      <c r="G519">
        <f t="shared" si="51"/>
        <v>0</v>
      </c>
      <c r="H519" s="8">
        <f t="shared" si="54"/>
        <v>339.99178131884798</v>
      </c>
      <c r="I519">
        <v>0.7</v>
      </c>
      <c r="J519">
        <f t="shared" si="55"/>
        <v>2.1214259992575997</v>
      </c>
    </row>
    <row r="520" spans="1:10" x14ac:dyDescent="0.25">
      <c r="A520" s="2">
        <v>43344</v>
      </c>
      <c r="B520">
        <v>0</v>
      </c>
      <c r="C520" s="6">
        <v>1.4397031512479999</v>
      </c>
      <c r="D520" s="8">
        <f t="shared" si="52"/>
        <v>41.027508432303534</v>
      </c>
      <c r="E520">
        <f t="shared" si="53"/>
        <v>0.78058043784903419</v>
      </c>
      <c r="F520" s="8">
        <f t="shared" si="56"/>
        <v>0.78666288132165851</v>
      </c>
      <c r="G520">
        <f t="shared" si="51"/>
        <v>0</v>
      </c>
      <c r="H520" s="8">
        <f t="shared" si="54"/>
        <v>339.99178131884798</v>
      </c>
      <c r="I520">
        <v>0.7</v>
      </c>
      <c r="J520">
        <f t="shared" si="55"/>
        <v>1.0077922058735997</v>
      </c>
    </row>
    <row r="521" spans="1:10" x14ac:dyDescent="0.25">
      <c r="A521" s="2">
        <v>43345</v>
      </c>
      <c r="B521">
        <v>7.8</v>
      </c>
      <c r="C521" s="6">
        <v>1.9415436799999999</v>
      </c>
      <c r="D521" s="8">
        <f t="shared" si="52"/>
        <v>34.255982014848385</v>
      </c>
      <c r="E521">
        <f t="shared" si="53"/>
        <v>0.75674216871807465</v>
      </c>
      <c r="F521" s="8">
        <f t="shared" si="56"/>
        <v>1.0284735825448499</v>
      </c>
      <c r="G521">
        <f t="shared" si="51"/>
        <v>0</v>
      </c>
      <c r="H521" s="8">
        <f t="shared" si="54"/>
        <v>339.99178131884798</v>
      </c>
      <c r="I521">
        <v>0.7</v>
      </c>
      <c r="J521">
        <f t="shared" si="55"/>
        <v>1.3590805759999998</v>
      </c>
    </row>
    <row r="522" spans="1:10" x14ac:dyDescent="0.25">
      <c r="A522" s="2">
        <v>43346</v>
      </c>
      <c r="B522">
        <v>7.8</v>
      </c>
      <c r="C522" s="6">
        <v>0.87624161484799989</v>
      </c>
      <c r="D522" s="8">
        <f t="shared" si="52"/>
        <v>27.04600627868933</v>
      </c>
      <c r="E522">
        <f t="shared" si="53"/>
        <v>0.96193993894398833</v>
      </c>
      <c r="F522" s="8">
        <f t="shared" si="56"/>
        <v>0.59002426384094664</v>
      </c>
      <c r="G522">
        <f t="shared" si="51"/>
        <v>0</v>
      </c>
      <c r="H522" s="8">
        <f t="shared" si="54"/>
        <v>339.99178131884798</v>
      </c>
      <c r="I522">
        <v>0.7</v>
      </c>
      <c r="J522">
        <f t="shared" si="55"/>
        <v>0.61336913039359986</v>
      </c>
    </row>
    <row r="523" spans="1:10" x14ac:dyDescent="0.25">
      <c r="A523" s="2">
        <v>43347</v>
      </c>
      <c r="B523">
        <v>0</v>
      </c>
      <c r="C523" s="6">
        <v>1.973374644533</v>
      </c>
      <c r="D523" s="8">
        <f t="shared" si="52"/>
        <v>28.427368529862431</v>
      </c>
      <c r="E523">
        <f t="shared" si="53"/>
        <v>1</v>
      </c>
      <c r="F523" s="8">
        <f t="shared" si="56"/>
        <v>1.3813622511730999</v>
      </c>
      <c r="G523">
        <f t="shared" si="51"/>
        <v>0</v>
      </c>
      <c r="H523" s="8">
        <f t="shared" si="54"/>
        <v>339.99178131884798</v>
      </c>
      <c r="I523">
        <v>0.7</v>
      </c>
      <c r="J523">
        <f t="shared" si="55"/>
        <v>1.3813622511730999</v>
      </c>
    </row>
    <row r="524" spans="1:10" x14ac:dyDescent="0.25">
      <c r="A524" s="2">
        <v>43348</v>
      </c>
      <c r="B524">
        <v>0</v>
      </c>
      <c r="C524" s="6">
        <v>2.5901623521279999</v>
      </c>
      <c r="D524" s="8">
        <f t="shared" si="52"/>
        <v>30.240482176352032</v>
      </c>
      <c r="E524">
        <f t="shared" si="53"/>
        <v>1</v>
      </c>
      <c r="F524" s="8">
        <f t="shared" si="56"/>
        <v>1.8131136464895998</v>
      </c>
      <c r="G524">
        <f t="shared" si="51"/>
        <v>0</v>
      </c>
      <c r="H524" s="8">
        <f t="shared" si="54"/>
        <v>339.99178131884798</v>
      </c>
      <c r="I524">
        <v>0.7</v>
      </c>
      <c r="J524">
        <f t="shared" si="55"/>
        <v>1.8131136464895998</v>
      </c>
    </row>
    <row r="525" spans="1:10" x14ac:dyDescent="0.25">
      <c r="A525" s="2">
        <v>43349</v>
      </c>
      <c r="B525">
        <v>8.8000000000000007</v>
      </c>
      <c r="C525" s="6">
        <v>2.2640185897329994</v>
      </c>
      <c r="D525" s="8">
        <f t="shared" si="52"/>
        <v>23.025295189165131</v>
      </c>
      <c r="E525">
        <f t="shared" si="53"/>
        <v>1</v>
      </c>
      <c r="F525" s="8">
        <f t="shared" si="56"/>
        <v>1.5848130128130995</v>
      </c>
      <c r="G525">
        <f t="shared" si="51"/>
        <v>0</v>
      </c>
      <c r="H525" s="8">
        <f t="shared" si="54"/>
        <v>339.99178131884798</v>
      </c>
      <c r="I525">
        <v>0.7</v>
      </c>
      <c r="J525">
        <f t="shared" si="55"/>
        <v>1.5848130128130995</v>
      </c>
    </row>
    <row r="526" spans="1:10" x14ac:dyDescent="0.25">
      <c r="A526" s="2">
        <v>43350</v>
      </c>
      <c r="B526">
        <v>3.4</v>
      </c>
      <c r="C526" s="6">
        <v>1.693579372933</v>
      </c>
      <c r="D526" s="8">
        <f t="shared" si="52"/>
        <v>20.810800750218235</v>
      </c>
      <c r="E526">
        <f t="shared" si="53"/>
        <v>1</v>
      </c>
      <c r="F526" s="8">
        <f t="shared" si="56"/>
        <v>1.1855055610531</v>
      </c>
      <c r="G526">
        <f t="shared" si="51"/>
        <v>0</v>
      </c>
      <c r="H526" s="8">
        <f t="shared" si="54"/>
        <v>339.99178131884798</v>
      </c>
      <c r="I526">
        <v>0.7</v>
      </c>
      <c r="J526">
        <f t="shared" si="55"/>
        <v>1.1855055610531</v>
      </c>
    </row>
    <row r="527" spans="1:10" x14ac:dyDescent="0.25">
      <c r="A527" s="2">
        <v>43351</v>
      </c>
      <c r="B527">
        <v>0.4</v>
      </c>
      <c r="C527" s="6">
        <v>1.8453143364529998</v>
      </c>
      <c r="D527" s="8">
        <f t="shared" si="52"/>
        <v>21.702520785735334</v>
      </c>
      <c r="E527">
        <f t="shared" si="53"/>
        <v>1</v>
      </c>
      <c r="F527" s="8">
        <f t="shared" si="56"/>
        <v>1.2917200355170997</v>
      </c>
      <c r="G527">
        <f t="shared" si="51"/>
        <v>0</v>
      </c>
      <c r="H527" s="8">
        <f t="shared" si="54"/>
        <v>339.99178131884798</v>
      </c>
      <c r="I527">
        <v>0.7</v>
      </c>
      <c r="J527">
        <f t="shared" si="55"/>
        <v>1.2917200355170997</v>
      </c>
    </row>
    <row r="528" spans="1:10" x14ac:dyDescent="0.25">
      <c r="A528" s="2">
        <v>43352</v>
      </c>
      <c r="B528">
        <v>0.6</v>
      </c>
      <c r="C528" s="6">
        <v>2.2843077612529998</v>
      </c>
      <c r="D528" s="8">
        <f t="shared" si="52"/>
        <v>22.701536218612432</v>
      </c>
      <c r="E528">
        <f t="shared" si="53"/>
        <v>1</v>
      </c>
      <c r="F528" s="8">
        <f t="shared" si="56"/>
        <v>1.5990154328770998</v>
      </c>
      <c r="G528">
        <f t="shared" si="51"/>
        <v>0</v>
      </c>
      <c r="H528" s="8">
        <f t="shared" si="54"/>
        <v>339.99178131884798</v>
      </c>
      <c r="I528">
        <v>0.7</v>
      </c>
      <c r="J528">
        <f t="shared" si="55"/>
        <v>1.5990154328770998</v>
      </c>
    </row>
    <row r="529" spans="1:10" x14ac:dyDescent="0.25">
      <c r="A529" s="2">
        <v>43353</v>
      </c>
      <c r="B529">
        <v>8.4</v>
      </c>
      <c r="C529" s="6">
        <v>2.1305728395679999</v>
      </c>
      <c r="D529" s="8">
        <f t="shared" si="52"/>
        <v>15.792937206310031</v>
      </c>
      <c r="E529">
        <f t="shared" si="53"/>
        <v>1</v>
      </c>
      <c r="F529" s="8">
        <f t="shared" si="56"/>
        <v>1.4914009876975998</v>
      </c>
      <c r="G529">
        <f t="shared" si="51"/>
        <v>0</v>
      </c>
      <c r="H529" s="8">
        <f t="shared" si="54"/>
        <v>339.99178131884798</v>
      </c>
      <c r="I529">
        <v>0.7</v>
      </c>
      <c r="J529">
        <f t="shared" si="55"/>
        <v>1.4914009876975998</v>
      </c>
    </row>
    <row r="530" spans="1:10" x14ac:dyDescent="0.25">
      <c r="A530" s="2">
        <v>43354</v>
      </c>
      <c r="B530">
        <v>0</v>
      </c>
      <c r="C530" s="6">
        <v>2.5225444126129992</v>
      </c>
      <c r="D530" s="8">
        <f t="shared" si="52"/>
        <v>17.55871829513913</v>
      </c>
      <c r="E530">
        <f t="shared" si="53"/>
        <v>1</v>
      </c>
      <c r="F530" s="8">
        <f t="shared" si="56"/>
        <v>1.7657810888290992</v>
      </c>
      <c r="G530">
        <f t="shared" si="51"/>
        <v>0</v>
      </c>
      <c r="H530" s="8">
        <f t="shared" si="54"/>
        <v>339.99178131884798</v>
      </c>
      <c r="I530">
        <v>0.7</v>
      </c>
      <c r="J530">
        <f t="shared" si="55"/>
        <v>1.7657810888290992</v>
      </c>
    </row>
    <row r="531" spans="1:10" x14ac:dyDescent="0.25">
      <c r="A531" s="2">
        <v>43355</v>
      </c>
      <c r="B531">
        <v>0</v>
      </c>
      <c r="C531" s="6">
        <v>2.7507868073329997</v>
      </c>
      <c r="D531" s="8">
        <f t="shared" si="52"/>
        <v>19.484269060272229</v>
      </c>
      <c r="E531">
        <f t="shared" si="53"/>
        <v>1</v>
      </c>
      <c r="F531" s="8">
        <f t="shared" si="56"/>
        <v>1.9255507651330996</v>
      </c>
      <c r="G531">
        <f t="shared" si="51"/>
        <v>0</v>
      </c>
      <c r="H531" s="8">
        <f t="shared" si="54"/>
        <v>339.99178131884798</v>
      </c>
      <c r="I531">
        <v>0.7</v>
      </c>
      <c r="J531">
        <f t="shared" si="55"/>
        <v>1.9255507651330996</v>
      </c>
    </row>
    <row r="532" spans="1:10" x14ac:dyDescent="0.25">
      <c r="A532" s="2">
        <v>43356</v>
      </c>
      <c r="B532">
        <v>0</v>
      </c>
      <c r="C532" s="6">
        <v>1.8882165831249997</v>
      </c>
      <c r="D532" s="8">
        <f t="shared" si="52"/>
        <v>20.80602066845973</v>
      </c>
      <c r="E532">
        <f t="shared" si="53"/>
        <v>1</v>
      </c>
      <c r="F532" s="8">
        <f t="shared" si="56"/>
        <v>1.3217516081874998</v>
      </c>
      <c r="G532">
        <f t="shared" si="51"/>
        <v>0</v>
      </c>
      <c r="H532" s="8">
        <f t="shared" si="54"/>
        <v>339.99178131884798</v>
      </c>
      <c r="I532">
        <v>0.7</v>
      </c>
      <c r="J532">
        <f t="shared" si="55"/>
        <v>1.3217516081874998</v>
      </c>
    </row>
    <row r="533" spans="1:10" x14ac:dyDescent="0.25">
      <c r="A533" s="2">
        <v>43357</v>
      </c>
      <c r="B533">
        <v>0</v>
      </c>
      <c r="C533" s="6">
        <v>1.7480407102879998</v>
      </c>
      <c r="D533" s="8">
        <f t="shared" si="52"/>
        <v>22.029649165661329</v>
      </c>
      <c r="E533">
        <f t="shared" si="53"/>
        <v>1</v>
      </c>
      <c r="F533" s="8">
        <f t="shared" si="56"/>
        <v>1.2236284972015998</v>
      </c>
      <c r="G533">
        <f t="shared" si="51"/>
        <v>0</v>
      </c>
      <c r="H533" s="8">
        <f t="shared" si="54"/>
        <v>339.99178131884798</v>
      </c>
      <c r="I533">
        <v>0.7</v>
      </c>
      <c r="J533">
        <f t="shared" si="55"/>
        <v>1.2236284972015998</v>
      </c>
    </row>
    <row r="534" spans="1:10" x14ac:dyDescent="0.25">
      <c r="A534" s="2">
        <v>43358</v>
      </c>
      <c r="B534">
        <v>0</v>
      </c>
      <c r="C534" s="6">
        <v>1.6278566394130001</v>
      </c>
      <c r="D534" s="8">
        <f t="shared" si="52"/>
        <v>23.16914881325043</v>
      </c>
      <c r="E534">
        <f t="shared" si="53"/>
        <v>1</v>
      </c>
      <c r="F534" s="8">
        <f t="shared" si="56"/>
        <v>1.1394996475890999</v>
      </c>
      <c r="G534">
        <f t="shared" si="51"/>
        <v>0</v>
      </c>
      <c r="H534" s="8">
        <f t="shared" si="54"/>
        <v>339.99178131884798</v>
      </c>
      <c r="I534">
        <v>0.7</v>
      </c>
      <c r="J534">
        <f t="shared" si="55"/>
        <v>1.1394996475890999</v>
      </c>
    </row>
    <row r="535" spans="1:10" x14ac:dyDescent="0.25">
      <c r="A535" s="2">
        <v>43359</v>
      </c>
      <c r="B535">
        <v>0</v>
      </c>
      <c r="C535" s="6">
        <v>1.973374644533</v>
      </c>
      <c r="D535" s="8">
        <f t="shared" si="52"/>
        <v>24.550511064423532</v>
      </c>
      <c r="E535">
        <f t="shared" si="53"/>
        <v>1</v>
      </c>
      <c r="F535" s="8">
        <f t="shared" si="56"/>
        <v>1.3813622511730999</v>
      </c>
      <c r="G535">
        <f t="shared" si="51"/>
        <v>0</v>
      </c>
      <c r="H535" s="8">
        <f t="shared" si="54"/>
        <v>339.99178131884798</v>
      </c>
      <c r="I535">
        <v>0.7</v>
      </c>
      <c r="J535">
        <f t="shared" si="55"/>
        <v>1.3813622511730999</v>
      </c>
    </row>
    <row r="536" spans="1:10" x14ac:dyDescent="0.25">
      <c r="A536" s="2">
        <v>43360</v>
      </c>
      <c r="B536">
        <v>0</v>
      </c>
      <c r="C536" s="6">
        <v>1.3615184216530001</v>
      </c>
      <c r="D536" s="8">
        <f t="shared" si="52"/>
        <v>25.503573959580631</v>
      </c>
      <c r="E536">
        <f t="shared" si="53"/>
        <v>1</v>
      </c>
      <c r="F536" s="8">
        <f t="shared" si="56"/>
        <v>0.95306289515709997</v>
      </c>
      <c r="G536">
        <f t="shared" si="51"/>
        <v>0</v>
      </c>
      <c r="H536" s="8">
        <f t="shared" si="54"/>
        <v>339.99178131884798</v>
      </c>
      <c r="I536">
        <v>0.7</v>
      </c>
      <c r="J536">
        <f t="shared" si="55"/>
        <v>0.95306289515709997</v>
      </c>
    </row>
    <row r="537" spans="1:10" x14ac:dyDescent="0.25">
      <c r="A537" s="2">
        <v>43361</v>
      </c>
      <c r="B537">
        <v>0</v>
      </c>
      <c r="C537" s="6">
        <v>2.2027619331250001</v>
      </c>
      <c r="D537" s="8">
        <f t="shared" si="52"/>
        <v>27.04550731276813</v>
      </c>
      <c r="E537">
        <f t="shared" si="53"/>
        <v>1</v>
      </c>
      <c r="F537" s="8">
        <f t="shared" si="56"/>
        <v>1.5419333531874999</v>
      </c>
      <c r="G537">
        <f t="shared" si="51"/>
        <v>0</v>
      </c>
      <c r="H537" s="8">
        <f t="shared" si="54"/>
        <v>339.99178131884798</v>
      </c>
      <c r="I537">
        <v>0.7</v>
      </c>
      <c r="J537">
        <f t="shared" si="55"/>
        <v>1.5419333531874999</v>
      </c>
    </row>
    <row r="538" spans="1:10" x14ac:dyDescent="0.25">
      <c r="A538" s="16">
        <v>43362</v>
      </c>
      <c r="B538" s="17">
        <v>0</v>
      </c>
      <c r="C538" s="18">
        <v>2.1924964014079995</v>
      </c>
      <c r="D538" s="19">
        <f t="shared" si="52"/>
        <v>28.580254793753731</v>
      </c>
      <c r="E538" s="17">
        <f t="shared" si="53"/>
        <v>1</v>
      </c>
      <c r="F538" s="19">
        <f t="shared" si="56"/>
        <v>1.5347474809855997</v>
      </c>
      <c r="G538" s="17">
        <f t="shared" si="51"/>
        <v>0</v>
      </c>
      <c r="H538" s="19">
        <f t="shared" si="54"/>
        <v>339.99178131884798</v>
      </c>
      <c r="I538" s="17">
        <v>0.7</v>
      </c>
      <c r="J538">
        <f t="shared" si="55"/>
        <v>1.5347474809855997</v>
      </c>
    </row>
    <row r="539" spans="1:10" x14ac:dyDescent="0.25">
      <c r="A539" s="2">
        <v>43363</v>
      </c>
      <c r="B539">
        <v>0</v>
      </c>
      <c r="C539" s="6">
        <v>2.161604989013</v>
      </c>
      <c r="D539" s="8">
        <f t="shared" si="52"/>
        <v>30.09337828606283</v>
      </c>
      <c r="E539">
        <f t="shared" si="53"/>
        <v>1</v>
      </c>
      <c r="F539" s="8">
        <f t="shared" si="56"/>
        <v>1.5131234923090999</v>
      </c>
      <c r="G539">
        <f t="shared" si="51"/>
        <v>0</v>
      </c>
      <c r="H539" s="8">
        <f t="shared" si="54"/>
        <v>339.99178131884798</v>
      </c>
      <c r="I539">
        <v>0.7</v>
      </c>
      <c r="J539">
        <f t="shared" si="55"/>
        <v>1.5131234923090999</v>
      </c>
    </row>
    <row r="540" spans="1:10" x14ac:dyDescent="0.25">
      <c r="A540" s="2">
        <v>43364</v>
      </c>
      <c r="B540">
        <v>0</v>
      </c>
      <c r="C540" s="6">
        <v>2.1512764800000004</v>
      </c>
      <c r="D540" s="8">
        <f t="shared" si="52"/>
        <v>31.599271822062828</v>
      </c>
      <c r="E540">
        <f t="shared" si="53"/>
        <v>1</v>
      </c>
      <c r="F540" s="8">
        <f t="shared" si="56"/>
        <v>1.5058935360000001</v>
      </c>
      <c r="G540">
        <f t="shared" si="51"/>
        <v>0</v>
      </c>
      <c r="H540" s="8">
        <f t="shared" si="54"/>
        <v>339.99178131884798</v>
      </c>
      <c r="I540">
        <v>0.7</v>
      </c>
      <c r="J540">
        <f t="shared" si="55"/>
        <v>1.5058935360000001</v>
      </c>
    </row>
    <row r="541" spans="1:10" x14ac:dyDescent="0.25">
      <c r="A541" s="2">
        <v>43365</v>
      </c>
      <c r="B541">
        <v>0</v>
      </c>
      <c r="C541" s="6">
        <v>2.1201978575730003</v>
      </c>
      <c r="D541" s="8">
        <f t="shared" si="52"/>
        <v>33.083410322363932</v>
      </c>
      <c r="E541">
        <f t="shared" si="53"/>
        <v>1</v>
      </c>
      <c r="F541" s="8">
        <f t="shared" si="56"/>
        <v>1.4841385003011001</v>
      </c>
      <c r="G541">
        <f t="shared" si="51"/>
        <v>0</v>
      </c>
      <c r="H541" s="8">
        <f t="shared" si="54"/>
        <v>339.99178131884798</v>
      </c>
      <c r="I541">
        <v>0.7</v>
      </c>
      <c r="J541">
        <f t="shared" si="55"/>
        <v>1.4841385003011001</v>
      </c>
    </row>
    <row r="542" spans="1:10" x14ac:dyDescent="0.25">
      <c r="A542" s="2">
        <v>43366</v>
      </c>
      <c r="B542">
        <v>0</v>
      </c>
      <c r="C542" s="6">
        <v>1.8345562499999999</v>
      </c>
      <c r="D542" s="8">
        <f t="shared" si="52"/>
        <v>34.36435379888681</v>
      </c>
      <c r="E542">
        <f t="shared" si="53"/>
        <v>0.99747241447382029</v>
      </c>
      <c r="F542" s="8">
        <f t="shared" si="56"/>
        <v>1.280943476522876</v>
      </c>
      <c r="G542">
        <f t="shared" si="51"/>
        <v>0</v>
      </c>
      <c r="H542" s="8">
        <f t="shared" si="54"/>
        <v>339.99178131884798</v>
      </c>
      <c r="I542">
        <v>0.7</v>
      </c>
      <c r="J542">
        <f t="shared" si="55"/>
        <v>1.2841893749999997</v>
      </c>
    </row>
    <row r="543" spans="1:10" x14ac:dyDescent="0.25">
      <c r="A543" s="2">
        <v>43367</v>
      </c>
      <c r="B543">
        <v>0</v>
      </c>
      <c r="C543" s="6">
        <v>2.1098075361279998</v>
      </c>
      <c r="D543" s="8">
        <f t="shared" si="52"/>
        <v>35.780159475728368</v>
      </c>
      <c r="E543">
        <f t="shared" si="53"/>
        <v>0.95865594548827848</v>
      </c>
      <c r="F543" s="8">
        <f t="shared" si="56"/>
        <v>1.4158056768415579</v>
      </c>
      <c r="G543">
        <f t="shared" si="51"/>
        <v>0</v>
      </c>
      <c r="H543" s="8">
        <f t="shared" si="54"/>
        <v>339.99178131884798</v>
      </c>
      <c r="I543">
        <v>0.7</v>
      </c>
      <c r="J543">
        <f t="shared" si="55"/>
        <v>1.4768652752895997</v>
      </c>
    </row>
    <row r="544" spans="1:10" x14ac:dyDescent="0.25">
      <c r="A544" s="2">
        <v>43368</v>
      </c>
      <c r="B544">
        <v>0</v>
      </c>
      <c r="C544" s="6">
        <v>1.3838934509329999</v>
      </c>
      <c r="D544" s="8">
        <f t="shared" si="52"/>
        <v>36.667272432481262</v>
      </c>
      <c r="E544">
        <f t="shared" si="53"/>
        <v>0.91575274315974642</v>
      </c>
      <c r="F544" s="8">
        <f t="shared" si="56"/>
        <v>0.88711295675289181</v>
      </c>
      <c r="G544">
        <f t="shared" si="51"/>
        <v>0</v>
      </c>
      <c r="H544" s="8">
        <f t="shared" si="54"/>
        <v>339.99178131884798</v>
      </c>
      <c r="I544">
        <v>0.7</v>
      </c>
      <c r="J544">
        <f t="shared" si="55"/>
        <v>0.96872541565309989</v>
      </c>
    </row>
    <row r="545" spans="1:18" x14ac:dyDescent="0.25">
      <c r="A545" s="2">
        <v>43369</v>
      </c>
      <c r="B545">
        <v>0.2</v>
      </c>
      <c r="C545" s="6">
        <v>1.7262908799999996</v>
      </c>
      <c r="D545" s="8">
        <f t="shared" si="52"/>
        <v>37.5413867979277</v>
      </c>
      <c r="E545">
        <f t="shared" si="53"/>
        <v>0.88887053234905267</v>
      </c>
      <c r="F545" s="8">
        <f t="shared" si="56"/>
        <v>1.0741143654464398</v>
      </c>
      <c r="G545">
        <f t="shared" si="51"/>
        <v>0</v>
      </c>
      <c r="H545" s="8">
        <f t="shared" si="54"/>
        <v>339.99178131884798</v>
      </c>
      <c r="I545">
        <v>0.7</v>
      </c>
      <c r="J545">
        <f t="shared" si="55"/>
        <v>1.2084036159999996</v>
      </c>
    </row>
    <row r="546" spans="1:18" x14ac:dyDescent="0.25">
      <c r="A546" s="2">
        <v>43370</v>
      </c>
      <c r="B546">
        <v>0</v>
      </c>
      <c r="C546" s="6">
        <v>1.7153984875729997</v>
      </c>
      <c r="D546" s="8">
        <f t="shared" si="52"/>
        <v>38.576917204948366</v>
      </c>
      <c r="E546">
        <f t="shared" si="53"/>
        <v>0.86238221824461514</v>
      </c>
      <c r="F546" s="8">
        <f t="shared" si="56"/>
        <v>1.0355304070206628</v>
      </c>
      <c r="G546">
        <f t="shared" si="51"/>
        <v>0</v>
      </c>
      <c r="H546" s="8">
        <f t="shared" si="54"/>
        <v>339.99178131884798</v>
      </c>
      <c r="I546">
        <v>0.7</v>
      </c>
      <c r="J546">
        <f t="shared" si="55"/>
        <v>1.2007789413010996</v>
      </c>
    </row>
    <row r="547" spans="1:18" x14ac:dyDescent="0.25">
      <c r="A547" s="2">
        <v>43371</v>
      </c>
      <c r="B547">
        <v>7.6</v>
      </c>
      <c r="C547" s="6">
        <v>1.9521679743729998</v>
      </c>
      <c r="D547" s="8">
        <f t="shared" si="52"/>
        <v>32.11249674415307</v>
      </c>
      <c r="E547">
        <f t="shared" si="53"/>
        <v>0.83100250894095862</v>
      </c>
      <c r="F547" s="8">
        <f t="shared" si="56"/>
        <v>1.1355795392047061</v>
      </c>
      <c r="G547">
        <f t="shared" si="51"/>
        <v>0</v>
      </c>
      <c r="H547" s="8">
        <f t="shared" si="54"/>
        <v>339.99178131884798</v>
      </c>
      <c r="I547">
        <v>0.7</v>
      </c>
      <c r="J547">
        <f t="shared" si="55"/>
        <v>1.3665175820610997</v>
      </c>
    </row>
    <row r="548" spans="1:18" ht="15.75" x14ac:dyDescent="0.25">
      <c r="A548" s="2">
        <v>43372</v>
      </c>
      <c r="B548">
        <v>0</v>
      </c>
      <c r="C548" s="6">
        <v>1.973374644533</v>
      </c>
      <c r="D548" s="8">
        <f t="shared" si="52"/>
        <v>33.493858995326171</v>
      </c>
      <c r="E548">
        <f t="shared" si="53"/>
        <v>1</v>
      </c>
      <c r="F548" s="8">
        <f t="shared" si="56"/>
        <v>1.3813622511730999</v>
      </c>
      <c r="G548">
        <f t="shared" si="51"/>
        <v>0</v>
      </c>
      <c r="H548" s="8">
        <f t="shared" si="54"/>
        <v>339.99178131884798</v>
      </c>
      <c r="I548">
        <v>0.7</v>
      </c>
      <c r="J548">
        <f t="shared" si="55"/>
        <v>1.3813622511730999</v>
      </c>
      <c r="K548" s="107"/>
      <c r="L548" s="107"/>
      <c r="M548" s="107"/>
      <c r="N548" s="107"/>
      <c r="O548" s="107"/>
      <c r="P548" s="107"/>
      <c r="Q548" s="107"/>
      <c r="R548" s="107"/>
    </row>
    <row r="549" spans="1:18" ht="15.75" x14ac:dyDescent="0.25">
      <c r="A549" s="12">
        <v>43373</v>
      </c>
      <c r="B549" s="13">
        <v>0.4</v>
      </c>
      <c r="C549" s="14">
        <v>1.7153984875729997</v>
      </c>
      <c r="D549" s="15">
        <f t="shared" si="52"/>
        <v>34.276667770519403</v>
      </c>
      <c r="E549" s="13">
        <f t="shared" si="53"/>
        <v>0.98503457589920695</v>
      </c>
      <c r="F549" s="15">
        <f t="shared" si="56"/>
        <v>1.1828087751932275</v>
      </c>
      <c r="G549" s="13">
        <f t="shared" si="51"/>
        <v>0</v>
      </c>
      <c r="H549" s="15">
        <f t="shared" si="54"/>
        <v>339.99178131884798</v>
      </c>
      <c r="I549" s="32">
        <v>0.7</v>
      </c>
      <c r="J549" s="13">
        <f t="shared" si="55"/>
        <v>1.2007789413010996</v>
      </c>
      <c r="K549" s="127"/>
      <c r="L549" s="127"/>
      <c r="M549" s="127"/>
      <c r="N549" s="127"/>
      <c r="O549" s="127"/>
      <c r="P549" s="127"/>
      <c r="Q549" s="107"/>
      <c r="R549" s="107"/>
    </row>
  </sheetData>
  <mergeCells count="4">
    <mergeCell ref="K184:M184"/>
    <mergeCell ref="N184:P184"/>
    <mergeCell ref="K549:M549"/>
    <mergeCell ref="N549:P549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7"/>
  <sheetViews>
    <sheetView topLeftCell="A166" workbookViewId="0">
      <selection activeCell="M186" sqref="M186"/>
    </sheetView>
  </sheetViews>
  <sheetFormatPr defaultRowHeight="15" x14ac:dyDescent="0.25"/>
  <cols>
    <col min="1" max="1" width="10.7109375" bestFit="1" customWidth="1"/>
    <col min="8" max="8" width="14" bestFit="1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I1" s="5" t="s">
        <v>10</v>
      </c>
      <c r="J1" s="5" t="s">
        <v>11</v>
      </c>
      <c r="P1" s="3" t="s">
        <v>8</v>
      </c>
      <c r="Q1" s="3">
        <v>63</v>
      </c>
    </row>
    <row r="2" spans="1:17" ht="15.75" thickTop="1" x14ac:dyDescent="0.25">
      <c r="A2" s="2">
        <v>42826</v>
      </c>
      <c r="B2">
        <v>3.58</v>
      </c>
      <c r="C2" s="6">
        <v>1.7153984875729997</v>
      </c>
      <c r="D2">
        <v>0</v>
      </c>
      <c r="I2">
        <v>0.7</v>
      </c>
      <c r="J2">
        <f>I2*C2</f>
        <v>1.2007789413010996</v>
      </c>
      <c r="P2" t="s">
        <v>9</v>
      </c>
      <c r="Q2">
        <v>31</v>
      </c>
    </row>
    <row r="3" spans="1:17" x14ac:dyDescent="0.25">
      <c r="A3" s="2">
        <v>42827</v>
      </c>
      <c r="B3">
        <v>0.01</v>
      </c>
      <c r="C3" s="6">
        <v>2.5901623521279999</v>
      </c>
      <c r="D3" s="8">
        <f>MAX((D2+F3-B3),0)</f>
        <v>1.8031136464895998</v>
      </c>
      <c r="E3">
        <f>IF(D2&gt;$Q$2,1-(D2-$Q$2)/($Q$1-$Q$2),1)</f>
        <v>1</v>
      </c>
      <c r="F3" s="8">
        <f>E3*J3</f>
        <v>1.8131136464895998</v>
      </c>
      <c r="G3">
        <f>IF(D3=0,B3-F3-D2,0)</f>
        <v>0</v>
      </c>
      <c r="H3">
        <f>H2+G3</f>
        <v>0</v>
      </c>
      <c r="I3">
        <v>0.7</v>
      </c>
      <c r="J3">
        <f>I3*C3</f>
        <v>1.8131136464895998</v>
      </c>
    </row>
    <row r="4" spans="1:17" x14ac:dyDescent="0.25">
      <c r="A4" s="2">
        <v>42828</v>
      </c>
      <c r="B4">
        <v>0.38</v>
      </c>
      <c r="C4" s="6">
        <v>2.223245179733</v>
      </c>
      <c r="D4" s="8">
        <f t="shared" ref="D4:D67" si="0">MAX((D3+F4-B4),0)</f>
        <v>2.9793852723027001</v>
      </c>
      <c r="E4">
        <f t="shared" ref="E4:E67" si="1">IF(D3&gt;$Q$2,1-(D3-$Q$2)/($Q$1-$Q$2),1)</f>
        <v>1</v>
      </c>
      <c r="F4" s="8">
        <f>E4*J4</f>
        <v>1.5562716258131</v>
      </c>
      <c r="G4">
        <f t="shared" ref="G4:G67" si="2">IF(D4=0,B4-F4-D3,0)</f>
        <v>0</v>
      </c>
      <c r="H4">
        <f t="shared" ref="H4:H67" si="3">H3+G4</f>
        <v>0</v>
      </c>
      <c r="I4">
        <v>0.7</v>
      </c>
      <c r="J4">
        <f t="shared" ref="J4:J67" si="4">I4*C4</f>
        <v>1.5562716258131</v>
      </c>
    </row>
    <row r="5" spans="1:17" x14ac:dyDescent="0.25">
      <c r="A5" s="2">
        <v>42829</v>
      </c>
      <c r="B5">
        <v>0.22</v>
      </c>
      <c r="C5" s="6">
        <v>2.9688813331249997</v>
      </c>
      <c r="D5" s="8">
        <f t="shared" si="0"/>
        <v>4.8376022054902004</v>
      </c>
      <c r="E5">
        <f t="shared" si="1"/>
        <v>1</v>
      </c>
      <c r="F5" s="8">
        <f t="shared" ref="F5:F68" si="5">E5*J5</f>
        <v>2.0782169331874996</v>
      </c>
      <c r="G5">
        <f t="shared" si="2"/>
        <v>0</v>
      </c>
      <c r="H5">
        <f t="shared" si="3"/>
        <v>0</v>
      </c>
      <c r="I5">
        <v>0.7</v>
      </c>
      <c r="J5">
        <f t="shared" si="4"/>
        <v>2.0782169331874996</v>
      </c>
    </row>
    <row r="6" spans="1:17" x14ac:dyDescent="0.25">
      <c r="A6" s="2">
        <v>42830</v>
      </c>
      <c r="B6">
        <v>0.01</v>
      </c>
      <c r="C6" s="6">
        <v>2.4442229257329995</v>
      </c>
      <c r="D6" s="8">
        <f t="shared" si="0"/>
        <v>6.5385582535033002</v>
      </c>
      <c r="E6">
        <f t="shared" si="1"/>
        <v>1</v>
      </c>
      <c r="F6" s="8">
        <f t="shared" si="5"/>
        <v>1.7109560480130996</v>
      </c>
      <c r="G6">
        <f t="shared" si="2"/>
        <v>0</v>
      </c>
      <c r="H6">
        <f t="shared" si="3"/>
        <v>0</v>
      </c>
      <c r="I6">
        <v>0.7</v>
      </c>
      <c r="J6">
        <f t="shared" si="4"/>
        <v>1.7109560480130996</v>
      </c>
    </row>
    <row r="7" spans="1:17" x14ac:dyDescent="0.25">
      <c r="A7" s="2">
        <v>42831</v>
      </c>
      <c r="B7">
        <v>0</v>
      </c>
      <c r="C7" s="6">
        <v>2.2130115480479997</v>
      </c>
      <c r="D7" s="8">
        <f t="shared" si="0"/>
        <v>8.0876663371369002</v>
      </c>
      <c r="E7">
        <f t="shared" si="1"/>
        <v>1</v>
      </c>
      <c r="F7" s="8">
        <f t="shared" si="5"/>
        <v>1.5491080836335998</v>
      </c>
      <c r="G7">
        <f t="shared" si="2"/>
        <v>0</v>
      </c>
      <c r="H7">
        <f t="shared" si="3"/>
        <v>0</v>
      </c>
      <c r="I7">
        <v>0.7</v>
      </c>
      <c r="J7">
        <f t="shared" si="4"/>
        <v>1.5491080836335998</v>
      </c>
    </row>
    <row r="8" spans="1:17" x14ac:dyDescent="0.25">
      <c r="A8" s="2">
        <v>42832</v>
      </c>
      <c r="B8">
        <v>0</v>
      </c>
      <c r="C8" s="6">
        <v>1.660766789008</v>
      </c>
      <c r="D8" s="8">
        <f t="shared" si="0"/>
        <v>9.2502030894425005</v>
      </c>
      <c r="E8">
        <f t="shared" si="1"/>
        <v>1</v>
      </c>
      <c r="F8" s="8">
        <f t="shared" si="5"/>
        <v>1.1625367523055998</v>
      </c>
      <c r="G8">
        <f t="shared" si="2"/>
        <v>0</v>
      </c>
      <c r="H8">
        <f t="shared" si="3"/>
        <v>0</v>
      </c>
      <c r="I8">
        <v>0.7</v>
      </c>
      <c r="J8">
        <f t="shared" si="4"/>
        <v>1.1625367523055998</v>
      </c>
    </row>
    <row r="9" spans="1:17" x14ac:dyDescent="0.25">
      <c r="A9" s="2">
        <v>42833</v>
      </c>
      <c r="B9">
        <v>0</v>
      </c>
      <c r="C9" s="6">
        <v>3.0393586607729999</v>
      </c>
      <c r="D9" s="8">
        <f t="shared" si="0"/>
        <v>11.3777541519836</v>
      </c>
      <c r="E9">
        <f t="shared" si="1"/>
        <v>1</v>
      </c>
      <c r="F9" s="8">
        <f t="shared" si="5"/>
        <v>2.1275510625410998</v>
      </c>
      <c r="G9">
        <f t="shared" si="2"/>
        <v>0</v>
      </c>
      <c r="H9">
        <f t="shared" si="3"/>
        <v>0</v>
      </c>
      <c r="I9">
        <v>0.7</v>
      </c>
      <c r="J9">
        <f t="shared" si="4"/>
        <v>2.1275510625410998</v>
      </c>
    </row>
    <row r="10" spans="1:17" x14ac:dyDescent="0.25">
      <c r="A10" s="2">
        <v>42834</v>
      </c>
      <c r="B10">
        <v>0.05</v>
      </c>
      <c r="C10" s="6">
        <v>2.6946787831250001</v>
      </c>
      <c r="D10" s="8">
        <f t="shared" si="0"/>
        <v>13.214029300171099</v>
      </c>
      <c r="E10">
        <f t="shared" si="1"/>
        <v>1</v>
      </c>
      <c r="F10" s="8">
        <f t="shared" si="5"/>
        <v>1.8862751481875</v>
      </c>
      <c r="G10">
        <f t="shared" si="2"/>
        <v>0</v>
      </c>
      <c r="H10">
        <f t="shared" si="3"/>
        <v>0</v>
      </c>
      <c r="I10">
        <v>0.7</v>
      </c>
      <c r="J10">
        <f t="shared" si="4"/>
        <v>1.8862751481875</v>
      </c>
    </row>
    <row r="11" spans="1:17" x14ac:dyDescent="0.25">
      <c r="A11" s="2">
        <v>42835</v>
      </c>
      <c r="B11">
        <v>0.01</v>
      </c>
      <c r="C11" s="6">
        <v>2.6093239717279997</v>
      </c>
      <c r="D11" s="8">
        <f t="shared" si="0"/>
        <v>15.030556080380698</v>
      </c>
      <c r="E11">
        <f t="shared" si="1"/>
        <v>1</v>
      </c>
      <c r="F11" s="8">
        <f t="shared" si="5"/>
        <v>1.8265267802095997</v>
      </c>
      <c r="G11">
        <f t="shared" si="2"/>
        <v>0</v>
      </c>
      <c r="H11">
        <f t="shared" si="3"/>
        <v>0</v>
      </c>
      <c r="I11">
        <v>0.7</v>
      </c>
      <c r="J11">
        <f t="shared" si="4"/>
        <v>1.8265267802095997</v>
      </c>
    </row>
    <row r="12" spans="1:17" x14ac:dyDescent="0.25">
      <c r="A12" s="2">
        <v>42836</v>
      </c>
      <c r="B12">
        <v>0</v>
      </c>
      <c r="C12" s="6">
        <v>1.6717153331250001</v>
      </c>
      <c r="D12" s="8">
        <f t="shared" si="0"/>
        <v>16.200756813568198</v>
      </c>
      <c r="E12">
        <f t="shared" si="1"/>
        <v>1</v>
      </c>
      <c r="F12" s="8">
        <f t="shared" si="5"/>
        <v>1.1702007331875</v>
      </c>
      <c r="G12">
        <f t="shared" si="2"/>
        <v>0</v>
      </c>
      <c r="H12">
        <f t="shared" si="3"/>
        <v>0</v>
      </c>
      <c r="I12">
        <v>0.7</v>
      </c>
      <c r="J12">
        <f t="shared" si="4"/>
        <v>1.1702007331875</v>
      </c>
    </row>
    <row r="13" spans="1:17" x14ac:dyDescent="0.25">
      <c r="A13" s="2">
        <v>42837</v>
      </c>
      <c r="B13">
        <v>0</v>
      </c>
      <c r="C13" s="6">
        <v>2.7134521965329998</v>
      </c>
      <c r="D13" s="8">
        <f t="shared" si="0"/>
        <v>18.100173351141297</v>
      </c>
      <c r="E13">
        <f t="shared" si="1"/>
        <v>1</v>
      </c>
      <c r="F13" s="8">
        <f t="shared" si="5"/>
        <v>1.8994165375730998</v>
      </c>
      <c r="G13">
        <f t="shared" si="2"/>
        <v>0</v>
      </c>
      <c r="H13">
        <f t="shared" si="3"/>
        <v>0</v>
      </c>
      <c r="I13">
        <v>0.7</v>
      </c>
      <c r="J13">
        <f t="shared" si="4"/>
        <v>1.8994165375730998</v>
      </c>
    </row>
    <row r="14" spans="1:17" x14ac:dyDescent="0.25">
      <c r="A14" s="2">
        <v>42838</v>
      </c>
      <c r="B14">
        <v>0.02</v>
      </c>
      <c r="C14" s="6">
        <v>2.0366524846130001</v>
      </c>
      <c r="D14" s="8">
        <f t="shared" si="0"/>
        <v>19.505830090370399</v>
      </c>
      <c r="E14">
        <f t="shared" si="1"/>
        <v>1</v>
      </c>
      <c r="F14" s="8">
        <f t="shared" si="5"/>
        <v>1.4256567392291</v>
      </c>
      <c r="G14">
        <f t="shared" si="2"/>
        <v>0</v>
      </c>
      <c r="H14">
        <f t="shared" si="3"/>
        <v>0</v>
      </c>
      <c r="I14">
        <v>0.7</v>
      </c>
      <c r="J14">
        <f t="shared" si="4"/>
        <v>1.4256567392291</v>
      </c>
    </row>
    <row r="15" spans="1:17" x14ac:dyDescent="0.25">
      <c r="A15" s="2">
        <v>42839</v>
      </c>
      <c r="B15">
        <v>0.32</v>
      </c>
      <c r="C15" s="6">
        <v>1.8237853736529999</v>
      </c>
      <c r="D15" s="8">
        <f t="shared" si="0"/>
        <v>20.462479851927498</v>
      </c>
      <c r="E15">
        <f t="shared" si="1"/>
        <v>1</v>
      </c>
      <c r="F15" s="8">
        <f t="shared" si="5"/>
        <v>1.2766497615570997</v>
      </c>
      <c r="G15">
        <f t="shared" si="2"/>
        <v>0</v>
      </c>
      <c r="H15">
        <f t="shared" si="3"/>
        <v>0</v>
      </c>
      <c r="I15">
        <v>0.7</v>
      </c>
      <c r="J15">
        <f t="shared" si="4"/>
        <v>1.2766497615570997</v>
      </c>
    </row>
    <row r="16" spans="1:17" x14ac:dyDescent="0.25">
      <c r="A16" s="2">
        <v>42840</v>
      </c>
      <c r="B16">
        <v>0</v>
      </c>
      <c r="C16" s="6">
        <v>2.7970573771679996</v>
      </c>
      <c r="D16" s="8">
        <f t="shared" si="0"/>
        <v>22.420420015945098</v>
      </c>
      <c r="E16">
        <f t="shared" si="1"/>
        <v>1</v>
      </c>
      <c r="F16" s="8">
        <f t="shared" si="5"/>
        <v>1.9579401640175995</v>
      </c>
      <c r="G16">
        <f t="shared" si="2"/>
        <v>0</v>
      </c>
      <c r="H16">
        <f t="shared" si="3"/>
        <v>0</v>
      </c>
      <c r="I16">
        <v>0.7</v>
      </c>
      <c r="J16">
        <f t="shared" si="4"/>
        <v>1.9579401640175995</v>
      </c>
    </row>
    <row r="17" spans="1:10" x14ac:dyDescent="0.25">
      <c r="A17" s="2">
        <v>42841</v>
      </c>
      <c r="B17">
        <v>1.39</v>
      </c>
      <c r="C17" s="6">
        <v>1.7262908799999996</v>
      </c>
      <c r="D17" s="8">
        <f t="shared" si="0"/>
        <v>22.238823631945095</v>
      </c>
      <c r="E17">
        <f t="shared" si="1"/>
        <v>1</v>
      </c>
      <c r="F17" s="8">
        <f t="shared" si="5"/>
        <v>1.2084036159999996</v>
      </c>
      <c r="G17">
        <f t="shared" si="2"/>
        <v>0</v>
      </c>
      <c r="H17">
        <f t="shared" si="3"/>
        <v>0</v>
      </c>
      <c r="I17">
        <v>0.7</v>
      </c>
      <c r="J17">
        <f t="shared" si="4"/>
        <v>1.2084036159999996</v>
      </c>
    </row>
    <row r="18" spans="1:10" x14ac:dyDescent="0.25">
      <c r="A18" s="2">
        <v>42842</v>
      </c>
      <c r="B18">
        <v>0.37</v>
      </c>
      <c r="C18" s="6">
        <v>1.8775107531680002</v>
      </c>
      <c r="D18" s="8">
        <f t="shared" si="0"/>
        <v>23.183081159162693</v>
      </c>
      <c r="E18">
        <f t="shared" si="1"/>
        <v>1</v>
      </c>
      <c r="F18" s="8">
        <f t="shared" si="5"/>
        <v>1.3142575272176</v>
      </c>
      <c r="G18">
        <f t="shared" si="2"/>
        <v>0</v>
      </c>
      <c r="H18">
        <f t="shared" si="3"/>
        <v>0</v>
      </c>
      <c r="I18">
        <v>0.7</v>
      </c>
      <c r="J18">
        <f t="shared" si="4"/>
        <v>1.3142575272176</v>
      </c>
    </row>
    <row r="19" spans="1:10" x14ac:dyDescent="0.25">
      <c r="A19" s="2">
        <v>42843</v>
      </c>
      <c r="B19">
        <v>0</v>
      </c>
      <c r="C19" s="6">
        <v>2.394713261568</v>
      </c>
      <c r="D19" s="8">
        <f t="shared" si="0"/>
        <v>24.859380442260292</v>
      </c>
      <c r="E19">
        <f t="shared" si="1"/>
        <v>1</v>
      </c>
      <c r="F19" s="8">
        <f t="shared" si="5"/>
        <v>1.6762992830976</v>
      </c>
      <c r="G19">
        <f t="shared" si="2"/>
        <v>0</v>
      </c>
      <c r="H19">
        <f t="shared" si="3"/>
        <v>0</v>
      </c>
      <c r="I19">
        <v>0.7</v>
      </c>
      <c r="J19">
        <f t="shared" si="4"/>
        <v>1.6762992830976</v>
      </c>
    </row>
    <row r="20" spans="1:10" x14ac:dyDescent="0.25">
      <c r="A20" s="2">
        <v>42844</v>
      </c>
      <c r="B20">
        <v>0.01</v>
      </c>
      <c r="C20" s="6">
        <v>2.3146182855679998</v>
      </c>
      <c r="D20" s="8">
        <f t="shared" si="0"/>
        <v>26.469613242157891</v>
      </c>
      <c r="E20">
        <f t="shared" si="1"/>
        <v>1</v>
      </c>
      <c r="F20" s="8">
        <f t="shared" si="5"/>
        <v>1.6202327998975998</v>
      </c>
      <c r="G20">
        <f t="shared" si="2"/>
        <v>0</v>
      </c>
      <c r="H20">
        <f t="shared" si="3"/>
        <v>0</v>
      </c>
      <c r="I20">
        <v>0.7</v>
      </c>
      <c r="J20">
        <f t="shared" si="4"/>
        <v>1.6202327998975998</v>
      </c>
    </row>
    <row r="21" spans="1:10" x14ac:dyDescent="0.25">
      <c r="A21" s="2">
        <v>42845</v>
      </c>
      <c r="B21">
        <v>0.02</v>
      </c>
      <c r="C21" s="6">
        <v>3.4645607009279997</v>
      </c>
      <c r="D21" s="8">
        <f t="shared" si="0"/>
        <v>28.874805732807491</v>
      </c>
      <c r="E21">
        <f t="shared" si="1"/>
        <v>1</v>
      </c>
      <c r="F21" s="8">
        <f t="shared" si="5"/>
        <v>2.4251924906495996</v>
      </c>
      <c r="G21">
        <f t="shared" si="2"/>
        <v>0</v>
      </c>
      <c r="H21">
        <f t="shared" si="3"/>
        <v>0</v>
      </c>
      <c r="I21">
        <v>0.7</v>
      </c>
      <c r="J21">
        <f t="shared" si="4"/>
        <v>2.4251924906495996</v>
      </c>
    </row>
    <row r="22" spans="1:10" x14ac:dyDescent="0.25">
      <c r="A22" s="2">
        <v>42846</v>
      </c>
      <c r="B22">
        <v>1.48</v>
      </c>
      <c r="C22" s="6">
        <v>2.1719178597280004</v>
      </c>
      <c r="D22" s="8">
        <f t="shared" si="0"/>
        <v>28.915148234617092</v>
      </c>
      <c r="E22">
        <f t="shared" si="1"/>
        <v>1</v>
      </c>
      <c r="F22" s="8">
        <f t="shared" si="5"/>
        <v>1.5203425018096002</v>
      </c>
      <c r="G22">
        <f t="shared" si="2"/>
        <v>0</v>
      </c>
      <c r="H22">
        <f t="shared" si="3"/>
        <v>0</v>
      </c>
      <c r="I22">
        <v>0.7</v>
      </c>
      <c r="J22">
        <f t="shared" si="4"/>
        <v>1.5203425018096002</v>
      </c>
    </row>
    <row r="23" spans="1:10" x14ac:dyDescent="0.25">
      <c r="A23" s="2">
        <v>42847</v>
      </c>
      <c r="B23">
        <v>0</v>
      </c>
      <c r="C23" s="6">
        <v>2.4145683006879999</v>
      </c>
      <c r="D23" s="8">
        <f t="shared" si="0"/>
        <v>30.605346045098692</v>
      </c>
      <c r="E23">
        <f t="shared" si="1"/>
        <v>1</v>
      </c>
      <c r="F23" s="8">
        <f t="shared" si="5"/>
        <v>1.6901978104815998</v>
      </c>
      <c r="G23">
        <f t="shared" si="2"/>
        <v>0</v>
      </c>
      <c r="H23">
        <f t="shared" si="3"/>
        <v>0</v>
      </c>
      <c r="I23">
        <v>0.7</v>
      </c>
      <c r="J23">
        <f t="shared" si="4"/>
        <v>1.6901978104815998</v>
      </c>
    </row>
    <row r="24" spans="1:10" x14ac:dyDescent="0.25">
      <c r="A24" s="2">
        <v>42848</v>
      </c>
      <c r="B24">
        <v>1.71</v>
      </c>
      <c r="C24" s="6">
        <v>3.4565877459729997</v>
      </c>
      <c r="D24" s="8">
        <f t="shared" si="0"/>
        <v>31.31495746727979</v>
      </c>
      <c r="E24">
        <f t="shared" si="1"/>
        <v>1</v>
      </c>
      <c r="F24" s="8">
        <f t="shared" si="5"/>
        <v>2.4196114221810996</v>
      </c>
      <c r="G24">
        <f t="shared" si="2"/>
        <v>0</v>
      </c>
      <c r="H24">
        <f t="shared" si="3"/>
        <v>0</v>
      </c>
      <c r="I24">
        <v>0.7</v>
      </c>
      <c r="J24">
        <f t="shared" si="4"/>
        <v>2.4196114221810996</v>
      </c>
    </row>
    <row r="25" spans="1:10" x14ac:dyDescent="0.25">
      <c r="A25" s="2">
        <v>42849</v>
      </c>
      <c r="B25">
        <v>3.22</v>
      </c>
      <c r="C25" s="6">
        <v>2.6946787831250001</v>
      </c>
      <c r="D25" s="8">
        <f t="shared" si="0"/>
        <v>29.962667101615232</v>
      </c>
      <c r="E25">
        <f t="shared" si="1"/>
        <v>0.99015757914750657</v>
      </c>
      <c r="F25" s="8">
        <f t="shared" si="5"/>
        <v>1.8677096343354391</v>
      </c>
      <c r="G25">
        <f t="shared" si="2"/>
        <v>0</v>
      </c>
      <c r="H25">
        <f t="shared" si="3"/>
        <v>0</v>
      </c>
      <c r="I25">
        <v>0.7</v>
      </c>
      <c r="J25">
        <f t="shared" si="4"/>
        <v>1.8862751481875</v>
      </c>
    </row>
    <row r="26" spans="1:10" x14ac:dyDescent="0.25">
      <c r="A26" s="2">
        <v>42850</v>
      </c>
      <c r="B26">
        <v>3.46</v>
      </c>
      <c r="C26" s="6">
        <v>2.2843077612529998</v>
      </c>
      <c r="D26" s="8">
        <f t="shared" si="0"/>
        <v>28.10168253449233</v>
      </c>
      <c r="E26">
        <f t="shared" si="1"/>
        <v>1</v>
      </c>
      <c r="F26" s="8">
        <f t="shared" si="5"/>
        <v>1.5990154328770998</v>
      </c>
      <c r="G26">
        <f t="shared" si="2"/>
        <v>0</v>
      </c>
      <c r="H26">
        <f t="shared" si="3"/>
        <v>0</v>
      </c>
      <c r="I26">
        <v>0.7</v>
      </c>
      <c r="J26">
        <f t="shared" si="4"/>
        <v>1.5990154328770998</v>
      </c>
    </row>
    <row r="27" spans="1:10" x14ac:dyDescent="0.25">
      <c r="A27" s="2">
        <v>42851</v>
      </c>
      <c r="B27">
        <v>0.03</v>
      </c>
      <c r="C27" s="6">
        <v>2.3847602782929997</v>
      </c>
      <c r="D27" s="8">
        <f t="shared" si="0"/>
        <v>29.741014729297429</v>
      </c>
      <c r="E27">
        <f t="shared" si="1"/>
        <v>1</v>
      </c>
      <c r="F27" s="8">
        <f t="shared" si="5"/>
        <v>1.6693321948050996</v>
      </c>
      <c r="G27">
        <f t="shared" si="2"/>
        <v>0</v>
      </c>
      <c r="H27">
        <f t="shared" si="3"/>
        <v>0</v>
      </c>
      <c r="I27">
        <v>0.7</v>
      </c>
      <c r="J27">
        <f t="shared" si="4"/>
        <v>1.6693321948050996</v>
      </c>
    </row>
    <row r="28" spans="1:10" x14ac:dyDescent="0.25">
      <c r="A28" s="2">
        <v>42852</v>
      </c>
      <c r="B28">
        <v>0.38</v>
      </c>
      <c r="C28" s="6">
        <v>2.1098075361279998</v>
      </c>
      <c r="D28" s="8">
        <f t="shared" si="0"/>
        <v>30.837880004587031</v>
      </c>
      <c r="E28">
        <f t="shared" si="1"/>
        <v>1</v>
      </c>
      <c r="F28" s="8">
        <f t="shared" si="5"/>
        <v>1.4768652752895997</v>
      </c>
      <c r="G28">
        <f t="shared" si="2"/>
        <v>0</v>
      </c>
      <c r="H28">
        <f t="shared" si="3"/>
        <v>0</v>
      </c>
      <c r="I28">
        <v>0.7</v>
      </c>
      <c r="J28">
        <f t="shared" si="4"/>
        <v>1.4768652752895997</v>
      </c>
    </row>
    <row r="29" spans="1:10" x14ac:dyDescent="0.25">
      <c r="A29" s="2">
        <v>42853</v>
      </c>
      <c r="B29">
        <v>0.06</v>
      </c>
      <c r="C29" s="6">
        <v>2.0785453203729998</v>
      </c>
      <c r="D29" s="8">
        <f t="shared" si="0"/>
        <v>32.232861728848128</v>
      </c>
      <c r="E29">
        <f t="shared" si="1"/>
        <v>1</v>
      </c>
      <c r="F29" s="8">
        <f t="shared" si="5"/>
        <v>1.4549817242610998</v>
      </c>
      <c r="G29">
        <f t="shared" si="2"/>
        <v>0</v>
      </c>
      <c r="H29">
        <f t="shared" si="3"/>
        <v>0</v>
      </c>
      <c r="I29">
        <v>0.7</v>
      </c>
      <c r="J29">
        <f t="shared" si="4"/>
        <v>1.4549817242610998</v>
      </c>
    </row>
    <row r="30" spans="1:10" x14ac:dyDescent="0.25">
      <c r="A30" s="2">
        <v>42854</v>
      </c>
      <c r="B30">
        <v>0</v>
      </c>
      <c r="C30" s="6">
        <v>1.6717153331250001</v>
      </c>
      <c r="D30" s="8">
        <f t="shared" si="0"/>
        <v>33.35797822144135</v>
      </c>
      <c r="E30">
        <f t="shared" si="1"/>
        <v>0.96147307097349599</v>
      </c>
      <c r="F30" s="8">
        <f t="shared" si="5"/>
        <v>1.1251164925932222</v>
      </c>
      <c r="G30">
        <f t="shared" si="2"/>
        <v>0</v>
      </c>
      <c r="H30">
        <f t="shared" si="3"/>
        <v>0</v>
      </c>
      <c r="I30">
        <v>0.7</v>
      </c>
      <c r="J30">
        <f t="shared" si="4"/>
        <v>1.1702007331875</v>
      </c>
    </row>
    <row r="31" spans="1:10" x14ac:dyDescent="0.25">
      <c r="A31" s="2">
        <v>42855</v>
      </c>
      <c r="B31">
        <v>0</v>
      </c>
      <c r="C31" s="6">
        <v>2.6569198286130002</v>
      </c>
      <c r="D31" s="8">
        <f t="shared" si="0"/>
        <v>35.080776121333272</v>
      </c>
      <c r="E31">
        <f t="shared" si="1"/>
        <v>0.92631318057995782</v>
      </c>
      <c r="F31" s="8">
        <f t="shared" si="5"/>
        <v>1.7227978998919251</v>
      </c>
      <c r="G31">
        <f t="shared" si="2"/>
        <v>0</v>
      </c>
      <c r="H31">
        <f t="shared" si="3"/>
        <v>0</v>
      </c>
      <c r="I31">
        <v>0.7</v>
      </c>
      <c r="J31">
        <f t="shared" si="4"/>
        <v>1.8598438800290999</v>
      </c>
    </row>
    <row r="32" spans="1:10" x14ac:dyDescent="0.25">
      <c r="A32" s="2">
        <v>42856</v>
      </c>
      <c r="B32">
        <v>0.24</v>
      </c>
      <c r="C32" s="6">
        <v>1.7805762331249999</v>
      </c>
      <c r="D32" s="8">
        <f t="shared" si="0"/>
        <v>35.928232825706864</v>
      </c>
      <c r="E32">
        <f t="shared" si="1"/>
        <v>0.87247574620833523</v>
      </c>
      <c r="F32" s="8">
        <f t="shared" si="5"/>
        <v>1.0874567043735925</v>
      </c>
      <c r="G32">
        <f t="shared" si="2"/>
        <v>0</v>
      </c>
      <c r="H32">
        <f t="shared" si="3"/>
        <v>0</v>
      </c>
      <c r="I32">
        <v>0.7</v>
      </c>
      <c r="J32">
        <f t="shared" si="4"/>
        <v>1.2464033631874998</v>
      </c>
    </row>
    <row r="33" spans="1:10" x14ac:dyDescent="0.25">
      <c r="A33" s="2">
        <v>42857</v>
      </c>
      <c r="B33">
        <v>0</v>
      </c>
      <c r="C33" s="6">
        <v>1.9415436799999999</v>
      </c>
      <c r="D33" s="8">
        <f t="shared" si="0"/>
        <v>37.078005104599868</v>
      </c>
      <c r="E33">
        <f t="shared" si="1"/>
        <v>0.84599272419666049</v>
      </c>
      <c r="F33" s="8">
        <f t="shared" si="5"/>
        <v>1.1497722788930063</v>
      </c>
      <c r="G33">
        <f t="shared" si="2"/>
        <v>0</v>
      </c>
      <c r="H33">
        <f t="shared" si="3"/>
        <v>0</v>
      </c>
      <c r="I33">
        <v>0.7</v>
      </c>
      <c r="J33">
        <f t="shared" si="4"/>
        <v>1.3590805759999998</v>
      </c>
    </row>
    <row r="34" spans="1:10" x14ac:dyDescent="0.25">
      <c r="A34" s="2">
        <v>42858</v>
      </c>
      <c r="B34">
        <v>0.04</v>
      </c>
      <c r="C34" s="6">
        <v>3.8343329479680008</v>
      </c>
      <c r="D34" s="8">
        <f t="shared" si="0"/>
        <v>39.212239210010608</v>
      </c>
      <c r="E34">
        <f t="shared" si="1"/>
        <v>0.81006234048125414</v>
      </c>
      <c r="F34" s="8">
        <f t="shared" si="5"/>
        <v>2.1742341054107417</v>
      </c>
      <c r="G34">
        <f t="shared" si="2"/>
        <v>0</v>
      </c>
      <c r="H34">
        <f t="shared" si="3"/>
        <v>0</v>
      </c>
      <c r="I34">
        <v>0.7</v>
      </c>
      <c r="J34">
        <f t="shared" si="4"/>
        <v>2.6840330635776004</v>
      </c>
    </row>
    <row r="35" spans="1:10" x14ac:dyDescent="0.25">
      <c r="A35" s="2">
        <v>42859</v>
      </c>
      <c r="B35">
        <v>0</v>
      </c>
      <c r="C35" s="6">
        <v>3.5904444799999995</v>
      </c>
      <c r="D35" s="8">
        <f t="shared" si="0"/>
        <v>41.080553087947621</v>
      </c>
      <c r="E35">
        <f t="shared" si="1"/>
        <v>0.74336752468716849</v>
      </c>
      <c r="F35" s="8">
        <f t="shared" si="5"/>
        <v>1.8683138779370152</v>
      </c>
      <c r="G35">
        <f t="shared" si="2"/>
        <v>0</v>
      </c>
      <c r="H35">
        <f t="shared" si="3"/>
        <v>0</v>
      </c>
      <c r="I35">
        <v>0.7</v>
      </c>
      <c r="J35">
        <f t="shared" si="4"/>
        <v>2.5133111359999996</v>
      </c>
    </row>
    <row r="36" spans="1:10" x14ac:dyDescent="0.25">
      <c r="A36" s="2">
        <v>42860</v>
      </c>
      <c r="B36">
        <v>0</v>
      </c>
      <c r="C36" s="6">
        <v>3.5278874721279996</v>
      </c>
      <c r="D36" s="8">
        <f t="shared" si="0"/>
        <v>42.772132447632089</v>
      </c>
      <c r="E36">
        <f t="shared" si="1"/>
        <v>0.68498271600163685</v>
      </c>
      <c r="F36" s="8">
        <f t="shared" si="5"/>
        <v>1.6915793596844702</v>
      </c>
      <c r="G36">
        <f t="shared" si="2"/>
        <v>0</v>
      </c>
      <c r="H36">
        <f t="shared" si="3"/>
        <v>0</v>
      </c>
      <c r="I36">
        <v>0.7</v>
      </c>
      <c r="J36">
        <f t="shared" si="4"/>
        <v>2.4695212304895997</v>
      </c>
    </row>
    <row r="37" spans="1:10" x14ac:dyDescent="0.25">
      <c r="A37" s="2">
        <v>42861</v>
      </c>
      <c r="B37">
        <v>0.16</v>
      </c>
      <c r="C37" s="6">
        <v>2.7970573771679996</v>
      </c>
      <c r="D37" s="8">
        <f t="shared" si="0"/>
        <v>43.849787269919887</v>
      </c>
      <c r="E37">
        <f t="shared" si="1"/>
        <v>0.63212086101149723</v>
      </c>
      <c r="F37" s="8">
        <f t="shared" si="5"/>
        <v>1.237654822287797</v>
      </c>
      <c r="G37">
        <f t="shared" si="2"/>
        <v>0</v>
      </c>
      <c r="H37">
        <f t="shared" si="3"/>
        <v>0</v>
      </c>
      <c r="I37">
        <v>0.7</v>
      </c>
      <c r="J37">
        <f t="shared" si="4"/>
        <v>1.9579401640175995</v>
      </c>
    </row>
    <row r="38" spans="1:10" x14ac:dyDescent="0.25">
      <c r="A38" s="2">
        <v>42862</v>
      </c>
      <c r="B38">
        <v>0.02</v>
      </c>
      <c r="C38" s="6">
        <v>2.5322565477280001</v>
      </c>
      <c r="D38" s="8">
        <f t="shared" si="0"/>
        <v>44.890577148147713</v>
      </c>
      <c r="E38">
        <f t="shared" si="1"/>
        <v>0.59844414781500355</v>
      </c>
      <c r="F38" s="8">
        <f t="shared" si="5"/>
        <v>1.060789878227832</v>
      </c>
      <c r="G38">
        <f t="shared" si="2"/>
        <v>0</v>
      </c>
      <c r="H38">
        <f t="shared" si="3"/>
        <v>0</v>
      </c>
      <c r="I38">
        <v>0.7</v>
      </c>
      <c r="J38">
        <f t="shared" si="4"/>
        <v>1.7725795834095999</v>
      </c>
    </row>
    <row r="39" spans="1:10" x14ac:dyDescent="0.25">
      <c r="A39" s="2">
        <v>42863</v>
      </c>
      <c r="B39">
        <v>0</v>
      </c>
      <c r="C39" s="6">
        <v>2.6852655538079993</v>
      </c>
      <c r="D39" s="8">
        <f t="shared" si="0"/>
        <v>45.954327978410078</v>
      </c>
      <c r="E39">
        <f t="shared" si="1"/>
        <v>0.56591946412038396</v>
      </c>
      <c r="F39" s="8">
        <f t="shared" si="5"/>
        <v>1.0637508302623642</v>
      </c>
      <c r="G39">
        <f t="shared" si="2"/>
        <v>0</v>
      </c>
      <c r="H39">
        <f t="shared" si="3"/>
        <v>0</v>
      </c>
      <c r="I39">
        <v>0.7</v>
      </c>
      <c r="J39">
        <f t="shared" si="4"/>
        <v>1.8796858876655993</v>
      </c>
    </row>
    <row r="40" spans="1:10" x14ac:dyDescent="0.25">
      <c r="A40" s="2">
        <v>42864</v>
      </c>
      <c r="B40">
        <v>0</v>
      </c>
      <c r="C40" s="6">
        <v>3.5357479322129999</v>
      </c>
      <c r="D40" s="8">
        <f t="shared" si="0"/>
        <v>47.272716719737026</v>
      </c>
      <c r="E40">
        <f t="shared" si="1"/>
        <v>0.53267725067468508</v>
      </c>
      <c r="F40" s="8">
        <f t="shared" si="5"/>
        <v>1.3183887413269464</v>
      </c>
      <c r="G40">
        <f t="shared" si="2"/>
        <v>0</v>
      </c>
      <c r="H40">
        <f t="shared" si="3"/>
        <v>0</v>
      </c>
      <c r="I40">
        <v>0.7</v>
      </c>
      <c r="J40">
        <f t="shared" si="4"/>
        <v>2.4750235525490996</v>
      </c>
    </row>
    <row r="41" spans="1:10" x14ac:dyDescent="0.25">
      <c r="A41" s="2">
        <v>42865</v>
      </c>
      <c r="B41">
        <v>0.08</v>
      </c>
      <c r="C41" s="6">
        <v>3.1855663299999999</v>
      </c>
      <c r="D41" s="8">
        <f t="shared" si="0"/>
        <v>48.288660871486542</v>
      </c>
      <c r="E41">
        <f t="shared" si="1"/>
        <v>0.49147760250821793</v>
      </c>
      <c r="F41" s="8">
        <f t="shared" si="5"/>
        <v>1.0959441517495117</v>
      </c>
      <c r="G41">
        <f t="shared" si="2"/>
        <v>0</v>
      </c>
      <c r="H41">
        <f t="shared" si="3"/>
        <v>0</v>
      </c>
      <c r="I41">
        <v>0.7</v>
      </c>
      <c r="J41">
        <f t="shared" si="4"/>
        <v>2.2298964309999998</v>
      </c>
    </row>
    <row r="42" spans="1:10" x14ac:dyDescent="0.25">
      <c r="A42" s="2">
        <v>42866</v>
      </c>
      <c r="B42">
        <v>0.02</v>
      </c>
      <c r="C42" s="6">
        <v>3.1686104494079999</v>
      </c>
      <c r="D42" s="8">
        <f t="shared" si="0"/>
        <v>49.288353122148251</v>
      </c>
      <c r="E42">
        <f t="shared" si="1"/>
        <v>0.45972934776604557</v>
      </c>
      <c r="F42" s="8">
        <f t="shared" si="5"/>
        <v>1.0196922506617112</v>
      </c>
      <c r="G42">
        <f t="shared" si="2"/>
        <v>0</v>
      </c>
      <c r="H42">
        <f t="shared" si="3"/>
        <v>0</v>
      </c>
      <c r="I42">
        <v>0.7</v>
      </c>
      <c r="J42">
        <f t="shared" si="4"/>
        <v>2.2180273145855995</v>
      </c>
    </row>
    <row r="43" spans="1:10" x14ac:dyDescent="0.25">
      <c r="A43" s="2">
        <v>42867</v>
      </c>
      <c r="B43">
        <v>0.89</v>
      </c>
      <c r="C43" s="6">
        <v>1.8453143364529998</v>
      </c>
      <c r="D43" s="8">
        <f t="shared" si="0"/>
        <v>48.951840903150021</v>
      </c>
      <c r="E43">
        <f t="shared" si="1"/>
        <v>0.42848896493286714</v>
      </c>
      <c r="F43" s="8">
        <f t="shared" si="5"/>
        <v>0.55348778100176843</v>
      </c>
      <c r="G43">
        <f t="shared" si="2"/>
        <v>0</v>
      </c>
      <c r="H43">
        <f t="shared" si="3"/>
        <v>0</v>
      </c>
      <c r="I43">
        <v>0.7</v>
      </c>
      <c r="J43">
        <f t="shared" si="4"/>
        <v>1.2917200355170997</v>
      </c>
    </row>
    <row r="44" spans="1:10" x14ac:dyDescent="0.25">
      <c r="A44" s="2">
        <v>42868</v>
      </c>
      <c r="B44">
        <v>0.91</v>
      </c>
      <c r="C44" s="6">
        <v>2.4639069379729999</v>
      </c>
      <c r="D44" s="8">
        <f t="shared" si="0"/>
        <v>48.799008080185466</v>
      </c>
      <c r="E44">
        <f t="shared" si="1"/>
        <v>0.43900497177656184</v>
      </c>
      <c r="F44" s="8">
        <f t="shared" si="5"/>
        <v>0.75716717703543812</v>
      </c>
      <c r="G44">
        <f t="shared" si="2"/>
        <v>0</v>
      </c>
      <c r="H44">
        <f t="shared" si="3"/>
        <v>0</v>
      </c>
      <c r="I44">
        <v>0.7</v>
      </c>
      <c r="J44">
        <f t="shared" si="4"/>
        <v>1.7247348565810998</v>
      </c>
    </row>
    <row r="45" spans="1:10" x14ac:dyDescent="0.25">
      <c r="A45" s="2">
        <v>42869</v>
      </c>
      <c r="B45">
        <v>0.35</v>
      </c>
      <c r="C45" s="6">
        <v>3.3680000686079996</v>
      </c>
      <c r="D45" s="8">
        <f t="shared" si="0"/>
        <v>49.495266181190651</v>
      </c>
      <c r="E45">
        <f t="shared" si="1"/>
        <v>0.44378099749420419</v>
      </c>
      <c r="F45" s="8">
        <f t="shared" si="5"/>
        <v>1.0462581010051843</v>
      </c>
      <c r="G45">
        <f t="shared" si="2"/>
        <v>0</v>
      </c>
      <c r="H45">
        <f t="shared" si="3"/>
        <v>0</v>
      </c>
      <c r="I45">
        <v>0.7</v>
      </c>
      <c r="J45">
        <f t="shared" si="4"/>
        <v>2.3576000480255996</v>
      </c>
    </row>
    <row r="46" spans="1:10" x14ac:dyDescent="0.25">
      <c r="A46" s="2">
        <v>42870</v>
      </c>
      <c r="B46">
        <v>3.57</v>
      </c>
      <c r="C46" s="6">
        <v>1.8022057014929997</v>
      </c>
      <c r="D46" s="8">
        <f t="shared" si="0"/>
        <v>46.457666674933854</v>
      </c>
      <c r="E46">
        <f t="shared" si="1"/>
        <v>0.42202293183779216</v>
      </c>
      <c r="F46" s="8">
        <f t="shared" si="5"/>
        <v>0.53240049374320242</v>
      </c>
      <c r="G46">
        <f t="shared" si="2"/>
        <v>0</v>
      </c>
      <c r="H46">
        <f t="shared" si="3"/>
        <v>0</v>
      </c>
      <c r="I46">
        <v>0.7</v>
      </c>
      <c r="J46">
        <f t="shared" si="4"/>
        <v>1.2615439910450998</v>
      </c>
    </row>
    <row r="47" spans="1:10" x14ac:dyDescent="0.25">
      <c r="A47" s="2">
        <v>42871</v>
      </c>
      <c r="B47">
        <v>0.1</v>
      </c>
      <c r="C47" s="6">
        <v>2.5901623521279999</v>
      </c>
      <c r="D47" s="8">
        <f t="shared" si="0"/>
        <v>47.294951996698138</v>
      </c>
      <c r="E47">
        <f t="shared" si="1"/>
        <v>0.51694791640831705</v>
      </c>
      <c r="F47" s="8">
        <f t="shared" si="5"/>
        <v>0.93728532176428458</v>
      </c>
      <c r="G47">
        <f t="shared" si="2"/>
        <v>0</v>
      </c>
      <c r="H47">
        <f t="shared" si="3"/>
        <v>0</v>
      </c>
      <c r="I47">
        <v>0.7</v>
      </c>
      <c r="J47">
        <f t="shared" si="4"/>
        <v>1.8131136464895998</v>
      </c>
    </row>
    <row r="48" spans="1:10" x14ac:dyDescent="0.25">
      <c r="A48" s="2">
        <v>42872</v>
      </c>
      <c r="B48">
        <v>0</v>
      </c>
      <c r="C48" s="6">
        <v>2.5612882294929999</v>
      </c>
      <c r="D48" s="8">
        <f t="shared" si="0"/>
        <v>48.174877253452379</v>
      </c>
      <c r="E48">
        <f t="shared" si="1"/>
        <v>0.49078275010318317</v>
      </c>
      <c r="F48" s="8">
        <f t="shared" si="5"/>
        <v>0.87992525675424116</v>
      </c>
      <c r="G48">
        <f t="shared" si="2"/>
        <v>0</v>
      </c>
      <c r="H48">
        <f t="shared" si="3"/>
        <v>0</v>
      </c>
      <c r="I48">
        <v>0.7</v>
      </c>
      <c r="J48">
        <f t="shared" si="4"/>
        <v>1.7929017606450999</v>
      </c>
    </row>
    <row r="49" spans="1:10" x14ac:dyDescent="0.25">
      <c r="A49" s="2">
        <v>42873</v>
      </c>
      <c r="B49">
        <v>0.01</v>
      </c>
      <c r="C49" s="6">
        <v>3.236053408768</v>
      </c>
      <c r="D49" s="8">
        <f t="shared" si="0"/>
        <v>49.214327950313589</v>
      </c>
      <c r="E49">
        <f t="shared" si="1"/>
        <v>0.46328508582961314</v>
      </c>
      <c r="F49" s="8">
        <f t="shared" si="5"/>
        <v>1.0494506968612063</v>
      </c>
      <c r="G49">
        <f t="shared" si="2"/>
        <v>0</v>
      </c>
      <c r="H49">
        <f t="shared" si="3"/>
        <v>0</v>
      </c>
      <c r="I49">
        <v>0.7</v>
      </c>
      <c r="J49">
        <f t="shared" si="4"/>
        <v>2.2652373861375996</v>
      </c>
    </row>
    <row r="50" spans="1:10" x14ac:dyDescent="0.25">
      <c r="A50" s="2">
        <v>42874</v>
      </c>
      <c r="B50">
        <v>4.03</v>
      </c>
      <c r="C50" s="6">
        <v>1.8345562499999999</v>
      </c>
      <c r="D50" s="8">
        <f t="shared" si="0"/>
        <v>45.737559624483644</v>
      </c>
      <c r="E50">
        <f t="shared" si="1"/>
        <v>0.43080225155270035</v>
      </c>
      <c r="F50" s="8">
        <f t="shared" si="5"/>
        <v>0.55323167417005492</v>
      </c>
      <c r="G50">
        <f t="shared" si="2"/>
        <v>0</v>
      </c>
      <c r="H50">
        <f t="shared" si="3"/>
        <v>0</v>
      </c>
      <c r="I50">
        <v>0.7</v>
      </c>
      <c r="J50">
        <f t="shared" si="4"/>
        <v>1.2841893749999997</v>
      </c>
    </row>
    <row r="51" spans="1:10" x14ac:dyDescent="0.25">
      <c r="A51" s="2">
        <v>42875</v>
      </c>
      <c r="B51">
        <v>3.75</v>
      </c>
      <c r="C51" s="6">
        <v>1.8667916970930001</v>
      </c>
      <c r="D51" s="8">
        <f t="shared" si="0"/>
        <v>42.692489819958766</v>
      </c>
      <c r="E51">
        <f t="shared" si="1"/>
        <v>0.53945126173488611</v>
      </c>
      <c r="F51" s="8">
        <f t="shared" si="5"/>
        <v>0.7049301954751197</v>
      </c>
      <c r="G51">
        <f t="shared" si="2"/>
        <v>0</v>
      </c>
      <c r="H51">
        <f t="shared" si="3"/>
        <v>0</v>
      </c>
      <c r="I51">
        <v>0.7</v>
      </c>
      <c r="J51">
        <f t="shared" si="4"/>
        <v>1.3067541879650999</v>
      </c>
    </row>
    <row r="52" spans="1:10" x14ac:dyDescent="0.25">
      <c r="A52" s="2">
        <v>42876</v>
      </c>
      <c r="B52">
        <v>0</v>
      </c>
      <c r="C52" s="6">
        <v>2.3648036020530001</v>
      </c>
      <c r="D52" s="8">
        <f t="shared" si="0"/>
        <v>43.742998921700725</v>
      </c>
      <c r="E52">
        <f t="shared" si="1"/>
        <v>0.63460969312628857</v>
      </c>
      <c r="F52" s="8">
        <f t="shared" si="5"/>
        <v>1.0505091017419572</v>
      </c>
      <c r="G52">
        <f t="shared" si="2"/>
        <v>0</v>
      </c>
      <c r="H52">
        <f t="shared" si="3"/>
        <v>0</v>
      </c>
      <c r="I52">
        <v>0.7</v>
      </c>
      <c r="J52">
        <f t="shared" si="4"/>
        <v>1.6553625214370999</v>
      </c>
    </row>
    <row r="53" spans="1:10" x14ac:dyDescent="0.25">
      <c r="A53" s="2">
        <v>42877</v>
      </c>
      <c r="B53">
        <v>3.48</v>
      </c>
      <c r="C53" s="6">
        <v>2.6569198286130002</v>
      </c>
      <c r="D53" s="8">
        <f t="shared" si="0"/>
        <v>41.382218159300372</v>
      </c>
      <c r="E53">
        <f t="shared" si="1"/>
        <v>0.60178128369685235</v>
      </c>
      <c r="F53" s="8">
        <f t="shared" si="5"/>
        <v>1.1192192375996464</v>
      </c>
      <c r="G53">
        <f t="shared" si="2"/>
        <v>0</v>
      </c>
      <c r="H53">
        <f t="shared" si="3"/>
        <v>0</v>
      </c>
      <c r="I53">
        <v>0.7</v>
      </c>
      <c r="J53">
        <f t="shared" si="4"/>
        <v>1.8598438800290999</v>
      </c>
    </row>
    <row r="54" spans="1:10" x14ac:dyDescent="0.25">
      <c r="A54" s="2">
        <v>42878</v>
      </c>
      <c r="B54">
        <v>0.13</v>
      </c>
      <c r="C54" s="6">
        <v>3.6291799331249996</v>
      </c>
      <c r="D54" s="8">
        <f t="shared" si="0"/>
        <v>42.968417348002205</v>
      </c>
      <c r="E54">
        <f t="shared" si="1"/>
        <v>0.67555568252186338</v>
      </c>
      <c r="F54" s="8">
        <f t="shared" si="5"/>
        <v>1.7161991887018366</v>
      </c>
      <c r="G54">
        <f t="shared" si="2"/>
        <v>0</v>
      </c>
      <c r="H54">
        <f t="shared" si="3"/>
        <v>0</v>
      </c>
      <c r="I54">
        <v>0.7</v>
      </c>
      <c r="J54">
        <f t="shared" si="4"/>
        <v>2.5404259531874995</v>
      </c>
    </row>
    <row r="55" spans="1:10" x14ac:dyDescent="0.25">
      <c r="A55" s="2">
        <v>42879</v>
      </c>
      <c r="B55">
        <v>0.02</v>
      </c>
      <c r="C55" s="6">
        <v>4.2274644531250001</v>
      </c>
      <c r="D55" s="8">
        <f t="shared" si="0"/>
        <v>44.800853676777493</v>
      </c>
      <c r="E55">
        <f t="shared" si="1"/>
        <v>0.62598695787493108</v>
      </c>
      <c r="F55" s="8">
        <f t="shared" si="5"/>
        <v>1.8524363287752894</v>
      </c>
      <c r="G55">
        <f t="shared" si="2"/>
        <v>0</v>
      </c>
      <c r="H55">
        <f t="shared" si="3"/>
        <v>0</v>
      </c>
      <c r="I55">
        <v>0.7</v>
      </c>
      <c r="J55">
        <f t="shared" si="4"/>
        <v>2.9592251171874997</v>
      </c>
    </row>
    <row r="56" spans="1:10" x14ac:dyDescent="0.25">
      <c r="A56" s="2">
        <v>42880</v>
      </c>
      <c r="B56">
        <v>0</v>
      </c>
      <c r="C56" s="6">
        <v>4.4923452800000003</v>
      </c>
      <c r="D56" s="8">
        <f t="shared" si="0"/>
        <v>46.589284750515326</v>
      </c>
      <c r="E56">
        <f t="shared" si="1"/>
        <v>0.56872332260070335</v>
      </c>
      <c r="F56" s="8">
        <f t="shared" si="5"/>
        <v>1.7884310737378308</v>
      </c>
      <c r="G56">
        <f t="shared" si="2"/>
        <v>0</v>
      </c>
      <c r="H56">
        <f t="shared" si="3"/>
        <v>0</v>
      </c>
      <c r="I56">
        <v>0.7</v>
      </c>
      <c r="J56">
        <f t="shared" si="4"/>
        <v>3.1446416959999999</v>
      </c>
    </row>
    <row r="57" spans="1:10" x14ac:dyDescent="0.25">
      <c r="A57" s="2">
        <v>42881</v>
      </c>
      <c r="B57">
        <v>0</v>
      </c>
      <c r="C57" s="6">
        <v>4.2274644531250001</v>
      </c>
      <c r="D57" s="8">
        <f t="shared" si="0"/>
        <v>48.106878524180544</v>
      </c>
      <c r="E57">
        <f t="shared" si="1"/>
        <v>0.51283485154639608</v>
      </c>
      <c r="F57" s="8">
        <f t="shared" si="5"/>
        <v>1.5175937736652179</v>
      </c>
      <c r="G57">
        <f t="shared" si="2"/>
        <v>0</v>
      </c>
      <c r="H57">
        <f t="shared" si="3"/>
        <v>0</v>
      </c>
      <c r="I57">
        <v>0.7</v>
      </c>
      <c r="J57">
        <f t="shared" si="4"/>
        <v>2.9592251171874997</v>
      </c>
    </row>
    <row r="58" spans="1:10" x14ac:dyDescent="0.25">
      <c r="A58" s="2">
        <v>42882</v>
      </c>
      <c r="B58">
        <v>1.06</v>
      </c>
      <c r="C58" s="6">
        <v>3.5748739826079996</v>
      </c>
      <c r="D58" s="8">
        <f t="shared" si="0"/>
        <v>48.211526109762076</v>
      </c>
      <c r="E58">
        <f t="shared" si="1"/>
        <v>0.46541004611935799</v>
      </c>
      <c r="F58" s="8">
        <f t="shared" si="5"/>
        <v>1.1646475855815372</v>
      </c>
      <c r="G58">
        <f t="shared" si="2"/>
        <v>0</v>
      </c>
      <c r="H58">
        <f t="shared" si="3"/>
        <v>0</v>
      </c>
      <c r="I58">
        <v>0.7</v>
      </c>
      <c r="J58">
        <f t="shared" si="4"/>
        <v>2.5024117878255994</v>
      </c>
    </row>
    <row r="59" spans="1:10" x14ac:dyDescent="0.25">
      <c r="A59" s="2">
        <v>42883</v>
      </c>
      <c r="B59">
        <v>0.04</v>
      </c>
      <c r="C59" s="6">
        <v>2.5997519531249993</v>
      </c>
      <c r="D59" s="8">
        <f t="shared" si="0"/>
        <v>49.012540319634539</v>
      </c>
      <c r="E59">
        <f t="shared" si="1"/>
        <v>0.46213980906993513</v>
      </c>
      <c r="F59" s="8">
        <f t="shared" si="5"/>
        <v>0.84101420987246467</v>
      </c>
      <c r="G59">
        <f t="shared" si="2"/>
        <v>0</v>
      </c>
      <c r="H59">
        <f t="shared" si="3"/>
        <v>0</v>
      </c>
      <c r="I59">
        <v>0.7</v>
      </c>
      <c r="J59">
        <f t="shared" si="4"/>
        <v>1.8198263671874995</v>
      </c>
    </row>
    <row r="60" spans="1:10" x14ac:dyDescent="0.25">
      <c r="A60" s="2">
        <v>42884</v>
      </c>
      <c r="B60">
        <v>0.49</v>
      </c>
      <c r="C60" s="6">
        <v>1.50641088</v>
      </c>
      <c r="D60" s="8">
        <f t="shared" si="0"/>
        <v>48.983465413767185</v>
      </c>
      <c r="E60">
        <f t="shared" si="1"/>
        <v>0.43710811501142066</v>
      </c>
      <c r="F60" s="8">
        <f t="shared" si="5"/>
        <v>0.46092509413264671</v>
      </c>
      <c r="G60">
        <f t="shared" si="2"/>
        <v>0</v>
      </c>
      <c r="H60">
        <f t="shared" si="3"/>
        <v>0</v>
      </c>
      <c r="I60">
        <v>0.7</v>
      </c>
      <c r="J60">
        <f t="shared" si="4"/>
        <v>1.0544876159999998</v>
      </c>
    </row>
    <row r="61" spans="1:10" x14ac:dyDescent="0.25">
      <c r="A61" s="2">
        <v>42885</v>
      </c>
      <c r="B61">
        <v>0.61</v>
      </c>
      <c r="C61" s="6">
        <v>3.6753219388529992</v>
      </c>
      <c r="D61" s="8">
        <f t="shared" si="0"/>
        <v>49.500362099705661</v>
      </c>
      <c r="E61">
        <f t="shared" si="1"/>
        <v>0.43801670581977548</v>
      </c>
      <c r="F61" s="8">
        <f t="shared" si="5"/>
        <v>1.1268966859384786</v>
      </c>
      <c r="G61">
        <f t="shared" si="2"/>
        <v>0</v>
      </c>
      <c r="H61">
        <f t="shared" si="3"/>
        <v>0</v>
      </c>
      <c r="I61">
        <v>0.7</v>
      </c>
      <c r="J61">
        <f t="shared" si="4"/>
        <v>2.5727253571970992</v>
      </c>
    </row>
    <row r="62" spans="1:10" x14ac:dyDescent="0.25">
      <c r="A62" s="2">
        <v>42886</v>
      </c>
      <c r="B62">
        <v>0</v>
      </c>
      <c r="C62" s="6">
        <v>4.3850231435680005</v>
      </c>
      <c r="D62" s="8">
        <f t="shared" si="0"/>
        <v>50.795279513324566</v>
      </c>
      <c r="E62">
        <f t="shared" si="1"/>
        <v>0.42186368438419808</v>
      </c>
      <c r="F62" s="8">
        <f t="shared" si="5"/>
        <v>1.2949174136189023</v>
      </c>
      <c r="G62">
        <f t="shared" si="2"/>
        <v>0</v>
      </c>
      <c r="H62">
        <f t="shared" si="3"/>
        <v>0</v>
      </c>
      <c r="I62">
        <v>0.7</v>
      </c>
      <c r="J62">
        <f t="shared" si="4"/>
        <v>3.0695162004976</v>
      </c>
    </row>
    <row r="63" spans="1:10" x14ac:dyDescent="0.25">
      <c r="A63" s="2">
        <v>42887</v>
      </c>
      <c r="B63">
        <v>4.58</v>
      </c>
      <c r="C63" s="6">
        <v>3.0568082031249997</v>
      </c>
      <c r="D63" s="8">
        <f t="shared" si="0"/>
        <v>47.031380850523384</v>
      </c>
      <c r="E63">
        <f t="shared" si="1"/>
        <v>0.38139751520860732</v>
      </c>
      <c r="F63" s="8">
        <f t="shared" si="5"/>
        <v>0.81610133719881384</v>
      </c>
      <c r="G63">
        <f t="shared" si="2"/>
        <v>0</v>
      </c>
      <c r="H63">
        <f t="shared" si="3"/>
        <v>0</v>
      </c>
      <c r="I63">
        <v>0.7</v>
      </c>
      <c r="J63">
        <f t="shared" si="4"/>
        <v>2.1397657421874996</v>
      </c>
    </row>
    <row r="64" spans="1:10" x14ac:dyDescent="0.25">
      <c r="A64" s="2">
        <v>42888</v>
      </c>
      <c r="B64">
        <v>0.06</v>
      </c>
      <c r="C64" s="6">
        <v>3.4004053806079999</v>
      </c>
      <c r="D64" s="8">
        <f t="shared" si="0"/>
        <v>48.159188504702513</v>
      </c>
      <c r="E64">
        <f t="shared" si="1"/>
        <v>0.49901934842114426</v>
      </c>
      <c r="F64" s="8">
        <f t="shared" si="5"/>
        <v>1.18780765417913</v>
      </c>
      <c r="G64">
        <f t="shared" si="2"/>
        <v>0</v>
      </c>
      <c r="H64">
        <f t="shared" si="3"/>
        <v>0</v>
      </c>
      <c r="I64">
        <v>0.7</v>
      </c>
      <c r="J64">
        <f t="shared" si="4"/>
        <v>2.3802837664255998</v>
      </c>
    </row>
    <row r="65" spans="1:10" x14ac:dyDescent="0.25">
      <c r="A65" s="2">
        <v>42889</v>
      </c>
      <c r="B65">
        <v>0</v>
      </c>
      <c r="C65" s="6">
        <v>4.1015237498880008</v>
      </c>
      <c r="D65" s="8">
        <f t="shared" si="0"/>
        <v>49.490718460043183</v>
      </c>
      <c r="E65">
        <f t="shared" si="1"/>
        <v>0.46377535922804647</v>
      </c>
      <c r="F65" s="8">
        <f t="shared" si="5"/>
        <v>1.3315299553406703</v>
      </c>
      <c r="G65">
        <f t="shared" si="2"/>
        <v>0</v>
      </c>
      <c r="H65">
        <f t="shared" si="3"/>
        <v>0</v>
      </c>
      <c r="I65">
        <v>0.7</v>
      </c>
      <c r="J65">
        <f t="shared" si="4"/>
        <v>2.8710666249216006</v>
      </c>
    </row>
    <row r="66" spans="1:10" x14ac:dyDescent="0.25">
      <c r="A66" s="2">
        <v>42890</v>
      </c>
      <c r="B66">
        <v>3.1</v>
      </c>
      <c r="C66" s="6">
        <v>3.2942498706929992</v>
      </c>
      <c r="D66" s="8">
        <f t="shared" si="0"/>
        <v>47.364220468677892</v>
      </c>
      <c r="E66">
        <f t="shared" si="1"/>
        <v>0.42216504812365052</v>
      </c>
      <c r="F66" s="8">
        <f t="shared" si="5"/>
        <v>0.97350200863470759</v>
      </c>
      <c r="G66">
        <f t="shared" si="2"/>
        <v>0</v>
      </c>
      <c r="H66">
        <f t="shared" si="3"/>
        <v>0</v>
      </c>
      <c r="I66">
        <v>0.7</v>
      </c>
      <c r="J66">
        <f t="shared" si="4"/>
        <v>2.3059749094850992</v>
      </c>
    </row>
    <row r="67" spans="1:10" x14ac:dyDescent="0.25">
      <c r="A67" s="2">
        <v>42891</v>
      </c>
      <c r="B67">
        <v>19.66</v>
      </c>
      <c r="C67" s="6">
        <v>2.1924964014079995</v>
      </c>
      <c r="D67" s="8">
        <f t="shared" si="0"/>
        <v>28.454125882707356</v>
      </c>
      <c r="E67">
        <f t="shared" si="1"/>
        <v>0.48861811035381586</v>
      </c>
      <c r="F67" s="8">
        <f t="shared" si="5"/>
        <v>0.74990541402946265</v>
      </c>
      <c r="G67">
        <f t="shared" si="2"/>
        <v>0</v>
      </c>
      <c r="H67">
        <f t="shared" si="3"/>
        <v>0</v>
      </c>
      <c r="I67">
        <v>0.7</v>
      </c>
      <c r="J67">
        <f t="shared" si="4"/>
        <v>1.5347474809855997</v>
      </c>
    </row>
    <row r="68" spans="1:10" x14ac:dyDescent="0.25">
      <c r="A68" s="2">
        <v>42892</v>
      </c>
      <c r="B68">
        <v>32.880000000000003</v>
      </c>
      <c r="C68" s="6">
        <v>2.4639069379729999</v>
      </c>
      <c r="D68" s="8">
        <f t="shared" ref="D68:D131" si="6">MAX((D67+F68-B68),0)</f>
        <v>0</v>
      </c>
      <c r="E68">
        <f t="shared" ref="E68:E131" si="7">IF(D67&gt;$Q$2,1-(D67-$Q$2)/($Q$1-$Q$2),1)</f>
        <v>1</v>
      </c>
      <c r="F68" s="8">
        <f t="shared" si="5"/>
        <v>1.7247348565810998</v>
      </c>
      <c r="G68">
        <f t="shared" ref="G68:G131" si="8">IF(D68=0,B68-F68-D67,0)</f>
        <v>2.7011392607115461</v>
      </c>
      <c r="H68">
        <f t="shared" ref="H68:H131" si="9">H67+G68</f>
        <v>2.7011392607115461</v>
      </c>
      <c r="I68">
        <v>0.7</v>
      </c>
      <c r="J68">
        <f t="shared" ref="J68:J131" si="10">I68*C68</f>
        <v>1.7247348565810998</v>
      </c>
    </row>
    <row r="69" spans="1:10" x14ac:dyDescent="0.25">
      <c r="A69" s="2">
        <v>42893</v>
      </c>
      <c r="B69">
        <v>0.68</v>
      </c>
      <c r="C69" s="6">
        <v>3.6446005966930004</v>
      </c>
      <c r="D69" s="8">
        <f t="shared" si="6"/>
        <v>1.8712204176850999</v>
      </c>
      <c r="E69">
        <f t="shared" si="7"/>
        <v>1</v>
      </c>
      <c r="F69" s="8">
        <f t="shared" ref="F69:F132" si="11">E69*J69</f>
        <v>2.5512204176851001</v>
      </c>
      <c r="G69">
        <f t="shared" si="8"/>
        <v>0</v>
      </c>
      <c r="H69">
        <f t="shared" si="9"/>
        <v>2.7011392607115461</v>
      </c>
      <c r="I69">
        <v>0.7</v>
      </c>
      <c r="J69">
        <f t="shared" si="10"/>
        <v>2.5512204176851001</v>
      </c>
    </row>
    <row r="70" spans="1:10" x14ac:dyDescent="0.25">
      <c r="A70" s="2">
        <v>42894</v>
      </c>
      <c r="B70">
        <v>9.09</v>
      </c>
      <c r="C70" s="6">
        <v>2.3847602782929997</v>
      </c>
      <c r="D70" s="8">
        <f t="shared" si="6"/>
        <v>0</v>
      </c>
      <c r="E70">
        <f t="shared" si="7"/>
        <v>1</v>
      </c>
      <c r="F70" s="8">
        <f t="shared" si="11"/>
        <v>1.6693321948050996</v>
      </c>
      <c r="G70">
        <f t="shared" si="8"/>
        <v>5.5494473875098</v>
      </c>
      <c r="H70">
        <f t="shared" si="9"/>
        <v>8.250586648221347</v>
      </c>
      <c r="I70">
        <v>0.7</v>
      </c>
      <c r="J70">
        <f t="shared" si="10"/>
        <v>1.6693321948050996</v>
      </c>
    </row>
    <row r="71" spans="1:10" x14ac:dyDescent="0.25">
      <c r="A71" s="2">
        <v>42895</v>
      </c>
      <c r="B71">
        <v>0.97</v>
      </c>
      <c r="C71" s="6">
        <v>3.0741905371730001</v>
      </c>
      <c r="D71" s="8">
        <f t="shared" si="6"/>
        <v>1.1819333760210997</v>
      </c>
      <c r="E71">
        <f t="shared" si="7"/>
        <v>1</v>
      </c>
      <c r="F71" s="8">
        <f t="shared" si="11"/>
        <v>2.1519333760210997</v>
      </c>
      <c r="G71">
        <f t="shared" si="8"/>
        <v>0</v>
      </c>
      <c r="H71">
        <f t="shared" si="9"/>
        <v>8.250586648221347</v>
      </c>
      <c r="I71">
        <v>0.7</v>
      </c>
      <c r="J71">
        <f t="shared" si="10"/>
        <v>2.1519333760210997</v>
      </c>
    </row>
    <row r="72" spans="1:10" x14ac:dyDescent="0.25">
      <c r="A72" s="2">
        <v>42896</v>
      </c>
      <c r="B72">
        <v>1.75</v>
      </c>
      <c r="C72" s="6">
        <v>2.5225444126129992</v>
      </c>
      <c r="D72" s="8">
        <f t="shared" si="6"/>
        <v>1.1977144648501987</v>
      </c>
      <c r="E72">
        <f t="shared" si="7"/>
        <v>1</v>
      </c>
      <c r="F72" s="8">
        <f t="shared" si="11"/>
        <v>1.7657810888290992</v>
      </c>
      <c r="G72">
        <f t="shared" si="8"/>
        <v>0</v>
      </c>
      <c r="H72">
        <f t="shared" si="9"/>
        <v>8.250586648221347</v>
      </c>
      <c r="I72">
        <v>0.7</v>
      </c>
      <c r="J72">
        <f t="shared" si="10"/>
        <v>1.7657810888290992</v>
      </c>
    </row>
    <row r="73" spans="1:10" x14ac:dyDescent="0.25">
      <c r="A73" s="2">
        <v>42897</v>
      </c>
      <c r="B73">
        <v>0.52</v>
      </c>
      <c r="C73" s="6">
        <v>2.842886957653</v>
      </c>
      <c r="D73" s="8">
        <f t="shared" si="6"/>
        <v>2.6677353352072983</v>
      </c>
      <c r="E73">
        <f t="shared" si="7"/>
        <v>1</v>
      </c>
      <c r="F73" s="8">
        <f t="shared" si="11"/>
        <v>1.9900208703570998</v>
      </c>
      <c r="G73">
        <f t="shared" si="8"/>
        <v>0</v>
      </c>
      <c r="H73">
        <f t="shared" si="9"/>
        <v>8.250586648221347</v>
      </c>
      <c r="I73">
        <v>0.7</v>
      </c>
      <c r="J73">
        <f t="shared" si="10"/>
        <v>1.9900208703570998</v>
      </c>
    </row>
    <row r="74" spans="1:10" x14ac:dyDescent="0.25">
      <c r="A74" s="2">
        <v>42898</v>
      </c>
      <c r="B74">
        <v>0</v>
      </c>
      <c r="C74" s="6">
        <v>3.6522957204479995</v>
      </c>
      <c r="D74" s="8">
        <f t="shared" si="6"/>
        <v>5.2243423395208977</v>
      </c>
      <c r="E74">
        <f t="shared" si="7"/>
        <v>1</v>
      </c>
      <c r="F74" s="8">
        <f t="shared" si="11"/>
        <v>2.5566070043135993</v>
      </c>
      <c r="G74">
        <f t="shared" si="8"/>
        <v>0</v>
      </c>
      <c r="H74">
        <f t="shared" si="9"/>
        <v>8.250586648221347</v>
      </c>
      <c r="I74">
        <v>0.7</v>
      </c>
      <c r="J74">
        <f t="shared" si="10"/>
        <v>2.5566070043135993</v>
      </c>
    </row>
    <row r="75" spans="1:10" x14ac:dyDescent="0.25">
      <c r="A75" s="2">
        <v>42899</v>
      </c>
      <c r="B75">
        <v>0.62</v>
      </c>
      <c r="C75" s="6">
        <v>3.1259382850129995</v>
      </c>
      <c r="D75" s="8">
        <f t="shared" si="6"/>
        <v>6.7924991390299967</v>
      </c>
      <c r="E75">
        <f t="shared" si="7"/>
        <v>1</v>
      </c>
      <c r="F75" s="8">
        <f t="shared" si="11"/>
        <v>2.1881567995090996</v>
      </c>
      <c r="G75">
        <f t="shared" si="8"/>
        <v>0</v>
      </c>
      <c r="H75">
        <f t="shared" si="9"/>
        <v>8.250586648221347</v>
      </c>
      <c r="I75">
        <v>0.7</v>
      </c>
      <c r="J75">
        <f t="shared" si="10"/>
        <v>2.1881567995090996</v>
      </c>
    </row>
    <row r="76" spans="1:10" x14ac:dyDescent="0.25">
      <c r="A76" s="2">
        <v>42900</v>
      </c>
      <c r="B76">
        <v>7.0000000000000007E-2</v>
      </c>
      <c r="C76" s="6">
        <v>2.8792342331249996</v>
      </c>
      <c r="D76" s="8">
        <f t="shared" si="6"/>
        <v>8.7379631022174955</v>
      </c>
      <c r="E76">
        <f t="shared" si="7"/>
        <v>1</v>
      </c>
      <c r="F76" s="8">
        <f t="shared" si="11"/>
        <v>2.0154639631874995</v>
      </c>
      <c r="G76">
        <f t="shared" si="8"/>
        <v>0</v>
      </c>
      <c r="H76">
        <f t="shared" si="9"/>
        <v>8.250586648221347</v>
      </c>
      <c r="I76">
        <v>0.7</v>
      </c>
      <c r="J76">
        <f t="shared" si="10"/>
        <v>2.0154639631874995</v>
      </c>
    </row>
    <row r="77" spans="1:10" x14ac:dyDescent="0.25">
      <c r="A77" s="2">
        <v>42901</v>
      </c>
      <c r="B77">
        <v>3.23</v>
      </c>
      <c r="C77" s="6">
        <v>3.1940203149329998</v>
      </c>
      <c r="D77" s="8">
        <f t="shared" si="6"/>
        <v>7.7437773226705957</v>
      </c>
      <c r="E77">
        <f t="shared" si="7"/>
        <v>1</v>
      </c>
      <c r="F77" s="8">
        <f t="shared" si="11"/>
        <v>2.2358142204530997</v>
      </c>
      <c r="G77">
        <f t="shared" si="8"/>
        <v>0</v>
      </c>
      <c r="H77">
        <f t="shared" si="9"/>
        <v>8.250586648221347</v>
      </c>
      <c r="I77">
        <v>0.7</v>
      </c>
      <c r="J77">
        <f t="shared" si="10"/>
        <v>2.2358142204530997</v>
      </c>
    </row>
    <row r="78" spans="1:10" x14ac:dyDescent="0.25">
      <c r="A78" s="2">
        <v>42902</v>
      </c>
      <c r="B78">
        <v>0</v>
      </c>
      <c r="C78" s="6">
        <v>3.048091856528</v>
      </c>
      <c r="D78" s="8">
        <f t="shared" si="6"/>
        <v>9.8774416222401946</v>
      </c>
      <c r="E78">
        <f t="shared" si="7"/>
        <v>1</v>
      </c>
      <c r="F78" s="8">
        <f t="shared" si="11"/>
        <v>2.1336642995695998</v>
      </c>
      <c r="G78">
        <f t="shared" si="8"/>
        <v>0</v>
      </c>
      <c r="H78">
        <f t="shared" si="9"/>
        <v>8.250586648221347</v>
      </c>
      <c r="I78">
        <v>0.7</v>
      </c>
      <c r="J78">
        <f t="shared" si="10"/>
        <v>2.1336642995695998</v>
      </c>
    </row>
    <row r="79" spans="1:10" x14ac:dyDescent="0.25">
      <c r="A79" s="2">
        <v>42903</v>
      </c>
      <c r="B79">
        <v>0</v>
      </c>
      <c r="C79" s="6">
        <v>5.0298994785280007</v>
      </c>
      <c r="D79" s="8">
        <f t="shared" si="6"/>
        <v>13.398371257209796</v>
      </c>
      <c r="E79">
        <f t="shared" si="7"/>
        <v>1</v>
      </c>
      <c r="F79" s="8">
        <f t="shared" si="11"/>
        <v>3.5209296349696002</v>
      </c>
      <c r="G79">
        <f t="shared" si="8"/>
        <v>0</v>
      </c>
      <c r="H79">
        <f t="shared" si="9"/>
        <v>8.250586648221347</v>
      </c>
      <c r="I79">
        <v>0.7</v>
      </c>
      <c r="J79">
        <f t="shared" si="10"/>
        <v>3.5209296349696002</v>
      </c>
    </row>
    <row r="80" spans="1:10" x14ac:dyDescent="0.25">
      <c r="A80" s="2">
        <v>42904</v>
      </c>
      <c r="B80">
        <v>0</v>
      </c>
      <c r="C80" s="6">
        <v>5.0766697442930004</v>
      </c>
      <c r="D80" s="8">
        <f t="shared" si="6"/>
        <v>16.952040078214896</v>
      </c>
      <c r="E80">
        <f t="shared" si="7"/>
        <v>1</v>
      </c>
      <c r="F80" s="8">
        <f t="shared" si="11"/>
        <v>3.5536688210051</v>
      </c>
      <c r="G80">
        <f t="shared" si="8"/>
        <v>0</v>
      </c>
      <c r="H80">
        <f t="shared" si="9"/>
        <v>8.250586648221347</v>
      </c>
      <c r="I80">
        <v>0.7</v>
      </c>
      <c r="J80">
        <f t="shared" si="10"/>
        <v>3.5536688210051</v>
      </c>
    </row>
    <row r="81" spans="1:10" x14ac:dyDescent="0.25">
      <c r="A81" s="2">
        <v>42905</v>
      </c>
      <c r="B81">
        <v>0.02</v>
      </c>
      <c r="C81" s="6">
        <v>4.1977536158930002</v>
      </c>
      <c r="D81" s="8">
        <f t="shared" si="6"/>
        <v>19.870467609339997</v>
      </c>
      <c r="E81">
        <f t="shared" si="7"/>
        <v>1</v>
      </c>
      <c r="F81" s="8">
        <f t="shared" si="11"/>
        <v>2.9384275311250998</v>
      </c>
      <c r="G81">
        <f t="shared" si="8"/>
        <v>0</v>
      </c>
      <c r="H81">
        <f t="shared" si="9"/>
        <v>8.250586648221347</v>
      </c>
      <c r="I81">
        <v>0.7</v>
      </c>
      <c r="J81">
        <f t="shared" si="10"/>
        <v>2.9384275311250998</v>
      </c>
    </row>
    <row r="82" spans="1:10" x14ac:dyDescent="0.25">
      <c r="A82" s="2">
        <v>42906</v>
      </c>
      <c r="B82">
        <v>0.42</v>
      </c>
      <c r="C82" s="6">
        <v>3.3680000686079996</v>
      </c>
      <c r="D82" s="8">
        <f t="shared" si="6"/>
        <v>21.808067657365594</v>
      </c>
      <c r="E82">
        <f t="shared" si="7"/>
        <v>1</v>
      </c>
      <c r="F82" s="8">
        <f t="shared" si="11"/>
        <v>2.3576000480255996</v>
      </c>
      <c r="G82">
        <f t="shared" si="8"/>
        <v>0</v>
      </c>
      <c r="H82">
        <f t="shared" si="9"/>
        <v>8.250586648221347</v>
      </c>
      <c r="I82">
        <v>0.7</v>
      </c>
      <c r="J82">
        <f t="shared" si="10"/>
        <v>2.3576000480255996</v>
      </c>
    </row>
    <row r="83" spans="1:10" x14ac:dyDescent="0.25">
      <c r="A83" s="2">
        <v>42907</v>
      </c>
      <c r="B83">
        <v>4.46</v>
      </c>
      <c r="C83" s="6">
        <v>2.223245179733</v>
      </c>
      <c r="D83" s="8">
        <f t="shared" si="6"/>
        <v>18.904339283178693</v>
      </c>
      <c r="E83">
        <f t="shared" si="7"/>
        <v>1</v>
      </c>
      <c r="F83" s="8">
        <f t="shared" si="11"/>
        <v>1.5562716258131</v>
      </c>
      <c r="G83">
        <f t="shared" si="8"/>
        <v>0</v>
      </c>
      <c r="H83">
        <f t="shared" si="9"/>
        <v>8.250586648221347</v>
      </c>
      <c r="I83">
        <v>0.7</v>
      </c>
      <c r="J83">
        <f t="shared" si="10"/>
        <v>1.5562716258131</v>
      </c>
    </row>
    <row r="84" spans="1:10" x14ac:dyDescent="0.25">
      <c r="A84" s="2">
        <v>42908</v>
      </c>
      <c r="B84">
        <v>0.73</v>
      </c>
      <c r="C84" s="6">
        <v>2.7600762558879999</v>
      </c>
      <c r="D84" s="8">
        <f t="shared" si="6"/>
        <v>20.106392662300291</v>
      </c>
      <c r="E84">
        <f t="shared" si="7"/>
        <v>1</v>
      </c>
      <c r="F84" s="8">
        <f t="shared" si="11"/>
        <v>1.9320533791215997</v>
      </c>
      <c r="G84">
        <f t="shared" si="8"/>
        <v>0</v>
      </c>
      <c r="H84">
        <f t="shared" si="9"/>
        <v>8.250586648221347</v>
      </c>
      <c r="I84">
        <v>0.7</v>
      </c>
      <c r="J84">
        <f t="shared" si="10"/>
        <v>1.9320533791215997</v>
      </c>
    </row>
    <row r="85" spans="1:10" x14ac:dyDescent="0.25">
      <c r="A85" s="2">
        <v>42909</v>
      </c>
      <c r="B85">
        <v>0.64</v>
      </c>
      <c r="C85" s="6">
        <v>3.2024584186879994</v>
      </c>
      <c r="D85" s="8">
        <f t="shared" si="6"/>
        <v>21.708113555381889</v>
      </c>
      <c r="E85">
        <f t="shared" si="7"/>
        <v>1</v>
      </c>
      <c r="F85" s="8">
        <f t="shared" si="11"/>
        <v>2.2417208930815993</v>
      </c>
      <c r="G85">
        <f t="shared" si="8"/>
        <v>0</v>
      </c>
      <c r="H85">
        <f t="shared" si="9"/>
        <v>8.250586648221347</v>
      </c>
      <c r="I85">
        <v>0.7</v>
      </c>
      <c r="J85">
        <f t="shared" si="10"/>
        <v>2.2417208930815993</v>
      </c>
    </row>
    <row r="86" spans="1:10" x14ac:dyDescent="0.25">
      <c r="A86" s="2">
        <v>42910</v>
      </c>
      <c r="B86">
        <v>0</v>
      </c>
      <c r="C86" s="6">
        <v>3.9089966629279997</v>
      </c>
      <c r="D86" s="8">
        <f t="shared" si="6"/>
        <v>24.444411219431487</v>
      </c>
      <c r="E86">
        <f t="shared" si="7"/>
        <v>1</v>
      </c>
      <c r="F86" s="8">
        <f t="shared" si="11"/>
        <v>2.7362976640495997</v>
      </c>
      <c r="G86">
        <f t="shared" si="8"/>
        <v>0</v>
      </c>
      <c r="H86">
        <f t="shared" si="9"/>
        <v>8.250586648221347</v>
      </c>
      <c r="I86">
        <v>0.7</v>
      </c>
      <c r="J86">
        <f t="shared" si="10"/>
        <v>2.7362976640495997</v>
      </c>
    </row>
    <row r="87" spans="1:10" x14ac:dyDescent="0.25">
      <c r="A87" s="2">
        <v>42911</v>
      </c>
      <c r="B87">
        <v>0</v>
      </c>
      <c r="C87" s="6">
        <v>3.9089966629279997</v>
      </c>
      <c r="D87" s="8">
        <f t="shared" si="6"/>
        <v>27.180708883481088</v>
      </c>
      <c r="E87">
        <f t="shared" si="7"/>
        <v>1</v>
      </c>
      <c r="F87" s="8">
        <f t="shared" si="11"/>
        <v>2.7362976640495997</v>
      </c>
      <c r="G87">
        <f t="shared" si="8"/>
        <v>0</v>
      </c>
      <c r="H87">
        <f t="shared" si="9"/>
        <v>8.250586648221347</v>
      </c>
      <c r="I87">
        <v>0.7</v>
      </c>
      <c r="J87">
        <f t="shared" si="10"/>
        <v>2.7362976640495997</v>
      </c>
    </row>
    <row r="88" spans="1:10" x14ac:dyDescent="0.25">
      <c r="A88" s="2">
        <v>42912</v>
      </c>
      <c r="B88">
        <v>7.26</v>
      </c>
      <c r="C88" s="6">
        <v>2.2334627630079997</v>
      </c>
      <c r="D88" s="8">
        <f t="shared" si="6"/>
        <v>21.484132817586691</v>
      </c>
      <c r="E88">
        <f t="shared" si="7"/>
        <v>1</v>
      </c>
      <c r="F88" s="8">
        <f t="shared" si="11"/>
        <v>1.5634239341055998</v>
      </c>
      <c r="G88">
        <f t="shared" si="8"/>
        <v>0</v>
      </c>
      <c r="H88">
        <f t="shared" si="9"/>
        <v>8.250586648221347</v>
      </c>
      <c r="I88">
        <v>0.7</v>
      </c>
      <c r="J88">
        <f t="shared" si="10"/>
        <v>1.5634239341055998</v>
      </c>
    </row>
    <row r="89" spans="1:10" x14ac:dyDescent="0.25">
      <c r="A89" s="2">
        <v>42913</v>
      </c>
      <c r="B89">
        <v>3.27</v>
      </c>
      <c r="C89" s="6">
        <v>1.1929313274879998</v>
      </c>
      <c r="D89" s="8">
        <f t="shared" si="6"/>
        <v>19.049184746828292</v>
      </c>
      <c r="E89">
        <f t="shared" si="7"/>
        <v>1</v>
      </c>
      <c r="F89" s="8">
        <f t="shared" si="11"/>
        <v>0.83505192924159977</v>
      </c>
      <c r="G89">
        <f t="shared" si="8"/>
        <v>0</v>
      </c>
      <c r="H89">
        <f t="shared" si="9"/>
        <v>8.250586648221347</v>
      </c>
      <c r="I89">
        <v>0.7</v>
      </c>
      <c r="J89">
        <f t="shared" si="10"/>
        <v>0.83505192924159977</v>
      </c>
    </row>
    <row r="90" spans="1:10" x14ac:dyDescent="0.25">
      <c r="A90" s="2">
        <v>42914</v>
      </c>
      <c r="B90">
        <v>32.5</v>
      </c>
      <c r="C90" s="6">
        <v>2.0785453203729998</v>
      </c>
      <c r="D90" s="8">
        <f t="shared" si="6"/>
        <v>0</v>
      </c>
      <c r="E90">
        <f t="shared" si="7"/>
        <v>1</v>
      </c>
      <c r="F90" s="8">
        <f t="shared" si="11"/>
        <v>1.4549817242610998</v>
      </c>
      <c r="G90">
        <f t="shared" si="8"/>
        <v>11.995833528910609</v>
      </c>
      <c r="H90">
        <f t="shared" si="9"/>
        <v>20.246420177131956</v>
      </c>
      <c r="I90">
        <v>0.7</v>
      </c>
      <c r="J90">
        <f t="shared" si="10"/>
        <v>1.4549817242610998</v>
      </c>
    </row>
    <row r="91" spans="1:10" x14ac:dyDescent="0.25">
      <c r="A91" s="2">
        <v>42915</v>
      </c>
      <c r="B91">
        <v>18.489999999999998</v>
      </c>
      <c r="C91" s="6">
        <v>0.96680653516799986</v>
      </c>
      <c r="D91" s="8">
        <f t="shared" si="6"/>
        <v>0</v>
      </c>
      <c r="E91">
        <f t="shared" si="7"/>
        <v>1</v>
      </c>
      <c r="F91" s="8">
        <f t="shared" si="11"/>
        <v>0.67676457461759987</v>
      </c>
      <c r="G91" s="25">
        <f t="shared" si="8"/>
        <v>17.813235425382398</v>
      </c>
      <c r="H91" s="8">
        <f t="shared" si="9"/>
        <v>38.059655602514354</v>
      </c>
      <c r="I91">
        <v>0.7</v>
      </c>
      <c r="J91">
        <f t="shared" si="10"/>
        <v>0.67676457461759987</v>
      </c>
    </row>
    <row r="92" spans="1:10" x14ac:dyDescent="0.25">
      <c r="A92" s="2">
        <v>42916</v>
      </c>
      <c r="B92">
        <v>0.78</v>
      </c>
      <c r="C92" s="6">
        <v>1.2829999999999999</v>
      </c>
      <c r="D92" s="8">
        <f t="shared" si="6"/>
        <v>0.11809999999999987</v>
      </c>
      <c r="E92">
        <f t="shared" si="7"/>
        <v>1</v>
      </c>
      <c r="F92" s="8">
        <f t="shared" si="11"/>
        <v>0.8980999999999999</v>
      </c>
      <c r="G92">
        <f t="shared" si="8"/>
        <v>0</v>
      </c>
      <c r="H92" s="8">
        <f t="shared" si="9"/>
        <v>38.059655602514354</v>
      </c>
      <c r="I92">
        <v>0.7</v>
      </c>
      <c r="J92">
        <f t="shared" si="10"/>
        <v>0.8980999999999999</v>
      </c>
    </row>
    <row r="93" spans="1:10" x14ac:dyDescent="0.25">
      <c r="A93" s="2">
        <v>42917</v>
      </c>
      <c r="B93">
        <v>0.01</v>
      </c>
      <c r="C93" s="6">
        <v>3.1259382850129995</v>
      </c>
      <c r="D93" s="8">
        <f t="shared" si="6"/>
        <v>2.2962567995090994</v>
      </c>
      <c r="E93">
        <f t="shared" si="7"/>
        <v>1</v>
      </c>
      <c r="F93" s="8">
        <f t="shared" si="11"/>
        <v>2.1881567995090996</v>
      </c>
      <c r="G93">
        <f t="shared" si="8"/>
        <v>0</v>
      </c>
      <c r="H93" s="8">
        <f t="shared" si="9"/>
        <v>38.059655602514354</v>
      </c>
      <c r="I93">
        <v>0.7</v>
      </c>
      <c r="J93">
        <f t="shared" si="10"/>
        <v>2.1881567995090996</v>
      </c>
    </row>
    <row r="94" spans="1:10" x14ac:dyDescent="0.25">
      <c r="A94" s="2">
        <v>42918</v>
      </c>
      <c r="B94">
        <v>0.2</v>
      </c>
      <c r="C94" s="6">
        <v>3.6906248818929992</v>
      </c>
      <c r="D94" s="8">
        <f t="shared" si="6"/>
        <v>4.6796942168341991</v>
      </c>
      <c r="E94">
        <f t="shared" si="7"/>
        <v>1</v>
      </c>
      <c r="F94" s="8">
        <f t="shared" si="11"/>
        <v>2.5834374173250994</v>
      </c>
      <c r="G94">
        <f t="shared" si="8"/>
        <v>0</v>
      </c>
      <c r="H94" s="8">
        <f t="shared" si="9"/>
        <v>38.059655602514354</v>
      </c>
      <c r="I94">
        <v>0.7</v>
      </c>
      <c r="J94">
        <f t="shared" si="10"/>
        <v>2.5834374173250994</v>
      </c>
    </row>
    <row r="95" spans="1:10" x14ac:dyDescent="0.25">
      <c r="A95" s="2">
        <v>42919</v>
      </c>
      <c r="B95">
        <v>3.05</v>
      </c>
      <c r="C95" s="6">
        <v>3.2024584186879994</v>
      </c>
      <c r="D95" s="8">
        <f t="shared" si="6"/>
        <v>3.871415109915799</v>
      </c>
      <c r="E95">
        <f t="shared" si="7"/>
        <v>1</v>
      </c>
      <c r="F95" s="8">
        <f t="shared" si="11"/>
        <v>2.2417208930815993</v>
      </c>
      <c r="G95">
        <f t="shared" si="8"/>
        <v>0</v>
      </c>
      <c r="H95" s="8">
        <f t="shared" si="9"/>
        <v>38.059655602514354</v>
      </c>
      <c r="I95">
        <v>0.7</v>
      </c>
      <c r="J95">
        <f t="shared" si="10"/>
        <v>2.2417208930815993</v>
      </c>
    </row>
    <row r="96" spans="1:10" x14ac:dyDescent="0.25">
      <c r="A96" s="2">
        <v>42920</v>
      </c>
      <c r="B96">
        <v>9.94</v>
      </c>
      <c r="C96" s="6">
        <v>1.125199400848</v>
      </c>
      <c r="D96" s="8">
        <f t="shared" si="6"/>
        <v>0</v>
      </c>
      <c r="E96">
        <f t="shared" si="7"/>
        <v>1</v>
      </c>
      <c r="F96" s="8">
        <f t="shared" si="11"/>
        <v>0.78763958059359995</v>
      </c>
      <c r="G96">
        <f t="shared" si="8"/>
        <v>5.2809453094906003</v>
      </c>
      <c r="H96" s="8">
        <f t="shared" si="9"/>
        <v>43.340600912004952</v>
      </c>
      <c r="I96">
        <v>0.7</v>
      </c>
      <c r="J96">
        <f t="shared" si="10"/>
        <v>0.78763958059359995</v>
      </c>
    </row>
    <row r="97" spans="1:10" x14ac:dyDescent="0.25">
      <c r="A97" s="2">
        <v>42921</v>
      </c>
      <c r="B97">
        <v>1.1599999999999999</v>
      </c>
      <c r="C97" s="6">
        <v>1.8453143364529998</v>
      </c>
      <c r="D97" s="8">
        <f t="shared" si="6"/>
        <v>0.13172003551709976</v>
      </c>
      <c r="E97">
        <f t="shared" si="7"/>
        <v>1</v>
      </c>
      <c r="F97" s="8">
        <f t="shared" si="11"/>
        <v>1.2917200355170997</v>
      </c>
      <c r="G97">
        <f t="shared" si="8"/>
        <v>0</v>
      </c>
      <c r="H97" s="8">
        <f t="shared" si="9"/>
        <v>43.340600912004952</v>
      </c>
      <c r="I97">
        <v>0.7</v>
      </c>
      <c r="J97">
        <f t="shared" si="10"/>
        <v>1.2917200355170997</v>
      </c>
    </row>
    <row r="98" spans="1:10" x14ac:dyDescent="0.25">
      <c r="A98" s="2">
        <v>42922</v>
      </c>
      <c r="B98">
        <v>0.18</v>
      </c>
      <c r="C98" s="6">
        <v>2.0471479299999999</v>
      </c>
      <c r="D98" s="8">
        <f t="shared" si="6"/>
        <v>1.3847235865170997</v>
      </c>
      <c r="E98">
        <f t="shared" si="7"/>
        <v>1</v>
      </c>
      <c r="F98" s="8">
        <f t="shared" si="11"/>
        <v>1.4330035509999999</v>
      </c>
      <c r="G98">
        <f t="shared" si="8"/>
        <v>0</v>
      </c>
      <c r="H98" s="8">
        <f t="shared" si="9"/>
        <v>43.340600912004952</v>
      </c>
      <c r="I98">
        <v>0.7</v>
      </c>
      <c r="J98">
        <f t="shared" si="10"/>
        <v>1.4330035509999999</v>
      </c>
    </row>
    <row r="99" spans="1:10" x14ac:dyDescent="0.25">
      <c r="A99" s="2">
        <v>42923</v>
      </c>
      <c r="B99">
        <v>0.67</v>
      </c>
      <c r="C99" s="6">
        <v>3.0042564954129998</v>
      </c>
      <c r="D99" s="8">
        <f t="shared" si="6"/>
        <v>2.8177031333061997</v>
      </c>
      <c r="E99">
        <f t="shared" si="7"/>
        <v>1</v>
      </c>
      <c r="F99" s="8">
        <f t="shared" si="11"/>
        <v>2.1029795467890997</v>
      </c>
      <c r="G99">
        <f t="shared" si="8"/>
        <v>0</v>
      </c>
      <c r="H99" s="8">
        <f t="shared" si="9"/>
        <v>43.340600912004952</v>
      </c>
      <c r="I99">
        <v>0.7</v>
      </c>
      <c r="J99">
        <f t="shared" si="10"/>
        <v>2.1029795467890997</v>
      </c>
    </row>
    <row r="100" spans="1:10" x14ac:dyDescent="0.25">
      <c r="A100" s="2">
        <v>42924</v>
      </c>
      <c r="B100">
        <v>0</v>
      </c>
      <c r="C100" s="6">
        <v>4.1977536158930002</v>
      </c>
      <c r="D100" s="8">
        <f t="shared" si="6"/>
        <v>5.7561306644312999</v>
      </c>
      <c r="E100">
        <f t="shared" si="7"/>
        <v>1</v>
      </c>
      <c r="F100" s="8">
        <f t="shared" si="11"/>
        <v>2.9384275311250998</v>
      </c>
      <c r="G100">
        <f t="shared" si="8"/>
        <v>0</v>
      </c>
      <c r="H100" s="8">
        <f t="shared" si="9"/>
        <v>43.340600912004952</v>
      </c>
      <c r="I100">
        <v>0.7</v>
      </c>
      <c r="J100">
        <f t="shared" si="10"/>
        <v>2.9384275311250998</v>
      </c>
    </row>
    <row r="101" spans="1:10" x14ac:dyDescent="0.25">
      <c r="A101" s="2">
        <v>42925</v>
      </c>
      <c r="B101">
        <v>1.39</v>
      </c>
      <c r="C101" s="6">
        <v>1.9521679743729998</v>
      </c>
      <c r="D101" s="8">
        <f t="shared" si="6"/>
        <v>5.7326482464924</v>
      </c>
      <c r="E101">
        <f t="shared" si="7"/>
        <v>1</v>
      </c>
      <c r="F101" s="8">
        <f t="shared" si="11"/>
        <v>1.3665175820610997</v>
      </c>
      <c r="G101">
        <f t="shared" si="8"/>
        <v>0</v>
      </c>
      <c r="H101" s="8">
        <f t="shared" si="9"/>
        <v>43.340600912004952</v>
      </c>
      <c r="I101">
        <v>0.7</v>
      </c>
      <c r="J101">
        <f t="shared" si="10"/>
        <v>1.3665175820610997</v>
      </c>
    </row>
    <row r="102" spans="1:10" x14ac:dyDescent="0.25">
      <c r="A102" s="2">
        <v>42926</v>
      </c>
      <c r="B102">
        <v>5.95</v>
      </c>
      <c r="C102" s="6">
        <v>1.2267434331249998</v>
      </c>
      <c r="D102" s="8">
        <f t="shared" si="6"/>
        <v>0.64136864967990004</v>
      </c>
      <c r="E102">
        <f t="shared" si="7"/>
        <v>1</v>
      </c>
      <c r="F102" s="8">
        <f t="shared" si="11"/>
        <v>0.85872040318749976</v>
      </c>
      <c r="G102">
        <f t="shared" si="8"/>
        <v>0</v>
      </c>
      <c r="H102" s="8">
        <f t="shared" si="9"/>
        <v>43.340600912004952</v>
      </c>
      <c r="I102">
        <v>0.7</v>
      </c>
      <c r="J102">
        <f t="shared" si="10"/>
        <v>0.85872040318749976</v>
      </c>
    </row>
    <row r="103" spans="1:10" x14ac:dyDescent="0.25">
      <c r="A103" s="2">
        <v>42927</v>
      </c>
      <c r="B103">
        <v>0.45</v>
      </c>
      <c r="C103" s="6">
        <v>2.6663860705279996</v>
      </c>
      <c r="D103" s="8">
        <f t="shared" si="6"/>
        <v>2.0578388990494991</v>
      </c>
      <c r="E103">
        <f t="shared" si="7"/>
        <v>1</v>
      </c>
      <c r="F103" s="8">
        <f t="shared" si="11"/>
        <v>1.8664702493695995</v>
      </c>
      <c r="G103">
        <f t="shared" si="8"/>
        <v>0</v>
      </c>
      <c r="H103" s="8">
        <f t="shared" si="9"/>
        <v>43.340600912004952</v>
      </c>
      <c r="I103">
        <v>0.7</v>
      </c>
      <c r="J103">
        <f t="shared" si="10"/>
        <v>1.8664702493695995</v>
      </c>
    </row>
    <row r="104" spans="1:10" x14ac:dyDescent="0.25">
      <c r="A104" s="2">
        <v>42928</v>
      </c>
      <c r="B104">
        <v>0</v>
      </c>
      <c r="C104" s="6">
        <v>3.2192872574879994</v>
      </c>
      <c r="D104" s="8">
        <f t="shared" si="6"/>
        <v>4.3113399792910982</v>
      </c>
      <c r="E104">
        <f t="shared" si="7"/>
        <v>1</v>
      </c>
      <c r="F104" s="8">
        <f t="shared" si="11"/>
        <v>2.2535010802415996</v>
      </c>
      <c r="G104">
        <f t="shared" si="8"/>
        <v>0</v>
      </c>
      <c r="H104" s="8">
        <f t="shared" si="9"/>
        <v>43.340600912004952</v>
      </c>
      <c r="I104">
        <v>0.7</v>
      </c>
      <c r="J104">
        <f t="shared" si="10"/>
        <v>2.2535010802415996</v>
      </c>
    </row>
    <row r="105" spans="1:10" x14ac:dyDescent="0.25">
      <c r="A105" s="2">
        <v>42929</v>
      </c>
      <c r="B105">
        <v>1.1200000000000001</v>
      </c>
      <c r="C105" s="6">
        <v>3.2276781331250004</v>
      </c>
      <c r="D105" s="8">
        <f t="shared" si="6"/>
        <v>5.4507146724785978</v>
      </c>
      <c r="E105">
        <f t="shared" si="7"/>
        <v>1</v>
      </c>
      <c r="F105" s="8">
        <f t="shared" si="11"/>
        <v>2.2593746931875001</v>
      </c>
      <c r="G105">
        <f t="shared" si="8"/>
        <v>0</v>
      </c>
      <c r="H105" s="8">
        <f t="shared" si="9"/>
        <v>43.340600912004952</v>
      </c>
      <c r="I105">
        <v>0.7</v>
      </c>
      <c r="J105">
        <f t="shared" si="10"/>
        <v>2.2593746931875001</v>
      </c>
    </row>
    <row r="106" spans="1:10" x14ac:dyDescent="0.25">
      <c r="A106" s="2">
        <v>42930</v>
      </c>
      <c r="B106">
        <v>1.06</v>
      </c>
      <c r="C106" s="6">
        <v>3.3353679354879997</v>
      </c>
      <c r="D106" s="8">
        <f t="shared" si="6"/>
        <v>6.7254722273201963</v>
      </c>
      <c r="E106">
        <f t="shared" si="7"/>
        <v>1</v>
      </c>
      <c r="F106" s="8">
        <f t="shared" si="11"/>
        <v>2.3347575548415995</v>
      </c>
      <c r="G106">
        <f t="shared" si="8"/>
        <v>0</v>
      </c>
      <c r="H106" s="8">
        <f t="shared" si="9"/>
        <v>43.340600912004952</v>
      </c>
      <c r="I106">
        <v>0.7</v>
      </c>
      <c r="J106">
        <f t="shared" si="10"/>
        <v>2.3347575548415995</v>
      </c>
    </row>
    <row r="107" spans="1:10" x14ac:dyDescent="0.25">
      <c r="A107" s="2">
        <v>42931</v>
      </c>
      <c r="B107">
        <v>2.74</v>
      </c>
      <c r="C107" s="6">
        <v>2.4343551610879999</v>
      </c>
      <c r="D107" s="8">
        <f t="shared" si="6"/>
        <v>5.689520840081796</v>
      </c>
      <c r="E107">
        <f t="shared" si="7"/>
        <v>1</v>
      </c>
      <c r="F107" s="8">
        <f t="shared" si="11"/>
        <v>1.7040486127615999</v>
      </c>
      <c r="G107">
        <f t="shared" si="8"/>
        <v>0</v>
      </c>
      <c r="H107" s="8">
        <f t="shared" si="9"/>
        <v>43.340600912004952</v>
      </c>
      <c r="I107">
        <v>0.7</v>
      </c>
      <c r="J107">
        <f t="shared" si="10"/>
        <v>1.7040486127615999</v>
      </c>
    </row>
    <row r="108" spans="1:10" x14ac:dyDescent="0.25">
      <c r="A108" s="2">
        <v>42932</v>
      </c>
      <c r="B108">
        <v>0</v>
      </c>
      <c r="C108" s="6">
        <v>4.4307375508479989</v>
      </c>
      <c r="D108" s="8">
        <f t="shared" si="6"/>
        <v>8.7910371256753947</v>
      </c>
      <c r="E108">
        <f t="shared" si="7"/>
        <v>1</v>
      </c>
      <c r="F108" s="8">
        <f t="shared" si="11"/>
        <v>3.1015162855935992</v>
      </c>
      <c r="G108">
        <f t="shared" si="8"/>
        <v>0</v>
      </c>
      <c r="H108" s="8">
        <f t="shared" si="9"/>
        <v>43.340600912004952</v>
      </c>
      <c r="I108">
        <v>0.7</v>
      </c>
      <c r="J108">
        <f t="shared" si="10"/>
        <v>3.1015162855935992</v>
      </c>
    </row>
    <row r="109" spans="1:10" x14ac:dyDescent="0.25">
      <c r="A109" s="2">
        <v>42933</v>
      </c>
      <c r="B109">
        <v>0</v>
      </c>
      <c r="C109" s="6">
        <v>4.9658572594130002</v>
      </c>
      <c r="D109" s="8">
        <f t="shared" si="6"/>
        <v>12.267137207264495</v>
      </c>
      <c r="E109">
        <f t="shared" si="7"/>
        <v>1</v>
      </c>
      <c r="F109" s="8">
        <f t="shared" si="11"/>
        <v>3.4761000815891001</v>
      </c>
      <c r="G109">
        <f t="shared" si="8"/>
        <v>0</v>
      </c>
      <c r="H109" s="8">
        <f t="shared" si="9"/>
        <v>43.340600912004952</v>
      </c>
      <c r="I109">
        <v>0.7</v>
      </c>
      <c r="J109">
        <f t="shared" si="10"/>
        <v>3.4761000815891001</v>
      </c>
    </row>
    <row r="110" spans="1:10" x14ac:dyDescent="0.25">
      <c r="A110" s="2">
        <v>42934</v>
      </c>
      <c r="B110">
        <v>0</v>
      </c>
      <c r="C110" s="6">
        <v>4.2497952455680013</v>
      </c>
      <c r="D110" s="8">
        <f t="shared" si="6"/>
        <v>15.241993879162095</v>
      </c>
      <c r="E110">
        <f t="shared" si="7"/>
        <v>1</v>
      </c>
      <c r="F110" s="8">
        <f t="shared" si="11"/>
        <v>2.9748566718976006</v>
      </c>
      <c r="G110">
        <f t="shared" si="8"/>
        <v>0</v>
      </c>
      <c r="H110" s="8">
        <f t="shared" si="9"/>
        <v>43.340600912004952</v>
      </c>
      <c r="I110">
        <v>0.7</v>
      </c>
      <c r="J110">
        <f t="shared" si="10"/>
        <v>2.9748566718976006</v>
      </c>
    </row>
    <row r="111" spans="1:10" x14ac:dyDescent="0.25">
      <c r="A111" s="2">
        <v>42935</v>
      </c>
      <c r="B111">
        <v>2.66</v>
      </c>
      <c r="C111" s="6">
        <v>1.8237853736529999</v>
      </c>
      <c r="D111" s="8">
        <f t="shared" si="6"/>
        <v>13.858643640719194</v>
      </c>
      <c r="E111">
        <f t="shared" si="7"/>
        <v>1</v>
      </c>
      <c r="F111" s="8">
        <f t="shared" si="11"/>
        <v>1.2766497615570997</v>
      </c>
      <c r="G111">
        <f t="shared" si="8"/>
        <v>0</v>
      </c>
      <c r="H111" s="8">
        <f t="shared" si="9"/>
        <v>43.340600912004952</v>
      </c>
      <c r="I111">
        <v>0.7</v>
      </c>
      <c r="J111">
        <f t="shared" si="10"/>
        <v>1.2766497615570997</v>
      </c>
    </row>
    <row r="112" spans="1:10" x14ac:dyDescent="0.25">
      <c r="A112" s="2">
        <v>42936</v>
      </c>
      <c r="B112">
        <v>0.75</v>
      </c>
      <c r="C112" s="6">
        <v>2.2538495300000001</v>
      </c>
      <c r="D112" s="8">
        <f t="shared" si="6"/>
        <v>14.686338311719194</v>
      </c>
      <c r="E112">
        <f t="shared" si="7"/>
        <v>1</v>
      </c>
      <c r="F112" s="8">
        <f t="shared" si="11"/>
        <v>1.5776946709999999</v>
      </c>
      <c r="G112">
        <f t="shared" si="8"/>
        <v>0</v>
      </c>
      <c r="H112" s="8">
        <f t="shared" si="9"/>
        <v>43.340600912004952</v>
      </c>
      <c r="I112">
        <v>0.7</v>
      </c>
      <c r="J112">
        <f t="shared" si="10"/>
        <v>1.5776946709999999</v>
      </c>
    </row>
    <row r="113" spans="1:10" x14ac:dyDescent="0.25">
      <c r="A113" s="2">
        <v>42937</v>
      </c>
      <c r="B113">
        <v>3.17</v>
      </c>
      <c r="C113" s="6">
        <v>1.7913971339679997</v>
      </c>
      <c r="D113" s="8">
        <f t="shared" si="6"/>
        <v>12.770316305496793</v>
      </c>
      <c r="E113">
        <f t="shared" si="7"/>
        <v>1</v>
      </c>
      <c r="F113" s="8">
        <f t="shared" si="11"/>
        <v>1.2539779937775997</v>
      </c>
      <c r="G113">
        <f t="shared" si="8"/>
        <v>0</v>
      </c>
      <c r="H113" s="8">
        <f t="shared" si="9"/>
        <v>43.340600912004952</v>
      </c>
      <c r="I113">
        <v>0.7</v>
      </c>
      <c r="J113">
        <f t="shared" si="10"/>
        <v>1.2539779937775997</v>
      </c>
    </row>
    <row r="114" spans="1:10" x14ac:dyDescent="0.25">
      <c r="A114" s="2">
        <v>42938</v>
      </c>
      <c r="B114">
        <v>8.17</v>
      </c>
      <c r="C114" s="6">
        <v>0.79707311085299981</v>
      </c>
      <c r="D114" s="8">
        <f t="shared" si="6"/>
        <v>5.1582674830938924</v>
      </c>
      <c r="E114">
        <f t="shared" si="7"/>
        <v>1</v>
      </c>
      <c r="F114" s="8">
        <f t="shared" si="11"/>
        <v>0.55795117759709978</v>
      </c>
      <c r="G114">
        <f t="shared" si="8"/>
        <v>0</v>
      </c>
      <c r="H114" s="8">
        <f t="shared" si="9"/>
        <v>43.340600912004952</v>
      </c>
      <c r="I114">
        <v>0.7</v>
      </c>
      <c r="J114">
        <f t="shared" si="10"/>
        <v>0.55795117759709978</v>
      </c>
    </row>
    <row r="115" spans="1:10" x14ac:dyDescent="0.25">
      <c r="A115" s="2">
        <v>42939</v>
      </c>
      <c r="B115">
        <v>9.02</v>
      </c>
      <c r="C115" s="6">
        <v>1.2605129944479998</v>
      </c>
      <c r="D115" s="8">
        <f t="shared" si="6"/>
        <v>0</v>
      </c>
      <c r="E115">
        <f t="shared" si="7"/>
        <v>1</v>
      </c>
      <c r="F115" s="8">
        <f t="shared" si="11"/>
        <v>0.88235909611359975</v>
      </c>
      <c r="G115">
        <f t="shared" si="8"/>
        <v>2.9793734207925073</v>
      </c>
      <c r="H115" s="8">
        <f t="shared" si="9"/>
        <v>46.319974332797457</v>
      </c>
      <c r="I115">
        <v>0.7</v>
      </c>
      <c r="J115">
        <f t="shared" si="10"/>
        <v>0.88235909611359975</v>
      </c>
    </row>
    <row r="116" spans="1:10" x14ac:dyDescent="0.25">
      <c r="A116" s="2">
        <v>42940</v>
      </c>
      <c r="B116">
        <v>0.27</v>
      </c>
      <c r="C116" s="6">
        <v>2.5128148654079996</v>
      </c>
      <c r="D116" s="8">
        <f t="shared" si="6"/>
        <v>1.4889704057855995</v>
      </c>
      <c r="E116">
        <f t="shared" si="7"/>
        <v>1</v>
      </c>
      <c r="F116" s="8">
        <f t="shared" si="11"/>
        <v>1.7589704057855995</v>
      </c>
      <c r="G116">
        <f t="shared" si="8"/>
        <v>0</v>
      </c>
      <c r="H116" s="8">
        <f t="shared" si="9"/>
        <v>46.319974332797457</v>
      </c>
      <c r="I116">
        <v>0.7</v>
      </c>
      <c r="J116">
        <f t="shared" si="10"/>
        <v>1.7589704057855995</v>
      </c>
    </row>
    <row r="117" spans="1:10" x14ac:dyDescent="0.25">
      <c r="A117" s="2">
        <v>42941</v>
      </c>
      <c r="B117">
        <v>0.82</v>
      </c>
      <c r="C117" s="6">
        <v>1.7153984875729997</v>
      </c>
      <c r="D117" s="8">
        <f t="shared" si="6"/>
        <v>1.869749347086699</v>
      </c>
      <c r="E117">
        <f t="shared" si="7"/>
        <v>1</v>
      </c>
      <c r="F117" s="8">
        <f t="shared" si="11"/>
        <v>1.2007789413010996</v>
      </c>
      <c r="G117">
        <f t="shared" si="8"/>
        <v>0</v>
      </c>
      <c r="H117" s="8">
        <f t="shared" si="9"/>
        <v>46.319974332797457</v>
      </c>
      <c r="I117">
        <v>0.7</v>
      </c>
      <c r="J117">
        <f t="shared" si="10"/>
        <v>1.2007789413010996</v>
      </c>
    </row>
    <row r="118" spans="1:10" x14ac:dyDescent="0.25">
      <c r="A118" s="2">
        <v>42942</v>
      </c>
      <c r="B118">
        <v>4.92</v>
      </c>
      <c r="C118" s="6">
        <v>2.6284152007679999</v>
      </c>
      <c r="D118" s="8">
        <f t="shared" si="6"/>
        <v>0</v>
      </c>
      <c r="E118">
        <f t="shared" si="7"/>
        <v>1</v>
      </c>
      <c r="F118" s="8">
        <f t="shared" si="11"/>
        <v>1.8398906405375999</v>
      </c>
      <c r="G118">
        <f t="shared" si="8"/>
        <v>1.210360012375701</v>
      </c>
      <c r="H118" s="8">
        <f t="shared" si="9"/>
        <v>47.530334345173159</v>
      </c>
      <c r="I118">
        <v>0.7</v>
      </c>
      <c r="J118">
        <f t="shared" si="10"/>
        <v>1.8398906405375999</v>
      </c>
    </row>
    <row r="119" spans="1:10" x14ac:dyDescent="0.25">
      <c r="A119" s="2">
        <v>42943</v>
      </c>
      <c r="B119">
        <v>3.9</v>
      </c>
      <c r="C119" s="6">
        <v>3.0042564954129998</v>
      </c>
      <c r="D119" s="8">
        <f t="shared" si="6"/>
        <v>0</v>
      </c>
      <c r="E119">
        <f t="shared" si="7"/>
        <v>1</v>
      </c>
      <c r="F119" s="8">
        <f t="shared" si="11"/>
        <v>2.1029795467890997</v>
      </c>
      <c r="G119">
        <f t="shared" si="8"/>
        <v>1.7970204532109002</v>
      </c>
      <c r="H119" s="8">
        <f t="shared" si="9"/>
        <v>49.327354798384057</v>
      </c>
      <c r="I119">
        <v>0.7</v>
      </c>
      <c r="J119">
        <f t="shared" si="10"/>
        <v>2.1029795467890997</v>
      </c>
    </row>
    <row r="120" spans="1:10" x14ac:dyDescent="0.25">
      <c r="A120" s="2">
        <v>42944</v>
      </c>
      <c r="B120">
        <v>0</v>
      </c>
      <c r="C120" s="6">
        <v>2.8701737099679994</v>
      </c>
      <c r="D120" s="8">
        <f t="shared" si="6"/>
        <v>2.0091215969775993</v>
      </c>
      <c r="E120">
        <f t="shared" si="7"/>
        <v>1</v>
      </c>
      <c r="F120" s="8">
        <f t="shared" si="11"/>
        <v>2.0091215969775993</v>
      </c>
      <c r="G120">
        <f t="shared" si="8"/>
        <v>0</v>
      </c>
      <c r="H120" s="8">
        <f t="shared" si="9"/>
        <v>49.327354798384057</v>
      </c>
      <c r="I120">
        <v>0.7</v>
      </c>
      <c r="J120">
        <f t="shared" si="10"/>
        <v>2.0091215969775993</v>
      </c>
    </row>
    <row r="121" spans="1:10" x14ac:dyDescent="0.25">
      <c r="A121" s="2">
        <v>42945</v>
      </c>
      <c r="B121">
        <v>1.55</v>
      </c>
      <c r="C121" s="6">
        <v>3.0741905371730001</v>
      </c>
      <c r="D121" s="8">
        <f t="shared" si="6"/>
        <v>2.6110549729986987</v>
      </c>
      <c r="E121">
        <f t="shared" si="7"/>
        <v>1</v>
      </c>
      <c r="F121" s="8">
        <f t="shared" si="11"/>
        <v>2.1519333760210997</v>
      </c>
      <c r="G121">
        <f t="shared" si="8"/>
        <v>0</v>
      </c>
      <c r="H121" s="8">
        <f t="shared" si="9"/>
        <v>49.327354798384057</v>
      </c>
      <c r="I121">
        <v>0.7</v>
      </c>
      <c r="J121">
        <f t="shared" si="10"/>
        <v>2.1519333760210997</v>
      </c>
    </row>
    <row r="122" spans="1:10" x14ac:dyDescent="0.25">
      <c r="A122" s="2">
        <v>42946</v>
      </c>
      <c r="B122">
        <v>2.39</v>
      </c>
      <c r="C122" s="6">
        <v>3.2276781331250004</v>
      </c>
      <c r="D122" s="8">
        <f t="shared" si="6"/>
        <v>2.4804296661861991</v>
      </c>
      <c r="E122">
        <f t="shared" si="7"/>
        <v>1</v>
      </c>
      <c r="F122" s="8">
        <f t="shared" si="11"/>
        <v>2.2593746931875001</v>
      </c>
      <c r="G122">
        <f t="shared" si="8"/>
        <v>0</v>
      </c>
      <c r="H122" s="8">
        <f t="shared" si="9"/>
        <v>49.327354798384057</v>
      </c>
      <c r="I122">
        <v>0.7</v>
      </c>
      <c r="J122">
        <f t="shared" si="10"/>
        <v>2.2593746931875001</v>
      </c>
    </row>
    <row r="123" spans="1:10" x14ac:dyDescent="0.25">
      <c r="A123" s="2">
        <v>42947</v>
      </c>
      <c r="B123">
        <v>2.7</v>
      </c>
      <c r="C123" s="6">
        <v>3.1001388799999998</v>
      </c>
      <c r="D123" s="8">
        <f t="shared" si="6"/>
        <v>1.9505268821861987</v>
      </c>
      <c r="E123">
        <f t="shared" si="7"/>
        <v>1</v>
      </c>
      <c r="F123" s="8">
        <f t="shared" si="11"/>
        <v>2.1700972159999998</v>
      </c>
      <c r="G123">
        <f t="shared" si="8"/>
        <v>0</v>
      </c>
      <c r="H123" s="8">
        <f t="shared" si="9"/>
        <v>49.327354798384057</v>
      </c>
      <c r="I123">
        <v>0.7</v>
      </c>
      <c r="J123">
        <f t="shared" si="10"/>
        <v>2.1700972159999998</v>
      </c>
    </row>
    <row r="124" spans="1:10" x14ac:dyDescent="0.25">
      <c r="A124" s="2">
        <v>42948</v>
      </c>
      <c r="B124">
        <v>0.55000000000000004</v>
      </c>
      <c r="C124" s="6">
        <v>2.8246079524530003</v>
      </c>
      <c r="D124" s="8">
        <f t="shared" si="6"/>
        <v>3.3777524489032986</v>
      </c>
      <c r="E124">
        <f t="shared" si="7"/>
        <v>1</v>
      </c>
      <c r="F124" s="8">
        <f t="shared" si="11"/>
        <v>1.9772255667171001</v>
      </c>
      <c r="G124">
        <f t="shared" si="8"/>
        <v>0</v>
      </c>
      <c r="H124" s="8">
        <f t="shared" si="9"/>
        <v>49.327354798384057</v>
      </c>
      <c r="I124">
        <v>0.7</v>
      </c>
      <c r="J124">
        <f t="shared" si="10"/>
        <v>1.9772255667171001</v>
      </c>
    </row>
    <row r="125" spans="1:10" x14ac:dyDescent="0.25">
      <c r="A125" s="2">
        <v>42949</v>
      </c>
      <c r="B125">
        <v>3.94</v>
      </c>
      <c r="C125" s="6">
        <v>2.4343551610879999</v>
      </c>
      <c r="D125" s="8">
        <f t="shared" si="6"/>
        <v>1.1418010616648986</v>
      </c>
      <c r="E125">
        <f t="shared" si="7"/>
        <v>1</v>
      </c>
      <c r="F125" s="8">
        <f t="shared" si="11"/>
        <v>1.7040486127615999</v>
      </c>
      <c r="G125">
        <f t="shared" si="8"/>
        <v>0</v>
      </c>
      <c r="H125" s="8">
        <f t="shared" si="9"/>
        <v>49.327354798384057</v>
      </c>
      <c r="I125">
        <v>0.7</v>
      </c>
      <c r="J125">
        <f t="shared" si="10"/>
        <v>1.7040486127615999</v>
      </c>
    </row>
    <row r="126" spans="1:10" x14ac:dyDescent="0.25">
      <c r="A126" s="2">
        <v>42950</v>
      </c>
      <c r="B126">
        <v>1.95</v>
      </c>
      <c r="C126" s="6">
        <v>3.1515902552479993</v>
      </c>
      <c r="D126" s="8">
        <f t="shared" si="6"/>
        <v>1.3979142403384979</v>
      </c>
      <c r="E126">
        <f t="shared" si="7"/>
        <v>1</v>
      </c>
      <c r="F126" s="8">
        <f t="shared" si="11"/>
        <v>2.2061131786735992</v>
      </c>
      <c r="G126">
        <f t="shared" si="8"/>
        <v>0</v>
      </c>
      <c r="H126" s="8">
        <f t="shared" si="9"/>
        <v>49.327354798384057</v>
      </c>
      <c r="I126">
        <v>0.7</v>
      </c>
      <c r="J126">
        <f t="shared" si="10"/>
        <v>2.2061131786735992</v>
      </c>
    </row>
    <row r="127" spans="1:10" x14ac:dyDescent="0.25">
      <c r="A127" s="2">
        <v>42951</v>
      </c>
      <c r="B127">
        <v>2.04</v>
      </c>
      <c r="C127" s="6">
        <v>2.5128148654079996</v>
      </c>
      <c r="D127" s="8">
        <f t="shared" si="6"/>
        <v>1.1168846461240971</v>
      </c>
      <c r="E127">
        <f t="shared" si="7"/>
        <v>1</v>
      </c>
      <c r="F127" s="8">
        <f t="shared" si="11"/>
        <v>1.7589704057855995</v>
      </c>
      <c r="G127">
        <f t="shared" si="8"/>
        <v>0</v>
      </c>
      <c r="H127" s="8">
        <f t="shared" si="9"/>
        <v>49.327354798384057</v>
      </c>
      <c r="I127">
        <v>0.7</v>
      </c>
      <c r="J127">
        <f t="shared" si="10"/>
        <v>1.7589704057855995</v>
      </c>
    </row>
    <row r="128" spans="1:10" x14ac:dyDescent="0.25">
      <c r="A128" s="2">
        <v>42952</v>
      </c>
      <c r="B128">
        <v>2.17</v>
      </c>
      <c r="C128" s="6">
        <v>3.021841541093</v>
      </c>
      <c r="D128" s="8">
        <f t="shared" si="6"/>
        <v>1.0621737248891971</v>
      </c>
      <c r="E128">
        <f t="shared" si="7"/>
        <v>1</v>
      </c>
      <c r="F128" s="8">
        <f t="shared" si="11"/>
        <v>2.1152890787651</v>
      </c>
      <c r="G128">
        <f t="shared" si="8"/>
        <v>0</v>
      </c>
      <c r="H128" s="8">
        <f t="shared" si="9"/>
        <v>49.327354798384057</v>
      </c>
      <c r="I128">
        <v>0.7</v>
      </c>
      <c r="J128">
        <f t="shared" si="10"/>
        <v>2.1152890787651</v>
      </c>
    </row>
    <row r="129" spans="1:10" x14ac:dyDescent="0.25">
      <c r="A129" s="2">
        <v>42953</v>
      </c>
      <c r="B129">
        <v>4.0599999999999996</v>
      </c>
      <c r="C129" s="6">
        <v>2.4145683006879999</v>
      </c>
      <c r="D129" s="8">
        <f t="shared" si="6"/>
        <v>0</v>
      </c>
      <c r="E129">
        <f t="shared" si="7"/>
        <v>1</v>
      </c>
      <c r="F129" s="8">
        <f t="shared" si="11"/>
        <v>1.6901978104815998</v>
      </c>
      <c r="G129">
        <f t="shared" si="8"/>
        <v>1.3076284646292029</v>
      </c>
      <c r="H129" s="8">
        <f t="shared" si="9"/>
        <v>50.634983263013261</v>
      </c>
      <c r="I129">
        <v>0.7</v>
      </c>
      <c r="J129">
        <f t="shared" si="10"/>
        <v>1.6901978104815998</v>
      </c>
    </row>
    <row r="130" spans="1:10" x14ac:dyDescent="0.25">
      <c r="A130" s="2">
        <v>42954</v>
      </c>
      <c r="B130">
        <v>0.37</v>
      </c>
      <c r="C130" s="6">
        <v>3.0655077473279992</v>
      </c>
      <c r="D130" s="8">
        <f t="shared" si="6"/>
        <v>1.7758554231295993</v>
      </c>
      <c r="E130">
        <f t="shared" si="7"/>
        <v>1</v>
      </c>
      <c r="F130" s="8">
        <f t="shared" si="11"/>
        <v>2.1458554231295994</v>
      </c>
      <c r="G130">
        <f t="shared" si="8"/>
        <v>0</v>
      </c>
      <c r="H130" s="8">
        <f t="shared" si="9"/>
        <v>50.634983263013261</v>
      </c>
      <c r="I130">
        <v>0.7</v>
      </c>
      <c r="J130">
        <f t="shared" si="10"/>
        <v>2.1458554231295994</v>
      </c>
    </row>
    <row r="131" spans="1:10" x14ac:dyDescent="0.25">
      <c r="A131" s="2">
        <v>42955</v>
      </c>
      <c r="B131">
        <v>0.04</v>
      </c>
      <c r="C131" s="6">
        <v>3.0828566219679998</v>
      </c>
      <c r="D131" s="8">
        <f t="shared" si="6"/>
        <v>3.8938550585071989</v>
      </c>
      <c r="E131">
        <f t="shared" si="7"/>
        <v>1</v>
      </c>
      <c r="F131" s="8">
        <f t="shared" si="11"/>
        <v>2.1579996353775996</v>
      </c>
      <c r="G131">
        <f t="shared" si="8"/>
        <v>0</v>
      </c>
      <c r="H131" s="8">
        <f t="shared" si="9"/>
        <v>50.634983263013261</v>
      </c>
      <c r="I131">
        <v>0.7</v>
      </c>
      <c r="J131">
        <f t="shared" si="10"/>
        <v>2.1579996353775996</v>
      </c>
    </row>
    <row r="132" spans="1:10" x14ac:dyDescent="0.25">
      <c r="A132" s="2">
        <v>42956</v>
      </c>
      <c r="B132">
        <v>0</v>
      </c>
      <c r="C132" s="6">
        <v>3.4645607009279997</v>
      </c>
      <c r="D132" s="8">
        <f t="shared" ref="D132:D195" si="12">MAX((D131+F132-B132),0)</f>
        <v>6.3190475491567986</v>
      </c>
      <c r="E132">
        <f t="shared" ref="E132:E195" si="13">IF(D131&gt;$Q$2,1-(D131-$Q$2)/($Q$1-$Q$2),1)</f>
        <v>1</v>
      </c>
      <c r="F132" s="8">
        <f t="shared" si="11"/>
        <v>2.4251924906495996</v>
      </c>
      <c r="G132">
        <f t="shared" ref="G132:G184" si="14">IF(D132=0,B132-F132-D131,0)</f>
        <v>0</v>
      </c>
      <c r="H132" s="8">
        <f t="shared" ref="H132:H195" si="15">H131+G132</f>
        <v>50.634983263013261</v>
      </c>
      <c r="I132">
        <v>0.7</v>
      </c>
      <c r="J132">
        <f t="shared" ref="J132:J195" si="16">I132*C132</f>
        <v>2.4251924906495996</v>
      </c>
    </row>
    <row r="133" spans="1:10" x14ac:dyDescent="0.25">
      <c r="A133" s="2">
        <v>42957</v>
      </c>
      <c r="B133">
        <v>0.49</v>
      </c>
      <c r="C133" s="6">
        <v>3.5982131125330001</v>
      </c>
      <c r="D133" s="8">
        <f t="shared" si="12"/>
        <v>8.3477967279298984</v>
      </c>
      <c r="E133">
        <f t="shared" si="13"/>
        <v>1</v>
      </c>
      <c r="F133" s="8">
        <f t="shared" ref="F133:F196" si="17">E133*J133</f>
        <v>2.5187491787731</v>
      </c>
      <c r="G133">
        <f t="shared" si="14"/>
        <v>0</v>
      </c>
      <c r="H133" s="8">
        <f t="shared" si="15"/>
        <v>50.634983263013261</v>
      </c>
      <c r="I133">
        <v>0.7</v>
      </c>
      <c r="J133">
        <f t="shared" si="16"/>
        <v>2.5187491787731</v>
      </c>
    </row>
    <row r="134" spans="1:10" x14ac:dyDescent="0.25">
      <c r="A134" s="2">
        <v>42958</v>
      </c>
      <c r="B134">
        <v>2.69</v>
      </c>
      <c r="C134" s="6">
        <v>2.0576286078929997</v>
      </c>
      <c r="D134" s="8">
        <f t="shared" si="12"/>
        <v>7.0981367534549982</v>
      </c>
      <c r="E134">
        <f t="shared" si="13"/>
        <v>1</v>
      </c>
      <c r="F134" s="8">
        <f t="shared" si="17"/>
        <v>1.4403400255250998</v>
      </c>
      <c r="G134">
        <f t="shared" si="14"/>
        <v>0</v>
      </c>
      <c r="H134" s="8">
        <f t="shared" si="15"/>
        <v>50.634983263013261</v>
      </c>
      <c r="I134">
        <v>0.7</v>
      </c>
      <c r="J134">
        <f t="shared" si="16"/>
        <v>1.4403400255250998</v>
      </c>
    </row>
    <row r="135" spans="1:10" x14ac:dyDescent="0.25">
      <c r="A135" s="2">
        <v>42959</v>
      </c>
      <c r="B135">
        <v>0.56000000000000005</v>
      </c>
      <c r="C135" s="6">
        <v>2.1098075361279998</v>
      </c>
      <c r="D135" s="8">
        <f t="shared" si="12"/>
        <v>8.0150020287445969</v>
      </c>
      <c r="E135">
        <f t="shared" si="13"/>
        <v>1</v>
      </c>
      <c r="F135" s="8">
        <f t="shared" si="17"/>
        <v>1.4768652752895997</v>
      </c>
      <c r="G135">
        <f t="shared" si="14"/>
        <v>0</v>
      </c>
      <c r="H135" s="8">
        <f t="shared" si="15"/>
        <v>50.634983263013261</v>
      </c>
      <c r="I135">
        <v>0.7</v>
      </c>
      <c r="J135">
        <f t="shared" si="16"/>
        <v>1.4768652752895997</v>
      </c>
    </row>
    <row r="136" spans="1:10" x14ac:dyDescent="0.25">
      <c r="A136" s="2">
        <v>42960</v>
      </c>
      <c r="B136">
        <v>0.39</v>
      </c>
      <c r="C136" s="6">
        <v>2.9510906209329995</v>
      </c>
      <c r="D136" s="8">
        <f t="shared" si="12"/>
        <v>9.6907654633976961</v>
      </c>
      <c r="E136">
        <f t="shared" si="13"/>
        <v>1</v>
      </c>
      <c r="F136" s="8">
        <f t="shared" si="17"/>
        <v>2.0657634346530993</v>
      </c>
      <c r="G136">
        <f t="shared" si="14"/>
        <v>0</v>
      </c>
      <c r="H136" s="8">
        <f t="shared" si="15"/>
        <v>50.634983263013261</v>
      </c>
      <c r="I136">
        <v>0.7</v>
      </c>
      <c r="J136">
        <f t="shared" si="16"/>
        <v>2.0657634346530993</v>
      </c>
    </row>
    <row r="137" spans="1:10" x14ac:dyDescent="0.25">
      <c r="A137" s="2">
        <v>42961</v>
      </c>
      <c r="B137">
        <v>8.92</v>
      </c>
      <c r="C137" s="6">
        <v>2.0050784178079999</v>
      </c>
      <c r="D137" s="8">
        <f t="shared" si="12"/>
        <v>2.174320355863296</v>
      </c>
      <c r="E137">
        <f t="shared" si="13"/>
        <v>1</v>
      </c>
      <c r="F137" s="8">
        <f t="shared" si="17"/>
        <v>1.4035548924655998</v>
      </c>
      <c r="G137">
        <f t="shared" si="14"/>
        <v>0</v>
      </c>
      <c r="H137" s="8">
        <f t="shared" si="15"/>
        <v>50.634983263013261</v>
      </c>
      <c r="I137">
        <v>0.7</v>
      </c>
      <c r="J137">
        <f t="shared" si="16"/>
        <v>1.4035548924655998</v>
      </c>
    </row>
    <row r="138" spans="1:10" x14ac:dyDescent="0.25">
      <c r="A138" s="2">
        <v>42962</v>
      </c>
      <c r="B138">
        <v>0.47</v>
      </c>
      <c r="C138" s="6">
        <v>3.2693999999999996</v>
      </c>
      <c r="D138" s="8">
        <f t="shared" si="12"/>
        <v>3.9929003558632958</v>
      </c>
      <c r="E138">
        <f t="shared" si="13"/>
        <v>1</v>
      </c>
      <c r="F138" s="8">
        <f t="shared" si="17"/>
        <v>2.2885799999999996</v>
      </c>
      <c r="G138">
        <f t="shared" si="14"/>
        <v>0</v>
      </c>
      <c r="H138" s="8">
        <f t="shared" si="15"/>
        <v>50.634983263013261</v>
      </c>
      <c r="I138">
        <v>0.7</v>
      </c>
      <c r="J138">
        <f t="shared" si="16"/>
        <v>2.2885799999999996</v>
      </c>
    </row>
    <row r="139" spans="1:10" x14ac:dyDescent="0.25">
      <c r="A139" s="26">
        <v>42963</v>
      </c>
      <c r="B139" s="24">
        <v>1.8</v>
      </c>
      <c r="C139" s="99">
        <v>3.2192872574879994</v>
      </c>
      <c r="D139" s="10">
        <f t="shared" si="12"/>
        <v>4.4464014361048951</v>
      </c>
      <c r="E139" s="24">
        <f t="shared" si="13"/>
        <v>1</v>
      </c>
      <c r="F139" s="10">
        <f t="shared" si="17"/>
        <v>2.2535010802415996</v>
      </c>
      <c r="G139" s="24">
        <f t="shared" si="14"/>
        <v>0</v>
      </c>
      <c r="H139" s="10">
        <f t="shared" si="15"/>
        <v>50.634983263013261</v>
      </c>
      <c r="I139" s="24">
        <v>0.7</v>
      </c>
      <c r="J139" s="24">
        <f t="shared" si="16"/>
        <v>2.2535010802415996</v>
      </c>
    </row>
    <row r="140" spans="1:10" x14ac:dyDescent="0.25">
      <c r="A140" s="2">
        <v>42964</v>
      </c>
      <c r="B140">
        <v>6.88</v>
      </c>
      <c r="C140" s="6">
        <v>4.0128222919680008</v>
      </c>
      <c r="D140" s="8">
        <f t="shared" si="12"/>
        <v>0.37537704048249498</v>
      </c>
      <c r="E140">
        <f t="shared" si="13"/>
        <v>1</v>
      </c>
      <c r="F140" s="8">
        <f t="shared" si="17"/>
        <v>2.8089756043776002</v>
      </c>
      <c r="G140">
        <f t="shared" si="14"/>
        <v>0</v>
      </c>
      <c r="H140" s="8">
        <f t="shared" si="15"/>
        <v>50.634983263013261</v>
      </c>
      <c r="I140">
        <v>0.7</v>
      </c>
      <c r="J140">
        <f t="shared" si="16"/>
        <v>2.8089756043776002</v>
      </c>
    </row>
    <row r="141" spans="1:10" x14ac:dyDescent="0.25">
      <c r="A141" s="2">
        <v>42965</v>
      </c>
      <c r="B141">
        <v>2</v>
      </c>
      <c r="C141" s="6">
        <v>3.0915060522929996</v>
      </c>
      <c r="D141" s="8">
        <f t="shared" si="12"/>
        <v>0.53943127708759464</v>
      </c>
      <c r="E141">
        <f t="shared" si="13"/>
        <v>1</v>
      </c>
      <c r="F141" s="8">
        <f t="shared" si="17"/>
        <v>2.1640542366050997</v>
      </c>
      <c r="G141">
        <f t="shared" si="14"/>
        <v>0</v>
      </c>
      <c r="H141" s="8">
        <f t="shared" si="15"/>
        <v>50.634983263013261</v>
      </c>
      <c r="I141">
        <v>0.7</v>
      </c>
      <c r="J141">
        <f t="shared" si="16"/>
        <v>2.1640542366050997</v>
      </c>
    </row>
    <row r="142" spans="1:10" x14ac:dyDescent="0.25">
      <c r="A142" s="2">
        <v>42966</v>
      </c>
      <c r="B142">
        <v>0.13</v>
      </c>
      <c r="C142" s="6">
        <v>3.2527574552480001</v>
      </c>
      <c r="D142" s="8">
        <f t="shared" si="12"/>
        <v>2.6863614957611945</v>
      </c>
      <c r="E142">
        <f t="shared" si="13"/>
        <v>1</v>
      </c>
      <c r="F142" s="8">
        <f t="shared" si="17"/>
        <v>2.2769302186735998</v>
      </c>
      <c r="G142">
        <f t="shared" si="14"/>
        <v>0</v>
      </c>
      <c r="H142" s="8">
        <f t="shared" si="15"/>
        <v>50.634983263013261</v>
      </c>
      <c r="I142">
        <v>0.7</v>
      </c>
      <c r="J142">
        <f t="shared" si="16"/>
        <v>2.2769302186735998</v>
      </c>
    </row>
    <row r="143" spans="1:10" x14ac:dyDescent="0.25">
      <c r="A143" s="2">
        <v>42967</v>
      </c>
      <c r="B143">
        <v>0</v>
      </c>
      <c r="C143" s="6">
        <v>2.8246079524530003</v>
      </c>
      <c r="D143" s="8">
        <f t="shared" si="12"/>
        <v>4.6635870624782942</v>
      </c>
      <c r="E143">
        <f t="shared" si="13"/>
        <v>1</v>
      </c>
      <c r="F143" s="8">
        <f t="shared" si="17"/>
        <v>1.9772255667171001</v>
      </c>
      <c r="G143">
        <f t="shared" si="14"/>
        <v>0</v>
      </c>
      <c r="H143" s="8">
        <f t="shared" si="15"/>
        <v>50.634983263013261</v>
      </c>
      <c r="I143">
        <v>0.7</v>
      </c>
      <c r="J143">
        <f t="shared" si="16"/>
        <v>1.9772255667171001</v>
      </c>
    </row>
    <row r="144" spans="1:10" x14ac:dyDescent="0.25">
      <c r="A144" s="2">
        <v>42968</v>
      </c>
      <c r="B144">
        <v>0.09</v>
      </c>
      <c r="C144" s="6">
        <v>2.6569198286130002</v>
      </c>
      <c r="D144" s="8">
        <f t="shared" si="12"/>
        <v>6.4334309425073943</v>
      </c>
      <c r="E144">
        <f t="shared" si="13"/>
        <v>1</v>
      </c>
      <c r="F144" s="8">
        <f t="shared" si="17"/>
        <v>1.8598438800290999</v>
      </c>
      <c r="G144">
        <f t="shared" si="14"/>
        <v>0</v>
      </c>
      <c r="H144" s="8">
        <f t="shared" si="15"/>
        <v>50.634983263013261</v>
      </c>
      <c r="I144">
        <v>0.7</v>
      </c>
      <c r="J144">
        <f t="shared" si="16"/>
        <v>1.8598438800290999</v>
      </c>
    </row>
    <row r="145" spans="1:10" x14ac:dyDescent="0.25">
      <c r="A145" s="2">
        <v>42969</v>
      </c>
      <c r="B145">
        <v>0.34</v>
      </c>
      <c r="C145" s="6">
        <v>1.5838309327729998</v>
      </c>
      <c r="D145" s="8">
        <f t="shared" si="12"/>
        <v>7.2021125954484946</v>
      </c>
      <c r="E145">
        <f t="shared" si="13"/>
        <v>1</v>
      </c>
      <c r="F145" s="8">
        <f t="shared" si="17"/>
        <v>1.1086816529410999</v>
      </c>
      <c r="G145">
        <f t="shared" si="14"/>
        <v>0</v>
      </c>
      <c r="H145" s="8">
        <f t="shared" si="15"/>
        <v>50.634983263013261</v>
      </c>
      <c r="I145">
        <v>0.7</v>
      </c>
      <c r="J145">
        <f t="shared" si="16"/>
        <v>1.1086816529410999</v>
      </c>
    </row>
    <row r="146" spans="1:10" x14ac:dyDescent="0.25">
      <c r="A146" s="2">
        <v>42970</v>
      </c>
      <c r="B146">
        <v>0.09</v>
      </c>
      <c r="C146" s="6">
        <v>2.1098075361279998</v>
      </c>
      <c r="D146" s="8">
        <f t="shared" si="12"/>
        <v>8.5889778707380948</v>
      </c>
      <c r="E146">
        <f t="shared" si="13"/>
        <v>1</v>
      </c>
      <c r="F146" s="8">
        <f t="shared" si="17"/>
        <v>1.4768652752895997</v>
      </c>
      <c r="G146">
        <f t="shared" si="14"/>
        <v>0</v>
      </c>
      <c r="H146" s="8">
        <f t="shared" si="15"/>
        <v>50.634983263013261</v>
      </c>
      <c r="I146">
        <v>0.7</v>
      </c>
      <c r="J146">
        <f t="shared" si="16"/>
        <v>1.4768652752895997</v>
      </c>
    </row>
    <row r="147" spans="1:10" x14ac:dyDescent="0.25">
      <c r="A147" s="2">
        <v>42971</v>
      </c>
      <c r="B147">
        <v>0.14000000000000001</v>
      </c>
      <c r="C147" s="6">
        <v>2.8701737099679994</v>
      </c>
      <c r="D147" s="8">
        <f t="shared" si="12"/>
        <v>10.458099467715694</v>
      </c>
      <c r="E147">
        <f t="shared" si="13"/>
        <v>1</v>
      </c>
      <c r="F147" s="8">
        <f t="shared" si="17"/>
        <v>2.0091215969775993</v>
      </c>
      <c r="G147">
        <f t="shared" si="14"/>
        <v>0</v>
      </c>
      <c r="H147" s="8">
        <f t="shared" si="15"/>
        <v>50.634983263013261</v>
      </c>
      <c r="I147">
        <v>0.7</v>
      </c>
      <c r="J147">
        <f t="shared" si="16"/>
        <v>2.0091215969775993</v>
      </c>
    </row>
    <row r="148" spans="1:10" x14ac:dyDescent="0.25">
      <c r="A148" s="2">
        <v>42972</v>
      </c>
      <c r="B148">
        <v>2.61</v>
      </c>
      <c r="C148" s="6">
        <v>1.9415436799999999</v>
      </c>
      <c r="D148" s="8">
        <f t="shared" si="12"/>
        <v>9.2071800437156952</v>
      </c>
      <c r="E148">
        <f t="shared" si="13"/>
        <v>1</v>
      </c>
      <c r="F148" s="8">
        <f t="shared" si="17"/>
        <v>1.3590805759999998</v>
      </c>
      <c r="G148">
        <f t="shared" si="14"/>
        <v>0</v>
      </c>
      <c r="H148" s="8">
        <f t="shared" si="15"/>
        <v>50.634983263013261</v>
      </c>
      <c r="I148">
        <v>0.7</v>
      </c>
      <c r="J148">
        <f t="shared" si="16"/>
        <v>1.3590805759999998</v>
      </c>
    </row>
    <row r="149" spans="1:10" x14ac:dyDescent="0.25">
      <c r="A149" s="2">
        <v>42973</v>
      </c>
      <c r="B149">
        <v>0.18</v>
      </c>
      <c r="C149" s="6">
        <v>1.9521679743729998</v>
      </c>
      <c r="D149" s="8">
        <f t="shared" si="12"/>
        <v>10.393697625776795</v>
      </c>
      <c r="E149">
        <f t="shared" si="13"/>
        <v>1</v>
      </c>
      <c r="F149" s="8">
        <f t="shared" si="17"/>
        <v>1.3665175820610997</v>
      </c>
      <c r="G149">
        <f t="shared" si="14"/>
        <v>0</v>
      </c>
      <c r="H149" s="8">
        <f t="shared" si="15"/>
        <v>50.634983263013261</v>
      </c>
      <c r="I149">
        <v>0.7</v>
      </c>
      <c r="J149">
        <f t="shared" si="16"/>
        <v>1.3665175820610997</v>
      </c>
    </row>
    <row r="150" spans="1:10" x14ac:dyDescent="0.25">
      <c r="A150" s="2">
        <v>42974</v>
      </c>
      <c r="B150">
        <v>0</v>
      </c>
      <c r="C150" s="6">
        <v>2.1409324054929999</v>
      </c>
      <c r="D150" s="8">
        <f t="shared" si="12"/>
        <v>11.892350309621895</v>
      </c>
      <c r="E150">
        <f t="shared" si="13"/>
        <v>1</v>
      </c>
      <c r="F150" s="8">
        <f t="shared" si="17"/>
        <v>1.4986526838450998</v>
      </c>
      <c r="G150">
        <f t="shared" si="14"/>
        <v>0</v>
      </c>
      <c r="H150" s="8">
        <f t="shared" si="15"/>
        <v>50.634983263013261</v>
      </c>
      <c r="I150">
        <v>0.7</v>
      </c>
      <c r="J150">
        <f t="shared" si="16"/>
        <v>1.4986526838450998</v>
      </c>
    </row>
    <row r="151" spans="1:10" x14ac:dyDescent="0.25">
      <c r="A151" s="2">
        <v>42975</v>
      </c>
      <c r="B151">
        <v>0.22</v>
      </c>
      <c r="C151" s="6">
        <v>2.0156176398129997</v>
      </c>
      <c r="D151" s="8">
        <f t="shared" si="12"/>
        <v>13.083282657490994</v>
      </c>
      <c r="E151">
        <f t="shared" si="13"/>
        <v>1</v>
      </c>
      <c r="F151" s="8">
        <f t="shared" si="17"/>
        <v>1.4109323478690996</v>
      </c>
      <c r="G151">
        <f t="shared" si="14"/>
        <v>0</v>
      </c>
      <c r="H151" s="8">
        <f t="shared" si="15"/>
        <v>50.634983263013261</v>
      </c>
      <c r="I151">
        <v>0.7</v>
      </c>
      <c r="J151">
        <f t="shared" si="16"/>
        <v>1.4109323478690996</v>
      </c>
    </row>
    <row r="152" spans="1:10" x14ac:dyDescent="0.25">
      <c r="A152" s="2">
        <v>42976</v>
      </c>
      <c r="B152">
        <v>0.01</v>
      </c>
      <c r="C152" s="6">
        <v>1.8130018196479998</v>
      </c>
      <c r="D152" s="8">
        <f t="shared" si="12"/>
        <v>14.342383931244594</v>
      </c>
      <c r="E152">
        <f t="shared" si="13"/>
        <v>1</v>
      </c>
      <c r="F152" s="8">
        <f t="shared" si="17"/>
        <v>1.2691012737535998</v>
      </c>
      <c r="G152">
        <f t="shared" si="14"/>
        <v>0</v>
      </c>
      <c r="H152" s="8">
        <f t="shared" si="15"/>
        <v>50.634983263013261</v>
      </c>
      <c r="I152">
        <v>0.7</v>
      </c>
      <c r="J152">
        <f t="shared" si="16"/>
        <v>1.2691012737535998</v>
      </c>
    </row>
    <row r="153" spans="1:10" x14ac:dyDescent="0.25">
      <c r="A153" s="2">
        <v>42977</v>
      </c>
      <c r="B153">
        <v>0.61</v>
      </c>
      <c r="C153" s="6">
        <v>2.5612882294929999</v>
      </c>
      <c r="D153" s="8">
        <f t="shared" si="12"/>
        <v>15.525285691889696</v>
      </c>
      <c r="E153">
        <f t="shared" si="13"/>
        <v>1</v>
      </c>
      <c r="F153" s="8">
        <f t="shared" si="17"/>
        <v>1.7929017606450999</v>
      </c>
      <c r="G153">
        <f t="shared" si="14"/>
        <v>0</v>
      </c>
      <c r="H153" s="8">
        <f t="shared" si="15"/>
        <v>50.634983263013261</v>
      </c>
      <c r="I153">
        <v>0.7</v>
      </c>
      <c r="J153">
        <f t="shared" si="16"/>
        <v>1.7929017606450999</v>
      </c>
    </row>
    <row r="154" spans="1:10" x14ac:dyDescent="0.25">
      <c r="A154" s="2">
        <v>42978</v>
      </c>
      <c r="B154">
        <v>0.13</v>
      </c>
      <c r="C154" s="6">
        <v>2.6852655538079993</v>
      </c>
      <c r="D154" s="8">
        <f t="shared" si="12"/>
        <v>17.274971579555295</v>
      </c>
      <c r="E154">
        <f t="shared" si="13"/>
        <v>1</v>
      </c>
      <c r="F154" s="8">
        <f t="shared" si="17"/>
        <v>1.8796858876655993</v>
      </c>
      <c r="G154">
        <f t="shared" si="14"/>
        <v>0</v>
      </c>
      <c r="H154" s="8">
        <f t="shared" si="15"/>
        <v>50.634983263013261</v>
      </c>
      <c r="I154">
        <v>0.7</v>
      </c>
      <c r="J154">
        <f t="shared" si="16"/>
        <v>1.8796858876655993</v>
      </c>
    </row>
    <row r="155" spans="1:10" x14ac:dyDescent="0.25">
      <c r="A155" s="2">
        <v>42979</v>
      </c>
      <c r="B155">
        <v>0.2</v>
      </c>
      <c r="C155" s="6">
        <v>2.1305728395679999</v>
      </c>
      <c r="D155" s="8">
        <f t="shared" si="12"/>
        <v>18.566372567252895</v>
      </c>
      <c r="E155">
        <f t="shared" si="13"/>
        <v>1</v>
      </c>
      <c r="F155" s="8">
        <f t="shared" si="17"/>
        <v>1.4914009876975998</v>
      </c>
      <c r="G155">
        <f t="shared" si="14"/>
        <v>0</v>
      </c>
      <c r="H155" s="8">
        <f t="shared" si="15"/>
        <v>50.634983263013261</v>
      </c>
      <c r="I155">
        <v>0.7</v>
      </c>
      <c r="J155">
        <f t="shared" si="16"/>
        <v>1.4914009876975998</v>
      </c>
    </row>
    <row r="156" spans="1:10" x14ac:dyDescent="0.25">
      <c r="A156" s="2">
        <v>42980</v>
      </c>
      <c r="B156">
        <v>0</v>
      </c>
      <c r="C156" s="6">
        <v>2.7786021370879999</v>
      </c>
      <c r="D156" s="8">
        <f t="shared" si="12"/>
        <v>20.511394063214496</v>
      </c>
      <c r="E156">
        <f t="shared" si="13"/>
        <v>1</v>
      </c>
      <c r="F156" s="8">
        <f t="shared" si="17"/>
        <v>1.9450214959615997</v>
      </c>
      <c r="G156">
        <f t="shared" si="14"/>
        <v>0</v>
      </c>
      <c r="H156" s="8">
        <f t="shared" si="15"/>
        <v>50.634983263013261</v>
      </c>
      <c r="I156">
        <v>0.7</v>
      </c>
      <c r="J156">
        <f t="shared" si="16"/>
        <v>1.9450214959615997</v>
      </c>
    </row>
    <row r="157" spans="1:10" x14ac:dyDescent="0.25">
      <c r="A157" s="2">
        <v>42981</v>
      </c>
      <c r="B157">
        <v>0</v>
      </c>
      <c r="C157" s="6">
        <v>2.0366524846130001</v>
      </c>
      <c r="D157" s="8">
        <f t="shared" si="12"/>
        <v>21.937050802443597</v>
      </c>
      <c r="E157">
        <f t="shared" si="13"/>
        <v>1</v>
      </c>
      <c r="F157" s="8">
        <f t="shared" si="17"/>
        <v>1.4256567392291</v>
      </c>
      <c r="G157">
        <f t="shared" si="14"/>
        <v>0</v>
      </c>
      <c r="H157" s="8">
        <f t="shared" si="15"/>
        <v>50.634983263013261</v>
      </c>
      <c r="I157">
        <v>0.7</v>
      </c>
      <c r="J157">
        <f t="shared" si="16"/>
        <v>1.4256567392291</v>
      </c>
    </row>
    <row r="158" spans="1:10" x14ac:dyDescent="0.25">
      <c r="A158" s="2">
        <v>42982</v>
      </c>
      <c r="B158">
        <v>6.85</v>
      </c>
      <c r="C158" s="6">
        <v>1.3279051847680001</v>
      </c>
      <c r="D158" s="8">
        <f t="shared" si="12"/>
        <v>16.016584431781197</v>
      </c>
      <c r="E158">
        <f t="shared" si="13"/>
        <v>1</v>
      </c>
      <c r="F158" s="8">
        <f t="shared" si="17"/>
        <v>0.92953362933759998</v>
      </c>
      <c r="G158">
        <f t="shared" si="14"/>
        <v>0</v>
      </c>
      <c r="H158" s="8">
        <f t="shared" si="15"/>
        <v>50.634983263013261</v>
      </c>
      <c r="I158">
        <v>0.7</v>
      </c>
      <c r="J158">
        <f t="shared" si="16"/>
        <v>0.92953362933759998</v>
      </c>
    </row>
    <row r="159" spans="1:10" x14ac:dyDescent="0.25">
      <c r="A159" s="2">
        <v>42983</v>
      </c>
      <c r="B159">
        <v>1.07</v>
      </c>
      <c r="C159" s="6">
        <v>1.6717153331250001</v>
      </c>
      <c r="D159" s="8">
        <f t="shared" si="12"/>
        <v>16.116785164968697</v>
      </c>
      <c r="E159">
        <f t="shared" si="13"/>
        <v>1</v>
      </c>
      <c r="F159" s="8">
        <f t="shared" si="17"/>
        <v>1.1702007331875</v>
      </c>
      <c r="G159">
        <f t="shared" si="14"/>
        <v>0</v>
      </c>
      <c r="H159" s="8">
        <f t="shared" si="15"/>
        <v>50.634983263013261</v>
      </c>
      <c r="I159">
        <v>0.7</v>
      </c>
      <c r="J159">
        <f t="shared" si="16"/>
        <v>1.1702007331875</v>
      </c>
    </row>
    <row r="160" spans="1:10" x14ac:dyDescent="0.25">
      <c r="A160" s="16">
        <v>42984</v>
      </c>
      <c r="B160" s="17">
        <v>0.01</v>
      </c>
      <c r="C160" s="18">
        <v>2.2741713530879997</v>
      </c>
      <c r="D160" s="19">
        <f t="shared" si="12"/>
        <v>17.698705112130295</v>
      </c>
      <c r="E160" s="17">
        <f t="shared" si="13"/>
        <v>1</v>
      </c>
      <c r="F160" s="19">
        <f t="shared" si="17"/>
        <v>1.5919199471615997</v>
      </c>
      <c r="G160" s="17">
        <f t="shared" si="14"/>
        <v>0</v>
      </c>
      <c r="H160" s="19">
        <f t="shared" si="15"/>
        <v>50.634983263013261</v>
      </c>
      <c r="I160" s="17">
        <v>0.7</v>
      </c>
      <c r="J160">
        <f t="shared" si="16"/>
        <v>1.5919199471615997</v>
      </c>
    </row>
    <row r="161" spans="1:10" x14ac:dyDescent="0.25">
      <c r="A161" s="2">
        <v>42985</v>
      </c>
      <c r="B161">
        <v>4.7300000000000004</v>
      </c>
      <c r="C161" s="6">
        <v>1.2942351608530001</v>
      </c>
      <c r="D161" s="8">
        <f t="shared" si="12"/>
        <v>13.874669724727394</v>
      </c>
      <c r="E161">
        <f t="shared" si="13"/>
        <v>1</v>
      </c>
      <c r="F161" s="8">
        <f t="shared" si="17"/>
        <v>0.90596461259709993</v>
      </c>
      <c r="G161">
        <f t="shared" si="14"/>
        <v>0</v>
      </c>
      <c r="H161" s="8">
        <f t="shared" si="15"/>
        <v>50.634983263013261</v>
      </c>
      <c r="I161">
        <v>0.7</v>
      </c>
      <c r="J161">
        <f t="shared" si="16"/>
        <v>0.90596461259709993</v>
      </c>
    </row>
    <row r="162" spans="1:10" x14ac:dyDescent="0.25">
      <c r="A162" s="2">
        <v>42986</v>
      </c>
      <c r="B162">
        <v>2.37</v>
      </c>
      <c r="C162" s="6">
        <v>2.2334627630079997</v>
      </c>
      <c r="D162" s="8">
        <f t="shared" si="12"/>
        <v>13.068093658832993</v>
      </c>
      <c r="E162">
        <f t="shared" si="13"/>
        <v>1</v>
      </c>
      <c r="F162" s="8">
        <f t="shared" si="17"/>
        <v>1.5634239341055998</v>
      </c>
      <c r="G162">
        <f t="shared" si="14"/>
        <v>0</v>
      </c>
      <c r="H162" s="8">
        <f t="shared" si="15"/>
        <v>50.634983263013261</v>
      </c>
      <c r="I162">
        <v>0.7</v>
      </c>
      <c r="J162">
        <f t="shared" si="16"/>
        <v>1.5634239341055998</v>
      </c>
    </row>
    <row r="163" spans="1:10" x14ac:dyDescent="0.25">
      <c r="A163" s="2">
        <v>42987</v>
      </c>
      <c r="B163">
        <v>0.36</v>
      </c>
      <c r="C163" s="6">
        <v>1.8130018196479998</v>
      </c>
      <c r="D163" s="8">
        <f t="shared" si="12"/>
        <v>13.977194932586594</v>
      </c>
      <c r="E163">
        <f t="shared" si="13"/>
        <v>1</v>
      </c>
      <c r="F163" s="8">
        <f t="shared" si="17"/>
        <v>1.2691012737535998</v>
      </c>
      <c r="G163">
        <f t="shared" si="14"/>
        <v>0</v>
      </c>
      <c r="H163" s="8">
        <f t="shared" si="15"/>
        <v>50.634983263013261</v>
      </c>
      <c r="I163">
        <v>0.7</v>
      </c>
      <c r="J163">
        <f t="shared" si="16"/>
        <v>1.2691012737535998</v>
      </c>
    </row>
    <row r="164" spans="1:10" x14ac:dyDescent="0.25">
      <c r="A164" s="2">
        <v>42988</v>
      </c>
      <c r="B164">
        <v>4.7</v>
      </c>
      <c r="C164" s="6">
        <v>1.4730948770129997</v>
      </c>
      <c r="D164" s="8">
        <f t="shared" si="12"/>
        <v>10.308361346495694</v>
      </c>
      <c r="E164">
        <f t="shared" si="13"/>
        <v>1</v>
      </c>
      <c r="F164" s="8">
        <f t="shared" si="17"/>
        <v>1.0311664139090997</v>
      </c>
      <c r="G164">
        <f t="shared" si="14"/>
        <v>0</v>
      </c>
      <c r="H164" s="8">
        <f t="shared" si="15"/>
        <v>50.634983263013261</v>
      </c>
      <c r="I164">
        <v>0.7</v>
      </c>
      <c r="J164">
        <f t="shared" si="16"/>
        <v>1.0311664139090997</v>
      </c>
    </row>
    <row r="165" spans="1:10" x14ac:dyDescent="0.25">
      <c r="A165" s="2">
        <v>42989</v>
      </c>
      <c r="B165">
        <v>1.44</v>
      </c>
      <c r="C165" s="6">
        <v>2.2130115480479997</v>
      </c>
      <c r="D165" s="8">
        <f t="shared" si="12"/>
        <v>10.417469430129294</v>
      </c>
      <c r="E165">
        <f t="shared" si="13"/>
        <v>1</v>
      </c>
      <c r="F165" s="8">
        <f t="shared" si="17"/>
        <v>1.5491080836335998</v>
      </c>
      <c r="G165">
        <f t="shared" si="14"/>
        <v>0</v>
      </c>
      <c r="H165" s="8">
        <f t="shared" si="15"/>
        <v>50.634983263013261</v>
      </c>
      <c r="I165">
        <v>0.7</v>
      </c>
      <c r="J165">
        <f t="shared" si="16"/>
        <v>1.5491080836335998</v>
      </c>
    </row>
    <row r="166" spans="1:10" x14ac:dyDescent="0.25">
      <c r="A166" s="2">
        <v>42990</v>
      </c>
      <c r="B166">
        <v>5.75</v>
      </c>
      <c r="C166" s="6">
        <v>2.3747903768479999</v>
      </c>
      <c r="D166" s="8">
        <f t="shared" si="12"/>
        <v>6.3298226939228943</v>
      </c>
      <c r="E166">
        <f t="shared" si="13"/>
        <v>1</v>
      </c>
      <c r="F166" s="8">
        <f t="shared" si="17"/>
        <v>1.6623532637935998</v>
      </c>
      <c r="G166">
        <f t="shared" si="14"/>
        <v>0</v>
      </c>
      <c r="H166" s="8">
        <f t="shared" si="15"/>
        <v>50.634983263013261</v>
      </c>
      <c r="I166">
        <v>0.7</v>
      </c>
      <c r="J166">
        <f t="shared" si="16"/>
        <v>1.6623532637935998</v>
      </c>
    </row>
    <row r="167" spans="1:10" x14ac:dyDescent="0.25">
      <c r="A167" s="2">
        <v>42991</v>
      </c>
      <c r="B167">
        <v>3.99</v>
      </c>
      <c r="C167" s="6">
        <v>1.406239900773</v>
      </c>
      <c r="D167" s="8">
        <f t="shared" si="12"/>
        <v>3.324190624463994</v>
      </c>
      <c r="E167">
        <f t="shared" si="13"/>
        <v>1</v>
      </c>
      <c r="F167" s="8">
        <f t="shared" si="17"/>
        <v>0.98436793054109994</v>
      </c>
      <c r="G167">
        <f t="shared" si="14"/>
        <v>0</v>
      </c>
      <c r="H167" s="8">
        <f t="shared" si="15"/>
        <v>50.634983263013261</v>
      </c>
      <c r="I167">
        <v>0.7</v>
      </c>
      <c r="J167">
        <f t="shared" si="16"/>
        <v>0.98436793054109994</v>
      </c>
    </row>
    <row r="168" spans="1:10" x14ac:dyDescent="0.25">
      <c r="A168" s="2">
        <v>42992</v>
      </c>
      <c r="B168">
        <v>1.47</v>
      </c>
      <c r="C168" s="6">
        <v>2.4046492831249995</v>
      </c>
      <c r="D168" s="8">
        <f t="shared" si="12"/>
        <v>3.5374451226514934</v>
      </c>
      <c r="E168">
        <f t="shared" si="13"/>
        <v>1</v>
      </c>
      <c r="F168" s="8">
        <f t="shared" si="17"/>
        <v>1.6832544981874995</v>
      </c>
      <c r="G168">
        <f t="shared" si="14"/>
        <v>0</v>
      </c>
      <c r="H168" s="8">
        <f t="shared" si="15"/>
        <v>50.634983263013261</v>
      </c>
      <c r="I168">
        <v>0.7</v>
      </c>
      <c r="J168">
        <f t="shared" si="16"/>
        <v>1.6832544981874995</v>
      </c>
    </row>
    <row r="169" spans="1:10" x14ac:dyDescent="0.25">
      <c r="A169" s="2">
        <v>42993</v>
      </c>
      <c r="B169">
        <v>4.38</v>
      </c>
      <c r="C169" s="6">
        <v>2.0471479299999999</v>
      </c>
      <c r="D169" s="8">
        <f t="shared" si="12"/>
        <v>0.59044867365149312</v>
      </c>
      <c r="E169">
        <f t="shared" si="13"/>
        <v>1</v>
      </c>
      <c r="F169" s="8">
        <f t="shared" si="17"/>
        <v>1.4330035509999999</v>
      </c>
      <c r="G169">
        <f t="shared" si="14"/>
        <v>0</v>
      </c>
      <c r="H169" s="8">
        <f t="shared" si="15"/>
        <v>50.634983263013261</v>
      </c>
      <c r="I169">
        <v>0.7</v>
      </c>
      <c r="J169">
        <f t="shared" si="16"/>
        <v>1.4330035509999999</v>
      </c>
    </row>
    <row r="170" spans="1:10" x14ac:dyDescent="0.25">
      <c r="A170" s="2">
        <v>42994</v>
      </c>
      <c r="B170">
        <v>1.65</v>
      </c>
      <c r="C170" s="6">
        <v>1.3279051847680001</v>
      </c>
      <c r="D170" s="8">
        <f t="shared" si="12"/>
        <v>0</v>
      </c>
      <c r="E170">
        <f t="shared" si="13"/>
        <v>1</v>
      </c>
      <c r="F170" s="8">
        <f t="shared" si="17"/>
        <v>0.92953362933759998</v>
      </c>
      <c r="G170">
        <f t="shared" si="14"/>
        <v>0.13001769701090682</v>
      </c>
      <c r="H170" s="8">
        <f t="shared" si="15"/>
        <v>50.765000960024167</v>
      </c>
      <c r="I170">
        <v>0.7</v>
      </c>
      <c r="J170">
        <f t="shared" si="16"/>
        <v>0.92953362933759998</v>
      </c>
    </row>
    <row r="171" spans="1:10" x14ac:dyDescent="0.25">
      <c r="A171" s="2">
        <v>42995</v>
      </c>
      <c r="B171">
        <v>1.17</v>
      </c>
      <c r="C171" s="6">
        <v>1.2154772158879996</v>
      </c>
      <c r="D171" s="8">
        <f t="shared" si="12"/>
        <v>0</v>
      </c>
      <c r="E171">
        <f t="shared" si="13"/>
        <v>1</v>
      </c>
      <c r="F171" s="8">
        <f t="shared" si="17"/>
        <v>0.85083405112159971</v>
      </c>
      <c r="G171">
        <f t="shared" si="14"/>
        <v>0.31916594887840022</v>
      </c>
      <c r="H171" s="8">
        <f t="shared" si="15"/>
        <v>51.084166908902567</v>
      </c>
      <c r="I171">
        <v>0.7</v>
      </c>
      <c r="J171">
        <f t="shared" si="16"/>
        <v>0.85083405112159971</v>
      </c>
    </row>
    <row r="172" spans="1:10" x14ac:dyDescent="0.25">
      <c r="A172" s="2">
        <v>42996</v>
      </c>
      <c r="B172">
        <v>1.96</v>
      </c>
      <c r="C172" s="6">
        <v>1.1138989831249999</v>
      </c>
      <c r="D172" s="8">
        <f t="shared" si="12"/>
        <v>0</v>
      </c>
      <c r="E172">
        <f t="shared" si="13"/>
        <v>1</v>
      </c>
      <c r="F172" s="8">
        <f t="shared" si="17"/>
        <v>0.77972928818749987</v>
      </c>
      <c r="G172">
        <f t="shared" si="14"/>
        <v>1.1802707118125002</v>
      </c>
      <c r="H172" s="8">
        <f t="shared" si="15"/>
        <v>52.264437620715064</v>
      </c>
      <c r="I172">
        <v>0.7</v>
      </c>
      <c r="J172">
        <f t="shared" si="16"/>
        <v>0.77972928818749987</v>
      </c>
    </row>
    <row r="173" spans="1:10" x14ac:dyDescent="0.25">
      <c r="A173" s="2">
        <v>42997</v>
      </c>
      <c r="B173">
        <v>0</v>
      </c>
      <c r="C173" s="6">
        <v>1.9627783282079998</v>
      </c>
      <c r="D173" s="8">
        <f t="shared" si="12"/>
        <v>1.3739448297455998</v>
      </c>
      <c r="E173">
        <f t="shared" si="13"/>
        <v>1</v>
      </c>
      <c r="F173" s="8">
        <f t="shared" si="17"/>
        <v>1.3739448297455998</v>
      </c>
      <c r="G173">
        <f t="shared" si="14"/>
        <v>0</v>
      </c>
      <c r="H173" s="8">
        <f t="shared" si="15"/>
        <v>52.264437620715064</v>
      </c>
      <c r="I173">
        <v>0.7</v>
      </c>
      <c r="J173">
        <f t="shared" si="16"/>
        <v>1.3739448297455998</v>
      </c>
    </row>
    <row r="174" spans="1:10" x14ac:dyDescent="0.25">
      <c r="A174" s="2">
        <v>42998</v>
      </c>
      <c r="B174">
        <v>0.52</v>
      </c>
      <c r="C174" s="6">
        <v>0.98944987892800007</v>
      </c>
      <c r="D174" s="8">
        <f t="shared" si="12"/>
        <v>1.5465597449952</v>
      </c>
      <c r="E174">
        <f t="shared" si="13"/>
        <v>1</v>
      </c>
      <c r="F174" s="8">
        <f t="shared" si="17"/>
        <v>0.69261491524960006</v>
      </c>
      <c r="G174">
        <f t="shared" si="14"/>
        <v>0</v>
      </c>
      <c r="H174" s="8">
        <f t="shared" si="15"/>
        <v>52.264437620715064</v>
      </c>
      <c r="I174">
        <v>0.7</v>
      </c>
      <c r="J174">
        <f t="shared" si="16"/>
        <v>0.69261491524960006</v>
      </c>
    </row>
    <row r="175" spans="1:10" x14ac:dyDescent="0.25">
      <c r="A175" s="2">
        <v>42999</v>
      </c>
      <c r="B175">
        <v>1.68</v>
      </c>
      <c r="C175" s="6">
        <v>1.316687925893</v>
      </c>
      <c r="D175" s="8">
        <f t="shared" si="12"/>
        <v>0.7882412931203</v>
      </c>
      <c r="E175">
        <f t="shared" si="13"/>
        <v>1</v>
      </c>
      <c r="F175" s="8">
        <f t="shared" si="17"/>
        <v>0.92168154812509995</v>
      </c>
      <c r="G175">
        <f t="shared" si="14"/>
        <v>0</v>
      </c>
      <c r="H175" s="8">
        <f t="shared" si="15"/>
        <v>52.264437620715064</v>
      </c>
      <c r="I175">
        <v>0.7</v>
      </c>
      <c r="J175">
        <f t="shared" si="16"/>
        <v>0.92168154812509995</v>
      </c>
    </row>
    <row r="176" spans="1:10" x14ac:dyDescent="0.25">
      <c r="A176" s="2">
        <v>43000</v>
      </c>
      <c r="B176">
        <v>0.22</v>
      </c>
      <c r="C176" s="6">
        <v>1.3615184216530001</v>
      </c>
      <c r="D176" s="8">
        <f t="shared" si="12"/>
        <v>1.5213041882773999</v>
      </c>
      <c r="E176">
        <f t="shared" si="13"/>
        <v>1</v>
      </c>
      <c r="F176" s="8">
        <f t="shared" si="17"/>
        <v>0.95306289515709997</v>
      </c>
      <c r="G176">
        <f t="shared" si="14"/>
        <v>0</v>
      </c>
      <c r="H176" s="8">
        <f t="shared" si="15"/>
        <v>52.264437620715064</v>
      </c>
      <c r="I176">
        <v>0.7</v>
      </c>
      <c r="J176">
        <f t="shared" si="16"/>
        <v>0.95306289515709997</v>
      </c>
    </row>
    <row r="177" spans="1:16" x14ac:dyDescent="0.25">
      <c r="A177" s="2">
        <v>43001</v>
      </c>
      <c r="B177">
        <v>0</v>
      </c>
      <c r="C177" s="6">
        <v>1.372709426688</v>
      </c>
      <c r="D177" s="8">
        <f t="shared" si="12"/>
        <v>2.4822007869589999</v>
      </c>
      <c r="E177">
        <f t="shared" si="13"/>
        <v>1</v>
      </c>
      <c r="F177" s="8">
        <f t="shared" si="17"/>
        <v>0.96089659868159993</v>
      </c>
      <c r="G177">
        <f t="shared" si="14"/>
        <v>0</v>
      </c>
      <c r="H177" s="8">
        <f t="shared" si="15"/>
        <v>52.264437620715064</v>
      </c>
      <c r="I177">
        <v>0.7</v>
      </c>
      <c r="J177">
        <f t="shared" si="16"/>
        <v>0.96089659868159993</v>
      </c>
    </row>
    <row r="178" spans="1:16" x14ac:dyDescent="0.25">
      <c r="A178" s="2">
        <v>43002</v>
      </c>
      <c r="B178">
        <v>2.92</v>
      </c>
      <c r="C178" s="6">
        <v>1.3391161331250001</v>
      </c>
      <c r="D178" s="8">
        <f t="shared" si="12"/>
        <v>0.49958208014649985</v>
      </c>
      <c r="E178">
        <f t="shared" si="13"/>
        <v>1</v>
      </c>
      <c r="F178" s="8">
        <f t="shared" si="17"/>
        <v>0.93738129318749996</v>
      </c>
      <c r="G178">
        <f t="shared" si="14"/>
        <v>0</v>
      </c>
      <c r="H178" s="8">
        <f t="shared" si="15"/>
        <v>52.264437620715064</v>
      </c>
      <c r="I178">
        <v>0.7</v>
      </c>
      <c r="J178">
        <f t="shared" si="16"/>
        <v>0.93738129318749996</v>
      </c>
    </row>
    <row r="179" spans="1:16" x14ac:dyDescent="0.25">
      <c r="A179" s="2">
        <v>43003</v>
      </c>
      <c r="B179">
        <v>0.46</v>
      </c>
      <c r="C179" s="6">
        <v>0.57198938933300003</v>
      </c>
      <c r="D179" s="8">
        <f t="shared" si="12"/>
        <v>0.43997465267959984</v>
      </c>
      <c r="E179">
        <f t="shared" si="13"/>
        <v>1</v>
      </c>
      <c r="F179" s="8">
        <f t="shared" si="17"/>
        <v>0.40039257253310001</v>
      </c>
      <c r="G179">
        <f t="shared" si="14"/>
        <v>0</v>
      </c>
      <c r="H179" s="8">
        <f t="shared" si="15"/>
        <v>52.264437620715064</v>
      </c>
      <c r="I179">
        <v>0.7</v>
      </c>
      <c r="J179">
        <f t="shared" si="16"/>
        <v>0.40039257253310001</v>
      </c>
    </row>
    <row r="180" spans="1:16" x14ac:dyDescent="0.25">
      <c r="A180" s="2">
        <v>43004</v>
      </c>
      <c r="B180">
        <v>0</v>
      </c>
      <c r="C180" s="6">
        <v>0.84229871717299987</v>
      </c>
      <c r="D180" s="8">
        <f t="shared" si="12"/>
        <v>1.0295837547006996</v>
      </c>
      <c r="E180">
        <f t="shared" si="13"/>
        <v>1</v>
      </c>
      <c r="F180" s="8">
        <f t="shared" si="17"/>
        <v>0.58960910202109984</v>
      </c>
      <c r="G180">
        <f t="shared" si="14"/>
        <v>0</v>
      </c>
      <c r="H180" s="8">
        <f t="shared" si="15"/>
        <v>52.264437620715064</v>
      </c>
      <c r="I180">
        <v>0.7</v>
      </c>
      <c r="J180">
        <f t="shared" si="16"/>
        <v>0.58960910202109984</v>
      </c>
    </row>
    <row r="181" spans="1:16" x14ac:dyDescent="0.25">
      <c r="A181" s="2">
        <v>43005</v>
      </c>
      <c r="B181">
        <v>5.92</v>
      </c>
      <c r="C181" s="6">
        <v>1.181652024533</v>
      </c>
      <c r="D181" s="8">
        <f t="shared" si="12"/>
        <v>0</v>
      </c>
      <c r="E181">
        <f t="shared" si="13"/>
        <v>1</v>
      </c>
      <c r="F181" s="8">
        <f t="shared" si="17"/>
        <v>0.82715641717309996</v>
      </c>
      <c r="G181">
        <f t="shared" si="14"/>
        <v>4.0632598281262</v>
      </c>
      <c r="H181" s="8">
        <f t="shared" si="15"/>
        <v>56.327697448841263</v>
      </c>
      <c r="I181">
        <v>0.7</v>
      </c>
      <c r="J181">
        <f t="shared" si="16"/>
        <v>0.82715641717309996</v>
      </c>
    </row>
    <row r="182" spans="1:16" x14ac:dyDescent="0.25">
      <c r="A182" s="2">
        <v>43006</v>
      </c>
      <c r="B182">
        <v>1.28</v>
      </c>
      <c r="C182" s="6">
        <v>1.6168655300000001</v>
      </c>
      <c r="D182" s="8">
        <f t="shared" si="12"/>
        <v>0</v>
      </c>
      <c r="E182">
        <f t="shared" si="13"/>
        <v>1</v>
      </c>
      <c r="F182" s="8">
        <f t="shared" si="17"/>
        <v>1.1318058710000001</v>
      </c>
      <c r="G182">
        <f t="shared" si="14"/>
        <v>0.14819412899999995</v>
      </c>
      <c r="H182" s="8">
        <f t="shared" si="15"/>
        <v>56.47589157784126</v>
      </c>
      <c r="I182">
        <v>0.7</v>
      </c>
      <c r="J182">
        <f t="shared" si="16"/>
        <v>1.1318058710000001</v>
      </c>
    </row>
    <row r="183" spans="1:16" x14ac:dyDescent="0.25">
      <c r="A183" s="2">
        <v>43007</v>
      </c>
      <c r="B183">
        <v>3.25</v>
      </c>
      <c r="C183" s="6">
        <v>1.6717153331250001</v>
      </c>
      <c r="D183" s="8">
        <f t="shared" si="12"/>
        <v>0</v>
      </c>
      <c r="E183">
        <f t="shared" si="13"/>
        <v>1</v>
      </c>
      <c r="F183" s="8">
        <f t="shared" si="17"/>
        <v>1.1702007331875</v>
      </c>
      <c r="G183">
        <f t="shared" si="14"/>
        <v>2.0797992668125</v>
      </c>
      <c r="H183" s="8">
        <f t="shared" si="15"/>
        <v>58.555690844653761</v>
      </c>
      <c r="I183">
        <v>0.7</v>
      </c>
      <c r="J183">
        <f t="shared" si="16"/>
        <v>1.1702007331875</v>
      </c>
    </row>
    <row r="184" spans="1:16" x14ac:dyDescent="0.25">
      <c r="A184" s="12">
        <v>43008</v>
      </c>
      <c r="B184" s="13">
        <v>1.62</v>
      </c>
      <c r="C184" s="14">
        <v>1.417402001408</v>
      </c>
      <c r="D184" s="15">
        <f t="shared" si="12"/>
        <v>0</v>
      </c>
      <c r="E184" s="13">
        <f t="shared" si="13"/>
        <v>1</v>
      </c>
      <c r="F184" s="15">
        <f t="shared" si="17"/>
        <v>0.99218140098559993</v>
      </c>
      <c r="G184" s="13">
        <f t="shared" si="14"/>
        <v>0.62781859901440018</v>
      </c>
      <c r="H184" s="15">
        <f t="shared" si="15"/>
        <v>59.183509443668157</v>
      </c>
      <c r="I184" s="32">
        <v>0.7</v>
      </c>
      <c r="J184" s="13">
        <f t="shared" si="16"/>
        <v>0.99218140098559993</v>
      </c>
      <c r="K184" s="126" t="s">
        <v>12</v>
      </c>
      <c r="L184" s="126"/>
      <c r="M184" s="126"/>
      <c r="N184" s="126" t="s">
        <v>13</v>
      </c>
      <c r="O184" s="126"/>
      <c r="P184" s="126"/>
    </row>
    <row r="185" spans="1:16" x14ac:dyDescent="0.25">
      <c r="A185" s="16">
        <v>43009</v>
      </c>
      <c r="B185" s="17">
        <v>0.62</v>
      </c>
      <c r="C185" s="18">
        <v>0.97812841997299993</v>
      </c>
      <c r="D185" s="19">
        <f t="shared" si="12"/>
        <v>6.4689893981099922E-2</v>
      </c>
      <c r="E185" s="17">
        <f t="shared" si="13"/>
        <v>1</v>
      </c>
      <c r="F185" s="19">
        <f t="shared" si="17"/>
        <v>0.68468989398109992</v>
      </c>
      <c r="G185" s="17">
        <f>IF(D185=0,B185-F185-D184,0)</f>
        <v>0</v>
      </c>
      <c r="H185" s="17">
        <v>0</v>
      </c>
      <c r="I185" s="17">
        <v>0.7</v>
      </c>
      <c r="J185" s="17">
        <f t="shared" si="16"/>
        <v>0.68468989398109992</v>
      </c>
      <c r="K185" s="38" t="s">
        <v>14</v>
      </c>
      <c r="L185" s="38" t="s">
        <v>15</v>
      </c>
      <c r="M185" t="s">
        <v>16</v>
      </c>
      <c r="N185" s="38" t="s">
        <v>14</v>
      </c>
      <c r="O185" s="38" t="s">
        <v>15</v>
      </c>
      <c r="P185" t="s">
        <v>16</v>
      </c>
    </row>
    <row r="186" spans="1:16" x14ac:dyDescent="0.25">
      <c r="A186" s="2">
        <v>43010</v>
      </c>
      <c r="B186">
        <v>0.17</v>
      </c>
      <c r="C186" s="6">
        <v>2.3447796180529998</v>
      </c>
      <c r="D186" s="8">
        <f t="shared" si="12"/>
        <v>1.5360356266181996</v>
      </c>
      <c r="E186">
        <f t="shared" si="13"/>
        <v>1</v>
      </c>
      <c r="F186" s="8">
        <f t="shared" si="17"/>
        <v>1.6413457326370997</v>
      </c>
      <c r="G186">
        <f t="shared" ref="G186:G249" si="18">IF(D186=0,B186-F186-D185,0)</f>
        <v>0</v>
      </c>
      <c r="H186">
        <f t="shared" si="15"/>
        <v>0</v>
      </c>
      <c r="I186">
        <v>0.7</v>
      </c>
      <c r="J186">
        <f t="shared" si="16"/>
        <v>1.6413457326370997</v>
      </c>
      <c r="M186">
        <f>SUM(L242:L342)</f>
        <v>12.896308210967156</v>
      </c>
    </row>
    <row r="187" spans="1:16" x14ac:dyDescent="0.25">
      <c r="A187" s="2">
        <v>43011</v>
      </c>
      <c r="B187">
        <v>0.7</v>
      </c>
      <c r="C187" s="6">
        <v>1.8560595220480001</v>
      </c>
      <c r="D187" s="8">
        <f t="shared" si="12"/>
        <v>2.1352772920517991</v>
      </c>
      <c r="E187">
        <f t="shared" si="13"/>
        <v>1</v>
      </c>
      <c r="F187" s="8">
        <f t="shared" si="17"/>
        <v>1.2992416654335999</v>
      </c>
      <c r="G187">
        <f t="shared" si="18"/>
        <v>0</v>
      </c>
      <c r="H187">
        <f t="shared" si="15"/>
        <v>0</v>
      </c>
      <c r="I187">
        <v>0.7</v>
      </c>
      <c r="J187">
        <f t="shared" si="16"/>
        <v>1.2992416654335999</v>
      </c>
    </row>
    <row r="188" spans="1:16" x14ac:dyDescent="0.25">
      <c r="A188" s="2">
        <v>43012</v>
      </c>
      <c r="B188">
        <v>11.77</v>
      </c>
      <c r="C188" s="6">
        <v>1.50641088</v>
      </c>
      <c r="D188" s="8">
        <f t="shared" si="12"/>
        <v>0</v>
      </c>
      <c r="E188">
        <f t="shared" si="13"/>
        <v>1</v>
      </c>
      <c r="F188" s="8">
        <f t="shared" si="17"/>
        <v>1.0544876159999998</v>
      </c>
      <c r="G188">
        <f t="shared" si="18"/>
        <v>8.5802350919482002</v>
      </c>
      <c r="H188">
        <f t="shared" si="15"/>
        <v>8.5802350919482002</v>
      </c>
      <c r="I188">
        <v>0.7</v>
      </c>
      <c r="J188">
        <f t="shared" si="16"/>
        <v>1.0544876159999998</v>
      </c>
    </row>
    <row r="189" spans="1:16" x14ac:dyDescent="0.25">
      <c r="A189" s="2">
        <v>43013</v>
      </c>
      <c r="B189">
        <v>0.31</v>
      </c>
      <c r="C189" s="6">
        <v>1.8345562499999999</v>
      </c>
      <c r="D189" s="8">
        <f t="shared" si="12"/>
        <v>0.97418937499999969</v>
      </c>
      <c r="E189">
        <f t="shared" si="13"/>
        <v>1</v>
      </c>
      <c r="F189" s="8">
        <f t="shared" si="17"/>
        <v>1.2841893749999997</v>
      </c>
      <c r="G189">
        <f t="shared" si="18"/>
        <v>0</v>
      </c>
      <c r="H189">
        <f t="shared" si="15"/>
        <v>8.5802350919482002</v>
      </c>
      <c r="I189">
        <v>0.7</v>
      </c>
      <c r="J189">
        <f t="shared" si="16"/>
        <v>1.2841893749999997</v>
      </c>
    </row>
    <row r="190" spans="1:16" x14ac:dyDescent="0.25">
      <c r="A190" s="2">
        <v>43014</v>
      </c>
      <c r="B190">
        <v>0.18</v>
      </c>
      <c r="C190" s="6">
        <v>1.350320601488</v>
      </c>
      <c r="D190" s="8">
        <f t="shared" si="12"/>
        <v>1.7394137960415998</v>
      </c>
      <c r="E190">
        <f t="shared" si="13"/>
        <v>1</v>
      </c>
      <c r="F190" s="8">
        <f t="shared" si="17"/>
        <v>0.94522442104159998</v>
      </c>
      <c r="G190">
        <f t="shared" si="18"/>
        <v>0</v>
      </c>
      <c r="H190">
        <f t="shared" si="15"/>
        <v>8.5802350919482002</v>
      </c>
      <c r="I190">
        <v>0.7</v>
      </c>
      <c r="J190">
        <f t="shared" si="16"/>
        <v>0.94522442104159998</v>
      </c>
    </row>
    <row r="191" spans="1:16" x14ac:dyDescent="0.25">
      <c r="A191" s="2">
        <v>43015</v>
      </c>
      <c r="B191">
        <v>0.09</v>
      </c>
      <c r="C191" s="6">
        <v>1.5617582031249999</v>
      </c>
      <c r="D191" s="8">
        <f t="shared" si="12"/>
        <v>2.7426445382290998</v>
      </c>
      <c r="E191">
        <f t="shared" si="13"/>
        <v>1</v>
      </c>
      <c r="F191" s="8">
        <f t="shared" si="17"/>
        <v>1.0932307421874998</v>
      </c>
      <c r="G191">
        <f t="shared" si="18"/>
        <v>0</v>
      </c>
      <c r="H191">
        <f t="shared" si="15"/>
        <v>8.5802350919482002</v>
      </c>
      <c r="I191">
        <v>0.7</v>
      </c>
      <c r="J191">
        <f t="shared" si="16"/>
        <v>1.0932307421874998</v>
      </c>
    </row>
    <row r="192" spans="1:16" x14ac:dyDescent="0.25">
      <c r="A192" s="2">
        <v>43016</v>
      </c>
      <c r="B192">
        <v>0</v>
      </c>
      <c r="C192" s="6">
        <v>0.93284043381299986</v>
      </c>
      <c r="D192" s="8">
        <f t="shared" si="12"/>
        <v>3.3956328418981996</v>
      </c>
      <c r="E192">
        <f t="shared" si="13"/>
        <v>1</v>
      </c>
      <c r="F192" s="8">
        <f t="shared" si="17"/>
        <v>0.65298830366909988</v>
      </c>
      <c r="G192">
        <f t="shared" si="18"/>
        <v>0</v>
      </c>
      <c r="H192">
        <f t="shared" si="15"/>
        <v>8.5802350919482002</v>
      </c>
      <c r="I192">
        <v>0.7</v>
      </c>
      <c r="J192">
        <f t="shared" si="16"/>
        <v>0.65298830366909988</v>
      </c>
    </row>
    <row r="193" spans="1:10" x14ac:dyDescent="0.25">
      <c r="A193" s="2">
        <v>43017</v>
      </c>
      <c r="B193">
        <v>1.45</v>
      </c>
      <c r="C193" s="6">
        <v>1.125199400848</v>
      </c>
      <c r="D193" s="8">
        <f t="shared" si="12"/>
        <v>2.7332724224917992</v>
      </c>
      <c r="E193">
        <f t="shared" si="13"/>
        <v>1</v>
      </c>
      <c r="F193" s="8">
        <f t="shared" si="17"/>
        <v>0.78763958059359995</v>
      </c>
      <c r="G193">
        <f t="shared" si="18"/>
        <v>0</v>
      </c>
      <c r="H193">
        <f t="shared" si="15"/>
        <v>8.5802350919482002</v>
      </c>
      <c r="I193">
        <v>0.7</v>
      </c>
      <c r="J193">
        <f t="shared" si="16"/>
        <v>0.78763958059359995</v>
      </c>
    </row>
    <row r="194" spans="1:10" x14ac:dyDescent="0.25">
      <c r="A194" s="2">
        <v>43018</v>
      </c>
      <c r="B194">
        <v>0.45</v>
      </c>
      <c r="C194" s="6">
        <v>1.1477909166079998</v>
      </c>
      <c r="D194" s="8">
        <f t="shared" si="12"/>
        <v>3.086726064117399</v>
      </c>
      <c r="E194">
        <f t="shared" si="13"/>
        <v>1</v>
      </c>
      <c r="F194" s="8">
        <f t="shared" si="17"/>
        <v>0.80345364162559985</v>
      </c>
      <c r="G194">
        <f t="shared" si="18"/>
        <v>0</v>
      </c>
      <c r="H194">
        <f t="shared" si="15"/>
        <v>8.5802350919482002</v>
      </c>
      <c r="I194">
        <v>0.7</v>
      </c>
      <c r="J194">
        <f t="shared" si="16"/>
        <v>0.80345364162559985</v>
      </c>
    </row>
    <row r="195" spans="1:10" x14ac:dyDescent="0.25">
      <c r="A195" s="2">
        <v>43019</v>
      </c>
      <c r="B195">
        <v>4.92</v>
      </c>
      <c r="C195" s="6">
        <v>1.39507033</v>
      </c>
      <c r="D195" s="8">
        <f t="shared" si="12"/>
        <v>0</v>
      </c>
      <c r="E195">
        <f t="shared" si="13"/>
        <v>1</v>
      </c>
      <c r="F195" s="8">
        <f t="shared" si="17"/>
        <v>0.97654923099999991</v>
      </c>
      <c r="G195">
        <f t="shared" si="18"/>
        <v>0.856724704882601</v>
      </c>
      <c r="H195">
        <f t="shared" si="15"/>
        <v>9.4369597968308021</v>
      </c>
      <c r="I195">
        <v>0.7</v>
      </c>
      <c r="J195">
        <f t="shared" si="16"/>
        <v>0.97654923099999991</v>
      </c>
    </row>
    <row r="196" spans="1:10" x14ac:dyDescent="0.25">
      <c r="A196" s="2">
        <v>43020</v>
      </c>
      <c r="B196">
        <v>0.6</v>
      </c>
      <c r="C196" s="6">
        <v>1.1025957166079998</v>
      </c>
      <c r="D196" s="8">
        <f t="shared" ref="D196:D259" si="19">MAX((D195+F196-B196),0)</f>
        <v>0.17181700162559987</v>
      </c>
      <c r="E196">
        <f t="shared" ref="E196:E259" si="20">IF(D195&gt;$Q$2,1-(D195-$Q$2)/($Q$1-$Q$2),1)</f>
        <v>1</v>
      </c>
      <c r="F196" s="8">
        <f t="shared" si="17"/>
        <v>0.77181700162559985</v>
      </c>
      <c r="G196">
        <f t="shared" si="18"/>
        <v>0</v>
      </c>
      <c r="H196">
        <f t="shared" ref="H196:H259" si="21">H195+G196</f>
        <v>9.4369597968308021</v>
      </c>
      <c r="I196">
        <v>0.7</v>
      </c>
      <c r="J196">
        <f t="shared" ref="J196:J259" si="22">I196*C196</f>
        <v>0.77181700162559985</v>
      </c>
    </row>
    <row r="197" spans="1:10" x14ac:dyDescent="0.25">
      <c r="A197" s="2">
        <v>43021</v>
      </c>
      <c r="B197">
        <v>1.71</v>
      </c>
      <c r="C197" s="6">
        <v>0.91019812421299995</v>
      </c>
      <c r="D197" s="8">
        <f t="shared" si="19"/>
        <v>0</v>
      </c>
      <c r="E197">
        <f t="shared" si="20"/>
        <v>1</v>
      </c>
      <c r="F197" s="8">
        <f t="shared" ref="F197:F260" si="23">E197*J197</f>
        <v>0.63713868694909992</v>
      </c>
      <c r="G197">
        <f t="shared" si="18"/>
        <v>0.90104431142530006</v>
      </c>
      <c r="H197">
        <f t="shared" si="21"/>
        <v>10.338004108256102</v>
      </c>
      <c r="I197">
        <v>0.7</v>
      </c>
      <c r="J197">
        <f t="shared" si="22"/>
        <v>0.63713868694909992</v>
      </c>
    </row>
    <row r="198" spans="1:10" x14ac:dyDescent="0.25">
      <c r="A198" s="2">
        <v>43022</v>
      </c>
      <c r="B198">
        <v>0.45</v>
      </c>
      <c r="C198" s="6">
        <v>0.639271413653</v>
      </c>
      <c r="D198" s="8">
        <f t="shared" si="19"/>
        <v>0</v>
      </c>
      <c r="E198">
        <f t="shared" si="20"/>
        <v>1</v>
      </c>
      <c r="F198" s="8">
        <f t="shared" si="23"/>
        <v>0.44748998955709995</v>
      </c>
      <c r="G198">
        <f t="shared" si="18"/>
        <v>2.5100104429000569E-3</v>
      </c>
      <c r="H198">
        <f t="shared" si="21"/>
        <v>10.340514118699003</v>
      </c>
      <c r="I198">
        <v>0.7</v>
      </c>
      <c r="J198">
        <f t="shared" si="22"/>
        <v>0.44748998955709995</v>
      </c>
    </row>
    <row r="199" spans="1:10" x14ac:dyDescent="0.25">
      <c r="A199" s="2">
        <v>43023</v>
      </c>
      <c r="B199">
        <v>0.72</v>
      </c>
      <c r="C199" s="6">
        <v>1.2492615026930001</v>
      </c>
      <c r="D199" s="8">
        <f t="shared" si="19"/>
        <v>0.15448305188510003</v>
      </c>
      <c r="E199">
        <f t="shared" si="20"/>
        <v>1</v>
      </c>
      <c r="F199" s="8">
        <f t="shared" si="23"/>
        <v>0.8744830518851</v>
      </c>
      <c r="G199">
        <f t="shared" si="18"/>
        <v>0</v>
      </c>
      <c r="H199">
        <f t="shared" si="21"/>
        <v>10.340514118699003</v>
      </c>
      <c r="I199">
        <v>0.7</v>
      </c>
      <c r="J199">
        <f t="shared" si="22"/>
        <v>0.8744830518851</v>
      </c>
    </row>
    <row r="200" spans="1:10" x14ac:dyDescent="0.25">
      <c r="A200" s="2">
        <v>43024</v>
      </c>
      <c r="B200">
        <v>1.75</v>
      </c>
      <c r="C200" s="6">
        <v>0.76318555636800001</v>
      </c>
      <c r="D200" s="8">
        <f t="shared" si="19"/>
        <v>0</v>
      </c>
      <c r="E200">
        <f t="shared" si="20"/>
        <v>1</v>
      </c>
      <c r="F200" s="8">
        <f t="shared" si="23"/>
        <v>0.53422988945759997</v>
      </c>
      <c r="G200">
        <f t="shared" si="18"/>
        <v>1.0612870586573</v>
      </c>
      <c r="H200">
        <f t="shared" si="21"/>
        <v>11.401801177356303</v>
      </c>
      <c r="I200">
        <v>0.7</v>
      </c>
      <c r="J200">
        <f t="shared" si="22"/>
        <v>0.53422988945759997</v>
      </c>
    </row>
    <row r="201" spans="1:10" x14ac:dyDescent="0.25">
      <c r="A201" s="2">
        <v>43025</v>
      </c>
      <c r="B201">
        <v>3.17</v>
      </c>
      <c r="C201" s="6">
        <v>1.5948525383679999</v>
      </c>
      <c r="D201" s="8">
        <f t="shared" si="19"/>
        <v>0</v>
      </c>
      <c r="E201">
        <f t="shared" si="20"/>
        <v>1</v>
      </c>
      <c r="F201" s="8">
        <f t="shared" si="23"/>
        <v>1.1163967768575997</v>
      </c>
      <c r="G201">
        <f t="shared" si="18"/>
        <v>2.0536032231424004</v>
      </c>
      <c r="H201">
        <f t="shared" si="21"/>
        <v>13.455404400498704</v>
      </c>
      <c r="I201">
        <v>0.7</v>
      </c>
      <c r="J201">
        <f t="shared" si="22"/>
        <v>1.1163967768575997</v>
      </c>
    </row>
    <row r="202" spans="1:10" x14ac:dyDescent="0.25">
      <c r="A202" s="2">
        <v>43026</v>
      </c>
      <c r="B202">
        <v>1.36</v>
      </c>
      <c r="C202" s="6">
        <v>0.47162011596800008</v>
      </c>
      <c r="D202" s="8">
        <f t="shared" si="19"/>
        <v>0</v>
      </c>
      <c r="E202">
        <f t="shared" si="20"/>
        <v>1</v>
      </c>
      <c r="F202" s="8">
        <f t="shared" si="23"/>
        <v>0.33013408117760001</v>
      </c>
      <c r="G202">
        <f t="shared" si="18"/>
        <v>1.0298659188224</v>
      </c>
      <c r="H202">
        <f t="shared" si="21"/>
        <v>14.485270319321105</v>
      </c>
      <c r="I202">
        <v>0.7</v>
      </c>
      <c r="J202">
        <f t="shared" si="22"/>
        <v>0.33013408117760001</v>
      </c>
    </row>
    <row r="203" spans="1:10" x14ac:dyDescent="0.25">
      <c r="A203" s="2">
        <v>43027</v>
      </c>
      <c r="B203">
        <v>9.52</v>
      </c>
      <c r="C203" s="6">
        <v>0.317221218448</v>
      </c>
      <c r="D203" s="8">
        <f t="shared" si="19"/>
        <v>0</v>
      </c>
      <c r="E203">
        <f t="shared" si="20"/>
        <v>1</v>
      </c>
      <c r="F203" s="8">
        <f t="shared" si="23"/>
        <v>0.22205485291359997</v>
      </c>
      <c r="G203">
        <f t="shared" si="18"/>
        <v>9.2979451470864003</v>
      </c>
      <c r="H203">
        <f t="shared" si="21"/>
        <v>23.783215466407505</v>
      </c>
      <c r="I203">
        <v>0.7</v>
      </c>
      <c r="J203">
        <f t="shared" si="22"/>
        <v>0.22205485291359997</v>
      </c>
    </row>
    <row r="204" spans="1:10" x14ac:dyDescent="0.25">
      <c r="A204" s="2">
        <v>43028</v>
      </c>
      <c r="B204">
        <v>1.8</v>
      </c>
      <c r="C204" s="6">
        <v>0.68425811389299984</v>
      </c>
      <c r="D204" s="8">
        <f t="shared" si="19"/>
        <v>0</v>
      </c>
      <c r="E204">
        <f t="shared" si="20"/>
        <v>1</v>
      </c>
      <c r="F204" s="8">
        <f t="shared" si="23"/>
        <v>0.47898067972509983</v>
      </c>
      <c r="G204">
        <f t="shared" si="18"/>
        <v>1.3210193202749001</v>
      </c>
      <c r="H204">
        <f t="shared" si="21"/>
        <v>25.104234786682404</v>
      </c>
      <c r="I204">
        <v>0.7</v>
      </c>
      <c r="J204">
        <f t="shared" si="22"/>
        <v>0.47898067972509983</v>
      </c>
    </row>
    <row r="205" spans="1:10" x14ac:dyDescent="0.25">
      <c r="A205" s="2">
        <v>43029</v>
      </c>
      <c r="B205">
        <v>1.1499999999999999</v>
      </c>
      <c r="C205" s="6">
        <v>0.75189696469300005</v>
      </c>
      <c r="D205" s="8">
        <f t="shared" si="19"/>
        <v>0</v>
      </c>
      <c r="E205">
        <f t="shared" si="20"/>
        <v>1</v>
      </c>
      <c r="F205" s="8">
        <f t="shared" si="23"/>
        <v>0.52632787528509994</v>
      </c>
      <c r="G205">
        <f t="shared" si="18"/>
        <v>0.62367212471489997</v>
      </c>
      <c r="H205">
        <f t="shared" si="21"/>
        <v>25.727906911397305</v>
      </c>
      <c r="I205">
        <v>0.7</v>
      </c>
      <c r="J205">
        <f t="shared" si="22"/>
        <v>0.52632787528509994</v>
      </c>
    </row>
    <row r="206" spans="1:10" x14ac:dyDescent="0.25">
      <c r="A206" s="2">
        <v>43030</v>
      </c>
      <c r="B206">
        <v>0.03</v>
      </c>
      <c r="C206" s="6">
        <v>1.1025957166079998</v>
      </c>
      <c r="D206" s="8">
        <f t="shared" si="19"/>
        <v>0.74181700162559983</v>
      </c>
      <c r="E206">
        <f t="shared" si="20"/>
        <v>1</v>
      </c>
      <c r="F206" s="8">
        <f t="shared" si="23"/>
        <v>0.77181700162559985</v>
      </c>
      <c r="G206">
        <f t="shared" si="18"/>
        <v>0</v>
      </c>
      <c r="H206">
        <f t="shared" si="21"/>
        <v>25.727906911397305</v>
      </c>
      <c r="I206">
        <v>0.7</v>
      </c>
      <c r="J206">
        <f t="shared" si="22"/>
        <v>0.77181700162559985</v>
      </c>
    </row>
    <row r="207" spans="1:10" x14ac:dyDescent="0.25">
      <c r="A207" s="2">
        <v>43031</v>
      </c>
      <c r="B207">
        <v>0.49</v>
      </c>
      <c r="C207" s="6">
        <v>0.40515867636799996</v>
      </c>
      <c r="D207" s="8">
        <f t="shared" si="19"/>
        <v>0.53542807508319989</v>
      </c>
      <c r="E207">
        <f t="shared" si="20"/>
        <v>1</v>
      </c>
      <c r="F207" s="8">
        <f t="shared" si="23"/>
        <v>0.28361107345759995</v>
      </c>
      <c r="G207">
        <f t="shared" si="18"/>
        <v>0</v>
      </c>
      <c r="H207">
        <f t="shared" si="21"/>
        <v>25.727906911397305</v>
      </c>
      <c r="I207">
        <v>0.7</v>
      </c>
      <c r="J207">
        <f t="shared" si="22"/>
        <v>0.28361107345759995</v>
      </c>
    </row>
    <row r="208" spans="1:10" x14ac:dyDescent="0.25">
      <c r="A208" s="2">
        <v>43032</v>
      </c>
      <c r="B208">
        <v>0.57999999999999996</v>
      </c>
      <c r="C208" s="6">
        <v>0.70678515485299975</v>
      </c>
      <c r="D208" s="8">
        <f t="shared" si="19"/>
        <v>0.45017768348029963</v>
      </c>
      <c r="E208">
        <f t="shared" si="20"/>
        <v>1</v>
      </c>
      <c r="F208" s="8">
        <f t="shared" si="23"/>
        <v>0.4947496083970998</v>
      </c>
      <c r="G208">
        <f t="shared" si="18"/>
        <v>0</v>
      </c>
      <c r="H208">
        <f t="shared" si="21"/>
        <v>25.727906911397305</v>
      </c>
      <c r="I208">
        <v>0.7</v>
      </c>
      <c r="J208">
        <f t="shared" si="22"/>
        <v>0.4947496083970998</v>
      </c>
    </row>
    <row r="209" spans="1:10" x14ac:dyDescent="0.25">
      <c r="A209" s="2">
        <v>43033</v>
      </c>
      <c r="B209">
        <v>0.01</v>
      </c>
      <c r="C209" s="6">
        <v>1.05735808</v>
      </c>
      <c r="D209" s="8">
        <f t="shared" si="19"/>
        <v>1.1803283394802995</v>
      </c>
      <c r="E209">
        <f t="shared" si="20"/>
        <v>1</v>
      </c>
      <c r="F209" s="8">
        <f t="shared" si="23"/>
        <v>0.74015065599999996</v>
      </c>
      <c r="G209">
        <f t="shared" si="18"/>
        <v>0</v>
      </c>
      <c r="H209">
        <f t="shared" si="21"/>
        <v>25.727906911397305</v>
      </c>
      <c r="I209">
        <v>0.7</v>
      </c>
      <c r="J209">
        <f t="shared" si="22"/>
        <v>0.74015065599999996</v>
      </c>
    </row>
    <row r="210" spans="1:10" x14ac:dyDescent="0.25">
      <c r="A210" s="2">
        <v>43034</v>
      </c>
      <c r="B210">
        <v>0.16</v>
      </c>
      <c r="C210" s="6">
        <v>0.81968064853299982</v>
      </c>
      <c r="D210" s="8">
        <f t="shared" si="19"/>
        <v>1.5941047934533994</v>
      </c>
      <c r="E210">
        <f t="shared" si="20"/>
        <v>1</v>
      </c>
      <c r="F210" s="8">
        <f t="shared" si="23"/>
        <v>0.57377645397309984</v>
      </c>
      <c r="G210">
        <f t="shared" si="18"/>
        <v>0</v>
      </c>
      <c r="H210">
        <f t="shared" si="21"/>
        <v>25.727906911397305</v>
      </c>
      <c r="I210">
        <v>0.7</v>
      </c>
      <c r="J210">
        <f t="shared" si="22"/>
        <v>0.57377645397309984</v>
      </c>
    </row>
    <row r="211" spans="1:10" x14ac:dyDescent="0.25">
      <c r="A211" s="2">
        <v>43035</v>
      </c>
      <c r="B211">
        <v>0.04</v>
      </c>
      <c r="C211" s="6">
        <v>0.85361113460799998</v>
      </c>
      <c r="D211" s="8">
        <f t="shared" si="19"/>
        <v>2.1516325876789995</v>
      </c>
      <c r="E211">
        <f t="shared" si="20"/>
        <v>1</v>
      </c>
      <c r="F211" s="8">
        <f t="shared" si="23"/>
        <v>0.59752779422559998</v>
      </c>
      <c r="G211">
        <f t="shared" si="18"/>
        <v>0</v>
      </c>
      <c r="H211">
        <f t="shared" si="21"/>
        <v>25.727906911397305</v>
      </c>
      <c r="I211">
        <v>0.7</v>
      </c>
      <c r="J211">
        <f t="shared" si="22"/>
        <v>0.59752779422559998</v>
      </c>
    </row>
    <row r="212" spans="1:10" x14ac:dyDescent="0.25">
      <c r="A212" s="2">
        <v>43036</v>
      </c>
      <c r="B212">
        <v>0.02</v>
      </c>
      <c r="C212" s="6">
        <v>0.95548443469299993</v>
      </c>
      <c r="D212" s="8">
        <f t="shared" si="19"/>
        <v>2.8004716919640993</v>
      </c>
      <c r="E212">
        <f t="shared" si="20"/>
        <v>1</v>
      </c>
      <c r="F212" s="8">
        <f t="shared" si="23"/>
        <v>0.66883910428509996</v>
      </c>
      <c r="G212">
        <f t="shared" si="18"/>
        <v>0</v>
      </c>
      <c r="H212">
        <f t="shared" si="21"/>
        <v>25.727906911397305</v>
      </c>
      <c r="I212">
        <v>0.7</v>
      </c>
      <c r="J212">
        <f t="shared" si="22"/>
        <v>0.66883910428509996</v>
      </c>
    </row>
    <row r="213" spans="1:10" x14ac:dyDescent="0.25">
      <c r="A213" s="2">
        <v>43037</v>
      </c>
      <c r="B213">
        <v>0.03</v>
      </c>
      <c r="C213" s="6">
        <v>0.95548443469299993</v>
      </c>
      <c r="D213" s="8">
        <f t="shared" si="19"/>
        <v>3.4393107962491993</v>
      </c>
      <c r="E213">
        <f t="shared" si="20"/>
        <v>1</v>
      </c>
      <c r="F213" s="8">
        <f t="shared" si="23"/>
        <v>0.66883910428509996</v>
      </c>
      <c r="G213">
        <f t="shared" si="18"/>
        <v>0</v>
      </c>
      <c r="H213">
        <f t="shared" si="21"/>
        <v>25.727906911397305</v>
      </c>
      <c r="I213">
        <v>0.7</v>
      </c>
      <c r="J213">
        <f t="shared" si="22"/>
        <v>0.66883910428509996</v>
      </c>
    </row>
    <row r="214" spans="1:10" x14ac:dyDescent="0.25">
      <c r="A214" s="2">
        <v>43038</v>
      </c>
      <c r="B214">
        <v>2.08</v>
      </c>
      <c r="C214" s="6">
        <v>0.24101421005300003</v>
      </c>
      <c r="D214" s="8">
        <f t="shared" si="19"/>
        <v>1.5280207432862993</v>
      </c>
      <c r="E214">
        <f t="shared" si="20"/>
        <v>1</v>
      </c>
      <c r="F214" s="8">
        <f t="shared" si="23"/>
        <v>0.16870994703710002</v>
      </c>
      <c r="G214">
        <f t="shared" si="18"/>
        <v>0</v>
      </c>
      <c r="H214">
        <f t="shared" si="21"/>
        <v>25.727906911397305</v>
      </c>
      <c r="I214">
        <v>0.7</v>
      </c>
      <c r="J214">
        <f t="shared" si="22"/>
        <v>0.16870994703710002</v>
      </c>
    </row>
    <row r="215" spans="1:10" x14ac:dyDescent="0.25">
      <c r="A215" s="2">
        <v>43039</v>
      </c>
      <c r="B215">
        <v>0.14000000000000001</v>
      </c>
      <c r="C215" s="6">
        <v>0.24101421005300003</v>
      </c>
      <c r="D215" s="8">
        <f t="shared" si="19"/>
        <v>1.5567306903233993</v>
      </c>
      <c r="E215">
        <f t="shared" si="20"/>
        <v>1</v>
      </c>
      <c r="F215" s="8">
        <f t="shared" si="23"/>
        <v>0.16870994703710002</v>
      </c>
      <c r="G215">
        <f t="shared" si="18"/>
        <v>0</v>
      </c>
      <c r="H215">
        <f t="shared" si="21"/>
        <v>25.727906911397305</v>
      </c>
      <c r="I215">
        <v>0.7</v>
      </c>
      <c r="J215">
        <f t="shared" si="22"/>
        <v>0.16870994703710002</v>
      </c>
    </row>
    <row r="216" spans="1:10" x14ac:dyDescent="0.25">
      <c r="A216" s="2">
        <v>43040</v>
      </c>
      <c r="B216">
        <v>0.46</v>
      </c>
      <c r="C216" s="6">
        <v>0.74061239244799992</v>
      </c>
      <c r="D216" s="8">
        <f t="shared" si="19"/>
        <v>1.6151593650369991</v>
      </c>
      <c r="E216">
        <f t="shared" si="20"/>
        <v>1</v>
      </c>
      <c r="F216" s="8">
        <f t="shared" si="23"/>
        <v>0.51842867471359988</v>
      </c>
      <c r="G216">
        <f t="shared" si="18"/>
        <v>0</v>
      </c>
      <c r="H216">
        <f t="shared" si="21"/>
        <v>25.727906911397305</v>
      </c>
      <c r="I216">
        <v>0.7</v>
      </c>
      <c r="J216">
        <f t="shared" si="22"/>
        <v>0.51842867471359988</v>
      </c>
    </row>
    <row r="217" spans="1:10" x14ac:dyDescent="0.25">
      <c r="A217" s="2">
        <v>43041</v>
      </c>
      <c r="B217">
        <v>0.2</v>
      </c>
      <c r="C217" s="6">
        <v>0.56080203724800004</v>
      </c>
      <c r="D217" s="8">
        <f t="shared" si="19"/>
        <v>1.8077207911105992</v>
      </c>
      <c r="E217">
        <f t="shared" si="20"/>
        <v>1</v>
      </c>
      <c r="F217" s="8">
        <f t="shared" si="23"/>
        <v>0.39256142607360001</v>
      </c>
      <c r="G217">
        <f t="shared" si="18"/>
        <v>0</v>
      </c>
      <c r="H217">
        <f t="shared" si="21"/>
        <v>25.727906911397305</v>
      </c>
      <c r="I217">
        <v>0.7</v>
      </c>
      <c r="J217">
        <f t="shared" si="22"/>
        <v>0.39256142607360001</v>
      </c>
    </row>
    <row r="218" spans="1:10" x14ac:dyDescent="0.25">
      <c r="A218" s="2">
        <v>43042</v>
      </c>
      <c r="B218">
        <v>0.08</v>
      </c>
      <c r="C218" s="6">
        <v>0.25185473228800004</v>
      </c>
      <c r="D218" s="8">
        <f t="shared" si="19"/>
        <v>1.9040191037121992</v>
      </c>
      <c r="E218">
        <f t="shared" si="20"/>
        <v>1</v>
      </c>
      <c r="F218" s="8">
        <f t="shared" si="23"/>
        <v>0.1762983126016</v>
      </c>
      <c r="G218">
        <f t="shared" si="18"/>
        <v>0</v>
      </c>
      <c r="H218">
        <f t="shared" si="21"/>
        <v>25.727906911397305</v>
      </c>
      <c r="I218">
        <v>0.7</v>
      </c>
      <c r="J218">
        <f t="shared" si="22"/>
        <v>0.1762983126016</v>
      </c>
    </row>
    <row r="219" spans="1:10" x14ac:dyDescent="0.25">
      <c r="A219" s="2">
        <v>43043</v>
      </c>
      <c r="B219">
        <v>0.11</v>
      </c>
      <c r="C219" s="6">
        <v>0.59438766477299998</v>
      </c>
      <c r="D219" s="8">
        <f t="shared" si="19"/>
        <v>2.2100904690532994</v>
      </c>
      <c r="E219">
        <f t="shared" si="20"/>
        <v>1</v>
      </c>
      <c r="F219" s="8">
        <f t="shared" si="23"/>
        <v>0.41607136534109995</v>
      </c>
      <c r="G219">
        <f t="shared" si="18"/>
        <v>0</v>
      </c>
      <c r="H219">
        <f t="shared" si="21"/>
        <v>25.727906911397305</v>
      </c>
      <c r="I219">
        <v>0.7</v>
      </c>
      <c r="J219">
        <f t="shared" si="22"/>
        <v>0.41607136534109995</v>
      </c>
    </row>
    <row r="220" spans="1:10" x14ac:dyDescent="0.25">
      <c r="A220" s="2">
        <v>43044</v>
      </c>
      <c r="B220">
        <v>0.03</v>
      </c>
      <c r="C220" s="6">
        <v>0.51613718732799996</v>
      </c>
      <c r="D220" s="8">
        <f t="shared" si="19"/>
        <v>2.5413865001828997</v>
      </c>
      <c r="E220">
        <f t="shared" si="20"/>
        <v>1</v>
      </c>
      <c r="F220" s="8">
        <f t="shared" si="23"/>
        <v>0.36129603112959996</v>
      </c>
      <c r="G220">
        <f t="shared" si="18"/>
        <v>0</v>
      </c>
      <c r="H220">
        <f t="shared" si="21"/>
        <v>25.727906911397305</v>
      </c>
      <c r="I220">
        <v>0.7</v>
      </c>
      <c r="J220">
        <f t="shared" si="22"/>
        <v>0.36129603112959996</v>
      </c>
    </row>
    <row r="221" spans="1:10" x14ac:dyDescent="0.25">
      <c r="A221" s="2">
        <v>43045</v>
      </c>
      <c r="B221">
        <v>0.56999999999999995</v>
      </c>
      <c r="C221" s="6">
        <v>0.28447042357300006</v>
      </c>
      <c r="D221" s="8">
        <f t="shared" si="19"/>
        <v>2.1705157966840001</v>
      </c>
      <c r="E221">
        <f t="shared" si="20"/>
        <v>1</v>
      </c>
      <c r="F221" s="8">
        <f t="shared" si="23"/>
        <v>0.19912929650110003</v>
      </c>
      <c r="G221">
        <f t="shared" si="18"/>
        <v>0</v>
      </c>
      <c r="H221">
        <f t="shared" si="21"/>
        <v>25.727906911397305</v>
      </c>
      <c r="I221">
        <v>0.7</v>
      </c>
      <c r="J221">
        <f t="shared" si="22"/>
        <v>0.19912929650110003</v>
      </c>
    </row>
    <row r="222" spans="1:10" x14ac:dyDescent="0.25">
      <c r="A222" s="2">
        <v>43046</v>
      </c>
      <c r="B222">
        <v>0.17</v>
      </c>
      <c r="C222" s="6">
        <v>0.44942226932799995</v>
      </c>
      <c r="D222" s="8">
        <f t="shared" si="19"/>
        <v>2.3151113852136</v>
      </c>
      <c r="E222">
        <f t="shared" si="20"/>
        <v>1</v>
      </c>
      <c r="F222" s="8">
        <f t="shared" si="23"/>
        <v>0.31459558852959996</v>
      </c>
      <c r="G222">
        <f t="shared" si="18"/>
        <v>0</v>
      </c>
      <c r="H222">
        <f t="shared" si="21"/>
        <v>25.727906911397305</v>
      </c>
      <c r="I222">
        <v>0.7</v>
      </c>
      <c r="J222">
        <f t="shared" si="22"/>
        <v>0.31459558852959996</v>
      </c>
    </row>
    <row r="223" spans="1:10" x14ac:dyDescent="0.25">
      <c r="A223" s="2">
        <v>43047</v>
      </c>
      <c r="B223">
        <v>0.61</v>
      </c>
      <c r="C223" s="6">
        <v>0.27358312999999995</v>
      </c>
      <c r="D223" s="8">
        <f t="shared" si="19"/>
        <v>1.8966195762136002</v>
      </c>
      <c r="E223">
        <f t="shared" si="20"/>
        <v>1</v>
      </c>
      <c r="F223" s="8">
        <f t="shared" si="23"/>
        <v>0.19150819099999997</v>
      </c>
      <c r="G223">
        <f t="shared" si="18"/>
        <v>0</v>
      </c>
      <c r="H223">
        <f t="shared" si="21"/>
        <v>25.727906911397305</v>
      </c>
      <c r="I223">
        <v>0.7</v>
      </c>
      <c r="J223">
        <f t="shared" si="22"/>
        <v>0.19150819099999997</v>
      </c>
    </row>
    <row r="224" spans="1:10" x14ac:dyDescent="0.25">
      <c r="A224" s="2">
        <v>43048</v>
      </c>
      <c r="B224">
        <v>0.3</v>
      </c>
      <c r="C224" s="6">
        <v>1.0234096179729999</v>
      </c>
      <c r="D224" s="8">
        <f t="shared" si="19"/>
        <v>2.3130063087947001</v>
      </c>
      <c r="E224">
        <f t="shared" si="20"/>
        <v>1</v>
      </c>
      <c r="F224" s="8">
        <f t="shared" si="23"/>
        <v>0.71638673258109986</v>
      </c>
      <c r="G224">
        <f t="shared" si="18"/>
        <v>0</v>
      </c>
      <c r="H224">
        <f t="shared" si="21"/>
        <v>25.727906911397305</v>
      </c>
      <c r="I224">
        <v>0.7</v>
      </c>
      <c r="J224">
        <f t="shared" si="22"/>
        <v>0.71638673258109986</v>
      </c>
    </row>
    <row r="225" spans="1:10" x14ac:dyDescent="0.25">
      <c r="A225" s="2">
        <v>43049</v>
      </c>
      <c r="B225">
        <v>0.02</v>
      </c>
      <c r="C225" s="6">
        <v>0.84229871717299987</v>
      </c>
      <c r="D225" s="8">
        <f t="shared" si="19"/>
        <v>2.8826154108158</v>
      </c>
      <c r="E225">
        <f t="shared" si="20"/>
        <v>1</v>
      </c>
      <c r="F225" s="8">
        <f t="shared" si="23"/>
        <v>0.58960910202109984</v>
      </c>
      <c r="G225">
        <f t="shared" si="18"/>
        <v>0</v>
      </c>
      <c r="H225">
        <f t="shared" si="21"/>
        <v>25.727906911397305</v>
      </c>
      <c r="I225">
        <v>0.7</v>
      </c>
      <c r="J225">
        <f t="shared" si="22"/>
        <v>0.58960910202109984</v>
      </c>
    </row>
    <row r="226" spans="1:10" x14ac:dyDescent="0.25">
      <c r="A226" s="2">
        <v>43050</v>
      </c>
      <c r="B226">
        <v>0</v>
      </c>
      <c r="C226" s="6">
        <v>0.53845218420800001</v>
      </c>
      <c r="D226" s="8">
        <f t="shared" si="19"/>
        <v>3.2595319397613998</v>
      </c>
      <c r="E226">
        <f t="shared" si="20"/>
        <v>1</v>
      </c>
      <c r="F226" s="8">
        <f t="shared" si="23"/>
        <v>0.37691652894559996</v>
      </c>
      <c r="G226">
        <f t="shared" si="18"/>
        <v>0</v>
      </c>
      <c r="H226">
        <f t="shared" si="21"/>
        <v>25.727906911397305</v>
      </c>
      <c r="I226">
        <v>0.7</v>
      </c>
      <c r="J226">
        <f t="shared" si="22"/>
        <v>0.37691652894559996</v>
      </c>
    </row>
    <row r="227" spans="1:10" x14ac:dyDescent="0.25">
      <c r="A227" s="2">
        <v>43051</v>
      </c>
      <c r="B227">
        <v>0</v>
      </c>
      <c r="C227" s="6">
        <v>0.61681567693299999</v>
      </c>
      <c r="D227" s="8">
        <f t="shared" si="19"/>
        <v>3.6913029136144999</v>
      </c>
      <c r="E227">
        <f t="shared" si="20"/>
        <v>1</v>
      </c>
      <c r="F227" s="8">
        <f t="shared" si="23"/>
        <v>0.43177097385309998</v>
      </c>
      <c r="G227">
        <f t="shared" si="18"/>
        <v>0</v>
      </c>
      <c r="H227">
        <f t="shared" si="21"/>
        <v>25.727906911397305</v>
      </c>
      <c r="I227">
        <v>0.7</v>
      </c>
      <c r="J227">
        <f t="shared" si="22"/>
        <v>0.43177097385309998</v>
      </c>
    </row>
    <row r="228" spans="1:10" x14ac:dyDescent="0.25">
      <c r="A228" s="2">
        <v>43052</v>
      </c>
      <c r="B228">
        <v>0.43</v>
      </c>
      <c r="C228" s="6">
        <v>0.36108575092799994</v>
      </c>
      <c r="D228" s="8">
        <f t="shared" si="19"/>
        <v>3.5140629392640998</v>
      </c>
      <c r="E228">
        <f t="shared" si="20"/>
        <v>1</v>
      </c>
      <c r="F228" s="8">
        <f t="shared" si="23"/>
        <v>0.25276002564959993</v>
      </c>
      <c r="G228">
        <f t="shared" si="18"/>
        <v>0</v>
      </c>
      <c r="H228">
        <f t="shared" si="21"/>
        <v>25.727906911397305</v>
      </c>
      <c r="I228">
        <v>0.7</v>
      </c>
      <c r="J228">
        <f t="shared" si="22"/>
        <v>0.25276002564959993</v>
      </c>
    </row>
    <row r="229" spans="1:10" x14ac:dyDescent="0.25">
      <c r="A229" s="2">
        <v>43053</v>
      </c>
      <c r="B229">
        <v>0.05</v>
      </c>
      <c r="C229" s="6">
        <v>0.317221218448</v>
      </c>
      <c r="D229" s="8">
        <f t="shared" si="19"/>
        <v>3.6861177921777002</v>
      </c>
      <c r="E229">
        <f t="shared" si="20"/>
        <v>1</v>
      </c>
      <c r="F229" s="8">
        <f t="shared" si="23"/>
        <v>0.22205485291359997</v>
      </c>
      <c r="G229">
        <f t="shared" si="18"/>
        <v>0</v>
      </c>
      <c r="H229">
        <f t="shared" si="21"/>
        <v>25.727906911397305</v>
      </c>
      <c r="I229">
        <v>0.7</v>
      </c>
      <c r="J229">
        <f t="shared" si="22"/>
        <v>0.22205485291359997</v>
      </c>
    </row>
    <row r="230" spans="1:10" x14ac:dyDescent="0.25">
      <c r="A230" s="2">
        <v>43054</v>
      </c>
      <c r="B230">
        <v>0.77</v>
      </c>
      <c r="C230" s="6">
        <v>2.7999212533000008E-2</v>
      </c>
      <c r="D230" s="8">
        <f t="shared" si="19"/>
        <v>2.9357172409508001</v>
      </c>
      <c r="E230">
        <f t="shared" si="20"/>
        <v>1</v>
      </c>
      <c r="F230" s="8">
        <f t="shared" si="23"/>
        <v>1.9599448773100003E-2</v>
      </c>
      <c r="G230">
        <f t="shared" si="18"/>
        <v>0</v>
      </c>
      <c r="H230">
        <f t="shared" si="21"/>
        <v>25.727906911397305</v>
      </c>
      <c r="I230">
        <v>0.7</v>
      </c>
      <c r="J230">
        <f t="shared" si="22"/>
        <v>1.9599448773100003E-2</v>
      </c>
    </row>
    <row r="231" spans="1:10" x14ac:dyDescent="0.25">
      <c r="A231" s="2">
        <v>43055</v>
      </c>
      <c r="B231">
        <v>7.0000000000000007E-2</v>
      </c>
      <c r="C231" s="6">
        <v>0.60559807999999982</v>
      </c>
      <c r="D231" s="8">
        <f t="shared" si="19"/>
        <v>3.2896358969507999</v>
      </c>
      <c r="E231">
        <f t="shared" si="20"/>
        <v>1</v>
      </c>
      <c r="F231" s="8">
        <f t="shared" si="23"/>
        <v>0.42391865599999984</v>
      </c>
      <c r="G231">
        <f t="shared" si="18"/>
        <v>0</v>
      </c>
      <c r="H231">
        <f t="shared" si="21"/>
        <v>25.727906911397305</v>
      </c>
      <c r="I231">
        <v>0.7</v>
      </c>
      <c r="J231">
        <f t="shared" si="22"/>
        <v>0.42391865599999984</v>
      </c>
    </row>
    <row r="232" spans="1:10" x14ac:dyDescent="0.25">
      <c r="A232" s="2">
        <v>43056</v>
      </c>
      <c r="B232">
        <v>0.09</v>
      </c>
      <c r="C232" s="6">
        <v>0.51613718732799996</v>
      </c>
      <c r="D232" s="8">
        <f t="shared" si="19"/>
        <v>3.5609319280804002</v>
      </c>
      <c r="E232">
        <f t="shared" si="20"/>
        <v>1</v>
      </c>
      <c r="F232" s="8">
        <f t="shared" si="23"/>
        <v>0.36129603112959996</v>
      </c>
      <c r="G232">
        <f t="shared" si="18"/>
        <v>0</v>
      </c>
      <c r="H232">
        <f t="shared" si="21"/>
        <v>25.727906911397305</v>
      </c>
      <c r="I232">
        <v>0.7</v>
      </c>
      <c r="J232">
        <f t="shared" si="22"/>
        <v>0.36129603112959996</v>
      </c>
    </row>
    <row r="233" spans="1:10" x14ac:dyDescent="0.25">
      <c r="A233" s="2">
        <v>43057</v>
      </c>
      <c r="B233">
        <v>0</v>
      </c>
      <c r="C233" s="6">
        <v>0.61681567693299999</v>
      </c>
      <c r="D233" s="8">
        <f t="shared" si="19"/>
        <v>3.9927029019335003</v>
      </c>
      <c r="E233">
        <f t="shared" si="20"/>
        <v>1</v>
      </c>
      <c r="F233" s="8">
        <f t="shared" si="23"/>
        <v>0.43177097385309998</v>
      </c>
      <c r="G233">
        <f t="shared" si="18"/>
        <v>0</v>
      </c>
      <c r="H233">
        <f t="shared" si="21"/>
        <v>25.727906911397305</v>
      </c>
      <c r="I233">
        <v>0.7</v>
      </c>
      <c r="J233">
        <f t="shared" si="22"/>
        <v>0.43177097385309998</v>
      </c>
    </row>
    <row r="234" spans="1:10" x14ac:dyDescent="0.25">
      <c r="A234" s="2">
        <v>43058</v>
      </c>
      <c r="B234">
        <v>6.07</v>
      </c>
      <c r="C234" s="6">
        <v>0.29537272780799995</v>
      </c>
      <c r="D234" s="8">
        <f t="shared" si="19"/>
        <v>0</v>
      </c>
      <c r="E234">
        <f t="shared" si="20"/>
        <v>1</v>
      </c>
      <c r="F234" s="8">
        <f t="shared" si="23"/>
        <v>0.20676090946559994</v>
      </c>
      <c r="G234">
        <f t="shared" si="18"/>
        <v>1.8705361886009002</v>
      </c>
      <c r="H234">
        <f t="shared" si="21"/>
        <v>27.598443099998207</v>
      </c>
      <c r="I234">
        <v>0.7</v>
      </c>
      <c r="J234">
        <f t="shared" si="22"/>
        <v>0.20676090946559994</v>
      </c>
    </row>
    <row r="235" spans="1:10" x14ac:dyDescent="0.25">
      <c r="A235" s="2">
        <v>43059</v>
      </c>
      <c r="B235">
        <v>4.1900000000000004</v>
      </c>
      <c r="C235" s="6">
        <v>-0.19589531687499998</v>
      </c>
      <c r="D235" s="8">
        <f t="shared" si="19"/>
        <v>0</v>
      </c>
      <c r="E235">
        <f t="shared" si="20"/>
        <v>1</v>
      </c>
      <c r="F235" s="8">
        <f t="shared" si="23"/>
        <v>-0.13712672181249996</v>
      </c>
      <c r="G235">
        <f t="shared" si="18"/>
        <v>4.3271267218125002</v>
      </c>
      <c r="H235">
        <f t="shared" si="21"/>
        <v>31.925569821810708</v>
      </c>
      <c r="I235">
        <v>0.7</v>
      </c>
      <c r="J235">
        <f t="shared" si="22"/>
        <v>-0.13712672181249996</v>
      </c>
    </row>
    <row r="236" spans="1:10" x14ac:dyDescent="0.25">
      <c r="A236" s="2">
        <v>43060</v>
      </c>
      <c r="B236">
        <v>2.15</v>
      </c>
      <c r="C236" s="6">
        <v>-0.23516898002699996</v>
      </c>
      <c r="D236" s="8">
        <f t="shared" si="19"/>
        <v>0</v>
      </c>
      <c r="E236">
        <f t="shared" si="20"/>
        <v>1</v>
      </c>
      <c r="F236" s="8">
        <f t="shared" si="23"/>
        <v>-0.16461828601889997</v>
      </c>
      <c r="G236">
        <f t="shared" si="18"/>
        <v>2.3146182860189</v>
      </c>
      <c r="H236">
        <f t="shared" si="21"/>
        <v>34.24018810782961</v>
      </c>
      <c r="I236">
        <v>0.7</v>
      </c>
      <c r="J236">
        <f t="shared" si="22"/>
        <v>-0.16461828601889997</v>
      </c>
    </row>
    <row r="237" spans="1:10" x14ac:dyDescent="0.25">
      <c r="A237" s="2">
        <v>43061</v>
      </c>
      <c r="B237">
        <v>25.87</v>
      </c>
      <c r="C237" s="6">
        <v>0.13354753509299999</v>
      </c>
      <c r="D237" s="8">
        <f t="shared" si="19"/>
        <v>0</v>
      </c>
      <c r="E237">
        <f t="shared" si="20"/>
        <v>1</v>
      </c>
      <c r="F237" s="8">
        <f t="shared" si="23"/>
        <v>9.3483274565099986E-2</v>
      </c>
      <c r="G237" s="25">
        <f t="shared" si="18"/>
        <v>25.776516725434902</v>
      </c>
      <c r="H237" s="10">
        <f t="shared" si="21"/>
        <v>60.016704833264512</v>
      </c>
      <c r="I237">
        <v>0.7</v>
      </c>
      <c r="J237">
        <f t="shared" si="22"/>
        <v>9.3483274565099986E-2</v>
      </c>
    </row>
    <row r="238" spans="1:10" x14ac:dyDescent="0.25">
      <c r="A238" s="2">
        <v>43062</v>
      </c>
      <c r="B238">
        <v>0.11</v>
      </c>
      <c r="C238" s="6">
        <v>0.328166833125</v>
      </c>
      <c r="D238" s="8">
        <f t="shared" si="19"/>
        <v>0.11971678318749999</v>
      </c>
      <c r="E238">
        <f t="shared" si="20"/>
        <v>1</v>
      </c>
      <c r="F238" s="8">
        <f t="shared" si="23"/>
        <v>0.2297167831875</v>
      </c>
      <c r="G238">
        <f t="shared" si="18"/>
        <v>0</v>
      </c>
      <c r="H238" s="8">
        <f t="shared" si="21"/>
        <v>60.016704833264512</v>
      </c>
      <c r="I238">
        <v>0.7</v>
      </c>
      <c r="J238">
        <f t="shared" si="22"/>
        <v>0.2297167831875</v>
      </c>
    </row>
    <row r="239" spans="1:10" x14ac:dyDescent="0.25">
      <c r="A239" s="2">
        <v>43063</v>
      </c>
      <c r="B239">
        <v>0.08</v>
      </c>
      <c r="C239" s="6">
        <v>0.41620738477300001</v>
      </c>
      <c r="D239" s="8">
        <f t="shared" si="19"/>
        <v>0.33106195252859999</v>
      </c>
      <c r="E239">
        <f t="shared" si="20"/>
        <v>1</v>
      </c>
      <c r="F239" s="8">
        <f t="shared" si="23"/>
        <v>0.2913451693411</v>
      </c>
      <c r="G239">
        <f t="shared" si="18"/>
        <v>0</v>
      </c>
      <c r="H239" s="8">
        <f t="shared" si="21"/>
        <v>60.016704833264512</v>
      </c>
      <c r="I239">
        <v>0.7</v>
      </c>
      <c r="J239">
        <f t="shared" si="22"/>
        <v>0.2913451693411</v>
      </c>
    </row>
    <row r="240" spans="1:10" x14ac:dyDescent="0.25">
      <c r="A240" s="2">
        <v>43064</v>
      </c>
      <c r="B240">
        <v>0.13</v>
      </c>
      <c r="C240" s="6">
        <v>0.53845218420800001</v>
      </c>
      <c r="D240" s="8">
        <f t="shared" si="19"/>
        <v>0.57797848147419995</v>
      </c>
      <c r="E240">
        <f t="shared" si="20"/>
        <v>1</v>
      </c>
      <c r="F240" s="8">
        <f t="shared" si="23"/>
        <v>0.37691652894559996</v>
      </c>
      <c r="G240">
        <f t="shared" si="18"/>
        <v>0</v>
      </c>
      <c r="H240" s="8">
        <f t="shared" si="21"/>
        <v>60.016704833264512</v>
      </c>
      <c r="I240">
        <v>0.7</v>
      </c>
      <c r="J240">
        <f t="shared" si="22"/>
        <v>0.37691652894559996</v>
      </c>
    </row>
    <row r="241" spans="1:12" x14ac:dyDescent="0.25">
      <c r="A241" s="2">
        <v>43065</v>
      </c>
      <c r="B241">
        <v>1.1299999999999999</v>
      </c>
      <c r="C241" s="6">
        <v>0.33912631500799995</v>
      </c>
      <c r="D241" s="8">
        <f t="shared" si="19"/>
        <v>0</v>
      </c>
      <c r="E241">
        <f t="shared" si="20"/>
        <v>1</v>
      </c>
      <c r="F241" s="8">
        <f t="shared" si="23"/>
        <v>0.23738842050559994</v>
      </c>
      <c r="G241">
        <f t="shared" si="18"/>
        <v>0.31463309802020001</v>
      </c>
      <c r="H241" s="8">
        <f t="shared" si="21"/>
        <v>60.331337931284715</v>
      </c>
      <c r="I241">
        <v>0.7</v>
      </c>
      <c r="J241">
        <f t="shared" si="22"/>
        <v>0.23738842050559994</v>
      </c>
    </row>
    <row r="242" spans="1:12" x14ac:dyDescent="0.25">
      <c r="A242" s="2">
        <v>43066</v>
      </c>
      <c r="B242">
        <v>0.25</v>
      </c>
      <c r="C242" s="6">
        <v>0.62804020468799993</v>
      </c>
      <c r="D242" s="8">
        <f t="shared" si="19"/>
        <v>0.18962814328159994</v>
      </c>
      <c r="E242">
        <f t="shared" si="20"/>
        <v>1</v>
      </c>
      <c r="F242" s="8">
        <f t="shared" si="23"/>
        <v>0.43962814328159994</v>
      </c>
      <c r="G242">
        <f t="shared" si="18"/>
        <v>0</v>
      </c>
      <c r="H242" s="8">
        <f t="shared" si="21"/>
        <v>60.331337931284715</v>
      </c>
      <c r="I242">
        <v>0.7</v>
      </c>
      <c r="J242">
        <f t="shared" si="22"/>
        <v>0.43962814328159994</v>
      </c>
      <c r="K242" s="54">
        <v>3.73</v>
      </c>
      <c r="L242">
        <f>0.5*(K242+K186)*(H242-H186)/100</f>
        <v>1.12517945241846</v>
      </c>
    </row>
    <row r="243" spans="1:12" x14ac:dyDescent="0.25">
      <c r="A243" s="2">
        <v>43067</v>
      </c>
      <c r="B243">
        <v>6.8</v>
      </c>
      <c r="C243" s="6">
        <v>0.60559807999999982</v>
      </c>
      <c r="D243" s="8">
        <f t="shared" si="19"/>
        <v>0</v>
      </c>
      <c r="E243">
        <f t="shared" si="20"/>
        <v>1</v>
      </c>
      <c r="F243" s="8">
        <f t="shared" si="23"/>
        <v>0.42391865599999984</v>
      </c>
      <c r="G243">
        <f t="shared" si="18"/>
        <v>6.1864532007184003</v>
      </c>
      <c r="H243" s="8">
        <f t="shared" si="21"/>
        <v>66.517791132003111</v>
      </c>
      <c r="I243">
        <v>0.7</v>
      </c>
      <c r="J243">
        <f t="shared" si="22"/>
        <v>0.42391865599999984</v>
      </c>
    </row>
    <row r="244" spans="1:12" x14ac:dyDescent="0.25">
      <c r="A244" s="2">
        <v>43068</v>
      </c>
      <c r="B244">
        <v>0.46</v>
      </c>
      <c r="C244" s="6">
        <v>0.77447793312499991</v>
      </c>
      <c r="D244" s="8">
        <f t="shared" si="19"/>
        <v>8.2134553187499904E-2</v>
      </c>
      <c r="E244">
        <f t="shared" si="20"/>
        <v>1</v>
      </c>
      <c r="F244" s="8">
        <f t="shared" si="23"/>
        <v>0.54213455318749992</v>
      </c>
      <c r="G244">
        <f t="shared" si="18"/>
        <v>0</v>
      </c>
      <c r="H244" s="8">
        <f t="shared" si="21"/>
        <v>66.517791132003111</v>
      </c>
      <c r="I244">
        <v>0.7</v>
      </c>
      <c r="J244">
        <f t="shared" si="22"/>
        <v>0.54213455318749992</v>
      </c>
    </row>
    <row r="245" spans="1:12" x14ac:dyDescent="0.25">
      <c r="A245" s="2">
        <v>43069</v>
      </c>
      <c r="B245">
        <v>8.48</v>
      </c>
      <c r="C245" s="6">
        <v>0.78577386188800014</v>
      </c>
      <c r="D245" s="8">
        <f t="shared" si="19"/>
        <v>0</v>
      </c>
      <c r="E245">
        <f t="shared" si="20"/>
        <v>1</v>
      </c>
      <c r="F245" s="8">
        <f t="shared" si="23"/>
        <v>0.55004170332160007</v>
      </c>
      <c r="G245">
        <f t="shared" si="18"/>
        <v>7.8478237434909</v>
      </c>
      <c r="H245" s="8">
        <f t="shared" si="21"/>
        <v>74.365614875494018</v>
      </c>
      <c r="I245">
        <v>0.7</v>
      </c>
      <c r="J245">
        <f t="shared" si="22"/>
        <v>0.55004170332160007</v>
      </c>
    </row>
    <row r="246" spans="1:12" x14ac:dyDescent="0.25">
      <c r="A246" s="2">
        <v>43070</v>
      </c>
      <c r="B246">
        <v>1.5</v>
      </c>
      <c r="C246" s="6">
        <v>0.317221218448</v>
      </c>
      <c r="D246" s="8">
        <f t="shared" si="19"/>
        <v>0</v>
      </c>
      <c r="E246">
        <f t="shared" si="20"/>
        <v>1</v>
      </c>
      <c r="F246" s="8">
        <f t="shared" si="23"/>
        <v>0.22205485291359997</v>
      </c>
      <c r="G246">
        <f t="shared" si="18"/>
        <v>1.2779451470864001</v>
      </c>
      <c r="H246" s="8">
        <f t="shared" si="21"/>
        <v>75.643560022580417</v>
      </c>
      <c r="I246">
        <v>0.7</v>
      </c>
      <c r="J246">
        <f t="shared" si="22"/>
        <v>0.22205485291359997</v>
      </c>
    </row>
    <row r="247" spans="1:12" x14ac:dyDescent="0.25">
      <c r="A247" s="2">
        <v>43071</v>
      </c>
      <c r="B247">
        <v>0.61</v>
      </c>
      <c r="C247" s="6">
        <v>-3.4279469386999988E-2</v>
      </c>
      <c r="D247" s="8">
        <f t="shared" si="19"/>
        <v>0</v>
      </c>
      <c r="E247">
        <f t="shared" si="20"/>
        <v>1</v>
      </c>
      <c r="F247" s="8">
        <f t="shared" si="23"/>
        <v>-2.3995628570899988E-2</v>
      </c>
      <c r="G247">
        <f t="shared" si="18"/>
        <v>0.63399562857089997</v>
      </c>
      <c r="H247" s="8">
        <f t="shared" si="21"/>
        <v>76.277555651151317</v>
      </c>
      <c r="I247">
        <v>0.7</v>
      </c>
      <c r="J247">
        <f t="shared" si="22"/>
        <v>-2.3995628570899988E-2</v>
      </c>
    </row>
    <row r="248" spans="1:12" x14ac:dyDescent="0.25">
      <c r="A248" s="2">
        <v>43072</v>
      </c>
      <c r="B248">
        <v>0.08</v>
      </c>
      <c r="C248" s="6">
        <v>-8.5514806271999991E-2</v>
      </c>
      <c r="D248" s="8">
        <f t="shared" si="19"/>
        <v>0</v>
      </c>
      <c r="E248">
        <f t="shared" si="20"/>
        <v>1</v>
      </c>
      <c r="F248" s="8">
        <f t="shared" si="23"/>
        <v>-5.9860364390399989E-2</v>
      </c>
      <c r="G248">
        <f t="shared" si="18"/>
        <v>0.1398603643904</v>
      </c>
      <c r="H248" s="8">
        <f t="shared" si="21"/>
        <v>76.417416015541718</v>
      </c>
      <c r="I248">
        <v>0.7</v>
      </c>
      <c r="J248">
        <f t="shared" si="22"/>
        <v>-5.9860364390399989E-2</v>
      </c>
    </row>
    <row r="249" spans="1:12" x14ac:dyDescent="0.25">
      <c r="A249" s="2">
        <v>43073</v>
      </c>
      <c r="B249">
        <v>0.1</v>
      </c>
      <c r="C249" s="6">
        <v>0.13354753509299999</v>
      </c>
      <c r="D249" s="8">
        <f t="shared" si="19"/>
        <v>0</v>
      </c>
      <c r="E249">
        <f t="shared" si="20"/>
        <v>1</v>
      </c>
      <c r="F249" s="8">
        <f t="shared" si="23"/>
        <v>9.3483274565099986E-2</v>
      </c>
      <c r="G249">
        <f t="shared" si="18"/>
        <v>6.5167254349000198E-3</v>
      </c>
      <c r="H249" s="8">
        <f t="shared" si="21"/>
        <v>76.423932740976625</v>
      </c>
      <c r="I249">
        <v>0.7</v>
      </c>
      <c r="J249">
        <f t="shared" si="22"/>
        <v>9.3483274565099986E-2</v>
      </c>
    </row>
    <row r="250" spans="1:12" x14ac:dyDescent="0.25">
      <c r="A250" s="2">
        <v>43074</v>
      </c>
      <c r="B250">
        <v>0.01</v>
      </c>
      <c r="C250" s="6">
        <v>0.37208514341300003</v>
      </c>
      <c r="D250" s="8">
        <f t="shared" si="19"/>
        <v>0.25045960038909998</v>
      </c>
      <c r="E250">
        <f t="shared" si="20"/>
        <v>1</v>
      </c>
      <c r="F250" s="8">
        <f t="shared" si="23"/>
        <v>0.26045960038909999</v>
      </c>
      <c r="G250">
        <f t="shared" ref="G250:G313" si="24">IF(D250=0,B250-F250-D249,0)</f>
        <v>0</v>
      </c>
      <c r="H250" s="8">
        <f t="shared" si="21"/>
        <v>76.423932740976625</v>
      </c>
      <c r="I250">
        <v>0.7</v>
      </c>
      <c r="J250">
        <f t="shared" si="22"/>
        <v>0.26045960038909999</v>
      </c>
    </row>
    <row r="251" spans="1:12" x14ac:dyDescent="0.25">
      <c r="A251" s="2">
        <v>43075</v>
      </c>
      <c r="B251">
        <v>1.04</v>
      </c>
      <c r="C251" s="6">
        <v>1.05735808</v>
      </c>
      <c r="D251" s="8">
        <f t="shared" si="19"/>
        <v>0</v>
      </c>
      <c r="E251">
        <f t="shared" si="20"/>
        <v>1</v>
      </c>
      <c r="F251" s="8">
        <f t="shared" si="23"/>
        <v>0.74015065599999996</v>
      </c>
      <c r="G251">
        <f t="shared" si="24"/>
        <v>4.9389743610900094E-2</v>
      </c>
      <c r="H251" s="8">
        <f t="shared" si="21"/>
        <v>76.473322484587527</v>
      </c>
      <c r="I251">
        <v>0.7</v>
      </c>
      <c r="J251">
        <f t="shared" si="22"/>
        <v>0.74015065599999996</v>
      </c>
    </row>
    <row r="252" spans="1:12" x14ac:dyDescent="0.25">
      <c r="A252" s="2">
        <v>43076</v>
      </c>
      <c r="B252">
        <v>0.09</v>
      </c>
      <c r="C252" s="6">
        <v>0.88755923312499996</v>
      </c>
      <c r="D252" s="8">
        <f t="shared" si="19"/>
        <v>0.53129146318749998</v>
      </c>
      <c r="E252">
        <f t="shared" si="20"/>
        <v>1</v>
      </c>
      <c r="F252" s="8">
        <f t="shared" si="23"/>
        <v>0.62129146318749995</v>
      </c>
      <c r="G252">
        <f t="shared" si="24"/>
        <v>0</v>
      </c>
      <c r="H252" s="8">
        <f t="shared" si="21"/>
        <v>76.473322484587527</v>
      </c>
      <c r="I252">
        <v>0.7</v>
      </c>
      <c r="J252">
        <f t="shared" si="22"/>
        <v>0.62129146318749995</v>
      </c>
    </row>
    <row r="253" spans="1:12" x14ac:dyDescent="0.25">
      <c r="A253" s="2">
        <v>43077</v>
      </c>
      <c r="B253">
        <v>0</v>
      </c>
      <c r="C253" s="6">
        <v>0.54962288312499996</v>
      </c>
      <c r="D253" s="8">
        <f t="shared" si="19"/>
        <v>0.91602748137500001</v>
      </c>
      <c r="E253">
        <f t="shared" si="20"/>
        <v>1</v>
      </c>
      <c r="F253" s="8">
        <f t="shared" si="23"/>
        <v>0.38473601818749997</v>
      </c>
      <c r="G253">
        <f t="shared" si="24"/>
        <v>0</v>
      </c>
      <c r="H253" s="8">
        <f t="shared" si="21"/>
        <v>76.473322484587527</v>
      </c>
      <c r="I253">
        <v>0.7</v>
      </c>
      <c r="J253">
        <f t="shared" si="22"/>
        <v>0.38473601818749997</v>
      </c>
    </row>
    <row r="254" spans="1:12" x14ac:dyDescent="0.25">
      <c r="A254" s="2">
        <v>43078</v>
      </c>
      <c r="B254">
        <v>0.01</v>
      </c>
      <c r="C254" s="6">
        <v>0.33912631500799995</v>
      </c>
      <c r="D254" s="8">
        <f t="shared" si="19"/>
        <v>1.1434159018805998</v>
      </c>
      <c r="E254">
        <f t="shared" si="20"/>
        <v>1</v>
      </c>
      <c r="F254" s="8">
        <f t="shared" si="23"/>
        <v>0.23738842050559994</v>
      </c>
      <c r="G254">
        <f t="shared" si="24"/>
        <v>0</v>
      </c>
      <c r="H254" s="8">
        <f t="shared" si="21"/>
        <v>76.473322484587527</v>
      </c>
      <c r="I254">
        <v>0.7</v>
      </c>
      <c r="J254">
        <f t="shared" si="22"/>
        <v>0.23738842050559994</v>
      </c>
    </row>
    <row r="255" spans="1:12" x14ac:dyDescent="0.25">
      <c r="A255" s="2">
        <v>43079</v>
      </c>
      <c r="B255">
        <v>0.49</v>
      </c>
      <c r="C255" s="6">
        <v>0.28447042357300006</v>
      </c>
      <c r="D255" s="8">
        <f t="shared" si="19"/>
        <v>0.85254519838169984</v>
      </c>
      <c r="E255">
        <f t="shared" si="20"/>
        <v>1</v>
      </c>
      <c r="F255" s="8">
        <f t="shared" si="23"/>
        <v>0.19912929650110003</v>
      </c>
      <c r="G255">
        <f t="shared" si="24"/>
        <v>0</v>
      </c>
      <c r="H255" s="8">
        <f t="shared" si="21"/>
        <v>76.473322484587527</v>
      </c>
      <c r="I255">
        <v>0.7</v>
      </c>
      <c r="J255">
        <f t="shared" si="22"/>
        <v>0.19912929650110003</v>
      </c>
    </row>
    <row r="256" spans="1:12" x14ac:dyDescent="0.25">
      <c r="A256" s="2">
        <v>43080</v>
      </c>
      <c r="B256">
        <v>1.1000000000000001</v>
      </c>
      <c r="C256" s="6">
        <v>0.21938198312500001</v>
      </c>
      <c r="D256" s="8">
        <f t="shared" si="19"/>
        <v>0</v>
      </c>
      <c r="E256">
        <f t="shared" si="20"/>
        <v>1</v>
      </c>
      <c r="F256" s="8">
        <f t="shared" si="23"/>
        <v>0.15356738818749999</v>
      </c>
      <c r="G256">
        <f t="shared" si="24"/>
        <v>9.3887413430800315E-2</v>
      </c>
      <c r="H256" s="8">
        <f t="shared" si="21"/>
        <v>76.567209898018334</v>
      </c>
      <c r="I256">
        <v>0.7</v>
      </c>
      <c r="J256">
        <f t="shared" si="22"/>
        <v>0.15356738818749999</v>
      </c>
    </row>
    <row r="257" spans="1:12" x14ac:dyDescent="0.25">
      <c r="A257" s="2">
        <v>43081</v>
      </c>
      <c r="B257">
        <v>1.34</v>
      </c>
      <c r="C257" s="6">
        <v>0.1656</v>
      </c>
      <c r="D257" s="8">
        <f t="shared" si="19"/>
        <v>0</v>
      </c>
      <c r="E257">
        <f t="shared" si="20"/>
        <v>1</v>
      </c>
      <c r="F257" s="8">
        <f t="shared" si="23"/>
        <v>0.11592</v>
      </c>
      <c r="G257">
        <f t="shared" si="24"/>
        <v>1.2240800000000001</v>
      </c>
      <c r="H257" s="8">
        <f t="shared" si="21"/>
        <v>77.791289898018334</v>
      </c>
      <c r="I257">
        <v>0.7</v>
      </c>
      <c r="J257">
        <f t="shared" si="22"/>
        <v>0.11592</v>
      </c>
    </row>
    <row r="258" spans="1:12" x14ac:dyDescent="0.25">
      <c r="A258" s="2">
        <v>43082</v>
      </c>
      <c r="B258">
        <v>0.55000000000000004</v>
      </c>
      <c r="C258" s="6">
        <v>0.18706011764800001</v>
      </c>
      <c r="D258" s="8">
        <f t="shared" si="19"/>
        <v>0</v>
      </c>
      <c r="E258">
        <f t="shared" si="20"/>
        <v>1</v>
      </c>
      <c r="F258" s="8">
        <f t="shared" si="23"/>
        <v>0.1309420823536</v>
      </c>
      <c r="G258">
        <f t="shared" si="24"/>
        <v>0.41905791764640005</v>
      </c>
      <c r="H258" s="8">
        <f t="shared" si="21"/>
        <v>78.210347815664733</v>
      </c>
      <c r="I258">
        <v>0.7</v>
      </c>
      <c r="J258">
        <f t="shared" si="22"/>
        <v>0.1309420823536</v>
      </c>
    </row>
    <row r="259" spans="1:12" x14ac:dyDescent="0.25">
      <c r="A259" s="2">
        <v>43083</v>
      </c>
      <c r="B259">
        <v>1.63</v>
      </c>
      <c r="C259" s="6">
        <v>0.23018986228800001</v>
      </c>
      <c r="D259" s="8">
        <f t="shared" si="19"/>
        <v>0</v>
      </c>
      <c r="E259">
        <f t="shared" si="20"/>
        <v>1</v>
      </c>
      <c r="F259" s="8">
        <f t="shared" si="23"/>
        <v>0.16113290360159999</v>
      </c>
      <c r="G259">
        <f t="shared" si="24"/>
        <v>1.4688670963983999</v>
      </c>
      <c r="H259" s="8">
        <f t="shared" si="21"/>
        <v>79.679214912063131</v>
      </c>
      <c r="I259">
        <v>0.7</v>
      </c>
      <c r="J259">
        <f t="shared" si="22"/>
        <v>0.16113290360159999</v>
      </c>
    </row>
    <row r="260" spans="1:12" x14ac:dyDescent="0.25">
      <c r="A260" s="2">
        <v>43084</v>
      </c>
      <c r="B260">
        <v>1.02</v>
      </c>
      <c r="C260" s="6">
        <v>0.38309727999999993</v>
      </c>
      <c r="D260" s="8">
        <f t="shared" ref="D260:D323" si="25">MAX((D259+F260-B260),0)</f>
        <v>0</v>
      </c>
      <c r="E260">
        <f t="shared" ref="E260:E323" si="26">IF(D259&gt;$Q$2,1-(D259-$Q$2)/($Q$1-$Q$2),1)</f>
        <v>1</v>
      </c>
      <c r="F260" s="8">
        <f t="shared" si="23"/>
        <v>0.26816809599999991</v>
      </c>
      <c r="G260">
        <f t="shared" si="24"/>
        <v>0.75183190400000011</v>
      </c>
      <c r="H260" s="8">
        <f t="shared" ref="H260:H323" si="27">H259+G260</f>
        <v>80.43104681606313</v>
      </c>
      <c r="I260">
        <v>0.7</v>
      </c>
      <c r="J260">
        <f t="shared" ref="J260:J323" si="28">I260*C260</f>
        <v>0.26816809599999991</v>
      </c>
      <c r="K260">
        <v>5.23</v>
      </c>
      <c r="L260">
        <f>0.5*(K260+K242)*(H260-H242)/100</f>
        <v>0.90046695803807308</v>
      </c>
    </row>
    <row r="261" spans="1:12" x14ac:dyDescent="0.25">
      <c r="A261" s="2">
        <v>43085</v>
      </c>
      <c r="B261">
        <v>0.74</v>
      </c>
      <c r="C261" s="6">
        <v>0.38309727999999993</v>
      </c>
      <c r="D261" s="8">
        <f t="shared" si="25"/>
        <v>0</v>
      </c>
      <c r="E261">
        <f t="shared" si="26"/>
        <v>1</v>
      </c>
      <c r="F261" s="8">
        <f t="shared" ref="F261:F324" si="29">E261*J261</f>
        <v>0.26816809599999991</v>
      </c>
      <c r="G261">
        <f t="shared" si="24"/>
        <v>0.47183190400000008</v>
      </c>
      <c r="H261" s="8">
        <f t="shared" si="27"/>
        <v>80.902878720063129</v>
      </c>
      <c r="I261">
        <v>0.7</v>
      </c>
      <c r="J261">
        <f t="shared" si="28"/>
        <v>0.26816809599999991</v>
      </c>
    </row>
    <row r="262" spans="1:12" x14ac:dyDescent="0.25">
      <c r="A262" s="2">
        <v>43086</v>
      </c>
      <c r="B262">
        <v>1.18</v>
      </c>
      <c r="C262" s="6">
        <v>0.11227458312500001</v>
      </c>
      <c r="D262" s="8">
        <f t="shared" si="25"/>
        <v>0</v>
      </c>
      <c r="E262">
        <f t="shared" si="26"/>
        <v>1</v>
      </c>
      <c r="F262" s="8">
        <f t="shared" si="29"/>
        <v>7.8592208187499998E-2</v>
      </c>
      <c r="G262">
        <f t="shared" si="24"/>
        <v>1.1014077918125</v>
      </c>
      <c r="H262" s="8">
        <f t="shared" si="27"/>
        <v>82.004286511875634</v>
      </c>
      <c r="I262">
        <v>0.7</v>
      </c>
      <c r="J262">
        <f t="shared" si="28"/>
        <v>7.8592208187499998E-2</v>
      </c>
    </row>
    <row r="263" spans="1:12" x14ac:dyDescent="0.25">
      <c r="A263" s="2">
        <v>43087</v>
      </c>
      <c r="B263">
        <v>0.1</v>
      </c>
      <c r="C263" s="6">
        <v>-0.33113182594699991</v>
      </c>
      <c r="D263" s="8">
        <f t="shared" si="25"/>
        <v>0</v>
      </c>
      <c r="E263">
        <f t="shared" si="26"/>
        <v>1</v>
      </c>
      <c r="F263" s="8">
        <f t="shared" si="29"/>
        <v>-0.23179227816289993</v>
      </c>
      <c r="G263">
        <f t="shared" si="24"/>
        <v>0.33179227816289991</v>
      </c>
      <c r="H263" s="8">
        <f t="shared" si="27"/>
        <v>82.336078790038528</v>
      </c>
      <c r="I263">
        <v>0.7</v>
      </c>
      <c r="J263">
        <f t="shared" si="28"/>
        <v>-0.23179227816289993</v>
      </c>
    </row>
    <row r="264" spans="1:12" x14ac:dyDescent="0.25">
      <c r="A264" s="2">
        <v>43088</v>
      </c>
      <c r="B264">
        <v>0.04</v>
      </c>
      <c r="C264" s="6">
        <v>-0.47731856687500002</v>
      </c>
      <c r="D264" s="8">
        <f t="shared" si="25"/>
        <v>0</v>
      </c>
      <c r="E264">
        <f t="shared" si="26"/>
        <v>1</v>
      </c>
      <c r="F264" s="8">
        <f t="shared" si="29"/>
        <v>-0.33412299681250002</v>
      </c>
      <c r="G264">
        <f t="shared" si="24"/>
        <v>0.3741229968125</v>
      </c>
      <c r="H264" s="8">
        <f t="shared" si="27"/>
        <v>82.71020178685103</v>
      </c>
      <c r="I264">
        <v>0.7</v>
      </c>
      <c r="J264">
        <f t="shared" si="28"/>
        <v>-0.33412299681250002</v>
      </c>
    </row>
    <row r="265" spans="1:12" x14ac:dyDescent="0.25">
      <c r="A265" s="2">
        <v>43089</v>
      </c>
      <c r="B265">
        <v>0</v>
      </c>
      <c r="C265" s="6">
        <v>0.1656</v>
      </c>
      <c r="D265" s="8">
        <f t="shared" si="25"/>
        <v>0.11592</v>
      </c>
      <c r="E265">
        <f t="shared" si="26"/>
        <v>1</v>
      </c>
      <c r="F265" s="8">
        <f t="shared" si="29"/>
        <v>0.11592</v>
      </c>
      <c r="G265">
        <f t="shared" si="24"/>
        <v>0</v>
      </c>
      <c r="H265" s="8">
        <f t="shared" si="27"/>
        <v>82.71020178685103</v>
      </c>
      <c r="I265">
        <v>0.7</v>
      </c>
      <c r="J265">
        <f t="shared" si="28"/>
        <v>0.11592</v>
      </c>
    </row>
    <row r="266" spans="1:12" x14ac:dyDescent="0.25">
      <c r="A266" s="2">
        <v>43090</v>
      </c>
      <c r="B266">
        <v>0</v>
      </c>
      <c r="C266" s="6">
        <v>1.7561813647999979E-2</v>
      </c>
      <c r="D266" s="8">
        <f t="shared" si="25"/>
        <v>0.12821326955359999</v>
      </c>
      <c r="E266">
        <f t="shared" si="26"/>
        <v>1</v>
      </c>
      <c r="F266" s="8">
        <f t="shared" si="29"/>
        <v>1.2293269553599984E-2</v>
      </c>
      <c r="G266">
        <f t="shared" si="24"/>
        <v>0</v>
      </c>
      <c r="H266" s="8">
        <f t="shared" si="27"/>
        <v>82.71020178685103</v>
      </c>
      <c r="I266">
        <v>0.7</v>
      </c>
      <c r="J266">
        <f t="shared" si="28"/>
        <v>1.2293269553599984E-2</v>
      </c>
    </row>
    <row r="267" spans="1:12" x14ac:dyDescent="0.25">
      <c r="A267" s="2">
        <v>43091</v>
      </c>
      <c r="B267">
        <v>0.1</v>
      </c>
      <c r="C267" s="6">
        <v>-0.36856823370700004</v>
      </c>
      <c r="D267" s="8">
        <f t="shared" si="25"/>
        <v>0</v>
      </c>
      <c r="E267">
        <f t="shared" si="26"/>
        <v>1</v>
      </c>
      <c r="F267" s="8">
        <f t="shared" si="29"/>
        <v>-0.25799776359490001</v>
      </c>
      <c r="G267">
        <f t="shared" si="24"/>
        <v>0.2297844940413</v>
      </c>
      <c r="H267" s="8">
        <f t="shared" si="27"/>
        <v>82.939986280892327</v>
      </c>
      <c r="I267">
        <v>0.7</v>
      </c>
      <c r="J267">
        <f t="shared" si="28"/>
        <v>-0.25799776359490001</v>
      </c>
    </row>
    <row r="268" spans="1:12" x14ac:dyDescent="0.25">
      <c r="A268" s="2">
        <v>43092</v>
      </c>
      <c r="B268">
        <v>0.04</v>
      </c>
      <c r="C268" s="6">
        <v>0.19781681349300001</v>
      </c>
      <c r="D268" s="8">
        <f t="shared" si="25"/>
        <v>9.8471769445099999E-2</v>
      </c>
      <c r="E268">
        <f t="shared" si="26"/>
        <v>1</v>
      </c>
      <c r="F268" s="8">
        <f t="shared" si="29"/>
        <v>0.13847176944510001</v>
      </c>
      <c r="G268">
        <f t="shared" si="24"/>
        <v>0</v>
      </c>
      <c r="H268" s="8">
        <f t="shared" si="27"/>
        <v>82.939986280892327</v>
      </c>
      <c r="I268">
        <v>0.7</v>
      </c>
      <c r="J268">
        <f t="shared" si="28"/>
        <v>0.13847176944510001</v>
      </c>
    </row>
    <row r="269" spans="1:12" x14ac:dyDescent="0.25">
      <c r="A269" s="2">
        <v>43093</v>
      </c>
      <c r="B269">
        <v>1.45</v>
      </c>
      <c r="C269" s="6">
        <v>0.72933207525299992</v>
      </c>
      <c r="D269" s="8">
        <f t="shared" si="25"/>
        <v>0</v>
      </c>
      <c r="E269">
        <f t="shared" si="26"/>
        <v>1</v>
      </c>
      <c r="F269" s="8">
        <f t="shared" si="29"/>
        <v>0.5105324526770999</v>
      </c>
      <c r="G269">
        <f t="shared" si="24"/>
        <v>0.84099577787780011</v>
      </c>
      <c r="H269" s="8">
        <f t="shared" si="27"/>
        <v>83.780982058770121</v>
      </c>
      <c r="I269">
        <v>0.7</v>
      </c>
      <c r="J269">
        <f t="shared" si="28"/>
        <v>0.5105324526770999</v>
      </c>
    </row>
    <row r="270" spans="1:12" x14ac:dyDescent="0.25">
      <c r="A270" s="2">
        <v>43094</v>
      </c>
      <c r="B270">
        <v>18.149999999999999</v>
      </c>
      <c r="C270" s="6">
        <v>2.7999212533000008E-2</v>
      </c>
      <c r="D270" s="8">
        <f t="shared" si="25"/>
        <v>0</v>
      </c>
      <c r="E270">
        <f t="shared" si="26"/>
        <v>1</v>
      </c>
      <c r="F270" s="8">
        <f t="shared" si="29"/>
        <v>1.9599448773100003E-2</v>
      </c>
      <c r="G270">
        <f t="shared" si="24"/>
        <v>18.130400551226899</v>
      </c>
      <c r="H270" s="8">
        <f t="shared" si="27"/>
        <v>101.91138260999702</v>
      </c>
      <c r="I270">
        <v>0.7</v>
      </c>
      <c r="J270">
        <f t="shared" si="28"/>
        <v>1.9599448773100003E-2</v>
      </c>
    </row>
    <row r="271" spans="1:12" x14ac:dyDescent="0.25">
      <c r="A271" s="2">
        <v>43095</v>
      </c>
      <c r="B271">
        <v>0.51</v>
      </c>
      <c r="C271" s="6">
        <v>0.28447042357300006</v>
      </c>
      <c r="D271" s="8">
        <f t="shared" si="25"/>
        <v>0</v>
      </c>
      <c r="E271">
        <f t="shared" si="26"/>
        <v>1</v>
      </c>
      <c r="F271" s="8">
        <f t="shared" si="29"/>
        <v>0.19912929650110003</v>
      </c>
      <c r="G271">
        <f t="shared" si="24"/>
        <v>0.3108707034989</v>
      </c>
      <c r="H271" s="8">
        <f t="shared" si="27"/>
        <v>102.22225331349593</v>
      </c>
      <c r="I271">
        <v>0.7</v>
      </c>
      <c r="J271">
        <f t="shared" si="28"/>
        <v>0.19912929650110003</v>
      </c>
    </row>
    <row r="272" spans="1:12" x14ac:dyDescent="0.25">
      <c r="A272" s="2">
        <v>43096</v>
      </c>
      <c r="B272">
        <v>0.23</v>
      </c>
      <c r="C272" s="6">
        <v>0.42726773452799999</v>
      </c>
      <c r="D272" s="8">
        <f t="shared" si="25"/>
        <v>6.9087414169599987E-2</v>
      </c>
      <c r="E272">
        <f t="shared" si="26"/>
        <v>1</v>
      </c>
      <c r="F272" s="8">
        <f t="shared" si="29"/>
        <v>0.2990874141696</v>
      </c>
      <c r="G272">
        <f t="shared" si="24"/>
        <v>0</v>
      </c>
      <c r="H272" s="8">
        <f t="shared" si="27"/>
        <v>102.22225331349593</v>
      </c>
      <c r="I272">
        <v>0.7</v>
      </c>
      <c r="J272">
        <f t="shared" si="28"/>
        <v>0.2990874141696</v>
      </c>
    </row>
    <row r="273" spans="1:12" x14ac:dyDescent="0.25">
      <c r="A273" s="2">
        <v>43097</v>
      </c>
      <c r="B273">
        <v>0.01</v>
      </c>
      <c r="C273" s="6">
        <v>0.48273461029300002</v>
      </c>
      <c r="D273" s="8">
        <f t="shared" si="25"/>
        <v>0.39700164137469995</v>
      </c>
      <c r="E273">
        <f t="shared" si="26"/>
        <v>1</v>
      </c>
      <c r="F273" s="8">
        <f t="shared" si="29"/>
        <v>0.3379142272051</v>
      </c>
      <c r="G273">
        <f t="shared" si="24"/>
        <v>0</v>
      </c>
      <c r="H273" s="8">
        <f t="shared" si="27"/>
        <v>102.22225331349593</v>
      </c>
      <c r="I273">
        <v>0.7</v>
      </c>
      <c r="J273">
        <f t="shared" si="28"/>
        <v>0.3379142272051</v>
      </c>
    </row>
    <row r="274" spans="1:12" x14ac:dyDescent="0.25">
      <c r="A274" s="2">
        <v>43098</v>
      </c>
      <c r="B274">
        <v>3.17</v>
      </c>
      <c r="C274" s="6">
        <v>0.1656</v>
      </c>
      <c r="D274" s="8">
        <f t="shared" si="25"/>
        <v>0</v>
      </c>
      <c r="E274">
        <f t="shared" si="26"/>
        <v>1</v>
      </c>
      <c r="F274" s="8">
        <f t="shared" si="29"/>
        <v>0.11592</v>
      </c>
      <c r="G274">
        <f t="shared" si="24"/>
        <v>2.6570783586253</v>
      </c>
      <c r="H274" s="8">
        <f t="shared" si="27"/>
        <v>104.87933167212122</v>
      </c>
      <c r="I274">
        <v>0.7</v>
      </c>
      <c r="J274">
        <f t="shared" si="28"/>
        <v>0.11592</v>
      </c>
    </row>
    <row r="275" spans="1:12" x14ac:dyDescent="0.25">
      <c r="A275" s="2">
        <v>43099</v>
      </c>
      <c r="B275">
        <v>2.2400000000000002</v>
      </c>
      <c r="C275" s="6">
        <v>-8.5514806271999991E-2</v>
      </c>
      <c r="D275" s="8">
        <f t="shared" si="25"/>
        <v>0</v>
      </c>
      <c r="E275">
        <f t="shared" si="26"/>
        <v>1</v>
      </c>
      <c r="F275" s="8">
        <f t="shared" si="29"/>
        <v>-5.9860364390399989E-2</v>
      </c>
      <c r="G275">
        <f t="shared" si="24"/>
        <v>2.2998603643904003</v>
      </c>
      <c r="H275" s="8">
        <f t="shared" si="27"/>
        <v>107.17919203651162</v>
      </c>
      <c r="I275">
        <v>0.7</v>
      </c>
      <c r="J275">
        <f t="shared" si="28"/>
        <v>-5.9860364390399989E-2</v>
      </c>
    </row>
    <row r="276" spans="1:12" x14ac:dyDescent="0.25">
      <c r="A276" s="2">
        <v>43100</v>
      </c>
      <c r="B276">
        <v>0.42</v>
      </c>
      <c r="C276" s="6">
        <v>0.54962288312499996</v>
      </c>
      <c r="D276" s="8">
        <f t="shared" si="25"/>
        <v>0</v>
      </c>
      <c r="E276">
        <f t="shared" si="26"/>
        <v>1</v>
      </c>
      <c r="F276" s="8">
        <f t="shared" si="29"/>
        <v>0.38473601818749997</v>
      </c>
      <c r="G276">
        <f t="shared" si="24"/>
        <v>3.5263981812500012E-2</v>
      </c>
      <c r="H276" s="8">
        <f t="shared" si="27"/>
        <v>107.21445601832413</v>
      </c>
      <c r="I276">
        <v>0.7</v>
      </c>
      <c r="J276">
        <f t="shared" si="28"/>
        <v>0.38473601818749997</v>
      </c>
    </row>
    <row r="277" spans="1:12" x14ac:dyDescent="0.25">
      <c r="A277" s="2">
        <v>43101</v>
      </c>
      <c r="B277">
        <v>0.37</v>
      </c>
      <c r="C277" s="6">
        <v>0.208590867968</v>
      </c>
      <c r="D277" s="8">
        <f t="shared" si="25"/>
        <v>0</v>
      </c>
      <c r="E277">
        <f t="shared" si="26"/>
        <v>1</v>
      </c>
      <c r="F277" s="8">
        <f t="shared" si="29"/>
        <v>0.14601360757759999</v>
      </c>
      <c r="G277">
        <f t="shared" si="24"/>
        <v>0.22398639242240001</v>
      </c>
      <c r="H277" s="8">
        <f t="shared" si="27"/>
        <v>107.43844241074653</v>
      </c>
      <c r="I277">
        <v>0.7</v>
      </c>
      <c r="J277">
        <f t="shared" si="28"/>
        <v>0.14601360757759999</v>
      </c>
    </row>
    <row r="278" spans="1:12" x14ac:dyDescent="0.25">
      <c r="A278" s="2">
        <v>43102</v>
      </c>
      <c r="B278">
        <v>12.99</v>
      </c>
      <c r="C278" s="6">
        <v>-4.4576319999999989E-2</v>
      </c>
      <c r="D278" s="8">
        <f t="shared" si="25"/>
        <v>0</v>
      </c>
      <c r="E278">
        <f t="shared" si="26"/>
        <v>1</v>
      </c>
      <c r="F278" s="8">
        <f t="shared" si="29"/>
        <v>-3.120342399999999E-2</v>
      </c>
      <c r="G278" s="25">
        <f t="shared" si="24"/>
        <v>13.021203423999999</v>
      </c>
      <c r="H278" s="8">
        <f t="shared" si="27"/>
        <v>120.45964583474654</v>
      </c>
      <c r="I278">
        <v>0.7</v>
      </c>
      <c r="J278">
        <f t="shared" si="28"/>
        <v>-3.120342399999999E-2</v>
      </c>
    </row>
    <row r="279" spans="1:12" x14ac:dyDescent="0.25">
      <c r="A279" s="2">
        <v>43103</v>
      </c>
      <c r="B279">
        <v>0.48</v>
      </c>
      <c r="C279" s="6">
        <v>0.460515913173</v>
      </c>
      <c r="D279" s="8">
        <f t="shared" si="25"/>
        <v>0</v>
      </c>
      <c r="E279">
        <f t="shared" si="26"/>
        <v>1</v>
      </c>
      <c r="F279" s="8">
        <f t="shared" si="29"/>
        <v>0.32236113922109999</v>
      </c>
      <c r="G279">
        <f t="shared" si="24"/>
        <v>0.15763886077889999</v>
      </c>
      <c r="H279" s="8">
        <f t="shared" si="27"/>
        <v>120.61728469552544</v>
      </c>
      <c r="I279">
        <v>0.7</v>
      </c>
      <c r="J279">
        <f t="shared" si="28"/>
        <v>0.32236113922109999</v>
      </c>
    </row>
    <row r="280" spans="1:12" x14ac:dyDescent="0.25">
      <c r="A280" s="2">
        <v>43104</v>
      </c>
      <c r="B280">
        <v>15.28</v>
      </c>
      <c r="C280" s="6">
        <v>-1.3613388186999991E-2</v>
      </c>
      <c r="D280" s="8">
        <f t="shared" si="25"/>
        <v>0</v>
      </c>
      <c r="E280">
        <f t="shared" si="26"/>
        <v>1</v>
      </c>
      <c r="F280" s="8">
        <f t="shared" si="29"/>
        <v>-9.5293717308999933E-3</v>
      </c>
      <c r="G280" s="25">
        <f t="shared" si="24"/>
        <v>15.2895293717309</v>
      </c>
      <c r="H280" s="8">
        <f t="shared" si="27"/>
        <v>135.90681406725633</v>
      </c>
      <c r="I280">
        <v>0.7</v>
      </c>
      <c r="J280">
        <f t="shared" si="28"/>
        <v>-9.5293717308999933E-3</v>
      </c>
    </row>
    <row r="281" spans="1:12" x14ac:dyDescent="0.25">
      <c r="A281" s="2">
        <v>43105</v>
      </c>
      <c r="B281">
        <v>4.93</v>
      </c>
      <c r="C281" s="6">
        <v>0.21938198312500001</v>
      </c>
      <c r="D281" s="8">
        <f t="shared" si="25"/>
        <v>0</v>
      </c>
      <c r="E281">
        <f t="shared" si="26"/>
        <v>1</v>
      </c>
      <c r="F281" s="8">
        <f t="shared" si="29"/>
        <v>0.15356738818749999</v>
      </c>
      <c r="G281">
        <f t="shared" si="24"/>
        <v>4.7764326118125</v>
      </c>
      <c r="H281" s="8">
        <f t="shared" si="27"/>
        <v>140.68324667906884</v>
      </c>
      <c r="I281">
        <v>0.7</v>
      </c>
      <c r="J281">
        <f t="shared" si="28"/>
        <v>0.15356738818749999</v>
      </c>
    </row>
    <row r="282" spans="1:12" x14ac:dyDescent="0.25">
      <c r="A282" s="2">
        <v>43106</v>
      </c>
      <c r="B282">
        <v>0.8</v>
      </c>
      <c r="C282" s="6">
        <v>0.78577386188800014</v>
      </c>
      <c r="D282" s="8">
        <f t="shared" si="25"/>
        <v>0</v>
      </c>
      <c r="E282">
        <f t="shared" si="26"/>
        <v>1</v>
      </c>
      <c r="F282" s="8">
        <f t="shared" si="29"/>
        <v>0.55004170332160007</v>
      </c>
      <c r="G282">
        <f t="shared" si="24"/>
        <v>0.24995829667839997</v>
      </c>
      <c r="H282" s="8">
        <f t="shared" si="27"/>
        <v>140.93320497574723</v>
      </c>
      <c r="I282">
        <v>0.7</v>
      </c>
      <c r="J282">
        <f t="shared" si="28"/>
        <v>0.55004170332160007</v>
      </c>
    </row>
    <row r="283" spans="1:12" x14ac:dyDescent="0.25">
      <c r="A283" s="2">
        <v>43107</v>
      </c>
      <c r="B283">
        <v>0.05</v>
      </c>
      <c r="C283" s="6">
        <v>0.28447042357300006</v>
      </c>
      <c r="D283" s="8">
        <f t="shared" si="25"/>
        <v>0.14912929650110002</v>
      </c>
      <c r="E283">
        <f t="shared" si="26"/>
        <v>1</v>
      </c>
      <c r="F283" s="8">
        <f t="shared" si="29"/>
        <v>0.19912929650110003</v>
      </c>
      <c r="G283">
        <f t="shared" si="24"/>
        <v>0</v>
      </c>
      <c r="H283" s="8">
        <f t="shared" si="27"/>
        <v>140.93320497574723</v>
      </c>
      <c r="I283">
        <v>0.7</v>
      </c>
      <c r="J283">
        <f t="shared" si="28"/>
        <v>0.19912929650110003</v>
      </c>
    </row>
    <row r="284" spans="1:12" x14ac:dyDescent="0.25">
      <c r="A284" s="2">
        <v>43108</v>
      </c>
      <c r="B284">
        <v>0.17</v>
      </c>
      <c r="C284" s="6">
        <v>0.28447042357300006</v>
      </c>
      <c r="D284" s="8">
        <f t="shared" si="25"/>
        <v>0.17825859300220007</v>
      </c>
      <c r="E284">
        <f t="shared" si="26"/>
        <v>1</v>
      </c>
      <c r="F284" s="8">
        <f t="shared" si="29"/>
        <v>0.19912929650110003</v>
      </c>
      <c r="G284">
        <f t="shared" si="24"/>
        <v>0</v>
      </c>
      <c r="H284" s="8">
        <f t="shared" si="27"/>
        <v>140.93320497574723</v>
      </c>
      <c r="I284">
        <v>0.7</v>
      </c>
      <c r="J284">
        <f t="shared" si="28"/>
        <v>0.19912929650110003</v>
      </c>
    </row>
    <row r="285" spans="1:12" x14ac:dyDescent="0.25">
      <c r="A285" s="2">
        <v>43109</v>
      </c>
      <c r="B285">
        <v>0.35</v>
      </c>
      <c r="C285" s="6">
        <v>4.8940588373000006E-2</v>
      </c>
      <c r="D285" s="8">
        <f t="shared" si="25"/>
        <v>0</v>
      </c>
      <c r="E285">
        <f t="shared" si="26"/>
        <v>1</v>
      </c>
      <c r="F285" s="8">
        <f t="shared" si="29"/>
        <v>3.4258411861099999E-2</v>
      </c>
      <c r="G285">
        <f t="shared" si="24"/>
        <v>0.1374829951366999</v>
      </c>
      <c r="H285" s="8">
        <f t="shared" si="27"/>
        <v>141.07068797088394</v>
      </c>
      <c r="I285">
        <v>0.7</v>
      </c>
      <c r="J285">
        <f t="shared" si="28"/>
        <v>3.4258411861099999E-2</v>
      </c>
    </row>
    <row r="286" spans="1:12" x14ac:dyDescent="0.25">
      <c r="A286" s="2">
        <v>43110</v>
      </c>
      <c r="B286">
        <v>1.44</v>
      </c>
      <c r="C286" s="6">
        <v>-6.5096005232000001E-2</v>
      </c>
      <c r="D286" s="8">
        <f t="shared" si="25"/>
        <v>0</v>
      </c>
      <c r="E286">
        <f t="shared" si="26"/>
        <v>1</v>
      </c>
      <c r="F286" s="8">
        <f t="shared" si="29"/>
        <v>-4.5567203662399997E-2</v>
      </c>
      <c r="G286">
        <f t="shared" si="24"/>
        <v>1.4855672036623999</v>
      </c>
      <c r="H286" s="8">
        <f t="shared" si="27"/>
        <v>142.55625517454635</v>
      </c>
      <c r="I286">
        <v>0.7</v>
      </c>
      <c r="J286">
        <f t="shared" si="28"/>
        <v>-4.5567203662399997E-2</v>
      </c>
    </row>
    <row r="287" spans="1:12" x14ac:dyDescent="0.25">
      <c r="A287" s="2">
        <v>43111</v>
      </c>
      <c r="B287">
        <v>1.03</v>
      </c>
      <c r="C287" s="6">
        <v>-0.11594804042699998</v>
      </c>
      <c r="D287" s="8">
        <f t="shared" si="25"/>
        <v>0</v>
      </c>
      <c r="E287">
        <f t="shared" si="26"/>
        <v>1</v>
      </c>
      <c r="F287" s="8">
        <f t="shared" si="29"/>
        <v>-8.1163628298899976E-2</v>
      </c>
      <c r="G287">
        <f t="shared" si="24"/>
        <v>1.1111636282988999</v>
      </c>
      <c r="H287" s="8">
        <f t="shared" si="27"/>
        <v>143.66741880284525</v>
      </c>
      <c r="I287">
        <v>0.7</v>
      </c>
      <c r="J287">
        <f t="shared" si="28"/>
        <v>-8.1163628298899976E-2</v>
      </c>
    </row>
    <row r="288" spans="1:12" x14ac:dyDescent="0.25">
      <c r="A288" s="2">
        <v>43112</v>
      </c>
      <c r="B288">
        <v>0</v>
      </c>
      <c r="C288" s="6">
        <v>7.1470331250000083E-3</v>
      </c>
      <c r="D288" s="8">
        <f t="shared" si="25"/>
        <v>5.0029231875000054E-3</v>
      </c>
      <c r="E288">
        <f t="shared" si="26"/>
        <v>1</v>
      </c>
      <c r="F288" s="8">
        <f t="shared" si="29"/>
        <v>5.0029231875000054E-3</v>
      </c>
      <c r="G288">
        <f t="shared" si="24"/>
        <v>0</v>
      </c>
      <c r="H288" s="8">
        <f t="shared" si="27"/>
        <v>143.66741880284525</v>
      </c>
      <c r="I288">
        <v>0.7</v>
      </c>
      <c r="J288">
        <f t="shared" si="28"/>
        <v>5.0029231875000054E-3</v>
      </c>
      <c r="K288">
        <v>4.7699999999999996</v>
      </c>
      <c r="L288">
        <f>0.5*(K288+K260)*(H288-H260)/100</f>
        <v>3.1618185993391057</v>
      </c>
    </row>
    <row r="289" spans="1:12" x14ac:dyDescent="0.25">
      <c r="A289" s="2">
        <v>43113</v>
      </c>
      <c r="B289">
        <v>0.03</v>
      </c>
      <c r="C289" s="6">
        <v>0.328166833125</v>
      </c>
      <c r="D289" s="8">
        <f t="shared" si="25"/>
        <v>0.204719706375</v>
      </c>
      <c r="E289">
        <f t="shared" si="26"/>
        <v>1</v>
      </c>
      <c r="F289" s="8">
        <f t="shared" si="29"/>
        <v>0.2297167831875</v>
      </c>
      <c r="G289">
        <f t="shared" si="24"/>
        <v>0</v>
      </c>
      <c r="H289" s="8">
        <f t="shared" si="27"/>
        <v>143.66741880284525</v>
      </c>
      <c r="I289">
        <v>0.7</v>
      </c>
      <c r="J289">
        <f t="shared" si="28"/>
        <v>0.2297167831875</v>
      </c>
    </row>
    <row r="290" spans="1:12" x14ac:dyDescent="0.25">
      <c r="A290" s="2">
        <v>43114</v>
      </c>
      <c r="B290">
        <v>1.1000000000000001</v>
      </c>
      <c r="C290" s="6">
        <v>0.317221218448</v>
      </c>
      <c r="D290" s="8">
        <f t="shared" si="25"/>
        <v>0</v>
      </c>
      <c r="E290">
        <f t="shared" si="26"/>
        <v>1</v>
      </c>
      <c r="F290" s="8">
        <f t="shared" si="29"/>
        <v>0.22205485291359997</v>
      </c>
      <c r="G290">
        <f t="shared" si="24"/>
        <v>0.67322544071140011</v>
      </c>
      <c r="H290" s="8">
        <f t="shared" si="27"/>
        <v>144.34064424355665</v>
      </c>
      <c r="I290">
        <v>0.7</v>
      </c>
      <c r="J290">
        <f t="shared" si="28"/>
        <v>0.22205485291359997</v>
      </c>
    </row>
    <row r="291" spans="1:12" x14ac:dyDescent="0.25">
      <c r="A291" s="2">
        <v>43115</v>
      </c>
      <c r="B291">
        <v>0.56000000000000005</v>
      </c>
      <c r="C291" s="6">
        <v>0.42726773452799999</v>
      </c>
      <c r="D291" s="8">
        <f t="shared" si="25"/>
        <v>0</v>
      </c>
      <c r="E291">
        <f t="shared" si="26"/>
        <v>1</v>
      </c>
      <c r="F291" s="8">
        <f t="shared" si="29"/>
        <v>0.2990874141696</v>
      </c>
      <c r="G291">
        <f t="shared" si="24"/>
        <v>0.26091258583040006</v>
      </c>
      <c r="H291" s="8">
        <f t="shared" si="27"/>
        <v>144.60155682938705</v>
      </c>
      <c r="I291">
        <v>0.7</v>
      </c>
      <c r="J291">
        <f t="shared" si="28"/>
        <v>0.2990874141696</v>
      </c>
    </row>
    <row r="292" spans="1:12" x14ac:dyDescent="0.25">
      <c r="A292" s="2">
        <v>43116</v>
      </c>
      <c r="B292">
        <v>0.81</v>
      </c>
      <c r="C292" s="6">
        <v>0.38309727999999993</v>
      </c>
      <c r="D292" s="8">
        <f t="shared" si="25"/>
        <v>0</v>
      </c>
      <c r="E292">
        <f t="shared" si="26"/>
        <v>1</v>
      </c>
      <c r="F292" s="8">
        <f t="shared" si="29"/>
        <v>0.26816809599999991</v>
      </c>
      <c r="G292">
        <f t="shared" si="24"/>
        <v>0.54183190400000014</v>
      </c>
      <c r="H292" s="8">
        <f t="shared" si="27"/>
        <v>145.14338873338704</v>
      </c>
      <c r="I292">
        <v>0.7</v>
      </c>
      <c r="J292">
        <f t="shared" si="28"/>
        <v>0.26816809599999991</v>
      </c>
    </row>
    <row r="293" spans="1:12" x14ac:dyDescent="0.25">
      <c r="A293" s="2">
        <v>43117</v>
      </c>
      <c r="B293">
        <v>1.48</v>
      </c>
      <c r="C293" s="6">
        <v>0.43833945312500006</v>
      </c>
      <c r="D293" s="8">
        <f t="shared" si="25"/>
        <v>0</v>
      </c>
      <c r="E293">
        <f t="shared" si="26"/>
        <v>1</v>
      </c>
      <c r="F293" s="8">
        <f t="shared" si="29"/>
        <v>0.30683761718750002</v>
      </c>
      <c r="G293">
        <f t="shared" si="24"/>
        <v>1.1731623828125</v>
      </c>
      <c r="H293" s="8">
        <f t="shared" si="27"/>
        <v>146.31655111619955</v>
      </c>
      <c r="I293">
        <v>0.7</v>
      </c>
      <c r="J293">
        <f t="shared" si="28"/>
        <v>0.30683761718750002</v>
      </c>
    </row>
    <row r="294" spans="1:12" x14ac:dyDescent="0.25">
      <c r="A294" s="2">
        <v>43118</v>
      </c>
      <c r="B294">
        <v>1.18</v>
      </c>
      <c r="C294" s="6">
        <v>0.1656</v>
      </c>
      <c r="D294" s="8">
        <f t="shared" si="25"/>
        <v>0</v>
      </c>
      <c r="E294">
        <f t="shared" si="26"/>
        <v>1</v>
      </c>
      <c r="F294" s="8">
        <f t="shared" si="29"/>
        <v>0.11592</v>
      </c>
      <c r="G294">
        <f t="shared" si="24"/>
        <v>1.0640799999999999</v>
      </c>
      <c r="H294" s="8">
        <f t="shared" si="27"/>
        <v>147.38063111619954</v>
      </c>
      <c r="I294">
        <v>0.7</v>
      </c>
      <c r="J294">
        <f t="shared" si="28"/>
        <v>0.11592</v>
      </c>
    </row>
    <row r="295" spans="1:12" x14ac:dyDescent="0.25">
      <c r="A295" s="2">
        <v>43119</v>
      </c>
      <c r="B295">
        <v>0.44</v>
      </c>
      <c r="C295" s="6">
        <v>0.28447042357300006</v>
      </c>
      <c r="D295" s="8">
        <f t="shared" si="25"/>
        <v>0</v>
      </c>
      <c r="E295">
        <f t="shared" si="26"/>
        <v>1</v>
      </c>
      <c r="F295" s="8">
        <f t="shared" si="29"/>
        <v>0.19912929650110003</v>
      </c>
      <c r="G295">
        <f t="shared" si="24"/>
        <v>0.24087070349889997</v>
      </c>
      <c r="H295" s="8">
        <f t="shared" si="27"/>
        <v>147.62150181969844</v>
      </c>
      <c r="I295">
        <v>0.7</v>
      </c>
      <c r="J295">
        <f t="shared" si="28"/>
        <v>0.19912929650110003</v>
      </c>
    </row>
    <row r="296" spans="1:12" x14ac:dyDescent="0.25">
      <c r="A296" s="2">
        <v>43120</v>
      </c>
      <c r="B296">
        <v>0.46</v>
      </c>
      <c r="C296" s="6">
        <v>0.33912631500799995</v>
      </c>
      <c r="D296" s="8">
        <f t="shared" si="25"/>
        <v>0</v>
      </c>
      <c r="E296">
        <f t="shared" si="26"/>
        <v>1</v>
      </c>
      <c r="F296" s="8">
        <f t="shared" si="29"/>
        <v>0.23738842050559994</v>
      </c>
      <c r="G296">
        <f t="shared" si="24"/>
        <v>0.22261157949440008</v>
      </c>
      <c r="H296" s="8">
        <f t="shared" si="27"/>
        <v>147.84411339919285</v>
      </c>
      <c r="I296">
        <v>0.7</v>
      </c>
      <c r="J296">
        <f t="shared" si="28"/>
        <v>0.23738842050559994</v>
      </c>
    </row>
    <row r="297" spans="1:12" x14ac:dyDescent="0.25">
      <c r="A297" s="2">
        <v>43121</v>
      </c>
      <c r="B297">
        <v>3.36</v>
      </c>
      <c r="C297" s="6">
        <v>0.14421292404800001</v>
      </c>
      <c r="D297" s="8">
        <f t="shared" si="25"/>
        <v>0</v>
      </c>
      <c r="E297">
        <f t="shared" si="26"/>
        <v>1</v>
      </c>
      <c r="F297" s="8">
        <f t="shared" si="29"/>
        <v>0.10094904683360001</v>
      </c>
      <c r="G297">
        <f t="shared" si="24"/>
        <v>3.2590509531663998</v>
      </c>
      <c r="H297" s="8">
        <f t="shared" si="27"/>
        <v>151.10316435235924</v>
      </c>
      <c r="I297">
        <v>0.7</v>
      </c>
      <c r="J297">
        <f t="shared" si="28"/>
        <v>0.10094904683360001</v>
      </c>
    </row>
    <row r="298" spans="1:12" x14ac:dyDescent="0.25">
      <c r="A298" s="2">
        <v>43122</v>
      </c>
      <c r="B298">
        <v>0.84</v>
      </c>
      <c r="C298" s="6">
        <v>-0.22539621899199996</v>
      </c>
      <c r="D298" s="8">
        <f t="shared" si="25"/>
        <v>0</v>
      </c>
      <c r="E298">
        <f t="shared" si="26"/>
        <v>1</v>
      </c>
      <c r="F298" s="8">
        <f t="shared" si="29"/>
        <v>-0.15777735329439996</v>
      </c>
      <c r="G298">
        <f t="shared" si="24"/>
        <v>0.99777735329439987</v>
      </c>
      <c r="H298" s="8">
        <f t="shared" si="27"/>
        <v>152.10094170565364</v>
      </c>
      <c r="I298">
        <v>0.7</v>
      </c>
      <c r="J298">
        <f t="shared" si="28"/>
        <v>-0.15777735329439996</v>
      </c>
    </row>
    <row r="299" spans="1:12" x14ac:dyDescent="0.25">
      <c r="A299" s="2">
        <v>43123</v>
      </c>
      <c r="B299">
        <v>10.41</v>
      </c>
      <c r="C299" s="6">
        <v>8.051434188800001E-2</v>
      </c>
      <c r="D299" s="8">
        <f t="shared" si="25"/>
        <v>0</v>
      </c>
      <c r="E299">
        <f t="shared" si="26"/>
        <v>1</v>
      </c>
      <c r="F299" s="8">
        <f t="shared" si="29"/>
        <v>5.6360039321600004E-2</v>
      </c>
      <c r="G299">
        <f t="shared" si="24"/>
        <v>10.3536399606784</v>
      </c>
      <c r="H299" s="8">
        <f t="shared" si="27"/>
        <v>162.45458166633205</v>
      </c>
      <c r="I299">
        <v>0.7</v>
      </c>
      <c r="J299">
        <f t="shared" si="28"/>
        <v>5.6360039321600004E-2</v>
      </c>
    </row>
    <row r="300" spans="1:12" x14ac:dyDescent="0.25">
      <c r="A300" s="2">
        <v>43124</v>
      </c>
      <c r="B300">
        <v>0.39</v>
      </c>
      <c r="C300" s="6">
        <v>0.98944987892800007</v>
      </c>
      <c r="D300" s="8">
        <f t="shared" si="25"/>
        <v>0.30261491524960005</v>
      </c>
      <c r="E300">
        <f t="shared" si="26"/>
        <v>1</v>
      </c>
      <c r="F300" s="8">
        <f t="shared" si="29"/>
        <v>0.69261491524960006</v>
      </c>
      <c r="G300">
        <f t="shared" si="24"/>
        <v>0</v>
      </c>
      <c r="H300" s="8">
        <f t="shared" si="27"/>
        <v>162.45458166633205</v>
      </c>
      <c r="I300">
        <v>0.7</v>
      </c>
      <c r="J300">
        <f t="shared" si="28"/>
        <v>0.69261491524960006</v>
      </c>
    </row>
    <row r="301" spans="1:12" x14ac:dyDescent="0.25">
      <c r="A301" s="2">
        <v>43125</v>
      </c>
      <c r="B301">
        <v>0.33</v>
      </c>
      <c r="C301" s="6">
        <v>0.37208514341300003</v>
      </c>
      <c r="D301" s="8">
        <f t="shared" si="25"/>
        <v>0.23307451563870002</v>
      </c>
      <c r="E301">
        <f t="shared" si="26"/>
        <v>1</v>
      </c>
      <c r="F301" s="8">
        <f t="shared" si="29"/>
        <v>0.26045960038909999</v>
      </c>
      <c r="G301">
        <f t="shared" si="24"/>
        <v>0</v>
      </c>
      <c r="H301" s="8">
        <f t="shared" si="27"/>
        <v>162.45458166633205</v>
      </c>
      <c r="I301">
        <v>0.7</v>
      </c>
      <c r="J301">
        <f t="shared" si="28"/>
        <v>0.26045960038909999</v>
      </c>
    </row>
    <row r="302" spans="1:12" x14ac:dyDescent="0.25">
      <c r="A302" s="2">
        <v>43126</v>
      </c>
      <c r="B302">
        <v>0.05</v>
      </c>
      <c r="C302" s="6">
        <v>0.28447042357300006</v>
      </c>
      <c r="D302" s="8">
        <f t="shared" si="25"/>
        <v>0.38220381213980009</v>
      </c>
      <c r="E302">
        <f t="shared" si="26"/>
        <v>1</v>
      </c>
      <c r="F302" s="8">
        <f t="shared" si="29"/>
        <v>0.19912929650110003</v>
      </c>
      <c r="G302">
        <f t="shared" si="24"/>
        <v>0</v>
      </c>
      <c r="H302" s="8">
        <f t="shared" si="27"/>
        <v>162.45458166633205</v>
      </c>
      <c r="I302">
        <v>0.7</v>
      </c>
      <c r="J302">
        <f t="shared" si="28"/>
        <v>0.19912929650110003</v>
      </c>
      <c r="K302">
        <v>6.24</v>
      </c>
      <c r="L302">
        <f>0.5*(K302+K288)*(H302-H288)/100</f>
        <v>1.0342333156349484</v>
      </c>
    </row>
    <row r="303" spans="1:12" x14ac:dyDescent="0.25">
      <c r="A303" s="2">
        <v>43127</v>
      </c>
      <c r="B303">
        <v>0.3</v>
      </c>
      <c r="C303" s="6">
        <v>0.71805624999999995</v>
      </c>
      <c r="D303" s="8">
        <f t="shared" si="25"/>
        <v>0.58484318713979988</v>
      </c>
      <c r="E303">
        <f t="shared" si="26"/>
        <v>1</v>
      </c>
      <c r="F303" s="8">
        <f t="shared" si="29"/>
        <v>0.50263937499999989</v>
      </c>
      <c r="G303">
        <f t="shared" si="24"/>
        <v>0</v>
      </c>
      <c r="H303" s="8">
        <f t="shared" si="27"/>
        <v>162.45458166633205</v>
      </c>
      <c r="I303">
        <v>0.7</v>
      </c>
      <c r="J303">
        <f t="shared" si="28"/>
        <v>0.50263937499999989</v>
      </c>
    </row>
    <row r="304" spans="1:12" x14ac:dyDescent="0.25">
      <c r="A304" s="2">
        <v>43128</v>
      </c>
      <c r="B304">
        <v>1.98</v>
      </c>
      <c r="C304" s="6">
        <v>0.89887814260800003</v>
      </c>
      <c r="D304" s="8">
        <f t="shared" si="25"/>
        <v>0</v>
      </c>
      <c r="E304">
        <f t="shared" si="26"/>
        <v>1</v>
      </c>
      <c r="F304" s="8">
        <f t="shared" si="29"/>
        <v>0.62921469982559997</v>
      </c>
      <c r="G304">
        <f t="shared" si="24"/>
        <v>0.76594211303460025</v>
      </c>
      <c r="H304" s="8">
        <f t="shared" si="27"/>
        <v>163.22052377936666</v>
      </c>
      <c r="I304">
        <v>0.7</v>
      </c>
      <c r="J304">
        <f t="shared" si="28"/>
        <v>0.62921469982559997</v>
      </c>
    </row>
    <row r="305" spans="1:12" x14ac:dyDescent="0.25">
      <c r="A305" s="2">
        <v>43129</v>
      </c>
      <c r="B305">
        <v>0.15</v>
      </c>
      <c r="C305" s="6">
        <v>0.72933207525299992</v>
      </c>
      <c r="D305" s="8">
        <f t="shared" si="25"/>
        <v>0.36053245267709988</v>
      </c>
      <c r="E305">
        <f t="shared" si="26"/>
        <v>1</v>
      </c>
      <c r="F305" s="8">
        <f t="shared" si="29"/>
        <v>0.5105324526770999</v>
      </c>
      <c r="G305">
        <f t="shared" si="24"/>
        <v>0</v>
      </c>
      <c r="H305" s="8">
        <f t="shared" si="27"/>
        <v>163.22052377936666</v>
      </c>
      <c r="I305">
        <v>0.7</v>
      </c>
      <c r="J305">
        <f t="shared" si="28"/>
        <v>0.5105324526770999</v>
      </c>
    </row>
    <row r="306" spans="1:12" x14ac:dyDescent="0.25">
      <c r="A306" s="2">
        <v>43130</v>
      </c>
      <c r="B306">
        <v>1.71</v>
      </c>
      <c r="C306" s="6">
        <v>0.76318555636800001</v>
      </c>
      <c r="D306" s="8">
        <f t="shared" si="25"/>
        <v>0</v>
      </c>
      <c r="E306">
        <f t="shared" si="26"/>
        <v>1</v>
      </c>
      <c r="F306" s="8">
        <f t="shared" si="29"/>
        <v>0.53422988945759997</v>
      </c>
      <c r="G306">
        <f t="shared" si="24"/>
        <v>0.81523765786530022</v>
      </c>
      <c r="H306" s="8">
        <f t="shared" si="27"/>
        <v>164.03576143723197</v>
      </c>
      <c r="I306">
        <v>0.7</v>
      </c>
      <c r="J306">
        <f t="shared" si="28"/>
        <v>0.53422988945759997</v>
      </c>
    </row>
    <row r="307" spans="1:12" x14ac:dyDescent="0.25">
      <c r="A307" s="2">
        <v>43131</v>
      </c>
      <c r="B307">
        <v>0.18</v>
      </c>
      <c r="C307" s="6">
        <v>0.71805624999999995</v>
      </c>
      <c r="D307" s="8">
        <f t="shared" si="25"/>
        <v>0.32263937499999989</v>
      </c>
      <c r="E307">
        <f t="shared" si="26"/>
        <v>1</v>
      </c>
      <c r="F307" s="8">
        <f t="shared" si="29"/>
        <v>0.50263937499999989</v>
      </c>
      <c r="G307">
        <f t="shared" si="24"/>
        <v>0</v>
      </c>
      <c r="H307" s="8">
        <f t="shared" si="27"/>
        <v>164.03576143723197</v>
      </c>
      <c r="I307">
        <v>0.7</v>
      </c>
      <c r="J307">
        <f t="shared" si="28"/>
        <v>0.50263937499999989</v>
      </c>
    </row>
    <row r="308" spans="1:12" x14ac:dyDescent="0.25">
      <c r="A308" s="2">
        <v>43132</v>
      </c>
      <c r="B308">
        <v>0.69</v>
      </c>
      <c r="C308" s="6">
        <v>0.83098847999999992</v>
      </c>
      <c r="D308" s="8">
        <f t="shared" si="25"/>
        <v>0.2143313109999998</v>
      </c>
      <c r="E308">
        <f t="shared" si="26"/>
        <v>1</v>
      </c>
      <c r="F308" s="8">
        <f t="shared" si="29"/>
        <v>0.58169193599999991</v>
      </c>
      <c r="G308">
        <f t="shared" si="24"/>
        <v>0</v>
      </c>
      <c r="H308" s="8">
        <f t="shared" si="27"/>
        <v>164.03576143723197</v>
      </c>
      <c r="I308">
        <v>0.7</v>
      </c>
      <c r="J308">
        <f t="shared" si="28"/>
        <v>0.58169193599999991</v>
      </c>
    </row>
    <row r="309" spans="1:12" x14ac:dyDescent="0.25">
      <c r="A309" s="2">
        <v>43133</v>
      </c>
      <c r="B309">
        <v>0.45</v>
      </c>
      <c r="C309" s="6">
        <v>0.60559807999999982</v>
      </c>
      <c r="D309" s="8">
        <f t="shared" si="25"/>
        <v>0.18824996699999968</v>
      </c>
      <c r="E309">
        <f t="shared" si="26"/>
        <v>1</v>
      </c>
      <c r="F309" s="8">
        <f t="shared" si="29"/>
        <v>0.42391865599999984</v>
      </c>
      <c r="G309">
        <f t="shared" si="24"/>
        <v>0</v>
      </c>
      <c r="H309" s="8">
        <f t="shared" si="27"/>
        <v>164.03576143723197</v>
      </c>
      <c r="I309">
        <v>0.7</v>
      </c>
      <c r="J309">
        <f t="shared" si="28"/>
        <v>0.42391865599999984</v>
      </c>
    </row>
    <row r="310" spans="1:12" x14ac:dyDescent="0.25">
      <c r="A310" s="2">
        <v>43134</v>
      </c>
      <c r="B310">
        <v>4.08</v>
      </c>
      <c r="C310" s="6">
        <v>0.14421292404800001</v>
      </c>
      <c r="D310" s="8">
        <f t="shared" si="25"/>
        <v>0</v>
      </c>
      <c r="E310">
        <f t="shared" si="26"/>
        <v>1</v>
      </c>
      <c r="F310" s="8">
        <f t="shared" si="29"/>
        <v>0.10094904683360001</v>
      </c>
      <c r="G310">
        <f t="shared" si="24"/>
        <v>3.7908009861664005</v>
      </c>
      <c r="H310" s="8">
        <f t="shared" si="27"/>
        <v>167.82656242339837</v>
      </c>
      <c r="I310">
        <v>0.7</v>
      </c>
      <c r="J310">
        <f t="shared" si="28"/>
        <v>0.10094904683360001</v>
      </c>
    </row>
    <row r="311" spans="1:12" x14ac:dyDescent="0.25">
      <c r="A311" s="2">
        <v>43135</v>
      </c>
      <c r="B311">
        <v>0.44</v>
      </c>
      <c r="C311" s="6">
        <v>0.36108575092799994</v>
      </c>
      <c r="D311" s="8">
        <f t="shared" si="25"/>
        <v>0</v>
      </c>
      <c r="E311">
        <f t="shared" si="26"/>
        <v>1</v>
      </c>
      <c r="F311" s="8">
        <f t="shared" si="29"/>
        <v>0.25276002564959993</v>
      </c>
      <c r="G311">
        <f t="shared" si="24"/>
        <v>0.18723997435040007</v>
      </c>
      <c r="H311" s="8">
        <f t="shared" si="27"/>
        <v>168.01380239774878</v>
      </c>
      <c r="I311">
        <v>0.7</v>
      </c>
      <c r="J311">
        <f t="shared" si="28"/>
        <v>0.25276002564959993</v>
      </c>
    </row>
    <row r="312" spans="1:12" x14ac:dyDescent="0.25">
      <c r="A312" s="2">
        <v>43136</v>
      </c>
      <c r="B312">
        <v>0.02</v>
      </c>
      <c r="C312" s="6">
        <v>0.30628975493299998</v>
      </c>
      <c r="D312" s="8">
        <f t="shared" si="25"/>
        <v>0.19440282845309997</v>
      </c>
      <c r="E312">
        <f t="shared" si="26"/>
        <v>1</v>
      </c>
      <c r="F312" s="8">
        <f t="shared" si="29"/>
        <v>0.21440282845309996</v>
      </c>
      <c r="G312">
        <f t="shared" si="24"/>
        <v>0</v>
      </c>
      <c r="H312" s="8">
        <f t="shared" si="27"/>
        <v>168.01380239774878</v>
      </c>
      <c r="I312">
        <v>0.7</v>
      </c>
      <c r="J312">
        <f t="shared" si="28"/>
        <v>0.21440282845309996</v>
      </c>
    </row>
    <row r="313" spans="1:12" x14ac:dyDescent="0.25">
      <c r="A313" s="2">
        <v>43137</v>
      </c>
      <c r="B313">
        <v>3.64</v>
      </c>
      <c r="C313" s="6">
        <v>0.66175288312500002</v>
      </c>
      <c r="D313" s="8">
        <f t="shared" si="25"/>
        <v>0</v>
      </c>
      <c r="E313">
        <f t="shared" si="26"/>
        <v>1</v>
      </c>
      <c r="F313" s="8">
        <f t="shared" si="29"/>
        <v>0.46322701818750001</v>
      </c>
      <c r="G313">
        <f t="shared" si="24"/>
        <v>2.9823701533594003</v>
      </c>
      <c r="H313" s="8">
        <f t="shared" si="27"/>
        <v>170.99617255110817</v>
      </c>
      <c r="I313">
        <v>0.7</v>
      </c>
      <c r="J313">
        <f t="shared" si="28"/>
        <v>0.46322701818750001</v>
      </c>
    </row>
    <row r="314" spans="1:12" x14ac:dyDescent="0.25">
      <c r="A314" s="2">
        <v>43138</v>
      </c>
      <c r="B314">
        <v>0.35</v>
      </c>
      <c r="C314" s="6">
        <v>0.47162011596800008</v>
      </c>
      <c r="D314" s="8">
        <f t="shared" si="25"/>
        <v>0</v>
      </c>
      <c r="E314">
        <f t="shared" si="26"/>
        <v>1</v>
      </c>
      <c r="F314" s="8">
        <f t="shared" si="29"/>
        <v>0.33013408117760001</v>
      </c>
      <c r="G314">
        <f t="shared" ref="G314:G377" si="30">IF(D314=0,B314-F314-D313,0)</f>
        <v>1.9865918822399964E-2</v>
      </c>
      <c r="H314" s="8">
        <f t="shared" si="27"/>
        <v>171.01603846993058</v>
      </c>
      <c r="I314">
        <v>0.7</v>
      </c>
      <c r="J314">
        <f t="shared" si="28"/>
        <v>0.33013408117760001</v>
      </c>
    </row>
    <row r="315" spans="1:12" x14ac:dyDescent="0.25">
      <c r="A315" s="2">
        <v>43139</v>
      </c>
      <c r="B315">
        <v>2.4</v>
      </c>
      <c r="C315" s="6">
        <v>-3.2448081919999915E-3</v>
      </c>
      <c r="D315" s="8">
        <f t="shared" si="25"/>
        <v>0</v>
      </c>
      <c r="E315">
        <f t="shared" si="26"/>
        <v>1</v>
      </c>
      <c r="F315" s="8">
        <f t="shared" si="29"/>
        <v>-2.271365734399994E-3</v>
      </c>
      <c r="G315">
        <f t="shared" si="30"/>
        <v>2.4022713657343999</v>
      </c>
      <c r="H315" s="8">
        <f t="shared" si="27"/>
        <v>173.41830983566499</v>
      </c>
      <c r="I315">
        <v>0.7</v>
      </c>
      <c r="J315">
        <f t="shared" si="28"/>
        <v>-2.271365734399994E-3</v>
      </c>
    </row>
    <row r="316" spans="1:12" x14ac:dyDescent="0.25">
      <c r="A316" s="2">
        <v>43140</v>
      </c>
      <c r="B316">
        <v>0.56000000000000005</v>
      </c>
      <c r="C316" s="6">
        <v>0.70678515485299975</v>
      </c>
      <c r="D316" s="8">
        <f t="shared" si="25"/>
        <v>0</v>
      </c>
      <c r="E316">
        <f t="shared" si="26"/>
        <v>1</v>
      </c>
      <c r="F316" s="8">
        <f t="shared" si="29"/>
        <v>0.4947496083970998</v>
      </c>
      <c r="G316">
        <f t="shared" si="30"/>
        <v>6.5250391602900248E-2</v>
      </c>
      <c r="H316" s="8">
        <f t="shared" si="27"/>
        <v>173.48356022726787</v>
      </c>
      <c r="I316">
        <v>0.7</v>
      </c>
      <c r="J316">
        <f t="shared" si="28"/>
        <v>0.4947496083970998</v>
      </c>
      <c r="K316">
        <v>7.51</v>
      </c>
      <c r="L316">
        <f>0.5*(K316+K302)*(H316-H302)/100</f>
        <v>0.75824227606433814</v>
      </c>
    </row>
    <row r="317" spans="1:12" x14ac:dyDescent="0.25">
      <c r="A317" s="2">
        <v>43141</v>
      </c>
      <c r="B317">
        <v>16.61</v>
      </c>
      <c r="C317" s="6">
        <v>0.54962288312499996</v>
      </c>
      <c r="D317" s="8">
        <f t="shared" si="25"/>
        <v>0</v>
      </c>
      <c r="E317">
        <f t="shared" si="26"/>
        <v>1</v>
      </c>
      <c r="F317" s="8">
        <f t="shared" si="29"/>
        <v>0.38473601818749997</v>
      </c>
      <c r="G317" s="25">
        <f t="shared" si="30"/>
        <v>16.2252639818125</v>
      </c>
      <c r="H317" s="8">
        <f t="shared" si="27"/>
        <v>189.70882420908038</v>
      </c>
      <c r="I317">
        <v>0.7</v>
      </c>
      <c r="J317">
        <f t="shared" si="28"/>
        <v>0.38473601818749997</v>
      </c>
    </row>
    <row r="318" spans="1:12" x14ac:dyDescent="0.25">
      <c r="A318" s="2">
        <v>43142</v>
      </c>
      <c r="B318">
        <v>2.0099999999999998</v>
      </c>
      <c r="C318" s="6">
        <v>1.0460435186929999</v>
      </c>
      <c r="D318" s="8">
        <f t="shared" si="25"/>
        <v>0</v>
      </c>
      <c r="E318">
        <f t="shared" si="26"/>
        <v>1</v>
      </c>
      <c r="F318" s="8">
        <f t="shared" si="29"/>
        <v>0.73223046308509987</v>
      </c>
      <c r="G318">
        <f t="shared" si="30"/>
        <v>1.2777695369148998</v>
      </c>
      <c r="H318" s="8">
        <f t="shared" si="27"/>
        <v>190.98659374599526</v>
      </c>
      <c r="I318">
        <v>0.7</v>
      </c>
      <c r="J318">
        <f t="shared" si="28"/>
        <v>0.73223046308509987</v>
      </c>
    </row>
    <row r="319" spans="1:12" x14ac:dyDescent="0.25">
      <c r="A319" s="2">
        <v>43143</v>
      </c>
      <c r="B319">
        <v>0.39</v>
      </c>
      <c r="C319" s="6">
        <v>0.68425811389299984</v>
      </c>
      <c r="D319" s="8">
        <f t="shared" si="25"/>
        <v>8.898067972509982E-2</v>
      </c>
      <c r="E319">
        <f t="shared" si="26"/>
        <v>1</v>
      </c>
      <c r="F319" s="8">
        <f t="shared" si="29"/>
        <v>0.47898067972509983</v>
      </c>
      <c r="G319">
        <f t="shared" si="30"/>
        <v>0</v>
      </c>
      <c r="H319" s="8">
        <f t="shared" si="27"/>
        <v>190.98659374599526</v>
      </c>
      <c r="I319">
        <v>0.7</v>
      </c>
      <c r="J319">
        <f t="shared" si="28"/>
        <v>0.47898067972509983</v>
      </c>
    </row>
    <row r="320" spans="1:12" x14ac:dyDescent="0.25">
      <c r="A320" s="2">
        <v>43144</v>
      </c>
      <c r="B320">
        <v>2.59</v>
      </c>
      <c r="C320" s="6">
        <v>0.51613718732799996</v>
      </c>
      <c r="D320" s="8">
        <f t="shared" si="25"/>
        <v>0</v>
      </c>
      <c r="E320">
        <f t="shared" si="26"/>
        <v>1</v>
      </c>
      <c r="F320" s="8">
        <f t="shared" si="29"/>
        <v>0.36129603112959996</v>
      </c>
      <c r="G320">
        <f t="shared" si="30"/>
        <v>2.1397232891452997</v>
      </c>
      <c r="H320" s="8">
        <f t="shared" si="27"/>
        <v>193.12631703514057</v>
      </c>
      <c r="I320">
        <v>0.7</v>
      </c>
      <c r="J320">
        <f t="shared" si="28"/>
        <v>0.36129603112959996</v>
      </c>
    </row>
    <row r="321" spans="1:12" x14ac:dyDescent="0.25">
      <c r="A321" s="2">
        <v>43145</v>
      </c>
      <c r="B321">
        <v>3.63</v>
      </c>
      <c r="C321" s="6">
        <v>0.72933207525299992</v>
      </c>
      <c r="D321" s="8">
        <f t="shared" si="25"/>
        <v>0</v>
      </c>
      <c r="E321">
        <f t="shared" si="26"/>
        <v>1</v>
      </c>
      <c r="F321" s="8">
        <f t="shared" si="29"/>
        <v>0.5105324526770999</v>
      </c>
      <c r="G321">
        <f t="shared" si="30"/>
        <v>3.1194675473229001</v>
      </c>
      <c r="H321" s="8">
        <f t="shared" si="27"/>
        <v>196.24578458246347</v>
      </c>
      <c r="I321">
        <v>0.7</v>
      </c>
      <c r="J321">
        <f t="shared" si="28"/>
        <v>0.5105324526770999</v>
      </c>
    </row>
    <row r="322" spans="1:12" x14ac:dyDescent="0.25">
      <c r="A322" s="2">
        <v>43146</v>
      </c>
      <c r="B322">
        <v>0.23</v>
      </c>
      <c r="C322" s="6">
        <v>0.95548443469299993</v>
      </c>
      <c r="D322" s="8">
        <f t="shared" si="25"/>
        <v>0.43883910428509998</v>
      </c>
      <c r="E322">
        <f t="shared" si="26"/>
        <v>1</v>
      </c>
      <c r="F322" s="8">
        <f t="shared" si="29"/>
        <v>0.66883910428509996</v>
      </c>
      <c r="G322">
        <f t="shared" si="30"/>
        <v>0</v>
      </c>
      <c r="H322" s="8">
        <f t="shared" si="27"/>
        <v>196.24578458246347</v>
      </c>
      <c r="I322">
        <v>0.7</v>
      </c>
      <c r="J322">
        <f t="shared" si="28"/>
        <v>0.66883910428509996</v>
      </c>
    </row>
    <row r="323" spans="1:12" x14ac:dyDescent="0.25">
      <c r="A323" s="2">
        <v>43147</v>
      </c>
      <c r="B323">
        <v>0.25</v>
      </c>
      <c r="C323" s="6">
        <v>0.66175288312500002</v>
      </c>
      <c r="D323" s="8">
        <f t="shared" si="25"/>
        <v>0.65206612247259998</v>
      </c>
      <c r="E323">
        <f t="shared" si="26"/>
        <v>1</v>
      </c>
      <c r="F323" s="8">
        <f t="shared" si="29"/>
        <v>0.46322701818750001</v>
      </c>
      <c r="G323">
        <f t="shared" si="30"/>
        <v>0</v>
      </c>
      <c r="H323" s="8">
        <f t="shared" si="27"/>
        <v>196.24578458246347</v>
      </c>
      <c r="I323">
        <v>0.7</v>
      </c>
      <c r="J323">
        <f t="shared" si="28"/>
        <v>0.46322701818750001</v>
      </c>
    </row>
    <row r="324" spans="1:12" x14ac:dyDescent="0.25">
      <c r="A324" s="2">
        <v>43148</v>
      </c>
      <c r="B324">
        <v>0</v>
      </c>
      <c r="C324" s="6">
        <v>0.59438766477299998</v>
      </c>
      <c r="D324" s="8">
        <f t="shared" ref="D324:D387" si="31">MAX((D323+F324-B324),0)</f>
        <v>1.0681374878137</v>
      </c>
      <c r="E324">
        <f t="shared" ref="E324:E387" si="32">IF(D323&gt;$Q$2,1-(D323-$Q$2)/($Q$1-$Q$2),1)</f>
        <v>1</v>
      </c>
      <c r="F324" s="8">
        <f t="shared" si="29"/>
        <v>0.41607136534109995</v>
      </c>
      <c r="G324">
        <f t="shared" si="30"/>
        <v>0</v>
      </c>
      <c r="H324" s="8">
        <f t="shared" ref="H324:H387" si="33">H323+G324</f>
        <v>196.24578458246347</v>
      </c>
      <c r="I324">
        <v>0.7</v>
      </c>
      <c r="J324">
        <f t="shared" ref="J324:J387" si="34">I324*C324</f>
        <v>0.41607136534109995</v>
      </c>
    </row>
    <row r="325" spans="1:12" x14ac:dyDescent="0.25">
      <c r="A325" s="2">
        <v>43149</v>
      </c>
      <c r="B325">
        <v>7.09</v>
      </c>
      <c r="C325" s="6">
        <v>0.19781681349300001</v>
      </c>
      <c r="D325" s="8">
        <f t="shared" si="31"/>
        <v>0</v>
      </c>
      <c r="E325">
        <f t="shared" si="32"/>
        <v>1</v>
      </c>
      <c r="F325" s="8">
        <f t="shared" ref="F325:F388" si="35">E325*J325</f>
        <v>0.13847176944510001</v>
      </c>
      <c r="G325">
        <f t="shared" si="30"/>
        <v>5.8833907427412004</v>
      </c>
      <c r="H325" s="8">
        <f t="shared" si="33"/>
        <v>202.12917532520467</v>
      </c>
      <c r="I325">
        <v>0.7</v>
      </c>
      <c r="J325">
        <f t="shared" si="34"/>
        <v>0.13847176944510001</v>
      </c>
    </row>
    <row r="326" spans="1:12" x14ac:dyDescent="0.25">
      <c r="A326" s="2">
        <v>43150</v>
      </c>
      <c r="B326">
        <v>5.96</v>
      </c>
      <c r="C326" s="6">
        <v>6.9968619333000012E-2</v>
      </c>
      <c r="D326" s="8">
        <f t="shared" si="31"/>
        <v>0</v>
      </c>
      <c r="E326">
        <f t="shared" si="32"/>
        <v>1</v>
      </c>
      <c r="F326" s="8">
        <f t="shared" si="35"/>
        <v>4.8978033533100006E-2</v>
      </c>
      <c r="G326">
        <f t="shared" si="30"/>
        <v>5.9110219664669001</v>
      </c>
      <c r="H326" s="8">
        <f t="shared" si="33"/>
        <v>208.04019729167157</v>
      </c>
      <c r="I326">
        <v>0.7</v>
      </c>
      <c r="J326">
        <f t="shared" si="34"/>
        <v>4.8978033533100006E-2</v>
      </c>
    </row>
    <row r="327" spans="1:12" x14ac:dyDescent="0.25">
      <c r="A327" s="2">
        <v>43151</v>
      </c>
      <c r="B327">
        <v>0.02</v>
      </c>
      <c r="C327" s="6">
        <v>1.0347272971680002</v>
      </c>
      <c r="D327" s="8">
        <f t="shared" si="31"/>
        <v>0.70430910801760005</v>
      </c>
      <c r="E327">
        <f t="shared" si="32"/>
        <v>1</v>
      </c>
      <c r="F327" s="8">
        <f t="shared" si="35"/>
        <v>0.72430910801760007</v>
      </c>
      <c r="G327">
        <f t="shared" si="30"/>
        <v>0</v>
      </c>
      <c r="H327" s="8">
        <f t="shared" si="33"/>
        <v>208.04019729167157</v>
      </c>
      <c r="I327">
        <v>0.7</v>
      </c>
      <c r="J327">
        <f t="shared" si="34"/>
        <v>0.72430910801760007</v>
      </c>
    </row>
    <row r="328" spans="1:12" x14ac:dyDescent="0.25">
      <c r="A328" s="2">
        <v>43152</v>
      </c>
      <c r="B328">
        <v>0.09</v>
      </c>
      <c r="C328" s="6">
        <v>0.83098847999999992</v>
      </c>
      <c r="D328" s="8">
        <f t="shared" si="31"/>
        <v>1.1960010440175999</v>
      </c>
      <c r="E328">
        <f t="shared" si="32"/>
        <v>1</v>
      </c>
      <c r="F328" s="8">
        <f t="shared" si="35"/>
        <v>0.58169193599999991</v>
      </c>
      <c r="G328">
        <f t="shared" si="30"/>
        <v>0</v>
      </c>
      <c r="H328" s="8">
        <f t="shared" si="33"/>
        <v>208.04019729167157</v>
      </c>
      <c r="I328">
        <v>0.7</v>
      </c>
      <c r="J328">
        <f t="shared" si="34"/>
        <v>0.58169193599999991</v>
      </c>
    </row>
    <row r="329" spans="1:12" x14ac:dyDescent="0.25">
      <c r="A329" s="2">
        <v>43153</v>
      </c>
      <c r="B329">
        <v>0.06</v>
      </c>
      <c r="C329" s="6">
        <v>0.56080203724800004</v>
      </c>
      <c r="D329" s="8">
        <f t="shared" si="31"/>
        <v>1.5285624700911997</v>
      </c>
      <c r="E329">
        <f t="shared" si="32"/>
        <v>1</v>
      </c>
      <c r="F329" s="8">
        <f t="shared" si="35"/>
        <v>0.39256142607360001</v>
      </c>
      <c r="G329">
        <f t="shared" si="30"/>
        <v>0</v>
      </c>
      <c r="H329" s="8">
        <f t="shared" si="33"/>
        <v>208.04019729167157</v>
      </c>
      <c r="I329">
        <v>0.7</v>
      </c>
      <c r="J329">
        <f t="shared" si="34"/>
        <v>0.39256142607360001</v>
      </c>
    </row>
    <row r="330" spans="1:12" x14ac:dyDescent="0.25">
      <c r="A330" s="2">
        <v>43154</v>
      </c>
      <c r="B330">
        <v>0</v>
      </c>
      <c r="C330" s="6">
        <v>0.84229871717299987</v>
      </c>
      <c r="D330" s="8">
        <f t="shared" si="31"/>
        <v>2.1181715721122996</v>
      </c>
      <c r="E330">
        <f t="shared" si="32"/>
        <v>1</v>
      </c>
      <c r="F330" s="8">
        <f t="shared" si="35"/>
        <v>0.58960910202109984</v>
      </c>
      <c r="G330">
        <f t="shared" si="30"/>
        <v>0</v>
      </c>
      <c r="H330" s="8">
        <f t="shared" si="33"/>
        <v>208.04019729167157</v>
      </c>
      <c r="I330">
        <v>0.7</v>
      </c>
      <c r="J330">
        <f t="shared" si="34"/>
        <v>0.58960910202109984</v>
      </c>
      <c r="K330">
        <v>8.76</v>
      </c>
      <c r="L330">
        <f>0.5*(K330+K316)*(H330-H316)/100</f>
        <v>2.8111824251892408</v>
      </c>
    </row>
    <row r="331" spans="1:12" x14ac:dyDescent="0.25">
      <c r="A331" s="2">
        <v>43155</v>
      </c>
      <c r="B331">
        <v>0</v>
      </c>
      <c r="C331" s="6">
        <v>0.93284043381299986</v>
      </c>
      <c r="D331" s="8">
        <f t="shared" si="31"/>
        <v>2.7711598757813993</v>
      </c>
      <c r="E331">
        <f t="shared" si="32"/>
        <v>1</v>
      </c>
      <c r="F331" s="8">
        <f t="shared" si="35"/>
        <v>0.65298830366909988</v>
      </c>
      <c r="G331">
        <f t="shared" si="30"/>
        <v>0</v>
      </c>
      <c r="H331" s="8">
        <f t="shared" si="33"/>
        <v>208.04019729167157</v>
      </c>
      <c r="I331">
        <v>0.7</v>
      </c>
      <c r="J331">
        <f t="shared" si="34"/>
        <v>0.65298830366909988</v>
      </c>
    </row>
    <row r="332" spans="1:12" x14ac:dyDescent="0.25">
      <c r="A332" s="2">
        <v>43156</v>
      </c>
      <c r="B332">
        <v>7.0000000000000007E-2</v>
      </c>
      <c r="C332" s="6">
        <v>0.86492550813300006</v>
      </c>
      <c r="D332" s="8">
        <f t="shared" si="31"/>
        <v>3.3066077314744997</v>
      </c>
      <c r="E332">
        <f t="shared" si="32"/>
        <v>1</v>
      </c>
      <c r="F332" s="8">
        <f t="shared" si="35"/>
        <v>0.6054478556931</v>
      </c>
      <c r="G332">
        <f t="shared" si="30"/>
        <v>0</v>
      </c>
      <c r="H332" s="8">
        <f t="shared" si="33"/>
        <v>208.04019729167157</v>
      </c>
      <c r="I332">
        <v>0.7</v>
      </c>
      <c r="J332">
        <f t="shared" si="34"/>
        <v>0.6054478556931</v>
      </c>
    </row>
    <row r="333" spans="1:12" x14ac:dyDescent="0.25">
      <c r="A333" s="2">
        <v>43157</v>
      </c>
      <c r="B333">
        <v>1.67</v>
      </c>
      <c r="C333" s="6">
        <v>0.81968064853299982</v>
      </c>
      <c r="D333" s="8">
        <f t="shared" si="31"/>
        <v>2.2103841854475998</v>
      </c>
      <c r="E333">
        <f t="shared" si="32"/>
        <v>1</v>
      </c>
      <c r="F333" s="8">
        <f t="shared" si="35"/>
        <v>0.57377645397309984</v>
      </c>
      <c r="G333">
        <f t="shared" si="30"/>
        <v>0</v>
      </c>
      <c r="H333" s="8">
        <f t="shared" si="33"/>
        <v>208.04019729167157</v>
      </c>
      <c r="I333">
        <v>0.7</v>
      </c>
      <c r="J333">
        <f t="shared" si="34"/>
        <v>0.57377645397309984</v>
      </c>
    </row>
    <row r="334" spans="1:12" x14ac:dyDescent="0.25">
      <c r="A334" s="2">
        <v>43158</v>
      </c>
      <c r="B334">
        <v>4.26</v>
      </c>
      <c r="C334" s="6">
        <v>0.79707311085299981</v>
      </c>
      <c r="D334" s="8">
        <f t="shared" si="31"/>
        <v>0</v>
      </c>
      <c r="E334">
        <f t="shared" si="32"/>
        <v>1</v>
      </c>
      <c r="F334" s="8">
        <f t="shared" si="35"/>
        <v>0.55795117759709978</v>
      </c>
      <c r="G334">
        <f t="shared" si="30"/>
        <v>1.4916646369553002</v>
      </c>
      <c r="H334" s="8">
        <f t="shared" si="33"/>
        <v>209.53186192862688</v>
      </c>
      <c r="I334">
        <v>0.7</v>
      </c>
      <c r="J334">
        <f t="shared" si="34"/>
        <v>0.55795117759709978</v>
      </c>
    </row>
    <row r="335" spans="1:12" x14ac:dyDescent="0.25">
      <c r="A335" s="2">
        <v>43159</v>
      </c>
      <c r="B335">
        <v>0.01</v>
      </c>
      <c r="C335" s="6">
        <v>0.59438766477299998</v>
      </c>
      <c r="D335" s="8">
        <f t="shared" si="31"/>
        <v>0.40607136534109994</v>
      </c>
      <c r="E335">
        <f t="shared" si="32"/>
        <v>1</v>
      </c>
      <c r="F335" s="8">
        <f t="shared" si="35"/>
        <v>0.41607136534109995</v>
      </c>
      <c r="G335">
        <f t="shared" si="30"/>
        <v>0</v>
      </c>
      <c r="H335" s="8">
        <f t="shared" si="33"/>
        <v>209.53186192862688</v>
      </c>
      <c r="I335">
        <v>0.7</v>
      </c>
      <c r="J335">
        <f t="shared" si="34"/>
        <v>0.41607136534109995</v>
      </c>
    </row>
    <row r="336" spans="1:12" x14ac:dyDescent="0.25">
      <c r="A336" s="2">
        <v>43160</v>
      </c>
      <c r="B336">
        <v>0.25</v>
      </c>
      <c r="C336" s="6">
        <v>0.44942226932799995</v>
      </c>
      <c r="D336" s="8">
        <f t="shared" si="31"/>
        <v>0.4706669538706999</v>
      </c>
      <c r="E336">
        <f t="shared" si="32"/>
        <v>1</v>
      </c>
      <c r="F336" s="8">
        <f t="shared" si="35"/>
        <v>0.31459558852959996</v>
      </c>
      <c r="G336">
        <f t="shared" si="30"/>
        <v>0</v>
      </c>
      <c r="H336" s="8">
        <f t="shared" si="33"/>
        <v>209.53186192862688</v>
      </c>
      <c r="I336">
        <v>0.7</v>
      </c>
      <c r="J336">
        <f t="shared" si="34"/>
        <v>0.31459558852959996</v>
      </c>
    </row>
    <row r="337" spans="1:12" x14ac:dyDescent="0.25">
      <c r="A337" s="2">
        <v>43161</v>
      </c>
      <c r="B337">
        <v>1.22</v>
      </c>
      <c r="C337" s="6">
        <v>0.50499341021300004</v>
      </c>
      <c r="D337" s="8">
        <f t="shared" si="31"/>
        <v>0</v>
      </c>
      <c r="E337">
        <f t="shared" si="32"/>
        <v>1</v>
      </c>
      <c r="F337" s="8">
        <f t="shared" si="35"/>
        <v>0.3534953871491</v>
      </c>
      <c r="G337">
        <f t="shared" si="30"/>
        <v>0.39583765898020007</v>
      </c>
      <c r="H337" s="8">
        <f t="shared" si="33"/>
        <v>209.92769958760709</v>
      </c>
      <c r="I337">
        <v>0.7</v>
      </c>
      <c r="J337">
        <f t="shared" si="34"/>
        <v>0.3534953871491</v>
      </c>
    </row>
    <row r="338" spans="1:12" x14ac:dyDescent="0.25">
      <c r="A338" s="2">
        <v>43162</v>
      </c>
      <c r="B338">
        <v>0.62</v>
      </c>
      <c r="C338" s="6">
        <v>0.42726773452799999</v>
      </c>
      <c r="D338" s="8">
        <f t="shared" si="31"/>
        <v>0</v>
      </c>
      <c r="E338">
        <f t="shared" si="32"/>
        <v>1</v>
      </c>
      <c r="F338" s="8">
        <f t="shared" si="35"/>
        <v>0.2990874141696</v>
      </c>
      <c r="G338">
        <f t="shared" si="30"/>
        <v>0.3209125858304</v>
      </c>
      <c r="H338" s="8">
        <f t="shared" si="33"/>
        <v>210.24861217343749</v>
      </c>
      <c r="I338">
        <v>0.7</v>
      </c>
      <c r="J338">
        <f t="shared" si="34"/>
        <v>0.2990874141696</v>
      </c>
    </row>
    <row r="339" spans="1:12" x14ac:dyDescent="0.25">
      <c r="A339" s="2">
        <v>43163</v>
      </c>
      <c r="B339">
        <v>9.99</v>
      </c>
      <c r="C339" s="6">
        <v>0.28447042357300006</v>
      </c>
      <c r="D339" s="8">
        <f t="shared" si="31"/>
        <v>0</v>
      </c>
      <c r="E339">
        <f t="shared" si="32"/>
        <v>1</v>
      </c>
      <c r="F339" s="8">
        <f t="shared" si="35"/>
        <v>0.19912929650110003</v>
      </c>
      <c r="G339">
        <f t="shared" si="30"/>
        <v>9.7908707034989</v>
      </c>
      <c r="H339" s="8">
        <f t="shared" si="33"/>
        <v>220.0394828769364</v>
      </c>
      <c r="I339">
        <v>0.7</v>
      </c>
      <c r="J339">
        <f t="shared" si="34"/>
        <v>0.19912929650110003</v>
      </c>
    </row>
    <row r="340" spans="1:12" x14ac:dyDescent="0.25">
      <c r="A340" s="2">
        <v>43164</v>
      </c>
      <c r="B340">
        <v>14.4</v>
      </c>
      <c r="C340" s="6">
        <v>-3.4279469386999988E-2</v>
      </c>
      <c r="D340" s="8">
        <f t="shared" si="31"/>
        <v>0</v>
      </c>
      <c r="E340">
        <f t="shared" si="32"/>
        <v>1</v>
      </c>
      <c r="F340" s="8">
        <f t="shared" si="35"/>
        <v>-2.3995628570899988E-2</v>
      </c>
      <c r="G340" s="25">
        <f t="shared" si="30"/>
        <v>14.4239956285709</v>
      </c>
      <c r="H340" s="8">
        <f t="shared" si="33"/>
        <v>234.46347850550731</v>
      </c>
      <c r="I340">
        <v>0.7</v>
      </c>
      <c r="J340">
        <f t="shared" si="34"/>
        <v>-2.3995628570899988E-2</v>
      </c>
    </row>
    <row r="341" spans="1:12" x14ac:dyDescent="0.25">
      <c r="A341" s="2">
        <v>43165</v>
      </c>
      <c r="B341">
        <v>4.07</v>
      </c>
      <c r="C341" s="6">
        <v>-3.4279469386999988E-2</v>
      </c>
      <c r="D341" s="8">
        <f t="shared" si="31"/>
        <v>0</v>
      </c>
      <c r="E341">
        <f t="shared" si="32"/>
        <v>1</v>
      </c>
      <c r="F341" s="8">
        <f t="shared" si="35"/>
        <v>-2.3995628570899988E-2</v>
      </c>
      <c r="G341">
        <f t="shared" si="30"/>
        <v>4.0939956285709007</v>
      </c>
      <c r="H341" s="8">
        <f t="shared" si="33"/>
        <v>238.55747413407821</v>
      </c>
      <c r="I341">
        <v>0.7</v>
      </c>
      <c r="J341">
        <f t="shared" si="34"/>
        <v>-2.3995628570899988E-2</v>
      </c>
    </row>
    <row r="342" spans="1:12" x14ac:dyDescent="0.25">
      <c r="A342" s="2">
        <v>43166</v>
      </c>
      <c r="B342">
        <v>0.56000000000000005</v>
      </c>
      <c r="C342" s="6">
        <v>0.60559807999999982</v>
      </c>
      <c r="D342" s="8">
        <f t="shared" si="31"/>
        <v>0</v>
      </c>
      <c r="E342">
        <f t="shared" si="32"/>
        <v>1</v>
      </c>
      <c r="F342" s="8">
        <f t="shared" si="35"/>
        <v>0.42391865599999984</v>
      </c>
      <c r="G342">
        <f t="shared" si="30"/>
        <v>0.13608134400000022</v>
      </c>
      <c r="H342" s="8">
        <f t="shared" si="33"/>
        <v>238.6935554780782</v>
      </c>
      <c r="I342">
        <v>0.7</v>
      </c>
      <c r="J342">
        <f t="shared" si="34"/>
        <v>0.42391865599999984</v>
      </c>
      <c r="K342">
        <v>11.5</v>
      </c>
      <c r="L342">
        <f>0.5*(K342+K330)*(H342-H330)/100</f>
        <v>3.1051851842829903</v>
      </c>
    </row>
    <row r="343" spans="1:12" x14ac:dyDescent="0.25">
      <c r="A343" s="2">
        <v>43167</v>
      </c>
      <c r="B343">
        <v>0.03</v>
      </c>
      <c r="C343" s="6">
        <v>1.1025957166079998</v>
      </c>
      <c r="D343" s="8">
        <f t="shared" si="31"/>
        <v>0.74181700162559983</v>
      </c>
      <c r="E343">
        <f t="shared" si="32"/>
        <v>1</v>
      </c>
      <c r="F343" s="8">
        <f t="shared" si="35"/>
        <v>0.77181700162559985</v>
      </c>
      <c r="G343">
        <f t="shared" si="30"/>
        <v>0</v>
      </c>
      <c r="H343" s="8">
        <f t="shared" si="33"/>
        <v>238.6935554780782</v>
      </c>
      <c r="I343">
        <v>0.7</v>
      </c>
      <c r="J343">
        <f t="shared" si="34"/>
        <v>0.77181700162559985</v>
      </c>
    </row>
    <row r="344" spans="1:12" x14ac:dyDescent="0.25">
      <c r="A344" s="2">
        <v>43168</v>
      </c>
      <c r="B344">
        <v>5.4</v>
      </c>
      <c r="C344" s="6">
        <v>1.2267434331249998</v>
      </c>
      <c r="D344" s="8">
        <f t="shared" si="31"/>
        <v>0</v>
      </c>
      <c r="E344">
        <f t="shared" si="32"/>
        <v>1</v>
      </c>
      <c r="F344" s="8">
        <f t="shared" si="35"/>
        <v>0.85872040318749976</v>
      </c>
      <c r="G344">
        <f t="shared" si="30"/>
        <v>3.7994625951869012</v>
      </c>
      <c r="H344" s="8">
        <f t="shared" si="33"/>
        <v>242.49301807326509</v>
      </c>
      <c r="I344">
        <v>0.7</v>
      </c>
      <c r="J344">
        <f t="shared" si="34"/>
        <v>0.85872040318749976</v>
      </c>
    </row>
    <row r="345" spans="1:12" x14ac:dyDescent="0.25">
      <c r="A345" s="2">
        <v>43169</v>
      </c>
      <c r="B345">
        <v>6.32</v>
      </c>
      <c r="C345" s="6">
        <v>0.10166763508799999</v>
      </c>
      <c r="D345" s="8">
        <f t="shared" si="31"/>
        <v>0</v>
      </c>
      <c r="E345">
        <f t="shared" si="32"/>
        <v>1</v>
      </c>
      <c r="F345" s="8">
        <f t="shared" si="35"/>
        <v>7.1167344561599982E-2</v>
      </c>
      <c r="G345">
        <f t="shared" si="30"/>
        <v>6.2488326554384006</v>
      </c>
      <c r="H345" s="8">
        <f t="shared" si="33"/>
        <v>248.7418507287035</v>
      </c>
      <c r="I345">
        <v>0.7</v>
      </c>
      <c r="J345">
        <f t="shared" si="34"/>
        <v>7.1167344561599982E-2</v>
      </c>
    </row>
    <row r="346" spans="1:12" x14ac:dyDescent="0.25">
      <c r="A346" s="2">
        <v>43170</v>
      </c>
      <c r="B346">
        <v>0.3</v>
      </c>
      <c r="C346" s="6">
        <v>0.40515867636799996</v>
      </c>
      <c r="D346" s="8">
        <f t="shared" si="31"/>
        <v>0</v>
      </c>
      <c r="E346">
        <f t="shared" si="32"/>
        <v>1</v>
      </c>
      <c r="F346" s="8">
        <f t="shared" si="35"/>
        <v>0.28361107345759995</v>
      </c>
      <c r="G346">
        <f t="shared" si="30"/>
        <v>1.638892654240004E-2</v>
      </c>
      <c r="H346" s="8">
        <f t="shared" si="33"/>
        <v>248.75823965524589</v>
      </c>
      <c r="I346">
        <v>0.7</v>
      </c>
      <c r="J346">
        <f t="shared" si="34"/>
        <v>0.28361107345759995</v>
      </c>
    </row>
    <row r="347" spans="1:12" x14ac:dyDescent="0.25">
      <c r="A347" s="2">
        <v>43171</v>
      </c>
      <c r="B347">
        <v>0.19</v>
      </c>
      <c r="C347" s="6">
        <v>0.25185473228800004</v>
      </c>
      <c r="D347" s="8">
        <f t="shared" si="31"/>
        <v>0</v>
      </c>
      <c r="E347">
        <f t="shared" si="32"/>
        <v>1</v>
      </c>
      <c r="F347" s="8">
        <f t="shared" si="35"/>
        <v>0.1762983126016</v>
      </c>
      <c r="G347">
        <f t="shared" si="30"/>
        <v>1.3701687398399998E-2</v>
      </c>
      <c r="H347" s="8">
        <f t="shared" si="33"/>
        <v>248.77194134264428</v>
      </c>
      <c r="I347">
        <v>0.7</v>
      </c>
      <c r="J347">
        <f t="shared" si="34"/>
        <v>0.1762983126016</v>
      </c>
    </row>
    <row r="348" spans="1:12" x14ac:dyDescent="0.25">
      <c r="A348" s="2">
        <v>43172</v>
      </c>
      <c r="B348">
        <v>0.32</v>
      </c>
      <c r="C348" s="6">
        <v>0.59438766477299998</v>
      </c>
      <c r="D348" s="8">
        <f t="shared" si="31"/>
        <v>9.6071365341099946E-2</v>
      </c>
      <c r="E348">
        <f t="shared" si="32"/>
        <v>1</v>
      </c>
      <c r="F348" s="8">
        <f t="shared" si="35"/>
        <v>0.41607136534109995</v>
      </c>
      <c r="G348">
        <f t="shared" si="30"/>
        <v>0</v>
      </c>
      <c r="H348" s="8">
        <f t="shared" si="33"/>
        <v>248.77194134264428</v>
      </c>
      <c r="I348">
        <v>0.7</v>
      </c>
      <c r="J348">
        <f t="shared" si="34"/>
        <v>0.41607136534109995</v>
      </c>
    </row>
    <row r="349" spans="1:12" x14ac:dyDescent="0.25">
      <c r="A349" s="2">
        <v>43173</v>
      </c>
      <c r="B349">
        <v>0.11</v>
      </c>
      <c r="C349" s="6">
        <v>0.89887814260800003</v>
      </c>
      <c r="D349" s="8">
        <f t="shared" si="31"/>
        <v>0.61528606516669992</v>
      </c>
      <c r="E349">
        <f t="shared" si="32"/>
        <v>1</v>
      </c>
      <c r="F349" s="8">
        <f t="shared" si="35"/>
        <v>0.62921469982559997</v>
      </c>
      <c r="G349">
        <f t="shared" si="30"/>
        <v>0</v>
      </c>
      <c r="H349" s="8">
        <f t="shared" si="33"/>
        <v>248.77194134264428</v>
      </c>
      <c r="I349">
        <v>0.7</v>
      </c>
      <c r="J349">
        <f t="shared" si="34"/>
        <v>0.62921469982559997</v>
      </c>
    </row>
    <row r="350" spans="1:12" x14ac:dyDescent="0.25">
      <c r="A350" s="2">
        <v>43174</v>
      </c>
      <c r="B350">
        <v>13.01</v>
      </c>
      <c r="C350" s="6">
        <v>0.88755923312499996</v>
      </c>
      <c r="D350" s="8">
        <f t="shared" si="31"/>
        <v>0</v>
      </c>
      <c r="E350">
        <f t="shared" si="32"/>
        <v>1</v>
      </c>
      <c r="F350" s="8">
        <f t="shared" si="35"/>
        <v>0.62129146318749995</v>
      </c>
      <c r="G350" s="25">
        <f t="shared" si="30"/>
        <v>11.7734224716458</v>
      </c>
      <c r="H350" s="8">
        <f t="shared" si="33"/>
        <v>260.54536381429006</v>
      </c>
      <c r="I350">
        <v>0.7</v>
      </c>
      <c r="J350">
        <f t="shared" si="34"/>
        <v>0.62129146318749995</v>
      </c>
    </row>
    <row r="351" spans="1:12" x14ac:dyDescent="0.25">
      <c r="A351" s="2">
        <v>43175</v>
      </c>
      <c r="B351">
        <v>7.84</v>
      </c>
      <c r="C351" s="6">
        <v>0.81968064853299982</v>
      </c>
      <c r="D351" s="8">
        <f t="shared" si="31"/>
        <v>0</v>
      </c>
      <c r="E351">
        <f t="shared" si="32"/>
        <v>1</v>
      </c>
      <c r="F351" s="8">
        <f t="shared" si="35"/>
        <v>0.57945116615525138</v>
      </c>
      <c r="G351">
        <f t="shared" si="30"/>
        <v>7.2605488338447488</v>
      </c>
      <c r="H351" s="8">
        <f t="shared" si="33"/>
        <v>267.80591264813478</v>
      </c>
      <c r="I351">
        <f t="shared" ref="I351:I414" si="36">I350+(1.15-0.7)/65</f>
        <v>0.70692307692307688</v>
      </c>
      <c r="J351">
        <f t="shared" si="34"/>
        <v>0.57945116615525138</v>
      </c>
    </row>
    <row r="352" spans="1:12" x14ac:dyDescent="0.25">
      <c r="A352" s="2">
        <v>43176</v>
      </c>
      <c r="B352">
        <v>0.48</v>
      </c>
      <c r="C352" s="6">
        <v>1.181652024533</v>
      </c>
      <c r="D352" s="8">
        <f t="shared" si="31"/>
        <v>0.36351775289740307</v>
      </c>
      <c r="E352">
        <f t="shared" si="32"/>
        <v>1</v>
      </c>
      <c r="F352" s="8">
        <f t="shared" si="35"/>
        <v>0.84351775289740305</v>
      </c>
      <c r="G352">
        <f t="shared" si="30"/>
        <v>0</v>
      </c>
      <c r="H352" s="8">
        <f t="shared" si="33"/>
        <v>267.80591264813478</v>
      </c>
      <c r="I352">
        <f t="shared" si="36"/>
        <v>0.7138461538461538</v>
      </c>
      <c r="J352">
        <f t="shared" si="34"/>
        <v>0.84351775289740305</v>
      </c>
    </row>
    <row r="353" spans="1:10" x14ac:dyDescent="0.25">
      <c r="A353" s="2">
        <v>43177</v>
      </c>
      <c r="B353">
        <v>1.3</v>
      </c>
      <c r="C353" s="6">
        <v>0.86492550813300006</v>
      </c>
      <c r="D353" s="8">
        <f t="shared" si="31"/>
        <v>0</v>
      </c>
      <c r="E353">
        <f t="shared" si="32"/>
        <v>1</v>
      </c>
      <c r="F353" s="8">
        <f t="shared" si="35"/>
        <v>0.62341169316970846</v>
      </c>
      <c r="G353">
        <f t="shared" si="30"/>
        <v>0.31307055393288852</v>
      </c>
      <c r="H353" s="8">
        <f t="shared" si="33"/>
        <v>268.11898320206768</v>
      </c>
      <c r="I353">
        <f t="shared" si="36"/>
        <v>0.72076923076923072</v>
      </c>
      <c r="J353">
        <f t="shared" si="34"/>
        <v>0.62341169316970846</v>
      </c>
    </row>
    <row r="354" spans="1:10" x14ac:dyDescent="0.25">
      <c r="A354" s="2">
        <v>43178</v>
      </c>
      <c r="B354">
        <v>0.42</v>
      </c>
      <c r="C354" s="6">
        <v>1.2717592192530001</v>
      </c>
      <c r="D354" s="8">
        <f t="shared" si="31"/>
        <v>0.50544940108718306</v>
      </c>
      <c r="E354">
        <f t="shared" si="32"/>
        <v>1</v>
      </c>
      <c r="F354" s="8">
        <f t="shared" si="35"/>
        <v>0.9254494010871831</v>
      </c>
      <c r="G354">
        <f t="shared" si="30"/>
        <v>0</v>
      </c>
      <c r="H354" s="8">
        <f t="shared" si="33"/>
        <v>268.11898320206768</v>
      </c>
      <c r="I354">
        <f t="shared" si="36"/>
        <v>0.72769230769230764</v>
      </c>
      <c r="J354">
        <f t="shared" si="34"/>
        <v>0.9254494010871831</v>
      </c>
    </row>
    <row r="355" spans="1:10" x14ac:dyDescent="0.25">
      <c r="A355" s="2">
        <v>43179</v>
      </c>
      <c r="B355">
        <v>0</v>
      </c>
      <c r="C355" s="6">
        <v>1.50641088</v>
      </c>
      <c r="D355" s="8">
        <f t="shared" si="31"/>
        <v>1.612082009087183</v>
      </c>
      <c r="E355">
        <f t="shared" si="32"/>
        <v>1</v>
      </c>
      <c r="F355" s="8">
        <f t="shared" si="35"/>
        <v>1.106632608</v>
      </c>
      <c r="G355">
        <f t="shared" si="30"/>
        <v>0</v>
      </c>
      <c r="H355" s="8">
        <f t="shared" si="33"/>
        <v>268.11898320206768</v>
      </c>
      <c r="I355">
        <f t="shared" si="36"/>
        <v>0.73461538461538456</v>
      </c>
      <c r="J355">
        <f t="shared" si="34"/>
        <v>1.106632608</v>
      </c>
    </row>
    <row r="356" spans="1:10" x14ac:dyDescent="0.25">
      <c r="A356" s="2">
        <v>43180</v>
      </c>
      <c r="B356">
        <v>0.17</v>
      </c>
      <c r="C356" s="6">
        <v>1.05735808</v>
      </c>
      <c r="D356" s="8">
        <f t="shared" si="31"/>
        <v>2.2261536930256445</v>
      </c>
      <c r="E356">
        <f t="shared" si="32"/>
        <v>1</v>
      </c>
      <c r="F356" s="8">
        <f t="shared" si="35"/>
        <v>0.78407168393846149</v>
      </c>
      <c r="G356">
        <f t="shared" si="30"/>
        <v>0</v>
      </c>
      <c r="H356" s="8">
        <f t="shared" si="33"/>
        <v>268.11898320206768</v>
      </c>
      <c r="I356">
        <f t="shared" si="36"/>
        <v>0.74153846153846148</v>
      </c>
      <c r="J356">
        <f t="shared" si="34"/>
        <v>0.78407168393846149</v>
      </c>
    </row>
    <row r="357" spans="1:10" x14ac:dyDescent="0.25">
      <c r="A357" s="2">
        <v>43181</v>
      </c>
      <c r="B357">
        <v>2.75</v>
      </c>
      <c r="C357" s="6">
        <v>1.6058641170929999</v>
      </c>
      <c r="D357" s="8">
        <f t="shared" si="31"/>
        <v>0.67808122066525112</v>
      </c>
      <c r="E357">
        <f t="shared" si="32"/>
        <v>1</v>
      </c>
      <c r="F357" s="8">
        <f t="shared" si="35"/>
        <v>1.2019275276396069</v>
      </c>
      <c r="G357">
        <f t="shared" si="30"/>
        <v>0</v>
      </c>
      <c r="H357" s="8">
        <f t="shared" si="33"/>
        <v>268.11898320206768</v>
      </c>
      <c r="I357">
        <f t="shared" si="36"/>
        <v>0.7484615384615384</v>
      </c>
      <c r="J357">
        <f t="shared" si="34"/>
        <v>1.2019275276396069</v>
      </c>
    </row>
    <row r="358" spans="1:10" x14ac:dyDescent="0.25">
      <c r="A358" s="2">
        <v>43182</v>
      </c>
      <c r="B358">
        <v>0.11</v>
      </c>
      <c r="C358" s="6">
        <v>1.550707363328</v>
      </c>
      <c r="D358" s="8">
        <f t="shared" si="31"/>
        <v>1.7394617058868631</v>
      </c>
      <c r="E358">
        <f t="shared" si="32"/>
        <v>1</v>
      </c>
      <c r="F358" s="8">
        <f t="shared" si="35"/>
        <v>1.1713804852216121</v>
      </c>
      <c r="G358">
        <f t="shared" si="30"/>
        <v>0</v>
      </c>
      <c r="H358" s="8">
        <f t="shared" si="33"/>
        <v>268.11898320206768</v>
      </c>
      <c r="I358">
        <f t="shared" si="36"/>
        <v>0.75538461538461532</v>
      </c>
      <c r="J358">
        <f t="shared" si="34"/>
        <v>1.1713804852216121</v>
      </c>
    </row>
    <row r="359" spans="1:10" x14ac:dyDescent="0.25">
      <c r="A359" s="2">
        <v>43183</v>
      </c>
      <c r="B359">
        <v>0.01</v>
      </c>
      <c r="C359" s="6">
        <v>1.8882165831249997</v>
      </c>
      <c r="D359" s="8">
        <f t="shared" si="31"/>
        <v>3.1688637319459976</v>
      </c>
      <c r="E359">
        <f t="shared" si="32"/>
        <v>1</v>
      </c>
      <c r="F359" s="8">
        <f t="shared" si="35"/>
        <v>1.4394020260591343</v>
      </c>
      <c r="G359">
        <f t="shared" si="30"/>
        <v>0</v>
      </c>
      <c r="H359" s="8">
        <f t="shared" si="33"/>
        <v>268.11898320206768</v>
      </c>
      <c r="I359">
        <f t="shared" si="36"/>
        <v>0.76230769230769224</v>
      </c>
      <c r="J359">
        <f t="shared" si="34"/>
        <v>1.4394020260591343</v>
      </c>
    </row>
    <row r="360" spans="1:10" x14ac:dyDescent="0.25">
      <c r="A360" s="2">
        <v>43184</v>
      </c>
      <c r="B360">
        <v>0.06</v>
      </c>
      <c r="C360" s="6">
        <v>1.8237853736529999</v>
      </c>
      <c r="D360" s="8">
        <f t="shared" si="31"/>
        <v>4.5117755578329204</v>
      </c>
      <c r="E360">
        <f t="shared" si="32"/>
        <v>1</v>
      </c>
      <c r="F360" s="8">
        <f t="shared" si="35"/>
        <v>1.4029118258869229</v>
      </c>
      <c r="G360">
        <f t="shared" si="30"/>
        <v>0</v>
      </c>
      <c r="H360" s="8">
        <f t="shared" si="33"/>
        <v>268.11898320206768</v>
      </c>
      <c r="I360">
        <f t="shared" si="36"/>
        <v>0.76923076923076916</v>
      </c>
      <c r="J360">
        <f t="shared" si="34"/>
        <v>1.4029118258869229</v>
      </c>
    </row>
    <row r="361" spans="1:10" x14ac:dyDescent="0.25">
      <c r="A361" s="2">
        <v>43185</v>
      </c>
      <c r="B361">
        <v>3.57</v>
      </c>
      <c r="C361" s="6">
        <v>1.5948525383679999</v>
      </c>
      <c r="D361" s="8">
        <f t="shared" si="31"/>
        <v>2.1796264895354676</v>
      </c>
      <c r="E361">
        <f t="shared" si="32"/>
        <v>1</v>
      </c>
      <c r="F361" s="8">
        <f t="shared" si="35"/>
        <v>1.2378509317025475</v>
      </c>
      <c r="G361">
        <f t="shared" si="30"/>
        <v>0</v>
      </c>
      <c r="H361" s="8">
        <f t="shared" si="33"/>
        <v>268.11898320206768</v>
      </c>
      <c r="I361">
        <f t="shared" si="36"/>
        <v>0.77615384615384608</v>
      </c>
      <c r="J361">
        <f t="shared" si="34"/>
        <v>1.2378509317025475</v>
      </c>
    </row>
    <row r="362" spans="1:10" x14ac:dyDescent="0.25">
      <c r="A362" s="2">
        <v>43186</v>
      </c>
      <c r="B362">
        <v>1.74</v>
      </c>
      <c r="C362" s="6">
        <v>1.0234096179729999</v>
      </c>
      <c r="D362" s="8">
        <f t="shared" si="31"/>
        <v>1.2410349442250934</v>
      </c>
      <c r="E362">
        <f t="shared" si="32"/>
        <v>1</v>
      </c>
      <c r="F362" s="8">
        <f t="shared" si="35"/>
        <v>0.80140845468962596</v>
      </c>
      <c r="G362">
        <f t="shared" si="30"/>
        <v>0</v>
      </c>
      <c r="H362" s="8">
        <f t="shared" si="33"/>
        <v>268.11898320206768</v>
      </c>
      <c r="I362">
        <f t="shared" si="36"/>
        <v>0.783076923076923</v>
      </c>
      <c r="J362">
        <f t="shared" si="34"/>
        <v>0.80140845468962596</v>
      </c>
    </row>
    <row r="363" spans="1:10" x14ac:dyDescent="0.25">
      <c r="A363" s="2">
        <v>43187</v>
      </c>
      <c r="B363">
        <v>2.61</v>
      </c>
      <c r="C363" s="6">
        <v>1.4953142142129996</v>
      </c>
      <c r="D363" s="8">
        <f t="shared" si="31"/>
        <v>0</v>
      </c>
      <c r="E363">
        <f t="shared" si="32"/>
        <v>1</v>
      </c>
      <c r="F363" s="8">
        <f t="shared" si="35"/>
        <v>1.1812982292282697</v>
      </c>
      <c r="G363">
        <f t="shared" si="30"/>
        <v>0.1876668265466368</v>
      </c>
      <c r="H363" s="8">
        <f t="shared" si="33"/>
        <v>268.30665002861434</v>
      </c>
      <c r="I363">
        <f t="shared" si="36"/>
        <v>0.78999999999999992</v>
      </c>
      <c r="J363">
        <f t="shared" si="34"/>
        <v>1.1812982292282697</v>
      </c>
    </row>
    <row r="364" spans="1:10" x14ac:dyDescent="0.25">
      <c r="A364" s="2">
        <v>43188</v>
      </c>
      <c r="B364">
        <v>2.29</v>
      </c>
      <c r="C364" s="6">
        <v>1.5948525383679999</v>
      </c>
      <c r="D364" s="8">
        <f t="shared" si="31"/>
        <v>0</v>
      </c>
      <c r="E364">
        <f t="shared" si="32"/>
        <v>1</v>
      </c>
      <c r="F364" s="8">
        <f t="shared" si="35"/>
        <v>1.270974792114806</v>
      </c>
      <c r="G364">
        <f t="shared" si="30"/>
        <v>1.019025207885194</v>
      </c>
      <c r="H364" s="8">
        <f t="shared" si="33"/>
        <v>269.32567523649954</v>
      </c>
      <c r="I364">
        <f t="shared" si="36"/>
        <v>0.79692307692307685</v>
      </c>
      <c r="J364">
        <f t="shared" si="34"/>
        <v>1.270974792114806</v>
      </c>
    </row>
    <row r="365" spans="1:10" x14ac:dyDescent="0.25">
      <c r="A365" s="2">
        <v>43189</v>
      </c>
      <c r="B365">
        <v>12.38</v>
      </c>
      <c r="C365" s="6">
        <v>0.91019812421299995</v>
      </c>
      <c r="D365" s="8">
        <f t="shared" si="31"/>
        <v>0</v>
      </c>
      <c r="E365">
        <f t="shared" si="32"/>
        <v>1</v>
      </c>
      <c r="F365" s="8">
        <f t="shared" si="35"/>
        <v>0.73165926138660375</v>
      </c>
      <c r="G365">
        <f t="shared" si="30"/>
        <v>11.648340738613397</v>
      </c>
      <c r="H365" s="8">
        <f t="shared" si="33"/>
        <v>280.97401597511293</v>
      </c>
      <c r="I365">
        <f t="shared" si="36"/>
        <v>0.80384615384615377</v>
      </c>
      <c r="J365">
        <f t="shared" si="34"/>
        <v>0.73165926138660375</v>
      </c>
    </row>
    <row r="366" spans="1:10" x14ac:dyDescent="0.25">
      <c r="A366" s="2">
        <v>43190</v>
      </c>
      <c r="B366">
        <v>2.16</v>
      </c>
      <c r="C366" s="6">
        <v>0.85361113460799998</v>
      </c>
      <c r="D366" s="8">
        <f t="shared" si="31"/>
        <v>0</v>
      </c>
      <c r="E366">
        <f t="shared" si="32"/>
        <v>1</v>
      </c>
      <c r="F366" s="8">
        <f t="shared" si="35"/>
        <v>0.69208164298217834</v>
      </c>
      <c r="G366">
        <f t="shared" si="30"/>
        <v>1.4679183570178218</v>
      </c>
      <c r="H366" s="8">
        <f t="shared" si="33"/>
        <v>282.44193433213076</v>
      </c>
      <c r="I366">
        <f t="shared" si="36"/>
        <v>0.81076923076923069</v>
      </c>
      <c r="J366">
        <f t="shared" si="34"/>
        <v>0.69208164298217834</v>
      </c>
    </row>
    <row r="367" spans="1:10" x14ac:dyDescent="0.25">
      <c r="A367" s="2">
        <v>43191</v>
      </c>
      <c r="B367">
        <v>0.27</v>
      </c>
      <c r="C367" s="6">
        <v>1.2380049223679996</v>
      </c>
      <c r="D367" s="8">
        <f t="shared" si="31"/>
        <v>0.74230710190552585</v>
      </c>
      <c r="E367">
        <f t="shared" si="32"/>
        <v>1</v>
      </c>
      <c r="F367" s="8">
        <f t="shared" si="35"/>
        <v>1.0123071019055259</v>
      </c>
      <c r="G367">
        <f t="shared" si="30"/>
        <v>0</v>
      </c>
      <c r="H367" s="8">
        <f t="shared" si="33"/>
        <v>282.44193433213076</v>
      </c>
      <c r="I367">
        <f t="shared" si="36"/>
        <v>0.81769230769230761</v>
      </c>
      <c r="J367">
        <f t="shared" si="34"/>
        <v>1.0123071019055259</v>
      </c>
    </row>
    <row r="368" spans="1:10" x14ac:dyDescent="0.25">
      <c r="A368" s="2">
        <v>43192</v>
      </c>
      <c r="B368">
        <v>14.56</v>
      </c>
      <c r="C368" s="6">
        <v>0.60559807999999982</v>
      </c>
      <c r="D368" s="8">
        <f t="shared" si="31"/>
        <v>0</v>
      </c>
      <c r="E368">
        <f t="shared" si="32"/>
        <v>1</v>
      </c>
      <c r="F368" s="8">
        <f t="shared" si="35"/>
        <v>0.49938549366153828</v>
      </c>
      <c r="G368" s="25">
        <f t="shared" si="30"/>
        <v>13.318307404432936</v>
      </c>
      <c r="H368" s="8">
        <f t="shared" si="33"/>
        <v>295.76024173656367</v>
      </c>
      <c r="I368">
        <f t="shared" si="36"/>
        <v>0.82461538461538453</v>
      </c>
      <c r="J368">
        <f t="shared" si="34"/>
        <v>0.49938549366153828</v>
      </c>
    </row>
    <row r="369" spans="1:10" x14ac:dyDescent="0.25">
      <c r="A369" s="2">
        <v>43193</v>
      </c>
      <c r="B369">
        <v>9.39</v>
      </c>
      <c r="C369" s="6">
        <v>0.328166833125</v>
      </c>
      <c r="D369" s="8">
        <f t="shared" si="31"/>
        <v>0</v>
      </c>
      <c r="E369">
        <f t="shared" si="32"/>
        <v>1</v>
      </c>
      <c r="F369" s="8">
        <f t="shared" si="35"/>
        <v>0.2728833435447115</v>
      </c>
      <c r="G369">
        <f t="shared" si="30"/>
        <v>9.1171166564552895</v>
      </c>
      <c r="H369" s="8">
        <f t="shared" si="33"/>
        <v>304.87735839301894</v>
      </c>
      <c r="I369">
        <f t="shared" si="36"/>
        <v>0.83153846153846145</v>
      </c>
      <c r="J369">
        <f t="shared" si="34"/>
        <v>0.2728833435447115</v>
      </c>
    </row>
    <row r="370" spans="1:10" x14ac:dyDescent="0.25">
      <c r="A370" s="2">
        <v>43194</v>
      </c>
      <c r="B370">
        <v>22.62</v>
      </c>
      <c r="C370" s="6">
        <v>0.69551902924799991</v>
      </c>
      <c r="D370" s="8">
        <f t="shared" si="31"/>
        <v>0</v>
      </c>
      <c r="E370">
        <f t="shared" si="32"/>
        <v>1</v>
      </c>
      <c r="F370" s="8">
        <f t="shared" si="35"/>
        <v>0.58316595529255366</v>
      </c>
      <c r="G370">
        <f t="shared" si="30"/>
        <v>22.036834044707447</v>
      </c>
      <c r="H370" s="8">
        <f t="shared" si="33"/>
        <v>326.9141924377264</v>
      </c>
      <c r="I370">
        <f t="shared" si="36"/>
        <v>0.83846153846153837</v>
      </c>
      <c r="J370">
        <f t="shared" si="34"/>
        <v>0.58316595529255366</v>
      </c>
    </row>
    <row r="371" spans="1:10" x14ac:dyDescent="0.25">
      <c r="A371" s="2">
        <v>43195</v>
      </c>
      <c r="B371">
        <v>0.61</v>
      </c>
      <c r="C371" s="6">
        <v>2.3146182855679998</v>
      </c>
      <c r="D371" s="8">
        <f t="shared" si="31"/>
        <v>1.346742689107101</v>
      </c>
      <c r="E371">
        <f t="shared" si="32"/>
        <v>1</v>
      </c>
      <c r="F371" s="8">
        <f t="shared" si="35"/>
        <v>1.9567426891071011</v>
      </c>
      <c r="G371">
        <f t="shared" si="30"/>
        <v>0</v>
      </c>
      <c r="H371" s="8">
        <f t="shared" si="33"/>
        <v>326.9141924377264</v>
      </c>
      <c r="I371">
        <f t="shared" si="36"/>
        <v>0.84538461538461529</v>
      </c>
      <c r="J371">
        <f t="shared" si="34"/>
        <v>1.9567426891071011</v>
      </c>
    </row>
    <row r="372" spans="1:10" x14ac:dyDescent="0.25">
      <c r="A372" s="2">
        <v>43196</v>
      </c>
      <c r="B372">
        <v>0.03</v>
      </c>
      <c r="C372" s="6">
        <v>1.1929313274879998</v>
      </c>
      <c r="D372" s="8">
        <f t="shared" si="31"/>
        <v>2.3334872359199501</v>
      </c>
      <c r="E372">
        <f t="shared" si="32"/>
        <v>1</v>
      </c>
      <c r="F372" s="8">
        <f t="shared" si="35"/>
        <v>1.0167445468128489</v>
      </c>
      <c r="G372">
        <f t="shared" si="30"/>
        <v>0</v>
      </c>
      <c r="H372" s="8">
        <f t="shared" si="33"/>
        <v>326.9141924377264</v>
      </c>
      <c r="I372">
        <f t="shared" si="36"/>
        <v>0.85230769230769221</v>
      </c>
      <c r="J372">
        <f t="shared" si="34"/>
        <v>1.0167445468128489</v>
      </c>
    </row>
    <row r="373" spans="1:10" x14ac:dyDescent="0.25">
      <c r="A373" s="2">
        <v>43197</v>
      </c>
      <c r="B373">
        <v>4.75</v>
      </c>
      <c r="C373" s="6">
        <v>0.87624161484799989</v>
      </c>
      <c r="D373" s="8">
        <f t="shared" si="31"/>
        <v>0</v>
      </c>
      <c r="E373">
        <f t="shared" si="32"/>
        <v>1</v>
      </c>
      <c r="F373" s="8">
        <f t="shared" si="35"/>
        <v>0.7528937567578583</v>
      </c>
      <c r="G373">
        <f t="shared" si="30"/>
        <v>1.6636190073221915</v>
      </c>
      <c r="H373" s="8">
        <f t="shared" si="33"/>
        <v>328.57781144504861</v>
      </c>
      <c r="I373">
        <f t="shared" si="36"/>
        <v>0.85923076923076913</v>
      </c>
      <c r="J373">
        <f t="shared" si="34"/>
        <v>0.7528937567578583</v>
      </c>
    </row>
    <row r="374" spans="1:10" x14ac:dyDescent="0.25">
      <c r="A374" s="2">
        <v>43198</v>
      </c>
      <c r="B374">
        <v>0.66</v>
      </c>
      <c r="C374" s="6">
        <v>1.5617582031249999</v>
      </c>
      <c r="D374" s="8">
        <f t="shared" si="31"/>
        <v>0.69272287439903824</v>
      </c>
      <c r="E374">
        <f t="shared" si="32"/>
        <v>1</v>
      </c>
      <c r="F374" s="8">
        <f t="shared" si="35"/>
        <v>1.3527228743990383</v>
      </c>
      <c r="G374">
        <f t="shared" si="30"/>
        <v>0</v>
      </c>
      <c r="H374" s="8">
        <f t="shared" si="33"/>
        <v>328.57781144504861</v>
      </c>
      <c r="I374">
        <f t="shared" si="36"/>
        <v>0.86615384615384605</v>
      </c>
      <c r="J374">
        <f t="shared" si="34"/>
        <v>1.3527228743990383</v>
      </c>
    </row>
    <row r="375" spans="1:10" x14ac:dyDescent="0.25">
      <c r="A375" s="2">
        <v>43199</v>
      </c>
      <c r="B375">
        <v>0.54</v>
      </c>
      <c r="C375" s="6">
        <v>1.50641088</v>
      </c>
      <c r="D375" s="8">
        <f t="shared" si="31"/>
        <v>1.4679354503990378</v>
      </c>
      <c r="E375">
        <f t="shared" si="32"/>
        <v>1</v>
      </c>
      <c r="F375" s="8">
        <f t="shared" si="35"/>
        <v>1.3152125759999997</v>
      </c>
      <c r="G375">
        <f t="shared" si="30"/>
        <v>0</v>
      </c>
      <c r="H375" s="8">
        <f t="shared" si="33"/>
        <v>328.57781144504861</v>
      </c>
      <c r="I375">
        <f t="shared" si="36"/>
        <v>0.87307692307692297</v>
      </c>
      <c r="J375">
        <f t="shared" si="34"/>
        <v>1.3152125759999997</v>
      </c>
    </row>
    <row r="376" spans="1:10" x14ac:dyDescent="0.25">
      <c r="A376" s="2">
        <v>43200</v>
      </c>
      <c r="B376">
        <v>6.68</v>
      </c>
      <c r="C376" s="6">
        <v>0.47162011596800008</v>
      </c>
      <c r="D376" s="8">
        <f t="shared" si="31"/>
        <v>0</v>
      </c>
      <c r="E376">
        <f t="shared" si="32"/>
        <v>1</v>
      </c>
      <c r="F376" s="8">
        <f t="shared" si="35"/>
        <v>0.41502570205184003</v>
      </c>
      <c r="G376">
        <f t="shared" si="30"/>
        <v>4.7970388475491221</v>
      </c>
      <c r="H376" s="8">
        <f t="shared" si="33"/>
        <v>333.37485029259773</v>
      </c>
      <c r="I376">
        <f t="shared" si="36"/>
        <v>0.87999999999999989</v>
      </c>
      <c r="J376">
        <f t="shared" si="34"/>
        <v>0.41502570205184003</v>
      </c>
    </row>
    <row r="377" spans="1:10" x14ac:dyDescent="0.25">
      <c r="A377" s="2">
        <v>43201</v>
      </c>
      <c r="B377">
        <v>0.3</v>
      </c>
      <c r="C377" s="6">
        <v>0.83098847999999992</v>
      </c>
      <c r="D377" s="8">
        <f t="shared" si="31"/>
        <v>0.43702285956923065</v>
      </c>
      <c r="E377">
        <f t="shared" si="32"/>
        <v>1</v>
      </c>
      <c r="F377" s="8">
        <f t="shared" si="35"/>
        <v>0.73702285956923064</v>
      </c>
      <c r="G377">
        <f t="shared" si="30"/>
        <v>0</v>
      </c>
      <c r="H377" s="8">
        <f t="shared" si="33"/>
        <v>333.37485029259773</v>
      </c>
      <c r="I377">
        <f t="shared" si="36"/>
        <v>0.88692307692307681</v>
      </c>
      <c r="J377">
        <f t="shared" si="34"/>
        <v>0.73702285956923064</v>
      </c>
    </row>
    <row r="378" spans="1:10" x14ac:dyDescent="0.25">
      <c r="A378" s="2">
        <v>43202</v>
      </c>
      <c r="B378">
        <v>4.72</v>
      </c>
      <c r="C378" s="6">
        <v>1.012090684928</v>
      </c>
      <c r="D378" s="8">
        <f t="shared" si="31"/>
        <v>0</v>
      </c>
      <c r="E378">
        <f t="shared" si="32"/>
        <v>1</v>
      </c>
      <c r="F378" s="8">
        <f t="shared" si="35"/>
        <v>0.90465336606641222</v>
      </c>
      <c r="G378">
        <f t="shared" ref="G378:G441" si="37">IF(D378=0,B378-F378-D377,0)</f>
        <v>3.3783237743643566</v>
      </c>
      <c r="H378" s="10">
        <f t="shared" si="33"/>
        <v>336.75317406696206</v>
      </c>
      <c r="I378">
        <f t="shared" si="36"/>
        <v>0.89384615384615373</v>
      </c>
      <c r="J378">
        <f t="shared" si="34"/>
        <v>0.90465336606641222</v>
      </c>
    </row>
    <row r="379" spans="1:10" x14ac:dyDescent="0.25">
      <c r="A379" s="2">
        <v>43203</v>
      </c>
      <c r="B379">
        <v>0.02</v>
      </c>
      <c r="C379" s="6">
        <v>0.50499341021300004</v>
      </c>
      <c r="D379" s="8">
        <f t="shared" si="31"/>
        <v>0.43488252566109459</v>
      </c>
      <c r="E379">
        <f t="shared" si="32"/>
        <v>1</v>
      </c>
      <c r="F379" s="8">
        <f t="shared" si="35"/>
        <v>0.45488252566109461</v>
      </c>
      <c r="G379">
        <f t="shared" si="37"/>
        <v>0</v>
      </c>
      <c r="H379" s="8">
        <f t="shared" si="33"/>
        <v>336.75317406696206</v>
      </c>
      <c r="I379">
        <f t="shared" si="36"/>
        <v>0.90076923076923066</v>
      </c>
      <c r="J379">
        <f t="shared" si="34"/>
        <v>0.45488252566109461</v>
      </c>
    </row>
    <row r="380" spans="1:10" x14ac:dyDescent="0.25">
      <c r="A380" s="2">
        <v>43204</v>
      </c>
      <c r="B380">
        <v>0</v>
      </c>
      <c r="C380" s="6">
        <v>2.0680944327680004</v>
      </c>
      <c r="D380" s="8">
        <f t="shared" si="31"/>
        <v>2.3120759338658945</v>
      </c>
      <c r="E380">
        <f t="shared" si="32"/>
        <v>1</v>
      </c>
      <c r="F380" s="8">
        <f t="shared" si="35"/>
        <v>1.8771934082048001</v>
      </c>
      <c r="G380">
        <f t="shared" si="37"/>
        <v>0</v>
      </c>
      <c r="H380" s="8">
        <f t="shared" si="33"/>
        <v>336.75317406696206</v>
      </c>
      <c r="I380">
        <f t="shared" si="36"/>
        <v>0.90769230769230758</v>
      </c>
      <c r="J380">
        <f t="shared" si="34"/>
        <v>1.8771934082048001</v>
      </c>
    </row>
    <row r="381" spans="1:10" x14ac:dyDescent="0.25">
      <c r="A381" s="2">
        <v>43205</v>
      </c>
      <c r="B381">
        <v>1.18</v>
      </c>
      <c r="C381" s="6">
        <v>2.2944277566880005</v>
      </c>
      <c r="D381" s="8">
        <f t="shared" si="31"/>
        <v>3.2305948590213038</v>
      </c>
      <c r="E381">
        <f t="shared" si="32"/>
        <v>1</v>
      </c>
      <c r="F381" s="8">
        <f t="shared" si="35"/>
        <v>2.0985189251554095</v>
      </c>
      <c r="G381">
        <f t="shared" si="37"/>
        <v>0</v>
      </c>
      <c r="H381" s="8">
        <f t="shared" si="33"/>
        <v>336.75317406696206</v>
      </c>
      <c r="I381">
        <f t="shared" si="36"/>
        <v>0.9146153846153845</v>
      </c>
      <c r="J381">
        <f t="shared" si="34"/>
        <v>2.0985189251554095</v>
      </c>
    </row>
    <row r="382" spans="1:10" x14ac:dyDescent="0.25">
      <c r="A382" s="2">
        <v>43206</v>
      </c>
      <c r="B382">
        <v>0</v>
      </c>
      <c r="C382" s="6">
        <v>2.223245179733</v>
      </c>
      <c r="D382" s="8">
        <f t="shared" si="31"/>
        <v>5.2794008015752532</v>
      </c>
      <c r="E382">
        <f t="shared" si="32"/>
        <v>1</v>
      </c>
      <c r="F382" s="8">
        <f t="shared" si="35"/>
        <v>2.0488059425539489</v>
      </c>
      <c r="G382">
        <f t="shared" si="37"/>
        <v>0</v>
      </c>
      <c r="H382" s="8">
        <f t="shared" si="33"/>
        <v>336.75317406696206</v>
      </c>
      <c r="I382">
        <f t="shared" si="36"/>
        <v>0.92153846153846142</v>
      </c>
      <c r="J382">
        <f t="shared" si="34"/>
        <v>2.0488059425539489</v>
      </c>
    </row>
    <row r="383" spans="1:10" x14ac:dyDescent="0.25">
      <c r="A383" s="2">
        <v>43207</v>
      </c>
      <c r="B383">
        <v>0.6</v>
      </c>
      <c r="C383" s="6">
        <v>2.1719178597280004</v>
      </c>
      <c r="D383" s="8">
        <f t="shared" si="31"/>
        <v>6.6959429990304038</v>
      </c>
      <c r="E383">
        <f t="shared" si="32"/>
        <v>1</v>
      </c>
      <c r="F383" s="8">
        <f t="shared" si="35"/>
        <v>2.0165421974551507</v>
      </c>
      <c r="G383">
        <f t="shared" si="37"/>
        <v>0</v>
      </c>
      <c r="H383" s="8">
        <f t="shared" si="33"/>
        <v>336.75317406696206</v>
      </c>
      <c r="I383">
        <f t="shared" si="36"/>
        <v>0.92846153846153834</v>
      </c>
      <c r="J383">
        <f t="shared" si="34"/>
        <v>2.0165421974551507</v>
      </c>
    </row>
    <row r="384" spans="1:10" x14ac:dyDescent="0.25">
      <c r="A384" s="2">
        <v>43208</v>
      </c>
      <c r="B384">
        <v>0.01</v>
      </c>
      <c r="C384" s="6">
        <v>2.0156176398129997</v>
      </c>
      <c r="D384" s="8">
        <f t="shared" si="31"/>
        <v>8.571320729809333</v>
      </c>
      <c r="E384">
        <f t="shared" si="32"/>
        <v>1</v>
      </c>
      <c r="F384" s="8">
        <f t="shared" si="35"/>
        <v>1.8853777307789288</v>
      </c>
      <c r="G384">
        <f t="shared" si="37"/>
        <v>0</v>
      </c>
      <c r="H384" s="8">
        <f t="shared" si="33"/>
        <v>336.75317406696206</v>
      </c>
      <c r="I384">
        <f t="shared" si="36"/>
        <v>0.93538461538461526</v>
      </c>
      <c r="J384">
        <f t="shared" si="34"/>
        <v>1.8853777307789288</v>
      </c>
    </row>
    <row r="385" spans="1:10" x14ac:dyDescent="0.25">
      <c r="A385" s="2">
        <v>43209</v>
      </c>
      <c r="B385">
        <v>0</v>
      </c>
      <c r="C385" s="6">
        <v>3.9089966629279997</v>
      </c>
      <c r="D385" s="8">
        <f t="shared" si="31"/>
        <v>12.254798354491486</v>
      </c>
      <c r="E385">
        <f t="shared" si="32"/>
        <v>1</v>
      </c>
      <c r="F385" s="8">
        <f t="shared" si="35"/>
        <v>3.683477624682153</v>
      </c>
      <c r="G385">
        <f t="shared" si="37"/>
        <v>0</v>
      </c>
      <c r="H385" s="8">
        <f t="shared" si="33"/>
        <v>336.75317406696206</v>
      </c>
      <c r="I385">
        <f t="shared" si="36"/>
        <v>0.94230769230769218</v>
      </c>
      <c r="J385">
        <f t="shared" si="34"/>
        <v>3.683477624682153</v>
      </c>
    </row>
    <row r="386" spans="1:10" x14ac:dyDescent="0.25">
      <c r="A386" s="2">
        <v>43210</v>
      </c>
      <c r="B386">
        <v>0</v>
      </c>
      <c r="C386" s="6">
        <v>3.6753219388529992</v>
      </c>
      <c r="D386" s="8">
        <f t="shared" si="31"/>
        <v>15.74352702567964</v>
      </c>
      <c r="E386">
        <f t="shared" si="32"/>
        <v>1</v>
      </c>
      <c r="F386" s="8">
        <f t="shared" si="35"/>
        <v>3.488728671188154</v>
      </c>
      <c r="G386">
        <f t="shared" si="37"/>
        <v>0</v>
      </c>
      <c r="H386" s="8">
        <f t="shared" si="33"/>
        <v>336.75317406696206</v>
      </c>
      <c r="I386">
        <f t="shared" si="36"/>
        <v>0.9492307692307691</v>
      </c>
      <c r="J386">
        <f t="shared" si="34"/>
        <v>3.488728671188154</v>
      </c>
    </row>
    <row r="387" spans="1:10" x14ac:dyDescent="0.25">
      <c r="A387" s="2">
        <v>43211</v>
      </c>
      <c r="B387">
        <v>1.88</v>
      </c>
      <c r="C387" s="6">
        <v>3.4963241031679999</v>
      </c>
      <c r="D387" s="8">
        <f t="shared" si="31"/>
        <v>17.20655076432412</v>
      </c>
      <c r="E387">
        <f t="shared" si="32"/>
        <v>1</v>
      </c>
      <c r="F387" s="8">
        <f t="shared" si="35"/>
        <v>3.3430237386444794</v>
      </c>
      <c r="G387">
        <f t="shared" si="37"/>
        <v>0</v>
      </c>
      <c r="H387" s="8">
        <f t="shared" si="33"/>
        <v>336.75317406696206</v>
      </c>
      <c r="I387">
        <f t="shared" si="36"/>
        <v>0.95615384615384602</v>
      </c>
      <c r="J387">
        <f t="shared" si="34"/>
        <v>3.3430237386444794</v>
      </c>
    </row>
    <row r="388" spans="1:10" x14ac:dyDescent="0.25">
      <c r="A388" s="2">
        <v>43212</v>
      </c>
      <c r="B388">
        <v>0.54</v>
      </c>
      <c r="C388" s="6">
        <v>2.3447796180529998</v>
      </c>
      <c r="D388" s="8">
        <f t="shared" ref="D388:D451" si="38">MAX((D387+F388-B388),0)</f>
        <v>18.924753904172086</v>
      </c>
      <c r="E388">
        <f t="shared" ref="E388:E451" si="39">IF(D387&gt;$Q$2,1-(D387-$Q$2)/($Q$1-$Q$2),1)</f>
        <v>1</v>
      </c>
      <c r="F388" s="8">
        <f t="shared" si="35"/>
        <v>2.2582031398479656</v>
      </c>
      <c r="G388">
        <f t="shared" si="37"/>
        <v>0</v>
      </c>
      <c r="H388" s="8">
        <f t="shared" ref="H388:H451" si="40">H387+G388</f>
        <v>336.75317406696206</v>
      </c>
      <c r="I388">
        <f t="shared" si="36"/>
        <v>0.96307692307692294</v>
      </c>
      <c r="J388">
        <f t="shared" ref="J388:J451" si="41">I388*C388</f>
        <v>2.2582031398479656</v>
      </c>
    </row>
    <row r="389" spans="1:10" x14ac:dyDescent="0.25">
      <c r="A389" s="2">
        <v>43213</v>
      </c>
      <c r="B389">
        <v>2.06</v>
      </c>
      <c r="C389" s="6">
        <v>2.5997519531249993</v>
      </c>
      <c r="D389" s="8">
        <f t="shared" si="38"/>
        <v>19.386513298703335</v>
      </c>
      <c r="E389">
        <f t="shared" si="39"/>
        <v>1</v>
      </c>
      <c r="F389" s="8">
        <f t="shared" ref="F389:F452" si="42">E389*J389</f>
        <v>2.5217593945312489</v>
      </c>
      <c r="G389">
        <f t="shared" si="37"/>
        <v>0</v>
      </c>
      <c r="H389" s="8">
        <f t="shared" si="40"/>
        <v>336.75317406696206</v>
      </c>
      <c r="I389">
        <f t="shared" si="36"/>
        <v>0.96999999999999986</v>
      </c>
      <c r="J389">
        <f t="shared" si="41"/>
        <v>2.5217593945312489</v>
      </c>
    </row>
    <row r="390" spans="1:10" x14ac:dyDescent="0.25">
      <c r="A390" s="2">
        <v>43214</v>
      </c>
      <c r="B390">
        <v>0.39</v>
      </c>
      <c r="C390" s="6">
        <v>2.3648036020530001</v>
      </c>
      <c r="D390" s="8">
        <f t="shared" si="38"/>
        <v>21.306744509939726</v>
      </c>
      <c r="E390">
        <f t="shared" si="39"/>
        <v>1</v>
      </c>
      <c r="F390" s="8">
        <f t="shared" si="42"/>
        <v>2.3102312112363923</v>
      </c>
      <c r="G390">
        <f t="shared" si="37"/>
        <v>0</v>
      </c>
      <c r="H390" s="8">
        <f t="shared" si="40"/>
        <v>336.75317406696206</v>
      </c>
      <c r="I390">
        <f t="shared" si="36"/>
        <v>0.97692307692307678</v>
      </c>
      <c r="J390">
        <f t="shared" si="41"/>
        <v>2.3102312112363923</v>
      </c>
    </row>
    <row r="391" spans="1:10" x14ac:dyDescent="0.25">
      <c r="A391" s="2">
        <v>43215</v>
      </c>
      <c r="B391">
        <v>1.24</v>
      </c>
      <c r="C391" s="6">
        <v>2.9421693618080003</v>
      </c>
      <c r="D391" s="8">
        <f t="shared" si="38"/>
        <v>22.96138652051852</v>
      </c>
      <c r="E391">
        <f t="shared" si="39"/>
        <v>1</v>
      </c>
      <c r="F391" s="8">
        <f t="shared" si="42"/>
        <v>2.8946420105787936</v>
      </c>
      <c r="G391">
        <f t="shared" si="37"/>
        <v>0</v>
      </c>
      <c r="H391" s="8">
        <f t="shared" si="40"/>
        <v>336.75317406696206</v>
      </c>
      <c r="I391">
        <f t="shared" si="36"/>
        <v>0.9838461538461537</v>
      </c>
      <c r="J391">
        <f t="shared" si="41"/>
        <v>2.8946420105787936</v>
      </c>
    </row>
    <row r="392" spans="1:10" x14ac:dyDescent="0.25">
      <c r="A392" s="2">
        <v>43216</v>
      </c>
      <c r="B392">
        <v>0.03</v>
      </c>
      <c r="C392" s="6">
        <v>2.7040743316479996</v>
      </c>
      <c r="D392" s="8">
        <f t="shared" si="38"/>
        <v>25.610500166028228</v>
      </c>
      <c r="E392">
        <f t="shared" si="39"/>
        <v>1</v>
      </c>
      <c r="F392" s="8">
        <f t="shared" si="42"/>
        <v>2.6791136455097098</v>
      </c>
      <c r="G392">
        <f t="shared" si="37"/>
        <v>0</v>
      </c>
      <c r="H392" s="8">
        <f t="shared" si="40"/>
        <v>336.75317406696206</v>
      </c>
      <c r="I392">
        <f t="shared" si="36"/>
        <v>0.99076923076923062</v>
      </c>
      <c r="J392">
        <f t="shared" si="41"/>
        <v>2.6791136455097098</v>
      </c>
    </row>
    <row r="393" spans="1:10" x14ac:dyDescent="0.25">
      <c r="A393" s="2">
        <v>43217</v>
      </c>
      <c r="B393">
        <v>0.55000000000000004</v>
      </c>
      <c r="C393" s="6">
        <v>2.3648036020530001</v>
      </c>
      <c r="D393" s="8">
        <f t="shared" si="38"/>
        <v>27.419846528999567</v>
      </c>
      <c r="E393">
        <f t="shared" si="39"/>
        <v>1</v>
      </c>
      <c r="F393" s="8">
        <f t="shared" si="42"/>
        <v>2.3593463629713392</v>
      </c>
      <c r="G393">
        <f t="shared" si="37"/>
        <v>0</v>
      </c>
      <c r="H393" s="8">
        <f t="shared" si="40"/>
        <v>336.75317406696206</v>
      </c>
      <c r="I393">
        <f t="shared" si="36"/>
        <v>0.99769230769230755</v>
      </c>
      <c r="J393">
        <f t="shared" si="41"/>
        <v>2.3593463629713392</v>
      </c>
    </row>
    <row r="394" spans="1:10" x14ac:dyDescent="0.25">
      <c r="A394" s="2">
        <v>43218</v>
      </c>
      <c r="B394">
        <v>0.21</v>
      </c>
      <c r="C394" s="6">
        <v>2.0889811877279998</v>
      </c>
      <c r="D394" s="8">
        <f t="shared" si="38"/>
        <v>29.308469168363235</v>
      </c>
      <c r="E394">
        <f t="shared" si="39"/>
        <v>1</v>
      </c>
      <c r="F394" s="8">
        <f t="shared" si="42"/>
        <v>2.0986226393636671</v>
      </c>
      <c r="G394">
        <f t="shared" si="37"/>
        <v>0</v>
      </c>
      <c r="H394" s="8">
        <f t="shared" si="40"/>
        <v>336.75317406696206</v>
      </c>
      <c r="I394">
        <f t="shared" si="36"/>
        <v>1.0046153846153845</v>
      </c>
      <c r="J394">
        <f t="shared" si="41"/>
        <v>2.0986226393636671</v>
      </c>
    </row>
    <row r="395" spans="1:10" x14ac:dyDescent="0.25">
      <c r="A395" s="2">
        <v>43219</v>
      </c>
      <c r="B395">
        <v>0.26</v>
      </c>
      <c r="C395" s="6">
        <v>2.7321548703729999</v>
      </c>
      <c r="D395" s="8">
        <f t="shared" si="38"/>
        <v>31.81214890262515</v>
      </c>
      <c r="E395">
        <f t="shared" si="39"/>
        <v>1</v>
      </c>
      <c r="F395" s="8">
        <f t="shared" si="42"/>
        <v>2.763679734261919</v>
      </c>
      <c r="G395">
        <f t="shared" si="37"/>
        <v>0</v>
      </c>
      <c r="H395" s="8">
        <f t="shared" si="40"/>
        <v>336.75317406696206</v>
      </c>
      <c r="I395">
        <f t="shared" si="36"/>
        <v>1.0115384615384615</v>
      </c>
      <c r="J395">
        <f t="shared" si="41"/>
        <v>2.763679734261919</v>
      </c>
    </row>
    <row r="396" spans="1:10" x14ac:dyDescent="0.25">
      <c r="A396" s="2">
        <v>43220</v>
      </c>
      <c r="B396">
        <v>0.09</v>
      </c>
      <c r="C396" s="6">
        <v>2.92427488</v>
      </c>
      <c r="D396" s="8">
        <f t="shared" si="38"/>
        <v>34.624823151937875</v>
      </c>
      <c r="E396">
        <f t="shared" si="39"/>
        <v>0.97462034679296405</v>
      </c>
      <c r="F396" s="8">
        <f t="shared" si="42"/>
        <v>2.9026742493127271</v>
      </c>
      <c r="G396">
        <f t="shared" si="37"/>
        <v>0</v>
      </c>
      <c r="H396" s="8">
        <f t="shared" si="40"/>
        <v>336.75317406696206</v>
      </c>
      <c r="I396">
        <f t="shared" si="36"/>
        <v>1.0184615384615385</v>
      </c>
      <c r="J396">
        <f t="shared" si="41"/>
        <v>2.9782614931692311</v>
      </c>
    </row>
    <row r="397" spans="1:10" x14ac:dyDescent="0.25">
      <c r="A397" s="2">
        <v>43221</v>
      </c>
      <c r="B397">
        <v>3.39</v>
      </c>
      <c r="C397" s="6">
        <v>2.7786021370879999</v>
      </c>
      <c r="D397" s="8">
        <f t="shared" si="38"/>
        <v>33.761221107018571</v>
      </c>
      <c r="E397">
        <f t="shared" si="39"/>
        <v>0.88672427650194141</v>
      </c>
      <c r="F397" s="8">
        <f t="shared" si="42"/>
        <v>2.5263979550806988</v>
      </c>
      <c r="G397">
        <f t="shared" si="37"/>
        <v>0</v>
      </c>
      <c r="H397" s="8">
        <f t="shared" si="40"/>
        <v>336.75317406696206</v>
      </c>
      <c r="I397">
        <f t="shared" si="36"/>
        <v>1.0253846153846156</v>
      </c>
      <c r="J397">
        <f t="shared" si="41"/>
        <v>2.8491358836448497</v>
      </c>
    </row>
    <row r="398" spans="1:10" x14ac:dyDescent="0.25">
      <c r="A398" s="2">
        <v>43222</v>
      </c>
      <c r="B398">
        <v>0.47</v>
      </c>
      <c r="C398" s="6">
        <v>2.243664233973</v>
      </c>
      <c r="D398" s="8">
        <f t="shared" si="38"/>
        <v>35.407516474426714</v>
      </c>
      <c r="E398">
        <f t="shared" si="39"/>
        <v>0.91371184040566966</v>
      </c>
      <c r="F398" s="8">
        <f t="shared" si="42"/>
        <v>2.1162953674081439</v>
      </c>
      <c r="G398">
        <f t="shared" si="37"/>
        <v>0</v>
      </c>
      <c r="H398" s="8">
        <f t="shared" si="40"/>
        <v>336.75317406696206</v>
      </c>
      <c r="I398">
        <f t="shared" si="36"/>
        <v>1.0323076923076926</v>
      </c>
      <c r="J398">
        <f t="shared" si="41"/>
        <v>2.3161518476859744</v>
      </c>
    </row>
    <row r="399" spans="1:10" x14ac:dyDescent="0.25">
      <c r="A399" s="2">
        <v>43223</v>
      </c>
      <c r="B399">
        <v>0.04</v>
      </c>
      <c r="C399" s="6">
        <v>2.3648036020530001</v>
      </c>
      <c r="D399" s="8">
        <f t="shared" si="38"/>
        <v>37.486599089477124</v>
      </c>
      <c r="E399">
        <f t="shared" si="39"/>
        <v>0.86226511017416518</v>
      </c>
      <c r="F399" s="8">
        <f t="shared" si="42"/>
        <v>2.1190826150504085</v>
      </c>
      <c r="G399">
        <f t="shared" si="37"/>
        <v>0</v>
      </c>
      <c r="H399" s="8">
        <f t="shared" si="40"/>
        <v>336.75317406696206</v>
      </c>
      <c r="I399">
        <f t="shared" si="36"/>
        <v>1.0392307692307696</v>
      </c>
      <c r="J399">
        <f t="shared" si="41"/>
        <v>2.4575766664412342</v>
      </c>
    </row>
    <row r="400" spans="1:10" x14ac:dyDescent="0.25">
      <c r="A400" s="2">
        <v>43224</v>
      </c>
      <c r="B400">
        <v>0.01</v>
      </c>
      <c r="C400" s="6">
        <v>2.5997519531249993</v>
      </c>
      <c r="D400" s="8">
        <f t="shared" si="38"/>
        <v>39.645031272969206</v>
      </c>
      <c r="E400">
        <f t="shared" si="39"/>
        <v>0.79729377845383986</v>
      </c>
      <c r="F400" s="8">
        <f t="shared" si="42"/>
        <v>2.168432183492079</v>
      </c>
      <c r="G400">
        <f t="shared" si="37"/>
        <v>0</v>
      </c>
      <c r="H400" s="8">
        <f t="shared" si="40"/>
        <v>336.75317406696206</v>
      </c>
      <c r="I400">
        <f t="shared" si="36"/>
        <v>1.0461538461538467</v>
      </c>
      <c r="J400">
        <f t="shared" si="41"/>
        <v>2.7197405048076928</v>
      </c>
    </row>
    <row r="401" spans="1:10" x14ac:dyDescent="0.25">
      <c r="A401" s="2">
        <v>43225</v>
      </c>
      <c r="B401">
        <v>0</v>
      </c>
      <c r="C401" s="6">
        <v>3.5592583188479998</v>
      </c>
      <c r="D401" s="8">
        <f t="shared" si="38"/>
        <v>42.380608101113324</v>
      </c>
      <c r="E401">
        <f t="shared" si="39"/>
        <v>0.72984277271971232</v>
      </c>
      <c r="F401" s="8">
        <f t="shared" si="42"/>
        <v>2.7355768281441177</v>
      </c>
      <c r="G401">
        <f t="shared" si="37"/>
        <v>0</v>
      </c>
      <c r="H401" s="8">
        <f t="shared" si="40"/>
        <v>336.75317406696206</v>
      </c>
      <c r="I401">
        <f t="shared" si="36"/>
        <v>1.0530769230769237</v>
      </c>
      <c r="J401">
        <f t="shared" si="41"/>
        <v>3.7481727988483957</v>
      </c>
    </row>
    <row r="402" spans="1:10" x14ac:dyDescent="0.25">
      <c r="A402" s="2">
        <v>43226</v>
      </c>
      <c r="B402">
        <v>0</v>
      </c>
      <c r="C402" s="6">
        <v>4.1163079299999996</v>
      </c>
      <c r="D402" s="8">
        <f t="shared" si="38"/>
        <v>45.192117862621913</v>
      </c>
      <c r="E402">
        <f t="shared" si="39"/>
        <v>0.64435599684020861</v>
      </c>
      <c r="F402" s="8">
        <f t="shared" si="42"/>
        <v>2.8115097615085918</v>
      </c>
      <c r="G402">
        <f t="shared" si="37"/>
        <v>0</v>
      </c>
      <c r="H402" s="8">
        <f t="shared" si="40"/>
        <v>336.75317406696206</v>
      </c>
      <c r="I402">
        <f t="shared" si="36"/>
        <v>1.0600000000000007</v>
      </c>
      <c r="J402">
        <f t="shared" si="41"/>
        <v>4.3632864058000029</v>
      </c>
    </row>
    <row r="403" spans="1:10" x14ac:dyDescent="0.25">
      <c r="A403" s="2">
        <v>43227</v>
      </c>
      <c r="B403">
        <v>0</v>
      </c>
      <c r="C403" s="6">
        <v>3.6829781012479996</v>
      </c>
      <c r="D403" s="8">
        <f t="shared" si="38"/>
        <v>47.378844723173742</v>
      </c>
      <c r="E403">
        <f t="shared" si="39"/>
        <v>0.55649631679306522</v>
      </c>
      <c r="F403" s="8">
        <f t="shared" si="42"/>
        <v>2.1867268605518309</v>
      </c>
      <c r="G403">
        <f t="shared" si="37"/>
        <v>0</v>
      </c>
      <c r="H403" s="8">
        <f t="shared" si="40"/>
        <v>336.75317406696206</v>
      </c>
      <c r="I403">
        <f t="shared" si="36"/>
        <v>1.0669230769230778</v>
      </c>
      <c r="J403">
        <f t="shared" si="41"/>
        <v>3.9294543280238305</v>
      </c>
    </row>
    <row r="404" spans="1:10" x14ac:dyDescent="0.25">
      <c r="A404" s="2">
        <v>43228</v>
      </c>
      <c r="B404">
        <v>0.75</v>
      </c>
      <c r="C404" s="6">
        <v>3.1770963967730004</v>
      </c>
      <c r="D404" s="8">
        <f t="shared" si="38"/>
        <v>48.294310178371745</v>
      </c>
      <c r="E404">
        <f t="shared" si="39"/>
        <v>0.48816110240082056</v>
      </c>
      <c r="F404" s="8">
        <f t="shared" si="42"/>
        <v>1.6654654551980062</v>
      </c>
      <c r="G404">
        <f t="shared" si="37"/>
        <v>0</v>
      </c>
      <c r="H404" s="8">
        <f t="shared" si="40"/>
        <v>336.75317406696206</v>
      </c>
      <c r="I404">
        <f t="shared" si="36"/>
        <v>1.0738461538461548</v>
      </c>
      <c r="J404">
        <f t="shared" si="41"/>
        <v>3.4117127460731633</v>
      </c>
    </row>
    <row r="405" spans="1:10" x14ac:dyDescent="0.25">
      <c r="A405" s="2">
        <v>43229</v>
      </c>
      <c r="B405">
        <v>2.4500000000000002</v>
      </c>
      <c r="C405" s="6">
        <v>2.4835220277329997</v>
      </c>
      <c r="D405" s="8">
        <f t="shared" si="38"/>
        <v>47.077802389190417</v>
      </c>
      <c r="E405">
        <f t="shared" si="39"/>
        <v>0.45955280692588296</v>
      </c>
      <c r="F405" s="8">
        <f t="shared" si="42"/>
        <v>1.2334922108186779</v>
      </c>
      <c r="G405">
        <f t="shared" si="37"/>
        <v>0</v>
      </c>
      <c r="H405" s="8">
        <f t="shared" si="40"/>
        <v>336.75317406696206</v>
      </c>
      <c r="I405">
        <f t="shared" si="36"/>
        <v>1.0807692307692318</v>
      </c>
      <c r="J405">
        <f t="shared" si="41"/>
        <v>2.684114191511437</v>
      </c>
    </row>
    <row r="406" spans="1:10" x14ac:dyDescent="0.25">
      <c r="A406" s="2">
        <v>43230</v>
      </c>
      <c r="B406">
        <v>0.14000000000000001</v>
      </c>
      <c r="C406" s="6">
        <v>3.551433233125</v>
      </c>
      <c r="D406" s="8">
        <f t="shared" si="38"/>
        <v>48.859843810813722</v>
      </c>
      <c r="E406">
        <f t="shared" si="39"/>
        <v>0.49756867533779947</v>
      </c>
      <c r="F406" s="8">
        <f t="shared" si="42"/>
        <v>1.9220414216233064</v>
      </c>
      <c r="G406">
        <f t="shared" si="37"/>
        <v>0</v>
      </c>
      <c r="H406" s="8">
        <f t="shared" si="40"/>
        <v>336.75317406696206</v>
      </c>
      <c r="I406">
        <f t="shared" si="36"/>
        <v>1.0876923076923088</v>
      </c>
      <c r="J406">
        <f t="shared" si="41"/>
        <v>3.8628666089528889</v>
      </c>
    </row>
    <row r="407" spans="1:10" x14ac:dyDescent="0.25">
      <c r="A407" s="2">
        <v>43231</v>
      </c>
      <c r="B407">
        <v>0.21</v>
      </c>
      <c r="C407" s="6">
        <v>2.3747903768479999</v>
      </c>
      <c r="D407" s="8">
        <f t="shared" si="38"/>
        <v>49.798502643523577</v>
      </c>
      <c r="E407">
        <f t="shared" si="39"/>
        <v>0.4418798809120712</v>
      </c>
      <c r="F407" s="8">
        <f t="shared" si="42"/>
        <v>1.1486588327098555</v>
      </c>
      <c r="G407">
        <f t="shared" si="37"/>
        <v>0</v>
      </c>
      <c r="H407" s="8">
        <f t="shared" si="40"/>
        <v>336.75317406696206</v>
      </c>
      <c r="I407">
        <f t="shared" si="36"/>
        <v>1.0946153846153859</v>
      </c>
      <c r="J407">
        <f t="shared" si="41"/>
        <v>2.5994820817343904</v>
      </c>
    </row>
    <row r="408" spans="1:10" x14ac:dyDescent="0.25">
      <c r="A408" s="2">
        <v>43232</v>
      </c>
      <c r="B408">
        <v>9.2100000000000009</v>
      </c>
      <c r="C408" s="6">
        <v>3.4963241031679999</v>
      </c>
      <c r="D408" s="8">
        <f t="shared" si="38"/>
        <v>42.177358739592606</v>
      </c>
      <c r="E408">
        <f t="shared" si="39"/>
        <v>0.41254679238988823</v>
      </c>
      <c r="F408" s="8">
        <f t="shared" si="42"/>
        <v>1.588856096069027</v>
      </c>
      <c r="G408">
        <f t="shared" si="37"/>
        <v>0</v>
      </c>
      <c r="H408" s="8">
        <f t="shared" si="40"/>
        <v>336.75317406696206</v>
      </c>
      <c r="I408">
        <f t="shared" si="36"/>
        <v>1.1015384615384629</v>
      </c>
      <c r="J408">
        <f t="shared" si="41"/>
        <v>3.8513354736435246</v>
      </c>
    </row>
    <row r="409" spans="1:10" x14ac:dyDescent="0.25">
      <c r="A409" s="2">
        <v>43233</v>
      </c>
      <c r="B409">
        <v>0.05</v>
      </c>
      <c r="C409" s="6">
        <v>3.1686104494079999</v>
      </c>
      <c r="D409" s="8">
        <f t="shared" si="38"/>
        <v>44.412827646822507</v>
      </c>
      <c r="E409">
        <f t="shared" si="39"/>
        <v>0.65070753938773107</v>
      </c>
      <c r="F409" s="8">
        <f t="shared" si="42"/>
        <v>2.2854689072298946</v>
      </c>
      <c r="G409">
        <f t="shared" si="37"/>
        <v>0</v>
      </c>
      <c r="H409" s="8">
        <f t="shared" si="40"/>
        <v>336.75317406696206</v>
      </c>
      <c r="I409">
        <f t="shared" si="36"/>
        <v>1.1084615384615399</v>
      </c>
      <c r="J409">
        <f t="shared" si="41"/>
        <v>3.5122828135361028</v>
      </c>
    </row>
    <row r="410" spans="1:10" x14ac:dyDescent="0.25">
      <c r="A410" s="2">
        <v>43234</v>
      </c>
      <c r="B410">
        <v>0</v>
      </c>
      <c r="C410" s="6">
        <v>4.4537465331250008</v>
      </c>
      <c r="D410" s="8">
        <f t="shared" si="38"/>
        <v>47.298277260318031</v>
      </c>
      <c r="E410">
        <f t="shared" si="39"/>
        <v>0.58084913603679666</v>
      </c>
      <c r="F410" s="8">
        <f t="shared" si="42"/>
        <v>2.8854496134955241</v>
      </c>
      <c r="G410">
        <f t="shared" si="37"/>
        <v>0</v>
      </c>
      <c r="H410" s="8">
        <f t="shared" si="40"/>
        <v>336.75317406696206</v>
      </c>
      <c r="I410">
        <f t="shared" si="36"/>
        <v>1.115384615384617</v>
      </c>
      <c r="J410">
        <f t="shared" si="41"/>
        <v>4.9676403638702</v>
      </c>
    </row>
    <row r="411" spans="1:10" x14ac:dyDescent="0.25">
      <c r="A411" s="2">
        <v>43235</v>
      </c>
      <c r="B411">
        <v>1.47</v>
      </c>
      <c r="C411" s="6">
        <v>3.9461505069330007</v>
      </c>
      <c r="D411" s="8">
        <f t="shared" si="38"/>
        <v>48.00139326792069</v>
      </c>
      <c r="E411">
        <f t="shared" si="39"/>
        <v>0.49067883561506154</v>
      </c>
      <c r="F411" s="8">
        <f t="shared" si="42"/>
        <v>2.1731160076026601</v>
      </c>
      <c r="G411">
        <f t="shared" si="37"/>
        <v>0</v>
      </c>
      <c r="H411" s="8">
        <f t="shared" si="40"/>
        <v>336.75317406696206</v>
      </c>
      <c r="I411">
        <f t="shared" si="36"/>
        <v>1.122307692307694</v>
      </c>
      <c r="J411">
        <f t="shared" si="41"/>
        <v>4.4287950689348126</v>
      </c>
    </row>
    <row r="412" spans="1:10" x14ac:dyDescent="0.25">
      <c r="A412" s="2">
        <v>43236</v>
      </c>
      <c r="B412">
        <v>0</v>
      </c>
      <c r="C412" s="6">
        <v>4.0202188454930008</v>
      </c>
      <c r="D412" s="8">
        <f t="shared" si="38"/>
        <v>50.129205680290191</v>
      </c>
      <c r="E412">
        <f t="shared" si="39"/>
        <v>0.46870646037747843</v>
      </c>
      <c r="F412" s="8">
        <f t="shared" si="42"/>
        <v>2.1278124123694977</v>
      </c>
      <c r="G412">
        <f t="shared" si="37"/>
        <v>0</v>
      </c>
      <c r="H412" s="8">
        <f t="shared" si="40"/>
        <v>336.75317406696206</v>
      </c>
      <c r="I412">
        <f t="shared" si="36"/>
        <v>1.129230769230771</v>
      </c>
      <c r="J412">
        <f t="shared" si="41"/>
        <v>4.5397548193721038</v>
      </c>
    </row>
    <row r="413" spans="1:10" x14ac:dyDescent="0.25">
      <c r="A413" s="2">
        <v>43237</v>
      </c>
      <c r="B413">
        <v>0</v>
      </c>
      <c r="C413" s="6">
        <v>4.0350074956529998</v>
      </c>
      <c r="D413" s="8">
        <f t="shared" si="38"/>
        <v>51.973103541991875</v>
      </c>
      <c r="E413">
        <f t="shared" si="39"/>
        <v>0.40221232249093153</v>
      </c>
      <c r="F413" s="8">
        <f t="shared" si="42"/>
        <v>1.8438978617016819</v>
      </c>
      <c r="G413">
        <f t="shared" si="37"/>
        <v>0</v>
      </c>
      <c r="H413" s="8">
        <f t="shared" si="40"/>
        <v>336.75317406696206</v>
      </c>
      <c r="I413">
        <f t="shared" si="36"/>
        <v>1.1361538461538481</v>
      </c>
      <c r="J413">
        <f t="shared" si="41"/>
        <v>4.584389285445762</v>
      </c>
    </row>
    <row r="414" spans="1:10" x14ac:dyDescent="0.25">
      <c r="A414" s="2">
        <v>43238</v>
      </c>
      <c r="B414">
        <v>0</v>
      </c>
      <c r="C414" s="6">
        <v>4.1606960558080006</v>
      </c>
      <c r="D414" s="8">
        <f t="shared" si="38"/>
        <v>53.611974527485806</v>
      </c>
      <c r="E414">
        <f t="shared" si="39"/>
        <v>0.34459051431275389</v>
      </c>
      <c r="F414" s="8">
        <f t="shared" si="42"/>
        <v>1.6388709854939332</v>
      </c>
      <c r="G414">
        <f t="shared" si="37"/>
        <v>0</v>
      </c>
      <c r="H414" s="8">
        <f t="shared" si="40"/>
        <v>336.75317406696206</v>
      </c>
      <c r="I414">
        <f t="shared" si="36"/>
        <v>1.1430769230769251</v>
      </c>
      <c r="J414">
        <f t="shared" si="41"/>
        <v>4.7559956453313079</v>
      </c>
    </row>
    <row r="415" spans="1:10" x14ac:dyDescent="0.25">
      <c r="A415" s="2">
        <v>43239</v>
      </c>
      <c r="B415">
        <v>0</v>
      </c>
      <c r="C415" s="6">
        <v>4.2274644531250001</v>
      </c>
      <c r="D415" s="8">
        <f t="shared" si="38"/>
        <v>55.038245638910766</v>
      </c>
      <c r="E415">
        <f t="shared" si="39"/>
        <v>0.29337579601606856</v>
      </c>
      <c r="F415" s="8">
        <f t="shared" si="42"/>
        <v>1.4262711114249604</v>
      </c>
      <c r="G415">
        <f t="shared" si="37"/>
        <v>0</v>
      </c>
      <c r="H415" s="8">
        <f t="shared" si="40"/>
        <v>336.75317406696206</v>
      </c>
      <c r="I415">
        <f t="shared" ref="I415" si="43">I414+(1.15-0.7)/65</f>
        <v>1.1500000000000021</v>
      </c>
      <c r="J415">
        <f t="shared" si="41"/>
        <v>4.8615841210937587</v>
      </c>
    </row>
    <row r="416" spans="1:10" x14ac:dyDescent="0.25">
      <c r="A416" s="2">
        <v>43240</v>
      </c>
      <c r="B416">
        <v>0</v>
      </c>
      <c r="C416" s="6">
        <v>2.8520000916480002</v>
      </c>
      <c r="D416" s="8">
        <f t="shared" si="38"/>
        <v>55.854275726180489</v>
      </c>
      <c r="E416">
        <f t="shared" si="39"/>
        <v>0.24880482378403856</v>
      </c>
      <c r="F416" s="8">
        <f t="shared" si="42"/>
        <v>0.81603008726972537</v>
      </c>
      <c r="G416">
        <f t="shared" si="37"/>
        <v>0</v>
      </c>
      <c r="H416" s="8">
        <f t="shared" si="40"/>
        <v>336.75317406696206</v>
      </c>
      <c r="I416">
        <v>1.1500000000000021</v>
      </c>
      <c r="J416">
        <f t="shared" si="41"/>
        <v>3.2798001053952062</v>
      </c>
    </row>
    <row r="417" spans="1:10" x14ac:dyDescent="0.25">
      <c r="A417" s="2">
        <v>43241</v>
      </c>
      <c r="B417">
        <v>0.53</v>
      </c>
      <c r="C417" s="6">
        <v>3.8118204662129997</v>
      </c>
      <c r="D417" s="8">
        <f t="shared" si="38"/>
        <v>56.303149186736405</v>
      </c>
      <c r="E417">
        <f t="shared" si="39"/>
        <v>0.22330388355685971</v>
      </c>
      <c r="F417" s="8">
        <f t="shared" si="42"/>
        <v>0.97887346055591662</v>
      </c>
      <c r="G417">
        <f t="shared" si="37"/>
        <v>0</v>
      </c>
      <c r="H417" s="8">
        <f t="shared" si="40"/>
        <v>336.75317406696206</v>
      </c>
      <c r="I417">
        <v>1.1500000000000021</v>
      </c>
      <c r="J417">
        <f t="shared" si="41"/>
        <v>4.3835935361449581</v>
      </c>
    </row>
    <row r="418" spans="1:10" x14ac:dyDescent="0.25">
      <c r="A418" s="2">
        <v>43242</v>
      </c>
      <c r="B418">
        <v>0.5</v>
      </c>
      <c r="C418" s="6">
        <v>1.5174986762929998</v>
      </c>
      <c r="D418" s="8">
        <f t="shared" si="38"/>
        <v>56.168362673646662</v>
      </c>
      <c r="E418">
        <f t="shared" si="39"/>
        <v>0.20927658791448733</v>
      </c>
      <c r="F418" s="8">
        <f t="shared" si="42"/>
        <v>0.36521348691025335</v>
      </c>
      <c r="G418">
        <f t="shared" si="37"/>
        <v>0</v>
      </c>
      <c r="H418" s="8">
        <f t="shared" si="40"/>
        <v>336.75317406696206</v>
      </c>
      <c r="I418">
        <v>1.1500000000000021</v>
      </c>
      <c r="J418">
        <f t="shared" si="41"/>
        <v>1.7451234777369531</v>
      </c>
    </row>
    <row r="419" spans="1:10" x14ac:dyDescent="0.25">
      <c r="A419" s="2">
        <v>43243</v>
      </c>
      <c r="B419">
        <v>0.03</v>
      </c>
      <c r="C419" s="6">
        <v>1.8989090810879998</v>
      </c>
      <c r="D419" s="8">
        <f t="shared" si="38"/>
        <v>56.604567576189439</v>
      </c>
      <c r="E419">
        <f t="shared" si="39"/>
        <v>0.21348866644854181</v>
      </c>
      <c r="F419" s="8">
        <f t="shared" si="42"/>
        <v>0.46620490254277935</v>
      </c>
      <c r="G419">
        <f t="shared" si="37"/>
        <v>0</v>
      </c>
      <c r="H419" s="8">
        <f t="shared" si="40"/>
        <v>336.75317406696206</v>
      </c>
      <c r="I419">
        <v>1.1500000000000021</v>
      </c>
      <c r="J419">
        <f t="shared" si="41"/>
        <v>2.1837454432512038</v>
      </c>
    </row>
    <row r="420" spans="1:10" x14ac:dyDescent="0.25">
      <c r="A420" s="2">
        <v>43244</v>
      </c>
      <c r="B420">
        <v>0.06</v>
      </c>
      <c r="C420" s="6">
        <v>3.1345052462079996</v>
      </c>
      <c r="D420" s="8">
        <f t="shared" si="38"/>
        <v>57.264989262340478</v>
      </c>
      <c r="E420">
        <f t="shared" si="39"/>
        <v>0.19985726324408004</v>
      </c>
      <c r="F420" s="8">
        <f t="shared" si="42"/>
        <v>0.72042168615104474</v>
      </c>
      <c r="G420">
        <f t="shared" si="37"/>
        <v>0</v>
      </c>
      <c r="H420" s="8">
        <f t="shared" si="40"/>
        <v>336.75317406696206</v>
      </c>
      <c r="I420">
        <v>1.1500000000000021</v>
      </c>
      <c r="J420">
        <f t="shared" si="41"/>
        <v>3.6046810331392063</v>
      </c>
    </row>
    <row r="421" spans="1:10" x14ac:dyDescent="0.25">
      <c r="A421" s="2">
        <v>43245</v>
      </c>
      <c r="B421">
        <v>0.74</v>
      </c>
      <c r="C421" s="6">
        <v>3.5278874721279996</v>
      </c>
      <c r="D421" s="8">
        <f t="shared" si="38"/>
        <v>57.252093744027817</v>
      </c>
      <c r="E421">
        <f t="shared" si="39"/>
        <v>0.17921908555186006</v>
      </c>
      <c r="F421" s="8">
        <f t="shared" si="42"/>
        <v>0.72710448168734121</v>
      </c>
      <c r="G421">
        <f t="shared" si="37"/>
        <v>0</v>
      </c>
      <c r="H421" s="8">
        <f t="shared" si="40"/>
        <v>336.75317406696206</v>
      </c>
      <c r="I421">
        <v>1.1500000000000021</v>
      </c>
      <c r="J421">
        <f t="shared" si="41"/>
        <v>4.0570705929472073</v>
      </c>
    </row>
    <row r="422" spans="1:10" x14ac:dyDescent="0.25">
      <c r="A422" s="2">
        <v>43246</v>
      </c>
      <c r="B422">
        <v>0</v>
      </c>
      <c r="C422" s="6">
        <v>3.6291799331249996</v>
      </c>
      <c r="D422" s="8">
        <f t="shared" si="38"/>
        <v>58.001756679899898</v>
      </c>
      <c r="E422">
        <f t="shared" si="39"/>
        <v>0.1796220704991307</v>
      </c>
      <c r="F422" s="8">
        <f t="shared" si="42"/>
        <v>0.74966293587208188</v>
      </c>
      <c r="G422">
        <f t="shared" si="37"/>
        <v>0</v>
      </c>
      <c r="H422" s="8">
        <f t="shared" si="40"/>
        <v>336.75317406696206</v>
      </c>
      <c r="I422">
        <v>1.1500000000000021</v>
      </c>
      <c r="J422">
        <f t="shared" si="41"/>
        <v>4.1735569230937575</v>
      </c>
    </row>
    <row r="423" spans="1:10" x14ac:dyDescent="0.25">
      <c r="A423" s="2">
        <v>43247</v>
      </c>
      <c r="B423">
        <v>0.05</v>
      </c>
      <c r="C423" s="6">
        <v>3.9906212980530009</v>
      </c>
      <c r="D423" s="8">
        <f t="shared" si="38"/>
        <v>58.668569513742057</v>
      </c>
      <c r="E423">
        <f t="shared" si="39"/>
        <v>0.15619510375312817</v>
      </c>
      <c r="F423" s="8">
        <f t="shared" si="42"/>
        <v>0.71681283384215755</v>
      </c>
      <c r="G423">
        <f t="shared" si="37"/>
        <v>0</v>
      </c>
      <c r="H423" s="8">
        <f t="shared" si="40"/>
        <v>336.75317406696206</v>
      </c>
      <c r="I423">
        <v>1.1500000000000021</v>
      </c>
      <c r="J423">
        <f t="shared" si="41"/>
        <v>4.5892144927609593</v>
      </c>
    </row>
    <row r="424" spans="1:10" x14ac:dyDescent="0.25">
      <c r="A424" s="2">
        <v>43248</v>
      </c>
      <c r="B424">
        <v>0.1</v>
      </c>
      <c r="C424" s="6">
        <v>3.736316812933</v>
      </c>
      <c r="D424" s="8">
        <f t="shared" si="38"/>
        <v>59.150167514752511</v>
      </c>
      <c r="E424">
        <f t="shared" si="39"/>
        <v>0.13535720269556073</v>
      </c>
      <c r="F424" s="8">
        <f t="shared" si="42"/>
        <v>0.58159800101045522</v>
      </c>
      <c r="G424">
        <f t="shared" si="37"/>
        <v>0</v>
      </c>
      <c r="H424" s="8">
        <f t="shared" si="40"/>
        <v>336.75317406696206</v>
      </c>
      <c r="I424">
        <v>1.1500000000000021</v>
      </c>
      <c r="J424">
        <f t="shared" si="41"/>
        <v>4.2967643348729583</v>
      </c>
    </row>
    <row r="425" spans="1:10" x14ac:dyDescent="0.25">
      <c r="A425" s="2">
        <v>43249</v>
      </c>
      <c r="B425">
        <v>0.12</v>
      </c>
      <c r="C425" s="6">
        <v>2.1201978575730003</v>
      </c>
      <c r="D425" s="8">
        <f t="shared" si="38"/>
        <v>59.323504001481332</v>
      </c>
      <c r="E425">
        <f t="shared" si="39"/>
        <v>0.12030726516398405</v>
      </c>
      <c r="F425" s="8">
        <f t="shared" si="42"/>
        <v>0.29333648672881824</v>
      </c>
      <c r="G425">
        <f t="shared" si="37"/>
        <v>0</v>
      </c>
      <c r="H425" s="8">
        <f t="shared" si="40"/>
        <v>336.75317406696206</v>
      </c>
      <c r="I425">
        <v>1.1500000000000021</v>
      </c>
      <c r="J425">
        <f t="shared" si="41"/>
        <v>2.4382275362089549</v>
      </c>
    </row>
    <row r="426" spans="1:10" x14ac:dyDescent="0.25">
      <c r="A426" s="2">
        <v>43250</v>
      </c>
      <c r="B426">
        <v>0.84</v>
      </c>
      <c r="C426" s="6">
        <v>1.7153984875729997</v>
      </c>
      <c r="D426" s="8">
        <f t="shared" si="38"/>
        <v>58.710149439816988</v>
      </c>
      <c r="E426">
        <f t="shared" si="39"/>
        <v>0.11489049995370837</v>
      </c>
      <c r="F426" s="8">
        <f t="shared" si="42"/>
        <v>0.22664543833566214</v>
      </c>
      <c r="G426">
        <f t="shared" si="37"/>
        <v>0</v>
      </c>
      <c r="H426" s="8">
        <f t="shared" si="40"/>
        <v>336.75317406696206</v>
      </c>
      <c r="I426">
        <v>1.1500000000000021</v>
      </c>
      <c r="J426">
        <f t="shared" si="41"/>
        <v>1.9727082607089534</v>
      </c>
    </row>
    <row r="427" spans="1:10" x14ac:dyDescent="0.25">
      <c r="A427" s="2">
        <v>43251</v>
      </c>
      <c r="B427">
        <v>0.06</v>
      </c>
      <c r="C427" s="6">
        <v>2.3045312831249998</v>
      </c>
      <c r="D427" s="8">
        <f t="shared" si="38"/>
        <v>59.005430972262424</v>
      </c>
      <c r="E427">
        <f t="shared" si="39"/>
        <v>0.13405783000571914</v>
      </c>
      <c r="F427" s="8">
        <f t="shared" si="42"/>
        <v>0.35528153244543864</v>
      </c>
      <c r="G427">
        <f t="shared" si="37"/>
        <v>0</v>
      </c>
      <c r="H427" s="8">
        <f t="shared" si="40"/>
        <v>336.75317406696206</v>
      </c>
      <c r="I427">
        <v>1.1500000000000021</v>
      </c>
      <c r="J427">
        <f t="shared" si="41"/>
        <v>2.6502109755937546</v>
      </c>
    </row>
    <row r="428" spans="1:10" x14ac:dyDescent="0.25">
      <c r="A428" s="2">
        <v>43252</v>
      </c>
      <c r="B428">
        <v>0</v>
      </c>
      <c r="C428" s="6">
        <v>3.3761224241329999</v>
      </c>
      <c r="D428" s="8">
        <f t="shared" si="38"/>
        <v>59.490089634127607</v>
      </c>
      <c r="E428">
        <f t="shared" si="39"/>
        <v>0.12483028211679925</v>
      </c>
      <c r="F428" s="8">
        <f t="shared" si="42"/>
        <v>0.48465866186518164</v>
      </c>
      <c r="G428">
        <f t="shared" si="37"/>
        <v>0</v>
      </c>
      <c r="H428" s="8">
        <f t="shared" si="40"/>
        <v>336.75317406696206</v>
      </c>
      <c r="I428">
        <v>1.1500000000000021</v>
      </c>
      <c r="J428">
        <f t="shared" si="41"/>
        <v>3.8825407877529572</v>
      </c>
    </row>
    <row r="429" spans="1:10" x14ac:dyDescent="0.25">
      <c r="A429" s="2">
        <v>43253</v>
      </c>
      <c r="B429">
        <v>8.2899999999999991</v>
      </c>
      <c r="C429" s="6">
        <v>2.5997519531249993</v>
      </c>
      <c r="D429" s="8">
        <f t="shared" si="38"/>
        <v>51.528015595949981</v>
      </c>
      <c r="E429">
        <f t="shared" si="39"/>
        <v>0.10968469893351229</v>
      </c>
      <c r="F429" s="8">
        <f t="shared" si="42"/>
        <v>0.3279259618223756</v>
      </c>
      <c r="G429">
        <f t="shared" si="37"/>
        <v>0</v>
      </c>
      <c r="H429" s="8">
        <f t="shared" si="40"/>
        <v>336.75317406696206</v>
      </c>
      <c r="I429">
        <v>1.1500000000000021</v>
      </c>
      <c r="J429">
        <f t="shared" si="41"/>
        <v>2.9897147460937545</v>
      </c>
    </row>
    <row r="430" spans="1:10" x14ac:dyDescent="0.25">
      <c r="A430" s="2">
        <v>43254</v>
      </c>
      <c r="B430">
        <v>0.71</v>
      </c>
      <c r="C430" s="6">
        <v>0.94416233000000005</v>
      </c>
      <c r="D430" s="8">
        <f t="shared" si="38"/>
        <v>51.207269591367144</v>
      </c>
      <c r="E430">
        <f t="shared" si="39"/>
        <v>0.3584995126265631</v>
      </c>
      <c r="F430" s="8">
        <f t="shared" si="42"/>
        <v>0.38925399541716499</v>
      </c>
      <c r="G430">
        <f t="shared" si="37"/>
        <v>0</v>
      </c>
      <c r="H430" s="8">
        <f t="shared" si="40"/>
        <v>336.75317406696206</v>
      </c>
      <c r="I430">
        <v>1.1500000000000021</v>
      </c>
      <c r="J430">
        <f t="shared" si="41"/>
        <v>1.085786679500002</v>
      </c>
    </row>
    <row r="431" spans="1:10" x14ac:dyDescent="0.25">
      <c r="A431" s="2">
        <v>43255</v>
      </c>
      <c r="B431">
        <v>0.48</v>
      </c>
      <c r="C431" s="6">
        <v>1.9309055433330002</v>
      </c>
      <c r="D431" s="8">
        <f t="shared" si="38"/>
        <v>51.54558977244902</v>
      </c>
      <c r="E431">
        <f t="shared" si="39"/>
        <v>0.36852282526977675</v>
      </c>
      <c r="F431" s="8">
        <f t="shared" si="42"/>
        <v>0.81832018108187465</v>
      </c>
      <c r="G431">
        <f t="shared" si="37"/>
        <v>0</v>
      </c>
      <c r="H431" s="8">
        <f t="shared" si="40"/>
        <v>336.75317406696206</v>
      </c>
      <c r="I431">
        <v>1.1500000000000021</v>
      </c>
      <c r="J431">
        <f t="shared" si="41"/>
        <v>2.2205413748329543</v>
      </c>
    </row>
    <row r="432" spans="1:10" x14ac:dyDescent="0.25">
      <c r="A432" s="2">
        <v>43256</v>
      </c>
      <c r="B432">
        <v>0.13</v>
      </c>
      <c r="C432" s="6">
        <v>3.5670718601329994</v>
      </c>
      <c r="D432" s="8">
        <f t="shared" si="38"/>
        <v>52.883949461720405</v>
      </c>
      <c r="E432">
        <f t="shared" si="39"/>
        <v>0.35795031961096813</v>
      </c>
      <c r="F432" s="8">
        <f t="shared" si="42"/>
        <v>1.468359689271385</v>
      </c>
      <c r="G432">
        <f t="shared" si="37"/>
        <v>0</v>
      </c>
      <c r="H432" s="8">
        <f t="shared" si="40"/>
        <v>336.75317406696206</v>
      </c>
      <c r="I432">
        <v>1.1500000000000021</v>
      </c>
      <c r="J432">
        <f t="shared" si="41"/>
        <v>4.1021326391529565</v>
      </c>
    </row>
    <row r="433" spans="1:10" x14ac:dyDescent="0.25">
      <c r="A433" s="2">
        <v>43257</v>
      </c>
      <c r="B433">
        <v>0</v>
      </c>
      <c r="C433" s="6">
        <v>3.2693999999999996</v>
      </c>
      <c r="D433" s="8">
        <f t="shared" si="38"/>
        <v>54.072525335918186</v>
      </c>
      <c r="E433">
        <f t="shared" si="39"/>
        <v>0.31612657932123733</v>
      </c>
      <c r="F433" s="8">
        <f t="shared" si="42"/>
        <v>1.1885758741977834</v>
      </c>
      <c r="G433">
        <f t="shared" si="37"/>
        <v>0</v>
      </c>
      <c r="H433" s="8">
        <f t="shared" si="40"/>
        <v>336.75317406696206</v>
      </c>
      <c r="I433">
        <v>1.1500000000000021</v>
      </c>
      <c r="J433">
        <f t="shared" si="41"/>
        <v>3.7598100000000065</v>
      </c>
    </row>
    <row r="434" spans="1:10" x14ac:dyDescent="0.25">
      <c r="A434" s="2">
        <v>43258</v>
      </c>
      <c r="B434">
        <v>0</v>
      </c>
      <c r="C434" s="6">
        <v>4.0423999999999998</v>
      </c>
      <c r="D434" s="8">
        <f t="shared" si="38"/>
        <v>55.369453058399344</v>
      </c>
      <c r="E434">
        <f t="shared" si="39"/>
        <v>0.27898358325255668</v>
      </c>
      <c r="F434" s="8">
        <f t="shared" si="42"/>
        <v>1.2969277224811577</v>
      </c>
      <c r="G434">
        <f t="shared" si="37"/>
        <v>0</v>
      </c>
      <c r="H434" s="8">
        <f t="shared" si="40"/>
        <v>336.75317406696206</v>
      </c>
      <c r="I434">
        <v>1.1500000000000021</v>
      </c>
      <c r="J434">
        <f t="shared" si="41"/>
        <v>4.6487600000000082</v>
      </c>
    </row>
    <row r="435" spans="1:10" x14ac:dyDescent="0.25">
      <c r="A435" s="2">
        <v>43259</v>
      </c>
      <c r="B435">
        <v>0</v>
      </c>
      <c r="C435" s="6">
        <v>3.4325900799999998</v>
      </c>
      <c r="D435" s="8">
        <f t="shared" si="38"/>
        <v>56.31074745518746</v>
      </c>
      <c r="E435">
        <f t="shared" si="39"/>
        <v>0.2384545919250205</v>
      </c>
      <c r="F435" s="8">
        <f t="shared" si="42"/>
        <v>0.94129439678811622</v>
      </c>
      <c r="G435">
        <f t="shared" si="37"/>
        <v>0</v>
      </c>
      <c r="H435" s="8">
        <f t="shared" si="40"/>
        <v>336.75317406696206</v>
      </c>
      <c r="I435">
        <v>1.1500000000000021</v>
      </c>
      <c r="J435">
        <f t="shared" si="41"/>
        <v>3.9474785920000071</v>
      </c>
    </row>
    <row r="436" spans="1:10" x14ac:dyDescent="0.25">
      <c r="A436" s="2">
        <v>43260</v>
      </c>
      <c r="B436">
        <v>0.06</v>
      </c>
      <c r="C436" s="6">
        <v>3.021841541093</v>
      </c>
      <c r="D436" s="8">
        <f t="shared" si="38"/>
        <v>56.977183092737242</v>
      </c>
      <c r="E436">
        <f t="shared" si="39"/>
        <v>0.20903914202539187</v>
      </c>
      <c r="F436" s="8">
        <f t="shared" si="42"/>
        <v>0.72643563754978535</v>
      </c>
      <c r="G436">
        <f t="shared" si="37"/>
        <v>0</v>
      </c>
      <c r="H436" s="8">
        <f t="shared" si="40"/>
        <v>336.75317406696206</v>
      </c>
      <c r="I436">
        <v>1.1500000000000021</v>
      </c>
      <c r="J436">
        <f t="shared" si="41"/>
        <v>3.4751177722569566</v>
      </c>
    </row>
    <row r="437" spans="1:10" x14ac:dyDescent="0.25">
      <c r="A437" s="2">
        <v>43261</v>
      </c>
      <c r="B437">
        <v>2.76</v>
      </c>
      <c r="C437" s="6">
        <v>2.7600762558879999</v>
      </c>
      <c r="D437" s="8">
        <f t="shared" si="38"/>
        <v>54.814587749930723</v>
      </c>
      <c r="E437">
        <f t="shared" si="39"/>
        <v>0.18821302835196119</v>
      </c>
      <c r="F437" s="8">
        <f t="shared" si="42"/>
        <v>0.59740465719347746</v>
      </c>
      <c r="G437">
        <f t="shared" si="37"/>
        <v>0</v>
      </c>
      <c r="H437" s="8">
        <f t="shared" si="40"/>
        <v>336.75317406696206</v>
      </c>
      <c r="I437">
        <v>1.1500000000000021</v>
      </c>
      <c r="J437">
        <f t="shared" si="41"/>
        <v>3.1740876942712055</v>
      </c>
    </row>
    <row r="438" spans="1:10" x14ac:dyDescent="0.25">
      <c r="A438" s="2">
        <v>43262</v>
      </c>
      <c r="B438">
        <v>0.32</v>
      </c>
      <c r="C438" s="6">
        <v>2.223245179733</v>
      </c>
      <c r="D438" s="8">
        <f t="shared" si="38"/>
        <v>55.148584783632536</v>
      </c>
      <c r="E438">
        <f t="shared" si="39"/>
        <v>0.2557941328146649</v>
      </c>
      <c r="F438" s="8">
        <f t="shared" si="42"/>
        <v>0.65399703370181572</v>
      </c>
      <c r="G438">
        <f t="shared" si="37"/>
        <v>0</v>
      </c>
      <c r="H438" s="8">
        <f t="shared" si="40"/>
        <v>336.75317406696206</v>
      </c>
      <c r="I438">
        <v>1.1500000000000021</v>
      </c>
      <c r="J438">
        <f t="shared" si="41"/>
        <v>2.5567319566929547</v>
      </c>
    </row>
    <row r="439" spans="1:10" x14ac:dyDescent="0.25">
      <c r="A439" s="2">
        <v>43263</v>
      </c>
      <c r="B439">
        <v>0.11</v>
      </c>
      <c r="C439" s="6">
        <v>3.1686104494079999</v>
      </c>
      <c r="D439" s="8">
        <f t="shared" si="38"/>
        <v>55.932640650563989</v>
      </c>
      <c r="E439">
        <f t="shared" si="39"/>
        <v>0.24535672551148324</v>
      </c>
      <c r="F439" s="8">
        <f t="shared" si="42"/>
        <v>0.89405586693145034</v>
      </c>
      <c r="G439">
        <f t="shared" si="37"/>
        <v>0</v>
      </c>
      <c r="H439" s="8">
        <f t="shared" si="40"/>
        <v>336.75317406696206</v>
      </c>
      <c r="I439">
        <v>1.1500000000000021</v>
      </c>
      <c r="J439">
        <f t="shared" si="41"/>
        <v>3.6439020168192067</v>
      </c>
    </row>
    <row r="440" spans="1:10" x14ac:dyDescent="0.25">
      <c r="A440" s="2">
        <v>43264</v>
      </c>
      <c r="B440">
        <v>0.46</v>
      </c>
      <c r="C440" s="6">
        <v>3.3025030983680002</v>
      </c>
      <c r="D440" s="8">
        <f t="shared" si="38"/>
        <v>56.311421043411222</v>
      </c>
      <c r="E440">
        <f t="shared" si="39"/>
        <v>0.22085497966987533</v>
      </c>
      <c r="F440" s="8">
        <f t="shared" si="42"/>
        <v>0.83878039284723127</v>
      </c>
      <c r="G440">
        <f t="shared" si="37"/>
        <v>0</v>
      </c>
      <c r="H440" s="8">
        <f t="shared" si="40"/>
        <v>336.75317406696206</v>
      </c>
      <c r="I440">
        <v>1.1500000000000021</v>
      </c>
      <c r="J440">
        <f t="shared" si="41"/>
        <v>3.797878563123207</v>
      </c>
    </row>
    <row r="441" spans="1:10" x14ac:dyDescent="0.25">
      <c r="A441" s="2">
        <v>43265</v>
      </c>
      <c r="B441">
        <v>0.16</v>
      </c>
      <c r="C441" s="6">
        <v>3.440602542693</v>
      </c>
      <c r="D441" s="8">
        <f t="shared" si="38"/>
        <v>56.978441450592435</v>
      </c>
      <c r="E441">
        <f t="shared" si="39"/>
        <v>0.2090180923933993</v>
      </c>
      <c r="F441" s="8">
        <f t="shared" si="42"/>
        <v>0.82702040718120706</v>
      </c>
      <c r="G441">
        <f t="shared" si="37"/>
        <v>0</v>
      </c>
      <c r="H441" s="8">
        <f t="shared" si="40"/>
        <v>336.75317406696206</v>
      </c>
      <c r="I441">
        <v>1.1500000000000021</v>
      </c>
      <c r="J441">
        <f t="shared" si="41"/>
        <v>3.9566929240969575</v>
      </c>
    </row>
    <row r="442" spans="1:10" x14ac:dyDescent="0.25">
      <c r="A442" s="2">
        <v>43266</v>
      </c>
      <c r="B442">
        <v>0.01</v>
      </c>
      <c r="C442" s="6">
        <v>2.6379343838930001</v>
      </c>
      <c r="D442" s="8">
        <f t="shared" si="38"/>
        <v>57.539289819136911</v>
      </c>
      <c r="E442">
        <f t="shared" si="39"/>
        <v>0.18817370466898642</v>
      </c>
      <c r="F442" s="8">
        <f t="shared" si="42"/>
        <v>0.57084836854447407</v>
      </c>
      <c r="G442">
        <f t="shared" ref="G442:G505" si="44">IF(D442=0,B442-F442-D441,0)</f>
        <v>0</v>
      </c>
      <c r="H442" s="8">
        <f t="shared" si="40"/>
        <v>336.75317406696206</v>
      </c>
      <c r="I442">
        <v>1.1500000000000021</v>
      </c>
      <c r="J442">
        <f t="shared" si="41"/>
        <v>3.0336245414769558</v>
      </c>
    </row>
    <row r="443" spans="1:10" x14ac:dyDescent="0.25">
      <c r="A443" s="2">
        <v>43267</v>
      </c>
      <c r="B443">
        <v>6.65</v>
      </c>
      <c r="C443" s="6">
        <v>2.3847602782929997</v>
      </c>
      <c r="D443" s="8">
        <f t="shared" si="38"/>
        <v>51.357285364142584</v>
      </c>
      <c r="E443">
        <f t="shared" si="39"/>
        <v>0.17064719315197152</v>
      </c>
      <c r="F443" s="8">
        <f t="shared" si="42"/>
        <v>0.46799554500566798</v>
      </c>
      <c r="G443">
        <f t="shared" si="44"/>
        <v>0</v>
      </c>
      <c r="H443" s="8">
        <f t="shared" si="40"/>
        <v>336.75317406696206</v>
      </c>
      <c r="I443">
        <v>1.1500000000000021</v>
      </c>
      <c r="J443">
        <f t="shared" si="41"/>
        <v>2.7424743200369548</v>
      </c>
    </row>
    <row r="444" spans="1:10" x14ac:dyDescent="0.25">
      <c r="A444" s="2">
        <v>43268</v>
      </c>
      <c r="B444">
        <v>0.18</v>
      </c>
      <c r="C444" s="6">
        <v>2.8792342331249996</v>
      </c>
      <c r="D444" s="8">
        <f t="shared" si="38"/>
        <v>52.381985924391834</v>
      </c>
      <c r="E444">
        <f t="shared" si="39"/>
        <v>0.36383483237054426</v>
      </c>
      <c r="F444" s="8">
        <f t="shared" si="42"/>
        <v>1.204700560249254</v>
      </c>
      <c r="G444">
        <f t="shared" si="44"/>
        <v>0</v>
      </c>
      <c r="H444" s="8">
        <f t="shared" si="40"/>
        <v>336.75317406696206</v>
      </c>
      <c r="I444">
        <v>1.1500000000000021</v>
      </c>
      <c r="J444">
        <f t="shared" si="41"/>
        <v>3.3111193680937556</v>
      </c>
    </row>
    <row r="445" spans="1:10" x14ac:dyDescent="0.25">
      <c r="A445" s="2">
        <v>43269</v>
      </c>
      <c r="B445">
        <v>0.1</v>
      </c>
      <c r="C445" s="6">
        <v>2.888277260288</v>
      </c>
      <c r="D445" s="8">
        <f t="shared" si="38"/>
        <v>53.384108858597976</v>
      </c>
      <c r="E445">
        <f t="shared" si="39"/>
        <v>0.33181293986275517</v>
      </c>
      <c r="F445" s="8">
        <f t="shared" si="42"/>
        <v>1.1021229342061432</v>
      </c>
      <c r="G445">
        <f t="shared" si="44"/>
        <v>0</v>
      </c>
      <c r="H445" s="8">
        <f t="shared" si="40"/>
        <v>336.75317406696206</v>
      </c>
      <c r="I445">
        <v>1.1500000000000021</v>
      </c>
      <c r="J445">
        <f t="shared" si="41"/>
        <v>3.321518849331206</v>
      </c>
    </row>
    <row r="446" spans="1:10" x14ac:dyDescent="0.25">
      <c r="A446" s="2">
        <v>43270</v>
      </c>
      <c r="B446">
        <v>19.27</v>
      </c>
      <c r="C446" s="6">
        <v>2.83375625</v>
      </c>
      <c r="D446" s="8">
        <f t="shared" si="38"/>
        <v>35.09337308873728</v>
      </c>
      <c r="E446">
        <f t="shared" si="39"/>
        <v>0.30049659816881324</v>
      </c>
      <c r="F446" s="8">
        <f t="shared" si="42"/>
        <v>0.97926423013930686</v>
      </c>
      <c r="G446">
        <f t="shared" si="44"/>
        <v>0</v>
      </c>
      <c r="H446" s="8">
        <f t="shared" si="40"/>
        <v>336.75317406696206</v>
      </c>
      <c r="I446">
        <v>1.1500000000000021</v>
      </c>
      <c r="J446">
        <f t="shared" si="41"/>
        <v>3.2588196875000062</v>
      </c>
    </row>
    <row r="447" spans="1:10" x14ac:dyDescent="0.25">
      <c r="A447" s="2">
        <v>43271</v>
      </c>
      <c r="B447">
        <v>0.62</v>
      </c>
      <c r="C447" s="6">
        <v>2.7040743316479996</v>
      </c>
      <c r="D447" s="8">
        <f t="shared" si="38"/>
        <v>37.185274105633106</v>
      </c>
      <c r="E447">
        <f t="shared" si="39"/>
        <v>0.87208209097695999</v>
      </c>
      <c r="F447" s="8">
        <f t="shared" si="42"/>
        <v>2.7119010168958249</v>
      </c>
      <c r="G447">
        <f t="shared" si="44"/>
        <v>0</v>
      </c>
      <c r="H447" s="8">
        <f t="shared" si="40"/>
        <v>336.75317406696206</v>
      </c>
      <c r="I447">
        <v>1.1500000000000021</v>
      </c>
      <c r="J447">
        <f t="shared" si="41"/>
        <v>3.1096854813952053</v>
      </c>
    </row>
    <row r="448" spans="1:10" x14ac:dyDescent="0.25">
      <c r="A448" s="2">
        <v>43272</v>
      </c>
      <c r="B448">
        <v>0.02</v>
      </c>
      <c r="C448" s="6">
        <v>4.4002188308480008</v>
      </c>
      <c r="D448" s="8">
        <f t="shared" si="38"/>
        <v>41.247430650714627</v>
      </c>
      <c r="E448">
        <f t="shared" si="39"/>
        <v>0.80671018419896545</v>
      </c>
      <c r="F448" s="8">
        <f t="shared" si="42"/>
        <v>4.0821565450815269</v>
      </c>
      <c r="G448">
        <f t="shared" si="44"/>
        <v>0</v>
      </c>
      <c r="H448" s="8">
        <f t="shared" si="40"/>
        <v>336.75317406696206</v>
      </c>
      <c r="I448">
        <v>1.1500000000000021</v>
      </c>
      <c r="J448">
        <f t="shared" si="41"/>
        <v>5.0602516554752102</v>
      </c>
    </row>
    <row r="449" spans="1:10" x14ac:dyDescent="0.25">
      <c r="A449" s="2">
        <v>43273</v>
      </c>
      <c r="B449">
        <v>0</v>
      </c>
      <c r="C449" s="6">
        <v>4.4383953342930003</v>
      </c>
      <c r="D449" s="8">
        <f t="shared" si="38"/>
        <v>44.71707057743545</v>
      </c>
      <c r="E449">
        <f t="shared" si="39"/>
        <v>0.67976779216516792</v>
      </c>
      <c r="F449" s="8">
        <f t="shared" si="42"/>
        <v>3.4696399267208222</v>
      </c>
      <c r="G449">
        <f t="shared" si="44"/>
        <v>0</v>
      </c>
      <c r="H449" s="8">
        <f t="shared" si="40"/>
        <v>336.75317406696206</v>
      </c>
      <c r="I449">
        <v>1.1500000000000021</v>
      </c>
      <c r="J449">
        <f t="shared" si="41"/>
        <v>5.1041546344369602</v>
      </c>
    </row>
    <row r="450" spans="1:10" x14ac:dyDescent="0.25">
      <c r="A450" s="2">
        <v>43274</v>
      </c>
      <c r="B450">
        <v>0</v>
      </c>
      <c r="C450" s="6">
        <v>3.9758092001329999</v>
      </c>
      <c r="D450" s="8">
        <f t="shared" si="38"/>
        <v>47.329347291627847</v>
      </c>
      <c r="E450">
        <f t="shared" si="39"/>
        <v>0.57134154445514218</v>
      </c>
      <c r="F450" s="8">
        <f t="shared" si="42"/>
        <v>2.612276714192399</v>
      </c>
      <c r="G450">
        <f t="shared" si="44"/>
        <v>0</v>
      </c>
      <c r="H450" s="8">
        <f t="shared" si="40"/>
        <v>336.75317406696206</v>
      </c>
      <c r="I450">
        <v>1.1500000000000021</v>
      </c>
      <c r="J450">
        <f t="shared" si="41"/>
        <v>4.572180580152958</v>
      </c>
    </row>
    <row r="451" spans="1:10" x14ac:dyDescent="0.25">
      <c r="A451" s="2">
        <v>43275</v>
      </c>
      <c r="B451">
        <v>0</v>
      </c>
      <c r="C451" s="6">
        <v>5.0206501867730022</v>
      </c>
      <c r="D451" s="8">
        <f t="shared" si="38"/>
        <v>50.15679714363457</v>
      </c>
      <c r="E451">
        <f t="shared" si="39"/>
        <v>0.48970789713662977</v>
      </c>
      <c r="F451" s="8">
        <f t="shared" si="42"/>
        <v>2.8274498520067248</v>
      </c>
      <c r="G451">
        <f t="shared" si="44"/>
        <v>0</v>
      </c>
      <c r="H451" s="8">
        <f t="shared" si="40"/>
        <v>336.75317406696206</v>
      </c>
      <c r="I451">
        <v>1.1500000000000021</v>
      </c>
      <c r="J451">
        <f t="shared" si="41"/>
        <v>5.7737477147889633</v>
      </c>
    </row>
    <row r="452" spans="1:10" x14ac:dyDescent="0.25">
      <c r="A452" s="2">
        <v>43276</v>
      </c>
      <c r="B452">
        <v>0</v>
      </c>
      <c r="C452" s="6">
        <v>4.6505356799999999</v>
      </c>
      <c r="D452" s="8">
        <f t="shared" ref="D452:D515" si="45">MAX((D451+F452-B452),0)</f>
        <v>52.303263990458206</v>
      </c>
      <c r="E452">
        <f t="shared" ref="E452:E515" si="46">IF(D451&gt;$Q$2,1-(D451-$Q$2)/($Q$1-$Q$2),1)</f>
        <v>0.40135008926141968</v>
      </c>
      <c r="F452" s="8">
        <f t="shared" si="42"/>
        <v>2.1464668468236336</v>
      </c>
      <c r="G452">
        <f t="shared" si="44"/>
        <v>0</v>
      </c>
      <c r="H452" s="8">
        <f t="shared" ref="H452:H515" si="47">H451+G452</f>
        <v>336.75317406696206</v>
      </c>
      <c r="I452">
        <v>1.1500000000000021</v>
      </c>
      <c r="J452">
        <f t="shared" ref="J452:J515" si="48">I452*C452</f>
        <v>5.3481160320000098</v>
      </c>
    </row>
    <row r="453" spans="1:10" x14ac:dyDescent="0.25">
      <c r="A453" s="2">
        <v>43277</v>
      </c>
      <c r="B453">
        <v>0</v>
      </c>
      <c r="C453" s="6">
        <v>3.9535699758080005</v>
      </c>
      <c r="D453" s="8">
        <f t="shared" si="45"/>
        <v>53.823071442815674</v>
      </c>
      <c r="E453">
        <f t="shared" si="46"/>
        <v>0.33427300029818108</v>
      </c>
      <c r="F453" s="8">
        <f t="shared" ref="F453:F516" si="49">E453*J453</f>
        <v>1.5198074523574725</v>
      </c>
      <c r="G453">
        <f t="shared" si="44"/>
        <v>0</v>
      </c>
      <c r="H453" s="8">
        <f t="shared" si="47"/>
        <v>336.75317406696206</v>
      </c>
      <c r="I453">
        <v>1.1500000000000021</v>
      </c>
      <c r="J453">
        <f t="shared" si="48"/>
        <v>4.5466054721792091</v>
      </c>
    </row>
    <row r="454" spans="1:10" x14ac:dyDescent="0.25">
      <c r="A454" s="2">
        <v>43278</v>
      </c>
      <c r="B454">
        <v>0</v>
      </c>
      <c r="C454" s="6">
        <v>4.4768665470880009</v>
      </c>
      <c r="D454" s="8">
        <f t="shared" si="45"/>
        <v>55.299523540693059</v>
      </c>
      <c r="E454">
        <f t="shared" si="46"/>
        <v>0.28677901741201017</v>
      </c>
      <c r="F454" s="8">
        <f t="shared" si="49"/>
        <v>1.4764520978773878</v>
      </c>
      <c r="G454">
        <f t="shared" si="44"/>
        <v>0</v>
      </c>
      <c r="H454" s="8">
        <f t="shared" si="47"/>
        <v>336.75317406696206</v>
      </c>
      <c r="I454">
        <v>1.1500000000000021</v>
      </c>
      <c r="J454">
        <f t="shared" si="48"/>
        <v>5.1483965291512108</v>
      </c>
    </row>
    <row r="455" spans="1:10" x14ac:dyDescent="0.25">
      <c r="A455" s="2">
        <v>43279</v>
      </c>
      <c r="B455">
        <v>0</v>
      </c>
      <c r="C455" s="6">
        <v>3.9609861195730005</v>
      </c>
      <c r="D455" s="8">
        <f t="shared" si="45"/>
        <v>56.395670491468856</v>
      </c>
      <c r="E455">
        <f t="shared" si="46"/>
        <v>0.24063988935334191</v>
      </c>
      <c r="F455" s="8">
        <f t="shared" si="49"/>
        <v>1.0961469507757975</v>
      </c>
      <c r="G455">
        <f t="shared" si="44"/>
        <v>0</v>
      </c>
      <c r="H455" s="8">
        <f t="shared" si="47"/>
        <v>336.75317406696206</v>
      </c>
      <c r="I455">
        <v>1.1500000000000021</v>
      </c>
      <c r="J455">
        <f t="shared" si="48"/>
        <v>4.5551340375089593</v>
      </c>
    </row>
    <row r="456" spans="1:10" x14ac:dyDescent="0.25">
      <c r="A456" s="2">
        <v>43280</v>
      </c>
      <c r="B456">
        <v>0</v>
      </c>
      <c r="C456" s="6">
        <v>3.9980237182880001</v>
      </c>
      <c r="D456" s="8">
        <f t="shared" si="45"/>
        <v>57.344573801508588</v>
      </c>
      <c r="E456">
        <f t="shared" si="46"/>
        <v>0.20638529714159826</v>
      </c>
      <c r="F456" s="8">
        <f t="shared" si="49"/>
        <v>0.94890331003973205</v>
      </c>
      <c r="G456">
        <f t="shared" si="44"/>
        <v>0</v>
      </c>
      <c r="H456" s="8">
        <f t="shared" si="47"/>
        <v>336.75317406696206</v>
      </c>
      <c r="I456">
        <v>1.1500000000000021</v>
      </c>
      <c r="J456">
        <f t="shared" si="48"/>
        <v>4.5977272760312085</v>
      </c>
    </row>
    <row r="457" spans="1:10" x14ac:dyDescent="0.25">
      <c r="A457" s="2">
        <v>43281</v>
      </c>
      <c r="B457">
        <v>0</v>
      </c>
      <c r="C457" s="6">
        <v>4.3623032072530012</v>
      </c>
      <c r="D457" s="8">
        <f t="shared" si="45"/>
        <v>58.231176502154561</v>
      </c>
      <c r="E457">
        <f t="shared" si="46"/>
        <v>0.17673206870285663</v>
      </c>
      <c r="F457" s="8">
        <f t="shared" si="49"/>
        <v>0.88660270064597035</v>
      </c>
      <c r="G457">
        <f t="shared" si="44"/>
        <v>0</v>
      </c>
      <c r="H457" s="8">
        <f t="shared" si="47"/>
        <v>336.75317406696206</v>
      </c>
      <c r="I457">
        <v>1.1500000000000021</v>
      </c>
      <c r="J457">
        <f t="shared" si="48"/>
        <v>5.0166486883409611</v>
      </c>
    </row>
    <row r="458" spans="1:10" x14ac:dyDescent="0.25">
      <c r="A458" s="2">
        <v>43282</v>
      </c>
      <c r="B458">
        <v>0</v>
      </c>
      <c r="C458" s="6">
        <v>3.8866524590930003</v>
      </c>
      <c r="D458" s="8">
        <f t="shared" si="45"/>
        <v>58.897269424376866</v>
      </c>
      <c r="E458">
        <f t="shared" si="46"/>
        <v>0.14902573430766997</v>
      </c>
      <c r="F458" s="8">
        <f t="shared" si="49"/>
        <v>0.66609292222230365</v>
      </c>
      <c r="G458">
        <f t="shared" si="44"/>
        <v>0</v>
      </c>
      <c r="H458" s="8">
        <f t="shared" si="47"/>
        <v>336.75317406696206</v>
      </c>
      <c r="I458">
        <v>1.1500000000000021</v>
      </c>
      <c r="J458">
        <f t="shared" si="48"/>
        <v>4.469650327956959</v>
      </c>
    </row>
    <row r="459" spans="1:10" x14ac:dyDescent="0.25">
      <c r="A459" s="2">
        <v>43283</v>
      </c>
      <c r="B459">
        <v>0</v>
      </c>
      <c r="C459" s="6">
        <v>3.4645607009279997</v>
      </c>
      <c r="D459" s="8">
        <f t="shared" si="45"/>
        <v>59.408090767708728</v>
      </c>
      <c r="E459">
        <f t="shared" si="46"/>
        <v>0.12821033048822295</v>
      </c>
      <c r="F459" s="8">
        <f t="shared" si="49"/>
        <v>0.51082134333186235</v>
      </c>
      <c r="G459">
        <f t="shared" si="44"/>
        <v>0</v>
      </c>
      <c r="H459" s="8">
        <f t="shared" si="47"/>
        <v>336.75317406696206</v>
      </c>
      <c r="I459">
        <v>1.1500000000000021</v>
      </c>
      <c r="J459">
        <f t="shared" si="48"/>
        <v>3.9842448060672071</v>
      </c>
    </row>
    <row r="460" spans="1:10" x14ac:dyDescent="0.25">
      <c r="A460" s="2">
        <v>43284</v>
      </c>
      <c r="B460">
        <v>0</v>
      </c>
      <c r="C460" s="6">
        <v>4.1681016038130005</v>
      </c>
      <c r="D460" s="8">
        <f t="shared" si="45"/>
        <v>59.946126987291343</v>
      </c>
      <c r="E460">
        <f t="shared" si="46"/>
        <v>0.11224716350910224</v>
      </c>
      <c r="F460" s="8">
        <f t="shared" si="49"/>
        <v>0.5380362195826125</v>
      </c>
      <c r="G460">
        <f t="shared" si="44"/>
        <v>0</v>
      </c>
      <c r="H460" s="8">
        <f t="shared" si="47"/>
        <v>336.75317406696206</v>
      </c>
      <c r="I460">
        <v>1.1500000000000021</v>
      </c>
      <c r="J460">
        <f t="shared" si="48"/>
        <v>4.7933168443849592</v>
      </c>
    </row>
    <row r="461" spans="1:10" x14ac:dyDescent="0.25">
      <c r="A461" s="2">
        <v>43285</v>
      </c>
      <c r="B461">
        <v>0</v>
      </c>
      <c r="C461" s="6">
        <v>3.871731656773</v>
      </c>
      <c r="D461" s="8">
        <f t="shared" si="45"/>
        <v>60.371043966726631</v>
      </c>
      <c r="E461">
        <f t="shared" si="46"/>
        <v>9.543353164714552E-2</v>
      </c>
      <c r="F461" s="8">
        <f t="shared" si="49"/>
        <v>0.42491697943528722</v>
      </c>
      <c r="G461">
        <f t="shared" si="44"/>
        <v>0</v>
      </c>
      <c r="H461" s="8">
        <f t="shared" si="47"/>
        <v>336.75317406696206</v>
      </c>
      <c r="I461">
        <v>1.1500000000000021</v>
      </c>
      <c r="J461">
        <f t="shared" si="48"/>
        <v>4.4524914052889581</v>
      </c>
    </row>
    <row r="462" spans="1:10" x14ac:dyDescent="0.25">
      <c r="A462" s="2">
        <v>43286</v>
      </c>
      <c r="B462">
        <v>0</v>
      </c>
      <c r="C462" s="6">
        <v>3.8866524590930003</v>
      </c>
      <c r="D462" s="8">
        <f t="shared" si="45"/>
        <v>60.738247535361154</v>
      </c>
      <c r="E462">
        <f t="shared" si="46"/>
        <v>8.2154876039792768E-2</v>
      </c>
      <c r="F462" s="8">
        <f t="shared" si="49"/>
        <v>0.36720356863452308</v>
      </c>
      <c r="G462">
        <f t="shared" si="44"/>
        <v>0</v>
      </c>
      <c r="H462" s="8">
        <f t="shared" si="47"/>
        <v>336.75317406696206</v>
      </c>
      <c r="I462">
        <v>1.1500000000000021</v>
      </c>
      <c r="J462">
        <f t="shared" si="48"/>
        <v>4.469650327956959</v>
      </c>
    </row>
    <row r="463" spans="1:10" x14ac:dyDescent="0.25">
      <c r="A463" s="2">
        <v>43287</v>
      </c>
      <c r="B463">
        <v>0</v>
      </c>
      <c r="C463" s="6">
        <v>4.0423999999999998</v>
      </c>
      <c r="D463" s="8">
        <f t="shared" si="45"/>
        <v>61.066820797470982</v>
      </c>
      <c r="E463">
        <f t="shared" si="46"/>
        <v>7.0679764519963939E-2</v>
      </c>
      <c r="F463" s="8">
        <f t="shared" si="49"/>
        <v>0.32857326210982812</v>
      </c>
      <c r="G463">
        <f t="shared" si="44"/>
        <v>0</v>
      </c>
      <c r="H463" s="8">
        <f t="shared" si="47"/>
        <v>336.75317406696206</v>
      </c>
      <c r="I463">
        <v>1.1500000000000021</v>
      </c>
      <c r="J463">
        <f t="shared" si="48"/>
        <v>4.6487600000000082</v>
      </c>
    </row>
    <row r="464" spans="1:10" x14ac:dyDescent="0.25">
      <c r="A464" s="2">
        <v>43288</v>
      </c>
      <c r="B464">
        <v>0</v>
      </c>
      <c r="C464" s="6">
        <v>4.0350074956529998</v>
      </c>
      <c r="D464" s="8">
        <f t="shared" si="45"/>
        <v>61.347147405550416</v>
      </c>
      <c r="E464">
        <f t="shared" si="46"/>
        <v>6.0411850079031826E-2</v>
      </c>
      <c r="F464" s="8">
        <f t="shared" si="49"/>
        <v>0.28032660807943299</v>
      </c>
      <c r="G464">
        <f t="shared" si="44"/>
        <v>0</v>
      </c>
      <c r="H464" s="8">
        <f t="shared" si="47"/>
        <v>336.75317406696206</v>
      </c>
      <c r="I464">
        <v>1.1500000000000021</v>
      </c>
      <c r="J464">
        <f t="shared" si="48"/>
        <v>4.6402586200009583</v>
      </c>
    </row>
    <row r="465" spans="1:10" x14ac:dyDescent="0.25">
      <c r="A465" s="2">
        <v>43289</v>
      </c>
      <c r="B465">
        <v>0.05</v>
      </c>
      <c r="C465" s="6">
        <v>3.5670718601329994</v>
      </c>
      <c r="D465" s="8">
        <f t="shared" si="45"/>
        <v>61.509029298531679</v>
      </c>
      <c r="E465">
        <f t="shared" si="46"/>
        <v>5.16516435765495E-2</v>
      </c>
      <c r="F465" s="8">
        <f t="shared" si="49"/>
        <v>0.21188189298125884</v>
      </c>
      <c r="G465">
        <f t="shared" si="44"/>
        <v>0</v>
      </c>
      <c r="H465" s="8">
        <f t="shared" si="47"/>
        <v>336.75317406696206</v>
      </c>
      <c r="I465">
        <v>1.1500000000000021</v>
      </c>
      <c r="J465">
        <f t="shared" si="48"/>
        <v>4.1021326391529565</v>
      </c>
    </row>
    <row r="466" spans="1:10" x14ac:dyDescent="0.25">
      <c r="A466" s="2">
        <v>43290</v>
      </c>
      <c r="B466">
        <v>0.11</v>
      </c>
      <c r="C466" s="6">
        <v>2.6284152007679999</v>
      </c>
      <c r="D466" s="8">
        <f t="shared" si="45"/>
        <v>61.539864409906208</v>
      </c>
      <c r="E466">
        <f t="shared" si="46"/>
        <v>4.6592834420885021E-2</v>
      </c>
      <c r="F466" s="8">
        <f t="shared" si="49"/>
        <v>0.14083511137452903</v>
      </c>
      <c r="G466">
        <f t="shared" si="44"/>
        <v>0</v>
      </c>
      <c r="H466" s="8">
        <f t="shared" si="47"/>
        <v>336.75317406696206</v>
      </c>
      <c r="I466">
        <v>1.1500000000000021</v>
      </c>
      <c r="J466">
        <f t="shared" si="48"/>
        <v>3.0226774808832055</v>
      </c>
    </row>
    <row r="467" spans="1:10" x14ac:dyDescent="0.25">
      <c r="A467" s="2">
        <v>43291</v>
      </c>
      <c r="B467">
        <v>0</v>
      </c>
      <c r="C467" s="6">
        <v>2.7970573771679996</v>
      </c>
      <c r="D467" s="8">
        <f t="shared" si="45"/>
        <v>61.686636143578959</v>
      </c>
      <c r="E467">
        <f t="shared" si="46"/>
        <v>4.5629237190430993E-2</v>
      </c>
      <c r="F467" s="8">
        <f t="shared" si="49"/>
        <v>0.14677173367275026</v>
      </c>
      <c r="G467">
        <f t="shared" si="44"/>
        <v>0</v>
      </c>
      <c r="H467" s="8">
        <f t="shared" si="47"/>
        <v>336.75317406696206</v>
      </c>
      <c r="I467">
        <v>1.1500000000000021</v>
      </c>
      <c r="J467">
        <f t="shared" si="48"/>
        <v>3.2166159837432056</v>
      </c>
    </row>
    <row r="468" spans="1:10" x14ac:dyDescent="0.25">
      <c r="A468" s="2">
        <v>43292</v>
      </c>
      <c r="B468">
        <v>0.1</v>
      </c>
      <c r="C468" s="6">
        <v>3.1430558831249997</v>
      </c>
      <c r="D468" s="8">
        <f t="shared" si="45"/>
        <v>61.734985280921116</v>
      </c>
      <c r="E468">
        <f t="shared" si="46"/>
        <v>4.1042620513157546E-2</v>
      </c>
      <c r="F468" s="8">
        <f t="shared" si="49"/>
        <v>0.1483491373421589</v>
      </c>
      <c r="G468">
        <f t="shared" si="44"/>
        <v>0</v>
      </c>
      <c r="H468" s="8">
        <f t="shared" si="47"/>
        <v>336.75317406696206</v>
      </c>
      <c r="I468">
        <v>1.1500000000000021</v>
      </c>
      <c r="J468">
        <f t="shared" si="48"/>
        <v>3.6145142655937565</v>
      </c>
    </row>
    <row r="469" spans="1:10" x14ac:dyDescent="0.25">
      <c r="A469" s="2">
        <v>43293</v>
      </c>
      <c r="B469">
        <v>0.03</v>
      </c>
      <c r="C469" s="6">
        <v>2.1924964014079995</v>
      </c>
      <c r="D469" s="8">
        <f t="shared" si="45"/>
        <v>61.804659382552515</v>
      </c>
      <c r="E469">
        <f t="shared" si="46"/>
        <v>3.9531709971215134E-2</v>
      </c>
      <c r="F469" s="8">
        <f t="shared" si="49"/>
        <v>9.9674101631403181E-2</v>
      </c>
      <c r="G469">
        <f t="shared" si="44"/>
        <v>0</v>
      </c>
      <c r="H469" s="8">
        <f t="shared" si="47"/>
        <v>336.75317406696206</v>
      </c>
      <c r="I469">
        <v>1.1500000000000021</v>
      </c>
      <c r="J469">
        <f t="shared" si="48"/>
        <v>2.5213708616192041</v>
      </c>
    </row>
    <row r="470" spans="1:10" x14ac:dyDescent="0.25">
      <c r="A470" s="2">
        <v>43294</v>
      </c>
      <c r="B470">
        <v>0.02</v>
      </c>
      <c r="C470" s="6">
        <v>3.2776984032529994</v>
      </c>
      <c r="D470" s="8">
        <f t="shared" si="45"/>
        <v>61.925461286868881</v>
      </c>
      <c r="E470">
        <f t="shared" si="46"/>
        <v>3.7354394295233906E-2</v>
      </c>
      <c r="F470" s="8">
        <f t="shared" si="49"/>
        <v>0.14080190431636705</v>
      </c>
      <c r="G470">
        <f t="shared" si="44"/>
        <v>0</v>
      </c>
      <c r="H470" s="8">
        <f t="shared" si="47"/>
        <v>336.75317406696206</v>
      </c>
      <c r="I470">
        <v>1.1500000000000021</v>
      </c>
      <c r="J470">
        <f t="shared" si="48"/>
        <v>3.7693531637409565</v>
      </c>
    </row>
    <row r="471" spans="1:10" x14ac:dyDescent="0.25">
      <c r="A471" s="2">
        <v>43295</v>
      </c>
      <c r="B471">
        <v>0</v>
      </c>
      <c r="C471" s="6">
        <v>4.3095968660480004</v>
      </c>
      <c r="D471" s="8">
        <f t="shared" si="45"/>
        <v>62.091881692217029</v>
      </c>
      <c r="E471">
        <f t="shared" si="46"/>
        <v>3.357933478534747E-2</v>
      </c>
      <c r="F471" s="8">
        <f t="shared" si="49"/>
        <v>0.16642040534814656</v>
      </c>
      <c r="G471">
        <f t="shared" si="44"/>
        <v>0</v>
      </c>
      <c r="H471" s="8">
        <f t="shared" si="47"/>
        <v>336.75317406696206</v>
      </c>
      <c r="I471">
        <v>1.1499999999999999</v>
      </c>
      <c r="J471">
        <f t="shared" si="48"/>
        <v>4.9560363959552003</v>
      </c>
    </row>
    <row r="472" spans="1:10" x14ac:dyDescent="0.25">
      <c r="A472" s="2">
        <v>43296</v>
      </c>
      <c r="B472">
        <v>0.73</v>
      </c>
      <c r="C472" s="6">
        <v>3.8493098853280006</v>
      </c>
      <c r="D472" s="8">
        <f t="shared" si="45"/>
        <v>61.4875058514694</v>
      </c>
      <c r="E472">
        <f t="shared" si="46"/>
        <v>2.8378697118217833E-2</v>
      </c>
      <c r="F472" s="8">
        <f t="shared" si="49"/>
        <v>0.12562415925236789</v>
      </c>
      <c r="G472">
        <f t="shared" si="44"/>
        <v>0</v>
      </c>
      <c r="H472" s="8">
        <f t="shared" si="47"/>
        <v>336.75317406696206</v>
      </c>
      <c r="I472">
        <v>1.1499999999999999</v>
      </c>
      <c r="J472">
        <f t="shared" si="48"/>
        <v>4.4267063681272001</v>
      </c>
    </row>
    <row r="473" spans="1:10" x14ac:dyDescent="0.25">
      <c r="A473" s="2">
        <v>43297</v>
      </c>
      <c r="B473">
        <v>7.57</v>
      </c>
      <c r="C473" s="6">
        <v>2.4737231150079997</v>
      </c>
      <c r="D473" s="8">
        <f t="shared" si="45"/>
        <v>54.051965710751105</v>
      </c>
      <c r="E473">
        <f t="shared" si="46"/>
        <v>4.7265442141581238E-2</v>
      </c>
      <c r="F473" s="8">
        <f t="shared" si="49"/>
        <v>0.13445985928170812</v>
      </c>
      <c r="G473">
        <f t="shared" si="44"/>
        <v>0</v>
      </c>
      <c r="H473" s="8">
        <f t="shared" si="47"/>
        <v>336.75317406696206</v>
      </c>
      <c r="I473">
        <v>1.1499999999999999</v>
      </c>
      <c r="J473">
        <f t="shared" si="48"/>
        <v>2.8447815822591993</v>
      </c>
    </row>
    <row r="474" spans="1:10" x14ac:dyDescent="0.25">
      <c r="A474" s="2">
        <v>43298</v>
      </c>
      <c r="B474">
        <v>0.44</v>
      </c>
      <c r="C474" s="6">
        <v>2.7693480304530005</v>
      </c>
      <c r="D474" s="8">
        <f t="shared" si="45"/>
        <v>54.502504907803015</v>
      </c>
      <c r="E474">
        <f t="shared" si="46"/>
        <v>0.27962607153902796</v>
      </c>
      <c r="F474" s="8">
        <f t="shared" si="49"/>
        <v>0.89053919705190443</v>
      </c>
      <c r="G474">
        <f t="shared" si="44"/>
        <v>0</v>
      </c>
      <c r="H474" s="8">
        <f t="shared" si="47"/>
        <v>336.75317406696206</v>
      </c>
      <c r="I474">
        <v>1.1499999999999999</v>
      </c>
      <c r="J474">
        <f t="shared" si="48"/>
        <v>3.1847502350209504</v>
      </c>
    </row>
    <row r="475" spans="1:10" x14ac:dyDescent="0.25">
      <c r="A475" s="2">
        <v>43299</v>
      </c>
      <c r="B475">
        <v>0.04</v>
      </c>
      <c r="C475" s="6">
        <v>2.8520000916480002</v>
      </c>
      <c r="D475" s="8">
        <f t="shared" si="45"/>
        <v>55.333445073396227</v>
      </c>
      <c r="E475">
        <f t="shared" si="46"/>
        <v>0.26554672163115578</v>
      </c>
      <c r="F475" s="8">
        <f t="shared" si="49"/>
        <v>0.87094016559321452</v>
      </c>
      <c r="G475">
        <f t="shared" si="44"/>
        <v>0</v>
      </c>
      <c r="H475" s="8">
        <f t="shared" si="47"/>
        <v>336.75317406696206</v>
      </c>
      <c r="I475">
        <v>1.1499999999999999</v>
      </c>
      <c r="J475">
        <f t="shared" si="48"/>
        <v>3.2798001053951999</v>
      </c>
    </row>
    <row r="476" spans="1:10" x14ac:dyDescent="0.25">
      <c r="A476" s="2">
        <v>43300</v>
      </c>
      <c r="B476">
        <v>0.04</v>
      </c>
      <c r="C476" s="6">
        <v>3.392324983125</v>
      </c>
      <c r="D476" s="8">
        <f t="shared" si="45"/>
        <v>56.228087657265625</v>
      </c>
      <c r="E476">
        <f t="shared" si="46"/>
        <v>0.2395798414563679</v>
      </c>
      <c r="F476" s="8">
        <f t="shared" si="49"/>
        <v>0.9346425838693978</v>
      </c>
      <c r="G476">
        <f t="shared" si="44"/>
        <v>0</v>
      </c>
      <c r="H476" s="8">
        <f t="shared" si="47"/>
        <v>336.75317406696206</v>
      </c>
      <c r="I476">
        <v>1.1499999999999999</v>
      </c>
      <c r="J476">
        <f t="shared" si="48"/>
        <v>3.9011737305937495</v>
      </c>
    </row>
    <row r="477" spans="1:10" x14ac:dyDescent="0.25">
      <c r="A477" s="2">
        <v>43301</v>
      </c>
      <c r="B477">
        <v>2.71</v>
      </c>
      <c r="C477" s="6">
        <v>1.8989090810879998</v>
      </c>
      <c r="D477" s="8">
        <f t="shared" si="45"/>
        <v>53.980216804782586</v>
      </c>
      <c r="E477">
        <f t="shared" si="46"/>
        <v>0.21162226071044921</v>
      </c>
      <c r="F477" s="8">
        <f t="shared" si="49"/>
        <v>0.46212914751696088</v>
      </c>
      <c r="G477">
        <f t="shared" si="44"/>
        <v>0</v>
      </c>
      <c r="H477" s="8">
        <f t="shared" si="47"/>
        <v>336.75317406696206</v>
      </c>
      <c r="I477">
        <v>1.1499999999999999</v>
      </c>
      <c r="J477">
        <f t="shared" si="48"/>
        <v>2.1837454432511998</v>
      </c>
    </row>
    <row r="478" spans="1:10" x14ac:dyDescent="0.25">
      <c r="A478" s="2">
        <v>43302</v>
      </c>
      <c r="B478">
        <v>0.01</v>
      </c>
      <c r="C478" s="6">
        <v>2.9421693618080003</v>
      </c>
      <c r="D478" s="8">
        <f t="shared" si="45"/>
        <v>54.923916468288439</v>
      </c>
      <c r="E478">
        <f t="shared" si="46"/>
        <v>0.28186822485054419</v>
      </c>
      <c r="F478" s="8">
        <f t="shared" si="49"/>
        <v>0.95369966350585134</v>
      </c>
      <c r="G478">
        <f t="shared" si="44"/>
        <v>0</v>
      </c>
      <c r="H478" s="8">
        <f t="shared" si="47"/>
        <v>336.75317406696206</v>
      </c>
      <c r="I478">
        <v>1.1499999999999999</v>
      </c>
      <c r="J478">
        <f t="shared" si="48"/>
        <v>3.3834947660791999</v>
      </c>
    </row>
    <row r="479" spans="1:10" x14ac:dyDescent="0.25">
      <c r="A479" s="2">
        <v>43303</v>
      </c>
      <c r="B479">
        <v>0</v>
      </c>
      <c r="C479" s="6">
        <v>3.7666094373330004</v>
      </c>
      <c r="D479" s="8">
        <f t="shared" si="45"/>
        <v>56.017115540610924</v>
      </c>
      <c r="E479">
        <f t="shared" si="46"/>
        <v>0.25237761036598627</v>
      </c>
      <c r="F479" s="8">
        <f t="shared" si="49"/>
        <v>1.0931990723224858</v>
      </c>
      <c r="G479">
        <f t="shared" si="44"/>
        <v>0</v>
      </c>
      <c r="H479" s="8">
        <f t="shared" si="47"/>
        <v>336.75317406696206</v>
      </c>
      <c r="I479">
        <v>1.1499999999999999</v>
      </c>
      <c r="J479">
        <f t="shared" si="48"/>
        <v>4.3316008529329499</v>
      </c>
    </row>
    <row r="480" spans="1:10" x14ac:dyDescent="0.25">
      <c r="A480" s="2">
        <v>43304</v>
      </c>
      <c r="B480">
        <v>0</v>
      </c>
      <c r="C480" s="6">
        <v>3.7439020799999994</v>
      </c>
      <c r="D480" s="8">
        <f t="shared" si="45"/>
        <v>56.932128788427647</v>
      </c>
      <c r="E480">
        <f t="shared" si="46"/>
        <v>0.21821513935590864</v>
      </c>
      <c r="F480" s="8">
        <f t="shared" si="49"/>
        <v>0.91501324781672522</v>
      </c>
      <c r="G480">
        <f t="shared" si="44"/>
        <v>0</v>
      </c>
      <c r="H480" s="8">
        <f t="shared" si="47"/>
        <v>336.75317406696206</v>
      </c>
      <c r="I480">
        <f>I479-(1.15-0.4)/25</f>
        <v>1.1199999999999999</v>
      </c>
      <c r="J480">
        <f t="shared" si="48"/>
        <v>4.1931703295999991</v>
      </c>
    </row>
    <row r="481" spans="1:10" x14ac:dyDescent="0.25">
      <c r="A481" s="2">
        <v>43305</v>
      </c>
      <c r="B481">
        <v>0</v>
      </c>
      <c r="C481" s="6">
        <v>3.2444131578929998</v>
      </c>
      <c r="D481" s="8">
        <f t="shared" si="45"/>
        <v>57.602706366776268</v>
      </c>
      <c r="E481">
        <f t="shared" si="46"/>
        <v>0.18962097536163602</v>
      </c>
      <c r="F481" s="8">
        <f t="shared" si="49"/>
        <v>0.67057757834861775</v>
      </c>
      <c r="G481">
        <f t="shared" si="44"/>
        <v>0</v>
      </c>
      <c r="H481" s="8">
        <f t="shared" si="47"/>
        <v>336.75317406696206</v>
      </c>
      <c r="I481">
        <f>I480-(1.15-0.4)/25</f>
        <v>1.0899999999999999</v>
      </c>
      <c r="J481">
        <f t="shared" si="48"/>
        <v>3.5364103421033692</v>
      </c>
    </row>
    <row r="482" spans="1:10" x14ac:dyDescent="0.25">
      <c r="A482" s="2">
        <v>43306</v>
      </c>
      <c r="B482">
        <v>0</v>
      </c>
      <c r="C482" s="6">
        <v>4.0128222919680008</v>
      </c>
      <c r="D482" s="8">
        <f t="shared" si="45"/>
        <v>58.320140211156236</v>
      </c>
      <c r="E482">
        <f t="shared" si="46"/>
        <v>0.16866542603824164</v>
      </c>
      <c r="F482" s="8">
        <f t="shared" si="49"/>
        <v>0.71743384437996816</v>
      </c>
      <c r="G482">
        <f t="shared" si="44"/>
        <v>0</v>
      </c>
      <c r="H482" s="8">
        <f t="shared" si="47"/>
        <v>336.75317406696206</v>
      </c>
      <c r="I482">
        <f t="shared" ref="I482:I504" si="50">I481-(1.15-0.4)/25</f>
        <v>1.0599999999999998</v>
      </c>
      <c r="J482">
        <f t="shared" si="48"/>
        <v>4.2535916294860803</v>
      </c>
    </row>
    <row r="483" spans="1:10" x14ac:dyDescent="0.25">
      <c r="A483" s="2">
        <v>43307</v>
      </c>
      <c r="B483">
        <v>0.1</v>
      </c>
      <c r="C483" s="6">
        <v>3.7892474482080001</v>
      </c>
      <c r="D483" s="8">
        <f t="shared" si="45"/>
        <v>58.79092587258539</v>
      </c>
      <c r="E483">
        <f t="shared" si="46"/>
        <v>0.14624561840136763</v>
      </c>
      <c r="F483" s="8">
        <f t="shared" si="49"/>
        <v>0.57078566142915266</v>
      </c>
      <c r="G483">
        <f t="shared" si="44"/>
        <v>0</v>
      </c>
      <c r="H483" s="8">
        <f t="shared" si="47"/>
        <v>336.75317406696206</v>
      </c>
      <c r="I483">
        <f t="shared" si="50"/>
        <v>1.0299999999999998</v>
      </c>
      <c r="J483">
        <f t="shared" si="48"/>
        <v>3.9029248716542395</v>
      </c>
    </row>
    <row r="484" spans="1:10" x14ac:dyDescent="0.25">
      <c r="A484" s="2">
        <v>43308</v>
      </c>
      <c r="B484">
        <v>10.07</v>
      </c>
      <c r="C484" s="6">
        <v>3.7135103994880003</v>
      </c>
      <c r="D484" s="8">
        <f t="shared" si="45"/>
        <v>49.209377139596953</v>
      </c>
      <c r="E484">
        <f t="shared" si="46"/>
        <v>0.13153356648170655</v>
      </c>
      <c r="F484" s="8">
        <f t="shared" si="49"/>
        <v>0.48845126701156344</v>
      </c>
      <c r="G484">
        <f t="shared" si="44"/>
        <v>0</v>
      </c>
      <c r="H484" s="8">
        <f t="shared" si="47"/>
        <v>336.75317406696206</v>
      </c>
      <c r="I484">
        <f t="shared" si="50"/>
        <v>0.99999999999999978</v>
      </c>
      <c r="J484">
        <f t="shared" si="48"/>
        <v>3.7135103994879994</v>
      </c>
    </row>
    <row r="485" spans="1:10" x14ac:dyDescent="0.25">
      <c r="A485" s="2">
        <v>43309</v>
      </c>
      <c r="B485">
        <v>2.33</v>
      </c>
      <c r="C485" s="6">
        <v>2.7414796800000003</v>
      </c>
      <c r="D485" s="8">
        <f t="shared" si="45"/>
        <v>48.025393107595335</v>
      </c>
      <c r="E485">
        <f t="shared" si="46"/>
        <v>0.43095696438759523</v>
      </c>
      <c r="F485" s="8">
        <f t="shared" si="49"/>
        <v>1.1460159679983837</v>
      </c>
      <c r="G485">
        <f t="shared" si="44"/>
        <v>0</v>
      </c>
      <c r="H485" s="8">
        <f t="shared" si="47"/>
        <v>336.75317406696206</v>
      </c>
      <c r="I485">
        <f t="shared" si="50"/>
        <v>0.96999999999999975</v>
      </c>
      <c r="J485">
        <f t="shared" si="48"/>
        <v>2.6592352895999998</v>
      </c>
    </row>
    <row r="486" spans="1:10" x14ac:dyDescent="0.25">
      <c r="A486" s="2">
        <v>43310</v>
      </c>
      <c r="B486">
        <v>3.75</v>
      </c>
      <c r="C486" s="6">
        <v>1.8775107531680002</v>
      </c>
      <c r="D486" s="8">
        <f t="shared" si="45"/>
        <v>45.101270805628339</v>
      </c>
      <c r="E486">
        <f t="shared" si="46"/>
        <v>0.46795646538764579</v>
      </c>
      <c r="F486" s="8">
        <f t="shared" si="49"/>
        <v>0.82587769803300615</v>
      </c>
      <c r="G486">
        <f t="shared" si="44"/>
        <v>0</v>
      </c>
      <c r="H486" s="8">
        <f t="shared" si="47"/>
        <v>336.75317406696206</v>
      </c>
      <c r="I486">
        <f t="shared" si="50"/>
        <v>0.93999999999999972</v>
      </c>
      <c r="J486">
        <f t="shared" si="48"/>
        <v>1.7648601079779196</v>
      </c>
    </row>
    <row r="487" spans="1:10" x14ac:dyDescent="0.25">
      <c r="A487" s="2">
        <v>43311</v>
      </c>
      <c r="B487">
        <v>6.66</v>
      </c>
      <c r="C487" s="6">
        <v>3.2024584186879994</v>
      </c>
      <c r="D487" s="8">
        <f t="shared" si="45"/>
        <v>40.07130648541029</v>
      </c>
      <c r="E487">
        <f t="shared" si="46"/>
        <v>0.55933528732411442</v>
      </c>
      <c r="F487" s="8">
        <f t="shared" si="49"/>
        <v>1.6300356797819464</v>
      </c>
      <c r="G487">
        <f t="shared" si="44"/>
        <v>0</v>
      </c>
      <c r="H487" s="8">
        <f t="shared" si="47"/>
        <v>336.75317406696206</v>
      </c>
      <c r="I487">
        <f t="shared" si="50"/>
        <v>0.9099999999999997</v>
      </c>
      <c r="J487">
        <f t="shared" si="48"/>
        <v>2.9142371610060787</v>
      </c>
    </row>
    <row r="488" spans="1:10" x14ac:dyDescent="0.25">
      <c r="A488" s="2">
        <v>43312</v>
      </c>
      <c r="B488">
        <v>0.14000000000000001</v>
      </c>
      <c r="C488" s="94">
        <v>2.4900000000000002</v>
      </c>
      <c r="D488" s="8">
        <f t="shared" si="45"/>
        <v>41.501348773821817</v>
      </c>
      <c r="E488">
        <f t="shared" si="46"/>
        <v>0.71652167233092845</v>
      </c>
      <c r="F488" s="8">
        <f t="shared" si="49"/>
        <v>1.5700422884115299</v>
      </c>
      <c r="G488">
        <f t="shared" si="44"/>
        <v>0</v>
      </c>
      <c r="H488" s="8">
        <f t="shared" si="47"/>
        <v>336.75317406696206</v>
      </c>
      <c r="I488">
        <f t="shared" si="50"/>
        <v>0.87999999999999967</v>
      </c>
      <c r="J488">
        <f t="shared" si="48"/>
        <v>2.1911999999999994</v>
      </c>
    </row>
    <row r="489" spans="1:10" x14ac:dyDescent="0.25">
      <c r="A489" s="2">
        <v>43313</v>
      </c>
      <c r="B489">
        <v>2</v>
      </c>
      <c r="C489" s="6">
        <v>2.4442229257329995</v>
      </c>
      <c r="D489" s="8">
        <f t="shared" si="45"/>
        <v>40.897141641617388</v>
      </c>
      <c r="E489">
        <f t="shared" si="46"/>
        <v>0.67183285081806821</v>
      </c>
      <c r="F489" s="8">
        <f t="shared" si="49"/>
        <v>1.3957928677955678</v>
      </c>
      <c r="G489">
        <f t="shared" si="44"/>
        <v>0</v>
      </c>
      <c r="H489" s="8">
        <f t="shared" si="47"/>
        <v>336.75317406696206</v>
      </c>
      <c r="I489">
        <f t="shared" si="50"/>
        <v>0.84999999999999964</v>
      </c>
      <c r="J489">
        <f t="shared" si="48"/>
        <v>2.0775894868730487</v>
      </c>
    </row>
    <row r="490" spans="1:10" x14ac:dyDescent="0.25">
      <c r="A490" s="2">
        <v>43314</v>
      </c>
      <c r="B490">
        <v>0</v>
      </c>
      <c r="C490" s="6">
        <v>3.236053408768</v>
      </c>
      <c r="D490" s="8">
        <f t="shared" si="45"/>
        <v>42.729996163805247</v>
      </c>
      <c r="E490">
        <f t="shared" si="46"/>
        <v>0.69071432369945662</v>
      </c>
      <c r="F490" s="8">
        <f t="shared" si="49"/>
        <v>1.8328545221878576</v>
      </c>
      <c r="G490">
        <f t="shared" si="44"/>
        <v>0</v>
      </c>
      <c r="H490" s="8">
        <f t="shared" si="47"/>
        <v>336.75317406696206</v>
      </c>
      <c r="I490">
        <f t="shared" si="50"/>
        <v>0.81999999999999962</v>
      </c>
      <c r="J490">
        <f t="shared" si="48"/>
        <v>2.6535637951897586</v>
      </c>
    </row>
    <row r="491" spans="1:10" x14ac:dyDescent="0.25">
      <c r="A491" s="2">
        <v>43315</v>
      </c>
      <c r="B491">
        <v>0</v>
      </c>
      <c r="C491" s="6">
        <v>2.8701737099679994</v>
      </c>
      <c r="D491" s="8">
        <f t="shared" si="45"/>
        <v>44.166276206560291</v>
      </c>
      <c r="E491">
        <f t="shared" si="46"/>
        <v>0.63343761988108604</v>
      </c>
      <c r="F491" s="8">
        <f t="shared" si="49"/>
        <v>1.436280042755042</v>
      </c>
      <c r="G491">
        <f t="shared" si="44"/>
        <v>0</v>
      </c>
      <c r="H491" s="8">
        <f t="shared" si="47"/>
        <v>336.75317406696206</v>
      </c>
      <c r="I491">
        <f t="shared" si="50"/>
        <v>0.78999999999999959</v>
      </c>
      <c r="J491">
        <f t="shared" si="48"/>
        <v>2.2674372308747182</v>
      </c>
    </row>
    <row r="492" spans="1:10" x14ac:dyDescent="0.25">
      <c r="A492" s="16">
        <v>43316</v>
      </c>
      <c r="B492" s="17">
        <v>0</v>
      </c>
      <c r="C492" s="18">
        <v>3.2276781331250004</v>
      </c>
      <c r="D492" s="19">
        <f t="shared" si="45"/>
        <v>45.610019669828574</v>
      </c>
      <c r="E492" s="17">
        <f t="shared" si="46"/>
        <v>0.58855386854499092</v>
      </c>
      <c r="F492" s="19">
        <f t="shared" si="49"/>
        <v>1.443743463268282</v>
      </c>
      <c r="G492" s="17">
        <f t="shared" si="44"/>
        <v>0</v>
      </c>
      <c r="H492" s="19">
        <f t="shared" si="47"/>
        <v>336.75317406696206</v>
      </c>
      <c r="I492" s="17">
        <f t="shared" si="50"/>
        <v>0.75999999999999956</v>
      </c>
      <c r="J492" s="17">
        <f t="shared" si="48"/>
        <v>2.453035381174999</v>
      </c>
    </row>
    <row r="493" spans="1:10" x14ac:dyDescent="0.25">
      <c r="A493" s="2">
        <v>43317</v>
      </c>
      <c r="B493">
        <v>0</v>
      </c>
      <c r="C493" s="6">
        <v>3.543596478607999</v>
      </c>
      <c r="D493" s="8">
        <f t="shared" si="45"/>
        <v>47.015796024033953</v>
      </c>
      <c r="E493">
        <f t="shared" si="46"/>
        <v>0.54343688531785705</v>
      </c>
      <c r="F493" s="8">
        <f t="shared" si="49"/>
        <v>1.4057763542053809</v>
      </c>
      <c r="G493">
        <f t="shared" si="44"/>
        <v>0</v>
      </c>
      <c r="H493" s="8">
        <f t="shared" si="47"/>
        <v>336.75317406696206</v>
      </c>
      <c r="I493">
        <f t="shared" si="50"/>
        <v>0.72999999999999954</v>
      </c>
      <c r="J493">
        <f t="shared" si="48"/>
        <v>2.5868254293838375</v>
      </c>
    </row>
    <row r="494" spans="1:10" x14ac:dyDescent="0.25">
      <c r="A494" s="2">
        <v>43318</v>
      </c>
      <c r="B494">
        <v>0</v>
      </c>
      <c r="C494" s="6">
        <v>3.359863535173</v>
      </c>
      <c r="D494" s="8">
        <f t="shared" si="45"/>
        <v>48.190587300731792</v>
      </c>
      <c r="E494">
        <f t="shared" si="46"/>
        <v>0.49950637424893896</v>
      </c>
      <c r="F494" s="8">
        <f t="shared" si="49"/>
        <v>1.1747912766978403</v>
      </c>
      <c r="G494">
        <f t="shared" si="44"/>
        <v>0</v>
      </c>
      <c r="H494" s="8">
        <f t="shared" si="47"/>
        <v>336.75317406696206</v>
      </c>
      <c r="I494">
        <f t="shared" si="50"/>
        <v>0.69999999999999951</v>
      </c>
      <c r="J494">
        <f t="shared" si="48"/>
        <v>2.3519044746210982</v>
      </c>
    </row>
    <row r="495" spans="1:10" x14ac:dyDescent="0.25">
      <c r="A495" s="2">
        <v>43319</v>
      </c>
      <c r="B495">
        <v>0</v>
      </c>
      <c r="C495" s="6">
        <v>2.7693480304530005</v>
      </c>
      <c r="D495" s="8">
        <f t="shared" si="45"/>
        <v>49.049284800322177</v>
      </c>
      <c r="E495">
        <f t="shared" si="46"/>
        <v>0.46279414685213149</v>
      </c>
      <c r="F495" s="8">
        <f t="shared" si="49"/>
        <v>0.85869749959038444</v>
      </c>
      <c r="G495">
        <f t="shared" si="44"/>
        <v>0</v>
      </c>
      <c r="H495" s="8">
        <f t="shared" si="47"/>
        <v>336.75317406696206</v>
      </c>
      <c r="I495">
        <f t="shared" si="50"/>
        <v>0.66999999999999948</v>
      </c>
      <c r="J495">
        <f t="shared" si="48"/>
        <v>1.8554631804035089</v>
      </c>
    </row>
    <row r="496" spans="1:10" x14ac:dyDescent="0.25">
      <c r="A496" s="2">
        <v>43320</v>
      </c>
      <c r="B496">
        <v>0.14000000000000001</v>
      </c>
      <c r="C496" s="6">
        <v>3.4486017291679998</v>
      </c>
      <c r="D496" s="8">
        <f t="shared" si="45"/>
        <v>49.87149401153696</v>
      </c>
      <c r="E496">
        <f t="shared" si="46"/>
        <v>0.43595984998993198</v>
      </c>
      <c r="F496" s="8">
        <f t="shared" si="49"/>
        <v>0.96220921121478387</v>
      </c>
      <c r="G496">
        <f t="shared" si="44"/>
        <v>0</v>
      </c>
      <c r="H496" s="8">
        <f t="shared" si="47"/>
        <v>336.75317406696206</v>
      </c>
      <c r="I496">
        <f t="shared" si="50"/>
        <v>0.63999999999999946</v>
      </c>
      <c r="J496">
        <f t="shared" si="48"/>
        <v>2.2071051066675178</v>
      </c>
    </row>
    <row r="497" spans="1:10" x14ac:dyDescent="0.25">
      <c r="A497" s="2">
        <v>43321</v>
      </c>
      <c r="B497">
        <v>0.08</v>
      </c>
      <c r="C497" s="6">
        <v>3.5748739826079996</v>
      </c>
      <c r="D497" s="8">
        <f t="shared" si="45"/>
        <v>50.686149643977231</v>
      </c>
      <c r="E497">
        <f t="shared" si="46"/>
        <v>0.41026581213947</v>
      </c>
      <c r="F497" s="8">
        <f t="shared" si="49"/>
        <v>0.89465563244026791</v>
      </c>
      <c r="G497">
        <f t="shared" si="44"/>
        <v>0</v>
      </c>
      <c r="H497" s="8">
        <f t="shared" si="47"/>
        <v>336.75317406696206</v>
      </c>
      <c r="I497">
        <f t="shared" si="50"/>
        <v>0.60999999999999943</v>
      </c>
      <c r="J497">
        <f t="shared" si="48"/>
        <v>2.1806731293908777</v>
      </c>
    </row>
    <row r="498" spans="1:10" x14ac:dyDescent="0.25">
      <c r="A498" s="2">
        <v>43322</v>
      </c>
      <c r="B498">
        <v>2.77</v>
      </c>
      <c r="C498" s="6">
        <v>2.4933036440480003</v>
      </c>
      <c r="D498" s="8">
        <f t="shared" si="45"/>
        <v>48.472626438341642</v>
      </c>
      <c r="E498">
        <f t="shared" si="46"/>
        <v>0.38480782362571153</v>
      </c>
      <c r="F498" s="8">
        <f t="shared" si="49"/>
        <v>0.55647679436441611</v>
      </c>
      <c r="G498">
        <f t="shared" si="44"/>
        <v>0</v>
      </c>
      <c r="H498" s="8">
        <f t="shared" si="47"/>
        <v>336.75317406696206</v>
      </c>
      <c r="I498">
        <f t="shared" si="50"/>
        <v>0.5799999999999994</v>
      </c>
      <c r="J498">
        <f t="shared" si="48"/>
        <v>1.4461161135478386</v>
      </c>
    </row>
    <row r="499" spans="1:10" x14ac:dyDescent="0.25">
      <c r="A499" s="2">
        <v>43323</v>
      </c>
      <c r="B499">
        <v>3.52</v>
      </c>
      <c r="C499" s="6">
        <v>2.9063109182880003</v>
      </c>
      <c r="D499" s="8">
        <f t="shared" si="45"/>
        <v>45.678300982652978</v>
      </c>
      <c r="E499">
        <f t="shared" si="46"/>
        <v>0.45398042380182368</v>
      </c>
      <c r="F499" s="8">
        <f t="shared" si="49"/>
        <v>0.72567454431133871</v>
      </c>
      <c r="G499">
        <f t="shared" si="44"/>
        <v>0</v>
      </c>
      <c r="H499" s="8">
        <f t="shared" si="47"/>
        <v>336.75317406696206</v>
      </c>
      <c r="I499">
        <f t="shared" si="50"/>
        <v>0.54999999999999938</v>
      </c>
      <c r="J499">
        <f t="shared" si="48"/>
        <v>1.5984710050583983</v>
      </c>
    </row>
    <row r="500" spans="1:10" x14ac:dyDescent="0.25">
      <c r="A500" s="2">
        <v>43324</v>
      </c>
      <c r="B500">
        <v>7.06</v>
      </c>
      <c r="C500" s="6">
        <v>1.2605129944479998</v>
      </c>
      <c r="D500" s="8">
        <f t="shared" si="45"/>
        <v>38.973107166483828</v>
      </c>
      <c r="E500">
        <f t="shared" si="46"/>
        <v>0.54130309429209444</v>
      </c>
      <c r="F500" s="8">
        <f t="shared" si="49"/>
        <v>0.35480618383084944</v>
      </c>
      <c r="G500">
        <f t="shared" si="44"/>
        <v>0</v>
      </c>
      <c r="H500" s="8">
        <f t="shared" si="47"/>
        <v>336.75317406696206</v>
      </c>
      <c r="I500">
        <f t="shared" si="50"/>
        <v>0.51999999999999935</v>
      </c>
      <c r="J500">
        <f t="shared" si="48"/>
        <v>0.6554667571129591</v>
      </c>
    </row>
    <row r="501" spans="1:10" x14ac:dyDescent="0.25">
      <c r="A501" s="2">
        <v>43325</v>
      </c>
      <c r="B501">
        <v>2.4300000000000002</v>
      </c>
      <c r="C501" s="6">
        <v>1.350320601488</v>
      </c>
      <c r="D501" s="8">
        <f t="shared" si="45"/>
        <v>37.039906044846084</v>
      </c>
      <c r="E501">
        <f t="shared" si="46"/>
        <v>0.75084040104738037</v>
      </c>
      <c r="F501" s="8">
        <f t="shared" si="49"/>
        <v>0.49679887836225639</v>
      </c>
      <c r="G501">
        <f t="shared" si="44"/>
        <v>0</v>
      </c>
      <c r="H501" s="8">
        <f t="shared" si="47"/>
        <v>336.75317406696206</v>
      </c>
      <c r="I501">
        <f t="shared" si="50"/>
        <v>0.48999999999999938</v>
      </c>
      <c r="J501">
        <f t="shared" si="48"/>
        <v>0.66165709472911916</v>
      </c>
    </row>
    <row r="502" spans="1:10" x14ac:dyDescent="0.25">
      <c r="A502" s="2">
        <v>43326</v>
      </c>
      <c r="B502">
        <v>0.76</v>
      </c>
      <c r="C502" s="6">
        <v>2.1201978575730003</v>
      </c>
      <c r="D502" s="8">
        <f t="shared" si="45"/>
        <v>37.071113743896433</v>
      </c>
      <c r="E502">
        <f t="shared" si="46"/>
        <v>0.81125293609855986</v>
      </c>
      <c r="F502" s="8">
        <f t="shared" si="49"/>
        <v>0.79120769905034649</v>
      </c>
      <c r="G502">
        <f t="shared" si="44"/>
        <v>0</v>
      </c>
      <c r="H502" s="8">
        <f t="shared" si="47"/>
        <v>336.75317406696206</v>
      </c>
      <c r="I502">
        <f t="shared" si="50"/>
        <v>0.45999999999999941</v>
      </c>
      <c r="J502">
        <f t="shared" si="48"/>
        <v>0.97529101448357891</v>
      </c>
    </row>
    <row r="503" spans="1:10" x14ac:dyDescent="0.25">
      <c r="A503" s="2">
        <v>43327</v>
      </c>
      <c r="B503">
        <v>1.32</v>
      </c>
      <c r="C503" s="6">
        <v>3.1686104494079999</v>
      </c>
      <c r="D503" s="8">
        <f t="shared" si="45"/>
        <v>36.855119124240758</v>
      </c>
      <c r="E503">
        <f t="shared" si="46"/>
        <v>0.81027769550323647</v>
      </c>
      <c r="F503" s="8">
        <f t="shared" si="49"/>
        <v>1.1040053803443277</v>
      </c>
      <c r="G503">
        <f t="shared" si="44"/>
        <v>0</v>
      </c>
      <c r="H503" s="8">
        <f t="shared" si="47"/>
        <v>336.75317406696206</v>
      </c>
      <c r="I503">
        <f t="shared" si="50"/>
        <v>0.42999999999999944</v>
      </c>
      <c r="J503">
        <f t="shared" si="48"/>
        <v>1.3625024932454382</v>
      </c>
    </row>
    <row r="504" spans="1:10" x14ac:dyDescent="0.25">
      <c r="A504" s="100">
        <v>43328</v>
      </c>
      <c r="B504" s="31">
        <v>0.5</v>
      </c>
      <c r="C504" s="6">
        <v>3.3680000686079996</v>
      </c>
      <c r="D504" s="11">
        <f t="shared" si="45"/>
        <v>37.455818631532068</v>
      </c>
      <c r="E504" s="31">
        <f t="shared" si="46"/>
        <v>0.8170275273674763</v>
      </c>
      <c r="F504" s="11">
        <f t="shared" si="49"/>
        <v>1.1006995072913124</v>
      </c>
      <c r="G504" s="31">
        <f t="shared" si="44"/>
        <v>0</v>
      </c>
      <c r="H504" s="11">
        <f t="shared" si="47"/>
        <v>336.75317406696206</v>
      </c>
      <c r="I504" s="31">
        <f t="shared" si="50"/>
        <v>0.39999999999999947</v>
      </c>
      <c r="J504">
        <f t="shared" si="48"/>
        <v>1.3472000274431981</v>
      </c>
    </row>
    <row r="505" spans="1:10" x14ac:dyDescent="0.25">
      <c r="A505" s="2">
        <v>43329</v>
      </c>
      <c r="B505">
        <v>0.25</v>
      </c>
      <c r="C505" s="6">
        <v>2.0261423585279998</v>
      </c>
      <c r="D505" s="8">
        <f t="shared" si="45"/>
        <v>37.852770480089248</v>
      </c>
      <c r="E505">
        <f t="shared" si="46"/>
        <v>0.79825566776462287</v>
      </c>
      <c r="F505" s="8">
        <f t="shared" si="49"/>
        <v>0.64695184855718257</v>
      </c>
      <c r="G505">
        <f t="shared" si="44"/>
        <v>0</v>
      </c>
      <c r="H505" s="8">
        <f t="shared" si="47"/>
        <v>336.75317406696206</v>
      </c>
      <c r="I505">
        <v>0.4</v>
      </c>
      <c r="J505">
        <f t="shared" si="48"/>
        <v>0.8104569434112</v>
      </c>
    </row>
    <row r="506" spans="1:10" x14ac:dyDescent="0.25">
      <c r="A506" s="2">
        <v>43330</v>
      </c>
      <c r="B506">
        <v>13.29</v>
      </c>
      <c r="C506" s="6">
        <v>2.2027619331250001</v>
      </c>
      <c r="D506" s="8">
        <f t="shared" si="45"/>
        <v>25.255187478964459</v>
      </c>
      <c r="E506">
        <f t="shared" si="46"/>
        <v>0.785850922497211</v>
      </c>
      <c r="F506" s="8">
        <f t="shared" si="49"/>
        <v>0.69241699887520858</v>
      </c>
      <c r="G506">
        <f t="shared" ref="G506:G549" si="51">IF(D506=0,B506-F506-D505,0)</f>
        <v>0</v>
      </c>
      <c r="H506" s="8">
        <f t="shared" si="47"/>
        <v>336.75317406696206</v>
      </c>
      <c r="I506">
        <v>0.4</v>
      </c>
      <c r="J506">
        <f t="shared" si="48"/>
        <v>0.88110477325000014</v>
      </c>
    </row>
    <row r="507" spans="1:10" x14ac:dyDescent="0.25">
      <c r="A507" s="2">
        <v>43331</v>
      </c>
      <c r="B507">
        <v>1.42</v>
      </c>
      <c r="C507" s="6">
        <v>1.6278566394130001</v>
      </c>
      <c r="D507" s="8">
        <f t="shared" si="45"/>
        <v>24.486330134729656</v>
      </c>
      <c r="E507">
        <f t="shared" si="46"/>
        <v>1</v>
      </c>
      <c r="F507" s="8">
        <f t="shared" si="49"/>
        <v>0.65114265576520003</v>
      </c>
      <c r="G507">
        <f t="shared" si="51"/>
        <v>0</v>
      </c>
      <c r="H507" s="8">
        <f t="shared" si="47"/>
        <v>336.75317406696206</v>
      </c>
      <c r="I507">
        <v>0.4</v>
      </c>
      <c r="J507">
        <f t="shared" si="48"/>
        <v>0.65114265576520003</v>
      </c>
    </row>
    <row r="508" spans="1:10" x14ac:dyDescent="0.25">
      <c r="A508" s="2">
        <v>43332</v>
      </c>
      <c r="B508">
        <v>1.49</v>
      </c>
      <c r="C508" s="6">
        <v>1.8667916970930001</v>
      </c>
      <c r="D508" s="8">
        <f t="shared" si="45"/>
        <v>23.743046813566856</v>
      </c>
      <c r="E508">
        <f t="shared" si="46"/>
        <v>1</v>
      </c>
      <c r="F508" s="8">
        <f t="shared" si="49"/>
        <v>0.74671667883720005</v>
      </c>
      <c r="G508">
        <f t="shared" si="51"/>
        <v>0</v>
      </c>
      <c r="H508" s="8">
        <f t="shared" si="47"/>
        <v>336.75317406696206</v>
      </c>
      <c r="I508">
        <v>0.4</v>
      </c>
      <c r="J508">
        <f t="shared" si="48"/>
        <v>0.74671667883720005</v>
      </c>
    </row>
    <row r="509" spans="1:10" x14ac:dyDescent="0.25">
      <c r="A509" s="2">
        <v>43333</v>
      </c>
      <c r="B509">
        <v>0.3</v>
      </c>
      <c r="C509" s="6">
        <v>1.9945247831249997</v>
      </c>
      <c r="D509" s="8">
        <f t="shared" si="45"/>
        <v>24.240856726816855</v>
      </c>
      <c r="E509">
        <f t="shared" si="46"/>
        <v>1</v>
      </c>
      <c r="F509" s="8">
        <f t="shared" si="49"/>
        <v>0.79780991324999995</v>
      </c>
      <c r="G509">
        <f t="shared" si="51"/>
        <v>0</v>
      </c>
      <c r="H509" s="8">
        <f t="shared" si="47"/>
        <v>336.75317406696206</v>
      </c>
      <c r="I509">
        <v>0.4</v>
      </c>
      <c r="J509">
        <f t="shared" si="48"/>
        <v>0.79780991324999995</v>
      </c>
    </row>
    <row r="510" spans="1:10" x14ac:dyDescent="0.25">
      <c r="A510" s="2">
        <v>43334</v>
      </c>
      <c r="B510">
        <v>0.67</v>
      </c>
      <c r="C510" s="6">
        <v>2.6379343838930001</v>
      </c>
      <c r="D510" s="8">
        <f t="shared" si="45"/>
        <v>24.626030480374052</v>
      </c>
      <c r="E510">
        <f t="shared" si="46"/>
        <v>1</v>
      </c>
      <c r="F510" s="8">
        <f t="shared" si="49"/>
        <v>1.0551737535572001</v>
      </c>
      <c r="G510">
        <f t="shared" si="51"/>
        <v>0</v>
      </c>
      <c r="H510" s="8">
        <f t="shared" si="47"/>
        <v>336.75317406696206</v>
      </c>
      <c r="I510">
        <v>0.4</v>
      </c>
      <c r="J510">
        <f t="shared" si="48"/>
        <v>1.0551737535572001</v>
      </c>
    </row>
    <row r="511" spans="1:10" x14ac:dyDescent="0.25">
      <c r="A511" s="2">
        <v>43335</v>
      </c>
      <c r="B511">
        <v>3.54</v>
      </c>
      <c r="C511" s="6">
        <v>2.2538495300000001</v>
      </c>
      <c r="D511" s="8">
        <f t="shared" si="45"/>
        <v>21.987570292374052</v>
      </c>
      <c r="E511">
        <f t="shared" si="46"/>
        <v>1</v>
      </c>
      <c r="F511" s="8">
        <f t="shared" si="49"/>
        <v>0.90153981200000011</v>
      </c>
      <c r="G511">
        <f t="shared" si="51"/>
        <v>0</v>
      </c>
      <c r="H511" s="8">
        <f t="shared" si="47"/>
        <v>336.75317406696206</v>
      </c>
      <c r="I511">
        <v>0.4</v>
      </c>
      <c r="J511">
        <f t="shared" si="48"/>
        <v>0.90153981200000011</v>
      </c>
    </row>
    <row r="512" spans="1:10" x14ac:dyDescent="0.25">
      <c r="A512" s="2">
        <v>43336</v>
      </c>
      <c r="B512">
        <v>1.52</v>
      </c>
      <c r="C512" s="6">
        <v>3.1173549413279997</v>
      </c>
      <c r="D512" s="8">
        <f t="shared" si="45"/>
        <v>21.714512268905253</v>
      </c>
      <c r="E512">
        <f t="shared" si="46"/>
        <v>1</v>
      </c>
      <c r="F512" s="8">
        <f t="shared" si="49"/>
        <v>1.2469419765312</v>
      </c>
      <c r="G512">
        <f t="shared" si="51"/>
        <v>0</v>
      </c>
      <c r="H512" s="8">
        <f t="shared" si="47"/>
        <v>336.75317406696206</v>
      </c>
      <c r="I512">
        <v>0.4</v>
      </c>
      <c r="J512">
        <f t="shared" si="48"/>
        <v>1.2469419765312</v>
      </c>
    </row>
    <row r="513" spans="1:10" x14ac:dyDescent="0.25">
      <c r="A513" s="2">
        <v>43337</v>
      </c>
      <c r="B513">
        <v>0.1</v>
      </c>
      <c r="C513" s="6">
        <v>3.0306085703679999</v>
      </c>
      <c r="D513" s="8">
        <f t="shared" si="45"/>
        <v>22.826755697052452</v>
      </c>
      <c r="E513">
        <f t="shared" si="46"/>
        <v>1</v>
      </c>
      <c r="F513" s="8">
        <f t="shared" si="49"/>
        <v>1.2122434281472001</v>
      </c>
      <c r="G513">
        <f t="shared" si="51"/>
        <v>0</v>
      </c>
      <c r="H513" s="8">
        <f t="shared" si="47"/>
        <v>336.75317406696206</v>
      </c>
      <c r="I513">
        <v>0.4</v>
      </c>
      <c r="J513">
        <f t="shared" si="48"/>
        <v>1.2122434281472001</v>
      </c>
    </row>
    <row r="514" spans="1:10" x14ac:dyDescent="0.25">
      <c r="A514" s="2">
        <v>43338</v>
      </c>
      <c r="B514">
        <v>1.49</v>
      </c>
      <c r="C514" s="6">
        <v>1.0007707031249999</v>
      </c>
      <c r="D514" s="8">
        <f t="shared" si="45"/>
        <v>21.737063978302452</v>
      </c>
      <c r="E514">
        <f t="shared" si="46"/>
        <v>1</v>
      </c>
      <c r="F514" s="8">
        <f t="shared" si="49"/>
        <v>0.40030828125000001</v>
      </c>
      <c r="G514">
        <f t="shared" si="51"/>
        <v>0</v>
      </c>
      <c r="H514" s="8">
        <f t="shared" si="47"/>
        <v>336.75317406696206</v>
      </c>
      <c r="I514">
        <v>0.4</v>
      </c>
      <c r="J514">
        <f t="shared" si="48"/>
        <v>0.40030828125000001</v>
      </c>
    </row>
    <row r="515" spans="1:10" x14ac:dyDescent="0.25">
      <c r="A515" s="2">
        <v>43339</v>
      </c>
      <c r="B515">
        <v>0.1</v>
      </c>
      <c r="C515" s="6">
        <v>2.1305728395679999</v>
      </c>
      <c r="D515" s="8">
        <f t="shared" si="45"/>
        <v>22.489293114129651</v>
      </c>
      <c r="E515">
        <f t="shared" si="46"/>
        <v>1</v>
      </c>
      <c r="F515" s="8">
        <f t="shared" si="49"/>
        <v>0.85222913582720006</v>
      </c>
      <c r="G515">
        <f t="shared" si="51"/>
        <v>0</v>
      </c>
      <c r="H515" s="8">
        <f t="shared" si="47"/>
        <v>336.75317406696206</v>
      </c>
      <c r="I515">
        <v>0.4</v>
      </c>
      <c r="J515">
        <f t="shared" si="48"/>
        <v>0.85222913582720006</v>
      </c>
    </row>
    <row r="516" spans="1:10" x14ac:dyDescent="0.25">
      <c r="A516" s="2">
        <v>43340</v>
      </c>
      <c r="B516">
        <v>0</v>
      </c>
      <c r="C516" s="6">
        <v>2.2130115480479997</v>
      </c>
      <c r="D516" s="8">
        <f t="shared" ref="D516:D579" si="52">MAX((D515+F516-B516),0)</f>
        <v>23.37449773334885</v>
      </c>
      <c r="E516">
        <f t="shared" ref="E516:E579" si="53">IF(D515&gt;$Q$2,1-(D515-$Q$2)/($Q$1-$Q$2),1)</f>
        <v>1</v>
      </c>
      <c r="F516" s="8">
        <f t="shared" si="49"/>
        <v>0.88520461921919991</v>
      </c>
      <c r="G516">
        <f t="shared" si="51"/>
        <v>0</v>
      </c>
      <c r="H516" s="8">
        <f t="shared" ref="H516:H579" si="54">H515+G516</f>
        <v>336.75317406696206</v>
      </c>
      <c r="I516">
        <v>0.4</v>
      </c>
      <c r="J516">
        <f t="shared" ref="J516:J579" si="55">I516*C516</f>
        <v>0.88520461921919991</v>
      </c>
    </row>
    <row r="517" spans="1:10" x14ac:dyDescent="0.25">
      <c r="A517" s="2">
        <v>43341</v>
      </c>
      <c r="B517">
        <v>0.08</v>
      </c>
      <c r="C517" s="6">
        <v>3.2444131578929998</v>
      </c>
      <c r="D517" s="8">
        <f t="shared" si="52"/>
        <v>24.592262996506051</v>
      </c>
      <c r="E517">
        <f t="shared" si="53"/>
        <v>1</v>
      </c>
      <c r="F517" s="8">
        <f t="shared" ref="F517:F580" si="56">E517*J517</f>
        <v>1.2977652631572001</v>
      </c>
      <c r="G517">
        <f t="shared" si="51"/>
        <v>0</v>
      </c>
      <c r="H517" s="8">
        <f t="shared" si="54"/>
        <v>336.75317406696206</v>
      </c>
      <c r="I517">
        <v>0.4</v>
      </c>
      <c r="J517">
        <f t="shared" si="55"/>
        <v>1.2977652631572001</v>
      </c>
    </row>
    <row r="518" spans="1:10" x14ac:dyDescent="0.25">
      <c r="A518" s="2">
        <v>43342</v>
      </c>
      <c r="B518">
        <v>0.08</v>
      </c>
      <c r="C518" s="6">
        <v>2.6284152007679999</v>
      </c>
      <c r="D518" s="8">
        <f t="shared" si="52"/>
        <v>25.563629076813253</v>
      </c>
      <c r="E518">
        <f t="shared" si="53"/>
        <v>1</v>
      </c>
      <c r="F518" s="8">
        <f t="shared" si="56"/>
        <v>1.0513660803072</v>
      </c>
      <c r="G518">
        <f t="shared" si="51"/>
        <v>0</v>
      </c>
      <c r="H518" s="8">
        <f t="shared" si="54"/>
        <v>336.75317406696206</v>
      </c>
      <c r="I518">
        <v>0.4</v>
      </c>
      <c r="J518">
        <f t="shared" si="55"/>
        <v>1.0513660803072</v>
      </c>
    </row>
    <row r="519" spans="1:10" x14ac:dyDescent="0.25">
      <c r="A519" s="2">
        <v>43343</v>
      </c>
      <c r="B519">
        <v>0.19</v>
      </c>
      <c r="C519" s="6">
        <v>3.0306085703679999</v>
      </c>
      <c r="D519" s="8">
        <f t="shared" si="52"/>
        <v>26.585872504960452</v>
      </c>
      <c r="E519">
        <f t="shared" si="53"/>
        <v>1</v>
      </c>
      <c r="F519" s="8">
        <f t="shared" si="56"/>
        <v>1.2122434281472001</v>
      </c>
      <c r="G519">
        <f t="shared" si="51"/>
        <v>0</v>
      </c>
      <c r="H519" s="8">
        <f t="shared" si="54"/>
        <v>336.75317406696206</v>
      </c>
      <c r="I519">
        <v>0.4</v>
      </c>
      <c r="J519">
        <f t="shared" si="55"/>
        <v>1.2122434281472001</v>
      </c>
    </row>
    <row r="520" spans="1:10" x14ac:dyDescent="0.25">
      <c r="A520" s="2">
        <v>43344</v>
      </c>
      <c r="B520">
        <v>0</v>
      </c>
      <c r="C520" s="6">
        <v>1.4397031512479999</v>
      </c>
      <c r="D520" s="8">
        <f t="shared" si="52"/>
        <v>27.161753765459654</v>
      </c>
      <c r="E520">
        <f t="shared" si="53"/>
        <v>1</v>
      </c>
      <c r="F520" s="8">
        <f t="shared" si="56"/>
        <v>0.57588126049919997</v>
      </c>
      <c r="G520">
        <f t="shared" si="51"/>
        <v>0</v>
      </c>
      <c r="H520" s="8">
        <f t="shared" si="54"/>
        <v>336.75317406696206</v>
      </c>
      <c r="I520">
        <v>0.4</v>
      </c>
      <c r="J520">
        <f t="shared" si="55"/>
        <v>0.57588126049919997</v>
      </c>
    </row>
    <row r="521" spans="1:10" x14ac:dyDescent="0.25">
      <c r="A521" s="2">
        <v>43345</v>
      </c>
      <c r="B521">
        <v>7.8</v>
      </c>
      <c r="C521" s="6">
        <v>1.9415436799999999</v>
      </c>
      <c r="D521" s="8">
        <f t="shared" si="52"/>
        <v>20.138371237459655</v>
      </c>
      <c r="E521">
        <f t="shared" si="53"/>
        <v>1</v>
      </c>
      <c r="F521" s="8">
        <f t="shared" si="56"/>
        <v>0.77661747199999998</v>
      </c>
      <c r="G521">
        <f t="shared" si="51"/>
        <v>0</v>
      </c>
      <c r="H521" s="8">
        <f t="shared" si="54"/>
        <v>336.75317406696206</v>
      </c>
      <c r="I521">
        <v>0.4</v>
      </c>
      <c r="J521">
        <f t="shared" si="55"/>
        <v>0.77661747199999998</v>
      </c>
    </row>
    <row r="522" spans="1:10" x14ac:dyDescent="0.25">
      <c r="A522" s="2">
        <v>43346</v>
      </c>
      <c r="B522">
        <v>7.8</v>
      </c>
      <c r="C522" s="6">
        <v>0.87624161484799989</v>
      </c>
      <c r="D522" s="8">
        <f t="shared" si="52"/>
        <v>12.688867883398853</v>
      </c>
      <c r="E522">
        <f t="shared" si="53"/>
        <v>1</v>
      </c>
      <c r="F522" s="8">
        <f t="shared" si="56"/>
        <v>0.35049664593919999</v>
      </c>
      <c r="G522">
        <f t="shared" si="51"/>
        <v>0</v>
      </c>
      <c r="H522" s="8">
        <f t="shared" si="54"/>
        <v>336.75317406696206</v>
      </c>
      <c r="I522">
        <v>0.4</v>
      </c>
      <c r="J522">
        <f t="shared" si="55"/>
        <v>0.35049664593919999</v>
      </c>
    </row>
    <row r="523" spans="1:10" x14ac:dyDescent="0.25">
      <c r="A523" s="2">
        <v>43347</v>
      </c>
      <c r="B523">
        <v>0</v>
      </c>
      <c r="C523" s="6">
        <v>1.973374644533</v>
      </c>
      <c r="D523" s="8">
        <f t="shared" si="52"/>
        <v>13.478217741212053</v>
      </c>
      <c r="E523">
        <f t="shared" si="53"/>
        <v>1</v>
      </c>
      <c r="F523" s="8">
        <f t="shared" si="56"/>
        <v>0.78934985781320011</v>
      </c>
      <c r="G523">
        <f t="shared" si="51"/>
        <v>0</v>
      </c>
      <c r="H523" s="8">
        <f t="shared" si="54"/>
        <v>336.75317406696206</v>
      </c>
      <c r="I523">
        <v>0.4</v>
      </c>
      <c r="J523">
        <f t="shared" si="55"/>
        <v>0.78934985781320011</v>
      </c>
    </row>
    <row r="524" spans="1:10" x14ac:dyDescent="0.25">
      <c r="A524" s="2">
        <v>43348</v>
      </c>
      <c r="B524">
        <v>0</v>
      </c>
      <c r="C524" s="6">
        <v>2.5901623521279999</v>
      </c>
      <c r="D524" s="8">
        <f t="shared" si="52"/>
        <v>14.514282682063252</v>
      </c>
      <c r="E524">
        <f t="shared" si="53"/>
        <v>1</v>
      </c>
      <c r="F524" s="8">
        <f t="shared" si="56"/>
        <v>1.0360649408511999</v>
      </c>
      <c r="G524">
        <f t="shared" si="51"/>
        <v>0</v>
      </c>
      <c r="H524" s="8">
        <f t="shared" si="54"/>
        <v>336.75317406696206</v>
      </c>
      <c r="I524">
        <v>0.4</v>
      </c>
      <c r="J524">
        <f t="shared" si="55"/>
        <v>1.0360649408511999</v>
      </c>
    </row>
    <row r="525" spans="1:10" x14ac:dyDescent="0.25">
      <c r="A525" s="2">
        <v>43349</v>
      </c>
      <c r="B525">
        <v>8.8000000000000007</v>
      </c>
      <c r="C525" s="6">
        <v>2.2640185897329994</v>
      </c>
      <c r="D525" s="8">
        <f t="shared" si="52"/>
        <v>6.6198901179564515</v>
      </c>
      <c r="E525">
        <f t="shared" si="53"/>
        <v>1</v>
      </c>
      <c r="F525" s="8">
        <f t="shared" si="56"/>
        <v>0.90560743589319981</v>
      </c>
      <c r="G525">
        <f t="shared" si="51"/>
        <v>0</v>
      </c>
      <c r="H525" s="8">
        <f t="shared" si="54"/>
        <v>336.75317406696206</v>
      </c>
      <c r="I525">
        <v>0.4</v>
      </c>
      <c r="J525">
        <f t="shared" si="55"/>
        <v>0.90560743589319981</v>
      </c>
    </row>
    <row r="526" spans="1:10" x14ac:dyDescent="0.25">
      <c r="A526" s="2">
        <v>43350</v>
      </c>
      <c r="B526">
        <v>3.4</v>
      </c>
      <c r="C526" s="6">
        <v>1.693579372933</v>
      </c>
      <c r="D526" s="8">
        <f t="shared" si="52"/>
        <v>3.8973218671296519</v>
      </c>
      <c r="E526">
        <f t="shared" si="53"/>
        <v>1</v>
      </c>
      <c r="F526" s="8">
        <f t="shared" si="56"/>
        <v>0.67743174917320004</v>
      </c>
      <c r="G526">
        <f t="shared" si="51"/>
        <v>0</v>
      </c>
      <c r="H526" s="8">
        <f t="shared" si="54"/>
        <v>336.75317406696206</v>
      </c>
      <c r="I526">
        <v>0.4</v>
      </c>
      <c r="J526">
        <f t="shared" si="55"/>
        <v>0.67743174917320004</v>
      </c>
    </row>
    <row r="527" spans="1:10" x14ac:dyDescent="0.25">
      <c r="A527" s="2">
        <v>43351</v>
      </c>
      <c r="B527">
        <v>0.4</v>
      </c>
      <c r="C527" s="6">
        <v>1.8453143364529998</v>
      </c>
      <c r="D527" s="8">
        <f t="shared" si="52"/>
        <v>4.2354476017108516</v>
      </c>
      <c r="E527">
        <f t="shared" si="53"/>
        <v>1</v>
      </c>
      <c r="F527" s="8">
        <f t="shared" si="56"/>
        <v>0.73812573458120001</v>
      </c>
      <c r="G527">
        <f t="shared" si="51"/>
        <v>0</v>
      </c>
      <c r="H527" s="8">
        <f t="shared" si="54"/>
        <v>336.75317406696206</v>
      </c>
      <c r="I527">
        <v>0.4</v>
      </c>
      <c r="J527">
        <f t="shared" si="55"/>
        <v>0.73812573458120001</v>
      </c>
    </row>
    <row r="528" spans="1:10" x14ac:dyDescent="0.25">
      <c r="A528" s="2">
        <v>43352</v>
      </c>
      <c r="B528">
        <v>0.6</v>
      </c>
      <c r="C528" s="6">
        <v>2.2843077612529998</v>
      </c>
      <c r="D528" s="8">
        <f t="shared" si="52"/>
        <v>4.5491707062120517</v>
      </c>
      <c r="E528">
        <f t="shared" si="53"/>
        <v>1</v>
      </c>
      <c r="F528" s="8">
        <f t="shared" si="56"/>
        <v>0.91372310450119998</v>
      </c>
      <c r="G528">
        <f t="shared" si="51"/>
        <v>0</v>
      </c>
      <c r="H528" s="8">
        <f t="shared" si="54"/>
        <v>336.75317406696206</v>
      </c>
      <c r="I528">
        <v>0.4</v>
      </c>
      <c r="J528">
        <f t="shared" si="55"/>
        <v>0.91372310450119998</v>
      </c>
    </row>
    <row r="529" spans="1:10" x14ac:dyDescent="0.25">
      <c r="A529" s="2">
        <v>43353</v>
      </c>
      <c r="B529">
        <v>8.4</v>
      </c>
      <c r="C529" s="6">
        <v>2.1305728395679999</v>
      </c>
      <c r="D529" s="8">
        <f t="shared" si="52"/>
        <v>0</v>
      </c>
      <c r="E529">
        <f t="shared" si="53"/>
        <v>1</v>
      </c>
      <c r="F529" s="8">
        <f t="shared" si="56"/>
        <v>0.85222913582720006</v>
      </c>
      <c r="G529">
        <f t="shared" si="51"/>
        <v>2.9986001579607491</v>
      </c>
      <c r="H529" s="8">
        <f t="shared" si="54"/>
        <v>339.75177422492283</v>
      </c>
      <c r="I529">
        <v>0.4</v>
      </c>
      <c r="J529">
        <f t="shared" si="55"/>
        <v>0.85222913582720006</v>
      </c>
    </row>
    <row r="530" spans="1:10" x14ac:dyDescent="0.25">
      <c r="A530" s="2">
        <v>43354</v>
      </c>
      <c r="B530">
        <v>0</v>
      </c>
      <c r="C530" s="6">
        <v>2.5225444126129992</v>
      </c>
      <c r="D530" s="8">
        <f t="shared" si="52"/>
        <v>1.0090177650451997</v>
      </c>
      <c r="E530">
        <f t="shared" si="53"/>
        <v>1</v>
      </c>
      <c r="F530" s="8">
        <f t="shared" si="56"/>
        <v>1.0090177650451997</v>
      </c>
      <c r="G530">
        <f t="shared" si="51"/>
        <v>0</v>
      </c>
      <c r="H530" s="8">
        <f t="shared" si="54"/>
        <v>339.75177422492283</v>
      </c>
      <c r="I530">
        <v>0.4</v>
      </c>
      <c r="J530">
        <f t="shared" si="55"/>
        <v>1.0090177650451997</v>
      </c>
    </row>
    <row r="531" spans="1:10" x14ac:dyDescent="0.25">
      <c r="A531" s="2">
        <v>43355</v>
      </c>
      <c r="B531">
        <v>0</v>
      </c>
      <c r="C531" s="6">
        <v>2.7507868073329997</v>
      </c>
      <c r="D531" s="8">
        <f t="shared" si="52"/>
        <v>2.1093324879783997</v>
      </c>
      <c r="E531">
        <f t="shared" si="53"/>
        <v>1</v>
      </c>
      <c r="F531" s="8">
        <f t="shared" si="56"/>
        <v>1.1003147229332</v>
      </c>
      <c r="G531">
        <f t="shared" si="51"/>
        <v>0</v>
      </c>
      <c r="H531" s="8">
        <f t="shared" si="54"/>
        <v>339.75177422492283</v>
      </c>
      <c r="I531">
        <v>0.4</v>
      </c>
      <c r="J531">
        <f t="shared" si="55"/>
        <v>1.1003147229332</v>
      </c>
    </row>
    <row r="532" spans="1:10" x14ac:dyDescent="0.25">
      <c r="A532" s="2">
        <v>43356</v>
      </c>
      <c r="B532">
        <v>0</v>
      </c>
      <c r="C532" s="6">
        <v>1.8882165831249997</v>
      </c>
      <c r="D532" s="8">
        <f t="shared" si="52"/>
        <v>2.8646191212283996</v>
      </c>
      <c r="E532">
        <f t="shared" si="53"/>
        <v>1</v>
      </c>
      <c r="F532" s="8">
        <f t="shared" si="56"/>
        <v>0.75528663324999989</v>
      </c>
      <c r="G532">
        <f t="shared" si="51"/>
        <v>0</v>
      </c>
      <c r="H532" s="8">
        <f t="shared" si="54"/>
        <v>339.75177422492283</v>
      </c>
      <c r="I532">
        <v>0.4</v>
      </c>
      <c r="J532">
        <f t="shared" si="55"/>
        <v>0.75528663324999989</v>
      </c>
    </row>
    <row r="533" spans="1:10" x14ac:dyDescent="0.25">
      <c r="A533" s="2">
        <v>43357</v>
      </c>
      <c r="B533">
        <v>0</v>
      </c>
      <c r="C533" s="6">
        <v>1.7480407102879998</v>
      </c>
      <c r="D533" s="8">
        <f t="shared" si="52"/>
        <v>3.5638354053435997</v>
      </c>
      <c r="E533">
        <f t="shared" si="53"/>
        <v>1</v>
      </c>
      <c r="F533" s="8">
        <f t="shared" si="56"/>
        <v>0.69921628411519998</v>
      </c>
      <c r="G533">
        <f t="shared" si="51"/>
        <v>0</v>
      </c>
      <c r="H533" s="8">
        <f t="shared" si="54"/>
        <v>339.75177422492283</v>
      </c>
      <c r="I533">
        <v>0.4</v>
      </c>
      <c r="J533">
        <f t="shared" si="55"/>
        <v>0.69921628411519998</v>
      </c>
    </row>
    <row r="534" spans="1:10" x14ac:dyDescent="0.25">
      <c r="A534" s="2">
        <v>43358</v>
      </c>
      <c r="B534">
        <v>0</v>
      </c>
      <c r="C534" s="6">
        <v>1.6278566394130001</v>
      </c>
      <c r="D534" s="8">
        <f t="shared" si="52"/>
        <v>4.2149780611088001</v>
      </c>
      <c r="E534">
        <f t="shared" si="53"/>
        <v>1</v>
      </c>
      <c r="F534" s="8">
        <f t="shared" si="56"/>
        <v>0.65114265576520003</v>
      </c>
      <c r="G534">
        <f t="shared" si="51"/>
        <v>0</v>
      </c>
      <c r="H534" s="8">
        <f t="shared" si="54"/>
        <v>339.75177422492283</v>
      </c>
      <c r="I534">
        <v>0.4</v>
      </c>
      <c r="J534">
        <f t="shared" si="55"/>
        <v>0.65114265576520003</v>
      </c>
    </row>
    <row r="535" spans="1:10" x14ac:dyDescent="0.25">
      <c r="A535" s="2">
        <v>43359</v>
      </c>
      <c r="B535">
        <v>0</v>
      </c>
      <c r="C535" s="6">
        <v>1.973374644533</v>
      </c>
      <c r="D535" s="8">
        <f t="shared" si="52"/>
        <v>5.0043279189219998</v>
      </c>
      <c r="E535">
        <f t="shared" si="53"/>
        <v>1</v>
      </c>
      <c r="F535" s="8">
        <f t="shared" si="56"/>
        <v>0.78934985781320011</v>
      </c>
      <c r="G535">
        <f t="shared" si="51"/>
        <v>0</v>
      </c>
      <c r="H535" s="8">
        <f t="shared" si="54"/>
        <v>339.75177422492283</v>
      </c>
      <c r="I535">
        <v>0.4</v>
      </c>
      <c r="J535">
        <f t="shared" si="55"/>
        <v>0.78934985781320011</v>
      </c>
    </row>
    <row r="536" spans="1:10" x14ac:dyDescent="0.25">
      <c r="A536" s="2">
        <v>43360</v>
      </c>
      <c r="B536">
        <v>0</v>
      </c>
      <c r="C536" s="6">
        <v>1.3615184216530001</v>
      </c>
      <c r="D536" s="8">
        <f t="shared" si="52"/>
        <v>5.5489352875832001</v>
      </c>
      <c r="E536">
        <f t="shared" si="53"/>
        <v>1</v>
      </c>
      <c r="F536" s="8">
        <f t="shared" si="56"/>
        <v>0.54460736866120008</v>
      </c>
      <c r="G536">
        <f t="shared" si="51"/>
        <v>0</v>
      </c>
      <c r="H536" s="8">
        <f t="shared" si="54"/>
        <v>339.75177422492283</v>
      </c>
      <c r="I536">
        <v>0.4</v>
      </c>
      <c r="J536">
        <f t="shared" si="55"/>
        <v>0.54460736866120008</v>
      </c>
    </row>
    <row r="537" spans="1:10" x14ac:dyDescent="0.25">
      <c r="A537" s="2">
        <v>43361</v>
      </c>
      <c r="B537">
        <v>0</v>
      </c>
      <c r="C537" s="6">
        <v>2.2027619331250001</v>
      </c>
      <c r="D537" s="8">
        <f t="shared" si="52"/>
        <v>6.4300400608331998</v>
      </c>
      <c r="E537">
        <f t="shared" si="53"/>
        <v>1</v>
      </c>
      <c r="F537" s="8">
        <f t="shared" si="56"/>
        <v>0.88110477325000014</v>
      </c>
      <c r="G537">
        <f t="shared" si="51"/>
        <v>0</v>
      </c>
      <c r="H537" s="8">
        <f t="shared" si="54"/>
        <v>339.75177422492283</v>
      </c>
      <c r="I537">
        <v>0.4</v>
      </c>
      <c r="J537">
        <f t="shared" si="55"/>
        <v>0.88110477325000014</v>
      </c>
    </row>
    <row r="538" spans="1:10" x14ac:dyDescent="0.25">
      <c r="A538" s="16">
        <v>43362</v>
      </c>
      <c r="B538" s="17">
        <v>0</v>
      </c>
      <c r="C538" s="18">
        <v>2.1924964014079995</v>
      </c>
      <c r="D538" s="19">
        <f t="shared" si="52"/>
        <v>7.964787541818799</v>
      </c>
      <c r="E538" s="17">
        <f t="shared" si="53"/>
        <v>1</v>
      </c>
      <c r="F538" s="19">
        <f t="shared" si="56"/>
        <v>1.5347474809855997</v>
      </c>
      <c r="G538" s="17">
        <f t="shared" si="51"/>
        <v>0</v>
      </c>
      <c r="H538" s="19">
        <f t="shared" si="54"/>
        <v>339.75177422492283</v>
      </c>
      <c r="I538" s="17">
        <v>0.7</v>
      </c>
      <c r="J538">
        <f t="shared" si="55"/>
        <v>1.5347474809855997</v>
      </c>
    </row>
    <row r="539" spans="1:10" x14ac:dyDescent="0.25">
      <c r="A539" s="2">
        <v>43363</v>
      </c>
      <c r="B539">
        <v>0</v>
      </c>
      <c r="C539" s="6">
        <v>2.161604989013</v>
      </c>
      <c r="D539" s="8">
        <f t="shared" si="52"/>
        <v>9.4779110341278994</v>
      </c>
      <c r="E539">
        <f t="shared" si="53"/>
        <v>1</v>
      </c>
      <c r="F539" s="8">
        <f t="shared" si="56"/>
        <v>1.5131234923090999</v>
      </c>
      <c r="G539">
        <f t="shared" si="51"/>
        <v>0</v>
      </c>
      <c r="H539" s="8">
        <f t="shared" si="54"/>
        <v>339.75177422492283</v>
      </c>
      <c r="I539">
        <v>0.7</v>
      </c>
      <c r="J539">
        <f t="shared" si="55"/>
        <v>1.5131234923090999</v>
      </c>
    </row>
    <row r="540" spans="1:10" x14ac:dyDescent="0.25">
      <c r="A540" s="2">
        <v>43364</v>
      </c>
      <c r="B540">
        <v>0</v>
      </c>
      <c r="C540" s="6">
        <v>2.1512764800000004</v>
      </c>
      <c r="D540" s="8">
        <f t="shared" si="52"/>
        <v>10.9838045701279</v>
      </c>
      <c r="E540">
        <f t="shared" si="53"/>
        <v>1</v>
      </c>
      <c r="F540" s="8">
        <f t="shared" si="56"/>
        <v>1.5058935360000001</v>
      </c>
      <c r="G540">
        <f t="shared" si="51"/>
        <v>0</v>
      </c>
      <c r="H540" s="8">
        <f t="shared" si="54"/>
        <v>339.75177422492283</v>
      </c>
      <c r="I540">
        <v>0.7</v>
      </c>
      <c r="J540">
        <f t="shared" si="55"/>
        <v>1.5058935360000001</v>
      </c>
    </row>
    <row r="541" spans="1:10" x14ac:dyDescent="0.25">
      <c r="A541" s="2">
        <v>43365</v>
      </c>
      <c r="B541">
        <v>0</v>
      </c>
      <c r="C541" s="6">
        <v>2.1201978575730003</v>
      </c>
      <c r="D541" s="8">
        <f t="shared" si="52"/>
        <v>12.467943070429</v>
      </c>
      <c r="E541">
        <f t="shared" si="53"/>
        <v>1</v>
      </c>
      <c r="F541" s="8">
        <f t="shared" si="56"/>
        <v>1.4841385003011001</v>
      </c>
      <c r="G541">
        <f t="shared" si="51"/>
        <v>0</v>
      </c>
      <c r="H541" s="8">
        <f t="shared" si="54"/>
        <v>339.75177422492283</v>
      </c>
      <c r="I541">
        <v>0.7</v>
      </c>
      <c r="J541">
        <f t="shared" si="55"/>
        <v>1.4841385003011001</v>
      </c>
    </row>
    <row r="542" spans="1:10" x14ac:dyDescent="0.25">
      <c r="A542" s="2">
        <v>43366</v>
      </c>
      <c r="B542">
        <v>0</v>
      </c>
      <c r="C542" s="6">
        <v>1.8345562499999999</v>
      </c>
      <c r="D542" s="8">
        <f t="shared" si="52"/>
        <v>13.752132445429</v>
      </c>
      <c r="E542">
        <f t="shared" si="53"/>
        <v>1</v>
      </c>
      <c r="F542" s="8">
        <f t="shared" si="56"/>
        <v>1.2841893749999997</v>
      </c>
      <c r="G542">
        <f t="shared" si="51"/>
        <v>0</v>
      </c>
      <c r="H542" s="8">
        <f t="shared" si="54"/>
        <v>339.75177422492283</v>
      </c>
      <c r="I542">
        <v>0.7</v>
      </c>
      <c r="J542">
        <f t="shared" si="55"/>
        <v>1.2841893749999997</v>
      </c>
    </row>
    <row r="543" spans="1:10" x14ac:dyDescent="0.25">
      <c r="A543" s="2">
        <v>43367</v>
      </c>
      <c r="B543">
        <v>0</v>
      </c>
      <c r="C543" s="6">
        <v>2.1098075361279998</v>
      </c>
      <c r="D543" s="8">
        <f t="shared" si="52"/>
        <v>15.228997720718599</v>
      </c>
      <c r="E543">
        <f t="shared" si="53"/>
        <v>1</v>
      </c>
      <c r="F543" s="8">
        <f t="shared" si="56"/>
        <v>1.4768652752895997</v>
      </c>
      <c r="G543">
        <f t="shared" si="51"/>
        <v>0</v>
      </c>
      <c r="H543" s="8">
        <f t="shared" si="54"/>
        <v>339.75177422492283</v>
      </c>
      <c r="I543">
        <v>0.7</v>
      </c>
      <c r="J543">
        <f t="shared" si="55"/>
        <v>1.4768652752895997</v>
      </c>
    </row>
    <row r="544" spans="1:10" x14ac:dyDescent="0.25">
      <c r="A544" s="2">
        <v>43368</v>
      </c>
      <c r="B544">
        <v>0</v>
      </c>
      <c r="C544" s="6">
        <v>1.3838934509329999</v>
      </c>
      <c r="D544" s="8">
        <f t="shared" si="52"/>
        <v>16.1977231363717</v>
      </c>
      <c r="E544">
        <f t="shared" si="53"/>
        <v>1</v>
      </c>
      <c r="F544" s="8">
        <f t="shared" si="56"/>
        <v>0.96872541565309989</v>
      </c>
      <c r="G544">
        <f t="shared" si="51"/>
        <v>0</v>
      </c>
      <c r="H544" s="8">
        <f t="shared" si="54"/>
        <v>339.75177422492283</v>
      </c>
      <c r="I544">
        <v>0.7</v>
      </c>
      <c r="J544">
        <f t="shared" si="55"/>
        <v>0.96872541565309989</v>
      </c>
    </row>
    <row r="545" spans="1:16" x14ac:dyDescent="0.25">
      <c r="A545" s="2">
        <v>43369</v>
      </c>
      <c r="B545">
        <v>0.2</v>
      </c>
      <c r="C545" s="6">
        <v>1.7262908799999996</v>
      </c>
      <c r="D545" s="8">
        <f t="shared" si="52"/>
        <v>17.206126752371699</v>
      </c>
      <c r="E545">
        <f t="shared" si="53"/>
        <v>1</v>
      </c>
      <c r="F545" s="8">
        <f t="shared" si="56"/>
        <v>1.2084036159999996</v>
      </c>
      <c r="G545">
        <f t="shared" si="51"/>
        <v>0</v>
      </c>
      <c r="H545" s="8">
        <f t="shared" si="54"/>
        <v>339.75177422492283</v>
      </c>
      <c r="I545">
        <v>0.7</v>
      </c>
      <c r="J545">
        <f t="shared" si="55"/>
        <v>1.2084036159999996</v>
      </c>
    </row>
    <row r="546" spans="1:16" x14ac:dyDescent="0.25">
      <c r="A546" s="2">
        <v>43370</v>
      </c>
      <c r="B546">
        <v>0</v>
      </c>
      <c r="C546" s="6">
        <v>1.7153984875729997</v>
      </c>
      <c r="D546" s="8">
        <f t="shared" si="52"/>
        <v>18.406905693672797</v>
      </c>
      <c r="E546">
        <f t="shared" si="53"/>
        <v>1</v>
      </c>
      <c r="F546" s="8">
        <f t="shared" si="56"/>
        <v>1.2007789413010996</v>
      </c>
      <c r="G546">
        <f t="shared" si="51"/>
        <v>0</v>
      </c>
      <c r="H546" s="8">
        <f t="shared" si="54"/>
        <v>339.75177422492283</v>
      </c>
      <c r="I546">
        <v>0.7</v>
      </c>
      <c r="J546">
        <f t="shared" si="55"/>
        <v>1.2007789413010996</v>
      </c>
    </row>
    <row r="547" spans="1:16" x14ac:dyDescent="0.25">
      <c r="A547" s="2">
        <v>43371</v>
      </c>
      <c r="B547">
        <v>7.6</v>
      </c>
      <c r="C547" s="6">
        <v>1.9521679743729998</v>
      </c>
      <c r="D547" s="8">
        <f t="shared" si="52"/>
        <v>12.173423275733898</v>
      </c>
      <c r="E547">
        <f t="shared" si="53"/>
        <v>1</v>
      </c>
      <c r="F547" s="8">
        <f t="shared" si="56"/>
        <v>1.3665175820610997</v>
      </c>
      <c r="G547">
        <f t="shared" si="51"/>
        <v>0</v>
      </c>
      <c r="H547" s="8">
        <f t="shared" si="54"/>
        <v>339.75177422492283</v>
      </c>
      <c r="I547">
        <v>0.7</v>
      </c>
      <c r="J547">
        <f t="shared" si="55"/>
        <v>1.3665175820610997</v>
      </c>
    </row>
    <row r="548" spans="1:16" x14ac:dyDescent="0.25">
      <c r="A548" s="2">
        <v>43372</v>
      </c>
      <c r="B548">
        <v>0</v>
      </c>
      <c r="C548" s="6">
        <v>1.973374644533</v>
      </c>
      <c r="D548" s="8">
        <f t="shared" si="52"/>
        <v>13.554785526906997</v>
      </c>
      <c r="E548">
        <f t="shared" si="53"/>
        <v>1</v>
      </c>
      <c r="F548" s="8">
        <f t="shared" si="56"/>
        <v>1.3813622511730999</v>
      </c>
      <c r="G548">
        <f t="shared" si="51"/>
        <v>0</v>
      </c>
      <c r="H548" s="8">
        <f t="shared" si="54"/>
        <v>339.75177422492283</v>
      </c>
      <c r="I548">
        <v>0.7</v>
      </c>
      <c r="J548">
        <f t="shared" si="55"/>
        <v>1.3813622511730999</v>
      </c>
    </row>
    <row r="549" spans="1:16" x14ac:dyDescent="0.25">
      <c r="A549" s="12">
        <v>43373</v>
      </c>
      <c r="B549" s="13">
        <v>0.4</v>
      </c>
      <c r="C549" s="14">
        <v>1.7153984875729997</v>
      </c>
      <c r="D549" s="15">
        <f t="shared" si="52"/>
        <v>14.355564468208096</v>
      </c>
      <c r="E549" s="13">
        <f t="shared" si="53"/>
        <v>1</v>
      </c>
      <c r="F549" s="15">
        <f t="shared" si="56"/>
        <v>1.2007789413010996</v>
      </c>
      <c r="G549" s="13">
        <f t="shared" si="51"/>
        <v>0</v>
      </c>
      <c r="H549" s="15">
        <f t="shared" si="54"/>
        <v>339.75177422492283</v>
      </c>
      <c r="I549" s="32">
        <v>0.7</v>
      </c>
      <c r="J549" s="13">
        <f t="shared" si="55"/>
        <v>1.2007789413010996</v>
      </c>
      <c r="K549" s="126" t="s">
        <v>12</v>
      </c>
      <c r="L549" s="126"/>
      <c r="M549" s="126"/>
      <c r="N549" s="126" t="s">
        <v>13</v>
      </c>
      <c r="O549" s="126"/>
      <c r="P549" s="126"/>
    </row>
    <row r="550" spans="1:16" x14ac:dyDescent="0.25">
      <c r="A550" s="16">
        <v>43374</v>
      </c>
      <c r="B550" s="17">
        <v>3</v>
      </c>
      <c r="C550" s="18">
        <v>1.5174986762929998</v>
      </c>
      <c r="D550" s="19">
        <f t="shared" si="52"/>
        <v>12.417813541613196</v>
      </c>
      <c r="E550" s="17">
        <f t="shared" si="53"/>
        <v>1</v>
      </c>
      <c r="F550" s="19">
        <f t="shared" si="56"/>
        <v>1.0622490734050998</v>
      </c>
      <c r="G550" s="17">
        <f>IF(D550=0,B550-F550-D549,0)</f>
        <v>0</v>
      </c>
      <c r="H550" s="17">
        <v>0</v>
      </c>
      <c r="I550" s="17">
        <v>0.7</v>
      </c>
      <c r="J550" s="17">
        <f t="shared" si="55"/>
        <v>1.0622490734050998</v>
      </c>
      <c r="K550" s="38" t="s">
        <v>14</v>
      </c>
      <c r="L550" s="38" t="s">
        <v>15</v>
      </c>
      <c r="M550" t="s">
        <v>16</v>
      </c>
      <c r="N550" s="38" t="s">
        <v>14</v>
      </c>
      <c r="O550" s="38" t="s">
        <v>15</v>
      </c>
      <c r="P550" t="s">
        <v>16</v>
      </c>
    </row>
    <row r="551" spans="1:16" x14ac:dyDescent="0.25">
      <c r="A551" s="2">
        <v>43375</v>
      </c>
      <c r="B551">
        <v>0</v>
      </c>
      <c r="C551" s="6">
        <v>2.0261423585279998</v>
      </c>
      <c r="D551" s="8">
        <f t="shared" si="52"/>
        <v>13.836113192582795</v>
      </c>
      <c r="E551">
        <f t="shared" si="53"/>
        <v>1</v>
      </c>
      <c r="F551" s="8">
        <f t="shared" si="56"/>
        <v>1.4182996509695998</v>
      </c>
      <c r="G551">
        <f t="shared" ref="G551:G614" si="57">IF(D551=0,B551-F551-D550,0)</f>
        <v>0</v>
      </c>
      <c r="H551">
        <f t="shared" si="54"/>
        <v>0</v>
      </c>
      <c r="I551">
        <v>0.7</v>
      </c>
      <c r="J551">
        <f t="shared" si="55"/>
        <v>1.4182996509695998</v>
      </c>
      <c r="M551">
        <f>SUM(L607:L732)</f>
        <v>7.3440336137632798</v>
      </c>
      <c r="P551">
        <f>SUM(O607:O732)</f>
        <v>8.9392259461069568</v>
      </c>
    </row>
    <row r="552" spans="1:16" x14ac:dyDescent="0.25">
      <c r="A552" s="2">
        <v>43376</v>
      </c>
      <c r="B552">
        <v>0</v>
      </c>
      <c r="C552" s="6">
        <v>0.93284043381299986</v>
      </c>
      <c r="D552" s="8">
        <f t="shared" si="52"/>
        <v>14.489101496251894</v>
      </c>
      <c r="E552">
        <f t="shared" si="53"/>
        <v>1</v>
      </c>
      <c r="F552" s="8">
        <f t="shared" si="56"/>
        <v>0.65298830366909988</v>
      </c>
      <c r="G552">
        <f t="shared" si="57"/>
        <v>0</v>
      </c>
      <c r="H552">
        <f t="shared" si="54"/>
        <v>0</v>
      </c>
      <c r="I552">
        <v>0.7</v>
      </c>
      <c r="J552">
        <f t="shared" si="55"/>
        <v>0.65298830366909988</v>
      </c>
    </row>
    <row r="553" spans="1:16" x14ac:dyDescent="0.25">
      <c r="A553" s="2">
        <v>43377</v>
      </c>
      <c r="B553">
        <v>4.4000000000000004</v>
      </c>
      <c r="C553" s="6">
        <v>1.5285774539679997</v>
      </c>
      <c r="D553" s="8">
        <f t="shared" si="52"/>
        <v>11.159105714029494</v>
      </c>
      <c r="E553">
        <f t="shared" si="53"/>
        <v>1</v>
      </c>
      <c r="F553" s="8">
        <f t="shared" si="56"/>
        <v>1.0700042177775997</v>
      </c>
      <c r="G553">
        <f t="shared" si="57"/>
        <v>0</v>
      </c>
      <c r="H553">
        <f t="shared" si="54"/>
        <v>0</v>
      </c>
      <c r="I553">
        <v>0.7</v>
      </c>
      <c r="J553">
        <f t="shared" si="55"/>
        <v>1.0700042177775997</v>
      </c>
    </row>
    <row r="554" spans="1:16" x14ac:dyDescent="0.25">
      <c r="A554" s="2">
        <v>43378</v>
      </c>
      <c r="B554">
        <v>0.2</v>
      </c>
      <c r="C554" s="6">
        <v>1.2154772158879996</v>
      </c>
      <c r="D554" s="8">
        <f t="shared" si="52"/>
        <v>11.809939765151094</v>
      </c>
      <c r="E554">
        <f t="shared" si="53"/>
        <v>1</v>
      </c>
      <c r="F554" s="8">
        <f t="shared" si="56"/>
        <v>0.85083405112159971</v>
      </c>
      <c r="G554">
        <f t="shared" si="57"/>
        <v>0</v>
      </c>
      <c r="H554">
        <f t="shared" si="54"/>
        <v>0</v>
      </c>
      <c r="I554">
        <v>0.7</v>
      </c>
      <c r="J554">
        <f t="shared" si="55"/>
        <v>0.85083405112159971</v>
      </c>
    </row>
    <row r="555" spans="1:16" x14ac:dyDescent="0.25">
      <c r="A555" s="2">
        <v>43379</v>
      </c>
      <c r="B555">
        <v>0</v>
      </c>
      <c r="C555" s="6">
        <v>1.2492615026930001</v>
      </c>
      <c r="D555" s="8">
        <f t="shared" si="52"/>
        <v>12.684422817036195</v>
      </c>
      <c r="E555">
        <f t="shared" si="53"/>
        <v>1</v>
      </c>
      <c r="F555" s="8">
        <f t="shared" si="56"/>
        <v>0.8744830518851</v>
      </c>
      <c r="G555">
        <f t="shared" si="57"/>
        <v>0</v>
      </c>
      <c r="H555">
        <f t="shared" si="54"/>
        <v>0</v>
      </c>
      <c r="I555">
        <v>0.7</v>
      </c>
      <c r="J555">
        <f t="shared" si="55"/>
        <v>0.8744830518851</v>
      </c>
    </row>
    <row r="556" spans="1:16" x14ac:dyDescent="0.25">
      <c r="A556" s="2">
        <v>43380</v>
      </c>
      <c r="B556">
        <v>0.4</v>
      </c>
      <c r="C556" s="6">
        <v>0.80837544948799989</v>
      </c>
      <c r="D556" s="8">
        <f t="shared" si="52"/>
        <v>12.850285631677794</v>
      </c>
      <c r="E556">
        <f t="shared" si="53"/>
        <v>1</v>
      </c>
      <c r="F556" s="8">
        <f t="shared" si="56"/>
        <v>0.56586281464159993</v>
      </c>
      <c r="G556">
        <f t="shared" si="57"/>
        <v>0</v>
      </c>
      <c r="H556">
        <f t="shared" si="54"/>
        <v>0</v>
      </c>
      <c r="I556">
        <v>0.7</v>
      </c>
      <c r="J556">
        <f t="shared" si="55"/>
        <v>0.56586281464159993</v>
      </c>
    </row>
    <row r="557" spans="1:16" x14ac:dyDescent="0.25">
      <c r="A557" s="2">
        <v>43381</v>
      </c>
      <c r="B557">
        <v>0</v>
      </c>
      <c r="C557" s="6">
        <v>1.406239900773</v>
      </c>
      <c r="D557" s="8">
        <f t="shared" si="52"/>
        <v>13.834653562218893</v>
      </c>
      <c r="E557">
        <f t="shared" si="53"/>
        <v>1</v>
      </c>
      <c r="F557" s="8">
        <f t="shared" si="56"/>
        <v>0.98436793054109994</v>
      </c>
      <c r="G557">
        <f t="shared" si="57"/>
        <v>0</v>
      </c>
      <c r="H557">
        <f t="shared" si="54"/>
        <v>0</v>
      </c>
      <c r="I557">
        <v>0.7</v>
      </c>
      <c r="J557">
        <f t="shared" si="55"/>
        <v>0.98436793054109994</v>
      </c>
    </row>
    <row r="558" spans="1:16" x14ac:dyDescent="0.25">
      <c r="A558" s="2">
        <v>43382</v>
      </c>
      <c r="B558">
        <v>0</v>
      </c>
      <c r="C558" s="6">
        <v>1.2829999999999999</v>
      </c>
      <c r="D558" s="8">
        <f t="shared" si="52"/>
        <v>14.732753562218893</v>
      </c>
      <c r="E558">
        <f t="shared" si="53"/>
        <v>1</v>
      </c>
      <c r="F558" s="8">
        <f t="shared" si="56"/>
        <v>0.8980999999999999</v>
      </c>
      <c r="G558">
        <f t="shared" si="57"/>
        <v>0</v>
      </c>
      <c r="H558">
        <f t="shared" si="54"/>
        <v>0</v>
      </c>
      <c r="I558">
        <v>0.7</v>
      </c>
      <c r="J558">
        <f t="shared" si="55"/>
        <v>0.8980999999999999</v>
      </c>
    </row>
    <row r="559" spans="1:16" x14ac:dyDescent="0.25">
      <c r="A559" s="2">
        <v>43383</v>
      </c>
      <c r="B559">
        <v>0</v>
      </c>
      <c r="C559" s="6">
        <v>1.5285774539679997</v>
      </c>
      <c r="D559" s="8">
        <f t="shared" si="52"/>
        <v>15.802757779996492</v>
      </c>
      <c r="E559">
        <f t="shared" si="53"/>
        <v>1</v>
      </c>
      <c r="F559" s="8">
        <f t="shared" si="56"/>
        <v>1.0700042177775997</v>
      </c>
      <c r="G559">
        <f t="shared" si="57"/>
        <v>0</v>
      </c>
      <c r="H559">
        <f t="shared" si="54"/>
        <v>0</v>
      </c>
      <c r="I559">
        <v>0.7</v>
      </c>
      <c r="J559">
        <f t="shared" si="55"/>
        <v>1.0700042177775997</v>
      </c>
    </row>
    <row r="560" spans="1:16" x14ac:dyDescent="0.25">
      <c r="A560" s="2">
        <v>43384</v>
      </c>
      <c r="B560">
        <v>0.4</v>
      </c>
      <c r="C560" s="6">
        <v>0.89887814260800003</v>
      </c>
      <c r="D560" s="8">
        <f t="shared" si="52"/>
        <v>16.031972479822095</v>
      </c>
      <c r="E560">
        <f t="shared" si="53"/>
        <v>1</v>
      </c>
      <c r="F560" s="8">
        <f t="shared" si="56"/>
        <v>0.62921469982559997</v>
      </c>
      <c r="G560">
        <f t="shared" si="57"/>
        <v>0</v>
      </c>
      <c r="H560">
        <f t="shared" si="54"/>
        <v>0</v>
      </c>
      <c r="I560">
        <v>0.7</v>
      </c>
      <c r="J560">
        <f t="shared" si="55"/>
        <v>0.62921469982559997</v>
      </c>
    </row>
    <row r="561" spans="1:10" x14ac:dyDescent="0.25">
      <c r="A561" s="2">
        <v>43385</v>
      </c>
      <c r="B561">
        <v>6.4</v>
      </c>
      <c r="C561" s="6">
        <v>0.94416233000000005</v>
      </c>
      <c r="D561" s="8">
        <f t="shared" si="52"/>
        <v>10.292886110822094</v>
      </c>
      <c r="E561">
        <f t="shared" si="53"/>
        <v>1</v>
      </c>
      <c r="F561" s="8">
        <f t="shared" si="56"/>
        <v>0.660913631</v>
      </c>
      <c r="G561">
        <f t="shared" si="57"/>
        <v>0</v>
      </c>
      <c r="H561">
        <f t="shared" si="54"/>
        <v>0</v>
      </c>
      <c r="I561">
        <v>0.7</v>
      </c>
      <c r="J561">
        <f t="shared" si="55"/>
        <v>0.660913631</v>
      </c>
    </row>
    <row r="562" spans="1:10" x14ac:dyDescent="0.25">
      <c r="A562" s="2">
        <v>43386</v>
      </c>
      <c r="B562">
        <v>12</v>
      </c>
      <c r="C562" s="6">
        <v>0.44942226932799995</v>
      </c>
      <c r="D562" s="8">
        <f t="shared" si="52"/>
        <v>0</v>
      </c>
      <c r="E562">
        <f t="shared" si="53"/>
        <v>1</v>
      </c>
      <c r="F562" s="8">
        <f t="shared" si="56"/>
        <v>0.31459558852959996</v>
      </c>
      <c r="G562">
        <f t="shared" si="57"/>
        <v>1.3925183006483053</v>
      </c>
      <c r="H562">
        <f t="shared" si="54"/>
        <v>1.3925183006483053</v>
      </c>
      <c r="I562">
        <v>0.7</v>
      </c>
      <c r="J562">
        <f t="shared" si="55"/>
        <v>0.31459558852959996</v>
      </c>
    </row>
    <row r="563" spans="1:10" x14ac:dyDescent="0.25">
      <c r="A563" s="2">
        <v>43387</v>
      </c>
      <c r="B563">
        <v>0.2</v>
      </c>
      <c r="C563" s="6">
        <v>0.89887814260800003</v>
      </c>
      <c r="D563" s="8">
        <f t="shared" si="52"/>
        <v>0.42921469982559995</v>
      </c>
      <c r="E563">
        <f t="shared" si="53"/>
        <v>1</v>
      </c>
      <c r="F563" s="8">
        <f t="shared" si="56"/>
        <v>0.62921469982559997</v>
      </c>
      <c r="G563">
        <f t="shared" si="57"/>
        <v>0</v>
      </c>
      <c r="H563">
        <f t="shared" si="54"/>
        <v>1.3925183006483053</v>
      </c>
      <c r="I563">
        <v>0.7</v>
      </c>
      <c r="J563">
        <f t="shared" si="55"/>
        <v>0.62921469982559997</v>
      </c>
    </row>
    <row r="564" spans="1:10" x14ac:dyDescent="0.25">
      <c r="A564" s="2">
        <v>43388</v>
      </c>
      <c r="B564">
        <v>0</v>
      </c>
      <c r="C564" s="6">
        <v>0.67300265076800003</v>
      </c>
      <c r="D564" s="8">
        <f t="shared" si="52"/>
        <v>0.90031655536319999</v>
      </c>
      <c r="E564">
        <f t="shared" si="53"/>
        <v>1</v>
      </c>
      <c r="F564" s="8">
        <f t="shared" si="56"/>
        <v>0.47110185553759998</v>
      </c>
      <c r="G564">
        <f t="shared" si="57"/>
        <v>0</v>
      </c>
      <c r="H564">
        <f t="shared" si="54"/>
        <v>1.3925183006483053</v>
      </c>
      <c r="I564">
        <v>0.7</v>
      </c>
      <c r="J564">
        <f t="shared" si="55"/>
        <v>0.47110185553759998</v>
      </c>
    </row>
    <row r="565" spans="1:10" x14ac:dyDescent="0.25">
      <c r="A565" s="2">
        <v>43389</v>
      </c>
      <c r="B565">
        <v>0</v>
      </c>
      <c r="C565" s="6">
        <v>0.62804020468799993</v>
      </c>
      <c r="D565" s="8">
        <f t="shared" si="52"/>
        <v>1.3399446986447998</v>
      </c>
      <c r="E565">
        <f t="shared" si="53"/>
        <v>1</v>
      </c>
      <c r="F565" s="8">
        <f t="shared" si="56"/>
        <v>0.43962814328159994</v>
      </c>
      <c r="G565">
        <f t="shared" si="57"/>
        <v>0</v>
      </c>
      <c r="H565">
        <f t="shared" si="54"/>
        <v>1.3925183006483053</v>
      </c>
      <c r="I565">
        <v>0.7</v>
      </c>
      <c r="J565">
        <f t="shared" si="55"/>
        <v>0.43962814328159994</v>
      </c>
    </row>
    <row r="566" spans="1:10" x14ac:dyDescent="0.25">
      <c r="A566" s="2">
        <v>43390</v>
      </c>
      <c r="B566">
        <v>0.2</v>
      </c>
      <c r="C566" s="6">
        <v>0.83098847999999992</v>
      </c>
      <c r="D566" s="8">
        <f t="shared" si="52"/>
        <v>1.7216366346447998</v>
      </c>
      <c r="E566">
        <f t="shared" si="53"/>
        <v>1</v>
      </c>
      <c r="F566" s="8">
        <f t="shared" si="56"/>
        <v>0.58169193599999991</v>
      </c>
      <c r="G566">
        <f t="shared" si="57"/>
        <v>0</v>
      </c>
      <c r="H566">
        <f t="shared" si="54"/>
        <v>1.3925183006483053</v>
      </c>
      <c r="I566">
        <v>0.7</v>
      </c>
      <c r="J566">
        <f t="shared" si="55"/>
        <v>0.58169193599999991</v>
      </c>
    </row>
    <row r="567" spans="1:10" x14ac:dyDescent="0.25">
      <c r="A567" s="2">
        <v>43391</v>
      </c>
      <c r="B567">
        <v>0</v>
      </c>
      <c r="C567" s="6">
        <v>0.77447793312499991</v>
      </c>
      <c r="D567" s="8">
        <f t="shared" si="52"/>
        <v>2.2637711878322997</v>
      </c>
      <c r="E567">
        <f t="shared" si="53"/>
        <v>1</v>
      </c>
      <c r="F567" s="8">
        <f t="shared" si="56"/>
        <v>0.54213455318749992</v>
      </c>
      <c r="G567">
        <f t="shared" si="57"/>
        <v>0</v>
      </c>
      <c r="H567">
        <f t="shared" si="54"/>
        <v>1.3925183006483053</v>
      </c>
      <c r="I567">
        <v>0.7</v>
      </c>
      <c r="J567">
        <f t="shared" si="55"/>
        <v>0.54213455318749992</v>
      </c>
    </row>
    <row r="568" spans="1:10" x14ac:dyDescent="0.25">
      <c r="A568" s="2">
        <v>43392</v>
      </c>
      <c r="B568">
        <v>0</v>
      </c>
      <c r="C568" s="6">
        <v>0.38309727999999993</v>
      </c>
      <c r="D568" s="8">
        <f t="shared" si="52"/>
        <v>2.5319392838322994</v>
      </c>
      <c r="E568">
        <f t="shared" si="53"/>
        <v>1</v>
      </c>
      <c r="F568" s="8">
        <f t="shared" si="56"/>
        <v>0.26816809599999991</v>
      </c>
      <c r="G568">
        <f t="shared" si="57"/>
        <v>0</v>
      </c>
      <c r="H568">
        <f t="shared" si="54"/>
        <v>1.3925183006483053</v>
      </c>
      <c r="I568">
        <v>0.7</v>
      </c>
      <c r="J568">
        <f t="shared" si="55"/>
        <v>0.26816809599999991</v>
      </c>
    </row>
    <row r="569" spans="1:10" x14ac:dyDescent="0.25">
      <c r="A569" s="2">
        <v>43393</v>
      </c>
      <c r="B569">
        <v>0</v>
      </c>
      <c r="C569" s="6">
        <v>0.60559807999999982</v>
      </c>
      <c r="D569" s="8">
        <f t="shared" si="52"/>
        <v>2.9558579398322991</v>
      </c>
      <c r="E569">
        <f t="shared" si="53"/>
        <v>1</v>
      </c>
      <c r="F569" s="8">
        <f t="shared" si="56"/>
        <v>0.42391865599999984</v>
      </c>
      <c r="G569">
        <f t="shared" si="57"/>
        <v>0</v>
      </c>
      <c r="H569">
        <f t="shared" si="54"/>
        <v>1.3925183006483053</v>
      </c>
      <c r="I569">
        <v>0.7</v>
      </c>
      <c r="J569">
        <f t="shared" si="55"/>
        <v>0.42391865599999984</v>
      </c>
    </row>
    <row r="570" spans="1:10" x14ac:dyDescent="0.25">
      <c r="A570" s="2">
        <v>43394</v>
      </c>
      <c r="B570">
        <v>0</v>
      </c>
      <c r="C570" s="6">
        <v>1.0912897962129997</v>
      </c>
      <c r="D570" s="8">
        <f t="shared" si="52"/>
        <v>3.7197607971813991</v>
      </c>
      <c r="E570">
        <f t="shared" si="53"/>
        <v>1</v>
      </c>
      <c r="F570" s="8">
        <f t="shared" si="56"/>
        <v>0.7639028573490998</v>
      </c>
      <c r="G570">
        <f t="shared" si="57"/>
        <v>0</v>
      </c>
      <c r="H570">
        <f t="shared" si="54"/>
        <v>1.3925183006483053</v>
      </c>
      <c r="I570">
        <v>0.7</v>
      </c>
      <c r="J570">
        <f t="shared" si="55"/>
        <v>0.7639028573490998</v>
      </c>
    </row>
    <row r="571" spans="1:10" x14ac:dyDescent="0.25">
      <c r="A571" s="2">
        <v>43395</v>
      </c>
      <c r="B571">
        <v>0</v>
      </c>
      <c r="C571" s="6">
        <v>1.3054645272480001</v>
      </c>
      <c r="D571" s="8">
        <f t="shared" si="52"/>
        <v>4.6335859662549987</v>
      </c>
      <c r="E571">
        <f t="shared" si="53"/>
        <v>1</v>
      </c>
      <c r="F571" s="8">
        <f t="shared" si="56"/>
        <v>0.91382516907360001</v>
      </c>
      <c r="G571">
        <f t="shared" si="57"/>
        <v>0</v>
      </c>
      <c r="H571">
        <f t="shared" si="54"/>
        <v>1.3925183006483053</v>
      </c>
      <c r="I571">
        <v>0.7</v>
      </c>
      <c r="J571">
        <f t="shared" si="55"/>
        <v>0.91382516907360001</v>
      </c>
    </row>
    <row r="572" spans="1:10" x14ac:dyDescent="0.25">
      <c r="A572" s="2">
        <v>43396</v>
      </c>
      <c r="B572">
        <v>0</v>
      </c>
      <c r="C572" s="6">
        <v>1.5948525383679999</v>
      </c>
      <c r="D572" s="8">
        <f t="shared" si="52"/>
        <v>5.7499827431125983</v>
      </c>
      <c r="E572">
        <f t="shared" si="53"/>
        <v>1</v>
      </c>
      <c r="F572" s="8">
        <f t="shared" si="56"/>
        <v>1.1163967768575997</v>
      </c>
      <c r="G572">
        <f t="shared" si="57"/>
        <v>0</v>
      </c>
      <c r="H572">
        <f t="shared" si="54"/>
        <v>1.3925183006483053</v>
      </c>
      <c r="I572">
        <v>0.7</v>
      </c>
      <c r="J572">
        <f t="shared" si="55"/>
        <v>1.1163967768575997</v>
      </c>
    </row>
    <row r="573" spans="1:10" x14ac:dyDescent="0.25">
      <c r="A573" s="2">
        <v>43397</v>
      </c>
      <c r="B573">
        <v>0</v>
      </c>
      <c r="C573" s="6">
        <v>1.181652024533</v>
      </c>
      <c r="D573" s="8">
        <f t="shared" si="52"/>
        <v>6.5771391602856983</v>
      </c>
      <c r="E573">
        <f t="shared" si="53"/>
        <v>1</v>
      </c>
      <c r="F573" s="8">
        <f t="shared" si="56"/>
        <v>0.82715641717309996</v>
      </c>
      <c r="G573">
        <f t="shared" si="57"/>
        <v>0</v>
      </c>
      <c r="H573">
        <f t="shared" si="54"/>
        <v>1.3925183006483053</v>
      </c>
      <c r="I573">
        <v>0.7</v>
      </c>
      <c r="J573">
        <f t="shared" si="55"/>
        <v>0.82715641717309996</v>
      </c>
    </row>
    <row r="574" spans="1:10" x14ac:dyDescent="0.25">
      <c r="A574" s="2">
        <v>43398</v>
      </c>
      <c r="B574">
        <v>0.8</v>
      </c>
      <c r="C574" s="6">
        <v>1.0912897962129997</v>
      </c>
      <c r="D574" s="8">
        <f t="shared" si="52"/>
        <v>6.5410420176347985</v>
      </c>
      <c r="E574">
        <f t="shared" si="53"/>
        <v>1</v>
      </c>
      <c r="F574" s="8">
        <f t="shared" si="56"/>
        <v>0.7639028573490998</v>
      </c>
      <c r="G574">
        <f t="shared" si="57"/>
        <v>0</v>
      </c>
      <c r="H574">
        <f t="shared" si="54"/>
        <v>1.3925183006483053</v>
      </c>
      <c r="I574">
        <v>0.7</v>
      </c>
      <c r="J574">
        <f t="shared" si="55"/>
        <v>0.7639028573490998</v>
      </c>
    </row>
    <row r="575" spans="1:10" x14ac:dyDescent="0.25">
      <c r="A575" s="2">
        <v>43399</v>
      </c>
      <c r="B575">
        <v>1</v>
      </c>
      <c r="C575" s="6">
        <v>1.125199400848</v>
      </c>
      <c r="D575" s="8">
        <f t="shared" si="52"/>
        <v>6.3286815982283988</v>
      </c>
      <c r="E575">
        <f t="shared" si="53"/>
        <v>1</v>
      </c>
      <c r="F575" s="8">
        <f t="shared" si="56"/>
        <v>0.78763958059359995</v>
      </c>
      <c r="G575">
        <f t="shared" si="57"/>
        <v>0</v>
      </c>
      <c r="H575">
        <f t="shared" si="54"/>
        <v>1.3925183006483053</v>
      </c>
      <c r="I575">
        <v>0.7</v>
      </c>
      <c r="J575">
        <f t="shared" si="55"/>
        <v>0.78763958059359995</v>
      </c>
    </row>
    <row r="576" spans="1:10" x14ac:dyDescent="0.25">
      <c r="A576" s="2">
        <v>43400</v>
      </c>
      <c r="B576">
        <v>1.4</v>
      </c>
      <c r="C576" s="6">
        <v>1.2154772158879996</v>
      </c>
      <c r="D576" s="8">
        <f t="shared" si="52"/>
        <v>5.7795156493499977</v>
      </c>
      <c r="E576">
        <f t="shared" si="53"/>
        <v>1</v>
      </c>
      <c r="F576" s="8">
        <f t="shared" si="56"/>
        <v>0.85083405112159971</v>
      </c>
      <c r="G576">
        <f t="shared" si="57"/>
        <v>0</v>
      </c>
      <c r="H576">
        <f t="shared" si="54"/>
        <v>1.3925183006483053</v>
      </c>
      <c r="I576">
        <v>0.7</v>
      </c>
      <c r="J576">
        <f t="shared" si="55"/>
        <v>0.85083405112159971</v>
      </c>
    </row>
    <row r="577" spans="1:10" x14ac:dyDescent="0.25">
      <c r="A577" s="2">
        <v>43401</v>
      </c>
      <c r="B577">
        <v>3.2</v>
      </c>
      <c r="C577" s="6">
        <v>0.74061239244799992</v>
      </c>
      <c r="D577" s="8">
        <f t="shared" si="52"/>
        <v>3.0979443240635973</v>
      </c>
      <c r="E577">
        <f t="shared" si="53"/>
        <v>1</v>
      </c>
      <c r="F577" s="8">
        <f t="shared" si="56"/>
        <v>0.51842867471359988</v>
      </c>
      <c r="G577">
        <f t="shared" si="57"/>
        <v>0</v>
      </c>
      <c r="H577">
        <f t="shared" si="54"/>
        <v>1.3925183006483053</v>
      </c>
      <c r="I577">
        <v>0.7</v>
      </c>
      <c r="J577">
        <f t="shared" si="55"/>
        <v>0.51842867471359988</v>
      </c>
    </row>
    <row r="578" spans="1:10" x14ac:dyDescent="0.25">
      <c r="A578" s="2">
        <v>43402</v>
      </c>
      <c r="B578">
        <v>1.2</v>
      </c>
      <c r="C578" s="6">
        <v>0.78577386188800014</v>
      </c>
      <c r="D578" s="8">
        <f t="shared" si="52"/>
        <v>2.4479860273851974</v>
      </c>
      <c r="E578">
        <f t="shared" si="53"/>
        <v>1</v>
      </c>
      <c r="F578" s="8">
        <f t="shared" si="56"/>
        <v>0.55004170332160007</v>
      </c>
      <c r="G578">
        <f t="shared" si="57"/>
        <v>0</v>
      </c>
      <c r="H578">
        <f t="shared" si="54"/>
        <v>1.3925183006483053</v>
      </c>
      <c r="I578">
        <v>0.7</v>
      </c>
      <c r="J578">
        <f t="shared" si="55"/>
        <v>0.55004170332160007</v>
      </c>
    </row>
    <row r="579" spans="1:10" x14ac:dyDescent="0.25">
      <c r="A579" s="2">
        <v>43403</v>
      </c>
      <c r="B579">
        <v>2.4</v>
      </c>
      <c r="C579" s="6">
        <v>0.43833945312500006</v>
      </c>
      <c r="D579" s="8">
        <f t="shared" si="52"/>
        <v>0.35482364457269755</v>
      </c>
      <c r="E579">
        <f t="shared" si="53"/>
        <v>1</v>
      </c>
      <c r="F579" s="8">
        <f t="shared" si="56"/>
        <v>0.30683761718750002</v>
      </c>
      <c r="G579">
        <f t="shared" si="57"/>
        <v>0</v>
      </c>
      <c r="H579">
        <f t="shared" si="54"/>
        <v>1.3925183006483053</v>
      </c>
      <c r="I579">
        <v>0.7</v>
      </c>
      <c r="J579">
        <f t="shared" si="55"/>
        <v>0.30683761718750002</v>
      </c>
    </row>
    <row r="580" spans="1:10" x14ac:dyDescent="0.25">
      <c r="A580" s="2">
        <v>43404</v>
      </c>
      <c r="B580">
        <v>2.8</v>
      </c>
      <c r="C580" s="6">
        <v>0.35009938141300001</v>
      </c>
      <c r="D580" s="8">
        <f t="shared" ref="D580:D643" si="58">MAX((D579+F580-B580),0)</f>
        <v>0</v>
      </c>
      <c r="E580">
        <f t="shared" ref="E580:E643" si="59">IF(D579&gt;$Q$2,1-(D579-$Q$2)/($Q$1-$Q$2),1)</f>
        <v>1</v>
      </c>
      <c r="F580" s="8">
        <f t="shared" si="56"/>
        <v>0.24506956698909999</v>
      </c>
      <c r="G580">
        <f t="shared" si="57"/>
        <v>2.2001067884382022</v>
      </c>
      <c r="H580">
        <f t="shared" ref="H580:H643" si="60">H579+G580</f>
        <v>3.5926250890865075</v>
      </c>
      <c r="I580">
        <v>0.7</v>
      </c>
      <c r="J580">
        <f t="shared" ref="J580:J643" si="61">I580*C580</f>
        <v>0.24506956698909999</v>
      </c>
    </row>
    <row r="581" spans="1:10" x14ac:dyDescent="0.25">
      <c r="A581" s="2">
        <v>43405</v>
      </c>
      <c r="B581">
        <v>0.2</v>
      </c>
      <c r="C581" s="6">
        <v>0.460515913173</v>
      </c>
      <c r="D581" s="8">
        <f t="shared" si="58"/>
        <v>0.12236113922109998</v>
      </c>
      <c r="E581">
        <f t="shared" si="59"/>
        <v>1</v>
      </c>
      <c r="F581" s="8">
        <f t="shared" ref="F581:F644" si="62">E581*J581</f>
        <v>0.32236113922109999</v>
      </c>
      <c r="G581">
        <f t="shared" si="57"/>
        <v>0</v>
      </c>
      <c r="H581">
        <f t="shared" si="60"/>
        <v>3.5926250890865075</v>
      </c>
      <c r="I581">
        <v>0.7</v>
      </c>
      <c r="J581">
        <f t="shared" si="61"/>
        <v>0.32236113922109999</v>
      </c>
    </row>
    <row r="582" spans="1:10" x14ac:dyDescent="0.25">
      <c r="A582" s="2">
        <v>43406</v>
      </c>
      <c r="B582">
        <v>1</v>
      </c>
      <c r="C582" s="6">
        <v>0.33912631500799995</v>
      </c>
      <c r="D582" s="8">
        <f t="shared" si="58"/>
        <v>0</v>
      </c>
      <c r="E582">
        <f t="shared" si="59"/>
        <v>1</v>
      </c>
      <c r="F582" s="8">
        <f t="shared" si="62"/>
        <v>0.23738842050559994</v>
      </c>
      <c r="G582">
        <f t="shared" si="57"/>
        <v>0.64025044027330003</v>
      </c>
      <c r="H582">
        <f t="shared" si="60"/>
        <v>4.2328755293598075</v>
      </c>
      <c r="I582">
        <v>0.7</v>
      </c>
      <c r="J582">
        <f t="shared" si="61"/>
        <v>0.23738842050559994</v>
      </c>
    </row>
    <row r="583" spans="1:10" x14ac:dyDescent="0.25">
      <c r="A583" s="2">
        <v>43407</v>
      </c>
      <c r="B583">
        <v>0.2</v>
      </c>
      <c r="C583" s="6">
        <v>0.70678515485299975</v>
      </c>
      <c r="D583" s="8">
        <f t="shared" si="58"/>
        <v>0.29474960839709979</v>
      </c>
      <c r="E583">
        <f t="shared" si="59"/>
        <v>1</v>
      </c>
      <c r="F583" s="8">
        <f t="shared" si="62"/>
        <v>0.4947496083970998</v>
      </c>
      <c r="G583">
        <f t="shared" si="57"/>
        <v>0</v>
      </c>
      <c r="H583">
        <f t="shared" si="60"/>
        <v>4.2328755293598075</v>
      </c>
      <c r="I583">
        <v>0.7</v>
      </c>
      <c r="J583">
        <f t="shared" si="61"/>
        <v>0.4947496083970998</v>
      </c>
    </row>
    <row r="584" spans="1:10" x14ac:dyDescent="0.25">
      <c r="A584" s="2">
        <v>43408</v>
      </c>
      <c r="B584">
        <v>0.2</v>
      </c>
      <c r="C584" s="6">
        <v>0.54962288312499996</v>
      </c>
      <c r="D584" s="8">
        <f t="shared" si="58"/>
        <v>0.47948562658459976</v>
      </c>
      <c r="E584">
        <f t="shared" si="59"/>
        <v>1</v>
      </c>
      <c r="F584" s="8">
        <f t="shared" si="62"/>
        <v>0.38473601818749997</v>
      </c>
      <c r="G584">
        <f t="shared" si="57"/>
        <v>0</v>
      </c>
      <c r="H584">
        <f t="shared" si="60"/>
        <v>4.2328755293598075</v>
      </c>
      <c r="I584">
        <v>0.7</v>
      </c>
      <c r="J584">
        <f t="shared" si="61"/>
        <v>0.38473601818749997</v>
      </c>
    </row>
    <row r="585" spans="1:10" x14ac:dyDescent="0.25">
      <c r="A585" s="2">
        <v>43409</v>
      </c>
      <c r="B585">
        <v>0.4</v>
      </c>
      <c r="C585" s="6">
        <v>8.051434188800001E-2</v>
      </c>
      <c r="D585" s="8">
        <f t="shared" si="58"/>
        <v>0.13584566590619973</v>
      </c>
      <c r="E585">
        <f t="shared" si="59"/>
        <v>1</v>
      </c>
      <c r="F585" s="8">
        <f t="shared" si="62"/>
        <v>5.6360039321600004E-2</v>
      </c>
      <c r="G585">
        <f t="shared" si="57"/>
        <v>0</v>
      </c>
      <c r="H585">
        <f t="shared" si="60"/>
        <v>4.2328755293598075</v>
      </c>
      <c r="I585">
        <v>0.7</v>
      </c>
      <c r="J585">
        <f t="shared" si="61"/>
        <v>5.6360039321600004E-2</v>
      </c>
    </row>
    <row r="586" spans="1:10" x14ac:dyDescent="0.25">
      <c r="A586" s="2">
        <v>43410</v>
      </c>
      <c r="B586">
        <v>0</v>
      </c>
      <c r="C586" s="6">
        <v>0.30628975493299998</v>
      </c>
      <c r="D586" s="8">
        <f t="shared" si="58"/>
        <v>0.35024849435929972</v>
      </c>
      <c r="E586">
        <f t="shared" si="59"/>
        <v>1</v>
      </c>
      <c r="F586" s="8">
        <f t="shared" si="62"/>
        <v>0.21440282845309996</v>
      </c>
      <c r="G586">
        <f t="shared" si="57"/>
        <v>0</v>
      </c>
      <c r="H586">
        <f t="shared" si="60"/>
        <v>4.2328755293598075</v>
      </c>
      <c r="I586">
        <v>0.7</v>
      </c>
      <c r="J586">
        <f t="shared" si="61"/>
        <v>0.21440282845309996</v>
      </c>
    </row>
    <row r="587" spans="1:10" x14ac:dyDescent="0.25">
      <c r="A587" s="2">
        <v>43411</v>
      </c>
      <c r="B587">
        <v>3.2</v>
      </c>
      <c r="C587" s="6">
        <v>0.53845218420800001</v>
      </c>
      <c r="D587" s="8">
        <f t="shared" si="58"/>
        <v>0</v>
      </c>
      <c r="E587">
        <f t="shared" si="59"/>
        <v>1</v>
      </c>
      <c r="F587" s="8">
        <f t="shared" si="62"/>
        <v>0.37691652894559996</v>
      </c>
      <c r="G587">
        <f t="shared" si="57"/>
        <v>2.4728349766951006</v>
      </c>
      <c r="H587">
        <f t="shared" si="60"/>
        <v>6.705710506054908</v>
      </c>
      <c r="I587">
        <v>0.7</v>
      </c>
      <c r="J587">
        <f t="shared" si="61"/>
        <v>0.37691652894559996</v>
      </c>
    </row>
    <row r="588" spans="1:10" x14ac:dyDescent="0.25">
      <c r="A588" s="2">
        <v>43412</v>
      </c>
      <c r="B588">
        <v>0</v>
      </c>
      <c r="C588" s="6">
        <v>0.42726773452799999</v>
      </c>
      <c r="D588" s="8">
        <f t="shared" si="58"/>
        <v>0.2990874141696</v>
      </c>
      <c r="E588">
        <f t="shared" si="59"/>
        <v>1</v>
      </c>
      <c r="F588" s="8">
        <f t="shared" si="62"/>
        <v>0.2990874141696</v>
      </c>
      <c r="G588">
        <f t="shared" si="57"/>
        <v>0</v>
      </c>
      <c r="H588">
        <f t="shared" si="60"/>
        <v>6.705710506054908</v>
      </c>
      <c r="I588">
        <v>0.7</v>
      </c>
      <c r="J588">
        <f t="shared" si="61"/>
        <v>0.2990874141696</v>
      </c>
    </row>
    <row r="589" spans="1:10" x14ac:dyDescent="0.25">
      <c r="A589" s="2">
        <v>43413</v>
      </c>
      <c r="B589">
        <v>3.4</v>
      </c>
      <c r="C589" s="6">
        <v>0.76318555636800001</v>
      </c>
      <c r="D589" s="8">
        <f t="shared" si="58"/>
        <v>0</v>
      </c>
      <c r="E589">
        <f t="shared" si="59"/>
        <v>1</v>
      </c>
      <c r="F589" s="8">
        <f t="shared" si="62"/>
        <v>0.53422988945759997</v>
      </c>
      <c r="G589">
        <f t="shared" si="57"/>
        <v>2.5666826963728</v>
      </c>
      <c r="H589">
        <f t="shared" si="60"/>
        <v>9.2723932024277076</v>
      </c>
      <c r="I589">
        <v>0.7</v>
      </c>
      <c r="J589">
        <f t="shared" si="61"/>
        <v>0.53422988945759997</v>
      </c>
    </row>
    <row r="590" spans="1:10" x14ac:dyDescent="0.25">
      <c r="A590" s="2">
        <v>43414</v>
      </c>
      <c r="B590">
        <v>1.4</v>
      </c>
      <c r="C590" s="6">
        <v>0.527290199013</v>
      </c>
      <c r="D590" s="8">
        <f t="shared" si="58"/>
        <v>0</v>
      </c>
      <c r="E590">
        <f t="shared" si="59"/>
        <v>1</v>
      </c>
      <c r="F590" s="8">
        <f t="shared" si="62"/>
        <v>0.36910313930909999</v>
      </c>
      <c r="G590">
        <f t="shared" si="57"/>
        <v>1.0308968606908999</v>
      </c>
      <c r="H590">
        <f t="shared" si="60"/>
        <v>10.303290063118608</v>
      </c>
      <c r="I590">
        <v>0.7</v>
      </c>
      <c r="J590">
        <f t="shared" si="61"/>
        <v>0.36910313930909999</v>
      </c>
    </row>
    <row r="591" spans="1:10" x14ac:dyDescent="0.25">
      <c r="A591" s="2">
        <v>43415</v>
      </c>
      <c r="B591">
        <v>0.6</v>
      </c>
      <c r="C591" s="6">
        <v>6.9968619333000012E-2</v>
      </c>
      <c r="D591" s="8">
        <f t="shared" si="58"/>
        <v>0</v>
      </c>
      <c r="E591">
        <f t="shared" si="59"/>
        <v>1</v>
      </c>
      <c r="F591" s="8">
        <f t="shared" si="62"/>
        <v>4.8978033533100006E-2</v>
      </c>
      <c r="G591">
        <f t="shared" si="57"/>
        <v>0.55102196646689994</v>
      </c>
      <c r="H591">
        <f t="shared" si="60"/>
        <v>10.854312029585508</v>
      </c>
      <c r="I591">
        <v>0.7</v>
      </c>
      <c r="J591">
        <f t="shared" si="61"/>
        <v>4.8978033533100006E-2</v>
      </c>
    </row>
    <row r="592" spans="1:10" x14ac:dyDescent="0.25">
      <c r="A592" s="2">
        <v>43416</v>
      </c>
      <c r="B592">
        <v>0.2</v>
      </c>
      <c r="C592" s="6">
        <v>0.25185473228800004</v>
      </c>
      <c r="D592" s="8">
        <f t="shared" si="58"/>
        <v>0</v>
      </c>
      <c r="E592">
        <f t="shared" si="59"/>
        <v>1</v>
      </c>
      <c r="F592" s="8">
        <f t="shared" si="62"/>
        <v>0.1762983126016</v>
      </c>
      <c r="G592">
        <f t="shared" si="57"/>
        <v>2.3701687398400006E-2</v>
      </c>
      <c r="H592">
        <f t="shared" si="60"/>
        <v>10.878013716983908</v>
      </c>
      <c r="I592">
        <v>0.7</v>
      </c>
      <c r="J592">
        <f t="shared" si="61"/>
        <v>0.1762983126016</v>
      </c>
    </row>
    <row r="593" spans="1:15" x14ac:dyDescent="0.25">
      <c r="A593" s="2">
        <v>43417</v>
      </c>
      <c r="B593">
        <v>2.4</v>
      </c>
      <c r="C593" s="6">
        <v>0.38309727999999993</v>
      </c>
      <c r="D593" s="8">
        <f t="shared" si="58"/>
        <v>0</v>
      </c>
      <c r="E593">
        <f t="shared" si="59"/>
        <v>1</v>
      </c>
      <c r="F593" s="8">
        <f t="shared" si="62"/>
        <v>0.26816809599999991</v>
      </c>
      <c r="G593">
        <f t="shared" si="57"/>
        <v>2.1318319040000002</v>
      </c>
      <c r="H593">
        <f t="shared" si="60"/>
        <v>13.009845620983908</v>
      </c>
      <c r="I593">
        <v>0.7</v>
      </c>
      <c r="J593">
        <f t="shared" si="61"/>
        <v>0.26816809599999991</v>
      </c>
    </row>
    <row r="594" spans="1:15" x14ac:dyDescent="0.25">
      <c r="A594" s="2">
        <v>43418</v>
      </c>
      <c r="B594">
        <v>0</v>
      </c>
      <c r="C594" s="6">
        <v>0.47162011596800008</v>
      </c>
      <c r="D594" s="8">
        <f t="shared" si="58"/>
        <v>0.33013408117760001</v>
      </c>
      <c r="E594">
        <f t="shared" si="59"/>
        <v>1</v>
      </c>
      <c r="F594" s="8">
        <f t="shared" si="62"/>
        <v>0.33013408117760001</v>
      </c>
      <c r="G594">
        <f t="shared" si="57"/>
        <v>0</v>
      </c>
      <c r="H594">
        <f t="shared" si="60"/>
        <v>13.009845620983908</v>
      </c>
      <c r="I594">
        <v>0.7</v>
      </c>
      <c r="J594">
        <f t="shared" si="61"/>
        <v>0.33013408117760001</v>
      </c>
    </row>
    <row r="595" spans="1:15" x14ac:dyDescent="0.25">
      <c r="A595" s="2">
        <v>43419</v>
      </c>
      <c r="B595">
        <v>0</v>
      </c>
      <c r="C595" s="6">
        <v>0.460515913173</v>
      </c>
      <c r="D595" s="8">
        <f t="shared" si="58"/>
        <v>0.6524952203987</v>
      </c>
      <c r="E595">
        <f t="shared" si="59"/>
        <v>1</v>
      </c>
      <c r="F595" s="8">
        <f t="shared" si="62"/>
        <v>0.32236113922109999</v>
      </c>
      <c r="G595">
        <f t="shared" si="57"/>
        <v>0</v>
      </c>
      <c r="H595">
        <f t="shared" si="60"/>
        <v>13.009845620983908</v>
      </c>
      <c r="I595">
        <v>0.7</v>
      </c>
      <c r="J595">
        <f t="shared" si="61"/>
        <v>0.32236113922109999</v>
      </c>
    </row>
    <row r="596" spans="1:15" x14ac:dyDescent="0.25">
      <c r="A596" s="2">
        <v>43420</v>
      </c>
      <c r="B596">
        <v>0</v>
      </c>
      <c r="C596" s="6">
        <v>4.8940588373000006E-2</v>
      </c>
      <c r="D596" s="8">
        <f t="shared" si="58"/>
        <v>0.68675363225980002</v>
      </c>
      <c r="E596">
        <f t="shared" si="59"/>
        <v>1</v>
      </c>
      <c r="F596" s="8">
        <f t="shared" si="62"/>
        <v>3.4258411861099999E-2</v>
      </c>
      <c r="G596">
        <f t="shared" si="57"/>
        <v>0</v>
      </c>
      <c r="H596">
        <f t="shared" si="60"/>
        <v>13.009845620983908</v>
      </c>
      <c r="I596">
        <v>0.7</v>
      </c>
      <c r="J596">
        <f t="shared" si="61"/>
        <v>3.4258411861099999E-2</v>
      </c>
    </row>
    <row r="597" spans="1:15" x14ac:dyDescent="0.25">
      <c r="A597" s="2">
        <v>43421</v>
      </c>
      <c r="B597">
        <v>0</v>
      </c>
      <c r="C597" s="6">
        <v>0.29537272780799995</v>
      </c>
      <c r="D597" s="8">
        <f t="shared" si="58"/>
        <v>0.89351454172540001</v>
      </c>
      <c r="E597">
        <f t="shared" si="59"/>
        <v>1</v>
      </c>
      <c r="F597" s="8">
        <f t="shared" si="62"/>
        <v>0.20676090946559994</v>
      </c>
      <c r="G597">
        <f t="shared" si="57"/>
        <v>0</v>
      </c>
      <c r="H597">
        <f t="shared" si="60"/>
        <v>13.009845620983908</v>
      </c>
      <c r="I597">
        <v>0.7</v>
      </c>
      <c r="J597">
        <f t="shared" si="61"/>
        <v>0.20676090946559994</v>
      </c>
    </row>
    <row r="598" spans="1:15" x14ac:dyDescent="0.25">
      <c r="A598" s="2">
        <v>43422</v>
      </c>
      <c r="B598">
        <v>0</v>
      </c>
      <c r="C598" s="6">
        <v>0.25185473228800004</v>
      </c>
      <c r="D598" s="8">
        <f t="shared" si="58"/>
        <v>1.069812854327</v>
      </c>
      <c r="E598">
        <f t="shared" si="59"/>
        <v>1</v>
      </c>
      <c r="F598" s="8">
        <f t="shared" si="62"/>
        <v>0.1762983126016</v>
      </c>
      <c r="G598">
        <f t="shared" si="57"/>
        <v>0</v>
      </c>
      <c r="H598">
        <f t="shared" si="60"/>
        <v>13.009845620983908</v>
      </c>
      <c r="I598">
        <v>0.7</v>
      </c>
      <c r="J598">
        <f t="shared" si="61"/>
        <v>0.1762983126016</v>
      </c>
    </row>
    <row r="599" spans="1:15" x14ac:dyDescent="0.25">
      <c r="A599" s="2">
        <v>43423</v>
      </c>
      <c r="B599">
        <v>2.8</v>
      </c>
      <c r="C599" s="6">
        <v>0.57198938933300003</v>
      </c>
      <c r="D599" s="8">
        <f t="shared" si="58"/>
        <v>0</v>
      </c>
      <c r="E599">
        <f t="shared" si="59"/>
        <v>1</v>
      </c>
      <c r="F599" s="8">
        <f t="shared" si="62"/>
        <v>0.40039257253310001</v>
      </c>
      <c r="G599">
        <f t="shared" si="57"/>
        <v>1.3297945731398997</v>
      </c>
      <c r="H599">
        <f t="shared" si="60"/>
        <v>14.339640194123808</v>
      </c>
      <c r="I599">
        <v>0.7</v>
      </c>
      <c r="J599">
        <f t="shared" si="61"/>
        <v>0.40039257253310001</v>
      </c>
    </row>
    <row r="600" spans="1:15" x14ac:dyDescent="0.25">
      <c r="A600" s="2">
        <v>43424</v>
      </c>
      <c r="B600">
        <v>6.6</v>
      </c>
      <c r="C600" s="6">
        <v>0.88755923312499996</v>
      </c>
      <c r="D600" s="8">
        <f t="shared" si="58"/>
        <v>0</v>
      </c>
      <c r="E600">
        <f t="shared" si="59"/>
        <v>1</v>
      </c>
      <c r="F600" s="8">
        <f t="shared" si="62"/>
        <v>0.62129146318749995</v>
      </c>
      <c r="G600">
        <f t="shared" si="57"/>
        <v>5.9787085368124995</v>
      </c>
      <c r="H600">
        <f t="shared" si="60"/>
        <v>20.318348730936307</v>
      </c>
      <c r="I600">
        <v>0.7</v>
      </c>
      <c r="J600">
        <f t="shared" si="61"/>
        <v>0.62129146318749995</v>
      </c>
    </row>
    <row r="601" spans="1:15" x14ac:dyDescent="0.25">
      <c r="A601" s="2">
        <v>43425</v>
      </c>
      <c r="B601">
        <v>5.8</v>
      </c>
      <c r="C601" s="6">
        <v>0.56080203724800004</v>
      </c>
      <c r="D601" s="8">
        <f t="shared" si="58"/>
        <v>0</v>
      </c>
      <c r="E601">
        <f t="shared" si="59"/>
        <v>1</v>
      </c>
      <c r="F601" s="8">
        <f t="shared" si="62"/>
        <v>0.39256142607360001</v>
      </c>
      <c r="G601">
        <f t="shared" si="57"/>
        <v>5.4074385739263997</v>
      </c>
      <c r="H601">
        <f t="shared" si="60"/>
        <v>25.725787304862706</v>
      </c>
      <c r="I601">
        <v>0.7</v>
      </c>
      <c r="J601">
        <f t="shared" si="61"/>
        <v>0.39256142607360001</v>
      </c>
    </row>
    <row r="602" spans="1:15" x14ac:dyDescent="0.25">
      <c r="A602" s="2">
        <v>43426</v>
      </c>
      <c r="B602">
        <v>3</v>
      </c>
      <c r="C602" s="6">
        <v>-3.2448081919999915E-3</v>
      </c>
      <c r="D602" s="8">
        <f t="shared" si="58"/>
        <v>0</v>
      </c>
      <c r="E602">
        <f t="shared" si="59"/>
        <v>1</v>
      </c>
      <c r="F602" s="8">
        <f t="shared" si="62"/>
        <v>-2.271365734399994E-3</v>
      </c>
      <c r="G602">
        <f t="shared" si="57"/>
        <v>3.0022713657344</v>
      </c>
      <c r="H602">
        <f t="shared" si="60"/>
        <v>28.728058670597107</v>
      </c>
      <c r="I602">
        <v>0.7</v>
      </c>
      <c r="J602">
        <f t="shared" si="61"/>
        <v>-2.271365734399994E-3</v>
      </c>
    </row>
    <row r="603" spans="1:15" x14ac:dyDescent="0.25">
      <c r="A603" s="2">
        <v>43427</v>
      </c>
      <c r="B603">
        <v>0.2</v>
      </c>
      <c r="C603" s="6">
        <v>-1.3613388186999991E-2</v>
      </c>
      <c r="D603" s="8">
        <f t="shared" si="58"/>
        <v>0</v>
      </c>
      <c r="E603">
        <f t="shared" si="59"/>
        <v>1</v>
      </c>
      <c r="F603" s="8">
        <f t="shared" si="62"/>
        <v>-9.5293717308999933E-3</v>
      </c>
      <c r="G603">
        <f t="shared" si="57"/>
        <v>0.2095293717309</v>
      </c>
      <c r="H603">
        <f t="shared" si="60"/>
        <v>28.937588042328006</v>
      </c>
      <c r="I603">
        <v>0.7</v>
      </c>
      <c r="J603">
        <f t="shared" si="61"/>
        <v>-9.5293717308999933E-3</v>
      </c>
    </row>
    <row r="604" spans="1:15" x14ac:dyDescent="0.25">
      <c r="A604" s="2">
        <v>43428</v>
      </c>
      <c r="B604">
        <v>3.8</v>
      </c>
      <c r="C604" s="6">
        <v>0.19781681349300001</v>
      </c>
      <c r="D604" s="8">
        <f t="shared" si="58"/>
        <v>0</v>
      </c>
      <c r="E604">
        <f t="shared" si="59"/>
        <v>1</v>
      </c>
      <c r="F604" s="8">
        <f t="shared" si="62"/>
        <v>0.13847176944510001</v>
      </c>
      <c r="G604">
        <f t="shared" si="57"/>
        <v>3.6615282305548997</v>
      </c>
      <c r="H604">
        <f t="shared" si="60"/>
        <v>32.599116272882902</v>
      </c>
      <c r="I604">
        <v>0.7</v>
      </c>
      <c r="J604">
        <f t="shared" si="61"/>
        <v>0.13847176944510001</v>
      </c>
    </row>
    <row r="605" spans="1:15" x14ac:dyDescent="0.25">
      <c r="A605" s="2">
        <v>43429</v>
      </c>
      <c r="B605">
        <v>5.4</v>
      </c>
      <c r="C605" s="6">
        <v>0.38309727999999993</v>
      </c>
      <c r="D605" s="8">
        <f t="shared" si="58"/>
        <v>0</v>
      </c>
      <c r="E605">
        <f t="shared" si="59"/>
        <v>1</v>
      </c>
      <c r="F605" s="8">
        <f t="shared" si="62"/>
        <v>0.26816809599999991</v>
      </c>
      <c r="G605">
        <f t="shared" si="57"/>
        <v>5.1318319040000002</v>
      </c>
      <c r="H605" s="10">
        <f t="shared" si="60"/>
        <v>37.730948176882904</v>
      </c>
      <c r="I605">
        <v>0.7</v>
      </c>
      <c r="J605">
        <f t="shared" si="61"/>
        <v>0.26816809599999991</v>
      </c>
    </row>
    <row r="606" spans="1:15" x14ac:dyDescent="0.25">
      <c r="A606" s="2">
        <v>43430</v>
      </c>
      <c r="B606">
        <v>8.8000000000000007</v>
      </c>
      <c r="C606" s="6">
        <v>0.14421292404800001</v>
      </c>
      <c r="D606" s="8">
        <f t="shared" si="58"/>
        <v>0</v>
      </c>
      <c r="E606">
        <f t="shared" si="59"/>
        <v>1</v>
      </c>
      <c r="F606" s="8">
        <f t="shared" si="62"/>
        <v>0.10094904683360001</v>
      </c>
      <c r="G606">
        <f t="shared" si="57"/>
        <v>8.6990509531664006</v>
      </c>
      <c r="H606" s="8">
        <f t="shared" si="60"/>
        <v>46.429999130049303</v>
      </c>
      <c r="I606">
        <v>0.7</v>
      </c>
      <c r="J606">
        <f t="shared" si="61"/>
        <v>0.10094904683360001</v>
      </c>
    </row>
    <row r="607" spans="1:15" x14ac:dyDescent="0.25">
      <c r="A607" s="2">
        <v>43431</v>
      </c>
      <c r="B607">
        <v>5</v>
      </c>
      <c r="C607" s="6">
        <v>0.13354753509299999</v>
      </c>
      <c r="D607" s="8">
        <f t="shared" si="58"/>
        <v>0</v>
      </c>
      <c r="E607">
        <f t="shared" si="59"/>
        <v>1</v>
      </c>
      <c r="F607" s="8">
        <f t="shared" si="62"/>
        <v>9.3483274565099986E-2</v>
      </c>
      <c r="G607">
        <f t="shared" si="57"/>
        <v>4.9065167254348996</v>
      </c>
      <c r="H607" s="8">
        <f t="shared" si="60"/>
        <v>51.336515855484201</v>
      </c>
      <c r="I607">
        <v>0.7</v>
      </c>
      <c r="J607">
        <f t="shared" si="61"/>
        <v>9.3483274565099986E-2</v>
      </c>
      <c r="K607" s="42">
        <v>4.34</v>
      </c>
      <c r="L607">
        <f>0.5*(K607+K551)*(H607-H551)/100</f>
        <v>1.1140023940640071</v>
      </c>
      <c r="N607" s="55">
        <v>2.1800000000000002</v>
      </c>
      <c r="O607">
        <f>0.5*(N607+N551)*(H607-H551)/100</f>
        <v>0.5595680228247778</v>
      </c>
    </row>
    <row r="608" spans="1:15" x14ac:dyDescent="0.25">
      <c r="A608" s="2">
        <v>43432</v>
      </c>
      <c r="B608">
        <v>3</v>
      </c>
      <c r="C608" s="6">
        <v>0.317221218448</v>
      </c>
      <c r="D608" s="8">
        <f t="shared" si="58"/>
        <v>0</v>
      </c>
      <c r="E608">
        <f t="shared" si="59"/>
        <v>1</v>
      </c>
      <c r="F608" s="8">
        <f t="shared" si="62"/>
        <v>0.22205485291359997</v>
      </c>
      <c r="G608">
        <f t="shared" si="57"/>
        <v>2.7779451470863998</v>
      </c>
      <c r="H608" s="8">
        <f t="shared" si="60"/>
        <v>54.1144610025706</v>
      </c>
      <c r="I608">
        <v>0.7</v>
      </c>
      <c r="J608">
        <f t="shared" si="61"/>
        <v>0.22205485291359997</v>
      </c>
    </row>
    <row r="609" spans="1:15" x14ac:dyDescent="0.25">
      <c r="A609" s="2">
        <v>43433</v>
      </c>
      <c r="B609">
        <v>0.6</v>
      </c>
      <c r="C609" s="6">
        <v>0.81968064853299982</v>
      </c>
      <c r="D609" s="8">
        <f t="shared" si="58"/>
        <v>0</v>
      </c>
      <c r="E609">
        <f t="shared" si="59"/>
        <v>1</v>
      </c>
      <c r="F609" s="8">
        <f t="shared" si="62"/>
        <v>0.57377645397309984</v>
      </c>
      <c r="G609">
        <f t="shared" si="57"/>
        <v>2.6223546026900135E-2</v>
      </c>
      <c r="H609" s="8">
        <f t="shared" si="60"/>
        <v>54.140684548597498</v>
      </c>
      <c r="I609">
        <v>0.7</v>
      </c>
      <c r="J609">
        <f t="shared" si="61"/>
        <v>0.57377645397309984</v>
      </c>
    </row>
    <row r="610" spans="1:15" x14ac:dyDescent="0.25">
      <c r="A610" s="2">
        <v>43434</v>
      </c>
      <c r="B610">
        <v>0.2</v>
      </c>
      <c r="C610" s="6">
        <v>0.84229871717299987</v>
      </c>
      <c r="D610" s="8">
        <f t="shared" si="58"/>
        <v>0.38960910202109983</v>
      </c>
      <c r="E610">
        <f t="shared" si="59"/>
        <v>1</v>
      </c>
      <c r="F610" s="8">
        <f t="shared" si="62"/>
        <v>0.58960910202109984</v>
      </c>
      <c r="G610">
        <f t="shared" si="57"/>
        <v>0</v>
      </c>
      <c r="H610" s="8">
        <f t="shared" si="60"/>
        <v>54.140684548597498</v>
      </c>
      <c r="I610">
        <v>0.7</v>
      </c>
      <c r="J610">
        <f t="shared" si="61"/>
        <v>0.58960910202109984</v>
      </c>
    </row>
    <row r="611" spans="1:15" x14ac:dyDescent="0.25">
      <c r="A611" s="2">
        <v>43435</v>
      </c>
      <c r="B611">
        <v>1.6</v>
      </c>
      <c r="C611" s="6">
        <v>4.8940588373000006E-2</v>
      </c>
      <c r="D611" s="8">
        <f t="shared" si="58"/>
        <v>0</v>
      </c>
      <c r="E611">
        <f t="shared" si="59"/>
        <v>1</v>
      </c>
      <c r="F611" s="8">
        <f t="shared" si="62"/>
        <v>3.4258411861099999E-2</v>
      </c>
      <c r="G611">
        <f t="shared" si="57"/>
        <v>1.1761324861178002</v>
      </c>
      <c r="H611" s="8">
        <f t="shared" si="60"/>
        <v>55.316817034715299</v>
      </c>
      <c r="I611">
        <v>0.7</v>
      </c>
      <c r="J611">
        <f t="shared" si="61"/>
        <v>3.4258411861099999E-2</v>
      </c>
    </row>
    <row r="612" spans="1:15" x14ac:dyDescent="0.25">
      <c r="A612" s="2">
        <v>43436</v>
      </c>
      <c r="B612">
        <v>6.6</v>
      </c>
      <c r="C612" s="6">
        <v>-0.16612779827199997</v>
      </c>
      <c r="D612" s="8">
        <f t="shared" si="58"/>
        <v>0</v>
      </c>
      <c r="E612">
        <f t="shared" si="59"/>
        <v>1</v>
      </c>
      <c r="F612" s="8">
        <f t="shared" si="62"/>
        <v>-0.11628945879039997</v>
      </c>
      <c r="G612">
        <f t="shared" si="57"/>
        <v>6.7162894587903992</v>
      </c>
      <c r="H612" s="8">
        <f t="shared" si="60"/>
        <v>62.033106493505699</v>
      </c>
      <c r="I612">
        <v>0.7</v>
      </c>
      <c r="J612">
        <f t="shared" si="61"/>
        <v>-0.11628945879039997</v>
      </c>
    </row>
    <row r="613" spans="1:15" x14ac:dyDescent="0.25">
      <c r="A613" s="2">
        <v>43437</v>
      </c>
      <c r="B613">
        <v>0</v>
      </c>
      <c r="C613" s="6">
        <v>0.36108575092799994</v>
      </c>
      <c r="D613" s="8">
        <f t="shared" si="58"/>
        <v>0.25276002564959993</v>
      </c>
      <c r="E613">
        <f t="shared" si="59"/>
        <v>1</v>
      </c>
      <c r="F613" s="8">
        <f t="shared" si="62"/>
        <v>0.25276002564959993</v>
      </c>
      <c r="G613">
        <f t="shared" si="57"/>
        <v>0</v>
      </c>
      <c r="H613" s="8">
        <f t="shared" si="60"/>
        <v>62.033106493505699</v>
      </c>
      <c r="I613">
        <v>0.7</v>
      </c>
      <c r="J613">
        <f t="shared" si="61"/>
        <v>0.25276002564959993</v>
      </c>
    </row>
    <row r="614" spans="1:15" x14ac:dyDescent="0.25">
      <c r="A614" s="2">
        <v>43438</v>
      </c>
      <c r="B614">
        <v>0.2</v>
      </c>
      <c r="C614" s="6">
        <v>0.27358312999999995</v>
      </c>
      <c r="D614" s="8">
        <f t="shared" si="58"/>
        <v>0.24426821664959991</v>
      </c>
      <c r="E614">
        <f t="shared" si="59"/>
        <v>1</v>
      </c>
      <c r="F614" s="8">
        <f t="shared" si="62"/>
        <v>0.19150819099999997</v>
      </c>
      <c r="G614">
        <f t="shared" si="57"/>
        <v>0</v>
      </c>
      <c r="H614" s="8">
        <f t="shared" si="60"/>
        <v>62.033106493505699</v>
      </c>
      <c r="I614">
        <v>0.7</v>
      </c>
      <c r="J614">
        <f t="shared" si="61"/>
        <v>0.19150819099999997</v>
      </c>
    </row>
    <row r="615" spans="1:15" x14ac:dyDescent="0.25">
      <c r="A615" s="2">
        <v>43439</v>
      </c>
      <c r="B615">
        <v>7.8</v>
      </c>
      <c r="C615" s="6">
        <v>-0.15614765698699995</v>
      </c>
      <c r="D615" s="8">
        <f t="shared" si="58"/>
        <v>0</v>
      </c>
      <c r="E615">
        <f t="shared" si="59"/>
        <v>1</v>
      </c>
      <c r="F615" s="8">
        <f t="shared" si="62"/>
        <v>-0.10930335989089995</v>
      </c>
      <c r="G615">
        <f t="shared" ref="G615:G678" si="63">IF(D615=0,B615-F615-D614,0)</f>
        <v>7.6650351432413002</v>
      </c>
      <c r="H615" s="8">
        <f t="shared" si="60"/>
        <v>69.698141636746996</v>
      </c>
      <c r="I615">
        <v>0.7</v>
      </c>
      <c r="J615">
        <f t="shared" si="61"/>
        <v>-0.10930335989089995</v>
      </c>
    </row>
    <row r="616" spans="1:15" x14ac:dyDescent="0.25">
      <c r="A616" s="2">
        <v>43440</v>
      </c>
      <c r="B616">
        <v>3</v>
      </c>
      <c r="C616" s="6">
        <v>0.14421292404800001</v>
      </c>
      <c r="D616" s="8">
        <f t="shared" si="58"/>
        <v>0</v>
      </c>
      <c r="E616">
        <f t="shared" si="59"/>
        <v>1</v>
      </c>
      <c r="F616" s="8">
        <f t="shared" si="62"/>
        <v>0.10094904683360001</v>
      </c>
      <c r="G616">
        <f t="shared" si="63"/>
        <v>2.8990509531663999</v>
      </c>
      <c r="H616" s="8">
        <f t="shared" si="60"/>
        <v>72.597192589913391</v>
      </c>
      <c r="I616">
        <v>0.7</v>
      </c>
      <c r="J616">
        <f t="shared" si="61"/>
        <v>0.10094904683360001</v>
      </c>
      <c r="K616" s="42">
        <v>4.42</v>
      </c>
      <c r="L616">
        <f>0.5*(K616+K607)*(H616-H607)/100</f>
        <v>0.93121764096799853</v>
      </c>
      <c r="N616" s="55">
        <v>1.99</v>
      </c>
      <c r="O616">
        <f>0.5*(N616+N607)*(H616-H607)/100</f>
        <v>0.44328510991284859</v>
      </c>
    </row>
    <row r="617" spans="1:15" x14ac:dyDescent="0.25">
      <c r="A617" s="2">
        <v>43441</v>
      </c>
      <c r="B617">
        <v>0</v>
      </c>
      <c r="C617" s="6">
        <v>0.75189696469300005</v>
      </c>
      <c r="D617" s="8">
        <f t="shared" si="58"/>
        <v>0.52632787528509994</v>
      </c>
      <c r="E617">
        <f t="shared" si="59"/>
        <v>1</v>
      </c>
      <c r="F617" s="8">
        <f t="shared" si="62"/>
        <v>0.52632787528509994</v>
      </c>
      <c r="G617">
        <f t="shared" si="63"/>
        <v>0</v>
      </c>
      <c r="H617" s="8">
        <f t="shared" si="60"/>
        <v>72.597192589913391</v>
      </c>
      <c r="I617">
        <v>0.7</v>
      </c>
      <c r="J617">
        <f t="shared" si="61"/>
        <v>0.52632787528509994</v>
      </c>
    </row>
    <row r="618" spans="1:15" x14ac:dyDescent="0.25">
      <c r="A618" s="2">
        <v>43442</v>
      </c>
      <c r="B618">
        <v>0</v>
      </c>
      <c r="C618" s="6">
        <v>0.74061239244799992</v>
      </c>
      <c r="D618" s="8">
        <f t="shared" si="58"/>
        <v>1.0447565499986999</v>
      </c>
      <c r="E618">
        <f t="shared" si="59"/>
        <v>1</v>
      </c>
      <c r="F618" s="8">
        <f t="shared" si="62"/>
        <v>0.51842867471359988</v>
      </c>
      <c r="G618">
        <f t="shared" si="63"/>
        <v>0</v>
      </c>
      <c r="H618" s="8">
        <f t="shared" si="60"/>
        <v>72.597192589913391</v>
      </c>
      <c r="I618">
        <v>0.7</v>
      </c>
      <c r="J618">
        <f t="shared" si="61"/>
        <v>0.51842867471359988</v>
      </c>
    </row>
    <row r="619" spans="1:15" x14ac:dyDescent="0.25">
      <c r="A619" s="2">
        <v>43443</v>
      </c>
      <c r="B619">
        <v>0</v>
      </c>
      <c r="C619" s="6">
        <v>0.38309727999999993</v>
      </c>
      <c r="D619" s="8">
        <f t="shared" si="58"/>
        <v>1.3129246459986998</v>
      </c>
      <c r="E619">
        <f t="shared" si="59"/>
        <v>1</v>
      </c>
      <c r="F619" s="8">
        <f t="shared" si="62"/>
        <v>0.26816809599999991</v>
      </c>
      <c r="G619">
        <f t="shared" si="63"/>
        <v>0</v>
      </c>
      <c r="H619" s="8">
        <f t="shared" si="60"/>
        <v>72.597192589913391</v>
      </c>
      <c r="I619">
        <v>0.7</v>
      </c>
      <c r="J619">
        <f t="shared" si="61"/>
        <v>0.26816809599999991</v>
      </c>
    </row>
    <row r="620" spans="1:15" x14ac:dyDescent="0.25">
      <c r="A620" s="2">
        <v>43444</v>
      </c>
      <c r="B620">
        <v>0.2</v>
      </c>
      <c r="C620" s="6">
        <v>0.24101421005300003</v>
      </c>
      <c r="D620" s="8">
        <f t="shared" si="58"/>
        <v>1.2816345930358</v>
      </c>
      <c r="E620">
        <f t="shared" si="59"/>
        <v>1</v>
      </c>
      <c r="F620" s="8">
        <f t="shared" si="62"/>
        <v>0.16870994703710002</v>
      </c>
      <c r="G620">
        <f t="shared" si="63"/>
        <v>0</v>
      </c>
      <c r="H620" s="8">
        <f t="shared" si="60"/>
        <v>72.597192589913391</v>
      </c>
      <c r="I620">
        <v>0.7</v>
      </c>
      <c r="J620">
        <f t="shared" si="61"/>
        <v>0.16870994703710002</v>
      </c>
    </row>
    <row r="621" spans="1:15" x14ac:dyDescent="0.25">
      <c r="A621" s="2">
        <v>43445</v>
      </c>
      <c r="B621">
        <v>0</v>
      </c>
      <c r="C621" s="6">
        <v>3.8458910208000005E-2</v>
      </c>
      <c r="D621" s="8">
        <f t="shared" si="58"/>
        <v>1.3085558301814</v>
      </c>
      <c r="E621">
        <f t="shared" si="59"/>
        <v>1</v>
      </c>
      <c r="F621" s="8">
        <f t="shared" si="62"/>
        <v>2.6921237145600001E-2</v>
      </c>
      <c r="G621">
        <f t="shared" si="63"/>
        <v>0</v>
      </c>
      <c r="H621" s="8">
        <f t="shared" si="60"/>
        <v>72.597192589913391</v>
      </c>
      <c r="I621">
        <v>0.7</v>
      </c>
      <c r="J621">
        <f t="shared" si="61"/>
        <v>2.6921237145600001E-2</v>
      </c>
    </row>
    <row r="622" spans="1:15" x14ac:dyDescent="0.25">
      <c r="A622" s="2">
        <v>43446</v>
      </c>
      <c r="B622">
        <v>0</v>
      </c>
      <c r="C622" s="6">
        <v>0.50499341021300004</v>
      </c>
      <c r="D622" s="8">
        <f t="shared" si="58"/>
        <v>1.6620512173305</v>
      </c>
      <c r="E622">
        <f t="shared" si="59"/>
        <v>1</v>
      </c>
      <c r="F622" s="8">
        <f t="shared" si="62"/>
        <v>0.3534953871491</v>
      </c>
      <c r="G622">
        <f t="shared" si="63"/>
        <v>0</v>
      </c>
      <c r="H622" s="8">
        <f t="shared" si="60"/>
        <v>72.597192589913391</v>
      </c>
      <c r="I622">
        <v>0.7</v>
      </c>
      <c r="J622">
        <f t="shared" si="61"/>
        <v>0.3534953871491</v>
      </c>
    </row>
    <row r="623" spans="1:15" x14ac:dyDescent="0.25">
      <c r="A623" s="2">
        <v>43447</v>
      </c>
      <c r="B623">
        <v>0</v>
      </c>
      <c r="C623" s="6">
        <v>0.50499341021300004</v>
      </c>
      <c r="D623" s="8">
        <f t="shared" si="58"/>
        <v>2.0155466044796002</v>
      </c>
      <c r="E623">
        <f t="shared" si="59"/>
        <v>1</v>
      </c>
      <c r="F623" s="8">
        <f t="shared" si="62"/>
        <v>0.3534953871491</v>
      </c>
      <c r="G623">
        <f t="shared" si="63"/>
        <v>0</v>
      </c>
      <c r="H623" s="8">
        <f t="shared" si="60"/>
        <v>72.597192589913391</v>
      </c>
      <c r="I623">
        <v>0.7</v>
      </c>
      <c r="J623">
        <f t="shared" si="61"/>
        <v>0.3534953871491</v>
      </c>
    </row>
    <row r="624" spans="1:15" x14ac:dyDescent="0.25">
      <c r="A624" s="2">
        <v>43448</v>
      </c>
      <c r="B624">
        <v>0</v>
      </c>
      <c r="C624" s="6">
        <v>0.30628975493299998</v>
      </c>
      <c r="D624" s="8">
        <f t="shared" si="58"/>
        <v>2.2299494329327003</v>
      </c>
      <c r="E624">
        <f t="shared" si="59"/>
        <v>1</v>
      </c>
      <c r="F624" s="8">
        <f t="shared" si="62"/>
        <v>0.21440282845309996</v>
      </c>
      <c r="G624">
        <f t="shared" si="63"/>
        <v>0</v>
      </c>
      <c r="H624" s="8">
        <f t="shared" si="60"/>
        <v>72.597192589913391</v>
      </c>
      <c r="I624">
        <v>0.7</v>
      </c>
      <c r="J624">
        <f t="shared" si="61"/>
        <v>0.21440282845309996</v>
      </c>
      <c r="K624" s="42">
        <v>7.34</v>
      </c>
      <c r="L624">
        <f>0.5*(K624+K616)*(H624-H616)/100</f>
        <v>0</v>
      </c>
      <c r="N624" s="55">
        <v>2.67</v>
      </c>
      <c r="O624">
        <f>0.5*(N624+N616)*(H624-H616)/100</f>
        <v>0</v>
      </c>
    </row>
    <row r="625" spans="1:15" x14ac:dyDescent="0.25">
      <c r="A625" s="2">
        <v>43449</v>
      </c>
      <c r="B625">
        <v>17.8</v>
      </c>
      <c r="C625" s="6">
        <v>0.87624161484799989</v>
      </c>
      <c r="D625" s="8">
        <f t="shared" si="58"/>
        <v>0</v>
      </c>
      <c r="E625">
        <f t="shared" si="59"/>
        <v>1</v>
      </c>
      <c r="F625" s="8">
        <f t="shared" si="62"/>
        <v>0.61336913039359986</v>
      </c>
      <c r="G625" s="25">
        <f t="shared" si="63"/>
        <v>14.9566814366737</v>
      </c>
      <c r="H625" s="8">
        <f t="shared" si="60"/>
        <v>87.553874026587096</v>
      </c>
      <c r="I625">
        <v>0.7</v>
      </c>
      <c r="J625">
        <f t="shared" si="61"/>
        <v>0.61336913039359986</v>
      </c>
    </row>
    <row r="626" spans="1:15" x14ac:dyDescent="0.25">
      <c r="A626" s="2">
        <v>43450</v>
      </c>
      <c r="B626">
        <v>3.8</v>
      </c>
      <c r="C626" s="6">
        <v>0.10166763508799999</v>
      </c>
      <c r="D626" s="8">
        <f t="shared" si="58"/>
        <v>0</v>
      </c>
      <c r="E626">
        <f t="shared" si="59"/>
        <v>1</v>
      </c>
      <c r="F626" s="8">
        <f t="shared" si="62"/>
        <v>7.1167344561599982E-2</v>
      </c>
      <c r="G626">
        <f t="shared" si="63"/>
        <v>3.7288326554383997</v>
      </c>
      <c r="H626" s="8">
        <f t="shared" si="60"/>
        <v>91.282706682025491</v>
      </c>
      <c r="I626">
        <v>0.7</v>
      </c>
      <c r="J626">
        <f t="shared" si="61"/>
        <v>7.1167344561599982E-2</v>
      </c>
    </row>
    <row r="627" spans="1:15" x14ac:dyDescent="0.25">
      <c r="A627" s="2">
        <v>43451</v>
      </c>
      <c r="B627">
        <v>0.2</v>
      </c>
      <c r="C627" s="6">
        <v>-0.10583006987199998</v>
      </c>
      <c r="D627" s="8">
        <f t="shared" si="58"/>
        <v>0</v>
      </c>
      <c r="E627">
        <f t="shared" si="59"/>
        <v>1</v>
      </c>
      <c r="F627" s="8">
        <f t="shared" si="62"/>
        <v>-7.4081048910399988E-2</v>
      </c>
      <c r="G627">
        <f t="shared" si="63"/>
        <v>0.27408104891039997</v>
      </c>
      <c r="H627" s="8">
        <f t="shared" si="60"/>
        <v>91.556787730935895</v>
      </c>
      <c r="I627">
        <v>0.7</v>
      </c>
      <c r="J627">
        <f t="shared" si="61"/>
        <v>-7.4081048910399988E-2</v>
      </c>
    </row>
    <row r="628" spans="1:15" x14ac:dyDescent="0.25">
      <c r="A628" s="2">
        <v>43452</v>
      </c>
      <c r="B628">
        <v>2</v>
      </c>
      <c r="C628" s="6">
        <v>0.21938198312500001</v>
      </c>
      <c r="D628" s="8">
        <f t="shared" si="58"/>
        <v>0</v>
      </c>
      <c r="E628">
        <f t="shared" si="59"/>
        <v>1</v>
      </c>
      <c r="F628" s="8">
        <f t="shared" si="62"/>
        <v>0.15356738818749999</v>
      </c>
      <c r="G628">
        <f t="shared" si="63"/>
        <v>1.8464326118125001</v>
      </c>
      <c r="H628" s="8">
        <f t="shared" si="60"/>
        <v>93.403220342748398</v>
      </c>
      <c r="I628">
        <v>0.7</v>
      </c>
      <c r="J628">
        <f t="shared" si="61"/>
        <v>0.15356738818749999</v>
      </c>
    </row>
    <row r="629" spans="1:15" x14ac:dyDescent="0.25">
      <c r="A629" s="2">
        <v>43453</v>
      </c>
      <c r="B629">
        <v>0.4</v>
      </c>
      <c r="C629" s="6">
        <v>-3.2448081919999915E-3</v>
      </c>
      <c r="D629" s="8">
        <f t="shared" si="58"/>
        <v>0</v>
      </c>
      <c r="E629">
        <f t="shared" si="59"/>
        <v>1</v>
      </c>
      <c r="F629" s="8">
        <f t="shared" si="62"/>
        <v>-2.271365734399994E-3</v>
      </c>
      <c r="G629">
        <f t="shared" si="63"/>
        <v>0.40227136573440003</v>
      </c>
      <c r="H629" s="8">
        <f t="shared" si="60"/>
        <v>93.805491708482805</v>
      </c>
      <c r="I629">
        <v>0.7</v>
      </c>
      <c r="J629">
        <f t="shared" si="61"/>
        <v>-2.271365734399994E-3</v>
      </c>
    </row>
    <row r="630" spans="1:15" x14ac:dyDescent="0.25">
      <c r="A630" s="2">
        <v>43454</v>
      </c>
      <c r="B630">
        <v>0</v>
      </c>
      <c r="C630" s="6">
        <v>-5.4848608106999985E-2</v>
      </c>
      <c r="D630" s="8">
        <f t="shared" si="58"/>
        <v>0</v>
      </c>
      <c r="E630">
        <f t="shared" si="59"/>
        <v>1</v>
      </c>
      <c r="F630" s="8">
        <f t="shared" si="62"/>
        <v>-3.8394025674899988E-2</v>
      </c>
      <c r="G630">
        <f t="shared" si="63"/>
        <v>3.8394025674899988E-2</v>
      </c>
      <c r="H630" s="8">
        <f t="shared" si="60"/>
        <v>93.843885734157709</v>
      </c>
      <c r="I630">
        <v>0.7</v>
      </c>
      <c r="J630">
        <f t="shared" si="61"/>
        <v>-3.8394025674899988E-2</v>
      </c>
    </row>
    <row r="631" spans="1:15" x14ac:dyDescent="0.25">
      <c r="A631" s="2">
        <v>43455</v>
      </c>
      <c r="B631">
        <v>0.2</v>
      </c>
      <c r="C631" s="6">
        <v>-8.5514806271999991E-2</v>
      </c>
      <c r="D631" s="8">
        <f t="shared" si="58"/>
        <v>0</v>
      </c>
      <c r="E631">
        <f t="shared" si="59"/>
        <v>1</v>
      </c>
      <c r="F631" s="8">
        <f t="shared" si="62"/>
        <v>-5.9860364390399989E-2</v>
      </c>
      <c r="G631">
        <f t="shared" si="63"/>
        <v>0.2598603643904</v>
      </c>
      <c r="H631" s="8">
        <f t="shared" si="60"/>
        <v>94.103746098548115</v>
      </c>
      <c r="I631">
        <v>0.7</v>
      </c>
      <c r="J631">
        <f t="shared" si="61"/>
        <v>-5.9860364390399989E-2</v>
      </c>
      <c r="K631" s="42">
        <v>6.7</v>
      </c>
      <c r="L631">
        <f>0.5*(K631+K624)*(H631-H624)/100</f>
        <v>1.5097600563061575</v>
      </c>
      <c r="N631" s="55">
        <v>2.71</v>
      </c>
      <c r="O631">
        <f>0.5*(N631+N624)*(H631-H624)/100</f>
        <v>0.57852628938227402</v>
      </c>
    </row>
    <row r="632" spans="1:15" x14ac:dyDescent="0.25">
      <c r="A632" s="2">
        <v>43456</v>
      </c>
      <c r="B632">
        <v>0</v>
      </c>
      <c r="C632" s="6">
        <v>0.1656</v>
      </c>
      <c r="D632" s="8">
        <f t="shared" si="58"/>
        <v>0.11592</v>
      </c>
      <c r="E632">
        <f t="shared" si="59"/>
        <v>1</v>
      </c>
      <c r="F632" s="8">
        <f t="shared" si="62"/>
        <v>0.11592</v>
      </c>
      <c r="G632">
        <f t="shared" si="63"/>
        <v>0</v>
      </c>
      <c r="H632" s="8">
        <f t="shared" si="60"/>
        <v>94.103746098548115</v>
      </c>
      <c r="I632">
        <v>0.7</v>
      </c>
      <c r="J632">
        <f t="shared" si="61"/>
        <v>0.11592</v>
      </c>
    </row>
    <row r="633" spans="1:15" x14ac:dyDescent="0.25">
      <c r="A633" s="2">
        <v>43457</v>
      </c>
      <c r="B633">
        <v>0.2</v>
      </c>
      <c r="C633" s="6">
        <v>0.21938198312500001</v>
      </c>
      <c r="D633" s="8">
        <f t="shared" si="58"/>
        <v>6.9487388187499943E-2</v>
      </c>
      <c r="E633">
        <f t="shared" si="59"/>
        <v>1</v>
      </c>
      <c r="F633" s="8">
        <f t="shared" si="62"/>
        <v>0.15356738818749999</v>
      </c>
      <c r="G633">
        <f t="shared" si="63"/>
        <v>0</v>
      </c>
      <c r="H633" s="8">
        <f t="shared" si="60"/>
        <v>94.103746098548115</v>
      </c>
      <c r="I633">
        <v>0.7</v>
      </c>
      <c r="J633">
        <f t="shared" si="61"/>
        <v>0.15356738818749999</v>
      </c>
    </row>
    <row r="634" spans="1:15" x14ac:dyDescent="0.25">
      <c r="A634" s="2">
        <v>43458</v>
      </c>
      <c r="B634">
        <v>0.2</v>
      </c>
      <c r="C634" s="6">
        <v>0.12290131916800001</v>
      </c>
      <c r="D634" s="8">
        <f t="shared" si="58"/>
        <v>0</v>
      </c>
      <c r="E634">
        <f t="shared" si="59"/>
        <v>1</v>
      </c>
      <c r="F634" s="8">
        <f t="shared" si="62"/>
        <v>8.6030923417600005E-2</v>
      </c>
      <c r="G634">
        <f t="shared" si="63"/>
        <v>4.4481688394900062E-2</v>
      </c>
      <c r="H634" s="8">
        <f t="shared" si="60"/>
        <v>94.148227786943011</v>
      </c>
      <c r="I634">
        <v>0.7</v>
      </c>
      <c r="J634">
        <f t="shared" si="61"/>
        <v>8.6030923417600005E-2</v>
      </c>
    </row>
    <row r="635" spans="1:15" x14ac:dyDescent="0.25">
      <c r="A635" s="2">
        <v>43459</v>
      </c>
      <c r="B635">
        <v>0</v>
      </c>
      <c r="C635" s="6">
        <v>-0.26429972491200004</v>
      </c>
      <c r="D635" s="8">
        <f t="shared" si="58"/>
        <v>0</v>
      </c>
      <c r="E635">
        <f t="shared" si="59"/>
        <v>1</v>
      </c>
      <c r="F635" s="8">
        <f t="shared" si="62"/>
        <v>-0.18500980743840001</v>
      </c>
      <c r="G635">
        <f t="shared" si="63"/>
        <v>0.18500980743840001</v>
      </c>
      <c r="H635" s="8">
        <f t="shared" si="60"/>
        <v>94.333237594381416</v>
      </c>
      <c r="I635">
        <v>0.7</v>
      </c>
      <c r="J635">
        <f t="shared" si="61"/>
        <v>-0.18500980743840001</v>
      </c>
    </row>
    <row r="636" spans="1:15" x14ac:dyDescent="0.25">
      <c r="A636" s="2">
        <v>43460</v>
      </c>
      <c r="B636">
        <v>0</v>
      </c>
      <c r="C636" s="6">
        <v>0.10166763508799999</v>
      </c>
      <c r="D636" s="8">
        <f t="shared" si="58"/>
        <v>7.1167344561599982E-2</v>
      </c>
      <c r="E636">
        <f t="shared" si="59"/>
        <v>1</v>
      </c>
      <c r="F636" s="8">
        <f t="shared" si="62"/>
        <v>7.1167344561599982E-2</v>
      </c>
      <c r="G636">
        <f t="shared" si="63"/>
        <v>0</v>
      </c>
      <c r="H636" s="8">
        <f t="shared" si="60"/>
        <v>94.333237594381416</v>
      </c>
      <c r="I636">
        <v>0.7</v>
      </c>
      <c r="J636">
        <f t="shared" si="61"/>
        <v>7.1167344561599982E-2</v>
      </c>
    </row>
    <row r="637" spans="1:15" x14ac:dyDescent="0.25">
      <c r="A637" s="2">
        <v>43461</v>
      </c>
      <c r="B637">
        <v>0</v>
      </c>
      <c r="C637" s="6">
        <v>-3.4279469386999988E-2</v>
      </c>
      <c r="D637" s="8">
        <f t="shared" si="58"/>
        <v>4.7171715990699997E-2</v>
      </c>
      <c r="E637">
        <f t="shared" si="59"/>
        <v>1</v>
      </c>
      <c r="F637" s="8">
        <f t="shared" si="62"/>
        <v>-2.3995628570899988E-2</v>
      </c>
      <c r="G637">
        <f t="shared" si="63"/>
        <v>0</v>
      </c>
      <c r="H637" s="8">
        <f t="shared" si="60"/>
        <v>94.333237594381416</v>
      </c>
      <c r="I637">
        <v>0.7</v>
      </c>
      <c r="J637">
        <f t="shared" si="61"/>
        <v>-2.3995628570899988E-2</v>
      </c>
    </row>
    <row r="638" spans="1:15" x14ac:dyDescent="0.25">
      <c r="A638" s="2">
        <v>43462</v>
      </c>
      <c r="B638">
        <v>1</v>
      </c>
      <c r="C638" s="6">
        <v>0.15489718045299999</v>
      </c>
      <c r="D638" s="8">
        <f t="shared" si="58"/>
        <v>0</v>
      </c>
      <c r="E638">
        <f t="shared" si="59"/>
        <v>1</v>
      </c>
      <c r="F638" s="8">
        <f t="shared" si="62"/>
        <v>0.1084280263171</v>
      </c>
      <c r="G638">
        <f t="shared" si="63"/>
        <v>0.84440025769219995</v>
      </c>
      <c r="H638" s="8">
        <f t="shared" si="60"/>
        <v>95.177637852073616</v>
      </c>
      <c r="I638">
        <v>0.7</v>
      </c>
      <c r="J638">
        <f t="shared" si="61"/>
        <v>0.1084280263171</v>
      </c>
    </row>
    <row r="639" spans="1:15" x14ac:dyDescent="0.25">
      <c r="A639" s="2">
        <v>43463</v>
      </c>
      <c r="B639">
        <v>0.4</v>
      </c>
      <c r="C639" s="6">
        <v>0.56080203724800004</v>
      </c>
      <c r="D639" s="8">
        <f t="shared" si="58"/>
        <v>0</v>
      </c>
      <c r="E639">
        <f t="shared" si="59"/>
        <v>1</v>
      </c>
      <c r="F639" s="8">
        <f t="shared" si="62"/>
        <v>0.39256142607360001</v>
      </c>
      <c r="G639">
        <f t="shared" si="63"/>
        <v>7.4385739264000161E-3</v>
      </c>
      <c r="H639" s="8">
        <f t="shared" si="60"/>
        <v>95.185076426000009</v>
      </c>
      <c r="I639">
        <v>0.7</v>
      </c>
      <c r="J639">
        <f t="shared" si="61"/>
        <v>0.39256142607360001</v>
      </c>
    </row>
    <row r="640" spans="1:15" x14ac:dyDescent="0.25">
      <c r="A640" s="2">
        <v>43464</v>
      </c>
      <c r="B640">
        <v>0</v>
      </c>
      <c r="C640" s="6">
        <v>0.41620738477300001</v>
      </c>
      <c r="D640" s="8">
        <f t="shared" si="58"/>
        <v>0.2913451693411</v>
      </c>
      <c r="E640">
        <f t="shared" si="59"/>
        <v>1</v>
      </c>
      <c r="F640" s="8">
        <f t="shared" si="62"/>
        <v>0.2913451693411</v>
      </c>
      <c r="G640">
        <f t="shared" si="63"/>
        <v>0</v>
      </c>
      <c r="H640" s="8">
        <f t="shared" si="60"/>
        <v>95.185076426000009</v>
      </c>
      <c r="I640">
        <v>0.7</v>
      </c>
      <c r="J640">
        <f t="shared" si="61"/>
        <v>0.2913451693411</v>
      </c>
    </row>
    <row r="641" spans="1:15" x14ac:dyDescent="0.25">
      <c r="A641" s="2">
        <v>43465</v>
      </c>
      <c r="B641">
        <v>0</v>
      </c>
      <c r="C641" s="6">
        <v>0.71805624999999995</v>
      </c>
      <c r="D641" s="8">
        <f t="shared" si="58"/>
        <v>0.79398454434109988</v>
      </c>
      <c r="E641">
        <f t="shared" si="59"/>
        <v>1</v>
      </c>
      <c r="F641" s="8">
        <f t="shared" si="62"/>
        <v>0.50263937499999989</v>
      </c>
      <c r="G641">
        <f t="shared" si="63"/>
        <v>0</v>
      </c>
      <c r="H641" s="8">
        <f t="shared" si="60"/>
        <v>95.185076426000009</v>
      </c>
      <c r="I641">
        <v>0.7</v>
      </c>
      <c r="J641">
        <f t="shared" si="61"/>
        <v>0.50263937499999989</v>
      </c>
    </row>
    <row r="642" spans="1:15" x14ac:dyDescent="0.25">
      <c r="A642" s="2">
        <v>43466</v>
      </c>
      <c r="B642">
        <v>0</v>
      </c>
      <c r="C642" s="6">
        <v>0.48273461029300002</v>
      </c>
      <c r="D642" s="8">
        <f t="shared" si="58"/>
        <v>1.1318987715461999</v>
      </c>
      <c r="E642">
        <f t="shared" si="59"/>
        <v>1</v>
      </c>
      <c r="F642" s="8">
        <f t="shared" si="62"/>
        <v>0.3379142272051</v>
      </c>
      <c r="G642">
        <f t="shared" si="63"/>
        <v>0</v>
      </c>
      <c r="H642" s="8">
        <f t="shared" si="60"/>
        <v>95.185076426000009</v>
      </c>
      <c r="I642">
        <v>0.7</v>
      </c>
      <c r="J642">
        <f t="shared" si="61"/>
        <v>0.3379142272051</v>
      </c>
    </row>
    <row r="643" spans="1:15" x14ac:dyDescent="0.25">
      <c r="A643" s="2">
        <v>43467</v>
      </c>
      <c r="B643">
        <v>0</v>
      </c>
      <c r="C643" s="6">
        <v>0.30628975493299998</v>
      </c>
      <c r="D643" s="8">
        <f t="shared" si="58"/>
        <v>1.3463015999992998</v>
      </c>
      <c r="E643">
        <f t="shared" si="59"/>
        <v>1</v>
      </c>
      <c r="F643" s="8">
        <f t="shared" si="62"/>
        <v>0.21440282845309996</v>
      </c>
      <c r="G643">
        <f t="shared" si="63"/>
        <v>0</v>
      </c>
      <c r="H643" s="8">
        <f t="shared" si="60"/>
        <v>95.185076426000009</v>
      </c>
      <c r="I643">
        <v>0.7</v>
      </c>
      <c r="J643">
        <f t="shared" si="61"/>
        <v>0.21440282845309996</v>
      </c>
      <c r="K643" s="42">
        <v>8.5299999999999994</v>
      </c>
      <c r="L643">
        <f>0.5*(K643+K631)*(H643-H631)/100</f>
        <v>8.2343304435461756E-2</v>
      </c>
      <c r="N643" s="55">
        <v>5.09</v>
      </c>
      <c r="O643">
        <f>0.5*(N643+N631)*(H643-H631)/100</f>
        <v>4.2171882770623885E-2</v>
      </c>
    </row>
    <row r="644" spans="1:15" x14ac:dyDescent="0.25">
      <c r="A644" s="2">
        <v>43468</v>
      </c>
      <c r="B644">
        <v>0</v>
      </c>
      <c r="C644" s="6">
        <v>0.12290131916800001</v>
      </c>
      <c r="D644" s="8">
        <f t="shared" ref="D644:D707" si="64">MAX((D643+F644-B644),0)</f>
        <v>1.4323325234168998</v>
      </c>
      <c r="E644">
        <f t="shared" ref="E644:E707" si="65">IF(D643&gt;$Q$2,1-(D643-$Q$2)/($Q$1-$Q$2),1)</f>
        <v>1</v>
      </c>
      <c r="F644" s="8">
        <f t="shared" si="62"/>
        <v>8.6030923417600005E-2</v>
      </c>
      <c r="G644">
        <f t="shared" si="63"/>
        <v>0</v>
      </c>
      <c r="H644" s="8">
        <f t="shared" ref="H644:H707" si="66">H643+G644</f>
        <v>95.185076426000009</v>
      </c>
      <c r="I644">
        <v>0.7</v>
      </c>
      <c r="J644">
        <f t="shared" ref="J644:J707" si="67">I644*C644</f>
        <v>8.6030923417600005E-2</v>
      </c>
    </row>
    <row r="645" spans="1:15" x14ac:dyDescent="0.25">
      <c r="A645" s="2">
        <v>43469</v>
      </c>
      <c r="B645">
        <v>0</v>
      </c>
      <c r="C645" s="6">
        <v>0.24101421005300003</v>
      </c>
      <c r="D645" s="8">
        <f t="shared" si="64"/>
        <v>1.6010424704539998</v>
      </c>
      <c r="E645">
        <f t="shared" si="65"/>
        <v>1</v>
      </c>
      <c r="F645" s="8">
        <f t="shared" ref="F645:F708" si="68">E645*J645</f>
        <v>0.16870994703710002</v>
      </c>
      <c r="G645">
        <f t="shared" si="63"/>
        <v>0</v>
      </c>
      <c r="H645" s="8">
        <f t="shared" si="66"/>
        <v>95.185076426000009</v>
      </c>
      <c r="I645">
        <v>0.7</v>
      </c>
      <c r="J645">
        <f t="shared" si="67"/>
        <v>0.16870994703710002</v>
      </c>
    </row>
    <row r="646" spans="1:15" x14ac:dyDescent="0.25">
      <c r="A646" s="2">
        <v>43470</v>
      </c>
      <c r="B646">
        <v>0</v>
      </c>
      <c r="C646" s="6">
        <v>0.14421292404800001</v>
      </c>
      <c r="D646" s="8">
        <f t="shared" si="64"/>
        <v>1.7019915172875999</v>
      </c>
      <c r="E646">
        <f t="shared" si="65"/>
        <v>1</v>
      </c>
      <c r="F646" s="8">
        <f t="shared" si="68"/>
        <v>0.10094904683360001</v>
      </c>
      <c r="G646">
        <f t="shared" si="63"/>
        <v>0</v>
      </c>
      <c r="H646" s="8">
        <f t="shared" si="66"/>
        <v>95.185076426000009</v>
      </c>
      <c r="I646">
        <v>0.7</v>
      </c>
      <c r="J646">
        <f t="shared" si="67"/>
        <v>0.10094904683360001</v>
      </c>
    </row>
    <row r="647" spans="1:15" x14ac:dyDescent="0.25">
      <c r="A647" s="2">
        <v>43471</v>
      </c>
      <c r="B647">
        <v>1.4</v>
      </c>
      <c r="C647" s="6">
        <v>3.8458910208000005E-2</v>
      </c>
      <c r="D647" s="8">
        <f t="shared" si="64"/>
        <v>0.32891275443320001</v>
      </c>
      <c r="E647">
        <f t="shared" si="65"/>
        <v>1</v>
      </c>
      <c r="F647" s="8">
        <f t="shared" si="68"/>
        <v>2.6921237145600001E-2</v>
      </c>
      <c r="G647">
        <f t="shared" si="63"/>
        <v>0</v>
      </c>
      <c r="H647" s="8">
        <f t="shared" si="66"/>
        <v>95.185076426000009</v>
      </c>
      <c r="I647">
        <v>0.7</v>
      </c>
      <c r="J647">
        <f t="shared" si="67"/>
        <v>2.6921237145600001E-2</v>
      </c>
    </row>
    <row r="648" spans="1:15" x14ac:dyDescent="0.25">
      <c r="A648" s="2">
        <v>43472</v>
      </c>
      <c r="B648">
        <v>0.2</v>
      </c>
      <c r="C648" s="6">
        <v>0.93284043381299986</v>
      </c>
      <c r="D648" s="8">
        <f t="shared" si="64"/>
        <v>0.78190105810229982</v>
      </c>
      <c r="E648">
        <f t="shared" si="65"/>
        <v>1</v>
      </c>
      <c r="F648" s="8">
        <f t="shared" si="68"/>
        <v>0.65298830366909988</v>
      </c>
      <c r="G648">
        <f t="shared" si="63"/>
        <v>0</v>
      </c>
      <c r="H648" s="8">
        <f t="shared" si="66"/>
        <v>95.185076426000009</v>
      </c>
      <c r="I648">
        <v>0.7</v>
      </c>
      <c r="J648">
        <f t="shared" si="67"/>
        <v>0.65298830366909988</v>
      </c>
    </row>
    <row r="649" spans="1:15" x14ac:dyDescent="0.25">
      <c r="A649" s="2">
        <v>43473</v>
      </c>
      <c r="B649">
        <v>0.6</v>
      </c>
      <c r="C649" s="6">
        <v>0.56080203724800004</v>
      </c>
      <c r="D649" s="8">
        <f t="shared" si="64"/>
        <v>0.57446248417589996</v>
      </c>
      <c r="E649">
        <f t="shared" si="65"/>
        <v>1</v>
      </c>
      <c r="F649" s="8">
        <f t="shared" si="68"/>
        <v>0.39256142607360001</v>
      </c>
      <c r="G649">
        <f t="shared" si="63"/>
        <v>0</v>
      </c>
      <c r="H649" s="8">
        <f t="shared" si="66"/>
        <v>95.185076426000009</v>
      </c>
      <c r="I649">
        <v>0.7</v>
      </c>
      <c r="J649">
        <f t="shared" si="67"/>
        <v>0.39256142607360001</v>
      </c>
    </row>
    <row r="650" spans="1:15" x14ac:dyDescent="0.25">
      <c r="A650" s="2">
        <v>43474</v>
      </c>
      <c r="B650">
        <v>0</v>
      </c>
      <c r="C650" s="6">
        <v>0.25185473228800004</v>
      </c>
      <c r="D650" s="8">
        <f t="shared" si="64"/>
        <v>0.75076079677749996</v>
      </c>
      <c r="E650">
        <f t="shared" si="65"/>
        <v>1</v>
      </c>
      <c r="F650" s="8">
        <f t="shared" si="68"/>
        <v>0.1762983126016</v>
      </c>
      <c r="G650">
        <f t="shared" si="63"/>
        <v>0</v>
      </c>
      <c r="H650" s="8">
        <f t="shared" si="66"/>
        <v>95.185076426000009</v>
      </c>
      <c r="I650">
        <v>0.7</v>
      </c>
      <c r="J650">
        <f t="shared" si="67"/>
        <v>0.1762983126016</v>
      </c>
    </row>
    <row r="651" spans="1:15" x14ac:dyDescent="0.25">
      <c r="A651" s="2">
        <v>43475</v>
      </c>
      <c r="B651">
        <v>0</v>
      </c>
      <c r="C651" s="6">
        <v>0.26271113613300001</v>
      </c>
      <c r="D651" s="8">
        <f t="shared" si="64"/>
        <v>0.93465859207059998</v>
      </c>
      <c r="E651">
        <f t="shared" si="65"/>
        <v>1</v>
      </c>
      <c r="F651" s="8">
        <f t="shared" si="68"/>
        <v>0.18389779529309999</v>
      </c>
      <c r="G651">
        <f t="shared" si="63"/>
        <v>0</v>
      </c>
      <c r="H651" s="8">
        <f t="shared" si="66"/>
        <v>95.185076426000009</v>
      </c>
      <c r="I651">
        <v>0.7</v>
      </c>
      <c r="J651">
        <f t="shared" si="67"/>
        <v>0.18389779529309999</v>
      </c>
    </row>
    <row r="652" spans="1:15" x14ac:dyDescent="0.25">
      <c r="A652" s="2">
        <v>43476</v>
      </c>
      <c r="B652">
        <v>0</v>
      </c>
      <c r="C652" s="6">
        <v>0.36108575092799994</v>
      </c>
      <c r="D652" s="8">
        <f t="shared" si="64"/>
        <v>1.1874186177202</v>
      </c>
      <c r="E652">
        <f t="shared" si="65"/>
        <v>1</v>
      </c>
      <c r="F652" s="8">
        <f t="shared" si="68"/>
        <v>0.25276002564959993</v>
      </c>
      <c r="G652">
        <f t="shared" si="63"/>
        <v>0</v>
      </c>
      <c r="H652" s="8">
        <f t="shared" si="66"/>
        <v>95.185076426000009</v>
      </c>
      <c r="I652">
        <v>0.7</v>
      </c>
      <c r="J652">
        <f t="shared" si="67"/>
        <v>0.25276002564959993</v>
      </c>
    </row>
    <row r="653" spans="1:15" x14ac:dyDescent="0.25">
      <c r="A653" s="2">
        <v>43477</v>
      </c>
      <c r="B653">
        <v>0</v>
      </c>
      <c r="C653" s="6">
        <v>0.70678515485299975</v>
      </c>
      <c r="D653" s="8">
        <f t="shared" si="64"/>
        <v>1.6821682261172999</v>
      </c>
      <c r="E653">
        <f t="shared" si="65"/>
        <v>1</v>
      </c>
      <c r="F653" s="8">
        <f t="shared" si="68"/>
        <v>0.4947496083970998</v>
      </c>
      <c r="G653">
        <f t="shared" si="63"/>
        <v>0</v>
      </c>
      <c r="H653" s="8">
        <f t="shared" si="66"/>
        <v>95.185076426000009</v>
      </c>
      <c r="I653">
        <v>0.7</v>
      </c>
      <c r="J653">
        <f t="shared" si="67"/>
        <v>0.4947496083970998</v>
      </c>
    </row>
    <row r="654" spans="1:15" x14ac:dyDescent="0.25">
      <c r="A654" s="2">
        <v>43478</v>
      </c>
      <c r="B654">
        <v>2.6</v>
      </c>
      <c r="C654" s="6">
        <v>0.88755923312499996</v>
      </c>
      <c r="D654" s="8">
        <f t="shared" si="64"/>
        <v>0</v>
      </c>
      <c r="E654">
        <f t="shared" si="65"/>
        <v>1</v>
      </c>
      <c r="F654" s="8">
        <f t="shared" si="68"/>
        <v>0.62129146318749995</v>
      </c>
      <c r="G654">
        <f t="shared" si="63"/>
        <v>0.29654031069520026</v>
      </c>
      <c r="H654" s="8">
        <f t="shared" si="66"/>
        <v>95.481616736695216</v>
      </c>
      <c r="I654">
        <v>0.7</v>
      </c>
      <c r="J654">
        <f t="shared" si="67"/>
        <v>0.62129146318749995</v>
      </c>
    </row>
    <row r="655" spans="1:15" x14ac:dyDescent="0.25">
      <c r="A655" s="2">
        <v>43479</v>
      </c>
      <c r="B655">
        <v>0</v>
      </c>
      <c r="C655" s="6">
        <v>0.15489718045299999</v>
      </c>
      <c r="D655" s="8">
        <f t="shared" si="64"/>
        <v>0.1084280263171</v>
      </c>
      <c r="E655">
        <f t="shared" si="65"/>
        <v>1</v>
      </c>
      <c r="F655" s="8">
        <f t="shared" si="68"/>
        <v>0.1084280263171</v>
      </c>
      <c r="G655">
        <f t="shared" si="63"/>
        <v>0</v>
      </c>
      <c r="H655" s="8">
        <f t="shared" si="66"/>
        <v>95.481616736695216</v>
      </c>
      <c r="I655">
        <v>0.7</v>
      </c>
      <c r="J655">
        <f t="shared" si="67"/>
        <v>0.1084280263171</v>
      </c>
    </row>
    <row r="656" spans="1:15" x14ac:dyDescent="0.25">
      <c r="A656" s="2">
        <v>43480</v>
      </c>
      <c r="B656">
        <v>0.6</v>
      </c>
      <c r="C656" s="6">
        <v>0.79707311085299981</v>
      </c>
      <c r="D656" s="8">
        <f t="shared" si="64"/>
        <v>6.6379203914199825E-2</v>
      </c>
      <c r="E656">
        <f t="shared" si="65"/>
        <v>1</v>
      </c>
      <c r="F656" s="8">
        <f t="shared" si="68"/>
        <v>0.55795117759709978</v>
      </c>
      <c r="G656">
        <f t="shared" si="63"/>
        <v>0</v>
      </c>
      <c r="H656" s="8">
        <f t="shared" si="66"/>
        <v>95.481616736695216</v>
      </c>
      <c r="I656">
        <v>0.7</v>
      </c>
      <c r="J656">
        <f t="shared" si="67"/>
        <v>0.55795117759709978</v>
      </c>
    </row>
    <row r="657" spans="1:15" x14ac:dyDescent="0.25">
      <c r="A657" s="2">
        <v>43481</v>
      </c>
      <c r="B657">
        <v>1</v>
      </c>
      <c r="C657" s="6">
        <v>0.74061239244799992</v>
      </c>
      <c r="D657" s="8">
        <f t="shared" si="64"/>
        <v>0</v>
      </c>
      <c r="E657">
        <f t="shared" si="65"/>
        <v>1</v>
      </c>
      <c r="F657" s="8">
        <f t="shared" si="68"/>
        <v>0.51842867471359988</v>
      </c>
      <c r="G657">
        <f t="shared" si="63"/>
        <v>0.4151921213722003</v>
      </c>
      <c r="H657" s="8">
        <f t="shared" si="66"/>
        <v>95.896808858067416</v>
      </c>
      <c r="I657">
        <v>0.7</v>
      </c>
      <c r="J657">
        <f t="shared" si="67"/>
        <v>0.51842867471359988</v>
      </c>
    </row>
    <row r="658" spans="1:15" x14ac:dyDescent="0.25">
      <c r="A658" s="2">
        <v>43482</v>
      </c>
      <c r="B658">
        <v>0</v>
      </c>
      <c r="C658" s="6">
        <v>0.639271413653</v>
      </c>
      <c r="D658" s="8">
        <f t="shared" si="64"/>
        <v>0.44748998955709995</v>
      </c>
      <c r="E658">
        <f t="shared" si="65"/>
        <v>1</v>
      </c>
      <c r="F658" s="8">
        <f t="shared" si="68"/>
        <v>0.44748998955709995</v>
      </c>
      <c r="G658">
        <f t="shared" si="63"/>
        <v>0</v>
      </c>
      <c r="H658" s="8">
        <f t="shared" si="66"/>
        <v>95.896808858067416</v>
      </c>
      <c r="I658">
        <v>0.7</v>
      </c>
      <c r="J658">
        <f t="shared" si="67"/>
        <v>0.44748998955709995</v>
      </c>
      <c r="K658" s="42">
        <v>4.46</v>
      </c>
      <c r="L658">
        <f>0.5*(K658+K643)*(H658-H643)/100</f>
        <v>4.6227021462778101E-2</v>
      </c>
      <c r="N658" s="55">
        <v>5.36</v>
      </c>
      <c r="O658">
        <f>0.5*(N658+N643)*(H658-H643)/100</f>
        <v>3.7188019575522022E-2</v>
      </c>
    </row>
    <row r="659" spans="1:15" x14ac:dyDescent="0.25">
      <c r="A659" s="2">
        <v>43483</v>
      </c>
      <c r="B659">
        <v>0</v>
      </c>
      <c r="C659" s="6">
        <v>0.317221218448</v>
      </c>
      <c r="D659" s="8">
        <f t="shared" si="64"/>
        <v>0.6695448424706999</v>
      </c>
      <c r="E659">
        <f t="shared" si="65"/>
        <v>1</v>
      </c>
      <c r="F659" s="8">
        <f t="shared" si="68"/>
        <v>0.22205485291359997</v>
      </c>
      <c r="G659">
        <f t="shared" si="63"/>
        <v>0</v>
      </c>
      <c r="H659" s="8">
        <f t="shared" si="66"/>
        <v>95.896808858067416</v>
      </c>
      <c r="I659">
        <v>0.7</v>
      </c>
      <c r="J659">
        <f t="shared" si="67"/>
        <v>0.22205485291359997</v>
      </c>
    </row>
    <row r="660" spans="1:15" x14ac:dyDescent="0.25">
      <c r="A660" s="2">
        <v>43484</v>
      </c>
      <c r="B660">
        <v>0</v>
      </c>
      <c r="C660" s="6">
        <v>0.1656</v>
      </c>
      <c r="D660" s="8">
        <f t="shared" si="64"/>
        <v>0.78546484247069992</v>
      </c>
      <c r="E660">
        <f t="shared" si="65"/>
        <v>1</v>
      </c>
      <c r="F660" s="8">
        <f t="shared" si="68"/>
        <v>0.11592</v>
      </c>
      <c r="G660">
        <f t="shared" si="63"/>
        <v>0</v>
      </c>
      <c r="H660" s="8">
        <f t="shared" si="66"/>
        <v>95.896808858067416</v>
      </c>
      <c r="I660">
        <v>0.7</v>
      </c>
      <c r="J660">
        <f t="shared" si="67"/>
        <v>0.11592</v>
      </c>
    </row>
    <row r="661" spans="1:15" x14ac:dyDescent="0.25">
      <c r="A661" s="2">
        <v>43485</v>
      </c>
      <c r="B661">
        <v>0.2</v>
      </c>
      <c r="C661" s="6">
        <v>0.23018986228800001</v>
      </c>
      <c r="D661" s="8">
        <f t="shared" si="64"/>
        <v>0.74659774607229989</v>
      </c>
      <c r="E661">
        <f t="shared" si="65"/>
        <v>1</v>
      </c>
      <c r="F661" s="8">
        <f t="shared" si="68"/>
        <v>0.16113290360159999</v>
      </c>
      <c r="G661">
        <f t="shared" si="63"/>
        <v>0</v>
      </c>
      <c r="H661" s="8">
        <f t="shared" si="66"/>
        <v>95.896808858067416</v>
      </c>
      <c r="I661">
        <v>0.7</v>
      </c>
      <c r="J661">
        <f t="shared" si="67"/>
        <v>0.16113290360159999</v>
      </c>
    </row>
    <row r="662" spans="1:15" x14ac:dyDescent="0.25">
      <c r="A662" s="2">
        <v>43486</v>
      </c>
      <c r="B662">
        <v>1</v>
      </c>
      <c r="C662" s="6">
        <v>0.25185473228800004</v>
      </c>
      <c r="D662" s="8">
        <f t="shared" si="64"/>
        <v>0</v>
      </c>
      <c r="E662">
        <f t="shared" si="65"/>
        <v>1</v>
      </c>
      <c r="F662" s="8">
        <f t="shared" si="68"/>
        <v>0.1762983126016</v>
      </c>
      <c r="G662">
        <f t="shared" si="63"/>
        <v>7.7103941326100101E-2</v>
      </c>
      <c r="H662" s="8">
        <f t="shared" si="66"/>
        <v>95.973912799393517</v>
      </c>
      <c r="I662">
        <v>0.7</v>
      </c>
      <c r="J662">
        <f t="shared" si="67"/>
        <v>0.1762983126016</v>
      </c>
    </row>
    <row r="663" spans="1:15" x14ac:dyDescent="0.25">
      <c r="A663" s="2">
        <v>43487</v>
      </c>
      <c r="B663">
        <v>0</v>
      </c>
      <c r="C663" s="6">
        <v>0.328166833125</v>
      </c>
      <c r="D663" s="8">
        <f t="shared" si="64"/>
        <v>0.2297167831875</v>
      </c>
      <c r="E663">
        <f t="shared" si="65"/>
        <v>1</v>
      </c>
      <c r="F663" s="8">
        <f t="shared" si="68"/>
        <v>0.2297167831875</v>
      </c>
      <c r="G663">
        <f t="shared" si="63"/>
        <v>0</v>
      </c>
      <c r="H663" s="8">
        <f t="shared" si="66"/>
        <v>95.973912799393517</v>
      </c>
      <c r="I663">
        <v>0.7</v>
      </c>
      <c r="J663">
        <f t="shared" si="67"/>
        <v>0.2297167831875</v>
      </c>
    </row>
    <row r="664" spans="1:15" x14ac:dyDescent="0.25">
      <c r="A664" s="2">
        <v>43488</v>
      </c>
      <c r="B664">
        <v>0.2</v>
      </c>
      <c r="C664" s="6">
        <v>0.37208514341300003</v>
      </c>
      <c r="D664" s="8">
        <f t="shared" si="64"/>
        <v>0.29017638357659997</v>
      </c>
      <c r="E664">
        <f t="shared" si="65"/>
        <v>1</v>
      </c>
      <c r="F664" s="8">
        <f t="shared" si="68"/>
        <v>0.26045960038909999</v>
      </c>
      <c r="G664">
        <f t="shared" si="63"/>
        <v>0</v>
      </c>
      <c r="H664" s="8">
        <f t="shared" si="66"/>
        <v>95.973912799393517</v>
      </c>
      <c r="I664">
        <v>0.7</v>
      </c>
      <c r="J664">
        <f t="shared" si="67"/>
        <v>0.26045960038909999</v>
      </c>
    </row>
    <row r="665" spans="1:15" x14ac:dyDescent="0.25">
      <c r="A665" s="2">
        <v>43489</v>
      </c>
      <c r="B665">
        <v>0.4</v>
      </c>
      <c r="C665" s="6">
        <v>-8.5514806271999991E-2</v>
      </c>
      <c r="D665" s="8">
        <f t="shared" si="64"/>
        <v>0</v>
      </c>
      <c r="E665">
        <f t="shared" si="65"/>
        <v>1</v>
      </c>
      <c r="F665" s="8">
        <f t="shared" si="68"/>
        <v>-5.9860364390399989E-2</v>
      </c>
      <c r="G665">
        <f t="shared" si="63"/>
        <v>0.16968398081380004</v>
      </c>
      <c r="H665" s="8">
        <f t="shared" si="66"/>
        <v>96.143596780207318</v>
      </c>
      <c r="I665">
        <v>0.7</v>
      </c>
      <c r="J665">
        <f t="shared" si="67"/>
        <v>-5.9860364390399989E-2</v>
      </c>
    </row>
    <row r="666" spans="1:15" x14ac:dyDescent="0.25">
      <c r="A666" s="2">
        <v>43490</v>
      </c>
      <c r="B666">
        <v>0</v>
      </c>
      <c r="C666" s="6">
        <v>-0.321685297152</v>
      </c>
      <c r="D666" s="8">
        <f t="shared" si="64"/>
        <v>0</v>
      </c>
      <c r="E666">
        <f t="shared" si="65"/>
        <v>1</v>
      </c>
      <c r="F666" s="8">
        <f t="shared" si="68"/>
        <v>-0.2251797080064</v>
      </c>
      <c r="G666">
        <f t="shared" si="63"/>
        <v>0.2251797080064</v>
      </c>
      <c r="H666" s="8">
        <f t="shared" si="66"/>
        <v>96.368776488213712</v>
      </c>
      <c r="I666">
        <v>0.7</v>
      </c>
      <c r="J666">
        <f t="shared" si="67"/>
        <v>-0.2251797080064</v>
      </c>
    </row>
    <row r="667" spans="1:15" x14ac:dyDescent="0.25">
      <c r="A667" s="2">
        <v>43491</v>
      </c>
      <c r="B667">
        <v>3.4</v>
      </c>
      <c r="C667" s="6">
        <v>0.76318555636800001</v>
      </c>
      <c r="D667" s="8">
        <f t="shared" si="64"/>
        <v>0</v>
      </c>
      <c r="E667">
        <f t="shared" si="65"/>
        <v>1</v>
      </c>
      <c r="F667" s="8">
        <f t="shared" si="68"/>
        <v>0.53422988945759997</v>
      </c>
      <c r="G667">
        <f t="shared" si="63"/>
        <v>2.8657701105424001</v>
      </c>
      <c r="H667" s="8">
        <f t="shared" si="66"/>
        <v>99.234546598756111</v>
      </c>
      <c r="I667">
        <v>0.7</v>
      </c>
      <c r="J667">
        <f t="shared" si="67"/>
        <v>0.53422988945759997</v>
      </c>
    </row>
    <row r="668" spans="1:15" x14ac:dyDescent="0.25">
      <c r="A668" s="2">
        <v>43492</v>
      </c>
      <c r="B668">
        <v>6</v>
      </c>
      <c r="C668" s="6">
        <v>1.1477909166079998</v>
      </c>
      <c r="D668" s="8">
        <f t="shared" si="64"/>
        <v>0</v>
      </c>
      <c r="E668">
        <f t="shared" si="65"/>
        <v>1</v>
      </c>
      <c r="F668" s="8">
        <f t="shared" si="68"/>
        <v>0.80345364162559985</v>
      </c>
      <c r="G668">
        <f t="shared" si="63"/>
        <v>5.1965463583744</v>
      </c>
      <c r="H668" s="8">
        <f t="shared" si="66"/>
        <v>104.43109295713052</v>
      </c>
      <c r="I668">
        <v>0.7</v>
      </c>
      <c r="J668">
        <f t="shared" si="67"/>
        <v>0.80345364162559985</v>
      </c>
    </row>
    <row r="669" spans="1:15" x14ac:dyDescent="0.25">
      <c r="A669" s="2">
        <v>43493</v>
      </c>
      <c r="B669">
        <v>0.2</v>
      </c>
      <c r="C669" s="6">
        <v>0.58318468340799989</v>
      </c>
      <c r="D669" s="8">
        <f t="shared" si="64"/>
        <v>0.2082292783855999</v>
      </c>
      <c r="E669">
        <f t="shared" si="65"/>
        <v>1</v>
      </c>
      <c r="F669" s="8">
        <f t="shared" si="68"/>
        <v>0.40822927838559991</v>
      </c>
      <c r="G669">
        <f t="shared" si="63"/>
        <v>0</v>
      </c>
      <c r="H669" s="8">
        <f t="shared" si="66"/>
        <v>104.43109295713052</v>
      </c>
      <c r="I669">
        <v>0.7</v>
      </c>
      <c r="J669">
        <f t="shared" si="67"/>
        <v>0.40822927838559991</v>
      </c>
    </row>
    <row r="670" spans="1:15" x14ac:dyDescent="0.25">
      <c r="A670" s="2">
        <v>43494</v>
      </c>
      <c r="B670">
        <v>1.4</v>
      </c>
      <c r="C670" s="6">
        <v>0.19781681349300001</v>
      </c>
      <c r="D670" s="8">
        <f t="shared" si="64"/>
        <v>0</v>
      </c>
      <c r="E670">
        <f t="shared" si="65"/>
        <v>1</v>
      </c>
      <c r="F670" s="8">
        <f t="shared" si="68"/>
        <v>0.13847176944510001</v>
      </c>
      <c r="G670">
        <f t="shared" si="63"/>
        <v>1.0532989521692999</v>
      </c>
      <c r="H670" s="8">
        <f t="shared" si="66"/>
        <v>105.48439190929982</v>
      </c>
      <c r="I670">
        <v>0.7</v>
      </c>
      <c r="J670">
        <f t="shared" si="67"/>
        <v>0.13847176944510001</v>
      </c>
    </row>
    <row r="671" spans="1:15" x14ac:dyDescent="0.25">
      <c r="A671" s="2">
        <v>43495</v>
      </c>
      <c r="B671">
        <v>0</v>
      </c>
      <c r="C671" s="6">
        <v>0.37208514341300003</v>
      </c>
      <c r="D671" s="8">
        <f t="shared" si="64"/>
        <v>0.26045960038909999</v>
      </c>
      <c r="E671">
        <f t="shared" si="65"/>
        <v>1</v>
      </c>
      <c r="F671" s="8">
        <f t="shared" si="68"/>
        <v>0.26045960038909999</v>
      </c>
      <c r="G671">
        <f t="shared" si="63"/>
        <v>0</v>
      </c>
      <c r="H671" s="8">
        <f t="shared" si="66"/>
        <v>105.48439190929982</v>
      </c>
      <c r="I671">
        <v>0.7</v>
      </c>
      <c r="J671">
        <f t="shared" si="67"/>
        <v>0.26045960038909999</v>
      </c>
    </row>
    <row r="672" spans="1:15" x14ac:dyDescent="0.25">
      <c r="A672" s="2">
        <v>43496</v>
      </c>
      <c r="B672">
        <v>0.2</v>
      </c>
      <c r="C672" s="6">
        <v>0.29537272780799995</v>
      </c>
      <c r="D672" s="8">
        <f t="shared" si="64"/>
        <v>0.26722050985469992</v>
      </c>
      <c r="E672">
        <f t="shared" si="65"/>
        <v>1</v>
      </c>
      <c r="F672" s="8">
        <f t="shared" si="68"/>
        <v>0.20676090946559994</v>
      </c>
      <c r="G672">
        <f t="shared" si="63"/>
        <v>0</v>
      </c>
      <c r="H672" s="8">
        <f t="shared" si="66"/>
        <v>105.48439190929982</v>
      </c>
      <c r="I672">
        <v>0.7</v>
      </c>
      <c r="J672">
        <f t="shared" si="67"/>
        <v>0.20676090946559994</v>
      </c>
      <c r="N672" s="55">
        <v>9.1999999999999993</v>
      </c>
      <c r="O672">
        <f>0.5*(N672+N658)*(H672-H658)/100</f>
        <v>0.69797604612971864</v>
      </c>
    </row>
    <row r="673" spans="1:15" x14ac:dyDescent="0.25">
      <c r="A673" s="2">
        <v>43497</v>
      </c>
      <c r="B673">
        <v>1.4</v>
      </c>
      <c r="C673" s="6">
        <v>0.30628975493299998</v>
      </c>
      <c r="D673" s="8">
        <f t="shared" si="64"/>
        <v>0</v>
      </c>
      <c r="E673">
        <f t="shared" si="65"/>
        <v>1</v>
      </c>
      <c r="F673" s="8">
        <f t="shared" si="68"/>
        <v>0.21440282845309996</v>
      </c>
      <c r="G673">
        <f t="shared" si="63"/>
        <v>0.91837666169220011</v>
      </c>
      <c r="H673" s="8">
        <f t="shared" si="66"/>
        <v>106.40276857099202</v>
      </c>
      <c r="I673">
        <v>0.7</v>
      </c>
      <c r="J673">
        <f t="shared" si="67"/>
        <v>0.21440282845309996</v>
      </c>
    </row>
    <row r="674" spans="1:15" x14ac:dyDescent="0.25">
      <c r="A674" s="2">
        <v>43498</v>
      </c>
      <c r="B674">
        <v>1.8</v>
      </c>
      <c r="C674" s="6">
        <v>0.30628975493299998</v>
      </c>
      <c r="D674" s="8">
        <f t="shared" si="64"/>
        <v>0</v>
      </c>
      <c r="E674">
        <f t="shared" si="65"/>
        <v>1</v>
      </c>
      <c r="F674" s="8">
        <f t="shared" si="68"/>
        <v>0.21440282845309996</v>
      </c>
      <c r="G674">
        <f t="shared" si="63"/>
        <v>1.5855971715469002</v>
      </c>
      <c r="H674" s="8">
        <f t="shared" si="66"/>
        <v>107.98836574253892</v>
      </c>
      <c r="I674">
        <v>0.7</v>
      </c>
      <c r="J674">
        <f t="shared" si="67"/>
        <v>0.21440282845309996</v>
      </c>
    </row>
    <row r="675" spans="1:15" x14ac:dyDescent="0.25">
      <c r="A675" s="2">
        <v>43499</v>
      </c>
      <c r="B675">
        <v>1.2</v>
      </c>
      <c r="C675" s="6">
        <v>0.1656</v>
      </c>
      <c r="D675" s="8">
        <f t="shared" si="64"/>
        <v>0</v>
      </c>
      <c r="E675">
        <f t="shared" si="65"/>
        <v>1</v>
      </c>
      <c r="F675" s="8">
        <f t="shared" si="68"/>
        <v>0.11592</v>
      </c>
      <c r="G675">
        <f t="shared" si="63"/>
        <v>1.0840799999999999</v>
      </c>
      <c r="H675" s="8">
        <f t="shared" si="66"/>
        <v>109.07244574253892</v>
      </c>
      <c r="I675">
        <v>0.7</v>
      </c>
      <c r="J675">
        <f t="shared" si="67"/>
        <v>0.11592</v>
      </c>
    </row>
    <row r="676" spans="1:15" x14ac:dyDescent="0.25">
      <c r="A676" s="2">
        <v>43500</v>
      </c>
      <c r="B676">
        <v>0</v>
      </c>
      <c r="C676" s="6">
        <v>0.44942226932799995</v>
      </c>
      <c r="D676" s="8">
        <f t="shared" si="64"/>
        <v>0.31459558852959996</v>
      </c>
      <c r="E676">
        <f t="shared" si="65"/>
        <v>1</v>
      </c>
      <c r="F676" s="8">
        <f t="shared" si="68"/>
        <v>0.31459558852959996</v>
      </c>
      <c r="G676">
        <f t="shared" si="63"/>
        <v>0</v>
      </c>
      <c r="H676" s="8">
        <f t="shared" si="66"/>
        <v>109.07244574253892</v>
      </c>
      <c r="I676">
        <v>0.7</v>
      </c>
      <c r="J676">
        <f t="shared" si="67"/>
        <v>0.31459558852959996</v>
      </c>
    </row>
    <row r="677" spans="1:15" x14ac:dyDescent="0.25">
      <c r="A677" s="2">
        <v>43501</v>
      </c>
      <c r="B677">
        <v>6</v>
      </c>
      <c r="C677" s="6">
        <v>2.7999212533000008E-2</v>
      </c>
      <c r="D677" s="8">
        <f t="shared" si="64"/>
        <v>0</v>
      </c>
      <c r="E677">
        <f t="shared" si="65"/>
        <v>1</v>
      </c>
      <c r="F677" s="8">
        <f t="shared" si="68"/>
        <v>1.9599448773100003E-2</v>
      </c>
      <c r="G677">
        <f t="shared" si="63"/>
        <v>5.6658049626973002</v>
      </c>
      <c r="H677" s="8">
        <f t="shared" si="66"/>
        <v>114.73825070523621</v>
      </c>
      <c r="I677">
        <v>0.7</v>
      </c>
      <c r="J677">
        <f t="shared" si="67"/>
        <v>1.9599448773100003E-2</v>
      </c>
    </row>
    <row r="678" spans="1:15" x14ac:dyDescent="0.25">
      <c r="A678" s="2">
        <v>43502</v>
      </c>
      <c r="B678">
        <v>3.2</v>
      </c>
      <c r="C678" s="6">
        <v>4.8940588373000006E-2</v>
      </c>
      <c r="D678" s="8">
        <f t="shared" si="64"/>
        <v>0</v>
      </c>
      <c r="E678">
        <f t="shared" si="65"/>
        <v>1</v>
      </c>
      <c r="F678" s="8">
        <f t="shared" si="68"/>
        <v>3.4258411861099999E-2</v>
      </c>
      <c r="G678">
        <f t="shared" si="63"/>
        <v>3.1657415881389004</v>
      </c>
      <c r="H678" s="8">
        <f t="shared" si="66"/>
        <v>117.90399229337511</v>
      </c>
      <c r="I678">
        <v>0.7</v>
      </c>
      <c r="J678">
        <f t="shared" si="67"/>
        <v>3.4258411861099999E-2</v>
      </c>
    </row>
    <row r="679" spans="1:15" x14ac:dyDescent="0.25">
      <c r="A679" s="2">
        <v>43503</v>
      </c>
      <c r="B679">
        <v>0</v>
      </c>
      <c r="C679" s="6">
        <v>0.28447042357300006</v>
      </c>
      <c r="D679" s="8">
        <f t="shared" si="64"/>
        <v>0.19912929650110003</v>
      </c>
      <c r="E679">
        <f t="shared" si="65"/>
        <v>1</v>
      </c>
      <c r="F679" s="8">
        <f t="shared" si="68"/>
        <v>0.19912929650110003</v>
      </c>
      <c r="G679">
        <f t="shared" ref="G679:G742" si="69">IF(D679=0,B679-F679-D678,0)</f>
        <v>0</v>
      </c>
      <c r="H679" s="8">
        <f t="shared" si="66"/>
        <v>117.90399229337511</v>
      </c>
      <c r="I679">
        <v>0.7</v>
      </c>
      <c r="J679">
        <f t="shared" si="67"/>
        <v>0.19912929650110003</v>
      </c>
    </row>
    <row r="680" spans="1:15" x14ac:dyDescent="0.25">
      <c r="A680" s="2">
        <v>43504</v>
      </c>
      <c r="B680">
        <v>2</v>
      </c>
      <c r="C680" s="6">
        <v>1.2717592192530001</v>
      </c>
      <c r="D680" s="8">
        <f t="shared" si="64"/>
        <v>0</v>
      </c>
      <c r="E680">
        <f t="shared" si="65"/>
        <v>1</v>
      </c>
      <c r="F680" s="8">
        <f t="shared" si="68"/>
        <v>0.89023145347709998</v>
      </c>
      <c r="G680">
        <f t="shared" si="69"/>
        <v>0.91063925002180013</v>
      </c>
      <c r="H680" s="8">
        <f t="shared" si="66"/>
        <v>118.81463154339691</v>
      </c>
      <c r="I680">
        <v>0.7</v>
      </c>
      <c r="J680">
        <f t="shared" si="67"/>
        <v>0.89023145347709998</v>
      </c>
      <c r="N680" s="55">
        <v>3.58</v>
      </c>
      <c r="O680">
        <f>0.5*(N680+N672)*(H680-H672)/100</f>
        <v>0.85180231261880446</v>
      </c>
    </row>
    <row r="681" spans="1:15" x14ac:dyDescent="0.25">
      <c r="A681" s="2">
        <v>43505</v>
      </c>
      <c r="B681">
        <v>0.2</v>
      </c>
      <c r="C681" s="6">
        <v>1.2267434331249998</v>
      </c>
      <c r="D681" s="8">
        <f t="shared" si="64"/>
        <v>0.6587204031874998</v>
      </c>
      <c r="E681">
        <f t="shared" si="65"/>
        <v>1</v>
      </c>
      <c r="F681" s="8">
        <f t="shared" si="68"/>
        <v>0.85872040318749976</v>
      </c>
      <c r="G681">
        <f t="shared" si="69"/>
        <v>0</v>
      </c>
      <c r="H681" s="8">
        <f t="shared" si="66"/>
        <v>118.81463154339691</v>
      </c>
      <c r="I681">
        <v>0.7</v>
      </c>
      <c r="J681">
        <f t="shared" si="67"/>
        <v>0.85872040318749976</v>
      </c>
    </row>
    <row r="682" spans="1:15" x14ac:dyDescent="0.25">
      <c r="A682" s="2">
        <v>43506</v>
      </c>
      <c r="B682">
        <v>0.6</v>
      </c>
      <c r="C682" s="6">
        <v>0.66175288312500002</v>
      </c>
      <c r="D682" s="8">
        <f t="shared" si="64"/>
        <v>0.52194742137499983</v>
      </c>
      <c r="E682">
        <f t="shared" si="65"/>
        <v>1</v>
      </c>
      <c r="F682" s="8">
        <f t="shared" si="68"/>
        <v>0.46322701818750001</v>
      </c>
      <c r="G682">
        <f t="shared" si="69"/>
        <v>0</v>
      </c>
      <c r="H682" s="8">
        <f t="shared" si="66"/>
        <v>118.81463154339691</v>
      </c>
      <c r="I682">
        <v>0.7</v>
      </c>
      <c r="J682">
        <f t="shared" si="67"/>
        <v>0.46322701818750001</v>
      </c>
    </row>
    <row r="683" spans="1:15" x14ac:dyDescent="0.25">
      <c r="A683" s="2">
        <v>43507</v>
      </c>
      <c r="B683">
        <v>0</v>
      </c>
      <c r="C683" s="6">
        <v>0.460515913173</v>
      </c>
      <c r="D683" s="8">
        <f t="shared" si="64"/>
        <v>0.84430856059609982</v>
      </c>
      <c r="E683">
        <f t="shared" si="65"/>
        <v>1</v>
      </c>
      <c r="F683" s="8">
        <f t="shared" si="68"/>
        <v>0.32236113922109999</v>
      </c>
      <c r="G683">
        <f t="shared" si="69"/>
        <v>0</v>
      </c>
      <c r="H683" s="8">
        <f t="shared" si="66"/>
        <v>118.81463154339691</v>
      </c>
      <c r="I683">
        <v>0.7</v>
      </c>
      <c r="J683">
        <f t="shared" si="67"/>
        <v>0.32236113922109999</v>
      </c>
    </row>
    <row r="684" spans="1:15" x14ac:dyDescent="0.25">
      <c r="A684" s="2">
        <v>43508</v>
      </c>
      <c r="B684">
        <v>0</v>
      </c>
      <c r="C684" s="6">
        <v>0.47162011596800008</v>
      </c>
      <c r="D684" s="8">
        <f t="shared" si="64"/>
        <v>1.1744426417736999</v>
      </c>
      <c r="E684">
        <f t="shared" si="65"/>
        <v>1</v>
      </c>
      <c r="F684" s="8">
        <f t="shared" si="68"/>
        <v>0.33013408117760001</v>
      </c>
      <c r="G684">
        <f t="shared" si="69"/>
        <v>0</v>
      </c>
      <c r="H684" s="8">
        <f t="shared" si="66"/>
        <v>118.81463154339691</v>
      </c>
      <c r="I684">
        <v>0.7</v>
      </c>
      <c r="J684">
        <f t="shared" si="67"/>
        <v>0.33013408117760001</v>
      </c>
    </row>
    <row r="685" spans="1:15" x14ac:dyDescent="0.25">
      <c r="A685" s="2">
        <v>43509</v>
      </c>
      <c r="B685">
        <v>0</v>
      </c>
      <c r="C685" s="6">
        <v>0.62804020468799993</v>
      </c>
      <c r="D685" s="8">
        <f t="shared" si="64"/>
        <v>1.6140707850552998</v>
      </c>
      <c r="E685">
        <f t="shared" si="65"/>
        <v>1</v>
      </c>
      <c r="F685" s="8">
        <f t="shared" si="68"/>
        <v>0.43962814328159994</v>
      </c>
      <c r="G685">
        <f t="shared" si="69"/>
        <v>0</v>
      </c>
      <c r="H685" s="8">
        <f t="shared" si="66"/>
        <v>118.81463154339691</v>
      </c>
      <c r="I685">
        <v>0.7</v>
      </c>
      <c r="J685">
        <f t="shared" si="67"/>
        <v>0.43962814328159994</v>
      </c>
    </row>
    <row r="686" spans="1:15" x14ac:dyDescent="0.25">
      <c r="A686" s="2">
        <v>43510</v>
      </c>
      <c r="B686">
        <v>0</v>
      </c>
      <c r="C686" s="6">
        <v>0.78577386188800014</v>
      </c>
      <c r="D686" s="8">
        <f t="shared" si="64"/>
        <v>2.1641124883769001</v>
      </c>
      <c r="E686">
        <f t="shared" si="65"/>
        <v>1</v>
      </c>
      <c r="F686" s="8">
        <f t="shared" si="68"/>
        <v>0.55004170332160007</v>
      </c>
      <c r="G686">
        <f t="shared" si="69"/>
        <v>0</v>
      </c>
      <c r="H686" s="8">
        <f t="shared" si="66"/>
        <v>118.81463154339691</v>
      </c>
      <c r="I686">
        <v>0.7</v>
      </c>
      <c r="J686">
        <f t="shared" si="67"/>
        <v>0.55004170332160007</v>
      </c>
    </row>
    <row r="687" spans="1:15" x14ac:dyDescent="0.25">
      <c r="A687" s="2">
        <v>43511</v>
      </c>
      <c r="B687">
        <v>0</v>
      </c>
      <c r="C687" s="6">
        <v>0.89887814260800003</v>
      </c>
      <c r="D687" s="8">
        <f t="shared" si="64"/>
        <v>2.7933271882024999</v>
      </c>
      <c r="E687">
        <f t="shared" si="65"/>
        <v>1</v>
      </c>
      <c r="F687" s="8">
        <f t="shared" si="68"/>
        <v>0.62921469982559997</v>
      </c>
      <c r="G687">
        <f t="shared" si="69"/>
        <v>0</v>
      </c>
      <c r="H687" s="8">
        <f t="shared" si="66"/>
        <v>118.81463154339691</v>
      </c>
      <c r="I687">
        <v>0.7</v>
      </c>
      <c r="J687">
        <f t="shared" si="67"/>
        <v>0.62921469982559997</v>
      </c>
    </row>
    <row r="688" spans="1:15" x14ac:dyDescent="0.25">
      <c r="A688" s="2">
        <v>43512</v>
      </c>
      <c r="B688">
        <v>0</v>
      </c>
      <c r="C688" s="6">
        <v>0.88755923312499996</v>
      </c>
      <c r="D688" s="8">
        <f t="shared" si="64"/>
        <v>3.4146186513899996</v>
      </c>
      <c r="E688">
        <f t="shared" si="65"/>
        <v>1</v>
      </c>
      <c r="F688" s="8">
        <f t="shared" si="68"/>
        <v>0.62129146318749995</v>
      </c>
      <c r="G688">
        <f t="shared" si="69"/>
        <v>0</v>
      </c>
      <c r="H688" s="8">
        <f t="shared" si="66"/>
        <v>118.81463154339691</v>
      </c>
      <c r="I688">
        <v>0.7</v>
      </c>
      <c r="J688">
        <f t="shared" si="67"/>
        <v>0.62129146318749995</v>
      </c>
    </row>
    <row r="689" spans="1:15" x14ac:dyDescent="0.25">
      <c r="A689" s="2">
        <v>43513</v>
      </c>
      <c r="B689">
        <v>0</v>
      </c>
      <c r="C689" s="6">
        <v>1.2380049223679996</v>
      </c>
      <c r="D689" s="8">
        <f t="shared" si="64"/>
        <v>4.2812220970475998</v>
      </c>
      <c r="E689">
        <f t="shared" si="65"/>
        <v>1</v>
      </c>
      <c r="F689" s="8">
        <f t="shared" si="68"/>
        <v>0.86660344565759972</v>
      </c>
      <c r="G689">
        <f t="shared" si="69"/>
        <v>0</v>
      </c>
      <c r="H689" s="8">
        <f t="shared" si="66"/>
        <v>118.81463154339691</v>
      </c>
      <c r="I689">
        <v>0.7</v>
      </c>
      <c r="J689">
        <f t="shared" si="67"/>
        <v>0.86660344565759972</v>
      </c>
    </row>
    <row r="690" spans="1:15" x14ac:dyDescent="0.25">
      <c r="A690" s="2">
        <v>43514</v>
      </c>
      <c r="B690">
        <v>0</v>
      </c>
      <c r="C690" s="6">
        <v>1.1703687299999999</v>
      </c>
      <c r="D690" s="8">
        <f t="shared" si="64"/>
        <v>5.1004802080475997</v>
      </c>
      <c r="E690">
        <f t="shared" si="65"/>
        <v>1</v>
      </c>
      <c r="F690" s="8">
        <f t="shared" si="68"/>
        <v>0.8192581109999999</v>
      </c>
      <c r="G690">
        <f t="shared" si="69"/>
        <v>0</v>
      </c>
      <c r="H690" s="8">
        <f t="shared" si="66"/>
        <v>118.81463154339691</v>
      </c>
      <c r="I690">
        <v>0.7</v>
      </c>
      <c r="J690">
        <f t="shared" si="67"/>
        <v>0.8192581109999999</v>
      </c>
      <c r="K690" s="42">
        <v>4.42</v>
      </c>
      <c r="L690">
        <f>0.5*(K690+K658)*(H690-H658)/100</f>
        <v>1.0175513272286296</v>
      </c>
      <c r="N690" s="55">
        <v>3.44</v>
      </c>
      <c r="O690">
        <f>0.5*(N690+N680)*(H690-H680)/100</f>
        <v>0</v>
      </c>
    </row>
    <row r="691" spans="1:15" x14ac:dyDescent="0.25">
      <c r="A691" s="2">
        <v>43515</v>
      </c>
      <c r="B691">
        <v>1.6</v>
      </c>
      <c r="C691" s="6">
        <v>0.70678515485299975</v>
      </c>
      <c r="D691" s="8">
        <f t="shared" si="64"/>
        <v>3.9952298164446991</v>
      </c>
      <c r="E691">
        <f t="shared" si="65"/>
        <v>1</v>
      </c>
      <c r="F691" s="8">
        <f t="shared" si="68"/>
        <v>0.4947496083970998</v>
      </c>
      <c r="G691">
        <f t="shared" si="69"/>
        <v>0</v>
      </c>
      <c r="H691" s="8">
        <f t="shared" si="66"/>
        <v>118.81463154339691</v>
      </c>
      <c r="I691">
        <v>0.7</v>
      </c>
      <c r="J691">
        <f t="shared" si="67"/>
        <v>0.4947496083970998</v>
      </c>
    </row>
    <row r="692" spans="1:15" x14ac:dyDescent="0.25">
      <c r="A692" s="2">
        <v>43516</v>
      </c>
      <c r="B692">
        <v>0</v>
      </c>
      <c r="C692" s="6">
        <v>0.69551902924799991</v>
      </c>
      <c r="D692" s="8">
        <f t="shared" si="64"/>
        <v>4.4820931369182988</v>
      </c>
      <c r="E692">
        <f t="shared" si="65"/>
        <v>1</v>
      </c>
      <c r="F692" s="8">
        <f t="shared" si="68"/>
        <v>0.48686332047359993</v>
      </c>
      <c r="G692">
        <f t="shared" si="69"/>
        <v>0</v>
      </c>
      <c r="H692" s="8">
        <f t="shared" si="66"/>
        <v>118.81463154339691</v>
      </c>
      <c r="I692">
        <v>0.7</v>
      </c>
      <c r="J692">
        <f t="shared" si="67"/>
        <v>0.48686332047359993</v>
      </c>
    </row>
    <row r="693" spans="1:15" x14ac:dyDescent="0.25">
      <c r="A693" s="2">
        <v>43517</v>
      </c>
      <c r="B693">
        <v>0</v>
      </c>
      <c r="C693" s="6">
        <v>0.74061239244799992</v>
      </c>
      <c r="D693" s="8">
        <f t="shared" si="64"/>
        <v>5.0005218116318986</v>
      </c>
      <c r="E693">
        <f t="shared" si="65"/>
        <v>1</v>
      </c>
      <c r="F693" s="8">
        <f t="shared" si="68"/>
        <v>0.51842867471359988</v>
      </c>
      <c r="G693">
        <f t="shared" si="69"/>
        <v>0</v>
      </c>
      <c r="H693" s="8">
        <f t="shared" si="66"/>
        <v>118.81463154339691</v>
      </c>
      <c r="I693">
        <v>0.7</v>
      </c>
      <c r="J693">
        <f t="shared" si="67"/>
        <v>0.51842867471359988</v>
      </c>
    </row>
    <row r="694" spans="1:15" x14ac:dyDescent="0.25">
      <c r="A694" s="2">
        <v>43518</v>
      </c>
      <c r="B694">
        <v>0</v>
      </c>
      <c r="C694" s="6">
        <v>0.70678515485299975</v>
      </c>
      <c r="D694" s="8">
        <f t="shared" si="64"/>
        <v>5.495271420028998</v>
      </c>
      <c r="E694">
        <f t="shared" si="65"/>
        <v>1</v>
      </c>
      <c r="F694" s="8">
        <f t="shared" si="68"/>
        <v>0.4947496083970998</v>
      </c>
      <c r="G694">
        <f t="shared" si="69"/>
        <v>0</v>
      </c>
      <c r="H694" s="8">
        <f t="shared" si="66"/>
        <v>118.81463154339691</v>
      </c>
      <c r="I694">
        <v>0.7</v>
      </c>
      <c r="J694">
        <f t="shared" si="67"/>
        <v>0.4947496083970998</v>
      </c>
    </row>
    <row r="695" spans="1:15" x14ac:dyDescent="0.25">
      <c r="A695" s="2">
        <v>43519</v>
      </c>
      <c r="B695">
        <v>0</v>
      </c>
      <c r="C695" s="6">
        <v>1.0234096179729999</v>
      </c>
      <c r="D695" s="8">
        <f t="shared" si="64"/>
        <v>6.2116581526100978</v>
      </c>
      <c r="E695">
        <f t="shared" si="65"/>
        <v>1</v>
      </c>
      <c r="F695" s="8">
        <f t="shared" si="68"/>
        <v>0.71638673258109986</v>
      </c>
      <c r="G695">
        <f t="shared" si="69"/>
        <v>0</v>
      </c>
      <c r="H695" s="8">
        <f t="shared" si="66"/>
        <v>118.81463154339691</v>
      </c>
      <c r="I695">
        <v>0.7</v>
      </c>
      <c r="J695">
        <f t="shared" si="67"/>
        <v>0.71638673258109986</v>
      </c>
    </row>
    <row r="696" spans="1:15" x14ac:dyDescent="0.25">
      <c r="A696" s="2">
        <v>43520</v>
      </c>
      <c r="B696">
        <v>0</v>
      </c>
      <c r="C696" s="6">
        <v>0.61681567693299999</v>
      </c>
      <c r="D696" s="8">
        <f t="shared" si="64"/>
        <v>6.6434291264631975</v>
      </c>
      <c r="E696">
        <f t="shared" si="65"/>
        <v>1</v>
      </c>
      <c r="F696" s="8">
        <f t="shared" si="68"/>
        <v>0.43177097385309998</v>
      </c>
      <c r="G696">
        <f t="shared" si="69"/>
        <v>0</v>
      </c>
      <c r="H696" s="8">
        <f t="shared" si="66"/>
        <v>118.81463154339691</v>
      </c>
      <c r="I696">
        <v>0.7</v>
      </c>
      <c r="J696">
        <f t="shared" si="67"/>
        <v>0.43177097385309998</v>
      </c>
    </row>
    <row r="697" spans="1:15" x14ac:dyDescent="0.25">
      <c r="A697" s="2">
        <v>43521</v>
      </c>
      <c r="B697">
        <v>0.2</v>
      </c>
      <c r="C697" s="6">
        <v>0.93284043381299986</v>
      </c>
      <c r="D697" s="8">
        <f t="shared" si="64"/>
        <v>7.0964174301322975</v>
      </c>
      <c r="E697">
        <f t="shared" si="65"/>
        <v>1</v>
      </c>
      <c r="F697" s="8">
        <f t="shared" si="68"/>
        <v>0.65298830366909988</v>
      </c>
      <c r="G697">
        <f t="shared" si="69"/>
        <v>0</v>
      </c>
      <c r="H697" s="8">
        <f t="shared" si="66"/>
        <v>118.81463154339691</v>
      </c>
      <c r="I697">
        <v>0.7</v>
      </c>
      <c r="J697">
        <f t="shared" si="67"/>
        <v>0.65298830366909988</v>
      </c>
    </row>
    <row r="698" spans="1:15" x14ac:dyDescent="0.25">
      <c r="A698" s="2">
        <v>43522</v>
      </c>
      <c r="B698">
        <v>0</v>
      </c>
      <c r="C698" s="6">
        <v>1.1703687299999999</v>
      </c>
      <c r="D698" s="8">
        <f t="shared" si="64"/>
        <v>7.9156755411322974</v>
      </c>
      <c r="E698">
        <f t="shared" si="65"/>
        <v>1</v>
      </c>
      <c r="F698" s="8">
        <f t="shared" si="68"/>
        <v>0.8192581109999999</v>
      </c>
      <c r="G698">
        <f t="shared" si="69"/>
        <v>0</v>
      </c>
      <c r="H698" s="8">
        <f t="shared" si="66"/>
        <v>118.81463154339691</v>
      </c>
      <c r="I698">
        <v>0.7</v>
      </c>
      <c r="J698">
        <f t="shared" si="67"/>
        <v>0.8192581109999999</v>
      </c>
    </row>
    <row r="699" spans="1:15" x14ac:dyDescent="0.25">
      <c r="A699" s="2">
        <v>43523</v>
      </c>
      <c r="B699">
        <v>0.2</v>
      </c>
      <c r="C699" s="6">
        <v>1.1477909166079998</v>
      </c>
      <c r="D699" s="8">
        <f t="shared" si="64"/>
        <v>8.5191291827578972</v>
      </c>
      <c r="E699">
        <f t="shared" si="65"/>
        <v>1</v>
      </c>
      <c r="F699" s="8">
        <f t="shared" si="68"/>
        <v>0.80345364162559985</v>
      </c>
      <c r="G699">
        <f t="shared" si="69"/>
        <v>0</v>
      </c>
      <c r="H699" s="8">
        <f t="shared" si="66"/>
        <v>118.81463154339691</v>
      </c>
      <c r="I699">
        <v>0.7</v>
      </c>
      <c r="J699">
        <f t="shared" si="67"/>
        <v>0.80345364162559985</v>
      </c>
    </row>
    <row r="700" spans="1:15" x14ac:dyDescent="0.25">
      <c r="A700" s="2">
        <v>43524</v>
      </c>
      <c r="B700">
        <v>0.2</v>
      </c>
      <c r="C700" s="6">
        <v>0.12290131916800001</v>
      </c>
      <c r="D700" s="8">
        <f t="shared" si="64"/>
        <v>8.4051601061754972</v>
      </c>
      <c r="E700">
        <f t="shared" si="65"/>
        <v>1</v>
      </c>
      <c r="F700" s="8">
        <f t="shared" si="68"/>
        <v>8.6030923417600005E-2</v>
      </c>
      <c r="G700">
        <f t="shared" si="69"/>
        <v>0</v>
      </c>
      <c r="H700" s="8">
        <f t="shared" si="66"/>
        <v>118.81463154339691</v>
      </c>
      <c r="I700">
        <v>0.7</v>
      </c>
      <c r="J700">
        <f t="shared" si="67"/>
        <v>8.6030923417600005E-2</v>
      </c>
      <c r="K700" s="42">
        <v>3.85</v>
      </c>
      <c r="L700">
        <f>0.5*(K700+K690)*(H700-H690)/100</f>
        <v>0</v>
      </c>
    </row>
    <row r="701" spans="1:15" x14ac:dyDescent="0.25">
      <c r="A701" s="2">
        <v>43525</v>
      </c>
      <c r="B701">
        <v>0</v>
      </c>
      <c r="C701" s="6">
        <v>0.41620738477300001</v>
      </c>
      <c r="D701" s="8">
        <f t="shared" si="64"/>
        <v>8.6965052755165964</v>
      </c>
      <c r="E701">
        <f t="shared" si="65"/>
        <v>1</v>
      </c>
      <c r="F701" s="8">
        <f t="shared" si="68"/>
        <v>0.2913451693411</v>
      </c>
      <c r="G701">
        <f t="shared" si="69"/>
        <v>0</v>
      </c>
      <c r="H701" s="8">
        <f t="shared" si="66"/>
        <v>118.81463154339691</v>
      </c>
      <c r="I701">
        <v>0.7</v>
      </c>
      <c r="J701">
        <f t="shared" si="67"/>
        <v>0.2913451693411</v>
      </c>
    </row>
    <row r="702" spans="1:15" x14ac:dyDescent="0.25">
      <c r="A702" s="2">
        <v>43526</v>
      </c>
      <c r="B702">
        <v>0.2</v>
      </c>
      <c r="C702" s="6">
        <v>1.1477909166079998</v>
      </c>
      <c r="D702" s="8">
        <f t="shared" si="64"/>
        <v>9.299958917142197</v>
      </c>
      <c r="E702">
        <f t="shared" si="65"/>
        <v>1</v>
      </c>
      <c r="F702" s="8">
        <f t="shared" si="68"/>
        <v>0.80345364162559985</v>
      </c>
      <c r="G702">
        <f t="shared" si="69"/>
        <v>0</v>
      </c>
      <c r="H702" s="8">
        <f t="shared" si="66"/>
        <v>118.81463154339691</v>
      </c>
      <c r="I702">
        <v>0.7</v>
      </c>
      <c r="J702">
        <f t="shared" si="67"/>
        <v>0.80345364162559985</v>
      </c>
    </row>
    <row r="703" spans="1:15" x14ac:dyDescent="0.25">
      <c r="A703" s="2">
        <v>43527</v>
      </c>
      <c r="B703">
        <v>19.399999999999999</v>
      </c>
      <c r="C703" s="6">
        <v>1.6058641170929999</v>
      </c>
      <c r="D703" s="8">
        <f t="shared" si="64"/>
        <v>0</v>
      </c>
      <c r="E703">
        <f t="shared" si="65"/>
        <v>1</v>
      </c>
      <c r="F703" s="8">
        <f t="shared" si="68"/>
        <v>1.1241048819650998</v>
      </c>
      <c r="G703" s="25">
        <f t="shared" si="69"/>
        <v>8.9759362008927024</v>
      </c>
      <c r="H703" s="8">
        <f t="shared" si="66"/>
        <v>127.79056774428962</v>
      </c>
      <c r="I703">
        <v>0.7</v>
      </c>
      <c r="J703">
        <f t="shared" si="67"/>
        <v>1.1241048819650998</v>
      </c>
    </row>
    <row r="704" spans="1:15" x14ac:dyDescent="0.25">
      <c r="A704" s="2">
        <v>43528</v>
      </c>
      <c r="B704">
        <v>0.2</v>
      </c>
      <c r="C704" s="6">
        <v>1.3615184216530001</v>
      </c>
      <c r="D704" s="8">
        <f t="shared" si="64"/>
        <v>0.7530628951570999</v>
      </c>
      <c r="E704">
        <f t="shared" si="65"/>
        <v>1</v>
      </c>
      <c r="F704" s="8">
        <f t="shared" si="68"/>
        <v>0.95306289515709997</v>
      </c>
      <c r="G704">
        <f t="shared" si="69"/>
        <v>0</v>
      </c>
      <c r="H704" s="8">
        <f t="shared" si="66"/>
        <v>127.79056774428962</v>
      </c>
      <c r="I704">
        <v>0.7</v>
      </c>
      <c r="J704">
        <f t="shared" si="67"/>
        <v>0.95306289515709997</v>
      </c>
    </row>
    <row r="705" spans="1:15" x14ac:dyDescent="0.25">
      <c r="A705" s="2">
        <v>43529</v>
      </c>
      <c r="B705">
        <v>19.2</v>
      </c>
      <c r="C705" s="6">
        <v>0.53845218420800001</v>
      </c>
      <c r="D705" s="8">
        <f t="shared" si="64"/>
        <v>0</v>
      </c>
      <c r="E705">
        <f t="shared" si="65"/>
        <v>1</v>
      </c>
      <c r="F705" s="8">
        <f t="shared" si="68"/>
        <v>0.37691652894559996</v>
      </c>
      <c r="G705" s="25">
        <f t="shared" si="69"/>
        <v>18.070020575897299</v>
      </c>
      <c r="H705" s="8">
        <f t="shared" si="66"/>
        <v>145.86058832018691</v>
      </c>
      <c r="I705">
        <v>0.7</v>
      </c>
      <c r="J705">
        <f t="shared" si="67"/>
        <v>0.37691652894559996</v>
      </c>
    </row>
    <row r="706" spans="1:15" x14ac:dyDescent="0.25">
      <c r="A706" s="2">
        <v>43530</v>
      </c>
      <c r="B706">
        <v>10.8</v>
      </c>
      <c r="C706" s="6">
        <v>0.40515867636799996</v>
      </c>
      <c r="D706" s="8">
        <f t="shared" si="64"/>
        <v>0</v>
      </c>
      <c r="E706">
        <f t="shared" si="65"/>
        <v>1</v>
      </c>
      <c r="F706" s="8">
        <f t="shared" si="68"/>
        <v>0.28361107345759995</v>
      </c>
      <c r="G706" s="25">
        <f t="shared" si="69"/>
        <v>10.516388926542401</v>
      </c>
      <c r="H706" s="8">
        <f t="shared" si="66"/>
        <v>156.3769772467293</v>
      </c>
      <c r="I706">
        <v>0.7</v>
      </c>
      <c r="J706">
        <f t="shared" si="67"/>
        <v>0.28361107345759995</v>
      </c>
    </row>
    <row r="707" spans="1:15" x14ac:dyDescent="0.25">
      <c r="A707" s="2">
        <v>43531</v>
      </c>
      <c r="B707">
        <v>6.2</v>
      </c>
      <c r="C707" s="6">
        <v>0.95548443469299993</v>
      </c>
      <c r="D707" s="8">
        <f t="shared" si="64"/>
        <v>0</v>
      </c>
      <c r="E707">
        <f t="shared" si="65"/>
        <v>1</v>
      </c>
      <c r="F707" s="8">
        <f t="shared" si="68"/>
        <v>0.66883910428509996</v>
      </c>
      <c r="G707">
        <f t="shared" si="69"/>
        <v>5.5311608957149003</v>
      </c>
      <c r="H707" s="8">
        <f t="shared" si="66"/>
        <v>161.90813814244419</v>
      </c>
      <c r="I707">
        <v>0.7</v>
      </c>
      <c r="J707">
        <f t="shared" si="67"/>
        <v>0.66883910428509996</v>
      </c>
    </row>
    <row r="708" spans="1:15" x14ac:dyDescent="0.25">
      <c r="A708" s="2">
        <v>43532</v>
      </c>
      <c r="B708">
        <v>1</v>
      </c>
      <c r="C708" s="6">
        <v>1.1929313274879998</v>
      </c>
      <c r="D708" s="8">
        <f t="shared" ref="D708:D771" si="70">MAX((D707+F708-B708),0)</f>
        <v>0</v>
      </c>
      <c r="E708">
        <f t="shared" ref="E708:E771" si="71">IF(D707&gt;$Q$2,1-(D707-$Q$2)/($Q$1-$Q$2),1)</f>
        <v>1</v>
      </c>
      <c r="F708" s="8">
        <f t="shared" si="68"/>
        <v>0.83505192924159977</v>
      </c>
      <c r="G708">
        <f t="shared" si="69"/>
        <v>0.16494807075840023</v>
      </c>
      <c r="H708" s="8">
        <f t="shared" ref="H708:H771" si="72">H707+G708</f>
        <v>162.0730862132026</v>
      </c>
      <c r="I708">
        <v>0.7</v>
      </c>
      <c r="J708">
        <f t="shared" ref="J708:J771" si="73">I708*C708</f>
        <v>0.83505192924159977</v>
      </c>
    </row>
    <row r="709" spans="1:15" x14ac:dyDescent="0.25">
      <c r="A709" s="2">
        <v>43533</v>
      </c>
      <c r="B709">
        <v>0</v>
      </c>
      <c r="C709" s="6">
        <v>1.39507033</v>
      </c>
      <c r="D709" s="8">
        <f t="shared" si="70"/>
        <v>0.97654923099999991</v>
      </c>
      <c r="E709">
        <f t="shared" si="71"/>
        <v>1</v>
      </c>
      <c r="F709" s="8">
        <f t="shared" ref="F709:F772" si="74">E709*J709</f>
        <v>0.97654923099999991</v>
      </c>
      <c r="G709">
        <f t="shared" si="69"/>
        <v>0</v>
      </c>
      <c r="H709" s="8">
        <f t="shared" si="72"/>
        <v>162.0730862132026</v>
      </c>
      <c r="I709">
        <v>0.7</v>
      </c>
      <c r="J709">
        <f t="shared" si="73"/>
        <v>0.97654923099999991</v>
      </c>
    </row>
    <row r="710" spans="1:15" x14ac:dyDescent="0.25">
      <c r="A710" s="2">
        <v>43534</v>
      </c>
      <c r="B710">
        <v>1.4</v>
      </c>
      <c r="C710" s="6">
        <v>1.1477909166079998</v>
      </c>
      <c r="D710" s="8">
        <f t="shared" si="70"/>
        <v>0.38000287262559995</v>
      </c>
      <c r="E710">
        <f t="shared" si="71"/>
        <v>1</v>
      </c>
      <c r="F710" s="8">
        <f t="shared" si="74"/>
        <v>0.80345364162559985</v>
      </c>
      <c r="G710">
        <f t="shared" si="69"/>
        <v>0</v>
      </c>
      <c r="H710" s="8">
        <f t="shared" si="72"/>
        <v>162.0730862132026</v>
      </c>
      <c r="I710">
        <v>0.7</v>
      </c>
      <c r="J710">
        <f t="shared" si="73"/>
        <v>0.80345364162559985</v>
      </c>
    </row>
    <row r="711" spans="1:15" x14ac:dyDescent="0.25">
      <c r="A711" s="2">
        <v>43535</v>
      </c>
      <c r="B711">
        <v>1.2</v>
      </c>
      <c r="C711" s="6">
        <v>1.5727994405279999</v>
      </c>
      <c r="D711" s="8">
        <f t="shared" si="70"/>
        <v>0.28096248099519983</v>
      </c>
      <c r="E711">
        <f t="shared" si="71"/>
        <v>1</v>
      </c>
      <c r="F711" s="8">
        <f t="shared" si="74"/>
        <v>1.1009596083695998</v>
      </c>
      <c r="G711">
        <f t="shared" si="69"/>
        <v>0</v>
      </c>
      <c r="H711" s="8">
        <f t="shared" si="72"/>
        <v>162.0730862132026</v>
      </c>
      <c r="I711">
        <v>0.7</v>
      </c>
      <c r="J711">
        <f t="shared" si="73"/>
        <v>1.1009596083695998</v>
      </c>
    </row>
    <row r="712" spans="1:15" x14ac:dyDescent="0.25">
      <c r="A712" s="2">
        <v>43536</v>
      </c>
      <c r="B712">
        <v>4.8</v>
      </c>
      <c r="C712" s="6">
        <v>2.0471479299999999</v>
      </c>
      <c r="D712" s="8">
        <f t="shared" si="70"/>
        <v>0</v>
      </c>
      <c r="E712">
        <f t="shared" si="71"/>
        <v>1</v>
      </c>
      <c r="F712" s="8">
        <f t="shared" si="74"/>
        <v>1.4330035509999999</v>
      </c>
      <c r="G712">
        <f t="shared" si="69"/>
        <v>3.0860339680048003</v>
      </c>
      <c r="H712" s="8">
        <f t="shared" si="72"/>
        <v>165.15912018120741</v>
      </c>
      <c r="I712">
        <v>0.7</v>
      </c>
      <c r="J712">
        <f t="shared" si="73"/>
        <v>1.4330035509999999</v>
      </c>
    </row>
    <row r="713" spans="1:15" x14ac:dyDescent="0.25">
      <c r="A713" s="2">
        <v>43537</v>
      </c>
      <c r="B713">
        <v>1.4</v>
      </c>
      <c r="C713" s="6">
        <v>2.1305728395679999</v>
      </c>
      <c r="D713" s="8">
        <f t="shared" si="70"/>
        <v>9.1400987697599856E-2</v>
      </c>
      <c r="E713">
        <f t="shared" si="71"/>
        <v>1</v>
      </c>
      <c r="F713" s="8">
        <f t="shared" si="74"/>
        <v>1.4914009876975998</v>
      </c>
      <c r="G713">
        <f t="shared" si="69"/>
        <v>0</v>
      </c>
      <c r="H713" s="8">
        <f t="shared" si="72"/>
        <v>165.15912018120741</v>
      </c>
      <c r="I713">
        <v>0.7</v>
      </c>
      <c r="J713">
        <f t="shared" si="73"/>
        <v>1.4914009876975998</v>
      </c>
    </row>
    <row r="714" spans="1:15" x14ac:dyDescent="0.25">
      <c r="A714" s="2">
        <v>43538</v>
      </c>
      <c r="B714">
        <v>0</v>
      </c>
      <c r="C714" s="6">
        <v>2.0156176398129997</v>
      </c>
      <c r="D714" s="8">
        <f t="shared" si="70"/>
        <v>1.5162876115346358</v>
      </c>
      <c r="E714">
        <f t="shared" si="71"/>
        <v>1</v>
      </c>
      <c r="F714" s="8">
        <f t="shared" si="74"/>
        <v>1.4248866238370359</v>
      </c>
      <c r="G714">
        <f t="shared" si="69"/>
        <v>0</v>
      </c>
      <c r="H714" s="8">
        <f t="shared" si="72"/>
        <v>165.15912018120741</v>
      </c>
      <c r="I714">
        <f>I713+(1.15-0.7)/65</f>
        <v>0.70692307692307688</v>
      </c>
      <c r="J714">
        <f t="shared" si="73"/>
        <v>1.4248866238370359</v>
      </c>
    </row>
    <row r="715" spans="1:15" x14ac:dyDescent="0.25">
      <c r="A715" s="2">
        <v>43539</v>
      </c>
      <c r="B715">
        <v>5.8</v>
      </c>
      <c r="C715" s="6">
        <v>1.7588979020529998</v>
      </c>
      <c r="D715" s="8">
        <f t="shared" si="70"/>
        <v>0</v>
      </c>
      <c r="E715">
        <f t="shared" si="71"/>
        <v>1</v>
      </c>
      <c r="F715" s="8">
        <f t="shared" si="74"/>
        <v>1.2555825023886029</v>
      </c>
      <c r="G715">
        <f t="shared" si="69"/>
        <v>3.0281298860767611</v>
      </c>
      <c r="H715" s="8">
        <f t="shared" si="72"/>
        <v>168.18725006728417</v>
      </c>
      <c r="I715">
        <f t="shared" ref="I715:I778" si="75">I714+(1.15-0.7)/65</f>
        <v>0.7138461538461538</v>
      </c>
      <c r="J715">
        <f t="shared" si="73"/>
        <v>1.2555825023886029</v>
      </c>
      <c r="K715" s="42">
        <v>5.26</v>
      </c>
      <c r="L715">
        <f>0.5*(K715+K700)*(H715-H700)/100</f>
        <v>2.2489227737630642</v>
      </c>
      <c r="N715" s="55">
        <v>16</v>
      </c>
      <c r="O715">
        <f>0.5*(N715+N690)*(H715-H690)/100</f>
        <v>4.7990185205218419</v>
      </c>
    </row>
    <row r="716" spans="1:15" x14ac:dyDescent="0.25">
      <c r="A716" s="2">
        <v>43540</v>
      </c>
      <c r="B716">
        <v>10.4</v>
      </c>
      <c r="C716" s="6">
        <v>1.1929313274879998</v>
      </c>
      <c r="D716" s="8">
        <f t="shared" si="70"/>
        <v>0</v>
      </c>
      <c r="E716">
        <f t="shared" si="71"/>
        <v>1</v>
      </c>
      <c r="F716" s="8">
        <f t="shared" si="74"/>
        <v>0.85982819527404286</v>
      </c>
      <c r="G716">
        <f t="shared" si="69"/>
        <v>9.5401718047259578</v>
      </c>
      <c r="H716" s="8">
        <f t="shared" si="72"/>
        <v>177.72742187201013</v>
      </c>
      <c r="I716">
        <f t="shared" si="75"/>
        <v>0.72076923076923072</v>
      </c>
      <c r="J716">
        <f t="shared" si="73"/>
        <v>0.85982819527404286</v>
      </c>
    </row>
    <row r="717" spans="1:15" x14ac:dyDescent="0.25">
      <c r="A717" s="2">
        <v>43541</v>
      </c>
      <c r="B717">
        <v>0</v>
      </c>
      <c r="C717" s="6">
        <v>1.7371716621329998</v>
      </c>
      <c r="D717" s="8">
        <f t="shared" si="70"/>
        <v>1.2641264556752443</v>
      </c>
      <c r="E717">
        <f t="shared" si="71"/>
        <v>1</v>
      </c>
      <c r="F717" s="8">
        <f t="shared" si="74"/>
        <v>1.2641264556752443</v>
      </c>
      <c r="G717">
        <f t="shared" si="69"/>
        <v>0</v>
      </c>
      <c r="H717" s="8">
        <f t="shared" si="72"/>
        <v>177.72742187201013</v>
      </c>
      <c r="I717">
        <f t="shared" si="75"/>
        <v>0.72769230769230764</v>
      </c>
      <c r="J717">
        <f t="shared" si="73"/>
        <v>1.2641264556752443</v>
      </c>
    </row>
    <row r="718" spans="1:15" x14ac:dyDescent="0.25">
      <c r="A718" s="2">
        <v>43542</v>
      </c>
      <c r="B718">
        <v>0.2</v>
      </c>
      <c r="C718" s="6">
        <v>1.0007707031249999</v>
      </c>
      <c r="D718" s="8">
        <f t="shared" si="70"/>
        <v>1.7993080106632251</v>
      </c>
      <c r="E718">
        <f t="shared" si="71"/>
        <v>1</v>
      </c>
      <c r="F718" s="8">
        <f t="shared" si="74"/>
        <v>0.73518155498798066</v>
      </c>
      <c r="G718">
        <f t="shared" si="69"/>
        <v>0</v>
      </c>
      <c r="H718" s="8">
        <f t="shared" si="72"/>
        <v>177.72742187201013</v>
      </c>
      <c r="I718">
        <f t="shared" si="75"/>
        <v>0.73461538461538456</v>
      </c>
      <c r="J718">
        <f t="shared" si="73"/>
        <v>0.73518155498798066</v>
      </c>
    </row>
    <row r="719" spans="1:15" x14ac:dyDescent="0.25">
      <c r="A719" s="2">
        <v>43543</v>
      </c>
      <c r="B719">
        <v>0</v>
      </c>
      <c r="C719" s="6">
        <v>0.85361113460799998</v>
      </c>
      <c r="D719" s="8">
        <f t="shared" si="70"/>
        <v>2.4322934981725419</v>
      </c>
      <c r="E719">
        <f t="shared" si="71"/>
        <v>1</v>
      </c>
      <c r="F719" s="8">
        <f t="shared" si="74"/>
        <v>0.63298548750931682</v>
      </c>
      <c r="G719">
        <f t="shared" si="69"/>
        <v>0</v>
      </c>
      <c r="H719" s="8">
        <f t="shared" si="72"/>
        <v>177.72742187201013</v>
      </c>
      <c r="I719">
        <f t="shared" si="75"/>
        <v>0.74153846153846148</v>
      </c>
      <c r="J719">
        <f t="shared" si="73"/>
        <v>0.63298548750931682</v>
      </c>
    </row>
    <row r="720" spans="1:15" x14ac:dyDescent="0.25">
      <c r="A720" s="2">
        <v>43544</v>
      </c>
      <c r="B720">
        <v>0</v>
      </c>
      <c r="C720" s="6">
        <v>1.3615184216530001</v>
      </c>
      <c r="D720" s="8">
        <f t="shared" si="70"/>
        <v>3.4513376706866721</v>
      </c>
      <c r="E720">
        <f t="shared" si="71"/>
        <v>1</v>
      </c>
      <c r="F720" s="8">
        <f t="shared" si="74"/>
        <v>1.0190441725141299</v>
      </c>
      <c r="G720">
        <f t="shared" si="69"/>
        <v>0</v>
      </c>
      <c r="H720" s="8">
        <f t="shared" si="72"/>
        <v>177.72742187201013</v>
      </c>
      <c r="I720">
        <f t="shared" si="75"/>
        <v>0.7484615384615384</v>
      </c>
      <c r="J720">
        <f t="shared" si="73"/>
        <v>1.0190441725141299</v>
      </c>
    </row>
    <row r="721" spans="1:15" x14ac:dyDescent="0.25">
      <c r="A721" s="2">
        <v>43545</v>
      </c>
      <c r="B721">
        <v>0</v>
      </c>
      <c r="C721" s="6">
        <v>1.550707363328</v>
      </c>
      <c r="D721" s="8">
        <f t="shared" si="70"/>
        <v>4.6227181559082844</v>
      </c>
      <c r="E721">
        <f t="shared" si="71"/>
        <v>1</v>
      </c>
      <c r="F721" s="8">
        <f t="shared" si="74"/>
        <v>1.1713804852216121</v>
      </c>
      <c r="G721">
        <f t="shared" si="69"/>
        <v>0</v>
      </c>
      <c r="H721" s="8">
        <f t="shared" si="72"/>
        <v>177.72742187201013</v>
      </c>
      <c r="I721">
        <f t="shared" si="75"/>
        <v>0.75538461538461532</v>
      </c>
      <c r="J721">
        <f t="shared" si="73"/>
        <v>1.1713804852216121</v>
      </c>
      <c r="K721" s="42">
        <v>3</v>
      </c>
      <c r="L721">
        <f>0.5*(K721+K715)*(H721-H715)/100</f>
        <v>0.39400909553518204</v>
      </c>
      <c r="N721" s="55">
        <v>3.49</v>
      </c>
      <c r="O721">
        <f>0.5*(N721+N715)*(H721-H715)/100</f>
        <v>0.92968974237054469</v>
      </c>
    </row>
    <row r="722" spans="1:15" x14ac:dyDescent="0.25">
      <c r="A722" s="2">
        <v>43546</v>
      </c>
      <c r="B722">
        <v>0.4</v>
      </c>
      <c r="C722" s="6">
        <v>1.5948525383679999</v>
      </c>
      <c r="D722" s="8">
        <f t="shared" si="70"/>
        <v>5.4384865140026593</v>
      </c>
      <c r="E722">
        <f t="shared" si="71"/>
        <v>1</v>
      </c>
      <c r="F722" s="8">
        <f t="shared" si="74"/>
        <v>1.2157683580943752</v>
      </c>
      <c r="G722">
        <f t="shared" si="69"/>
        <v>0</v>
      </c>
      <c r="H722" s="8">
        <f t="shared" si="72"/>
        <v>177.72742187201013</v>
      </c>
      <c r="I722">
        <f t="shared" si="75"/>
        <v>0.76230769230769224</v>
      </c>
      <c r="J722">
        <f t="shared" si="73"/>
        <v>1.2157683580943752</v>
      </c>
    </row>
    <row r="723" spans="1:15" x14ac:dyDescent="0.25">
      <c r="A723" s="2">
        <v>43547</v>
      </c>
      <c r="B723">
        <v>0</v>
      </c>
      <c r="C723" s="6">
        <v>1.7371716621329998</v>
      </c>
      <c r="D723" s="8">
        <f t="shared" si="70"/>
        <v>6.7747724079511205</v>
      </c>
      <c r="E723">
        <f t="shared" si="71"/>
        <v>1</v>
      </c>
      <c r="F723" s="8">
        <f t="shared" si="74"/>
        <v>1.3362858939484612</v>
      </c>
      <c r="G723">
        <f t="shared" si="69"/>
        <v>0</v>
      </c>
      <c r="H723" s="8">
        <f t="shared" si="72"/>
        <v>177.72742187201013</v>
      </c>
      <c r="I723">
        <f t="shared" si="75"/>
        <v>0.76923076923076916</v>
      </c>
      <c r="J723">
        <f t="shared" si="73"/>
        <v>1.3362858939484612</v>
      </c>
    </row>
    <row r="724" spans="1:15" x14ac:dyDescent="0.25">
      <c r="A724" s="2">
        <v>43548</v>
      </c>
      <c r="B724">
        <v>0</v>
      </c>
      <c r="C724" s="6">
        <v>1.769743116288</v>
      </c>
      <c r="D724" s="8">
        <f t="shared" si="70"/>
        <v>8.1483653343623459</v>
      </c>
      <c r="E724">
        <f t="shared" si="71"/>
        <v>1</v>
      </c>
      <c r="F724" s="8">
        <f t="shared" si="74"/>
        <v>1.3735929264112245</v>
      </c>
      <c r="G724">
        <f t="shared" si="69"/>
        <v>0</v>
      </c>
      <c r="H724" s="8">
        <f t="shared" si="72"/>
        <v>177.72742187201013</v>
      </c>
      <c r="I724">
        <f t="shared" si="75"/>
        <v>0.77615384615384608</v>
      </c>
      <c r="J724">
        <f t="shared" si="73"/>
        <v>1.3735929264112245</v>
      </c>
    </row>
    <row r="725" spans="1:15" x14ac:dyDescent="0.25">
      <c r="A725" s="2">
        <v>43549</v>
      </c>
      <c r="B725">
        <v>0</v>
      </c>
      <c r="C725" s="6">
        <v>2.1409324054929999</v>
      </c>
      <c r="D725" s="8">
        <f t="shared" si="70"/>
        <v>9.8248800949714798</v>
      </c>
      <c r="E725">
        <f t="shared" si="71"/>
        <v>1</v>
      </c>
      <c r="F725" s="8">
        <f t="shared" si="74"/>
        <v>1.6765147606091335</v>
      </c>
      <c r="G725">
        <f t="shared" si="69"/>
        <v>0</v>
      </c>
      <c r="H725" s="8">
        <f t="shared" si="72"/>
        <v>177.72742187201013</v>
      </c>
      <c r="I725">
        <f t="shared" si="75"/>
        <v>0.783076923076923</v>
      </c>
      <c r="J725">
        <f t="shared" si="73"/>
        <v>1.6765147606091335</v>
      </c>
    </row>
    <row r="726" spans="1:15" x14ac:dyDescent="0.25">
      <c r="A726" s="2">
        <v>43550</v>
      </c>
      <c r="B726">
        <v>0</v>
      </c>
      <c r="C726" s="6">
        <v>1.5948525383679999</v>
      </c>
      <c r="D726" s="8">
        <f t="shared" si="70"/>
        <v>11.0848136002822</v>
      </c>
      <c r="E726">
        <f t="shared" si="71"/>
        <v>1</v>
      </c>
      <c r="F726" s="8">
        <f t="shared" si="74"/>
        <v>1.2599335053107199</v>
      </c>
      <c r="G726">
        <f t="shared" si="69"/>
        <v>0</v>
      </c>
      <c r="H726" s="8">
        <f t="shared" si="72"/>
        <v>177.72742187201013</v>
      </c>
      <c r="I726">
        <f t="shared" si="75"/>
        <v>0.78999999999999992</v>
      </c>
      <c r="J726">
        <f t="shared" si="73"/>
        <v>1.2599335053107199</v>
      </c>
    </row>
    <row r="727" spans="1:15" x14ac:dyDescent="0.25">
      <c r="A727" s="2">
        <v>43551</v>
      </c>
      <c r="B727">
        <v>0</v>
      </c>
      <c r="C727" s="6">
        <v>1.5727994405279999</v>
      </c>
      <c r="D727" s="8">
        <f t="shared" si="70"/>
        <v>12.338213769810666</v>
      </c>
      <c r="E727">
        <f t="shared" si="71"/>
        <v>1</v>
      </c>
      <c r="F727" s="8">
        <f t="shared" si="74"/>
        <v>1.2534001695284676</v>
      </c>
      <c r="G727">
        <f t="shared" si="69"/>
        <v>0</v>
      </c>
      <c r="H727" s="8">
        <f t="shared" si="72"/>
        <v>177.72742187201013</v>
      </c>
      <c r="I727">
        <f t="shared" si="75"/>
        <v>0.79692307692307685</v>
      </c>
      <c r="J727">
        <f t="shared" si="73"/>
        <v>1.2534001695284676</v>
      </c>
    </row>
    <row r="728" spans="1:15" x14ac:dyDescent="0.25">
      <c r="A728" s="2">
        <v>43552</v>
      </c>
      <c r="B728">
        <v>0</v>
      </c>
      <c r="C728" s="6">
        <v>1.5285774539679997</v>
      </c>
      <c r="D728" s="8">
        <f t="shared" si="70"/>
        <v>13.566954877038789</v>
      </c>
      <c r="E728">
        <f t="shared" si="71"/>
        <v>1</v>
      </c>
      <c r="F728" s="8">
        <f t="shared" si="74"/>
        <v>1.2287411072281227</v>
      </c>
      <c r="G728">
        <f t="shared" si="69"/>
        <v>0</v>
      </c>
      <c r="H728" s="8">
        <f t="shared" si="72"/>
        <v>177.72742187201013</v>
      </c>
      <c r="I728">
        <f t="shared" si="75"/>
        <v>0.80384615384615377</v>
      </c>
      <c r="J728">
        <f t="shared" si="73"/>
        <v>1.2287411072281227</v>
      </c>
    </row>
    <row r="729" spans="1:15" x14ac:dyDescent="0.25">
      <c r="A729" s="2">
        <v>43553</v>
      </c>
      <c r="B729">
        <v>0</v>
      </c>
      <c r="C729" s="6">
        <v>2.2334627630079997</v>
      </c>
      <c r="D729" s="8">
        <f t="shared" si="70"/>
        <v>15.377777763354505</v>
      </c>
      <c r="E729">
        <f t="shared" si="71"/>
        <v>1</v>
      </c>
      <c r="F729" s="8">
        <f t="shared" si="74"/>
        <v>1.8108228863157165</v>
      </c>
      <c r="G729">
        <f t="shared" si="69"/>
        <v>0</v>
      </c>
      <c r="H729" s="8">
        <f t="shared" si="72"/>
        <v>177.72742187201013</v>
      </c>
      <c r="I729">
        <f t="shared" si="75"/>
        <v>0.81076923076923069</v>
      </c>
      <c r="J729">
        <f t="shared" si="73"/>
        <v>1.8108228863157165</v>
      </c>
    </row>
    <row r="730" spans="1:15" x14ac:dyDescent="0.25">
      <c r="A730" s="2">
        <v>43554</v>
      </c>
      <c r="B730">
        <v>0.4</v>
      </c>
      <c r="C730" s="6">
        <v>1.350320601488</v>
      </c>
      <c r="D730" s="8">
        <f t="shared" si="70"/>
        <v>16.081924532109696</v>
      </c>
      <c r="E730">
        <f t="shared" si="71"/>
        <v>1</v>
      </c>
      <c r="F730" s="8">
        <f t="shared" si="74"/>
        <v>1.1041467687551876</v>
      </c>
      <c r="G730">
        <f t="shared" si="69"/>
        <v>0</v>
      </c>
      <c r="H730" s="8">
        <f t="shared" si="72"/>
        <v>177.72742187201013</v>
      </c>
      <c r="I730">
        <f t="shared" si="75"/>
        <v>0.81769230769230761</v>
      </c>
      <c r="J730">
        <f t="shared" si="73"/>
        <v>1.1041467687551876</v>
      </c>
    </row>
    <row r="731" spans="1:15" x14ac:dyDescent="0.25">
      <c r="A731" s="2">
        <v>43555</v>
      </c>
      <c r="B731">
        <v>0</v>
      </c>
      <c r="C731" s="6">
        <v>1.8022057014929997</v>
      </c>
      <c r="D731" s="8">
        <f t="shared" si="70"/>
        <v>17.568051079802384</v>
      </c>
      <c r="E731">
        <f t="shared" si="71"/>
        <v>1</v>
      </c>
      <c r="F731" s="8">
        <f t="shared" si="74"/>
        <v>1.4861265476926888</v>
      </c>
      <c r="G731">
        <f t="shared" si="69"/>
        <v>0</v>
      </c>
      <c r="H731" s="8">
        <f t="shared" si="72"/>
        <v>177.72742187201013</v>
      </c>
      <c r="I731">
        <f t="shared" si="75"/>
        <v>0.82461538461538453</v>
      </c>
      <c r="J731">
        <f t="shared" si="73"/>
        <v>1.4861265476926888</v>
      </c>
    </row>
    <row r="732" spans="1:15" x14ac:dyDescent="0.25">
      <c r="A732" s="2">
        <v>43556</v>
      </c>
      <c r="B732">
        <v>6.2</v>
      </c>
      <c r="C732" s="6">
        <v>1.6717153331250001</v>
      </c>
      <c r="D732" s="8">
        <f t="shared" si="70"/>
        <v>12.758146676039402</v>
      </c>
      <c r="E732">
        <f t="shared" si="71"/>
        <v>1</v>
      </c>
      <c r="F732" s="8">
        <f t="shared" si="74"/>
        <v>1.3900955962370192</v>
      </c>
      <c r="G732">
        <f t="shared" si="69"/>
        <v>0</v>
      </c>
      <c r="H732" s="8">
        <f t="shared" si="72"/>
        <v>177.72742187201013</v>
      </c>
      <c r="I732">
        <f t="shared" si="75"/>
        <v>0.83153846153846145</v>
      </c>
      <c r="J732">
        <f t="shared" si="73"/>
        <v>1.3900955962370192</v>
      </c>
      <c r="K732" s="42">
        <v>4.9000000000000004</v>
      </c>
      <c r="L732">
        <f>0.5*(K732+K721)*(H732-H721)/100</f>
        <v>0</v>
      </c>
      <c r="N732" s="55">
        <v>3.56</v>
      </c>
      <c r="O732">
        <f>0.5*(N732+N721)*(H732-H721)/100</f>
        <v>0</v>
      </c>
    </row>
    <row r="733" spans="1:15" x14ac:dyDescent="0.25">
      <c r="A733" s="2">
        <v>43557</v>
      </c>
      <c r="B733">
        <v>34.200000000000003</v>
      </c>
      <c r="C733" s="6">
        <v>1.4953142142129996</v>
      </c>
      <c r="D733" s="8">
        <f t="shared" si="70"/>
        <v>0</v>
      </c>
      <c r="E733">
        <f t="shared" si="71"/>
        <v>1</v>
      </c>
      <c r="F733" s="8">
        <f t="shared" si="74"/>
        <v>1.253763456532438</v>
      </c>
      <c r="G733" s="25">
        <f t="shared" si="69"/>
        <v>20.188089867428161</v>
      </c>
      <c r="H733" s="8">
        <f t="shared" si="72"/>
        <v>197.91551173943827</v>
      </c>
      <c r="I733">
        <f t="shared" si="75"/>
        <v>0.83846153846153837</v>
      </c>
      <c r="J733">
        <f t="shared" si="73"/>
        <v>1.253763456532438</v>
      </c>
    </row>
    <row r="734" spans="1:15" x14ac:dyDescent="0.25">
      <c r="A734" s="2">
        <v>43558</v>
      </c>
      <c r="B734">
        <v>9.4</v>
      </c>
      <c r="C734" s="6">
        <v>1.2492615026930001</v>
      </c>
      <c r="D734" s="8">
        <f t="shared" si="70"/>
        <v>0</v>
      </c>
      <c r="E734">
        <f t="shared" si="71"/>
        <v>1</v>
      </c>
      <c r="F734" s="8">
        <f t="shared" si="74"/>
        <v>1.0561064549689283</v>
      </c>
      <c r="G734">
        <f t="shared" si="69"/>
        <v>8.3438935450310723</v>
      </c>
      <c r="H734" s="8">
        <f t="shared" si="72"/>
        <v>206.25940528446935</v>
      </c>
      <c r="I734">
        <f t="shared" si="75"/>
        <v>0.84538461538461529</v>
      </c>
      <c r="J734">
        <f t="shared" si="73"/>
        <v>1.0561064549689283</v>
      </c>
    </row>
    <row r="735" spans="1:15" x14ac:dyDescent="0.25">
      <c r="A735" s="2">
        <v>43559</v>
      </c>
      <c r="B735">
        <v>0</v>
      </c>
      <c r="C735" s="6">
        <v>1.5948525383679999</v>
      </c>
      <c r="D735" s="8">
        <f t="shared" si="70"/>
        <v>1.3593050865474952</v>
      </c>
      <c r="E735">
        <f t="shared" si="71"/>
        <v>1</v>
      </c>
      <c r="F735" s="8">
        <f t="shared" si="74"/>
        <v>1.3593050865474952</v>
      </c>
      <c r="G735">
        <f t="shared" si="69"/>
        <v>0</v>
      </c>
      <c r="H735" s="10">
        <f t="shared" si="72"/>
        <v>206.25940528446935</v>
      </c>
      <c r="I735">
        <f t="shared" si="75"/>
        <v>0.85230769230769221</v>
      </c>
      <c r="J735">
        <f t="shared" si="73"/>
        <v>1.3593050865474952</v>
      </c>
    </row>
    <row r="736" spans="1:15" x14ac:dyDescent="0.25">
      <c r="A736" s="2">
        <v>43560</v>
      </c>
      <c r="B736">
        <v>1.2</v>
      </c>
      <c r="C736" s="6">
        <v>2.1201978575730003</v>
      </c>
      <c r="D736" s="8">
        <f t="shared" si="70"/>
        <v>1.9810443226313732</v>
      </c>
      <c r="E736">
        <f t="shared" si="71"/>
        <v>1</v>
      </c>
      <c r="F736" s="8">
        <f t="shared" si="74"/>
        <v>1.8217392360838778</v>
      </c>
      <c r="G736">
        <f t="shared" si="69"/>
        <v>0</v>
      </c>
      <c r="H736" s="8">
        <f t="shared" si="72"/>
        <v>206.25940528446935</v>
      </c>
      <c r="I736">
        <f t="shared" si="75"/>
        <v>0.85923076923076913</v>
      </c>
      <c r="J736">
        <f t="shared" si="73"/>
        <v>1.8217392360838778</v>
      </c>
    </row>
    <row r="737" spans="1:10" x14ac:dyDescent="0.25">
      <c r="A737" s="2">
        <v>43561</v>
      </c>
      <c r="B737">
        <v>1</v>
      </c>
      <c r="C737" s="6">
        <v>0.36108575092799994</v>
      </c>
      <c r="D737" s="8">
        <f t="shared" si="70"/>
        <v>1.2938001345890102</v>
      </c>
      <c r="E737">
        <f t="shared" si="71"/>
        <v>1</v>
      </c>
      <c r="F737" s="8">
        <f t="shared" si="74"/>
        <v>0.31275581195763685</v>
      </c>
      <c r="G737">
        <f t="shared" si="69"/>
        <v>0</v>
      </c>
      <c r="H737" s="8">
        <f t="shared" si="72"/>
        <v>206.25940528446935</v>
      </c>
      <c r="I737">
        <f t="shared" si="75"/>
        <v>0.86615384615384605</v>
      </c>
      <c r="J737">
        <f t="shared" si="73"/>
        <v>0.31275581195763685</v>
      </c>
    </row>
    <row r="738" spans="1:10" x14ac:dyDescent="0.25">
      <c r="A738" s="2">
        <v>43562</v>
      </c>
      <c r="B738">
        <v>0</v>
      </c>
      <c r="C738" s="6">
        <v>0.527290199013</v>
      </c>
      <c r="D738" s="8">
        <f t="shared" si="70"/>
        <v>1.7541650391118986</v>
      </c>
      <c r="E738">
        <f t="shared" si="71"/>
        <v>1</v>
      </c>
      <c r="F738" s="8">
        <f t="shared" si="74"/>
        <v>0.46036490452288842</v>
      </c>
      <c r="G738">
        <f t="shared" si="69"/>
        <v>0</v>
      </c>
      <c r="H738" s="8">
        <f t="shared" si="72"/>
        <v>206.25940528446935</v>
      </c>
      <c r="I738">
        <f t="shared" si="75"/>
        <v>0.87307692307692297</v>
      </c>
      <c r="J738">
        <f t="shared" si="73"/>
        <v>0.46036490452288842</v>
      </c>
    </row>
    <row r="739" spans="1:10" x14ac:dyDescent="0.25">
      <c r="A739" s="2">
        <v>43563</v>
      </c>
      <c r="B739">
        <v>0</v>
      </c>
      <c r="C739" s="6">
        <v>1.2942351608530001</v>
      </c>
      <c r="D739" s="8">
        <f t="shared" si="70"/>
        <v>2.8930919806625388</v>
      </c>
      <c r="E739">
        <f t="shared" si="71"/>
        <v>1</v>
      </c>
      <c r="F739" s="8">
        <f t="shared" si="74"/>
        <v>1.13892694155064</v>
      </c>
      <c r="G739">
        <f t="shared" si="69"/>
        <v>0</v>
      </c>
      <c r="H739" s="8">
        <f t="shared" si="72"/>
        <v>206.25940528446935</v>
      </c>
      <c r="I739">
        <f t="shared" si="75"/>
        <v>0.87999999999999989</v>
      </c>
      <c r="J739">
        <f t="shared" si="73"/>
        <v>1.13892694155064</v>
      </c>
    </row>
    <row r="740" spans="1:10" x14ac:dyDescent="0.25">
      <c r="A740" s="2">
        <v>43564</v>
      </c>
      <c r="B740">
        <v>0</v>
      </c>
      <c r="C740" s="6">
        <v>2.2130115480479997</v>
      </c>
      <c r="D740" s="8">
        <f t="shared" si="70"/>
        <v>4.8558629921235719</v>
      </c>
      <c r="E740">
        <f t="shared" si="71"/>
        <v>1</v>
      </c>
      <c r="F740" s="8">
        <f t="shared" si="74"/>
        <v>1.9627710114610333</v>
      </c>
      <c r="G740">
        <f t="shared" si="69"/>
        <v>0</v>
      </c>
      <c r="H740" s="8">
        <f t="shared" si="72"/>
        <v>206.25940528446935</v>
      </c>
      <c r="I740">
        <f t="shared" si="75"/>
        <v>0.88692307692307681</v>
      </c>
      <c r="J740">
        <f t="shared" si="73"/>
        <v>1.9627710114610333</v>
      </c>
    </row>
    <row r="741" spans="1:10" x14ac:dyDescent="0.25">
      <c r="A741" s="2">
        <v>43565</v>
      </c>
      <c r="B741">
        <v>0</v>
      </c>
      <c r="C741" s="6">
        <v>1.8775107531680002</v>
      </c>
      <c r="D741" s="8">
        <f t="shared" si="70"/>
        <v>6.5340687576475842</v>
      </c>
      <c r="E741">
        <f t="shared" si="71"/>
        <v>1</v>
      </c>
      <c r="F741" s="8">
        <f t="shared" si="74"/>
        <v>1.6782057655240123</v>
      </c>
      <c r="G741">
        <f t="shared" si="69"/>
        <v>0</v>
      </c>
      <c r="H741" s="8">
        <f t="shared" si="72"/>
        <v>206.25940528446935</v>
      </c>
      <c r="I741">
        <f t="shared" si="75"/>
        <v>0.89384615384615373</v>
      </c>
      <c r="J741">
        <f t="shared" si="73"/>
        <v>1.6782057655240123</v>
      </c>
    </row>
    <row r="742" spans="1:10" x14ac:dyDescent="0.25">
      <c r="A742" s="2">
        <v>43566</v>
      </c>
      <c r="B742">
        <v>0</v>
      </c>
      <c r="C742" s="6">
        <v>2.6474359299999999</v>
      </c>
      <c r="D742" s="8">
        <f t="shared" si="70"/>
        <v>8.9187975838245066</v>
      </c>
      <c r="E742">
        <f t="shared" si="71"/>
        <v>1</v>
      </c>
      <c r="F742" s="8">
        <f t="shared" si="74"/>
        <v>2.3847288261769228</v>
      </c>
      <c r="G742">
        <f t="shared" si="69"/>
        <v>0</v>
      </c>
      <c r="H742" s="8">
        <f t="shared" si="72"/>
        <v>206.25940528446935</v>
      </c>
      <c r="I742">
        <f t="shared" si="75"/>
        <v>0.90076923076923066</v>
      </c>
      <c r="J742">
        <f t="shared" si="73"/>
        <v>2.3847288261769228</v>
      </c>
    </row>
    <row r="743" spans="1:10" x14ac:dyDescent="0.25">
      <c r="A743" s="2">
        <v>43567</v>
      </c>
      <c r="B743">
        <v>0</v>
      </c>
      <c r="C743" s="6">
        <v>1.50641088</v>
      </c>
      <c r="D743" s="8">
        <f t="shared" si="70"/>
        <v>10.286155151824506</v>
      </c>
      <c r="E743">
        <f t="shared" si="71"/>
        <v>1</v>
      </c>
      <c r="F743" s="8">
        <f t="shared" si="74"/>
        <v>1.3673575679999999</v>
      </c>
      <c r="G743">
        <f t="shared" ref="G743:G806" si="76">IF(D743=0,B743-F743-D742,0)</f>
        <v>0</v>
      </c>
      <c r="H743" s="8">
        <f t="shared" si="72"/>
        <v>206.25940528446935</v>
      </c>
      <c r="I743">
        <f t="shared" si="75"/>
        <v>0.90769230769230758</v>
      </c>
      <c r="J743">
        <f t="shared" si="73"/>
        <v>1.3673575679999999</v>
      </c>
    </row>
    <row r="744" spans="1:10" x14ac:dyDescent="0.25">
      <c r="A744" s="2">
        <v>43568</v>
      </c>
      <c r="B744">
        <v>0</v>
      </c>
      <c r="C744" s="6">
        <v>2.2130115480479997</v>
      </c>
      <c r="D744" s="8">
        <f t="shared" si="70"/>
        <v>12.310209560000715</v>
      </c>
      <c r="E744">
        <f t="shared" si="71"/>
        <v>1</v>
      </c>
      <c r="F744" s="8">
        <f t="shared" si="74"/>
        <v>2.0240544081762089</v>
      </c>
      <c r="G744">
        <f t="shared" si="76"/>
        <v>0</v>
      </c>
      <c r="H744" s="8">
        <f t="shared" si="72"/>
        <v>206.25940528446935</v>
      </c>
      <c r="I744">
        <f t="shared" si="75"/>
        <v>0.9146153846153845</v>
      </c>
      <c r="J744">
        <f t="shared" si="73"/>
        <v>2.0240544081762089</v>
      </c>
    </row>
    <row r="745" spans="1:10" x14ac:dyDescent="0.25">
      <c r="A745" s="2">
        <v>43569</v>
      </c>
      <c r="B745">
        <v>0</v>
      </c>
      <c r="C745" s="6">
        <v>1.5285774539679997</v>
      </c>
      <c r="D745" s="8">
        <f t="shared" si="70"/>
        <v>13.718852475272763</v>
      </c>
      <c r="E745">
        <f t="shared" si="71"/>
        <v>1</v>
      </c>
      <c r="F745" s="8">
        <f t="shared" si="74"/>
        <v>1.4086429152720488</v>
      </c>
      <c r="G745">
        <f t="shared" si="76"/>
        <v>0</v>
      </c>
      <c r="H745" s="8">
        <f t="shared" si="72"/>
        <v>206.25940528446935</v>
      </c>
      <c r="I745">
        <f t="shared" si="75"/>
        <v>0.92153846153846142</v>
      </c>
      <c r="J745">
        <f t="shared" si="73"/>
        <v>1.4086429152720488</v>
      </c>
    </row>
    <row r="746" spans="1:10" x14ac:dyDescent="0.25">
      <c r="A746" s="2">
        <v>43570</v>
      </c>
      <c r="B746">
        <v>0</v>
      </c>
      <c r="C746" s="6">
        <v>1.4397031512479999</v>
      </c>
      <c r="D746" s="8">
        <f t="shared" si="70"/>
        <v>15.055561478008407</v>
      </c>
      <c r="E746">
        <f t="shared" si="71"/>
        <v>1</v>
      </c>
      <c r="F746" s="8">
        <f t="shared" si="74"/>
        <v>1.3367090027356427</v>
      </c>
      <c r="G746">
        <f t="shared" si="76"/>
        <v>0</v>
      </c>
      <c r="H746" s="8">
        <f t="shared" si="72"/>
        <v>206.25940528446935</v>
      </c>
      <c r="I746">
        <f t="shared" si="75"/>
        <v>0.92846153846153834</v>
      </c>
      <c r="J746">
        <f t="shared" si="73"/>
        <v>1.3367090027356427</v>
      </c>
    </row>
    <row r="747" spans="1:10" x14ac:dyDescent="0.25">
      <c r="A747" s="2">
        <v>43571</v>
      </c>
      <c r="B747">
        <v>0</v>
      </c>
      <c r="C747" s="6">
        <v>0.93284043381299986</v>
      </c>
      <c r="D747" s="8">
        <f t="shared" si="70"/>
        <v>15.928126068405797</v>
      </c>
      <c r="E747">
        <f t="shared" si="71"/>
        <v>1</v>
      </c>
      <c r="F747" s="8">
        <f t="shared" si="74"/>
        <v>0.87256459039739054</v>
      </c>
      <c r="G747">
        <f t="shared" si="76"/>
        <v>0</v>
      </c>
      <c r="H747" s="8">
        <f t="shared" si="72"/>
        <v>206.25940528446935</v>
      </c>
      <c r="I747">
        <f t="shared" si="75"/>
        <v>0.93538461538461526</v>
      </c>
      <c r="J747">
        <f t="shared" si="73"/>
        <v>0.87256459039739054</v>
      </c>
    </row>
    <row r="748" spans="1:10" x14ac:dyDescent="0.25">
      <c r="A748" s="2">
        <v>43572</v>
      </c>
      <c r="B748">
        <v>0</v>
      </c>
      <c r="C748" s="6">
        <v>2.1924964014079995</v>
      </c>
      <c r="D748" s="8">
        <f t="shared" si="70"/>
        <v>17.994132292809489</v>
      </c>
      <c r="E748">
        <f t="shared" si="71"/>
        <v>1</v>
      </c>
      <c r="F748" s="8">
        <f t="shared" si="74"/>
        <v>2.0660062244036914</v>
      </c>
      <c r="G748">
        <f t="shared" si="76"/>
        <v>0</v>
      </c>
      <c r="H748" s="8">
        <f t="shared" si="72"/>
        <v>206.25940528446935</v>
      </c>
      <c r="I748">
        <f t="shared" si="75"/>
        <v>0.94230769230769218</v>
      </c>
      <c r="J748">
        <f t="shared" si="73"/>
        <v>2.0660062244036914</v>
      </c>
    </row>
    <row r="749" spans="1:10" x14ac:dyDescent="0.25">
      <c r="A749" s="2">
        <v>43573</v>
      </c>
      <c r="B749">
        <v>0.2</v>
      </c>
      <c r="C749" s="6">
        <v>2.5225444126129992</v>
      </c>
      <c r="D749" s="8">
        <f t="shared" si="70"/>
        <v>20.188609066012905</v>
      </c>
      <c r="E749">
        <f t="shared" si="71"/>
        <v>1</v>
      </c>
      <c r="F749" s="8">
        <f t="shared" si="74"/>
        <v>2.394476773203416</v>
      </c>
      <c r="G749">
        <f t="shared" si="76"/>
        <v>0</v>
      </c>
      <c r="H749" s="8">
        <f t="shared" si="72"/>
        <v>206.25940528446935</v>
      </c>
      <c r="I749">
        <f t="shared" si="75"/>
        <v>0.9492307692307691</v>
      </c>
      <c r="J749">
        <f t="shared" si="73"/>
        <v>2.394476773203416</v>
      </c>
    </row>
    <row r="750" spans="1:10" x14ac:dyDescent="0.25">
      <c r="A750" s="2">
        <v>43574</v>
      </c>
      <c r="B750">
        <v>0</v>
      </c>
      <c r="C750" s="6">
        <v>3.5200149778129997</v>
      </c>
      <c r="D750" s="8">
        <f t="shared" si="70"/>
        <v>23.554284925567949</v>
      </c>
      <c r="E750">
        <f t="shared" si="71"/>
        <v>1</v>
      </c>
      <c r="F750" s="8">
        <f t="shared" si="74"/>
        <v>3.3656758595550444</v>
      </c>
      <c r="G750">
        <f t="shared" si="76"/>
        <v>0</v>
      </c>
      <c r="H750" s="8">
        <f t="shared" si="72"/>
        <v>206.25940528446935</v>
      </c>
      <c r="I750">
        <f t="shared" si="75"/>
        <v>0.95615384615384602</v>
      </c>
      <c r="J750">
        <f t="shared" si="73"/>
        <v>3.3656758595550444</v>
      </c>
    </row>
    <row r="751" spans="1:10" x14ac:dyDescent="0.25">
      <c r="A751" s="2">
        <v>43575</v>
      </c>
      <c r="B751">
        <v>0</v>
      </c>
      <c r="C751" s="6">
        <v>4.0719626951680006</v>
      </c>
      <c r="D751" s="8">
        <f t="shared" si="70"/>
        <v>27.47589822891436</v>
      </c>
      <c r="E751">
        <f t="shared" si="71"/>
        <v>1</v>
      </c>
      <c r="F751" s="8">
        <f t="shared" si="74"/>
        <v>3.9216133033464122</v>
      </c>
      <c r="G751">
        <f t="shared" si="76"/>
        <v>0</v>
      </c>
      <c r="H751" s="8">
        <f t="shared" si="72"/>
        <v>206.25940528446935</v>
      </c>
      <c r="I751">
        <f t="shared" si="75"/>
        <v>0.96307692307692294</v>
      </c>
      <c r="J751">
        <f t="shared" si="73"/>
        <v>3.9216133033464122</v>
      </c>
    </row>
    <row r="752" spans="1:10" x14ac:dyDescent="0.25">
      <c r="A752" s="2">
        <v>43576</v>
      </c>
      <c r="B752">
        <v>0</v>
      </c>
      <c r="C752" s="6">
        <v>3.8941052800000007</v>
      </c>
      <c r="D752" s="8">
        <f t="shared" si="70"/>
        <v>31.253180350514359</v>
      </c>
      <c r="E752">
        <f t="shared" si="71"/>
        <v>1</v>
      </c>
      <c r="F752" s="8">
        <f t="shared" si="74"/>
        <v>3.7772821216000003</v>
      </c>
      <c r="G752">
        <f t="shared" si="76"/>
        <v>0</v>
      </c>
      <c r="H752" s="8">
        <f t="shared" si="72"/>
        <v>206.25940528446935</v>
      </c>
      <c r="I752">
        <f t="shared" si="75"/>
        <v>0.96999999999999986</v>
      </c>
      <c r="J752">
        <f t="shared" si="73"/>
        <v>3.7772821216000003</v>
      </c>
    </row>
    <row r="753" spans="1:10" x14ac:dyDescent="0.25">
      <c r="A753" s="2">
        <v>43577</v>
      </c>
      <c r="B753">
        <v>0</v>
      </c>
      <c r="C753" s="6">
        <v>3.7514791687730003</v>
      </c>
      <c r="D753" s="8">
        <f t="shared" si="70"/>
        <v>34.889090600252224</v>
      </c>
      <c r="E753">
        <f t="shared" si="71"/>
        <v>0.99208811404642627</v>
      </c>
      <c r="F753" s="8">
        <f t="shared" si="74"/>
        <v>3.635910249737865</v>
      </c>
      <c r="G753">
        <f t="shared" si="76"/>
        <v>0</v>
      </c>
      <c r="H753" s="8">
        <f t="shared" si="72"/>
        <v>206.25940528446935</v>
      </c>
      <c r="I753">
        <f t="shared" si="75"/>
        <v>0.97692307692307678</v>
      </c>
      <c r="J753">
        <f t="shared" si="73"/>
        <v>3.6649065725705459</v>
      </c>
    </row>
    <row r="754" spans="1:10" x14ac:dyDescent="0.25">
      <c r="A754" s="2">
        <v>43578</v>
      </c>
      <c r="B754">
        <v>0</v>
      </c>
      <c r="C754" s="6">
        <v>2.6946787831250001</v>
      </c>
      <c r="D754" s="8">
        <f t="shared" si="70"/>
        <v>37.218034955545335</v>
      </c>
      <c r="E754">
        <f t="shared" si="71"/>
        <v>0.87846591874211799</v>
      </c>
      <c r="F754" s="8">
        <f t="shared" si="74"/>
        <v>2.3289443552931117</v>
      </c>
      <c r="G754">
        <f t="shared" si="76"/>
        <v>0</v>
      </c>
      <c r="H754" s="8">
        <f t="shared" si="72"/>
        <v>206.25940528446935</v>
      </c>
      <c r="I754">
        <f t="shared" si="75"/>
        <v>0.9838461538461537</v>
      </c>
      <c r="J754">
        <f t="shared" si="73"/>
        <v>2.6511493566283653</v>
      </c>
    </row>
    <row r="755" spans="1:10" x14ac:dyDescent="0.25">
      <c r="A755" s="2">
        <v>43579</v>
      </c>
      <c r="B755">
        <v>0.2</v>
      </c>
      <c r="C755" s="6">
        <v>1.2605129944479998</v>
      </c>
      <c r="D755" s="8">
        <f t="shared" si="70"/>
        <v>38.024238573951337</v>
      </c>
      <c r="E755">
        <f t="shared" si="71"/>
        <v>0.80568640763920829</v>
      </c>
      <c r="F755" s="8">
        <f t="shared" si="74"/>
        <v>1.0062036184060021</v>
      </c>
      <c r="G755">
        <f t="shared" si="76"/>
        <v>0</v>
      </c>
      <c r="H755" s="8">
        <f t="shared" si="72"/>
        <v>206.25940528446935</v>
      </c>
      <c r="I755">
        <f t="shared" si="75"/>
        <v>0.99076923076923062</v>
      </c>
      <c r="J755">
        <f t="shared" si="73"/>
        <v>1.2488774898838642</v>
      </c>
    </row>
    <row r="756" spans="1:10" x14ac:dyDescent="0.25">
      <c r="A756" s="2">
        <v>43580</v>
      </c>
      <c r="B756">
        <v>2.4</v>
      </c>
      <c r="C756" s="6">
        <v>2.182215020613</v>
      </c>
      <c r="D756" s="8">
        <f t="shared" si="70"/>
        <v>37.323510660742578</v>
      </c>
      <c r="E756">
        <f t="shared" si="71"/>
        <v>0.78049254456402073</v>
      </c>
      <c r="F756" s="8">
        <f t="shared" si="74"/>
        <v>1.6992720867912423</v>
      </c>
      <c r="G756">
        <f t="shared" si="76"/>
        <v>0</v>
      </c>
      <c r="H756" s="8">
        <f t="shared" si="72"/>
        <v>206.25940528446935</v>
      </c>
      <c r="I756">
        <f t="shared" si="75"/>
        <v>0.99769230769230755</v>
      </c>
      <c r="J756">
        <f t="shared" si="73"/>
        <v>2.1771791397962006</v>
      </c>
    </row>
    <row r="757" spans="1:10" x14ac:dyDescent="0.25">
      <c r="A757" s="2">
        <v>43581</v>
      </c>
      <c r="B757">
        <v>2.4</v>
      </c>
      <c r="C757" s="6">
        <v>2.4933036440480003</v>
      </c>
      <c r="D757" s="8">
        <f t="shared" si="70"/>
        <v>36.933346850005194</v>
      </c>
      <c r="E757">
        <f t="shared" si="71"/>
        <v>0.80239029185179445</v>
      </c>
      <c r="F757" s="8">
        <f t="shared" si="74"/>
        <v>2.0098361892626149</v>
      </c>
      <c r="G757">
        <f t="shared" si="76"/>
        <v>0</v>
      </c>
      <c r="H757" s="8">
        <f t="shared" si="72"/>
        <v>206.25940528446935</v>
      </c>
      <c r="I757">
        <f t="shared" si="75"/>
        <v>1.0046153846153845</v>
      </c>
      <c r="J757">
        <f t="shared" si="73"/>
        <v>2.5048111993282216</v>
      </c>
    </row>
    <row r="758" spans="1:10" x14ac:dyDescent="0.25">
      <c r="A758" s="2">
        <v>43582</v>
      </c>
      <c r="B758">
        <v>0</v>
      </c>
      <c r="C758" s="6">
        <v>2.888277260288</v>
      </c>
      <c r="D758" s="8">
        <f t="shared" si="70"/>
        <v>39.313235163264856</v>
      </c>
      <c r="E758">
        <f t="shared" si="71"/>
        <v>0.8145829109373377</v>
      </c>
      <c r="F758" s="8">
        <f t="shared" si="74"/>
        <v>2.379888313259666</v>
      </c>
      <c r="G758">
        <f t="shared" si="76"/>
        <v>0</v>
      </c>
      <c r="H758" s="8">
        <f t="shared" si="72"/>
        <v>206.25940528446935</v>
      </c>
      <c r="I758">
        <f t="shared" si="75"/>
        <v>1.0115384615384615</v>
      </c>
      <c r="J758">
        <f t="shared" si="73"/>
        <v>2.921603536368246</v>
      </c>
    </row>
    <row r="759" spans="1:10" x14ac:dyDescent="0.25">
      <c r="A759" s="2">
        <v>43583</v>
      </c>
      <c r="B759">
        <v>0</v>
      </c>
      <c r="C759" s="6">
        <v>3.0741905371730001</v>
      </c>
      <c r="D759" s="8">
        <f t="shared" si="70"/>
        <v>41.630796218364601</v>
      </c>
      <c r="E759">
        <f t="shared" si="71"/>
        <v>0.74021140114797324</v>
      </c>
      <c r="F759" s="8">
        <f t="shared" si="74"/>
        <v>2.3175610550997439</v>
      </c>
      <c r="G759">
        <f t="shared" si="76"/>
        <v>0</v>
      </c>
      <c r="H759" s="8">
        <f t="shared" si="72"/>
        <v>206.25940528446935</v>
      </c>
      <c r="I759">
        <f t="shared" si="75"/>
        <v>1.0184615384615385</v>
      </c>
      <c r="J759">
        <f t="shared" si="73"/>
        <v>3.1309448240131172</v>
      </c>
    </row>
    <row r="760" spans="1:10" x14ac:dyDescent="0.25">
      <c r="A760" s="2">
        <v>43584</v>
      </c>
      <c r="B760">
        <v>0.2</v>
      </c>
      <c r="C760" s="6">
        <v>2.6093239717279997</v>
      </c>
      <c r="D760" s="8">
        <f t="shared" si="70"/>
        <v>43.217502496897957</v>
      </c>
      <c r="E760">
        <f t="shared" si="71"/>
        <v>0.66778761817610621</v>
      </c>
      <c r="F760" s="8">
        <f t="shared" si="74"/>
        <v>1.7867062785333601</v>
      </c>
      <c r="G760">
        <f t="shared" si="76"/>
        <v>0</v>
      </c>
      <c r="H760" s="8">
        <f t="shared" si="72"/>
        <v>206.25940528446935</v>
      </c>
      <c r="I760">
        <f t="shared" si="75"/>
        <v>1.0253846153846156</v>
      </c>
      <c r="J760">
        <f t="shared" si="73"/>
        <v>2.6755606571641724</v>
      </c>
    </row>
    <row r="761" spans="1:10" x14ac:dyDescent="0.25">
      <c r="A761" s="2">
        <v>43585</v>
      </c>
      <c r="B761">
        <v>0</v>
      </c>
      <c r="C761" s="6">
        <v>2.7878385831249997</v>
      </c>
      <c r="D761" s="8">
        <f t="shared" si="70"/>
        <v>44.996633505663503</v>
      </c>
      <c r="E761">
        <f t="shared" si="71"/>
        <v>0.61820304697193884</v>
      </c>
      <c r="F761" s="8">
        <f t="shared" si="74"/>
        <v>1.7791310087655465</v>
      </c>
      <c r="G761">
        <f t="shared" si="76"/>
        <v>0</v>
      </c>
      <c r="H761" s="8">
        <f t="shared" si="72"/>
        <v>206.25940528446935</v>
      </c>
      <c r="I761">
        <f t="shared" si="75"/>
        <v>1.0323076923076926</v>
      </c>
      <c r="J761">
        <f t="shared" si="73"/>
        <v>2.877907214272116</v>
      </c>
    </row>
    <row r="762" spans="1:10" x14ac:dyDescent="0.25">
      <c r="A762" s="2">
        <v>43586</v>
      </c>
      <c r="B762">
        <v>1.8</v>
      </c>
      <c r="C762" s="6">
        <v>1.6388373089279997</v>
      </c>
      <c r="D762" s="8">
        <f t="shared" si="70"/>
        <v>44.154823393402644</v>
      </c>
      <c r="E762">
        <f t="shared" si="71"/>
        <v>0.56260520294801553</v>
      </c>
      <c r="F762" s="8">
        <f t="shared" si="74"/>
        <v>0.9581898877391396</v>
      </c>
      <c r="G762">
        <f t="shared" si="76"/>
        <v>0</v>
      </c>
      <c r="H762" s="8">
        <f t="shared" si="72"/>
        <v>206.25940528446935</v>
      </c>
      <c r="I762">
        <f t="shared" si="75"/>
        <v>1.0392307692307696</v>
      </c>
      <c r="J762">
        <f t="shared" si="73"/>
        <v>1.7031301572013295</v>
      </c>
    </row>
    <row r="763" spans="1:10" x14ac:dyDescent="0.25">
      <c r="A763" s="2">
        <v>43587</v>
      </c>
      <c r="B763">
        <v>1</v>
      </c>
      <c r="C763" s="6">
        <v>1.7480407102879998</v>
      </c>
      <c r="D763" s="8">
        <f t="shared" si="70"/>
        <v>44.23177783631666</v>
      </c>
      <c r="E763">
        <f t="shared" si="71"/>
        <v>0.58891176895616737</v>
      </c>
      <c r="F763" s="8">
        <f t="shared" si="74"/>
        <v>1.0769544429140141</v>
      </c>
      <c r="G763">
        <f t="shared" si="76"/>
        <v>0</v>
      </c>
      <c r="H763" s="8">
        <f t="shared" si="72"/>
        <v>206.25940528446935</v>
      </c>
      <c r="I763">
        <f t="shared" si="75"/>
        <v>1.0461538461538467</v>
      </c>
      <c r="J763">
        <f t="shared" si="73"/>
        <v>1.8287195123012929</v>
      </c>
    </row>
    <row r="764" spans="1:10" x14ac:dyDescent="0.25">
      <c r="A764" s="2">
        <v>43588</v>
      </c>
      <c r="B764">
        <v>0</v>
      </c>
      <c r="C764" s="6">
        <v>2.4244702732529997</v>
      </c>
      <c r="D764" s="8">
        <f t="shared" si="70"/>
        <v>45.729220204260756</v>
      </c>
      <c r="E764">
        <f t="shared" si="71"/>
        <v>0.58650694261510439</v>
      </c>
      <c r="F764" s="8">
        <f t="shared" si="74"/>
        <v>1.4974423679440942</v>
      </c>
      <c r="G764">
        <f t="shared" si="76"/>
        <v>0</v>
      </c>
      <c r="H764" s="8">
        <f t="shared" si="72"/>
        <v>206.25940528446935</v>
      </c>
      <c r="I764">
        <f t="shared" si="75"/>
        <v>1.0530769230769237</v>
      </c>
      <c r="J764">
        <f t="shared" si="73"/>
        <v>2.5531536954487373</v>
      </c>
    </row>
    <row r="765" spans="1:10" x14ac:dyDescent="0.25">
      <c r="A765" s="2">
        <v>43589</v>
      </c>
      <c r="B765">
        <v>0.6</v>
      </c>
      <c r="C765" s="6">
        <v>2.6188783923729999</v>
      </c>
      <c r="D765" s="8">
        <f t="shared" si="70"/>
        <v>46.627466340138362</v>
      </c>
      <c r="E765">
        <f t="shared" si="71"/>
        <v>0.53971186861685139</v>
      </c>
      <c r="F765" s="8">
        <f t="shared" si="74"/>
        <v>1.4982461358776042</v>
      </c>
      <c r="G765">
        <f t="shared" si="76"/>
        <v>0</v>
      </c>
      <c r="H765" s="8">
        <f t="shared" si="72"/>
        <v>206.25940528446935</v>
      </c>
      <c r="I765">
        <f t="shared" si="75"/>
        <v>1.0600000000000007</v>
      </c>
      <c r="J765">
        <f t="shared" si="73"/>
        <v>2.7760110959153819</v>
      </c>
    </row>
    <row r="766" spans="1:10" x14ac:dyDescent="0.25">
      <c r="A766" s="2">
        <v>43590</v>
      </c>
      <c r="B766">
        <v>0.4</v>
      </c>
      <c r="C766" s="6">
        <v>2.3045312831249998</v>
      </c>
      <c r="D766" s="8">
        <f t="shared" si="70"/>
        <v>47.485469205436303</v>
      </c>
      <c r="E766">
        <f t="shared" si="71"/>
        <v>0.51164167687067619</v>
      </c>
      <c r="F766" s="8">
        <f t="shared" si="74"/>
        <v>1.2580028652979405</v>
      </c>
      <c r="G766">
        <f t="shared" si="76"/>
        <v>0</v>
      </c>
      <c r="H766" s="8">
        <f t="shared" si="72"/>
        <v>206.25940528446935</v>
      </c>
      <c r="I766">
        <f t="shared" si="75"/>
        <v>1.0669230769230778</v>
      </c>
      <c r="J766">
        <f t="shared" si="73"/>
        <v>2.4587576074572133</v>
      </c>
    </row>
    <row r="767" spans="1:10" x14ac:dyDescent="0.25">
      <c r="A767" s="2">
        <v>43591</v>
      </c>
      <c r="B767">
        <v>0</v>
      </c>
      <c r="C767" s="6">
        <v>2.0366524846130001</v>
      </c>
      <c r="D767" s="8">
        <f t="shared" si="70"/>
        <v>48.545815357737574</v>
      </c>
      <c r="E767">
        <f t="shared" si="71"/>
        <v>0.48482908733011554</v>
      </c>
      <c r="F767" s="8">
        <f t="shared" si="74"/>
        <v>1.0603461523012716</v>
      </c>
      <c r="G767">
        <f t="shared" si="76"/>
        <v>0</v>
      </c>
      <c r="H767" s="8">
        <f t="shared" si="72"/>
        <v>206.25940528446935</v>
      </c>
      <c r="I767">
        <f t="shared" si="75"/>
        <v>1.0738461538461548</v>
      </c>
      <c r="J767">
        <f t="shared" si="73"/>
        <v>2.1870514373228849</v>
      </c>
    </row>
    <row r="768" spans="1:10" x14ac:dyDescent="0.25">
      <c r="A768" s="2">
        <v>43592</v>
      </c>
      <c r="B768">
        <v>4.5999999999999996</v>
      </c>
      <c r="C768" s="6">
        <v>2.2027619331250001</v>
      </c>
      <c r="D768" s="8">
        <f t="shared" si="70"/>
        <v>45.021151281405643</v>
      </c>
      <c r="E768">
        <f t="shared" si="71"/>
        <v>0.45169327007070081</v>
      </c>
      <c r="F768" s="8">
        <f t="shared" si="74"/>
        <v>1.0753359236680688</v>
      </c>
      <c r="G768">
        <f t="shared" si="76"/>
        <v>0</v>
      </c>
      <c r="H768" s="8">
        <f t="shared" si="72"/>
        <v>206.25940528446935</v>
      </c>
      <c r="I768">
        <f t="shared" si="75"/>
        <v>1.0807692307692318</v>
      </c>
      <c r="J768">
        <f t="shared" si="73"/>
        <v>2.3806773200312525</v>
      </c>
    </row>
    <row r="769" spans="1:10" x14ac:dyDescent="0.25">
      <c r="A769" s="2">
        <v>43593</v>
      </c>
      <c r="B769">
        <v>6</v>
      </c>
      <c r="C769" s="6">
        <v>1.350320601488</v>
      </c>
      <c r="D769" s="8">
        <f t="shared" si="70"/>
        <v>39.846342980431515</v>
      </c>
      <c r="E769">
        <f t="shared" si="71"/>
        <v>0.56183902245607364</v>
      </c>
      <c r="F769" s="8">
        <f t="shared" si="74"/>
        <v>0.82519169902587308</v>
      </c>
      <c r="G769">
        <f t="shared" si="76"/>
        <v>0</v>
      </c>
      <c r="H769" s="8">
        <f t="shared" si="72"/>
        <v>206.25940528446935</v>
      </c>
      <c r="I769">
        <f t="shared" si="75"/>
        <v>1.0876923076923088</v>
      </c>
      <c r="J769">
        <f t="shared" si="73"/>
        <v>1.4687333311569493</v>
      </c>
    </row>
    <row r="770" spans="1:10" x14ac:dyDescent="0.25">
      <c r="A770" s="2">
        <v>43594</v>
      </c>
      <c r="B770">
        <v>0</v>
      </c>
      <c r="C770" s="6">
        <v>2.4244702732529997</v>
      </c>
      <c r="D770" s="8">
        <f t="shared" si="70"/>
        <v>41.766549892646879</v>
      </c>
      <c r="E770">
        <f t="shared" si="71"/>
        <v>0.72355178186151514</v>
      </c>
      <c r="F770" s="8">
        <f t="shared" si="74"/>
        <v>1.9202069122153658</v>
      </c>
      <c r="G770">
        <f t="shared" si="76"/>
        <v>0</v>
      </c>
      <c r="H770" s="8">
        <f t="shared" si="72"/>
        <v>206.25940528446935</v>
      </c>
      <c r="I770">
        <f t="shared" si="75"/>
        <v>1.0946153846153859</v>
      </c>
      <c r="J770">
        <f t="shared" si="73"/>
        <v>2.653862460645402</v>
      </c>
    </row>
    <row r="771" spans="1:10" x14ac:dyDescent="0.25">
      <c r="A771" s="2">
        <v>43595</v>
      </c>
      <c r="B771">
        <v>0</v>
      </c>
      <c r="C771" s="6">
        <v>2.7228123762080001</v>
      </c>
      <c r="D771" s="8">
        <f t="shared" si="70"/>
        <v>43.756709783569846</v>
      </c>
      <c r="E771">
        <f t="shared" si="71"/>
        <v>0.66354531585478504</v>
      </c>
      <c r="F771" s="8">
        <f t="shared" si="74"/>
        <v>1.9901598909229667</v>
      </c>
      <c r="G771">
        <f t="shared" si="76"/>
        <v>0</v>
      </c>
      <c r="H771" s="8">
        <f t="shared" si="72"/>
        <v>206.25940528446935</v>
      </c>
      <c r="I771">
        <f t="shared" si="75"/>
        <v>1.1015384615384629</v>
      </c>
      <c r="J771">
        <f t="shared" si="73"/>
        <v>2.999282555946047</v>
      </c>
    </row>
    <row r="772" spans="1:10" x14ac:dyDescent="0.25">
      <c r="A772" s="2">
        <v>43596</v>
      </c>
      <c r="B772">
        <v>0</v>
      </c>
      <c r="C772" s="6">
        <v>2.9153015981330004</v>
      </c>
      <c r="D772" s="8">
        <f t="shared" ref="D772:D835" si="77">MAX((D771+F772-B772),0)</f>
        <v>45.699981235333972</v>
      </c>
      <c r="E772">
        <f t="shared" ref="E772:E835" si="78">IF(D771&gt;$Q$2,1-(D771-$Q$2)/($Q$1-$Q$2),1)</f>
        <v>0.60135281926344231</v>
      </c>
      <c r="F772" s="8">
        <f t="shared" si="74"/>
        <v>1.9432714517641247</v>
      </c>
      <c r="G772">
        <f t="shared" si="76"/>
        <v>0</v>
      </c>
      <c r="H772" s="8">
        <f t="shared" ref="H772:H835" si="79">H771+G772</f>
        <v>206.25940528446935</v>
      </c>
      <c r="I772">
        <f t="shared" si="75"/>
        <v>1.1084615384615399</v>
      </c>
      <c r="J772">
        <f t="shared" ref="J772:J835" si="80">I772*C772</f>
        <v>3.2314996945458918</v>
      </c>
    </row>
    <row r="773" spans="1:10" x14ac:dyDescent="0.25">
      <c r="A773" s="2">
        <v>43597</v>
      </c>
      <c r="B773">
        <v>0</v>
      </c>
      <c r="C773" s="6">
        <v>4.0128222919680008</v>
      </c>
      <c r="D773" s="8">
        <f t="shared" si="77"/>
        <v>48.119734994419531</v>
      </c>
      <c r="E773">
        <f t="shared" si="78"/>
        <v>0.54062558639581337</v>
      </c>
      <c r="F773" s="8">
        <f t="shared" ref="F773:F836" si="81">E773*J773</f>
        <v>2.4197537590855562</v>
      </c>
      <c r="G773">
        <f t="shared" si="76"/>
        <v>0</v>
      </c>
      <c r="H773" s="8">
        <f t="shared" si="79"/>
        <v>206.25940528446935</v>
      </c>
      <c r="I773">
        <f t="shared" si="75"/>
        <v>1.115384615384617</v>
      </c>
      <c r="J773">
        <f t="shared" si="80"/>
        <v>4.4758402487335456</v>
      </c>
    </row>
    <row r="774" spans="1:10" x14ac:dyDescent="0.25">
      <c r="A774" s="2">
        <v>43598</v>
      </c>
      <c r="B774">
        <v>0</v>
      </c>
      <c r="C774" s="6">
        <v>4.2572491974929996</v>
      </c>
      <c r="D774" s="8">
        <f t="shared" si="77"/>
        <v>50.341518300521528</v>
      </c>
      <c r="E774">
        <f t="shared" si="78"/>
        <v>0.46500828142438966</v>
      </c>
      <c r="F774" s="8">
        <f t="shared" si="81"/>
        <v>2.2217833061019943</v>
      </c>
      <c r="G774">
        <f t="shared" si="76"/>
        <v>0</v>
      </c>
      <c r="H774" s="8">
        <f t="shared" si="79"/>
        <v>206.25940528446935</v>
      </c>
      <c r="I774">
        <f t="shared" si="75"/>
        <v>1.122307692307694</v>
      </c>
      <c r="J774">
        <f t="shared" si="80"/>
        <v>4.7779435224171509</v>
      </c>
    </row>
    <row r="775" spans="1:10" x14ac:dyDescent="0.25">
      <c r="A775" s="2">
        <v>43599</v>
      </c>
      <c r="B775">
        <v>0</v>
      </c>
      <c r="C775" s="6">
        <v>4.6505356799999999</v>
      </c>
      <c r="D775" s="8">
        <f t="shared" si="77"/>
        <v>52.418904890222009</v>
      </c>
      <c r="E775">
        <f t="shared" si="78"/>
        <v>0.39557755310870224</v>
      </c>
      <c r="F775" s="8">
        <f t="shared" si="81"/>
        <v>2.0773865897004806</v>
      </c>
      <c r="G775">
        <f t="shared" si="76"/>
        <v>0</v>
      </c>
      <c r="H775" s="8">
        <f t="shared" si="79"/>
        <v>206.25940528446935</v>
      </c>
      <c r="I775">
        <f t="shared" si="75"/>
        <v>1.129230769230771</v>
      </c>
      <c r="J775">
        <f t="shared" si="80"/>
        <v>5.2515279832615471</v>
      </c>
    </row>
    <row r="776" spans="1:10" x14ac:dyDescent="0.25">
      <c r="A776" s="2">
        <v>43600</v>
      </c>
      <c r="B776">
        <v>0</v>
      </c>
      <c r="C776" s="6">
        <v>4.4307375508479989</v>
      </c>
      <c r="D776" s="8">
        <f t="shared" si="77"/>
        <v>54.083443252554837</v>
      </c>
      <c r="E776">
        <f t="shared" si="78"/>
        <v>0.33065922218056221</v>
      </c>
      <c r="F776" s="8">
        <f t="shared" si="81"/>
        <v>1.6645383623328271</v>
      </c>
      <c r="G776">
        <f t="shared" si="76"/>
        <v>0</v>
      </c>
      <c r="H776" s="8">
        <f t="shared" si="79"/>
        <v>206.25940528446935</v>
      </c>
      <c r="I776">
        <f t="shared" si="75"/>
        <v>1.1361538461538481</v>
      </c>
      <c r="J776">
        <f t="shared" si="80"/>
        <v>5.0339995096942349</v>
      </c>
    </row>
    <row r="777" spans="1:10" x14ac:dyDescent="0.25">
      <c r="A777" s="2">
        <v>43601</v>
      </c>
      <c r="B777">
        <v>0</v>
      </c>
      <c r="C777" s="6">
        <v>4.2200304097280004</v>
      </c>
      <c r="D777" s="8">
        <f t="shared" si="77"/>
        <v>55.427563852739596</v>
      </c>
      <c r="E777">
        <f t="shared" si="78"/>
        <v>0.27864239835766136</v>
      </c>
      <c r="F777" s="8">
        <f t="shared" si="81"/>
        <v>1.3441206001847619</v>
      </c>
      <c r="G777">
        <f t="shared" si="76"/>
        <v>0</v>
      </c>
      <c r="H777" s="8">
        <f t="shared" si="79"/>
        <v>206.25940528446935</v>
      </c>
      <c r="I777">
        <f t="shared" si="75"/>
        <v>1.1430769230769251</v>
      </c>
      <c r="J777">
        <f t="shared" si="80"/>
        <v>4.8238193760429384</v>
      </c>
    </row>
    <row r="778" spans="1:10" x14ac:dyDescent="0.25">
      <c r="A778" s="2">
        <v>43602</v>
      </c>
      <c r="B778">
        <v>3.4</v>
      </c>
      <c r="C778" s="6">
        <v>3.0655077473279992</v>
      </c>
      <c r="D778" s="8">
        <f t="shared" si="77"/>
        <v>52.861794037955519</v>
      </c>
      <c r="E778">
        <f t="shared" si="78"/>
        <v>0.23663862960188764</v>
      </c>
      <c r="F778" s="8">
        <f t="shared" si="81"/>
        <v>0.83423018521591907</v>
      </c>
      <c r="G778">
        <f t="shared" si="76"/>
        <v>0</v>
      </c>
      <c r="H778" s="8">
        <f t="shared" si="79"/>
        <v>206.25940528446935</v>
      </c>
      <c r="I778">
        <f t="shared" si="75"/>
        <v>1.1500000000000021</v>
      </c>
      <c r="J778">
        <f t="shared" si="80"/>
        <v>3.5253339094272058</v>
      </c>
    </row>
    <row r="779" spans="1:10" x14ac:dyDescent="0.25">
      <c r="A779" s="2">
        <v>43603</v>
      </c>
      <c r="B779">
        <v>0.2</v>
      </c>
      <c r="C779" s="6">
        <v>1.0799814181280001</v>
      </c>
      <c r="D779" s="8">
        <f t="shared" si="77"/>
        <v>53.05527638670511</v>
      </c>
      <c r="E779">
        <f t="shared" si="78"/>
        <v>0.31681893631389002</v>
      </c>
      <c r="F779" s="8">
        <f t="shared" si="81"/>
        <v>0.39348234874959143</v>
      </c>
      <c r="G779">
        <f t="shared" si="76"/>
        <v>0</v>
      </c>
      <c r="H779" s="8">
        <f t="shared" si="79"/>
        <v>206.25940528446935</v>
      </c>
      <c r="I779">
        <v>1.1499999999999999</v>
      </c>
      <c r="J779">
        <f t="shared" si="80"/>
        <v>1.2419786308472001</v>
      </c>
    </row>
    <row r="780" spans="1:10" x14ac:dyDescent="0.25">
      <c r="A780" s="2">
        <v>43604</v>
      </c>
      <c r="B780">
        <v>0</v>
      </c>
      <c r="C780" s="6">
        <v>2.3747903768479999</v>
      </c>
      <c r="D780" s="8">
        <f t="shared" si="77"/>
        <v>53.903999168825599</v>
      </c>
      <c r="E780">
        <f t="shared" si="78"/>
        <v>0.31077261291546532</v>
      </c>
      <c r="F780" s="8">
        <f t="shared" si="81"/>
        <v>0.84872278212048868</v>
      </c>
      <c r="G780">
        <f t="shared" si="76"/>
        <v>0</v>
      </c>
      <c r="H780" s="8">
        <f t="shared" si="79"/>
        <v>206.25940528446935</v>
      </c>
      <c r="I780">
        <v>1.1499999999999999</v>
      </c>
      <c r="J780">
        <f t="shared" si="80"/>
        <v>2.7310089333751995</v>
      </c>
    </row>
    <row r="781" spans="1:10" x14ac:dyDescent="0.25">
      <c r="A781" s="2">
        <v>43605</v>
      </c>
      <c r="B781">
        <v>0.6</v>
      </c>
      <c r="C781" s="6">
        <v>2.1512764800000004</v>
      </c>
      <c r="D781" s="8">
        <f t="shared" si="77"/>
        <v>54.007224623440933</v>
      </c>
      <c r="E781">
        <f t="shared" si="78"/>
        <v>0.28425002597420002</v>
      </c>
      <c r="F781" s="8">
        <f t="shared" si="81"/>
        <v>0.70322545461533847</v>
      </c>
      <c r="G781">
        <f t="shared" si="76"/>
        <v>0</v>
      </c>
      <c r="H781" s="8">
        <f t="shared" si="79"/>
        <v>206.25940528446935</v>
      </c>
      <c r="I781">
        <v>1.1499999999999999</v>
      </c>
      <c r="J781">
        <f t="shared" si="80"/>
        <v>2.4739679520000002</v>
      </c>
    </row>
    <row r="782" spans="1:10" x14ac:dyDescent="0.25">
      <c r="A782" s="2">
        <v>43606</v>
      </c>
      <c r="B782">
        <v>3.2</v>
      </c>
      <c r="C782" s="6">
        <v>2.7321548703729999</v>
      </c>
      <c r="D782" s="8">
        <f t="shared" si="77"/>
        <v>51.690196601557233</v>
      </c>
      <c r="E782">
        <f t="shared" si="78"/>
        <v>0.28102423051747083</v>
      </c>
      <c r="F782" s="8">
        <f t="shared" si="81"/>
        <v>0.88297197811630235</v>
      </c>
      <c r="G782">
        <f t="shared" si="76"/>
        <v>0</v>
      </c>
      <c r="H782" s="8">
        <f t="shared" si="79"/>
        <v>206.25940528446935</v>
      </c>
      <c r="I782">
        <v>1.1499999999999999</v>
      </c>
      <c r="J782">
        <f t="shared" si="80"/>
        <v>3.1419781009289496</v>
      </c>
    </row>
    <row r="783" spans="1:10" x14ac:dyDescent="0.25">
      <c r="A783" s="2">
        <v>43607</v>
      </c>
      <c r="B783">
        <v>0</v>
      </c>
      <c r="C783" s="6">
        <v>3.8791946443679999</v>
      </c>
      <c r="D783" s="8">
        <f t="shared" si="77"/>
        <v>53.26687997930437</v>
      </c>
      <c r="E783">
        <f t="shared" si="78"/>
        <v>0.35343135620133648</v>
      </c>
      <c r="F783" s="8">
        <f t="shared" si="81"/>
        <v>1.5766833777471347</v>
      </c>
      <c r="G783">
        <f t="shared" si="76"/>
        <v>0</v>
      </c>
      <c r="H783" s="8">
        <f t="shared" si="79"/>
        <v>206.25940528446935</v>
      </c>
      <c r="I783">
        <v>1.1499999999999999</v>
      </c>
      <c r="J783">
        <f t="shared" si="80"/>
        <v>4.4610738410231994</v>
      </c>
    </row>
    <row r="784" spans="1:10" x14ac:dyDescent="0.25">
      <c r="A784" s="2">
        <v>43608</v>
      </c>
      <c r="B784">
        <v>0</v>
      </c>
      <c r="C784" s="6">
        <v>4.3623032072530012</v>
      </c>
      <c r="D784" s="8">
        <f t="shared" si="77"/>
        <v>54.792743847594615</v>
      </c>
      <c r="E784">
        <f t="shared" si="78"/>
        <v>0.30416000064673843</v>
      </c>
      <c r="F784" s="8">
        <f t="shared" si="81"/>
        <v>1.5258638682902432</v>
      </c>
      <c r="G784">
        <f t="shared" si="76"/>
        <v>0</v>
      </c>
      <c r="H784" s="8">
        <f t="shared" si="79"/>
        <v>206.25940528446935</v>
      </c>
      <c r="I784">
        <v>1.1499999999999999</v>
      </c>
      <c r="J784">
        <f t="shared" si="80"/>
        <v>5.0166486883409513</v>
      </c>
    </row>
    <row r="785" spans="1:10" x14ac:dyDescent="0.25">
      <c r="A785" s="2">
        <v>43609</v>
      </c>
      <c r="B785">
        <v>0</v>
      </c>
      <c r="C785" s="6">
        <v>3.9313008331250003</v>
      </c>
      <c r="D785" s="8">
        <f t="shared" si="77"/>
        <v>55.952274219221643</v>
      </c>
      <c r="E785">
        <f t="shared" si="78"/>
        <v>0.25647675476266829</v>
      </c>
      <c r="F785" s="8">
        <f t="shared" si="81"/>
        <v>1.1595303716270253</v>
      </c>
      <c r="G785">
        <f t="shared" si="76"/>
        <v>0</v>
      </c>
      <c r="H785" s="8">
        <f t="shared" si="79"/>
        <v>206.25940528446935</v>
      </c>
      <c r="I785">
        <v>1.1499999999999999</v>
      </c>
      <c r="J785">
        <f t="shared" si="80"/>
        <v>4.5209959580937502</v>
      </c>
    </row>
    <row r="786" spans="1:10" x14ac:dyDescent="0.25">
      <c r="A786" s="2">
        <v>43610</v>
      </c>
      <c r="B786">
        <v>12</v>
      </c>
      <c r="C786" s="6">
        <v>2.223245179733</v>
      </c>
      <c r="D786" s="8">
        <f t="shared" si="77"/>
        <v>44.515372523150546</v>
      </c>
      <c r="E786">
        <f t="shared" si="78"/>
        <v>0.22024143064932367</v>
      </c>
      <c r="F786" s="8">
        <f t="shared" si="81"/>
        <v>0.56309830392889992</v>
      </c>
      <c r="G786">
        <f t="shared" si="76"/>
        <v>0</v>
      </c>
      <c r="H786" s="8">
        <f t="shared" si="79"/>
        <v>206.25940528446935</v>
      </c>
      <c r="I786">
        <v>1.1499999999999999</v>
      </c>
      <c r="J786">
        <f t="shared" si="80"/>
        <v>2.5567319566929498</v>
      </c>
    </row>
    <row r="787" spans="1:10" x14ac:dyDescent="0.25">
      <c r="A787" s="2">
        <v>43611</v>
      </c>
      <c r="B787">
        <v>2.6</v>
      </c>
      <c r="C787" s="6">
        <v>2.9510906209329995</v>
      </c>
      <c r="D787" s="8">
        <f t="shared" si="77"/>
        <v>43.875756347998248</v>
      </c>
      <c r="E787">
        <f t="shared" si="78"/>
        <v>0.57764460865154543</v>
      </c>
      <c r="F787" s="8">
        <f t="shared" si="81"/>
        <v>1.9603838248477019</v>
      </c>
      <c r="G787">
        <f t="shared" si="76"/>
        <v>0</v>
      </c>
      <c r="H787" s="8">
        <f t="shared" si="79"/>
        <v>206.25940528446935</v>
      </c>
      <c r="I787">
        <v>1.1499999999999999</v>
      </c>
      <c r="J787">
        <f t="shared" si="80"/>
        <v>3.3937542140729491</v>
      </c>
    </row>
    <row r="788" spans="1:10" x14ac:dyDescent="0.25">
      <c r="A788" s="2">
        <v>43612</v>
      </c>
      <c r="B788">
        <v>0.4</v>
      </c>
      <c r="C788" s="6">
        <v>2.1719178597280004</v>
      </c>
      <c r="D788" s="8">
        <f t="shared" si="77"/>
        <v>44.96846663839851</v>
      </c>
      <c r="E788">
        <f t="shared" si="78"/>
        <v>0.59763261412505475</v>
      </c>
      <c r="F788" s="8">
        <f t="shared" si="81"/>
        <v>1.4927102904002596</v>
      </c>
      <c r="G788">
        <f t="shared" si="76"/>
        <v>0</v>
      </c>
      <c r="H788" s="8">
        <f t="shared" si="79"/>
        <v>206.25940528446935</v>
      </c>
      <c r="I788">
        <v>1.1499999999999999</v>
      </c>
      <c r="J788">
        <f t="shared" si="80"/>
        <v>2.4977055386872005</v>
      </c>
    </row>
    <row r="789" spans="1:10" x14ac:dyDescent="0.25">
      <c r="A789" s="2">
        <v>43613</v>
      </c>
      <c r="B789">
        <v>1</v>
      </c>
      <c r="C789" s="6">
        <v>2.1098075361279998</v>
      </c>
      <c r="D789" s="8">
        <f t="shared" si="77"/>
        <v>45.335639285910631</v>
      </c>
      <c r="E789">
        <f t="shared" si="78"/>
        <v>0.56348541755004655</v>
      </c>
      <c r="F789" s="8">
        <f t="shared" si="81"/>
        <v>1.3671726475121189</v>
      </c>
      <c r="G789">
        <f t="shared" si="76"/>
        <v>0</v>
      </c>
      <c r="H789" s="8">
        <f t="shared" si="79"/>
        <v>206.25940528446935</v>
      </c>
      <c r="I789">
        <v>1.1499999999999999</v>
      </c>
      <c r="J789">
        <f t="shared" si="80"/>
        <v>2.4262786665471996</v>
      </c>
    </row>
    <row r="790" spans="1:10" x14ac:dyDescent="0.25">
      <c r="A790" s="2">
        <v>43614</v>
      </c>
      <c r="B790">
        <v>1.2</v>
      </c>
      <c r="C790" s="6">
        <v>2.2640185897329994</v>
      </c>
      <c r="D790" s="8">
        <f t="shared" si="77"/>
        <v>45.572867635514214</v>
      </c>
      <c r="E790">
        <f t="shared" si="78"/>
        <v>0.55201127231529279</v>
      </c>
      <c r="F790" s="8">
        <f t="shared" si="81"/>
        <v>1.4372283496035858</v>
      </c>
      <c r="G790">
        <f t="shared" si="76"/>
        <v>0</v>
      </c>
      <c r="H790" s="8">
        <f t="shared" si="79"/>
        <v>206.25940528446935</v>
      </c>
      <c r="I790">
        <v>1.1499999999999999</v>
      </c>
      <c r="J790">
        <f t="shared" si="80"/>
        <v>2.6036213781929489</v>
      </c>
    </row>
    <row r="791" spans="1:10" x14ac:dyDescent="0.25">
      <c r="A791" s="2">
        <v>43615</v>
      </c>
      <c r="B791">
        <v>9.4</v>
      </c>
      <c r="C791" s="6">
        <v>1.5838309327729998</v>
      </c>
      <c r="D791" s="8">
        <f t="shared" si="77"/>
        <v>37.164801260659914</v>
      </c>
      <c r="E791">
        <f t="shared" si="78"/>
        <v>0.54459788639018081</v>
      </c>
      <c r="F791" s="8">
        <f t="shared" si="81"/>
        <v>0.99193362514569872</v>
      </c>
      <c r="G791">
        <f t="shared" si="76"/>
        <v>0</v>
      </c>
      <c r="H791" s="8">
        <f t="shared" si="79"/>
        <v>206.25940528446935</v>
      </c>
      <c r="I791">
        <v>1.1499999999999999</v>
      </c>
      <c r="J791">
        <f t="shared" si="80"/>
        <v>1.8214055726889495</v>
      </c>
    </row>
    <row r="792" spans="1:10" x14ac:dyDescent="0.25">
      <c r="A792" s="2">
        <v>43616</v>
      </c>
      <c r="B792">
        <v>0.2</v>
      </c>
      <c r="C792" s="6">
        <v>1.417402001408</v>
      </c>
      <c r="D792" s="8">
        <f t="shared" si="77"/>
        <v>38.28079162815682</v>
      </c>
      <c r="E792">
        <f t="shared" si="78"/>
        <v>0.80734996060437769</v>
      </c>
      <c r="F792" s="8">
        <f t="shared" si="81"/>
        <v>1.315990367496912</v>
      </c>
      <c r="G792">
        <f t="shared" si="76"/>
        <v>0</v>
      </c>
      <c r="H792" s="8">
        <f t="shared" si="79"/>
        <v>206.25940528446935</v>
      </c>
      <c r="I792">
        <v>1.1499999999999999</v>
      </c>
      <c r="J792">
        <f t="shared" si="80"/>
        <v>1.6300123016191999</v>
      </c>
    </row>
    <row r="793" spans="1:10" x14ac:dyDescent="0.25">
      <c r="A793" s="2">
        <v>43617</v>
      </c>
      <c r="B793">
        <v>0.6</v>
      </c>
      <c r="C793" s="6">
        <v>2.6284152007679999</v>
      </c>
      <c r="D793" s="8">
        <f t="shared" si="77"/>
        <v>40.015735205995249</v>
      </c>
      <c r="E793">
        <f t="shared" si="78"/>
        <v>0.77247526162009938</v>
      </c>
      <c r="F793" s="8">
        <f t="shared" si="81"/>
        <v>2.3349435778384326</v>
      </c>
      <c r="G793">
        <f t="shared" si="76"/>
        <v>0</v>
      </c>
      <c r="H793" s="8">
        <f t="shared" si="79"/>
        <v>206.25940528446935</v>
      </c>
      <c r="I793">
        <v>1.1499999999999999</v>
      </c>
      <c r="J793">
        <f t="shared" si="80"/>
        <v>3.0226774808831998</v>
      </c>
    </row>
    <row r="794" spans="1:10" x14ac:dyDescent="0.25">
      <c r="A794" s="2">
        <v>43618</v>
      </c>
      <c r="B794">
        <v>0.2</v>
      </c>
      <c r="C794" s="6">
        <v>2.7878385831249997</v>
      </c>
      <c r="D794" s="8">
        <f t="shared" si="77"/>
        <v>42.118481556842468</v>
      </c>
      <c r="E794">
        <f t="shared" si="78"/>
        <v>0.71825827481264848</v>
      </c>
      <c r="F794" s="8">
        <f t="shared" si="81"/>
        <v>2.3027463508472255</v>
      </c>
      <c r="G794">
        <f t="shared" si="76"/>
        <v>0</v>
      </c>
      <c r="H794" s="8">
        <f t="shared" si="79"/>
        <v>206.25940528446935</v>
      </c>
      <c r="I794">
        <v>1.1499999999999999</v>
      </c>
      <c r="J794">
        <f t="shared" si="80"/>
        <v>3.2060143705937492</v>
      </c>
    </row>
    <row r="795" spans="1:10" x14ac:dyDescent="0.25">
      <c r="A795" s="2">
        <v>43619</v>
      </c>
      <c r="B795">
        <v>0</v>
      </c>
      <c r="C795" s="6">
        <v>2.7228123762080001</v>
      </c>
      <c r="D795" s="8">
        <f t="shared" si="77"/>
        <v>44.161760474926893</v>
      </c>
      <c r="E795">
        <f t="shared" si="78"/>
        <v>0.65254745134867287</v>
      </c>
      <c r="F795" s="8">
        <f t="shared" si="81"/>
        <v>2.0432789180844275</v>
      </c>
      <c r="G795">
        <f t="shared" si="76"/>
        <v>0</v>
      </c>
      <c r="H795" s="8">
        <f t="shared" si="79"/>
        <v>206.25940528446935</v>
      </c>
      <c r="I795">
        <v>1.1499999999999999</v>
      </c>
      <c r="J795">
        <f t="shared" si="80"/>
        <v>3.1312342326392</v>
      </c>
    </row>
    <row r="796" spans="1:10" x14ac:dyDescent="0.25">
      <c r="A796" s="2">
        <v>43620</v>
      </c>
      <c r="B796">
        <v>8.1999999999999993</v>
      </c>
      <c r="C796" s="6">
        <v>2.6474359299999999</v>
      </c>
      <c r="D796" s="8">
        <f t="shared" si="77"/>
        <v>37.754072568774347</v>
      </c>
      <c r="E796">
        <f t="shared" si="78"/>
        <v>0.58869498515853458</v>
      </c>
      <c r="F796" s="8">
        <f t="shared" si="81"/>
        <v>1.7923120938474491</v>
      </c>
      <c r="G796">
        <f t="shared" si="76"/>
        <v>0</v>
      </c>
      <c r="H796" s="8">
        <f t="shared" si="79"/>
        <v>206.25940528446935</v>
      </c>
      <c r="I796">
        <v>1.1499999999999999</v>
      </c>
      <c r="J796">
        <f t="shared" si="80"/>
        <v>3.0445513194999996</v>
      </c>
    </row>
    <row r="797" spans="1:10" x14ac:dyDescent="0.25">
      <c r="A797" s="2">
        <v>43621</v>
      </c>
      <c r="B797">
        <v>0</v>
      </c>
      <c r="C797" s="6">
        <v>2.6093239717279997</v>
      </c>
      <c r="D797" s="8">
        <f t="shared" si="77"/>
        <v>40.121448324400063</v>
      </c>
      <c r="E797">
        <f t="shared" si="78"/>
        <v>0.78893523222580164</v>
      </c>
      <c r="F797" s="8">
        <f t="shared" si="81"/>
        <v>2.3673757556257176</v>
      </c>
      <c r="G797">
        <f t="shared" si="76"/>
        <v>0</v>
      </c>
      <c r="H797" s="8">
        <f t="shared" si="79"/>
        <v>206.25940528446935</v>
      </c>
      <c r="I797">
        <v>1.1499999999999999</v>
      </c>
      <c r="J797">
        <f t="shared" si="80"/>
        <v>3.0007225674871996</v>
      </c>
    </row>
    <row r="798" spans="1:10" x14ac:dyDescent="0.25">
      <c r="A798" s="2">
        <v>43622</v>
      </c>
      <c r="B798">
        <v>0</v>
      </c>
      <c r="C798" s="6">
        <v>3.6906248818929992</v>
      </c>
      <c r="D798" s="8">
        <f t="shared" si="77"/>
        <v>43.155872539618514</v>
      </c>
      <c r="E798">
        <f t="shared" si="78"/>
        <v>0.71495473986249802</v>
      </c>
      <c r="F798" s="8">
        <f t="shared" si="81"/>
        <v>3.034424215218452</v>
      </c>
      <c r="G798">
        <f t="shared" si="76"/>
        <v>0</v>
      </c>
      <c r="H798" s="8">
        <f t="shared" si="79"/>
        <v>206.25940528446935</v>
      </c>
      <c r="I798">
        <v>1.1499999999999999</v>
      </c>
      <c r="J798">
        <f t="shared" si="80"/>
        <v>4.2442186141769485</v>
      </c>
    </row>
    <row r="799" spans="1:10" x14ac:dyDescent="0.25">
      <c r="A799" s="2">
        <v>43623</v>
      </c>
      <c r="B799">
        <v>8.4</v>
      </c>
      <c r="C799" s="6">
        <v>2.83375625</v>
      </c>
      <c r="D799" s="8">
        <f t="shared" si="77"/>
        <v>36.776761078654467</v>
      </c>
      <c r="E799">
        <f t="shared" si="78"/>
        <v>0.62012898313692144</v>
      </c>
      <c r="F799" s="8">
        <f t="shared" si="81"/>
        <v>2.0208885390359548</v>
      </c>
      <c r="G799">
        <f t="shared" si="76"/>
        <v>0</v>
      </c>
      <c r="H799" s="8">
        <f t="shared" si="79"/>
        <v>206.25940528446935</v>
      </c>
      <c r="I799">
        <v>1.1499999999999999</v>
      </c>
      <c r="J799">
        <f t="shared" si="80"/>
        <v>3.2588196874999995</v>
      </c>
    </row>
    <row r="800" spans="1:10" x14ac:dyDescent="0.25">
      <c r="A800" s="2">
        <v>43624</v>
      </c>
      <c r="B800">
        <v>0.2</v>
      </c>
      <c r="C800" s="6">
        <v>1.7805762331249999</v>
      </c>
      <c r="D800" s="8">
        <f t="shared" si="77"/>
        <v>38.254771934146412</v>
      </c>
      <c r="E800">
        <f t="shared" si="78"/>
        <v>0.81947621629204792</v>
      </c>
      <c r="F800" s="8">
        <f t="shared" si="81"/>
        <v>1.6780108554919455</v>
      </c>
      <c r="G800">
        <f t="shared" si="76"/>
        <v>0</v>
      </c>
      <c r="H800" s="8">
        <f t="shared" si="79"/>
        <v>206.25940528446935</v>
      </c>
      <c r="I800">
        <v>1.1499999999999999</v>
      </c>
      <c r="J800">
        <f t="shared" si="80"/>
        <v>2.0476626680937495</v>
      </c>
    </row>
    <row r="801" spans="1:10" x14ac:dyDescent="0.25">
      <c r="A801" s="2">
        <v>43625</v>
      </c>
      <c r="B801">
        <v>0</v>
      </c>
      <c r="C801" s="6">
        <v>3.4004053806079999</v>
      </c>
      <c r="D801" s="8">
        <f t="shared" si="77"/>
        <v>41.278689985972214</v>
      </c>
      <c r="E801">
        <f t="shared" si="78"/>
        <v>0.77328837705792464</v>
      </c>
      <c r="F801" s="8">
        <f t="shared" si="81"/>
        <v>3.0239180518258038</v>
      </c>
      <c r="G801">
        <f t="shared" si="76"/>
        <v>0</v>
      </c>
      <c r="H801" s="8">
        <f t="shared" si="79"/>
        <v>206.25940528446935</v>
      </c>
      <c r="I801">
        <v>1.1499999999999999</v>
      </c>
      <c r="J801">
        <f t="shared" si="80"/>
        <v>3.9104661876991997</v>
      </c>
    </row>
    <row r="802" spans="1:10" x14ac:dyDescent="0.25">
      <c r="A802" s="2">
        <v>43626</v>
      </c>
      <c r="B802">
        <v>0</v>
      </c>
      <c r="C802" s="6">
        <v>3.6214541178879998</v>
      </c>
      <c r="D802" s="8">
        <f t="shared" si="77"/>
        <v>44.105631758961472</v>
      </c>
      <c r="E802">
        <f t="shared" si="78"/>
        <v>0.67879093793836831</v>
      </c>
      <c r="F802" s="8">
        <f t="shared" si="81"/>
        <v>2.8269417729892554</v>
      </c>
      <c r="G802">
        <f t="shared" si="76"/>
        <v>0</v>
      </c>
      <c r="H802" s="8">
        <f t="shared" si="79"/>
        <v>206.25940528446935</v>
      </c>
      <c r="I802">
        <v>1.1499999999999999</v>
      </c>
      <c r="J802">
        <f t="shared" si="80"/>
        <v>4.1646722355711994</v>
      </c>
    </row>
    <row r="803" spans="1:10" x14ac:dyDescent="0.25">
      <c r="A803" s="2">
        <v>43627</v>
      </c>
      <c r="B803">
        <v>0.6</v>
      </c>
      <c r="C803" s="6">
        <v>2.3747903768479999</v>
      </c>
      <c r="D803" s="8">
        <f t="shared" si="77"/>
        <v>45.118153273235123</v>
      </c>
      <c r="E803">
        <f t="shared" si="78"/>
        <v>0.590449007532454</v>
      </c>
      <c r="F803" s="8">
        <f t="shared" si="81"/>
        <v>1.6125215142736522</v>
      </c>
      <c r="G803">
        <f t="shared" si="76"/>
        <v>0</v>
      </c>
      <c r="H803" s="8">
        <f t="shared" si="79"/>
        <v>206.25940528446935</v>
      </c>
      <c r="I803">
        <v>1.1499999999999999</v>
      </c>
      <c r="J803">
        <f t="shared" si="80"/>
        <v>2.7310089333751995</v>
      </c>
    </row>
    <row r="804" spans="1:10" x14ac:dyDescent="0.25">
      <c r="A804" s="2">
        <v>43628</v>
      </c>
      <c r="B804">
        <v>46.8</v>
      </c>
      <c r="C804" s="6">
        <v>1.973374644533</v>
      </c>
      <c r="D804" s="8">
        <f t="shared" si="77"/>
        <v>0</v>
      </c>
      <c r="E804">
        <f t="shared" si="78"/>
        <v>0.55880771021140241</v>
      </c>
      <c r="F804" s="8">
        <f t="shared" si="81"/>
        <v>1.2681475114758347</v>
      </c>
      <c r="G804" s="31">
        <f t="shared" si="76"/>
        <v>0.41369921528904285</v>
      </c>
      <c r="H804" s="10">
        <f t="shared" si="79"/>
        <v>206.67310449975838</v>
      </c>
      <c r="I804">
        <v>1.1499999999999999</v>
      </c>
      <c r="J804">
        <f t="shared" si="80"/>
        <v>2.2693808412129499</v>
      </c>
    </row>
    <row r="805" spans="1:10" x14ac:dyDescent="0.25">
      <c r="A805" s="2">
        <v>43629</v>
      </c>
      <c r="B805">
        <v>3.8</v>
      </c>
      <c r="C805" s="6">
        <v>1.5174986762929998</v>
      </c>
      <c r="D805" s="8">
        <f t="shared" si="77"/>
        <v>0</v>
      </c>
      <c r="E805">
        <f t="shared" si="78"/>
        <v>1</v>
      </c>
      <c r="F805" s="8">
        <f t="shared" si="81"/>
        <v>1.7451234777369498</v>
      </c>
      <c r="G805">
        <f t="shared" si="76"/>
        <v>2.0548765222630498</v>
      </c>
      <c r="H805" s="10">
        <f t="shared" si="79"/>
        <v>208.72798102202142</v>
      </c>
      <c r="I805">
        <v>1.1499999999999999</v>
      </c>
      <c r="J805">
        <f t="shared" si="80"/>
        <v>1.7451234777369498</v>
      </c>
    </row>
    <row r="806" spans="1:10" x14ac:dyDescent="0.25">
      <c r="A806" s="2">
        <v>43630</v>
      </c>
      <c r="B806">
        <v>0</v>
      </c>
      <c r="C806" s="6">
        <v>2.6569198286130002</v>
      </c>
      <c r="D806" s="8">
        <f t="shared" si="77"/>
        <v>3.0554578029049502</v>
      </c>
      <c r="E806">
        <f t="shared" si="78"/>
        <v>1</v>
      </c>
      <c r="F806" s="8">
        <f t="shared" si="81"/>
        <v>3.0554578029049502</v>
      </c>
      <c r="G806">
        <f t="shared" si="76"/>
        <v>0</v>
      </c>
      <c r="H806" s="8">
        <f t="shared" si="79"/>
        <v>208.72798102202142</v>
      </c>
      <c r="I806">
        <v>1.1499999999999999</v>
      </c>
      <c r="J806">
        <f t="shared" si="80"/>
        <v>3.0554578029049502</v>
      </c>
    </row>
    <row r="807" spans="1:10" x14ac:dyDescent="0.25">
      <c r="A807" s="2">
        <v>43631</v>
      </c>
      <c r="B807">
        <v>1</v>
      </c>
      <c r="C807" s="6">
        <v>2.6852655538079993</v>
      </c>
      <c r="D807" s="8">
        <f t="shared" si="77"/>
        <v>5.1435131897841497</v>
      </c>
      <c r="E807">
        <f t="shared" si="78"/>
        <v>1</v>
      </c>
      <c r="F807" s="8">
        <f t="shared" si="81"/>
        <v>3.0880553868791991</v>
      </c>
      <c r="G807">
        <f t="shared" ref="G807:G870" si="82">IF(D807=0,B807-F807-D806,0)</f>
        <v>0</v>
      </c>
      <c r="H807" s="8">
        <f t="shared" si="79"/>
        <v>208.72798102202142</v>
      </c>
      <c r="I807">
        <v>1.1499999999999999</v>
      </c>
      <c r="J807">
        <f t="shared" si="80"/>
        <v>3.0880553868791991</v>
      </c>
    </row>
    <row r="808" spans="1:10" x14ac:dyDescent="0.25">
      <c r="A808" s="2">
        <v>43632</v>
      </c>
      <c r="B808">
        <v>1.4</v>
      </c>
      <c r="C808" s="6">
        <v>3.4884022919729998</v>
      </c>
      <c r="D808" s="8">
        <f t="shared" si="77"/>
        <v>7.7551758255530991</v>
      </c>
      <c r="E808">
        <f t="shared" si="78"/>
        <v>1</v>
      </c>
      <c r="F808" s="8">
        <f t="shared" si="81"/>
        <v>4.0116626357689498</v>
      </c>
      <c r="G808">
        <f t="shared" si="82"/>
        <v>0</v>
      </c>
      <c r="H808" s="8">
        <f t="shared" si="79"/>
        <v>208.72798102202142</v>
      </c>
      <c r="I808">
        <v>1.1499999999999999</v>
      </c>
      <c r="J808">
        <f t="shared" si="80"/>
        <v>4.0116626357689498</v>
      </c>
    </row>
    <row r="809" spans="1:10" x14ac:dyDescent="0.25">
      <c r="A809" s="2">
        <v>43633</v>
      </c>
      <c r="B809">
        <v>0</v>
      </c>
      <c r="C809" s="6">
        <v>3.8268352342930001</v>
      </c>
      <c r="D809" s="8">
        <f t="shared" si="77"/>
        <v>12.156036344990049</v>
      </c>
      <c r="E809">
        <f t="shared" si="78"/>
        <v>1</v>
      </c>
      <c r="F809" s="8">
        <f t="shared" si="81"/>
        <v>4.4008605194369501</v>
      </c>
      <c r="G809">
        <f t="shared" si="82"/>
        <v>0</v>
      </c>
      <c r="H809" s="8">
        <f t="shared" si="79"/>
        <v>208.72798102202142</v>
      </c>
      <c r="I809">
        <v>1.1499999999999999</v>
      </c>
      <c r="J809">
        <f t="shared" si="80"/>
        <v>4.4008605194369501</v>
      </c>
    </row>
    <row r="810" spans="1:10" x14ac:dyDescent="0.25">
      <c r="A810" s="2">
        <v>43634</v>
      </c>
      <c r="B810">
        <v>0</v>
      </c>
      <c r="C810" s="6">
        <v>3.9758092001329999</v>
      </c>
      <c r="D810" s="8">
        <f t="shared" si="77"/>
        <v>16.728216925142998</v>
      </c>
      <c r="E810">
        <f t="shared" si="78"/>
        <v>1</v>
      </c>
      <c r="F810" s="8">
        <f t="shared" si="81"/>
        <v>4.5721805801529491</v>
      </c>
      <c r="G810">
        <f t="shared" si="82"/>
        <v>0</v>
      </c>
      <c r="H810" s="8">
        <f t="shared" si="79"/>
        <v>208.72798102202142</v>
      </c>
      <c r="I810">
        <v>1.1499999999999999</v>
      </c>
      <c r="J810">
        <f t="shared" si="80"/>
        <v>4.5721805801529491</v>
      </c>
    </row>
    <row r="811" spans="1:10" x14ac:dyDescent="0.25">
      <c r="A811" s="2">
        <v>43635</v>
      </c>
      <c r="B811">
        <v>0</v>
      </c>
      <c r="C811" s="6">
        <v>3.2108807096530003</v>
      </c>
      <c r="D811" s="8">
        <f t="shared" si="77"/>
        <v>20.420729741243949</v>
      </c>
      <c r="E811">
        <f t="shared" si="78"/>
        <v>1</v>
      </c>
      <c r="F811" s="8">
        <f t="shared" si="81"/>
        <v>3.6925128161009502</v>
      </c>
      <c r="G811">
        <f t="shared" si="82"/>
        <v>0</v>
      </c>
      <c r="H811" s="8">
        <f t="shared" si="79"/>
        <v>208.72798102202142</v>
      </c>
      <c r="I811">
        <v>1.1499999999999999</v>
      </c>
      <c r="J811">
        <f t="shared" si="80"/>
        <v>3.6925128161009502</v>
      </c>
    </row>
    <row r="812" spans="1:10" x14ac:dyDescent="0.25">
      <c r="A812" s="2">
        <v>43636</v>
      </c>
      <c r="B812">
        <v>0</v>
      </c>
      <c r="C812" s="6">
        <v>3.6522957204479995</v>
      </c>
      <c r="D812" s="8">
        <f t="shared" si="77"/>
        <v>24.62086981975915</v>
      </c>
      <c r="E812">
        <f t="shared" si="78"/>
        <v>1</v>
      </c>
      <c r="F812" s="8">
        <f t="shared" si="81"/>
        <v>4.200140078515199</v>
      </c>
      <c r="G812">
        <f t="shared" si="82"/>
        <v>0</v>
      </c>
      <c r="H812" s="8">
        <f t="shared" si="79"/>
        <v>208.72798102202142</v>
      </c>
      <c r="I812">
        <v>1.1499999999999999</v>
      </c>
      <c r="J812">
        <f t="shared" si="80"/>
        <v>4.200140078515199</v>
      </c>
    </row>
    <row r="813" spans="1:10" x14ac:dyDescent="0.25">
      <c r="A813" s="2">
        <v>43637</v>
      </c>
      <c r="B813">
        <v>0</v>
      </c>
      <c r="C813" s="6">
        <v>4.0128222919680008</v>
      </c>
      <c r="D813" s="8">
        <f t="shared" si="77"/>
        <v>29.23561545552235</v>
      </c>
      <c r="E813">
        <f t="shared" si="78"/>
        <v>1</v>
      </c>
      <c r="F813" s="8">
        <f t="shared" si="81"/>
        <v>4.6147456357632004</v>
      </c>
      <c r="G813">
        <f t="shared" si="82"/>
        <v>0</v>
      </c>
      <c r="H813" s="8">
        <f t="shared" si="79"/>
        <v>208.72798102202142</v>
      </c>
      <c r="I813">
        <v>1.1499999999999999</v>
      </c>
      <c r="J813">
        <f t="shared" si="80"/>
        <v>4.6147456357632004</v>
      </c>
    </row>
    <row r="814" spans="1:10" x14ac:dyDescent="0.25">
      <c r="A814" s="2">
        <v>43638</v>
      </c>
      <c r="B814">
        <v>0</v>
      </c>
      <c r="C814" s="6">
        <v>3.3271737648529998</v>
      </c>
      <c r="D814" s="8">
        <f t="shared" si="77"/>
        <v>33.061865285103302</v>
      </c>
      <c r="E814">
        <f t="shared" si="78"/>
        <v>1</v>
      </c>
      <c r="F814" s="8">
        <f t="shared" si="81"/>
        <v>3.8262498295809495</v>
      </c>
      <c r="G814">
        <f t="shared" si="82"/>
        <v>0</v>
      </c>
      <c r="H814" s="8">
        <f t="shared" si="79"/>
        <v>208.72798102202142</v>
      </c>
      <c r="I814">
        <v>1.1499999999999999</v>
      </c>
      <c r="J814">
        <f t="shared" si="80"/>
        <v>3.8262498295809495</v>
      </c>
    </row>
    <row r="815" spans="1:10" x14ac:dyDescent="0.25">
      <c r="A815" s="2">
        <v>43639</v>
      </c>
      <c r="B815">
        <v>9.8000000000000007</v>
      </c>
      <c r="C815" s="6">
        <v>2.5997519531249993</v>
      </c>
      <c r="D815" s="8">
        <f t="shared" si="77"/>
        <v>26.058942873467924</v>
      </c>
      <c r="E815">
        <f t="shared" si="78"/>
        <v>0.93556670984052182</v>
      </c>
      <c r="F815" s="8">
        <f t="shared" si="81"/>
        <v>2.7970775883646195</v>
      </c>
      <c r="G815">
        <f t="shared" si="82"/>
        <v>0</v>
      </c>
      <c r="H815" s="8">
        <f t="shared" si="79"/>
        <v>208.72798102202142</v>
      </c>
      <c r="I815">
        <v>1.1499999999999999</v>
      </c>
      <c r="J815">
        <f t="shared" si="80"/>
        <v>2.9897147460937488</v>
      </c>
    </row>
    <row r="816" spans="1:10" x14ac:dyDescent="0.25">
      <c r="A816" s="2">
        <v>43640</v>
      </c>
      <c r="B816">
        <v>1</v>
      </c>
      <c r="C816" s="6">
        <v>1.0234096179729999</v>
      </c>
      <c r="D816" s="8">
        <f t="shared" si="77"/>
        <v>26.235863934136873</v>
      </c>
      <c r="E816">
        <f t="shared" si="78"/>
        <v>1</v>
      </c>
      <c r="F816" s="8">
        <f t="shared" si="81"/>
        <v>1.1769210606689497</v>
      </c>
      <c r="G816">
        <f t="shared" si="82"/>
        <v>0</v>
      </c>
      <c r="H816" s="8">
        <f t="shared" si="79"/>
        <v>208.72798102202142</v>
      </c>
      <c r="I816">
        <v>1.1499999999999999</v>
      </c>
      <c r="J816">
        <f t="shared" si="80"/>
        <v>1.1769210606689497</v>
      </c>
    </row>
    <row r="817" spans="1:10" x14ac:dyDescent="0.25">
      <c r="A817" s="2">
        <v>43641</v>
      </c>
      <c r="B817">
        <v>0</v>
      </c>
      <c r="C817" s="6">
        <v>2.0680944327680004</v>
      </c>
      <c r="D817" s="8">
        <f t="shared" si="77"/>
        <v>28.614172531820074</v>
      </c>
      <c r="E817">
        <f t="shared" si="78"/>
        <v>1</v>
      </c>
      <c r="F817" s="8">
        <f t="shared" si="81"/>
        <v>2.3783085976832004</v>
      </c>
      <c r="G817">
        <f t="shared" si="82"/>
        <v>0</v>
      </c>
      <c r="H817" s="8">
        <f t="shared" si="79"/>
        <v>208.72798102202142</v>
      </c>
      <c r="I817">
        <v>1.1499999999999999</v>
      </c>
      <c r="J817">
        <f t="shared" si="80"/>
        <v>2.3783085976832004</v>
      </c>
    </row>
    <row r="818" spans="1:10" x14ac:dyDescent="0.25">
      <c r="A818" s="2">
        <v>43642</v>
      </c>
      <c r="B818">
        <v>0</v>
      </c>
      <c r="C818" s="6">
        <v>3.5592583188479998</v>
      </c>
      <c r="D818" s="8">
        <f t="shared" si="77"/>
        <v>32.707319598495275</v>
      </c>
      <c r="E818">
        <f t="shared" si="78"/>
        <v>1</v>
      </c>
      <c r="F818" s="8">
        <f t="shared" si="81"/>
        <v>4.0931470666751997</v>
      </c>
      <c r="G818">
        <f t="shared" si="82"/>
        <v>0</v>
      </c>
      <c r="H818" s="8">
        <f t="shared" si="79"/>
        <v>208.72798102202142</v>
      </c>
      <c r="I818">
        <v>1.1499999999999999</v>
      </c>
      <c r="J818">
        <f t="shared" si="80"/>
        <v>4.0931470666751997</v>
      </c>
    </row>
    <row r="819" spans="1:10" x14ac:dyDescent="0.25">
      <c r="A819" s="2">
        <v>43643</v>
      </c>
      <c r="B819">
        <v>0</v>
      </c>
      <c r="C819" s="6">
        <v>4.7158773422079996</v>
      </c>
      <c r="D819" s="8">
        <f t="shared" si="77"/>
        <v>37.841227408221371</v>
      </c>
      <c r="E819">
        <f t="shared" si="78"/>
        <v>0.94664626254702267</v>
      </c>
      <c r="F819" s="8">
        <f t="shared" si="81"/>
        <v>5.1339078097260975</v>
      </c>
      <c r="G819">
        <f t="shared" si="82"/>
        <v>0</v>
      </c>
      <c r="H819" s="8">
        <f t="shared" si="79"/>
        <v>208.72798102202142</v>
      </c>
      <c r="I819">
        <v>1.1499999999999999</v>
      </c>
      <c r="J819">
        <f t="shared" si="80"/>
        <v>5.4232589435391994</v>
      </c>
    </row>
    <row r="820" spans="1:10" x14ac:dyDescent="0.25">
      <c r="A820" s="2">
        <v>43644</v>
      </c>
      <c r="B820">
        <v>0</v>
      </c>
      <c r="C820" s="6">
        <v>3.7211211256530001</v>
      </c>
      <c r="D820" s="8">
        <f t="shared" si="77"/>
        <v>41.205654477433313</v>
      </c>
      <c r="E820">
        <f t="shared" si="78"/>
        <v>0.78621164349308215</v>
      </c>
      <c r="F820" s="8">
        <f t="shared" si="81"/>
        <v>3.3644270692119442</v>
      </c>
      <c r="G820">
        <f t="shared" si="82"/>
        <v>0</v>
      </c>
      <c r="H820" s="8">
        <f t="shared" si="79"/>
        <v>208.72798102202142</v>
      </c>
      <c r="I820">
        <v>1.1499999999999999</v>
      </c>
      <c r="J820">
        <f t="shared" si="80"/>
        <v>4.2792892945009502</v>
      </c>
    </row>
    <row r="821" spans="1:10" x14ac:dyDescent="0.25">
      <c r="A821" s="2">
        <v>43645</v>
      </c>
      <c r="B821">
        <v>0.4</v>
      </c>
      <c r="C821" s="6">
        <v>3.2276781331250004</v>
      </c>
      <c r="D821" s="8">
        <f t="shared" si="77"/>
        <v>43.333682675536537</v>
      </c>
      <c r="E821">
        <f t="shared" si="78"/>
        <v>0.68107329758020896</v>
      </c>
      <c r="F821" s="8">
        <f t="shared" si="81"/>
        <v>2.5280281981032231</v>
      </c>
      <c r="G821">
        <f t="shared" si="82"/>
        <v>0</v>
      </c>
      <c r="H821" s="8">
        <f t="shared" si="79"/>
        <v>208.72798102202142</v>
      </c>
      <c r="I821">
        <v>1.1499999999999999</v>
      </c>
      <c r="J821">
        <f t="shared" si="80"/>
        <v>3.7118298530937501</v>
      </c>
    </row>
    <row r="822" spans="1:10" x14ac:dyDescent="0.25">
      <c r="A822" s="2">
        <v>43646</v>
      </c>
      <c r="B822">
        <v>0</v>
      </c>
      <c r="C822" s="6">
        <v>3.8493098853280006</v>
      </c>
      <c r="D822" s="8">
        <f t="shared" si="77"/>
        <v>46.054214304843185</v>
      </c>
      <c r="E822">
        <f t="shared" si="78"/>
        <v>0.61457241638948323</v>
      </c>
      <c r="F822" s="8">
        <f t="shared" si="81"/>
        <v>2.7205316293066466</v>
      </c>
      <c r="G822">
        <f t="shared" si="82"/>
        <v>0</v>
      </c>
      <c r="H822" s="8">
        <f t="shared" si="79"/>
        <v>208.72798102202142</v>
      </c>
      <c r="I822">
        <v>1.1499999999999999</v>
      </c>
      <c r="J822">
        <f t="shared" si="80"/>
        <v>4.4267063681272001</v>
      </c>
    </row>
    <row r="823" spans="1:10" x14ac:dyDescent="0.25">
      <c r="A823" s="2">
        <v>43647</v>
      </c>
      <c r="B823">
        <v>0.2</v>
      </c>
      <c r="C823" s="95">
        <v>3.6829781012479996</v>
      </c>
      <c r="D823" s="8">
        <f t="shared" si="77"/>
        <v>48.097108094445048</v>
      </c>
      <c r="E823">
        <f t="shared" si="78"/>
        <v>0.52955580297365046</v>
      </c>
      <c r="F823" s="8">
        <f t="shared" si="81"/>
        <v>2.2428937896018684</v>
      </c>
      <c r="G823">
        <f t="shared" si="82"/>
        <v>0</v>
      </c>
      <c r="H823" s="8">
        <f t="shared" si="79"/>
        <v>208.72798102202142</v>
      </c>
      <c r="I823">
        <v>1.1499999999999999</v>
      </c>
      <c r="J823">
        <f t="shared" si="80"/>
        <v>4.2354248164351995</v>
      </c>
    </row>
    <row r="824" spans="1:10" x14ac:dyDescent="0.25">
      <c r="A824" s="2">
        <v>43648</v>
      </c>
      <c r="B824">
        <v>0</v>
      </c>
      <c r="C824" s="95">
        <v>3.5592583188479998</v>
      </c>
      <c r="D824" s="8">
        <f t="shared" si="77"/>
        <v>50.003349603451291</v>
      </c>
      <c r="E824">
        <f t="shared" si="78"/>
        <v>0.46571537204859226</v>
      </c>
      <c r="F824" s="8">
        <f t="shared" si="81"/>
        <v>1.9062415090062448</v>
      </c>
      <c r="G824">
        <f t="shared" si="82"/>
        <v>0</v>
      </c>
      <c r="H824" s="8">
        <f t="shared" si="79"/>
        <v>208.72798102202142</v>
      </c>
      <c r="I824">
        <v>1.1499999999999999</v>
      </c>
      <c r="J824">
        <f t="shared" si="80"/>
        <v>4.0931470666751997</v>
      </c>
    </row>
    <row r="825" spans="1:10" x14ac:dyDescent="0.25">
      <c r="A825" s="2">
        <v>43649</v>
      </c>
      <c r="B825">
        <v>0</v>
      </c>
      <c r="C825" s="95">
        <v>3.8493098853280006</v>
      </c>
      <c r="D825" s="8">
        <f t="shared" si="77"/>
        <v>51.801235699536448</v>
      </c>
      <c r="E825">
        <f t="shared" si="78"/>
        <v>0.40614532489214716</v>
      </c>
      <c r="F825" s="8">
        <f t="shared" si="81"/>
        <v>1.7978860960851586</v>
      </c>
      <c r="G825">
        <f t="shared" si="82"/>
        <v>0</v>
      </c>
      <c r="H825" s="8">
        <f t="shared" si="79"/>
        <v>208.72798102202142</v>
      </c>
      <c r="I825">
        <v>1.1499999999999999</v>
      </c>
      <c r="J825">
        <f t="shared" si="80"/>
        <v>4.4267063681272001</v>
      </c>
    </row>
    <row r="826" spans="1:10" x14ac:dyDescent="0.25">
      <c r="A826" s="2">
        <v>43650</v>
      </c>
      <c r="B826">
        <v>1.4</v>
      </c>
      <c r="C826" s="95">
        <v>2.8792342331249996</v>
      </c>
      <c r="D826" s="8">
        <f t="shared" si="77"/>
        <v>51.55999961747338</v>
      </c>
      <c r="E826">
        <f t="shared" si="78"/>
        <v>0.34996138438948599</v>
      </c>
      <c r="F826" s="8">
        <f t="shared" si="81"/>
        <v>1.1587639179369287</v>
      </c>
      <c r="G826">
        <f t="shared" si="82"/>
        <v>0</v>
      </c>
      <c r="H826" s="8">
        <f t="shared" si="79"/>
        <v>208.72798102202142</v>
      </c>
      <c r="I826">
        <v>1.1499999999999999</v>
      </c>
      <c r="J826">
        <f t="shared" si="80"/>
        <v>3.3111193680937494</v>
      </c>
    </row>
    <row r="827" spans="1:10" x14ac:dyDescent="0.25">
      <c r="A827" s="2">
        <v>43651</v>
      </c>
      <c r="B827">
        <v>2.2000000000000002</v>
      </c>
      <c r="C827" s="95">
        <v>2.933230791573</v>
      </c>
      <c r="D827" s="8">
        <f t="shared" si="77"/>
        <v>50.5659241669821</v>
      </c>
      <c r="E827">
        <f t="shared" si="78"/>
        <v>0.35750001195395686</v>
      </c>
      <c r="F827" s="8">
        <f t="shared" si="81"/>
        <v>1.2059245495087212</v>
      </c>
      <c r="G827">
        <f t="shared" si="82"/>
        <v>0</v>
      </c>
      <c r="H827" s="8">
        <f t="shared" si="79"/>
        <v>208.72798102202142</v>
      </c>
      <c r="I827">
        <v>1.1499999999999999</v>
      </c>
      <c r="J827">
        <f t="shared" si="80"/>
        <v>3.37321541030895</v>
      </c>
    </row>
    <row r="828" spans="1:10" x14ac:dyDescent="0.25">
      <c r="A828" s="2">
        <v>43652</v>
      </c>
      <c r="B828">
        <v>0</v>
      </c>
      <c r="C828" s="95">
        <v>3.1686104494079999</v>
      </c>
      <c r="D828" s="8">
        <f t="shared" si="77"/>
        <v>51.981816479645126</v>
      </c>
      <c r="E828">
        <f t="shared" si="78"/>
        <v>0.38856486978180937</v>
      </c>
      <c r="F828" s="8">
        <f t="shared" si="81"/>
        <v>1.4158923126630247</v>
      </c>
      <c r="G828">
        <f t="shared" si="82"/>
        <v>0</v>
      </c>
      <c r="H828" s="8">
        <f t="shared" si="79"/>
        <v>208.72798102202142</v>
      </c>
      <c r="I828">
        <v>1.1499999999999999</v>
      </c>
      <c r="J828">
        <f t="shared" si="80"/>
        <v>3.6439020168191996</v>
      </c>
    </row>
    <row r="829" spans="1:10" x14ac:dyDescent="0.25">
      <c r="A829" s="2">
        <v>43653</v>
      </c>
      <c r="B829">
        <v>0</v>
      </c>
      <c r="C829" s="95">
        <v>2.8610956694929999</v>
      </c>
      <c r="D829" s="8">
        <f t="shared" si="77"/>
        <v>53.114713002430484</v>
      </c>
      <c r="E829">
        <f t="shared" si="78"/>
        <v>0.34431823501108982</v>
      </c>
      <c r="F829" s="8">
        <f t="shared" si="81"/>
        <v>1.1328965227853574</v>
      </c>
      <c r="G829">
        <f t="shared" si="82"/>
        <v>0</v>
      </c>
      <c r="H829" s="8">
        <f t="shared" si="79"/>
        <v>208.72798102202142</v>
      </c>
      <c r="I829">
        <v>1.1499999999999999</v>
      </c>
      <c r="J829">
        <f t="shared" si="80"/>
        <v>3.2902600199169494</v>
      </c>
    </row>
    <row r="830" spans="1:10" x14ac:dyDescent="0.25">
      <c r="A830" s="2">
        <v>43654</v>
      </c>
      <c r="B830">
        <v>1</v>
      </c>
      <c r="C830" s="95">
        <v>2.7507868073329997</v>
      </c>
      <c r="D830" s="8">
        <f t="shared" si="77"/>
        <v>53.091936896760387</v>
      </c>
      <c r="E830">
        <f t="shared" si="78"/>
        <v>0.30891521867404736</v>
      </c>
      <c r="F830" s="8">
        <f t="shared" si="81"/>
        <v>0.97722389432990198</v>
      </c>
      <c r="G830">
        <f t="shared" si="82"/>
        <v>0</v>
      </c>
      <c r="H830" s="8">
        <f t="shared" si="79"/>
        <v>208.72798102202142</v>
      </c>
      <c r="I830">
        <v>1.1499999999999999</v>
      </c>
      <c r="J830">
        <f t="shared" si="80"/>
        <v>3.1634048284329497</v>
      </c>
    </row>
    <row r="831" spans="1:10" x14ac:dyDescent="0.25">
      <c r="A831" s="2">
        <v>43655</v>
      </c>
      <c r="B831">
        <v>14.4</v>
      </c>
      <c r="C831" s="95">
        <v>1.2380049223679996</v>
      </c>
      <c r="D831" s="8">
        <f t="shared" si="77"/>
        <v>39.132754569475544</v>
      </c>
      <c r="E831">
        <f t="shared" si="78"/>
        <v>0.3096269719762379</v>
      </c>
      <c r="F831" s="8">
        <f t="shared" si="81"/>
        <v>0.44081767271515332</v>
      </c>
      <c r="G831">
        <f t="shared" si="82"/>
        <v>0</v>
      </c>
      <c r="H831" s="8">
        <f t="shared" si="79"/>
        <v>208.72798102202142</v>
      </c>
      <c r="I831">
        <v>1.1499999999999999</v>
      </c>
      <c r="J831">
        <f t="shared" si="80"/>
        <v>1.4237056607231995</v>
      </c>
    </row>
    <row r="832" spans="1:10" x14ac:dyDescent="0.25">
      <c r="A832" s="2">
        <v>43656</v>
      </c>
      <c r="B832">
        <v>2.6</v>
      </c>
      <c r="C832" s="95">
        <v>2.7786021370879999</v>
      </c>
      <c r="D832" s="8">
        <f t="shared" si="77"/>
        <v>38.916042570525789</v>
      </c>
      <c r="E832">
        <f t="shared" si="78"/>
        <v>0.74585141970388924</v>
      </c>
      <c r="F832" s="8">
        <f t="shared" si="81"/>
        <v>2.3832880010502469</v>
      </c>
      <c r="G832">
        <f t="shared" si="82"/>
        <v>0</v>
      </c>
      <c r="H832" s="8">
        <f t="shared" si="79"/>
        <v>208.72798102202142</v>
      </c>
      <c r="I832">
        <v>1.1499999999999999</v>
      </c>
      <c r="J832">
        <f t="shared" si="80"/>
        <v>3.1953924576511996</v>
      </c>
    </row>
    <row r="833" spans="1:10" x14ac:dyDescent="0.25">
      <c r="A833" s="2">
        <v>43657</v>
      </c>
      <c r="B833">
        <v>2.2000000000000002</v>
      </c>
      <c r="C833" s="95">
        <v>2.9510906209329995</v>
      </c>
      <c r="D833" s="8">
        <f t="shared" si="77"/>
        <v>39.270262321083024</v>
      </c>
      <c r="E833">
        <f t="shared" si="78"/>
        <v>0.75262366967106908</v>
      </c>
      <c r="F833" s="8">
        <f t="shared" si="81"/>
        <v>2.5542197505572379</v>
      </c>
      <c r="G833">
        <f t="shared" si="82"/>
        <v>0</v>
      </c>
      <c r="H833" s="8">
        <f t="shared" si="79"/>
        <v>208.72798102202142</v>
      </c>
      <c r="I833">
        <v>1.1499999999999999</v>
      </c>
      <c r="J833">
        <f t="shared" si="80"/>
        <v>3.3937542140729491</v>
      </c>
    </row>
    <row r="834" spans="1:10" x14ac:dyDescent="0.25">
      <c r="A834" s="2">
        <v>43658</v>
      </c>
      <c r="B834">
        <v>0.8</v>
      </c>
      <c r="C834" s="95">
        <v>2.2843077612529998</v>
      </c>
      <c r="D834" s="8">
        <f t="shared" si="77"/>
        <v>40.418291306874117</v>
      </c>
      <c r="E834">
        <f t="shared" si="78"/>
        <v>0.7415543024661555</v>
      </c>
      <c r="F834" s="8">
        <f t="shared" si="81"/>
        <v>1.9480289857910924</v>
      </c>
      <c r="G834">
        <f t="shared" si="82"/>
        <v>0</v>
      </c>
      <c r="H834" s="8">
        <f t="shared" si="79"/>
        <v>208.72798102202142</v>
      </c>
      <c r="I834">
        <v>1.1499999999999999</v>
      </c>
      <c r="J834">
        <f t="shared" si="80"/>
        <v>2.6269539254409495</v>
      </c>
    </row>
    <row r="835" spans="1:10" x14ac:dyDescent="0.25">
      <c r="A835" s="2">
        <v>43659</v>
      </c>
      <c r="B835">
        <v>0.2</v>
      </c>
      <c r="C835" s="95">
        <v>2.1512764800000004</v>
      </c>
      <c r="D835" s="8">
        <f t="shared" si="77"/>
        <v>41.96411704463015</v>
      </c>
      <c r="E835">
        <f t="shared" si="78"/>
        <v>0.70567839666018384</v>
      </c>
      <c r="F835" s="8">
        <f t="shared" si="81"/>
        <v>1.7458257377560389</v>
      </c>
      <c r="G835">
        <f t="shared" si="82"/>
        <v>0</v>
      </c>
      <c r="H835" s="8">
        <f t="shared" si="79"/>
        <v>208.72798102202142</v>
      </c>
      <c r="I835">
        <v>1.1499999999999999</v>
      </c>
      <c r="J835">
        <f t="shared" si="80"/>
        <v>2.4739679520000002</v>
      </c>
    </row>
    <row r="836" spans="1:10" x14ac:dyDescent="0.25">
      <c r="A836" s="2">
        <v>43660</v>
      </c>
      <c r="B836">
        <v>0</v>
      </c>
      <c r="C836" s="95">
        <v>3.2276781331250004</v>
      </c>
      <c r="D836" s="8">
        <f t="shared" ref="D836:D899" si="83">MAX((D835+F836-B836),0)</f>
        <v>44.40416761775289</v>
      </c>
      <c r="E836">
        <f t="shared" ref="E836:E899" si="84">IF(D835&gt;$Q$2,1-(D835-$Q$2)/($Q$1-$Q$2),1)</f>
        <v>0.65737134235530781</v>
      </c>
      <c r="F836" s="8">
        <f t="shared" si="81"/>
        <v>2.4400505731227433</v>
      </c>
      <c r="G836">
        <f t="shared" si="82"/>
        <v>0</v>
      </c>
      <c r="H836" s="8">
        <f t="shared" ref="H836:H899" si="85">H835+G836</f>
        <v>208.72798102202142</v>
      </c>
      <c r="I836">
        <v>1.1499999999999999</v>
      </c>
      <c r="J836">
        <f t="shared" ref="J836:J899" si="86">I836*C836</f>
        <v>3.7118298530937501</v>
      </c>
    </row>
    <row r="837" spans="1:10" x14ac:dyDescent="0.25">
      <c r="A837" s="2">
        <v>43661</v>
      </c>
      <c r="B837">
        <v>0</v>
      </c>
      <c r="C837" s="95">
        <v>3.7741629332479993</v>
      </c>
      <c r="D837" s="8">
        <f t="shared" si="83"/>
        <v>46.926394382861183</v>
      </c>
      <c r="E837">
        <f t="shared" si="84"/>
        <v>0.58111976194522219</v>
      </c>
      <c r="F837" s="8">
        <f t="shared" ref="F837:F900" si="87">E837*J837</f>
        <v>2.5222267651082926</v>
      </c>
      <c r="G837">
        <f t="shared" si="82"/>
        <v>0</v>
      </c>
      <c r="H837" s="8">
        <f t="shared" si="85"/>
        <v>208.72798102202142</v>
      </c>
      <c r="I837">
        <v>1.1499999999999999</v>
      </c>
      <c r="J837">
        <f t="shared" si="86"/>
        <v>4.3402873732351992</v>
      </c>
    </row>
    <row r="838" spans="1:10" x14ac:dyDescent="0.25">
      <c r="A838" s="2">
        <v>43662</v>
      </c>
      <c r="B838">
        <v>6.4</v>
      </c>
      <c r="C838" s="95">
        <v>2.7507868073329997</v>
      </c>
      <c r="D838" s="8">
        <f t="shared" si="83"/>
        <v>42.115373183473181</v>
      </c>
      <c r="E838">
        <f t="shared" si="84"/>
        <v>0.50230017553558803</v>
      </c>
      <c r="F838" s="8">
        <f t="shared" si="87"/>
        <v>1.5889788006119974</v>
      </c>
      <c r="G838">
        <f t="shared" si="82"/>
        <v>0</v>
      </c>
      <c r="H838" s="8">
        <f t="shared" si="85"/>
        <v>208.72798102202142</v>
      </c>
      <c r="I838">
        <v>1.1499999999999999</v>
      </c>
      <c r="J838">
        <f t="shared" si="86"/>
        <v>3.1634048284329497</v>
      </c>
    </row>
    <row r="839" spans="1:10" x14ac:dyDescent="0.25">
      <c r="A839" s="2">
        <v>43663</v>
      </c>
      <c r="B839">
        <v>3.6</v>
      </c>
      <c r="C839" s="95">
        <v>1.8667916970930001</v>
      </c>
      <c r="D839" s="8">
        <f t="shared" si="83"/>
        <v>39.916477406244269</v>
      </c>
      <c r="E839">
        <f t="shared" si="84"/>
        <v>0.65264458801646308</v>
      </c>
      <c r="F839" s="8">
        <f t="shared" si="87"/>
        <v>1.401104222771087</v>
      </c>
      <c r="G839">
        <f t="shared" si="82"/>
        <v>0</v>
      </c>
      <c r="H839" s="8">
        <f t="shared" si="85"/>
        <v>208.72798102202142</v>
      </c>
      <c r="I839">
        <v>1.1499999999999999</v>
      </c>
      <c r="J839">
        <f t="shared" si="86"/>
        <v>2.1468104516569499</v>
      </c>
    </row>
    <row r="840" spans="1:10" x14ac:dyDescent="0.25">
      <c r="A840" s="2">
        <v>43664</v>
      </c>
      <c r="B840">
        <v>0</v>
      </c>
      <c r="C840" s="95">
        <v>3.2776984032529994</v>
      </c>
      <c r="D840" s="8">
        <f t="shared" si="83"/>
        <v>42.635538309964858</v>
      </c>
      <c r="E840">
        <f t="shared" si="84"/>
        <v>0.7213600810548666</v>
      </c>
      <c r="F840" s="8">
        <f t="shared" si="87"/>
        <v>2.7190609037205888</v>
      </c>
      <c r="G840">
        <f t="shared" si="82"/>
        <v>0</v>
      </c>
      <c r="H840" s="8">
        <f t="shared" si="85"/>
        <v>208.72798102202142</v>
      </c>
      <c r="I840">
        <v>1.1499999999999999</v>
      </c>
      <c r="J840">
        <f t="shared" si="86"/>
        <v>3.769353163740949</v>
      </c>
    </row>
    <row r="841" spans="1:10" x14ac:dyDescent="0.25">
      <c r="A841" s="2">
        <v>43665</v>
      </c>
      <c r="B841">
        <v>14.2</v>
      </c>
      <c r="C841" s="95">
        <v>2.6474359299999999</v>
      </c>
      <c r="D841" s="8">
        <f t="shared" si="83"/>
        <v>30.3730585821306</v>
      </c>
      <c r="E841">
        <f t="shared" si="84"/>
        <v>0.6363894278135982</v>
      </c>
      <c r="F841" s="8">
        <f t="shared" si="87"/>
        <v>1.9375202721657401</v>
      </c>
      <c r="G841">
        <f t="shared" si="82"/>
        <v>0</v>
      </c>
      <c r="H841" s="8">
        <f t="shared" si="85"/>
        <v>208.72798102202142</v>
      </c>
      <c r="I841">
        <v>1.1499999999999999</v>
      </c>
      <c r="J841">
        <f t="shared" si="86"/>
        <v>3.0445513194999996</v>
      </c>
    </row>
    <row r="842" spans="1:10" x14ac:dyDescent="0.25">
      <c r="A842" s="2">
        <v>43666</v>
      </c>
      <c r="B842">
        <v>12.8</v>
      </c>
      <c r="C842" s="95">
        <v>3.2444131578929998</v>
      </c>
      <c r="D842" s="8">
        <f t="shared" si="83"/>
        <v>21.182468220286562</v>
      </c>
      <c r="E842">
        <f t="shared" si="84"/>
        <v>1</v>
      </c>
      <c r="F842" s="8">
        <f t="shared" si="87"/>
        <v>3.6094096381559617</v>
      </c>
      <c r="G842">
        <f t="shared" si="82"/>
        <v>0</v>
      </c>
      <c r="H842" s="8">
        <f t="shared" si="85"/>
        <v>208.72798102202142</v>
      </c>
      <c r="I842">
        <f>I841-(1.15-0.4)/20</f>
        <v>1.1124999999999998</v>
      </c>
      <c r="J842">
        <f t="shared" si="86"/>
        <v>3.6094096381559617</v>
      </c>
    </row>
    <row r="843" spans="1:10" x14ac:dyDescent="0.25">
      <c r="A843" s="2">
        <v>43667</v>
      </c>
      <c r="B843">
        <v>5.6</v>
      </c>
      <c r="C843" s="95">
        <v>2.92427488</v>
      </c>
      <c r="D843" s="8">
        <f t="shared" si="83"/>
        <v>18.726063716286561</v>
      </c>
      <c r="E843">
        <f t="shared" si="84"/>
        <v>1</v>
      </c>
      <c r="F843" s="8">
        <f t="shared" si="87"/>
        <v>3.1435954959999992</v>
      </c>
      <c r="G843">
        <f t="shared" si="82"/>
        <v>0</v>
      </c>
      <c r="H843" s="8">
        <f t="shared" si="85"/>
        <v>208.72798102202142</v>
      </c>
      <c r="I843">
        <f t="shared" ref="I843:I860" si="88">I842-(1.15-0.4)/20</f>
        <v>1.0749999999999997</v>
      </c>
      <c r="J843">
        <f t="shared" si="86"/>
        <v>3.1435954959999992</v>
      </c>
    </row>
    <row r="844" spans="1:10" x14ac:dyDescent="0.25">
      <c r="A844" s="2">
        <v>43668</v>
      </c>
      <c r="B844">
        <v>0</v>
      </c>
      <c r="C844" s="95">
        <v>3.4325900799999998</v>
      </c>
      <c r="D844" s="8">
        <f t="shared" si="83"/>
        <v>22.287375924286557</v>
      </c>
      <c r="E844">
        <f t="shared" si="84"/>
        <v>1</v>
      </c>
      <c r="F844" s="8">
        <f t="shared" si="87"/>
        <v>3.5613122079999986</v>
      </c>
      <c r="G844">
        <f t="shared" si="82"/>
        <v>0</v>
      </c>
      <c r="H844" s="8">
        <f t="shared" si="85"/>
        <v>208.72798102202142</v>
      </c>
      <c r="I844">
        <f t="shared" si="88"/>
        <v>1.0374999999999996</v>
      </c>
      <c r="J844">
        <f t="shared" si="86"/>
        <v>3.5613122079999986</v>
      </c>
    </row>
    <row r="845" spans="1:10" x14ac:dyDescent="0.25">
      <c r="A845" s="2">
        <v>43669</v>
      </c>
      <c r="B845">
        <v>12.4</v>
      </c>
      <c r="C845" s="95">
        <v>3.9015532874130008</v>
      </c>
      <c r="D845" s="8">
        <f t="shared" si="83"/>
        <v>13.788929211699555</v>
      </c>
      <c r="E845">
        <f t="shared" si="84"/>
        <v>1</v>
      </c>
      <c r="F845" s="8">
        <f t="shared" si="87"/>
        <v>3.9015532874129994</v>
      </c>
      <c r="G845">
        <f t="shared" si="82"/>
        <v>0</v>
      </c>
      <c r="H845" s="8">
        <f t="shared" si="85"/>
        <v>208.72798102202142</v>
      </c>
      <c r="I845">
        <f t="shared" si="88"/>
        <v>0.99999999999999967</v>
      </c>
      <c r="J845">
        <f t="shared" si="86"/>
        <v>3.9015532874129994</v>
      </c>
    </row>
    <row r="846" spans="1:10" x14ac:dyDescent="0.25">
      <c r="A846" s="2">
        <v>43670</v>
      </c>
      <c r="B846">
        <v>0</v>
      </c>
      <c r="C846" s="95">
        <v>3.613717798853</v>
      </c>
      <c r="D846" s="8">
        <f t="shared" si="83"/>
        <v>17.267132593095567</v>
      </c>
      <c r="E846">
        <f t="shared" si="84"/>
        <v>1</v>
      </c>
      <c r="F846" s="8">
        <f t="shared" si="87"/>
        <v>3.4782033813960114</v>
      </c>
      <c r="G846">
        <f t="shared" si="82"/>
        <v>0</v>
      </c>
      <c r="H846" s="8">
        <f t="shared" si="85"/>
        <v>208.72798102202142</v>
      </c>
      <c r="I846">
        <f t="shared" si="88"/>
        <v>0.96249999999999969</v>
      </c>
      <c r="J846">
        <f t="shared" si="86"/>
        <v>3.4782033813960114</v>
      </c>
    </row>
    <row r="847" spans="1:10" x14ac:dyDescent="0.25">
      <c r="A847" s="2">
        <v>43671</v>
      </c>
      <c r="B847">
        <v>3</v>
      </c>
      <c r="C847" s="95">
        <v>3.7892474482080001</v>
      </c>
      <c r="D847" s="8">
        <f t="shared" si="83"/>
        <v>17.772186482687967</v>
      </c>
      <c r="E847">
        <f t="shared" si="84"/>
        <v>1</v>
      </c>
      <c r="F847" s="8">
        <f t="shared" si="87"/>
        <v>3.5050538895923991</v>
      </c>
      <c r="G847">
        <f t="shared" si="82"/>
        <v>0</v>
      </c>
      <c r="H847" s="8">
        <f t="shared" si="85"/>
        <v>208.72798102202142</v>
      </c>
      <c r="I847">
        <f t="shared" si="88"/>
        <v>0.92499999999999971</v>
      </c>
      <c r="J847">
        <f t="shared" si="86"/>
        <v>3.5050538895923991</v>
      </c>
    </row>
    <row r="848" spans="1:10" x14ac:dyDescent="0.25">
      <c r="A848" s="2">
        <v>43672</v>
      </c>
      <c r="B848">
        <v>17</v>
      </c>
      <c r="C848" s="95">
        <v>2.5322565477280001</v>
      </c>
      <c r="D848" s="8">
        <f t="shared" si="83"/>
        <v>3.0195641687965669</v>
      </c>
      <c r="E848">
        <f t="shared" si="84"/>
        <v>1</v>
      </c>
      <c r="F848" s="8">
        <f t="shared" si="87"/>
        <v>2.2473776861085994</v>
      </c>
      <c r="G848">
        <f t="shared" si="82"/>
        <v>0</v>
      </c>
      <c r="H848" s="8">
        <f t="shared" si="85"/>
        <v>208.72798102202142</v>
      </c>
      <c r="I848">
        <f t="shared" si="88"/>
        <v>0.88749999999999973</v>
      </c>
      <c r="J848">
        <f t="shared" si="86"/>
        <v>2.2473776861085994</v>
      </c>
    </row>
    <row r="849" spans="1:10" x14ac:dyDescent="0.25">
      <c r="A849" s="2">
        <v>43673</v>
      </c>
      <c r="B849">
        <v>0</v>
      </c>
      <c r="C849" s="95">
        <v>1.7262908799999996</v>
      </c>
      <c r="D849" s="8">
        <f t="shared" si="83"/>
        <v>4.4869114167965662</v>
      </c>
      <c r="E849">
        <f t="shared" si="84"/>
        <v>1</v>
      </c>
      <c r="F849" s="8">
        <f t="shared" si="87"/>
        <v>1.4673472479999994</v>
      </c>
      <c r="G849">
        <f t="shared" si="82"/>
        <v>0</v>
      </c>
      <c r="H849" s="8">
        <f t="shared" si="85"/>
        <v>208.72798102202142</v>
      </c>
      <c r="I849">
        <f t="shared" si="88"/>
        <v>0.84999999999999976</v>
      </c>
      <c r="J849">
        <f t="shared" si="86"/>
        <v>1.4673472479999994</v>
      </c>
    </row>
    <row r="850" spans="1:10" x14ac:dyDescent="0.25">
      <c r="A850" s="2">
        <v>43674</v>
      </c>
      <c r="B850">
        <v>1</v>
      </c>
      <c r="C850" s="95">
        <v>2.243664233973</v>
      </c>
      <c r="D850" s="8">
        <f t="shared" si="83"/>
        <v>5.3098886068996283</v>
      </c>
      <c r="E850">
        <f t="shared" si="84"/>
        <v>1</v>
      </c>
      <c r="F850" s="8">
        <f t="shared" si="87"/>
        <v>1.822977190103062</v>
      </c>
      <c r="G850">
        <f t="shared" si="82"/>
        <v>0</v>
      </c>
      <c r="H850" s="8">
        <f t="shared" si="85"/>
        <v>208.72798102202142</v>
      </c>
      <c r="I850">
        <f t="shared" si="88"/>
        <v>0.81249999999999978</v>
      </c>
      <c r="J850">
        <f t="shared" si="86"/>
        <v>1.822977190103062</v>
      </c>
    </row>
    <row r="851" spans="1:10" x14ac:dyDescent="0.25">
      <c r="A851" s="2">
        <v>43675</v>
      </c>
      <c r="B851">
        <v>0</v>
      </c>
      <c r="C851" s="95">
        <v>1.8237853736529999</v>
      </c>
      <c r="D851" s="8">
        <f t="shared" si="83"/>
        <v>6.7233222714807024</v>
      </c>
      <c r="E851">
        <f t="shared" si="84"/>
        <v>1</v>
      </c>
      <c r="F851" s="8">
        <f t="shared" si="87"/>
        <v>1.4134336645810746</v>
      </c>
      <c r="G851">
        <f t="shared" si="82"/>
        <v>0</v>
      </c>
      <c r="H851" s="8">
        <f t="shared" si="85"/>
        <v>208.72798102202142</v>
      </c>
      <c r="I851">
        <f t="shared" si="88"/>
        <v>0.7749999999999998</v>
      </c>
      <c r="J851">
        <f t="shared" si="86"/>
        <v>1.4134336645810746</v>
      </c>
    </row>
    <row r="852" spans="1:10" x14ac:dyDescent="0.25">
      <c r="A852" s="2">
        <v>43676</v>
      </c>
      <c r="B852">
        <v>0.2</v>
      </c>
      <c r="C852" s="95">
        <v>2.7321548703729999</v>
      </c>
      <c r="D852" s="8">
        <f t="shared" si="83"/>
        <v>8.5382864883807894</v>
      </c>
      <c r="E852">
        <f t="shared" si="84"/>
        <v>1</v>
      </c>
      <c r="F852" s="8">
        <f t="shared" si="87"/>
        <v>2.0149642169000868</v>
      </c>
      <c r="G852">
        <f t="shared" si="82"/>
        <v>0</v>
      </c>
      <c r="H852" s="8">
        <f t="shared" si="85"/>
        <v>208.72798102202142</v>
      </c>
      <c r="I852">
        <f t="shared" si="88"/>
        <v>0.73749999999999982</v>
      </c>
      <c r="J852">
        <f t="shared" si="86"/>
        <v>2.0149642169000868</v>
      </c>
    </row>
    <row r="853" spans="1:10" x14ac:dyDescent="0.25">
      <c r="A853" s="2">
        <v>43677</v>
      </c>
      <c r="B853">
        <v>2.4</v>
      </c>
      <c r="C853" s="95">
        <v>2.6663860705279996</v>
      </c>
      <c r="D853" s="8">
        <f t="shared" si="83"/>
        <v>8.0047567377503892</v>
      </c>
      <c r="E853">
        <f t="shared" si="84"/>
        <v>1</v>
      </c>
      <c r="F853" s="8">
        <f t="shared" si="87"/>
        <v>1.8664702493695993</v>
      </c>
      <c r="G853">
        <f t="shared" si="82"/>
        <v>0</v>
      </c>
      <c r="H853" s="8">
        <f t="shared" si="85"/>
        <v>208.72798102202142</v>
      </c>
      <c r="I853">
        <f t="shared" si="88"/>
        <v>0.69999999999999984</v>
      </c>
      <c r="J853">
        <f t="shared" si="86"/>
        <v>1.8664702493695993</v>
      </c>
    </row>
    <row r="854" spans="1:10" x14ac:dyDescent="0.25">
      <c r="A854" s="2">
        <v>43678</v>
      </c>
      <c r="B854">
        <v>0.2</v>
      </c>
      <c r="C854" s="95">
        <v>2.5901623521279999</v>
      </c>
      <c r="D854" s="8">
        <f t="shared" si="83"/>
        <v>9.52073929603519</v>
      </c>
      <c r="E854">
        <f t="shared" si="84"/>
        <v>1</v>
      </c>
      <c r="F854" s="8">
        <f t="shared" si="87"/>
        <v>1.7159825582847996</v>
      </c>
      <c r="G854">
        <f t="shared" si="82"/>
        <v>0</v>
      </c>
      <c r="H854" s="8">
        <f t="shared" si="85"/>
        <v>208.72798102202142</v>
      </c>
      <c r="I854">
        <f t="shared" si="88"/>
        <v>0.66249999999999987</v>
      </c>
      <c r="J854">
        <f t="shared" si="86"/>
        <v>1.7159825582847996</v>
      </c>
    </row>
    <row r="855" spans="1:10" x14ac:dyDescent="0.25">
      <c r="A855" s="2">
        <v>43679</v>
      </c>
      <c r="B855">
        <v>0.2</v>
      </c>
      <c r="C855" s="95">
        <v>2.161604989013</v>
      </c>
      <c r="D855" s="8">
        <f t="shared" si="83"/>
        <v>10.671742414168316</v>
      </c>
      <c r="E855">
        <f t="shared" si="84"/>
        <v>1</v>
      </c>
      <c r="F855" s="8">
        <f t="shared" si="87"/>
        <v>1.3510031181331248</v>
      </c>
      <c r="G855">
        <f t="shared" si="82"/>
        <v>0</v>
      </c>
      <c r="H855" s="8">
        <f t="shared" si="85"/>
        <v>208.72798102202142</v>
      </c>
      <c r="I855">
        <f t="shared" si="88"/>
        <v>0.62499999999999989</v>
      </c>
      <c r="J855">
        <f t="shared" si="86"/>
        <v>1.3510031181331248</v>
      </c>
    </row>
    <row r="856" spans="1:10" x14ac:dyDescent="0.25">
      <c r="A856" s="2">
        <v>43680</v>
      </c>
      <c r="B856">
        <v>0</v>
      </c>
      <c r="C856" s="95">
        <v>2.9954383969279998</v>
      </c>
      <c r="D856" s="8">
        <f t="shared" si="83"/>
        <v>12.431562472363515</v>
      </c>
      <c r="E856">
        <f t="shared" si="84"/>
        <v>1</v>
      </c>
      <c r="F856" s="8">
        <f t="shared" si="87"/>
        <v>1.7598200581951997</v>
      </c>
      <c r="G856">
        <f t="shared" si="82"/>
        <v>0</v>
      </c>
      <c r="H856" s="8">
        <f t="shared" si="85"/>
        <v>208.72798102202142</v>
      </c>
      <c r="I856">
        <f t="shared" si="88"/>
        <v>0.58749999999999991</v>
      </c>
      <c r="J856">
        <f t="shared" si="86"/>
        <v>1.7598200581951997</v>
      </c>
    </row>
    <row r="857" spans="1:10" x14ac:dyDescent="0.25">
      <c r="A857" s="2">
        <v>43681</v>
      </c>
      <c r="B857">
        <v>7.2</v>
      </c>
      <c r="C857" s="95">
        <v>2.5322565477280001</v>
      </c>
      <c r="D857" s="8">
        <f t="shared" si="83"/>
        <v>6.624303573613914</v>
      </c>
      <c r="E857">
        <f t="shared" si="84"/>
        <v>1</v>
      </c>
      <c r="F857" s="8">
        <f t="shared" si="87"/>
        <v>1.3927411012503998</v>
      </c>
      <c r="G857">
        <f t="shared" si="82"/>
        <v>0</v>
      </c>
      <c r="H857" s="8">
        <f t="shared" si="85"/>
        <v>208.72798102202142</v>
      </c>
      <c r="I857">
        <f t="shared" si="88"/>
        <v>0.54999999999999993</v>
      </c>
      <c r="J857">
        <f t="shared" si="86"/>
        <v>1.3927411012503998</v>
      </c>
    </row>
    <row r="858" spans="1:10" x14ac:dyDescent="0.25">
      <c r="A858" s="2">
        <v>43682</v>
      </c>
      <c r="B858">
        <v>0.2</v>
      </c>
      <c r="C858" s="95">
        <v>3.3761224241329999</v>
      </c>
      <c r="D858" s="8">
        <f t="shared" si="83"/>
        <v>8.1545663159820769</v>
      </c>
      <c r="E858">
        <f t="shared" si="84"/>
        <v>1</v>
      </c>
      <c r="F858" s="8">
        <f t="shared" si="87"/>
        <v>1.7302627423681622</v>
      </c>
      <c r="G858">
        <f t="shared" si="82"/>
        <v>0</v>
      </c>
      <c r="H858" s="8">
        <f t="shared" si="85"/>
        <v>208.72798102202142</v>
      </c>
      <c r="I858">
        <f t="shared" si="88"/>
        <v>0.51249999999999996</v>
      </c>
      <c r="J858">
        <f t="shared" si="86"/>
        <v>1.7302627423681622</v>
      </c>
    </row>
    <row r="859" spans="1:10" x14ac:dyDescent="0.25">
      <c r="A859" s="2">
        <v>43683</v>
      </c>
      <c r="B859">
        <v>9.8000000000000007</v>
      </c>
      <c r="C859" s="95">
        <v>2.0261423585279998</v>
      </c>
      <c r="D859" s="8">
        <f t="shared" si="83"/>
        <v>0</v>
      </c>
      <c r="E859">
        <f t="shared" si="84"/>
        <v>1</v>
      </c>
      <c r="F859" s="8">
        <f t="shared" si="87"/>
        <v>0.96241762030079991</v>
      </c>
      <c r="G859">
        <f t="shared" si="82"/>
        <v>0.68301606371712431</v>
      </c>
      <c r="H859" s="8">
        <f t="shared" si="85"/>
        <v>209.41099708573856</v>
      </c>
      <c r="I859">
        <f t="shared" si="88"/>
        <v>0.47499999999999998</v>
      </c>
      <c r="J859">
        <f t="shared" si="86"/>
        <v>0.96241762030079991</v>
      </c>
    </row>
    <row r="860" spans="1:10" x14ac:dyDescent="0.25">
      <c r="A860" s="2">
        <v>43684</v>
      </c>
      <c r="B860">
        <v>3.2</v>
      </c>
      <c r="C860" s="95">
        <v>2.3146182855679998</v>
      </c>
      <c r="D860" s="8">
        <f t="shared" si="83"/>
        <v>0</v>
      </c>
      <c r="E860">
        <f t="shared" si="84"/>
        <v>1</v>
      </c>
      <c r="F860" s="8">
        <f t="shared" si="87"/>
        <v>1.0126454999359999</v>
      </c>
      <c r="G860">
        <f t="shared" si="82"/>
        <v>2.187354500064</v>
      </c>
      <c r="H860" s="8">
        <f t="shared" si="85"/>
        <v>211.59835158580256</v>
      </c>
      <c r="I860">
        <f t="shared" si="88"/>
        <v>0.4375</v>
      </c>
      <c r="J860">
        <f t="shared" si="86"/>
        <v>1.0126454999359999</v>
      </c>
    </row>
    <row r="861" spans="1:10" x14ac:dyDescent="0.25">
      <c r="A861" s="2">
        <v>43685</v>
      </c>
      <c r="B861">
        <v>11.6</v>
      </c>
      <c r="C861" s="95">
        <v>2.5419512450129997</v>
      </c>
      <c r="D861" s="8">
        <f t="shared" si="83"/>
        <v>0</v>
      </c>
      <c r="E861">
        <f t="shared" si="84"/>
        <v>1</v>
      </c>
      <c r="F861" s="8">
        <f t="shared" si="87"/>
        <v>1.0167804980052</v>
      </c>
      <c r="G861">
        <f t="shared" si="82"/>
        <v>10.583219501994799</v>
      </c>
      <c r="H861" s="10">
        <f t="shared" si="85"/>
        <v>222.18157108779735</v>
      </c>
      <c r="I861">
        <v>0.4</v>
      </c>
      <c r="J861">
        <f t="shared" si="86"/>
        <v>1.0167804980052</v>
      </c>
    </row>
    <row r="862" spans="1:10" x14ac:dyDescent="0.25">
      <c r="A862" s="2">
        <v>43686</v>
      </c>
      <c r="B862">
        <v>9.4</v>
      </c>
      <c r="C862" s="95">
        <v>1.7805762331249999</v>
      </c>
      <c r="D862" s="8">
        <f t="shared" si="83"/>
        <v>0</v>
      </c>
      <c r="E862">
        <f t="shared" si="84"/>
        <v>1</v>
      </c>
      <c r="F862" s="8">
        <f t="shared" si="87"/>
        <v>0.71223049324999999</v>
      </c>
      <c r="G862">
        <f t="shared" si="82"/>
        <v>8.6877695067499996</v>
      </c>
      <c r="H862" s="10">
        <f t="shared" si="85"/>
        <v>230.86934059454734</v>
      </c>
      <c r="I862">
        <v>0.4</v>
      </c>
      <c r="J862">
        <f t="shared" si="86"/>
        <v>0.71223049324999999</v>
      </c>
    </row>
    <row r="863" spans="1:10" x14ac:dyDescent="0.25">
      <c r="A863" s="2">
        <v>43687</v>
      </c>
      <c r="B863">
        <v>12.2</v>
      </c>
      <c r="C863" s="95">
        <v>1.7153984875729997</v>
      </c>
      <c r="D863" s="8">
        <f t="shared" si="83"/>
        <v>0</v>
      </c>
      <c r="E863">
        <f t="shared" si="84"/>
        <v>1</v>
      </c>
      <c r="F863" s="8">
        <f t="shared" si="87"/>
        <v>0.68615939502919998</v>
      </c>
      <c r="G863">
        <f t="shared" si="82"/>
        <v>11.513840604970799</v>
      </c>
      <c r="H863" s="10">
        <f t="shared" si="85"/>
        <v>242.38318119951813</v>
      </c>
      <c r="I863">
        <v>0.4</v>
      </c>
      <c r="J863">
        <f t="shared" si="86"/>
        <v>0.68615939502919998</v>
      </c>
    </row>
    <row r="864" spans="1:10" x14ac:dyDescent="0.25">
      <c r="A864" s="2">
        <v>43688</v>
      </c>
      <c r="B864">
        <v>20.6</v>
      </c>
      <c r="C864" s="95">
        <v>1.2267434331249998</v>
      </c>
      <c r="D864" s="8">
        <f t="shared" si="83"/>
        <v>0</v>
      </c>
      <c r="E864">
        <f t="shared" si="84"/>
        <v>1</v>
      </c>
      <c r="F864" s="8">
        <f t="shared" si="87"/>
        <v>0.49069737324999996</v>
      </c>
      <c r="G864" s="25">
        <f t="shared" si="82"/>
        <v>20.109302626750001</v>
      </c>
      <c r="H864" s="10">
        <f t="shared" si="85"/>
        <v>262.49248382626814</v>
      </c>
      <c r="I864">
        <v>0.4</v>
      </c>
      <c r="J864">
        <f t="shared" si="86"/>
        <v>0.49069737324999996</v>
      </c>
    </row>
    <row r="865" spans="1:10" x14ac:dyDescent="0.25">
      <c r="A865" s="2">
        <v>43689</v>
      </c>
      <c r="B865">
        <v>0.8</v>
      </c>
      <c r="C865" s="95">
        <v>2.8973028140529999</v>
      </c>
      <c r="D865" s="8">
        <f t="shared" si="83"/>
        <v>0.35892112562119993</v>
      </c>
      <c r="E865">
        <f t="shared" si="84"/>
        <v>1</v>
      </c>
      <c r="F865" s="8">
        <f t="shared" si="87"/>
        <v>1.1589211256212</v>
      </c>
      <c r="G865">
        <f t="shared" si="82"/>
        <v>0</v>
      </c>
      <c r="H865" s="8">
        <f t="shared" si="85"/>
        <v>262.49248382626814</v>
      </c>
      <c r="I865">
        <v>0.4</v>
      </c>
      <c r="J865">
        <f t="shared" si="86"/>
        <v>1.1589211256212</v>
      </c>
    </row>
    <row r="866" spans="1:10" x14ac:dyDescent="0.25">
      <c r="A866" s="2">
        <v>43690</v>
      </c>
      <c r="B866">
        <v>0.6</v>
      </c>
      <c r="C866" s="95">
        <v>3.0130575300000002</v>
      </c>
      <c r="D866" s="8">
        <f t="shared" si="83"/>
        <v>0.96414413762120021</v>
      </c>
      <c r="E866">
        <f t="shared" si="84"/>
        <v>1</v>
      </c>
      <c r="F866" s="8">
        <f t="shared" si="87"/>
        <v>1.2052230120000003</v>
      </c>
      <c r="G866">
        <f t="shared" si="82"/>
        <v>0</v>
      </c>
      <c r="H866" s="8">
        <f t="shared" si="85"/>
        <v>262.49248382626814</v>
      </c>
      <c r="I866">
        <v>0.4</v>
      </c>
      <c r="J866">
        <f t="shared" si="86"/>
        <v>1.2052230120000003</v>
      </c>
    </row>
    <row r="867" spans="1:10" x14ac:dyDescent="0.25">
      <c r="A867" s="2">
        <v>43691</v>
      </c>
      <c r="B867">
        <v>4</v>
      </c>
      <c r="C867" s="95">
        <v>1.8237853736529999</v>
      </c>
      <c r="D867" s="8">
        <f t="shared" si="83"/>
        <v>0</v>
      </c>
      <c r="E867">
        <f t="shared" si="84"/>
        <v>1</v>
      </c>
      <c r="F867" s="8">
        <f t="shared" si="87"/>
        <v>0.72951414946119997</v>
      </c>
      <c r="G867">
        <f t="shared" si="82"/>
        <v>2.3063417129175998</v>
      </c>
      <c r="H867" s="8">
        <f t="shared" si="85"/>
        <v>264.79882553918571</v>
      </c>
      <c r="I867">
        <v>0.4</v>
      </c>
      <c r="J867">
        <f t="shared" si="86"/>
        <v>0.72951414946119997</v>
      </c>
    </row>
    <row r="868" spans="1:10" x14ac:dyDescent="0.25">
      <c r="A868" s="2">
        <v>43692</v>
      </c>
      <c r="B868">
        <v>2.8</v>
      </c>
      <c r="C868" s="95">
        <v>3.3680000686079996</v>
      </c>
      <c r="D868" s="8">
        <f t="shared" si="83"/>
        <v>0</v>
      </c>
      <c r="E868">
        <f t="shared" si="84"/>
        <v>1</v>
      </c>
      <c r="F868" s="8">
        <f t="shared" si="87"/>
        <v>1.3472000274431999</v>
      </c>
      <c r="G868">
        <f t="shared" si="82"/>
        <v>1.4527999725567999</v>
      </c>
      <c r="H868" s="8">
        <f t="shared" si="85"/>
        <v>266.25162551174253</v>
      </c>
      <c r="I868">
        <v>0.4</v>
      </c>
      <c r="J868">
        <f t="shared" si="86"/>
        <v>1.3472000274431999</v>
      </c>
    </row>
    <row r="869" spans="1:10" x14ac:dyDescent="0.25">
      <c r="A869" s="2">
        <v>43693</v>
      </c>
      <c r="B869">
        <v>2</v>
      </c>
      <c r="C869" s="95">
        <v>2.4244702732529997</v>
      </c>
      <c r="D869" s="8">
        <f t="shared" si="83"/>
        <v>0</v>
      </c>
      <c r="E869">
        <f t="shared" si="84"/>
        <v>1</v>
      </c>
      <c r="F869" s="8">
        <f t="shared" si="87"/>
        <v>0.96978810930119996</v>
      </c>
      <c r="G869">
        <f t="shared" si="82"/>
        <v>1.0302118906988</v>
      </c>
      <c r="H869" s="8">
        <f t="shared" si="85"/>
        <v>267.28183740244134</v>
      </c>
      <c r="I869">
        <v>0.4</v>
      </c>
      <c r="J869">
        <f t="shared" si="86"/>
        <v>0.96978810930119996</v>
      </c>
    </row>
    <row r="870" spans="1:10" x14ac:dyDescent="0.25">
      <c r="A870" s="2">
        <v>43694</v>
      </c>
      <c r="B870">
        <v>0.4</v>
      </c>
      <c r="C870" s="95">
        <v>3.4325900799999998</v>
      </c>
      <c r="D870" s="8">
        <f t="shared" si="83"/>
        <v>0.97303603199999988</v>
      </c>
      <c r="E870">
        <f t="shared" si="84"/>
        <v>1</v>
      </c>
      <c r="F870" s="8">
        <f t="shared" si="87"/>
        <v>1.3730360319999999</v>
      </c>
      <c r="G870">
        <f t="shared" si="82"/>
        <v>0</v>
      </c>
      <c r="H870" s="8">
        <f t="shared" si="85"/>
        <v>267.28183740244134</v>
      </c>
      <c r="I870">
        <v>0.4</v>
      </c>
      <c r="J870">
        <f t="shared" si="86"/>
        <v>1.3730360319999999</v>
      </c>
    </row>
    <row r="871" spans="1:10" x14ac:dyDescent="0.25">
      <c r="A871" s="2">
        <v>43695</v>
      </c>
      <c r="B871">
        <v>0</v>
      </c>
      <c r="C871" s="95">
        <v>2.8701737099679994</v>
      </c>
      <c r="D871" s="8">
        <f t="shared" si="83"/>
        <v>2.1211055159871997</v>
      </c>
      <c r="E871">
        <f t="shared" si="84"/>
        <v>1</v>
      </c>
      <c r="F871" s="8">
        <f t="shared" si="87"/>
        <v>1.1480694839871999</v>
      </c>
      <c r="G871">
        <f t="shared" ref="G871:G914" si="89">IF(D871=0,B871-F871-D870,0)</f>
        <v>0</v>
      </c>
      <c r="H871" s="8">
        <f t="shared" si="85"/>
        <v>267.28183740244134</v>
      </c>
      <c r="I871">
        <v>0.4</v>
      </c>
      <c r="J871">
        <f t="shared" si="86"/>
        <v>1.1480694839871999</v>
      </c>
    </row>
    <row r="872" spans="1:10" x14ac:dyDescent="0.25">
      <c r="A872" s="2">
        <v>43696</v>
      </c>
      <c r="B872">
        <v>0.6</v>
      </c>
      <c r="C872" s="95">
        <v>2.9777508530079997</v>
      </c>
      <c r="D872" s="8">
        <f t="shared" si="83"/>
        <v>2.7122058571903995</v>
      </c>
      <c r="E872">
        <f t="shared" si="84"/>
        <v>1</v>
      </c>
      <c r="F872" s="8">
        <f t="shared" si="87"/>
        <v>1.1911003412032</v>
      </c>
      <c r="G872">
        <f t="shared" si="89"/>
        <v>0</v>
      </c>
      <c r="H872" s="8">
        <f t="shared" si="85"/>
        <v>267.28183740244134</v>
      </c>
      <c r="I872">
        <v>0.4</v>
      </c>
      <c r="J872">
        <f t="shared" si="86"/>
        <v>1.1911003412032</v>
      </c>
    </row>
    <row r="873" spans="1:10" x14ac:dyDescent="0.25">
      <c r="A873" s="2">
        <v>43697</v>
      </c>
      <c r="B873">
        <v>4</v>
      </c>
      <c r="C873" s="95">
        <v>2.4244702732529997</v>
      </c>
      <c r="D873" s="8">
        <f t="shared" si="83"/>
        <v>0</v>
      </c>
      <c r="E873">
        <f t="shared" si="84"/>
        <v>1</v>
      </c>
      <c r="F873" s="8">
        <f t="shared" si="87"/>
        <v>0.96978810930119996</v>
      </c>
      <c r="G873">
        <f t="shared" si="89"/>
        <v>0.31800603350840051</v>
      </c>
      <c r="H873" s="8">
        <f t="shared" si="85"/>
        <v>267.59984343594977</v>
      </c>
      <c r="I873">
        <v>0.4</v>
      </c>
      <c r="J873">
        <f t="shared" si="86"/>
        <v>0.96978810930119996</v>
      </c>
    </row>
    <row r="874" spans="1:10" x14ac:dyDescent="0.25">
      <c r="A874" s="2">
        <v>43698</v>
      </c>
      <c r="B874">
        <v>0.2</v>
      </c>
      <c r="C874" s="95">
        <v>2.6569198286130002</v>
      </c>
      <c r="D874" s="8">
        <f t="shared" si="83"/>
        <v>0.86276793144520014</v>
      </c>
      <c r="E874">
        <f t="shared" si="84"/>
        <v>1</v>
      </c>
      <c r="F874" s="8">
        <f t="shared" si="87"/>
        <v>1.0627679314452001</v>
      </c>
      <c r="G874">
        <f t="shared" si="89"/>
        <v>0</v>
      </c>
      <c r="H874" s="8">
        <f t="shared" si="85"/>
        <v>267.59984343594977</v>
      </c>
      <c r="I874">
        <v>0.4</v>
      </c>
      <c r="J874">
        <f t="shared" si="86"/>
        <v>1.0627679314452001</v>
      </c>
    </row>
    <row r="875" spans="1:10" x14ac:dyDescent="0.25">
      <c r="A875" s="2">
        <v>43699</v>
      </c>
      <c r="B875">
        <v>0</v>
      </c>
      <c r="C875" s="95">
        <v>2.6946787831250001</v>
      </c>
      <c r="D875" s="8">
        <f t="shared" si="83"/>
        <v>1.9406394446952002</v>
      </c>
      <c r="E875">
        <f t="shared" si="84"/>
        <v>1</v>
      </c>
      <c r="F875" s="8">
        <f t="shared" si="87"/>
        <v>1.0778715132500001</v>
      </c>
      <c r="G875">
        <f t="shared" si="89"/>
        <v>0</v>
      </c>
      <c r="H875" s="8">
        <f t="shared" si="85"/>
        <v>267.59984343594977</v>
      </c>
      <c r="I875">
        <v>0.4</v>
      </c>
      <c r="J875">
        <f t="shared" si="86"/>
        <v>1.0778715132500001</v>
      </c>
    </row>
    <row r="876" spans="1:10" x14ac:dyDescent="0.25">
      <c r="A876" s="2">
        <v>43700</v>
      </c>
      <c r="B876">
        <v>0</v>
      </c>
      <c r="C876" s="95">
        <v>3.392324983125</v>
      </c>
      <c r="D876" s="8">
        <f t="shared" si="83"/>
        <v>3.2975694379452003</v>
      </c>
      <c r="E876">
        <f t="shared" si="84"/>
        <v>1</v>
      </c>
      <c r="F876" s="8">
        <f t="shared" si="87"/>
        <v>1.3569299932500001</v>
      </c>
      <c r="G876">
        <f t="shared" si="89"/>
        <v>0</v>
      </c>
      <c r="H876" s="8">
        <f t="shared" si="85"/>
        <v>267.59984343594977</v>
      </c>
      <c r="I876">
        <v>0.4</v>
      </c>
      <c r="J876">
        <f t="shared" si="86"/>
        <v>1.3569299932500001</v>
      </c>
    </row>
    <row r="877" spans="1:10" x14ac:dyDescent="0.25">
      <c r="A877" s="2">
        <v>43701</v>
      </c>
      <c r="B877">
        <v>0.2</v>
      </c>
      <c r="C877" s="95">
        <v>3.9535699758080005</v>
      </c>
      <c r="D877" s="8">
        <f t="shared" si="83"/>
        <v>4.6789974282684001</v>
      </c>
      <c r="E877">
        <f t="shared" si="84"/>
        <v>1</v>
      </c>
      <c r="F877" s="8">
        <f t="shared" si="87"/>
        <v>1.5814279903232002</v>
      </c>
      <c r="G877">
        <f t="shared" si="89"/>
        <v>0</v>
      </c>
      <c r="H877" s="8">
        <f t="shared" si="85"/>
        <v>267.59984343594977</v>
      </c>
      <c r="I877">
        <v>0.4</v>
      </c>
      <c r="J877">
        <f t="shared" si="86"/>
        <v>1.5814279903232002</v>
      </c>
    </row>
    <row r="878" spans="1:10" x14ac:dyDescent="0.25">
      <c r="A878" s="2">
        <v>43702</v>
      </c>
      <c r="B878">
        <v>0</v>
      </c>
      <c r="C878" s="95">
        <v>4.0128222919680008</v>
      </c>
      <c r="D878" s="8">
        <f t="shared" si="83"/>
        <v>6.2841263450556006</v>
      </c>
      <c r="E878">
        <f t="shared" si="84"/>
        <v>1</v>
      </c>
      <c r="F878" s="8">
        <f t="shared" si="87"/>
        <v>1.6051289167872005</v>
      </c>
      <c r="G878">
        <f t="shared" si="89"/>
        <v>0</v>
      </c>
      <c r="H878" s="8">
        <f t="shared" si="85"/>
        <v>267.59984343594977</v>
      </c>
      <c r="I878">
        <v>0.4</v>
      </c>
      <c r="J878">
        <f t="shared" si="86"/>
        <v>1.6051289167872005</v>
      </c>
    </row>
    <row r="879" spans="1:10" x14ac:dyDescent="0.25">
      <c r="A879" s="2">
        <v>43703</v>
      </c>
      <c r="B879">
        <v>0</v>
      </c>
      <c r="C879" s="95">
        <v>3.2942498706929992</v>
      </c>
      <c r="D879" s="8">
        <f t="shared" si="83"/>
        <v>7.6018262933328007</v>
      </c>
      <c r="E879">
        <f t="shared" si="84"/>
        <v>1</v>
      </c>
      <c r="F879" s="8">
        <f t="shared" si="87"/>
        <v>1.3176999482771998</v>
      </c>
      <c r="G879">
        <f t="shared" si="89"/>
        <v>0</v>
      </c>
      <c r="H879" s="8">
        <f t="shared" si="85"/>
        <v>267.59984343594977</v>
      </c>
      <c r="I879">
        <v>0.4</v>
      </c>
      <c r="J879">
        <f t="shared" si="86"/>
        <v>1.3176999482771998</v>
      </c>
    </row>
    <row r="880" spans="1:10" x14ac:dyDescent="0.25">
      <c r="A880" s="2">
        <v>43704</v>
      </c>
      <c r="B880">
        <v>6.8</v>
      </c>
      <c r="C880" s="95">
        <v>2.842886957653</v>
      </c>
      <c r="D880" s="8">
        <f t="shared" si="83"/>
        <v>1.9389810763940014</v>
      </c>
      <c r="E880">
        <f t="shared" si="84"/>
        <v>1</v>
      </c>
      <c r="F880" s="8">
        <f t="shared" si="87"/>
        <v>1.1371547830612001</v>
      </c>
      <c r="G880">
        <f t="shared" si="89"/>
        <v>0</v>
      </c>
      <c r="H880" s="8">
        <f t="shared" si="85"/>
        <v>267.59984343594977</v>
      </c>
      <c r="I880">
        <v>0.4</v>
      </c>
      <c r="J880">
        <f t="shared" si="86"/>
        <v>1.1371547830612001</v>
      </c>
    </row>
    <row r="881" spans="1:10" x14ac:dyDescent="0.25">
      <c r="A881" s="101">
        <v>43705</v>
      </c>
      <c r="B881" s="102">
        <v>0.6</v>
      </c>
      <c r="C881" s="103">
        <v>2.2843077612529998</v>
      </c>
      <c r="D881" s="104">
        <f t="shared" si="83"/>
        <v>2.9379965092711013</v>
      </c>
      <c r="E881" s="102">
        <f t="shared" si="84"/>
        <v>1</v>
      </c>
      <c r="F881" s="104">
        <f t="shared" si="87"/>
        <v>1.5990154328770998</v>
      </c>
      <c r="G881" s="102">
        <f t="shared" si="89"/>
        <v>0</v>
      </c>
      <c r="H881" s="104">
        <f t="shared" si="85"/>
        <v>267.59984343594977</v>
      </c>
      <c r="I881" s="102">
        <v>0.7</v>
      </c>
      <c r="J881">
        <f t="shared" si="86"/>
        <v>1.5990154328770998</v>
      </c>
    </row>
    <row r="882" spans="1:10" x14ac:dyDescent="0.25">
      <c r="A882" s="2">
        <v>43706</v>
      </c>
      <c r="B882">
        <v>0.4</v>
      </c>
      <c r="C882" s="95">
        <v>1.9415436799999999</v>
      </c>
      <c r="D882" s="8">
        <f t="shared" si="83"/>
        <v>3.8970770852711012</v>
      </c>
      <c r="E882">
        <f t="shared" si="84"/>
        <v>1</v>
      </c>
      <c r="F882" s="8">
        <f t="shared" si="87"/>
        <v>1.3590805759999998</v>
      </c>
      <c r="G882">
        <f t="shared" si="89"/>
        <v>0</v>
      </c>
      <c r="H882" s="8">
        <f t="shared" si="85"/>
        <v>267.59984343594977</v>
      </c>
      <c r="I882">
        <v>0.7</v>
      </c>
      <c r="J882">
        <f t="shared" si="86"/>
        <v>1.3590805759999998</v>
      </c>
    </row>
    <row r="883" spans="1:10" x14ac:dyDescent="0.25">
      <c r="A883" s="2">
        <v>43707</v>
      </c>
      <c r="B883">
        <v>0.4</v>
      </c>
      <c r="C883" s="95">
        <v>1.693579372933</v>
      </c>
      <c r="D883" s="8">
        <f t="shared" si="83"/>
        <v>4.6825826463242013</v>
      </c>
      <c r="E883">
        <f t="shared" si="84"/>
        <v>1</v>
      </c>
      <c r="F883" s="8">
        <f t="shared" si="87"/>
        <v>1.1855055610531</v>
      </c>
      <c r="G883">
        <f t="shared" si="89"/>
        <v>0</v>
      </c>
      <c r="H883" s="8">
        <f t="shared" si="85"/>
        <v>267.59984343594977</v>
      </c>
      <c r="I883">
        <v>0.7</v>
      </c>
      <c r="J883">
        <f t="shared" si="86"/>
        <v>1.1855055610531</v>
      </c>
    </row>
    <row r="884" spans="1:10" x14ac:dyDescent="0.25">
      <c r="A884" s="2">
        <v>43708</v>
      </c>
      <c r="B884">
        <v>0</v>
      </c>
      <c r="C884" s="95">
        <v>2.7970573771679996</v>
      </c>
      <c r="D884" s="8">
        <f t="shared" si="83"/>
        <v>6.6405228103418006</v>
      </c>
      <c r="E884">
        <f t="shared" si="84"/>
        <v>1</v>
      </c>
      <c r="F884" s="8">
        <f t="shared" si="87"/>
        <v>1.9579401640175995</v>
      </c>
      <c r="G884">
        <f t="shared" si="89"/>
        <v>0</v>
      </c>
      <c r="H884" s="8">
        <f t="shared" si="85"/>
        <v>267.59984343594977</v>
      </c>
      <c r="I884">
        <v>0.7</v>
      </c>
      <c r="J884">
        <f t="shared" si="86"/>
        <v>1.9579401640175995</v>
      </c>
    </row>
    <row r="885" spans="1:10" x14ac:dyDescent="0.25">
      <c r="A885" s="2">
        <v>43709</v>
      </c>
      <c r="B885">
        <v>1.4</v>
      </c>
      <c r="C885" s="95">
        <v>2.6474359299999999</v>
      </c>
      <c r="D885" s="8">
        <f t="shared" si="83"/>
        <v>7.0937279613418003</v>
      </c>
      <c r="E885">
        <f t="shared" si="84"/>
        <v>1</v>
      </c>
      <c r="F885" s="8">
        <f t="shared" si="87"/>
        <v>1.8532051509999998</v>
      </c>
      <c r="G885">
        <f t="shared" si="89"/>
        <v>0</v>
      </c>
      <c r="H885" s="8">
        <f t="shared" si="85"/>
        <v>267.59984343594977</v>
      </c>
      <c r="I885">
        <v>0.7</v>
      </c>
      <c r="J885">
        <f t="shared" si="86"/>
        <v>1.8532051509999998</v>
      </c>
    </row>
    <row r="886" spans="1:10" x14ac:dyDescent="0.25">
      <c r="A886" s="2">
        <v>43710</v>
      </c>
      <c r="B886">
        <v>0.2</v>
      </c>
      <c r="C886" s="95">
        <v>1.372709426688</v>
      </c>
      <c r="D886" s="8">
        <f t="shared" si="83"/>
        <v>7.8546245600234004</v>
      </c>
      <c r="E886">
        <f t="shared" si="84"/>
        <v>1</v>
      </c>
      <c r="F886" s="8">
        <f t="shared" si="87"/>
        <v>0.96089659868159993</v>
      </c>
      <c r="G886">
        <f t="shared" si="89"/>
        <v>0</v>
      </c>
      <c r="H886" s="8">
        <f t="shared" si="85"/>
        <v>267.59984343594977</v>
      </c>
      <c r="I886">
        <v>0.7</v>
      </c>
      <c r="J886">
        <f t="shared" si="86"/>
        <v>0.96089659868159993</v>
      </c>
    </row>
    <row r="887" spans="1:10" x14ac:dyDescent="0.25">
      <c r="A887" s="2">
        <v>43711</v>
      </c>
      <c r="B887">
        <v>1.8</v>
      </c>
      <c r="C887" s="95">
        <v>1.2942351608530001</v>
      </c>
      <c r="D887" s="8">
        <f t="shared" si="83"/>
        <v>6.9605891726205007</v>
      </c>
      <c r="E887">
        <f t="shared" si="84"/>
        <v>1</v>
      </c>
      <c r="F887" s="8">
        <f t="shared" si="87"/>
        <v>0.90596461259709993</v>
      </c>
      <c r="G887">
        <f t="shared" si="89"/>
        <v>0</v>
      </c>
      <c r="H887" s="8">
        <f t="shared" si="85"/>
        <v>267.59984343594977</v>
      </c>
      <c r="I887">
        <v>0.7</v>
      </c>
      <c r="J887">
        <f t="shared" si="86"/>
        <v>0.90596461259709993</v>
      </c>
    </row>
    <row r="888" spans="1:10" x14ac:dyDescent="0.25">
      <c r="A888" s="100">
        <v>43712</v>
      </c>
      <c r="B888" s="31">
        <v>6</v>
      </c>
      <c r="C888" s="95">
        <v>2.3648036020530001</v>
      </c>
      <c r="D888" s="11">
        <f t="shared" si="83"/>
        <v>2.6159516940575998</v>
      </c>
      <c r="E888" s="31">
        <f t="shared" si="84"/>
        <v>1</v>
      </c>
      <c r="F888" s="11">
        <f t="shared" si="87"/>
        <v>1.6553625214370999</v>
      </c>
      <c r="G888" s="31">
        <f t="shared" si="89"/>
        <v>0</v>
      </c>
      <c r="H888" s="11">
        <f t="shared" si="85"/>
        <v>267.59984343594977</v>
      </c>
      <c r="I888" s="31">
        <v>0.7</v>
      </c>
      <c r="J888">
        <f t="shared" si="86"/>
        <v>1.6553625214370999</v>
      </c>
    </row>
    <row r="889" spans="1:10" x14ac:dyDescent="0.25">
      <c r="A889" s="2">
        <v>43713</v>
      </c>
      <c r="B889">
        <v>0</v>
      </c>
      <c r="C889" s="95">
        <v>2.6852655538079993</v>
      </c>
      <c r="D889" s="8">
        <f t="shared" si="83"/>
        <v>4.4956375817231988</v>
      </c>
      <c r="E889">
        <f t="shared" si="84"/>
        <v>1</v>
      </c>
      <c r="F889" s="8">
        <f t="shared" si="87"/>
        <v>1.8796858876655993</v>
      </c>
      <c r="G889">
        <f t="shared" si="89"/>
        <v>0</v>
      </c>
      <c r="H889" s="8">
        <f t="shared" si="85"/>
        <v>267.59984343594977</v>
      </c>
      <c r="I889">
        <v>0.7</v>
      </c>
      <c r="J889">
        <f t="shared" si="86"/>
        <v>1.8796858876655993</v>
      </c>
    </row>
    <row r="890" spans="1:10" x14ac:dyDescent="0.25">
      <c r="A890" s="2">
        <v>43714</v>
      </c>
      <c r="B890">
        <v>0.4</v>
      </c>
      <c r="C890" s="95">
        <v>2.7228123762080001</v>
      </c>
      <c r="D890" s="8">
        <f t="shared" si="83"/>
        <v>6.0016062450687979</v>
      </c>
      <c r="E890">
        <f t="shared" si="84"/>
        <v>1</v>
      </c>
      <c r="F890" s="8">
        <f t="shared" si="87"/>
        <v>1.9059686633455999</v>
      </c>
      <c r="G890">
        <f t="shared" si="89"/>
        <v>0</v>
      </c>
      <c r="H890" s="8">
        <f t="shared" si="85"/>
        <v>267.59984343594977</v>
      </c>
      <c r="I890">
        <v>0.7</v>
      </c>
      <c r="J890">
        <f t="shared" si="86"/>
        <v>1.9059686633455999</v>
      </c>
    </row>
    <row r="891" spans="1:10" x14ac:dyDescent="0.25">
      <c r="A891" s="2">
        <v>43715</v>
      </c>
      <c r="B891">
        <v>0.2</v>
      </c>
      <c r="C891" s="95">
        <v>2.6379343838930001</v>
      </c>
      <c r="D891" s="8">
        <f t="shared" si="83"/>
        <v>7.6481603137938974</v>
      </c>
      <c r="E891">
        <f t="shared" si="84"/>
        <v>1</v>
      </c>
      <c r="F891" s="8">
        <f t="shared" si="87"/>
        <v>1.8465540687250999</v>
      </c>
      <c r="G891">
        <f t="shared" si="89"/>
        <v>0</v>
      </c>
      <c r="H891" s="8">
        <f t="shared" si="85"/>
        <v>267.59984343594977</v>
      </c>
      <c r="I891">
        <v>0.7</v>
      </c>
      <c r="J891">
        <f t="shared" si="86"/>
        <v>1.8465540687250999</v>
      </c>
    </row>
    <row r="892" spans="1:10" x14ac:dyDescent="0.25">
      <c r="A892" s="2">
        <v>43716</v>
      </c>
      <c r="B892">
        <v>5</v>
      </c>
      <c r="C892" s="95">
        <v>2.3747903768479999</v>
      </c>
      <c r="D892" s="8">
        <f t="shared" si="83"/>
        <v>4.3105135775874963</v>
      </c>
      <c r="E892">
        <f t="shared" si="84"/>
        <v>1</v>
      </c>
      <c r="F892" s="8">
        <f t="shared" si="87"/>
        <v>1.6623532637935998</v>
      </c>
      <c r="G892">
        <f t="shared" si="89"/>
        <v>0</v>
      </c>
      <c r="H892" s="8">
        <f t="shared" si="85"/>
        <v>267.59984343594977</v>
      </c>
      <c r="I892">
        <v>0.7</v>
      </c>
      <c r="J892">
        <f t="shared" si="86"/>
        <v>1.6623532637935998</v>
      </c>
    </row>
    <row r="893" spans="1:10" x14ac:dyDescent="0.25">
      <c r="A893" s="2">
        <v>43717</v>
      </c>
      <c r="B893">
        <v>0.2</v>
      </c>
      <c r="C893" s="95">
        <v>0.68425811389299984</v>
      </c>
      <c r="D893" s="8">
        <f t="shared" si="83"/>
        <v>4.5894942573125963</v>
      </c>
      <c r="E893">
        <f t="shared" si="84"/>
        <v>1</v>
      </c>
      <c r="F893" s="8">
        <f t="shared" si="87"/>
        <v>0.47898067972509983</v>
      </c>
      <c r="G893">
        <f t="shared" si="89"/>
        <v>0</v>
      </c>
      <c r="H893" s="8">
        <f t="shared" si="85"/>
        <v>267.59984343594977</v>
      </c>
      <c r="I893">
        <v>0.7</v>
      </c>
      <c r="J893">
        <f t="shared" si="86"/>
        <v>0.47898067972509983</v>
      </c>
    </row>
    <row r="894" spans="1:10" x14ac:dyDescent="0.25">
      <c r="A894" s="2">
        <v>43718</v>
      </c>
      <c r="B894">
        <v>1.2</v>
      </c>
      <c r="C894" s="95">
        <v>1.6388373089279997</v>
      </c>
      <c r="D894" s="8">
        <f t="shared" si="83"/>
        <v>4.5366803735621959</v>
      </c>
      <c r="E894">
        <f t="shared" si="84"/>
        <v>1</v>
      </c>
      <c r="F894" s="8">
        <f t="shared" si="87"/>
        <v>1.1471861162495998</v>
      </c>
      <c r="G894">
        <f t="shared" si="89"/>
        <v>0</v>
      </c>
      <c r="H894" s="8">
        <f t="shared" si="85"/>
        <v>267.59984343594977</v>
      </c>
      <c r="I894">
        <v>0.7</v>
      </c>
      <c r="J894">
        <f t="shared" si="86"/>
        <v>1.1471861162495998</v>
      </c>
    </row>
    <row r="895" spans="1:10" x14ac:dyDescent="0.25">
      <c r="A895" s="2">
        <v>43719</v>
      </c>
      <c r="B895">
        <v>0</v>
      </c>
      <c r="C895" s="95">
        <v>2.6569198286130002</v>
      </c>
      <c r="D895" s="8">
        <f t="shared" si="83"/>
        <v>6.3965242535912958</v>
      </c>
      <c r="E895">
        <f t="shared" si="84"/>
        <v>1</v>
      </c>
      <c r="F895" s="8">
        <f t="shared" si="87"/>
        <v>1.8598438800290999</v>
      </c>
      <c r="G895">
        <f t="shared" si="89"/>
        <v>0</v>
      </c>
      <c r="H895" s="8">
        <f t="shared" si="85"/>
        <v>267.59984343594977</v>
      </c>
      <c r="I895">
        <v>0.7</v>
      </c>
      <c r="J895">
        <f t="shared" si="86"/>
        <v>1.8598438800290999</v>
      </c>
    </row>
    <row r="896" spans="1:10" x14ac:dyDescent="0.25">
      <c r="A896" s="2">
        <v>43720</v>
      </c>
      <c r="B896">
        <v>2.8</v>
      </c>
      <c r="C896" s="95">
        <v>1.8345562499999999</v>
      </c>
      <c r="D896" s="8">
        <f t="shared" si="83"/>
        <v>4.8807136285912955</v>
      </c>
      <c r="E896">
        <f t="shared" si="84"/>
        <v>1</v>
      </c>
      <c r="F896" s="8">
        <f t="shared" si="87"/>
        <v>1.2841893749999997</v>
      </c>
      <c r="G896">
        <f t="shared" si="89"/>
        <v>0</v>
      </c>
      <c r="H896" s="8">
        <f t="shared" si="85"/>
        <v>267.59984343594977</v>
      </c>
      <c r="I896">
        <v>0.7</v>
      </c>
      <c r="J896">
        <f t="shared" si="86"/>
        <v>1.2841893749999997</v>
      </c>
    </row>
    <row r="897" spans="1:10" x14ac:dyDescent="0.25">
      <c r="A897" s="2">
        <v>43721</v>
      </c>
      <c r="B897">
        <v>0</v>
      </c>
      <c r="C897" s="95">
        <v>2.9063109182880003</v>
      </c>
      <c r="D897" s="8">
        <f t="shared" si="83"/>
        <v>6.9151312713928954</v>
      </c>
      <c r="E897">
        <f t="shared" si="84"/>
        <v>1</v>
      </c>
      <c r="F897" s="8">
        <f t="shared" si="87"/>
        <v>2.0344176428015999</v>
      </c>
      <c r="G897">
        <f t="shared" si="89"/>
        <v>0</v>
      </c>
      <c r="H897" s="8">
        <f t="shared" si="85"/>
        <v>267.59984343594977</v>
      </c>
      <c r="I897">
        <v>0.7</v>
      </c>
      <c r="J897">
        <f t="shared" si="86"/>
        <v>2.0344176428015999</v>
      </c>
    </row>
    <row r="898" spans="1:10" x14ac:dyDescent="0.25">
      <c r="A898" s="2">
        <v>43722</v>
      </c>
      <c r="B898">
        <v>0.4</v>
      </c>
      <c r="C898" s="95">
        <v>2.0050784178079999</v>
      </c>
      <c r="D898" s="8">
        <f t="shared" si="83"/>
        <v>7.918686163858494</v>
      </c>
      <c r="E898">
        <f t="shared" si="84"/>
        <v>1</v>
      </c>
      <c r="F898" s="8">
        <f t="shared" si="87"/>
        <v>1.4035548924655998</v>
      </c>
      <c r="G898">
        <f t="shared" si="89"/>
        <v>0</v>
      </c>
      <c r="H898" s="8">
        <f t="shared" si="85"/>
        <v>267.59984343594977</v>
      </c>
      <c r="I898">
        <v>0.7</v>
      </c>
      <c r="J898">
        <f t="shared" si="86"/>
        <v>1.4035548924655998</v>
      </c>
    </row>
    <row r="899" spans="1:10" x14ac:dyDescent="0.25">
      <c r="A899" s="2">
        <v>43723</v>
      </c>
      <c r="B899">
        <v>0.2</v>
      </c>
      <c r="C899" s="95">
        <v>1.9095881424530001</v>
      </c>
      <c r="D899" s="8">
        <f t="shared" si="83"/>
        <v>9.0553978635755943</v>
      </c>
      <c r="E899">
        <f t="shared" si="84"/>
        <v>1</v>
      </c>
      <c r="F899" s="8">
        <f t="shared" si="87"/>
        <v>1.3367116997171</v>
      </c>
      <c r="G899">
        <f t="shared" si="89"/>
        <v>0</v>
      </c>
      <c r="H899" s="8">
        <f t="shared" si="85"/>
        <v>267.59984343594977</v>
      </c>
      <c r="I899">
        <v>0.7</v>
      </c>
      <c r="J899">
        <f t="shared" si="86"/>
        <v>1.3367116997171</v>
      </c>
    </row>
    <row r="900" spans="1:10" x14ac:dyDescent="0.25">
      <c r="A900" s="2">
        <v>43724</v>
      </c>
      <c r="B900">
        <v>0</v>
      </c>
      <c r="C900" s="95">
        <v>2.2944277566880005</v>
      </c>
      <c r="D900" s="8">
        <f t="shared" ref="D900:D963" si="90">MAX((D899+F900-B900),0)</f>
        <v>10.661497293257195</v>
      </c>
      <c r="E900">
        <f t="shared" ref="E900:E963" si="91">IF(D899&gt;$Q$2,1-(D899-$Q$2)/($Q$1-$Q$2),1)</f>
        <v>1</v>
      </c>
      <c r="F900" s="8">
        <f t="shared" si="87"/>
        <v>1.6060994296816002</v>
      </c>
      <c r="G900">
        <f t="shared" si="89"/>
        <v>0</v>
      </c>
      <c r="H900" s="8">
        <f t="shared" ref="H900:H963" si="92">H899+G900</f>
        <v>267.59984343594977</v>
      </c>
      <c r="I900">
        <v>0.7</v>
      </c>
      <c r="J900">
        <f t="shared" ref="J900:J963" si="93">I900*C900</f>
        <v>1.6060994296816002</v>
      </c>
    </row>
    <row r="901" spans="1:10" x14ac:dyDescent="0.25">
      <c r="A901" s="2">
        <v>43725</v>
      </c>
      <c r="B901">
        <v>0</v>
      </c>
      <c r="C901" s="95">
        <v>2.4145683006879999</v>
      </c>
      <c r="D901" s="8">
        <f t="shared" si="90"/>
        <v>12.351695103738795</v>
      </c>
      <c r="E901">
        <f t="shared" si="91"/>
        <v>1</v>
      </c>
      <c r="F901" s="8">
        <f t="shared" ref="F901:F964" si="94">E901*J901</f>
        <v>1.6901978104815998</v>
      </c>
      <c r="G901">
        <f t="shared" si="89"/>
        <v>0</v>
      </c>
      <c r="H901" s="8">
        <f t="shared" si="92"/>
        <v>267.59984343594977</v>
      </c>
      <c r="I901">
        <v>0.7</v>
      </c>
      <c r="J901">
        <f t="shared" si="93"/>
        <v>1.6901978104815998</v>
      </c>
    </row>
    <row r="902" spans="1:10" x14ac:dyDescent="0.25">
      <c r="A902" s="2">
        <v>43726</v>
      </c>
      <c r="B902">
        <v>0</v>
      </c>
      <c r="C902" s="95">
        <v>1.316687925893</v>
      </c>
      <c r="D902" s="8">
        <f t="shared" si="90"/>
        <v>13.273376651863895</v>
      </c>
      <c r="E902">
        <f t="shared" si="91"/>
        <v>1</v>
      </c>
      <c r="F902" s="8">
        <f t="shared" si="94"/>
        <v>0.92168154812509995</v>
      </c>
      <c r="G902">
        <f t="shared" si="89"/>
        <v>0</v>
      </c>
      <c r="H902" s="8">
        <f t="shared" si="92"/>
        <v>267.59984343594977</v>
      </c>
      <c r="I902">
        <v>0.7</v>
      </c>
      <c r="J902">
        <f t="shared" si="93"/>
        <v>0.92168154812509995</v>
      </c>
    </row>
    <row r="903" spans="1:10" x14ac:dyDescent="0.25">
      <c r="A903" s="2">
        <v>43727</v>
      </c>
      <c r="B903">
        <v>0.2</v>
      </c>
      <c r="C903" s="95">
        <v>2.0994019531250001</v>
      </c>
      <c r="D903" s="8">
        <f t="shared" si="90"/>
        <v>14.542958019051396</v>
      </c>
      <c r="E903">
        <f t="shared" si="91"/>
        <v>1</v>
      </c>
      <c r="F903" s="8">
        <f t="shared" si="94"/>
        <v>1.4695813671875</v>
      </c>
      <c r="G903">
        <f t="shared" si="89"/>
        <v>0</v>
      </c>
      <c r="H903" s="8">
        <f t="shared" si="92"/>
        <v>267.59984343594977</v>
      </c>
      <c r="I903">
        <v>0.7</v>
      </c>
      <c r="J903">
        <f t="shared" si="93"/>
        <v>1.4695813671875</v>
      </c>
    </row>
    <row r="904" spans="1:10" x14ac:dyDescent="0.25">
      <c r="A904" s="2">
        <v>43728</v>
      </c>
      <c r="B904">
        <v>0</v>
      </c>
      <c r="C904" s="95">
        <v>2.6474359299999999</v>
      </c>
      <c r="D904" s="8">
        <f t="shared" si="90"/>
        <v>16.396163170051395</v>
      </c>
      <c r="E904">
        <f t="shared" si="91"/>
        <v>1</v>
      </c>
      <c r="F904" s="8">
        <f t="shared" si="94"/>
        <v>1.8532051509999998</v>
      </c>
      <c r="G904">
        <f t="shared" si="89"/>
        <v>0</v>
      </c>
      <c r="H904" s="8">
        <f t="shared" si="92"/>
        <v>267.59984343594977</v>
      </c>
      <c r="I904">
        <v>0.7</v>
      </c>
      <c r="J904">
        <f t="shared" si="93"/>
        <v>1.8532051509999998</v>
      </c>
    </row>
    <row r="905" spans="1:10" x14ac:dyDescent="0.25">
      <c r="A905" s="2">
        <v>43729</v>
      </c>
      <c r="B905">
        <v>0</v>
      </c>
      <c r="C905" s="95">
        <v>2.6093239717279997</v>
      </c>
      <c r="D905" s="8">
        <f t="shared" si="90"/>
        <v>18.222689950260996</v>
      </c>
      <c r="E905">
        <f t="shared" si="91"/>
        <v>1</v>
      </c>
      <c r="F905" s="8">
        <f t="shared" si="94"/>
        <v>1.8265267802095997</v>
      </c>
      <c r="G905">
        <f t="shared" si="89"/>
        <v>0</v>
      </c>
      <c r="H905" s="8">
        <f t="shared" si="92"/>
        <v>267.59984343594977</v>
      </c>
      <c r="I905">
        <v>0.7</v>
      </c>
      <c r="J905">
        <f t="shared" si="93"/>
        <v>1.8265267802095997</v>
      </c>
    </row>
    <row r="906" spans="1:10" x14ac:dyDescent="0.25">
      <c r="A906" s="2">
        <v>43730</v>
      </c>
      <c r="B906">
        <v>4</v>
      </c>
      <c r="C906" s="95">
        <v>0.92151896012799983</v>
      </c>
      <c r="D906" s="8">
        <f t="shared" si="90"/>
        <v>14.867753222350597</v>
      </c>
      <c r="E906">
        <f t="shared" si="91"/>
        <v>1</v>
      </c>
      <c r="F906" s="8">
        <f t="shared" si="94"/>
        <v>0.64506327208959979</v>
      </c>
      <c r="G906">
        <f t="shared" si="89"/>
        <v>0</v>
      </c>
      <c r="H906" s="8">
        <f t="shared" si="92"/>
        <v>267.59984343594977</v>
      </c>
      <c r="I906">
        <v>0.7</v>
      </c>
      <c r="J906">
        <f t="shared" si="93"/>
        <v>0.64506327208959979</v>
      </c>
    </row>
    <row r="907" spans="1:10" x14ac:dyDescent="0.25">
      <c r="A907" s="2">
        <v>43731</v>
      </c>
      <c r="B907">
        <v>2.2000000000000002</v>
      </c>
      <c r="C907" s="95">
        <v>1.6168655300000001</v>
      </c>
      <c r="D907" s="8">
        <f t="shared" si="90"/>
        <v>13.799559093350599</v>
      </c>
      <c r="E907">
        <f t="shared" si="91"/>
        <v>1</v>
      </c>
      <c r="F907" s="8">
        <f t="shared" si="94"/>
        <v>1.1318058710000001</v>
      </c>
      <c r="G907">
        <f t="shared" si="89"/>
        <v>0</v>
      </c>
      <c r="H907" s="8">
        <f t="shared" si="92"/>
        <v>267.59984343594977</v>
      </c>
      <c r="I907">
        <v>0.7</v>
      </c>
      <c r="J907">
        <f t="shared" si="93"/>
        <v>1.1318058710000001</v>
      </c>
    </row>
    <row r="908" spans="1:10" x14ac:dyDescent="0.25">
      <c r="A908" s="2">
        <v>43732</v>
      </c>
      <c r="B908">
        <v>14.4</v>
      </c>
      <c r="C908" s="95">
        <v>0.77447793312499991</v>
      </c>
      <c r="D908" s="8">
        <f t="shared" si="90"/>
        <v>0</v>
      </c>
      <c r="E908">
        <f t="shared" si="91"/>
        <v>1</v>
      </c>
      <c r="F908" s="8">
        <f t="shared" si="94"/>
        <v>0.54213455318749992</v>
      </c>
      <c r="G908">
        <f t="shared" si="89"/>
        <v>5.8306353461901494E-2</v>
      </c>
      <c r="H908" s="8">
        <f t="shared" si="92"/>
        <v>267.65814978941165</v>
      </c>
      <c r="I908">
        <v>0.7</v>
      </c>
      <c r="J908">
        <f t="shared" si="93"/>
        <v>0.54213455318749992</v>
      </c>
    </row>
    <row r="909" spans="1:10" x14ac:dyDescent="0.25">
      <c r="A909" s="2">
        <v>43733</v>
      </c>
      <c r="B909">
        <v>5.6</v>
      </c>
      <c r="C909" s="95">
        <v>0.74061239244799992</v>
      </c>
      <c r="D909" s="8">
        <f t="shared" si="90"/>
        <v>0</v>
      </c>
      <c r="E909">
        <f t="shared" si="91"/>
        <v>1</v>
      </c>
      <c r="F909" s="8">
        <f t="shared" si="94"/>
        <v>0.51842867471359988</v>
      </c>
      <c r="G909">
        <f t="shared" si="89"/>
        <v>5.0815713252863999</v>
      </c>
      <c r="H909" s="8">
        <f t="shared" si="92"/>
        <v>272.73972111469806</v>
      </c>
      <c r="I909">
        <v>0.7</v>
      </c>
      <c r="J909">
        <f t="shared" si="93"/>
        <v>0.51842867471359988</v>
      </c>
    </row>
    <row r="910" spans="1:10" x14ac:dyDescent="0.25">
      <c r="A910" s="2">
        <v>43734</v>
      </c>
      <c r="B910">
        <v>0.2</v>
      </c>
      <c r="C910" s="95">
        <v>1.2380049223679996</v>
      </c>
      <c r="D910" s="8">
        <f t="shared" si="90"/>
        <v>0.66660344565759977</v>
      </c>
      <c r="E910">
        <f t="shared" si="91"/>
        <v>1</v>
      </c>
      <c r="F910" s="8">
        <f t="shared" si="94"/>
        <v>0.86660344565759972</v>
      </c>
      <c r="G910">
        <f t="shared" si="89"/>
        <v>0</v>
      </c>
      <c r="H910" s="8">
        <f t="shared" si="92"/>
        <v>272.73972111469806</v>
      </c>
      <c r="I910">
        <v>0.7</v>
      </c>
      <c r="J910">
        <f t="shared" si="93"/>
        <v>0.86660344565759972</v>
      </c>
    </row>
    <row r="911" spans="1:10" x14ac:dyDescent="0.25">
      <c r="A911" s="2">
        <v>43735</v>
      </c>
      <c r="B911">
        <v>10</v>
      </c>
      <c r="C911" s="95">
        <v>0.96680653516799986</v>
      </c>
      <c r="D911" s="8">
        <f t="shared" si="90"/>
        <v>0</v>
      </c>
      <c r="E911">
        <f t="shared" si="91"/>
        <v>1</v>
      </c>
      <c r="F911" s="8">
        <f t="shared" si="94"/>
        <v>0.67676457461759987</v>
      </c>
      <c r="G911">
        <f t="shared" si="89"/>
        <v>8.6566319797247999</v>
      </c>
      <c r="H911" s="8">
        <f t="shared" si="92"/>
        <v>281.39635309442286</v>
      </c>
      <c r="I911">
        <v>0.7</v>
      </c>
      <c r="J911">
        <f t="shared" si="93"/>
        <v>0.67676457461759987</v>
      </c>
    </row>
    <row r="912" spans="1:10" x14ac:dyDescent="0.25">
      <c r="A912" s="100">
        <v>43736</v>
      </c>
      <c r="B912" s="31">
        <v>0</v>
      </c>
      <c r="C912" s="95">
        <v>1.8560595220480001</v>
      </c>
      <c r="D912" s="11">
        <f t="shared" si="90"/>
        <v>1.2992416654335999</v>
      </c>
      <c r="E912" s="31">
        <f t="shared" si="91"/>
        <v>1</v>
      </c>
      <c r="F912" s="11">
        <f t="shared" si="94"/>
        <v>1.2992416654335999</v>
      </c>
      <c r="G912" s="31">
        <f t="shared" si="89"/>
        <v>0</v>
      </c>
      <c r="H912" s="11">
        <f t="shared" si="92"/>
        <v>281.39635309442286</v>
      </c>
      <c r="I912" s="31">
        <v>0.7</v>
      </c>
      <c r="J912">
        <f t="shared" si="93"/>
        <v>1.2992416654335999</v>
      </c>
    </row>
    <row r="913" spans="1:16" x14ac:dyDescent="0.25">
      <c r="A913" s="2">
        <v>43737</v>
      </c>
      <c r="B913">
        <v>0</v>
      </c>
      <c r="C913" s="95">
        <v>0.639271413653</v>
      </c>
      <c r="D913" s="8">
        <f t="shared" si="90"/>
        <v>1.7467316549906999</v>
      </c>
      <c r="E913">
        <f t="shared" si="91"/>
        <v>1</v>
      </c>
      <c r="F913" s="8">
        <f t="shared" si="94"/>
        <v>0.44748998955709995</v>
      </c>
      <c r="G913">
        <f t="shared" si="89"/>
        <v>0</v>
      </c>
      <c r="H913" s="8">
        <f t="shared" si="92"/>
        <v>281.39635309442286</v>
      </c>
      <c r="I913">
        <v>0.7</v>
      </c>
      <c r="J913">
        <f t="shared" si="93"/>
        <v>0.44748998955709995</v>
      </c>
    </row>
    <row r="914" spans="1:16" x14ac:dyDescent="0.25">
      <c r="A914" s="12">
        <v>43738</v>
      </c>
      <c r="B914" s="13">
        <v>2.2000000000000002</v>
      </c>
      <c r="C914" s="96">
        <v>1.1025957166079998</v>
      </c>
      <c r="D914" s="15">
        <f t="shared" si="90"/>
        <v>0.31854865661629983</v>
      </c>
      <c r="E914" s="13">
        <f t="shared" si="91"/>
        <v>1</v>
      </c>
      <c r="F914" s="8">
        <f t="shared" si="94"/>
        <v>0.77181700162559985</v>
      </c>
      <c r="G914" s="13">
        <f t="shared" si="89"/>
        <v>0</v>
      </c>
      <c r="H914" s="15">
        <f t="shared" si="92"/>
        <v>281.39635309442286</v>
      </c>
      <c r="I914" s="32">
        <v>0.7</v>
      </c>
      <c r="J914">
        <f t="shared" si="93"/>
        <v>0.77181700162559985</v>
      </c>
      <c r="K914" s="126" t="s">
        <v>12</v>
      </c>
      <c r="L914" s="126"/>
      <c r="M914" s="126"/>
      <c r="N914" s="126" t="s">
        <v>13</v>
      </c>
      <c r="O914" s="126"/>
      <c r="P914" s="126"/>
    </row>
    <row r="915" spans="1:16" x14ac:dyDescent="0.25">
      <c r="A915" s="16">
        <v>43739</v>
      </c>
      <c r="B915" s="17">
        <v>0</v>
      </c>
      <c r="C915" s="97">
        <v>1.6388373089279997</v>
      </c>
      <c r="D915" s="19">
        <f t="shared" si="90"/>
        <v>1.4657347728658996</v>
      </c>
      <c r="E915" s="17">
        <f t="shared" si="91"/>
        <v>1</v>
      </c>
      <c r="F915" s="8">
        <f t="shared" si="94"/>
        <v>1.1471861162495998</v>
      </c>
      <c r="G915" s="17">
        <f>IF(D915=0,B915-F915-D914,0)</f>
        <v>0</v>
      </c>
      <c r="H915" s="17">
        <v>0</v>
      </c>
      <c r="I915" s="17">
        <v>0.7</v>
      </c>
      <c r="J915">
        <f t="shared" si="93"/>
        <v>1.1471861162495998</v>
      </c>
      <c r="K915" s="38" t="s">
        <v>14</v>
      </c>
      <c r="L915" s="38" t="s">
        <v>15</v>
      </c>
      <c r="M915" t="s">
        <v>16</v>
      </c>
      <c r="N915" s="38" t="s">
        <v>14</v>
      </c>
      <c r="O915" s="38" t="s">
        <v>15</v>
      </c>
      <c r="P915" t="s">
        <v>16</v>
      </c>
    </row>
    <row r="916" spans="1:16" x14ac:dyDescent="0.25">
      <c r="A916" s="2">
        <v>43740</v>
      </c>
      <c r="B916">
        <v>0</v>
      </c>
      <c r="C916" s="95">
        <v>1.6826529044479999</v>
      </c>
      <c r="D916" s="8">
        <f t="shared" si="90"/>
        <v>2.6435918059794994</v>
      </c>
      <c r="E916">
        <f t="shared" si="91"/>
        <v>1</v>
      </c>
      <c r="F916" s="8">
        <f t="shared" si="94"/>
        <v>1.1778570331135998</v>
      </c>
      <c r="G916">
        <f t="shared" ref="G916:G979" si="95">IF(D916=0,B916-F916-D915,0)</f>
        <v>0</v>
      </c>
      <c r="H916">
        <f t="shared" si="92"/>
        <v>0</v>
      </c>
      <c r="I916">
        <v>0.7</v>
      </c>
      <c r="J916">
        <f t="shared" si="93"/>
        <v>1.1778570331135998</v>
      </c>
      <c r="M916">
        <f>SUM(L952:L1075)</f>
        <v>11.348623909438547</v>
      </c>
      <c r="P916">
        <f>SUM(O952:O1075)</f>
        <v>16.013220618635057</v>
      </c>
    </row>
    <row r="917" spans="1:16" x14ac:dyDescent="0.25">
      <c r="A917" s="2">
        <v>43741</v>
      </c>
      <c r="B917">
        <v>7.2</v>
      </c>
      <c r="C917" s="95">
        <v>0.80837544948799989</v>
      </c>
      <c r="D917" s="8">
        <f t="shared" si="90"/>
        <v>0</v>
      </c>
      <c r="E917">
        <f t="shared" si="91"/>
        <v>1</v>
      </c>
      <c r="F917" s="8">
        <f t="shared" si="94"/>
        <v>0.56586281464159993</v>
      </c>
      <c r="G917">
        <f t="shared" si="95"/>
        <v>3.9905453793789012</v>
      </c>
      <c r="H917">
        <f t="shared" si="92"/>
        <v>3.9905453793789012</v>
      </c>
      <c r="I917">
        <v>0.7</v>
      </c>
      <c r="J917">
        <f t="shared" si="93"/>
        <v>0.56586281464159993</v>
      </c>
    </row>
    <row r="918" spans="1:16" x14ac:dyDescent="0.25">
      <c r="A918" s="2">
        <v>43742</v>
      </c>
      <c r="B918">
        <v>0</v>
      </c>
      <c r="C918" s="95">
        <v>0.28447042357300006</v>
      </c>
      <c r="D918" s="8">
        <f t="shared" si="90"/>
        <v>0.19912929650110003</v>
      </c>
      <c r="E918">
        <f t="shared" si="91"/>
        <v>1</v>
      </c>
      <c r="F918" s="8">
        <f t="shared" si="94"/>
        <v>0.19912929650110003</v>
      </c>
      <c r="G918">
        <f t="shared" si="95"/>
        <v>0</v>
      </c>
      <c r="H918">
        <f t="shared" si="92"/>
        <v>3.9905453793789012</v>
      </c>
      <c r="I918">
        <v>0.7</v>
      </c>
      <c r="J918">
        <f t="shared" si="93"/>
        <v>0.19912929650110003</v>
      </c>
    </row>
    <row r="919" spans="1:16" x14ac:dyDescent="0.25">
      <c r="A919" s="2">
        <v>43743</v>
      </c>
      <c r="B919">
        <v>12.6</v>
      </c>
      <c r="C919" s="95">
        <v>0.21938198312500001</v>
      </c>
      <c r="D919" s="8">
        <f t="shared" si="90"/>
        <v>0</v>
      </c>
      <c r="E919">
        <f t="shared" si="91"/>
        <v>1</v>
      </c>
      <c r="F919" s="8">
        <f t="shared" si="94"/>
        <v>0.15356738818749999</v>
      </c>
      <c r="G919">
        <f t="shared" si="95"/>
        <v>12.247303315311399</v>
      </c>
      <c r="H919">
        <f t="shared" si="92"/>
        <v>16.2378486946903</v>
      </c>
      <c r="I919">
        <v>0.7</v>
      </c>
      <c r="J919">
        <f t="shared" si="93"/>
        <v>0.15356738818749999</v>
      </c>
    </row>
    <row r="920" spans="1:16" x14ac:dyDescent="0.25">
      <c r="A920" s="2">
        <v>43744</v>
      </c>
      <c r="B920">
        <v>1.6</v>
      </c>
      <c r="C920" s="95">
        <v>0.39412188309300006</v>
      </c>
      <c r="D920" s="8">
        <f t="shared" si="90"/>
        <v>0</v>
      </c>
      <c r="E920">
        <f t="shared" si="91"/>
        <v>1</v>
      </c>
      <c r="F920" s="8">
        <f t="shared" si="94"/>
        <v>0.27588531816510004</v>
      </c>
      <c r="G920">
        <f t="shared" si="95"/>
        <v>1.3241146818349001</v>
      </c>
      <c r="H920">
        <f t="shared" si="92"/>
        <v>17.561963376525199</v>
      </c>
      <c r="I920">
        <v>0.7</v>
      </c>
      <c r="J920">
        <f t="shared" si="93"/>
        <v>0.27588531816510004</v>
      </c>
    </row>
    <row r="921" spans="1:16" x14ac:dyDescent="0.25">
      <c r="A921" s="2">
        <v>43745</v>
      </c>
      <c r="B921">
        <v>0.4</v>
      </c>
      <c r="C921" s="95">
        <v>1.1138989831249999</v>
      </c>
      <c r="D921" s="8">
        <f t="shared" si="90"/>
        <v>0.37972928818749985</v>
      </c>
      <c r="E921">
        <f t="shared" si="91"/>
        <v>1</v>
      </c>
      <c r="F921" s="8">
        <f t="shared" si="94"/>
        <v>0.77972928818749987</v>
      </c>
      <c r="G921">
        <f t="shared" si="95"/>
        <v>0</v>
      </c>
      <c r="H921">
        <f t="shared" si="92"/>
        <v>17.561963376525199</v>
      </c>
      <c r="I921">
        <v>0.7</v>
      </c>
      <c r="J921">
        <f t="shared" si="93"/>
        <v>0.77972928818749987</v>
      </c>
    </row>
    <row r="922" spans="1:16" x14ac:dyDescent="0.25">
      <c r="A922" s="2">
        <v>43746</v>
      </c>
      <c r="B922">
        <v>0</v>
      </c>
      <c r="C922" s="95">
        <v>1.7480407102879998</v>
      </c>
      <c r="D922" s="8">
        <f t="shared" si="90"/>
        <v>1.6033577853890997</v>
      </c>
      <c r="E922">
        <f t="shared" si="91"/>
        <v>1</v>
      </c>
      <c r="F922" s="8">
        <f t="shared" si="94"/>
        <v>1.2236284972015998</v>
      </c>
      <c r="G922">
        <f t="shared" si="95"/>
        <v>0</v>
      </c>
      <c r="H922">
        <f t="shared" si="92"/>
        <v>17.561963376525199</v>
      </c>
      <c r="I922">
        <v>0.7</v>
      </c>
      <c r="J922">
        <f t="shared" si="93"/>
        <v>1.2236284972015998</v>
      </c>
    </row>
    <row r="923" spans="1:16" x14ac:dyDescent="0.25">
      <c r="A923" s="2">
        <v>43747</v>
      </c>
      <c r="B923">
        <v>0</v>
      </c>
      <c r="C923" s="95">
        <v>1.4508418831249998</v>
      </c>
      <c r="D923" s="8">
        <f t="shared" si="90"/>
        <v>2.6189471035765992</v>
      </c>
      <c r="E923">
        <f t="shared" si="91"/>
        <v>1</v>
      </c>
      <c r="F923" s="8">
        <f t="shared" si="94"/>
        <v>1.0155893181874998</v>
      </c>
      <c r="G923">
        <f t="shared" si="95"/>
        <v>0</v>
      </c>
      <c r="H923">
        <f t="shared" si="92"/>
        <v>17.561963376525199</v>
      </c>
      <c r="I923">
        <v>0.7</v>
      </c>
      <c r="J923">
        <f t="shared" si="93"/>
        <v>1.0155893181874998</v>
      </c>
    </row>
    <row r="924" spans="1:16" x14ac:dyDescent="0.25">
      <c r="A924" s="2">
        <v>43748</v>
      </c>
      <c r="B924">
        <v>4.5999999999999996</v>
      </c>
      <c r="C924" s="95">
        <v>1.4397031512479999</v>
      </c>
      <c r="D924" s="8">
        <f t="shared" si="90"/>
        <v>0</v>
      </c>
      <c r="E924">
        <f t="shared" si="91"/>
        <v>1</v>
      </c>
      <c r="F924" s="8">
        <f t="shared" si="94"/>
        <v>1.0077922058735997</v>
      </c>
      <c r="G924">
        <f t="shared" si="95"/>
        <v>0.97326069054980069</v>
      </c>
      <c r="H924">
        <f t="shared" si="92"/>
        <v>18.535224067074999</v>
      </c>
      <c r="I924">
        <v>0.7</v>
      </c>
      <c r="J924">
        <f t="shared" si="93"/>
        <v>1.0077922058735997</v>
      </c>
    </row>
    <row r="925" spans="1:16" x14ac:dyDescent="0.25">
      <c r="A925" s="2">
        <v>43749</v>
      </c>
      <c r="B925">
        <v>0</v>
      </c>
      <c r="C925" s="95">
        <v>1.7153984875729997</v>
      </c>
      <c r="D925" s="8">
        <f t="shared" si="90"/>
        <v>1.2007789413010996</v>
      </c>
      <c r="E925">
        <f t="shared" si="91"/>
        <v>1</v>
      </c>
      <c r="F925" s="8">
        <f t="shared" si="94"/>
        <v>1.2007789413010996</v>
      </c>
      <c r="G925">
        <f t="shared" si="95"/>
        <v>0</v>
      </c>
      <c r="H925">
        <f t="shared" si="92"/>
        <v>18.535224067074999</v>
      </c>
      <c r="I925">
        <v>0.7</v>
      </c>
      <c r="J925">
        <f t="shared" si="93"/>
        <v>1.2007789413010996</v>
      </c>
    </row>
    <row r="926" spans="1:16" x14ac:dyDescent="0.25">
      <c r="A926" s="2">
        <v>43750</v>
      </c>
      <c r="B926">
        <v>0</v>
      </c>
      <c r="C926" s="95">
        <v>1.350320601488</v>
      </c>
      <c r="D926" s="8">
        <f t="shared" si="90"/>
        <v>2.1460033623426997</v>
      </c>
      <c r="E926">
        <f t="shared" si="91"/>
        <v>1</v>
      </c>
      <c r="F926" s="8">
        <f t="shared" si="94"/>
        <v>0.94522442104159998</v>
      </c>
      <c r="G926">
        <f t="shared" si="95"/>
        <v>0</v>
      </c>
      <c r="H926">
        <f t="shared" si="92"/>
        <v>18.535224067074999</v>
      </c>
      <c r="I926">
        <v>0.7</v>
      </c>
      <c r="J926">
        <f t="shared" si="93"/>
        <v>0.94522442104159998</v>
      </c>
    </row>
    <row r="927" spans="1:16" x14ac:dyDescent="0.25">
      <c r="A927" s="2">
        <v>43751</v>
      </c>
      <c r="B927">
        <v>9.1999999999999993</v>
      </c>
      <c r="C927" s="95">
        <v>0.12290131916800001</v>
      </c>
      <c r="D927" s="8">
        <f t="shared" si="90"/>
        <v>0</v>
      </c>
      <c r="E927">
        <f t="shared" si="91"/>
        <v>1</v>
      </c>
      <c r="F927" s="8">
        <f t="shared" si="94"/>
        <v>8.6030923417600005E-2</v>
      </c>
      <c r="G927">
        <f t="shared" si="95"/>
        <v>6.9679657142396998</v>
      </c>
      <c r="H927" s="10">
        <f t="shared" si="92"/>
        <v>25.503189781314699</v>
      </c>
      <c r="I927">
        <v>0.7</v>
      </c>
      <c r="J927">
        <f t="shared" si="93"/>
        <v>8.6030923417600005E-2</v>
      </c>
    </row>
    <row r="928" spans="1:16" x14ac:dyDescent="0.25">
      <c r="A928" s="2">
        <v>43752</v>
      </c>
      <c r="B928">
        <v>5.6</v>
      </c>
      <c r="C928" s="95">
        <v>0.74061239244799992</v>
      </c>
      <c r="D928" s="8">
        <f t="shared" si="90"/>
        <v>0</v>
      </c>
      <c r="E928">
        <f t="shared" si="91"/>
        <v>1</v>
      </c>
      <c r="F928" s="8">
        <f t="shared" si="94"/>
        <v>0.51842867471359988</v>
      </c>
      <c r="G928">
        <f t="shared" si="95"/>
        <v>5.0815713252863999</v>
      </c>
      <c r="H928" s="8">
        <f t="shared" si="92"/>
        <v>30.5847611066011</v>
      </c>
      <c r="I928">
        <v>0.7</v>
      </c>
      <c r="J928">
        <f t="shared" si="93"/>
        <v>0.51842867471359988</v>
      </c>
    </row>
    <row r="929" spans="1:10" x14ac:dyDescent="0.25">
      <c r="A929" s="2">
        <v>43753</v>
      </c>
      <c r="B929">
        <v>1.2</v>
      </c>
      <c r="C929" s="95">
        <v>0.43833945312500006</v>
      </c>
      <c r="D929" s="8">
        <f t="shared" si="90"/>
        <v>0</v>
      </c>
      <c r="E929">
        <f t="shared" si="91"/>
        <v>1</v>
      </c>
      <c r="F929" s="8">
        <f t="shared" si="94"/>
        <v>0.30683761718750002</v>
      </c>
      <c r="G929">
        <f t="shared" si="95"/>
        <v>0.89316238281249993</v>
      </c>
      <c r="H929" s="8">
        <f t="shared" si="92"/>
        <v>31.477923489413598</v>
      </c>
      <c r="I929">
        <v>0.7</v>
      </c>
      <c r="J929">
        <f t="shared" si="93"/>
        <v>0.30683761718750002</v>
      </c>
    </row>
    <row r="930" spans="1:10" x14ac:dyDescent="0.25">
      <c r="A930" s="2">
        <v>43754</v>
      </c>
      <c r="B930">
        <v>0.4</v>
      </c>
      <c r="C930" s="95">
        <v>0.66175288312500002</v>
      </c>
      <c r="D930" s="8">
        <f t="shared" si="90"/>
        <v>6.3227018187499984E-2</v>
      </c>
      <c r="E930">
        <f t="shared" si="91"/>
        <v>1</v>
      </c>
      <c r="F930" s="8">
        <f t="shared" si="94"/>
        <v>0.46322701818750001</v>
      </c>
      <c r="G930">
        <f t="shared" si="95"/>
        <v>0</v>
      </c>
      <c r="H930" s="8">
        <f t="shared" si="92"/>
        <v>31.477923489413598</v>
      </c>
      <c r="I930">
        <v>0.7</v>
      </c>
      <c r="J930">
        <f t="shared" si="93"/>
        <v>0.46322701818750001</v>
      </c>
    </row>
    <row r="931" spans="1:10" x14ac:dyDescent="0.25">
      <c r="A931" s="2">
        <v>43755</v>
      </c>
      <c r="B931">
        <v>0.6</v>
      </c>
      <c r="C931" s="95">
        <v>0.80837544948799989</v>
      </c>
      <c r="D931" s="8">
        <f t="shared" si="90"/>
        <v>2.9089832829099938E-2</v>
      </c>
      <c r="E931">
        <f t="shared" si="91"/>
        <v>1</v>
      </c>
      <c r="F931" s="8">
        <f t="shared" si="94"/>
        <v>0.56586281464159993</v>
      </c>
      <c r="G931">
        <f t="shared" si="95"/>
        <v>0</v>
      </c>
      <c r="H931" s="8">
        <f t="shared" si="92"/>
        <v>31.477923489413598</v>
      </c>
      <c r="I931">
        <v>0.7</v>
      </c>
      <c r="J931">
        <f t="shared" si="93"/>
        <v>0.56586281464159993</v>
      </c>
    </row>
    <row r="932" spans="1:10" x14ac:dyDescent="0.25">
      <c r="A932" s="2">
        <v>43756</v>
      </c>
      <c r="B932">
        <v>8.8000000000000007</v>
      </c>
      <c r="C932" s="95">
        <v>0.328166833125</v>
      </c>
      <c r="D932" s="8">
        <f t="shared" si="90"/>
        <v>0</v>
      </c>
      <c r="E932">
        <f t="shared" si="91"/>
        <v>1</v>
      </c>
      <c r="F932" s="8">
        <f t="shared" si="94"/>
        <v>0.2297167831875</v>
      </c>
      <c r="G932">
        <f t="shared" si="95"/>
        <v>8.5411933839833996</v>
      </c>
      <c r="H932" s="8">
        <f t="shared" si="92"/>
        <v>40.019116873396996</v>
      </c>
      <c r="I932">
        <v>0.7</v>
      </c>
      <c r="J932">
        <f t="shared" si="93"/>
        <v>0.2297167831875</v>
      </c>
    </row>
    <row r="933" spans="1:10" x14ac:dyDescent="0.25">
      <c r="A933" s="2">
        <v>43757</v>
      </c>
      <c r="B933">
        <v>17</v>
      </c>
      <c r="C933" s="95">
        <v>0.49385912999999992</v>
      </c>
      <c r="D933" s="8">
        <f t="shared" si="90"/>
        <v>0</v>
      </c>
      <c r="E933">
        <f t="shared" si="91"/>
        <v>1</v>
      </c>
      <c r="F933" s="8">
        <f t="shared" si="94"/>
        <v>0.34570139099999991</v>
      </c>
      <c r="G933" s="25">
        <f t="shared" si="95"/>
        <v>16.654298609000001</v>
      </c>
      <c r="H933" s="8">
        <f t="shared" si="92"/>
        <v>56.673415482396997</v>
      </c>
      <c r="I933">
        <v>0.7</v>
      </c>
      <c r="J933">
        <f t="shared" si="93"/>
        <v>0.34570139099999991</v>
      </c>
    </row>
    <row r="934" spans="1:10" x14ac:dyDescent="0.25">
      <c r="A934" s="2">
        <v>43758</v>
      </c>
      <c r="B934">
        <v>1</v>
      </c>
      <c r="C934" s="95">
        <v>0.98944987892800007</v>
      </c>
      <c r="D934" s="8">
        <f t="shared" si="90"/>
        <v>0</v>
      </c>
      <c r="E934">
        <f t="shared" si="91"/>
        <v>1</v>
      </c>
      <c r="F934" s="8">
        <f t="shared" si="94"/>
        <v>0.69261491524960006</v>
      </c>
      <c r="G934">
        <f t="shared" si="95"/>
        <v>0.30738508475039994</v>
      </c>
      <c r="H934" s="8">
        <f t="shared" si="92"/>
        <v>56.980800567147398</v>
      </c>
      <c r="I934">
        <v>0.7</v>
      </c>
      <c r="J934">
        <f t="shared" si="93"/>
        <v>0.69261491524960006</v>
      </c>
    </row>
    <row r="935" spans="1:10" x14ac:dyDescent="0.25">
      <c r="A935" s="2">
        <v>43759</v>
      </c>
      <c r="B935">
        <v>0</v>
      </c>
      <c r="C935" s="95">
        <v>0.74061239244799992</v>
      </c>
      <c r="D935" s="8">
        <f t="shared" si="90"/>
        <v>0.51842867471359988</v>
      </c>
      <c r="E935">
        <f t="shared" si="91"/>
        <v>1</v>
      </c>
      <c r="F935" s="8">
        <f t="shared" si="94"/>
        <v>0.51842867471359988</v>
      </c>
      <c r="G935">
        <f t="shared" si="95"/>
        <v>0</v>
      </c>
      <c r="H935" s="8">
        <f t="shared" si="92"/>
        <v>56.980800567147398</v>
      </c>
      <c r="I935">
        <v>0.7</v>
      </c>
      <c r="J935">
        <f t="shared" si="93"/>
        <v>0.51842867471359988</v>
      </c>
    </row>
    <row r="936" spans="1:10" x14ac:dyDescent="0.25">
      <c r="A936" s="2">
        <v>43760</v>
      </c>
      <c r="B936">
        <v>0</v>
      </c>
      <c r="C936" s="95">
        <v>0.78577386188800014</v>
      </c>
      <c r="D936" s="8">
        <f t="shared" si="90"/>
        <v>1.0684703780352001</v>
      </c>
      <c r="E936">
        <f t="shared" si="91"/>
        <v>1</v>
      </c>
      <c r="F936" s="8">
        <f t="shared" si="94"/>
        <v>0.55004170332160007</v>
      </c>
      <c r="G936">
        <f t="shared" si="95"/>
        <v>0</v>
      </c>
      <c r="H936" s="8">
        <f t="shared" si="92"/>
        <v>56.980800567147398</v>
      </c>
      <c r="I936">
        <v>0.7</v>
      </c>
      <c r="J936">
        <f t="shared" si="93"/>
        <v>0.55004170332160007</v>
      </c>
    </row>
    <row r="937" spans="1:10" x14ac:dyDescent="0.25">
      <c r="A937" s="2">
        <v>43761</v>
      </c>
      <c r="B937">
        <v>0</v>
      </c>
      <c r="C937" s="95">
        <v>0.69551902924799991</v>
      </c>
      <c r="D937" s="8">
        <f t="shared" si="90"/>
        <v>1.5553336985088</v>
      </c>
      <c r="E937">
        <f t="shared" si="91"/>
        <v>1</v>
      </c>
      <c r="F937" s="8">
        <f t="shared" si="94"/>
        <v>0.48686332047359993</v>
      </c>
      <c r="G937">
        <f t="shared" si="95"/>
        <v>0</v>
      </c>
      <c r="H937" s="8">
        <f t="shared" si="92"/>
        <v>56.980800567147398</v>
      </c>
      <c r="I937">
        <v>0.7</v>
      </c>
      <c r="J937">
        <f t="shared" si="93"/>
        <v>0.48686332047359993</v>
      </c>
    </row>
    <row r="938" spans="1:10" x14ac:dyDescent="0.25">
      <c r="A938" s="2">
        <v>43762</v>
      </c>
      <c r="B938">
        <v>0</v>
      </c>
      <c r="C938" s="95">
        <v>0.83098847999999992</v>
      </c>
      <c r="D938" s="8">
        <f t="shared" si="90"/>
        <v>2.1370256345087997</v>
      </c>
      <c r="E938">
        <f t="shared" si="91"/>
        <v>1</v>
      </c>
      <c r="F938" s="8">
        <f t="shared" si="94"/>
        <v>0.58169193599999991</v>
      </c>
      <c r="G938">
        <f t="shared" si="95"/>
        <v>0</v>
      </c>
      <c r="H938" s="8">
        <f t="shared" si="92"/>
        <v>56.980800567147398</v>
      </c>
      <c r="I938">
        <v>0.7</v>
      </c>
      <c r="J938">
        <f t="shared" si="93"/>
        <v>0.58169193599999991</v>
      </c>
    </row>
    <row r="939" spans="1:10" x14ac:dyDescent="0.25">
      <c r="A939" s="2">
        <v>43763</v>
      </c>
      <c r="B939">
        <v>2.4</v>
      </c>
      <c r="C939" s="95">
        <v>0.27358312999999995</v>
      </c>
      <c r="D939" s="8">
        <f t="shared" si="90"/>
        <v>0</v>
      </c>
      <c r="E939">
        <f t="shared" si="91"/>
        <v>1</v>
      </c>
      <c r="F939" s="8">
        <f t="shared" si="94"/>
        <v>0.19150819099999997</v>
      </c>
      <c r="G939">
        <f t="shared" si="95"/>
        <v>7.1466174491200185E-2</v>
      </c>
      <c r="H939" s="8">
        <f t="shared" si="92"/>
        <v>57.052266741638597</v>
      </c>
      <c r="I939">
        <v>0.7</v>
      </c>
      <c r="J939">
        <f t="shared" si="93"/>
        <v>0.19150819099999997</v>
      </c>
    </row>
    <row r="940" spans="1:10" x14ac:dyDescent="0.25">
      <c r="A940" s="2">
        <v>43764</v>
      </c>
      <c r="B940">
        <v>0</v>
      </c>
      <c r="C940" s="95">
        <v>0.75189696469300005</v>
      </c>
      <c r="D940" s="8">
        <f t="shared" si="90"/>
        <v>0.52632787528509994</v>
      </c>
      <c r="E940">
        <f t="shared" si="91"/>
        <v>1</v>
      </c>
      <c r="F940" s="8">
        <f t="shared" si="94"/>
        <v>0.52632787528509994</v>
      </c>
      <c r="G940">
        <f t="shared" si="95"/>
        <v>0</v>
      </c>
      <c r="H940" s="8">
        <f t="shared" si="92"/>
        <v>57.052266741638597</v>
      </c>
      <c r="I940">
        <v>0.7</v>
      </c>
      <c r="J940">
        <f t="shared" si="93"/>
        <v>0.52632787528509994</v>
      </c>
    </row>
    <row r="941" spans="1:10" x14ac:dyDescent="0.25">
      <c r="A941" s="2">
        <v>43765</v>
      </c>
      <c r="B941">
        <v>0</v>
      </c>
      <c r="C941" s="95">
        <v>1.0912897962129997</v>
      </c>
      <c r="D941" s="8">
        <f t="shared" si="90"/>
        <v>1.2902307326341997</v>
      </c>
      <c r="E941">
        <f t="shared" si="91"/>
        <v>1</v>
      </c>
      <c r="F941" s="8">
        <f t="shared" si="94"/>
        <v>0.7639028573490998</v>
      </c>
      <c r="G941">
        <f t="shared" si="95"/>
        <v>0</v>
      </c>
      <c r="H941" s="8">
        <f t="shared" si="92"/>
        <v>57.052266741638597</v>
      </c>
      <c r="I941">
        <v>0.7</v>
      </c>
      <c r="J941">
        <f t="shared" si="93"/>
        <v>0.7639028573490998</v>
      </c>
    </row>
    <row r="942" spans="1:10" x14ac:dyDescent="0.25">
      <c r="A942" s="2">
        <v>43766</v>
      </c>
      <c r="B942">
        <v>1.4</v>
      </c>
      <c r="C942" s="95">
        <v>0.58318468340799989</v>
      </c>
      <c r="D942" s="8">
        <f t="shared" si="90"/>
        <v>0.29846001101979969</v>
      </c>
      <c r="E942">
        <f t="shared" si="91"/>
        <v>1</v>
      </c>
      <c r="F942" s="8">
        <f t="shared" si="94"/>
        <v>0.40822927838559991</v>
      </c>
      <c r="G942">
        <f t="shared" si="95"/>
        <v>0</v>
      </c>
      <c r="H942" s="8">
        <f t="shared" si="92"/>
        <v>57.052266741638597</v>
      </c>
      <c r="I942">
        <v>0.7</v>
      </c>
      <c r="J942">
        <f t="shared" si="93"/>
        <v>0.40822927838559991</v>
      </c>
    </row>
    <row r="943" spans="1:10" x14ac:dyDescent="0.25">
      <c r="A943" s="2">
        <v>43767</v>
      </c>
      <c r="B943">
        <v>0.6</v>
      </c>
      <c r="C943" s="95">
        <v>0.328166833125</v>
      </c>
      <c r="D943" s="8">
        <f t="shared" si="90"/>
        <v>0</v>
      </c>
      <c r="E943">
        <f t="shared" si="91"/>
        <v>1</v>
      </c>
      <c r="F943" s="8">
        <f t="shared" si="94"/>
        <v>0.2297167831875</v>
      </c>
      <c r="G943">
        <f t="shared" si="95"/>
        <v>7.1823205792700295E-2</v>
      </c>
      <c r="H943" s="8">
        <f t="shared" si="92"/>
        <v>57.124089947431294</v>
      </c>
      <c r="I943">
        <v>0.7</v>
      </c>
      <c r="J943">
        <f t="shared" si="93"/>
        <v>0.2297167831875</v>
      </c>
    </row>
    <row r="944" spans="1:10" x14ac:dyDescent="0.25">
      <c r="A944" s="2">
        <v>43768</v>
      </c>
      <c r="B944">
        <v>0</v>
      </c>
      <c r="C944" s="95">
        <v>0.33912631500799995</v>
      </c>
      <c r="D944" s="8">
        <f t="shared" si="90"/>
        <v>0.23738842050559994</v>
      </c>
      <c r="E944">
        <f t="shared" si="91"/>
        <v>1</v>
      </c>
      <c r="F944" s="8">
        <f t="shared" si="94"/>
        <v>0.23738842050559994</v>
      </c>
      <c r="G944">
        <f t="shared" si="95"/>
        <v>0</v>
      </c>
      <c r="H944" s="8">
        <f t="shared" si="92"/>
        <v>57.124089947431294</v>
      </c>
      <c r="I944">
        <v>0.7</v>
      </c>
      <c r="J944">
        <f t="shared" si="93"/>
        <v>0.23738842050559994</v>
      </c>
    </row>
    <row r="945" spans="1:15" x14ac:dyDescent="0.25">
      <c r="A945" s="2">
        <v>43769</v>
      </c>
      <c r="B945">
        <v>3.8</v>
      </c>
      <c r="C945" s="95">
        <v>0.41620738477300001</v>
      </c>
      <c r="D945" s="8">
        <f t="shared" si="90"/>
        <v>0</v>
      </c>
      <c r="E945">
        <f t="shared" si="91"/>
        <v>1</v>
      </c>
      <c r="F945" s="8">
        <f t="shared" si="94"/>
        <v>0.2913451693411</v>
      </c>
      <c r="G945">
        <f t="shared" si="95"/>
        <v>3.2712664101533</v>
      </c>
      <c r="H945" s="8">
        <f t="shared" si="92"/>
        <v>60.395356357584596</v>
      </c>
      <c r="I945">
        <v>0.7</v>
      </c>
      <c r="J945">
        <f t="shared" si="93"/>
        <v>0.2913451693411</v>
      </c>
    </row>
    <row r="946" spans="1:15" x14ac:dyDescent="0.25">
      <c r="A946" s="2">
        <v>43770</v>
      </c>
      <c r="B946">
        <v>5.4</v>
      </c>
      <c r="C946" s="95">
        <v>-0.11594804042699998</v>
      </c>
      <c r="D946" s="8">
        <f t="shared" si="90"/>
        <v>0</v>
      </c>
      <c r="E946">
        <f t="shared" si="91"/>
        <v>1</v>
      </c>
      <c r="F946" s="8">
        <f t="shared" si="94"/>
        <v>-8.1163628298899976E-2</v>
      </c>
      <c r="G946">
        <f t="shared" si="95"/>
        <v>5.4811636282989005</v>
      </c>
      <c r="H946" s="8">
        <f t="shared" si="92"/>
        <v>65.87651998588349</v>
      </c>
      <c r="I946">
        <v>0.7</v>
      </c>
      <c r="J946">
        <f t="shared" si="93"/>
        <v>-8.1163628298899976E-2</v>
      </c>
    </row>
    <row r="947" spans="1:15" x14ac:dyDescent="0.25">
      <c r="A947" s="2">
        <v>43771</v>
      </c>
      <c r="B947">
        <v>7.8</v>
      </c>
      <c r="C947" s="95">
        <v>-1.3613388186999991E-2</v>
      </c>
      <c r="D947" s="8">
        <f t="shared" si="90"/>
        <v>0</v>
      </c>
      <c r="E947">
        <f t="shared" si="91"/>
        <v>1</v>
      </c>
      <c r="F947" s="8">
        <f t="shared" si="94"/>
        <v>-9.5293717308999933E-3</v>
      </c>
      <c r="G947">
        <f t="shared" si="95"/>
        <v>7.8095293717308998</v>
      </c>
      <c r="H947" s="8">
        <f t="shared" si="92"/>
        <v>73.686049357614394</v>
      </c>
      <c r="I947">
        <v>0.7</v>
      </c>
      <c r="J947">
        <f t="shared" si="93"/>
        <v>-9.5293717308999933E-3</v>
      </c>
    </row>
    <row r="948" spans="1:15" x14ac:dyDescent="0.25">
      <c r="A948" s="2">
        <v>43772</v>
      </c>
      <c r="B948">
        <v>0.4</v>
      </c>
      <c r="C948" s="95">
        <v>0.17632107965299998</v>
      </c>
      <c r="D948" s="8">
        <f t="shared" si="90"/>
        <v>0</v>
      </c>
      <c r="E948">
        <f t="shared" si="91"/>
        <v>1</v>
      </c>
      <c r="F948" s="8">
        <f t="shared" si="94"/>
        <v>0.12342475575709998</v>
      </c>
      <c r="G948">
        <f t="shared" si="95"/>
        <v>0.27657524424290003</v>
      </c>
      <c r="H948" s="8">
        <f t="shared" si="92"/>
        <v>73.9626246018573</v>
      </c>
      <c r="I948">
        <v>0.7</v>
      </c>
      <c r="J948">
        <f t="shared" si="93"/>
        <v>0.12342475575709998</v>
      </c>
    </row>
    <row r="949" spans="1:15" x14ac:dyDescent="0.25">
      <c r="A949" s="2">
        <v>43773</v>
      </c>
      <c r="B949">
        <v>9.1999999999999993</v>
      </c>
      <c r="C949" s="95">
        <v>0.25185473228800004</v>
      </c>
      <c r="D949" s="8">
        <f t="shared" si="90"/>
        <v>0</v>
      </c>
      <c r="E949">
        <f t="shared" si="91"/>
        <v>1</v>
      </c>
      <c r="F949" s="8">
        <f t="shared" si="94"/>
        <v>0.1762983126016</v>
      </c>
      <c r="G949">
        <f t="shared" si="95"/>
        <v>9.0237016873983986</v>
      </c>
      <c r="H949" s="8">
        <f t="shared" si="92"/>
        <v>82.9863262892557</v>
      </c>
      <c r="I949">
        <v>0.7</v>
      </c>
      <c r="J949">
        <f t="shared" si="93"/>
        <v>0.1762983126016</v>
      </c>
    </row>
    <row r="950" spans="1:15" x14ac:dyDescent="0.25">
      <c r="A950" s="2">
        <v>43774</v>
      </c>
      <c r="B950">
        <v>12.2</v>
      </c>
      <c r="C950" s="95">
        <v>0.639271413653</v>
      </c>
      <c r="D950" s="8">
        <f t="shared" si="90"/>
        <v>0</v>
      </c>
      <c r="E950">
        <f t="shared" si="91"/>
        <v>1</v>
      </c>
      <c r="F950" s="8">
        <f t="shared" si="94"/>
        <v>0.44748998955709995</v>
      </c>
      <c r="G950" s="25">
        <f t="shared" si="95"/>
        <v>11.752510010442899</v>
      </c>
      <c r="H950" s="8">
        <f t="shared" si="92"/>
        <v>94.738836299698605</v>
      </c>
      <c r="I950">
        <v>0.7</v>
      </c>
      <c r="J950">
        <f t="shared" si="93"/>
        <v>0.44748998955709995</v>
      </c>
    </row>
    <row r="951" spans="1:15" x14ac:dyDescent="0.25">
      <c r="A951" s="2">
        <v>43775</v>
      </c>
      <c r="B951">
        <v>4.8</v>
      </c>
      <c r="C951" s="95">
        <v>0.23018986228800001</v>
      </c>
      <c r="D951" s="8">
        <f t="shared" si="90"/>
        <v>0</v>
      </c>
      <c r="E951">
        <f t="shared" si="91"/>
        <v>1</v>
      </c>
      <c r="F951" s="8">
        <f t="shared" si="94"/>
        <v>0.16113290360159999</v>
      </c>
      <c r="G951">
        <f t="shared" si="95"/>
        <v>4.6388670963983998</v>
      </c>
      <c r="H951" s="8">
        <f t="shared" si="92"/>
        <v>99.377703396097004</v>
      </c>
      <c r="I951">
        <v>0.7</v>
      </c>
      <c r="J951">
        <f t="shared" si="93"/>
        <v>0.16113290360159999</v>
      </c>
    </row>
    <row r="952" spans="1:15" x14ac:dyDescent="0.25">
      <c r="A952" s="2">
        <v>43776</v>
      </c>
      <c r="B952">
        <v>2.6</v>
      </c>
      <c r="C952" s="95">
        <v>0.69551902924799991</v>
      </c>
      <c r="D952" s="8">
        <f t="shared" si="90"/>
        <v>0</v>
      </c>
      <c r="E952">
        <f t="shared" si="91"/>
        <v>1</v>
      </c>
      <c r="F952" s="8">
        <f t="shared" si="94"/>
        <v>0.48686332047359993</v>
      </c>
      <c r="G952">
        <f t="shared" si="95"/>
        <v>2.1131366795264004</v>
      </c>
      <c r="H952" s="8">
        <f t="shared" si="92"/>
        <v>101.49084007562341</v>
      </c>
      <c r="I952">
        <v>0.7</v>
      </c>
      <c r="J952">
        <f t="shared" si="93"/>
        <v>0.48686332047359993</v>
      </c>
      <c r="K952" s="56">
        <v>6.1</v>
      </c>
      <c r="L952">
        <f>0.5*(K952+K916)*(H952-H916)/100</f>
        <v>3.0954706223065136</v>
      </c>
      <c r="N952" s="59">
        <v>6.1</v>
      </c>
      <c r="O952">
        <f>0.5*(N952+N916)*(K952-H916)/100</f>
        <v>0.18604999999999997</v>
      </c>
    </row>
    <row r="953" spans="1:15" x14ac:dyDescent="0.25">
      <c r="A953" s="2">
        <v>43777</v>
      </c>
      <c r="B953">
        <v>0.2</v>
      </c>
      <c r="C953" s="95">
        <v>0.66175288312500002</v>
      </c>
      <c r="D953" s="8">
        <f t="shared" si="90"/>
        <v>0.26322701818749999</v>
      </c>
      <c r="E953">
        <f t="shared" si="91"/>
        <v>1</v>
      </c>
      <c r="F953" s="8">
        <f t="shared" si="94"/>
        <v>0.46322701818750001</v>
      </c>
      <c r="G953">
        <f t="shared" si="95"/>
        <v>0</v>
      </c>
      <c r="H953" s="8">
        <f t="shared" si="92"/>
        <v>101.49084007562341</v>
      </c>
      <c r="I953">
        <v>0.7</v>
      </c>
      <c r="J953">
        <f t="shared" si="93"/>
        <v>0.46322701818750001</v>
      </c>
    </row>
    <row r="954" spans="1:15" x14ac:dyDescent="0.25">
      <c r="A954" s="2">
        <v>43778</v>
      </c>
      <c r="B954">
        <v>0.2</v>
      </c>
      <c r="C954" s="95">
        <v>0.527290199013</v>
      </c>
      <c r="D954" s="8">
        <f t="shared" si="90"/>
        <v>0.43233015749660003</v>
      </c>
      <c r="E954">
        <f t="shared" si="91"/>
        <v>1</v>
      </c>
      <c r="F954" s="8">
        <f t="shared" si="94"/>
        <v>0.36910313930909999</v>
      </c>
      <c r="G954">
        <f t="shared" si="95"/>
        <v>0</v>
      </c>
      <c r="H954" s="8">
        <f t="shared" si="92"/>
        <v>101.49084007562341</v>
      </c>
      <c r="I954">
        <v>0.7</v>
      </c>
      <c r="J954">
        <f t="shared" si="93"/>
        <v>0.36910313930909999</v>
      </c>
    </row>
    <row r="955" spans="1:15" x14ac:dyDescent="0.25">
      <c r="A955" s="2">
        <v>43779</v>
      </c>
      <c r="B955">
        <v>3.2</v>
      </c>
      <c r="C955" s="95">
        <v>0.30628975493299998</v>
      </c>
      <c r="D955" s="8">
        <f t="shared" si="90"/>
        <v>0</v>
      </c>
      <c r="E955">
        <f t="shared" si="91"/>
        <v>1</v>
      </c>
      <c r="F955" s="8">
        <f t="shared" si="94"/>
        <v>0.21440282845309996</v>
      </c>
      <c r="G955">
        <f t="shared" si="95"/>
        <v>2.5532670140503</v>
      </c>
      <c r="H955" s="8">
        <f t="shared" si="92"/>
        <v>104.04410708967372</v>
      </c>
      <c r="I955">
        <v>0.7</v>
      </c>
      <c r="J955">
        <f t="shared" si="93"/>
        <v>0.21440282845309996</v>
      </c>
    </row>
    <row r="956" spans="1:15" x14ac:dyDescent="0.25">
      <c r="A956" s="2">
        <v>43780</v>
      </c>
      <c r="B956">
        <v>1.6</v>
      </c>
      <c r="C956" s="95">
        <v>0.44942226932799995</v>
      </c>
      <c r="D956" s="8">
        <f t="shared" si="90"/>
        <v>0</v>
      </c>
      <c r="E956">
        <f t="shared" si="91"/>
        <v>1</v>
      </c>
      <c r="F956" s="8">
        <f t="shared" si="94"/>
        <v>0.31459558852959996</v>
      </c>
      <c r="G956">
        <f t="shared" si="95"/>
        <v>1.2854044114704002</v>
      </c>
      <c r="H956" s="8">
        <f t="shared" si="92"/>
        <v>105.32951150114411</v>
      </c>
      <c r="I956">
        <v>0.7</v>
      </c>
      <c r="J956">
        <f t="shared" si="93"/>
        <v>0.31459558852959996</v>
      </c>
    </row>
    <row r="957" spans="1:15" x14ac:dyDescent="0.25">
      <c r="A957" s="2">
        <v>43781</v>
      </c>
      <c r="B957">
        <v>6</v>
      </c>
      <c r="C957" s="95">
        <v>0.51613718732799996</v>
      </c>
      <c r="D957" s="8">
        <f t="shared" si="90"/>
        <v>0</v>
      </c>
      <c r="E957">
        <f t="shared" si="91"/>
        <v>1</v>
      </c>
      <c r="F957" s="8">
        <f t="shared" si="94"/>
        <v>0.36129603112959996</v>
      </c>
      <c r="G957">
        <f t="shared" si="95"/>
        <v>5.6387039688704004</v>
      </c>
      <c r="H957" s="8">
        <f t="shared" si="92"/>
        <v>110.96821547001451</v>
      </c>
      <c r="I957">
        <v>0.7</v>
      </c>
      <c r="J957">
        <f t="shared" si="93"/>
        <v>0.36129603112959996</v>
      </c>
    </row>
    <row r="958" spans="1:15" x14ac:dyDescent="0.25">
      <c r="A958" s="2">
        <v>43782</v>
      </c>
      <c r="B958">
        <v>6.6</v>
      </c>
      <c r="C958" s="95">
        <v>0.41620738477300001</v>
      </c>
      <c r="D958" s="8">
        <f t="shared" si="90"/>
        <v>0</v>
      </c>
      <c r="E958">
        <f t="shared" si="91"/>
        <v>1</v>
      </c>
      <c r="F958" s="8">
        <f t="shared" si="94"/>
        <v>0.2913451693411</v>
      </c>
      <c r="G958">
        <f t="shared" si="95"/>
        <v>6.3086548306588996</v>
      </c>
      <c r="H958" s="8">
        <f t="shared" si="92"/>
        <v>117.27687030067341</v>
      </c>
      <c r="I958">
        <v>0.7</v>
      </c>
      <c r="J958">
        <f t="shared" si="93"/>
        <v>0.2913451693411</v>
      </c>
    </row>
    <row r="959" spans="1:15" x14ac:dyDescent="0.25">
      <c r="A959" s="2">
        <v>43783</v>
      </c>
      <c r="B959">
        <v>4.2</v>
      </c>
      <c r="C959" s="95">
        <v>0.39412188309300006</v>
      </c>
      <c r="D959" s="8">
        <f t="shared" si="90"/>
        <v>0</v>
      </c>
      <c r="E959">
        <f t="shared" si="91"/>
        <v>1</v>
      </c>
      <c r="F959" s="8">
        <f t="shared" si="94"/>
        <v>0.27588531816510004</v>
      </c>
      <c r="G959">
        <f t="shared" si="95"/>
        <v>3.9241146818349</v>
      </c>
      <c r="H959" s="8">
        <f t="shared" si="92"/>
        <v>121.2009849825083</v>
      </c>
      <c r="I959">
        <v>0.7</v>
      </c>
      <c r="J959">
        <f t="shared" si="93"/>
        <v>0.27588531816510004</v>
      </c>
    </row>
    <row r="960" spans="1:15" x14ac:dyDescent="0.25">
      <c r="A960" s="2">
        <v>43784</v>
      </c>
      <c r="B960">
        <v>2.4</v>
      </c>
      <c r="C960" s="95">
        <v>0.48273461029300002</v>
      </c>
      <c r="D960" s="8">
        <f t="shared" si="90"/>
        <v>0</v>
      </c>
      <c r="E960">
        <f t="shared" si="91"/>
        <v>1</v>
      </c>
      <c r="F960" s="8">
        <f t="shared" si="94"/>
        <v>0.3379142272051</v>
      </c>
      <c r="G960">
        <f t="shared" si="95"/>
        <v>2.0620857727948998</v>
      </c>
      <c r="H960" s="8">
        <f t="shared" si="92"/>
        <v>123.2630707553032</v>
      </c>
      <c r="I960">
        <v>0.7</v>
      </c>
      <c r="J960">
        <f t="shared" si="93"/>
        <v>0.3379142272051</v>
      </c>
    </row>
    <row r="961" spans="1:10" x14ac:dyDescent="0.25">
      <c r="A961" s="2">
        <v>43785</v>
      </c>
      <c r="B961">
        <v>8.8000000000000007</v>
      </c>
      <c r="C961" s="95">
        <v>9.1080784452999983E-2</v>
      </c>
      <c r="D961" s="8">
        <f t="shared" si="90"/>
        <v>0</v>
      </c>
      <c r="E961">
        <f t="shared" si="91"/>
        <v>1</v>
      </c>
      <c r="F961" s="8">
        <f t="shared" si="94"/>
        <v>6.3756549117099978E-2</v>
      </c>
      <c r="G961">
        <f t="shared" si="95"/>
        <v>8.7362434508829008</v>
      </c>
      <c r="H961" s="8">
        <f t="shared" si="92"/>
        <v>131.99931420618611</v>
      </c>
      <c r="I961">
        <v>0.7</v>
      </c>
      <c r="J961">
        <f t="shared" si="93"/>
        <v>6.3756549117099978E-2</v>
      </c>
    </row>
    <row r="962" spans="1:10" x14ac:dyDescent="0.25">
      <c r="A962" s="2">
        <v>43786</v>
      </c>
      <c r="B962">
        <v>0.4</v>
      </c>
      <c r="C962" s="95">
        <v>0.23018986228800001</v>
      </c>
      <c r="D962" s="8">
        <f t="shared" si="90"/>
        <v>0</v>
      </c>
      <c r="E962">
        <f t="shared" si="91"/>
        <v>1</v>
      </c>
      <c r="F962" s="8">
        <f t="shared" si="94"/>
        <v>0.16113290360159999</v>
      </c>
      <c r="G962">
        <f t="shared" si="95"/>
        <v>0.23886709639840004</v>
      </c>
      <c r="H962" s="8">
        <f t="shared" si="92"/>
        <v>132.23818130258451</v>
      </c>
      <c r="I962">
        <v>0.7</v>
      </c>
      <c r="J962">
        <f t="shared" si="93"/>
        <v>0.16113290360159999</v>
      </c>
    </row>
    <row r="963" spans="1:10" x14ac:dyDescent="0.25">
      <c r="A963" s="2">
        <v>43787</v>
      </c>
      <c r="B963">
        <v>0</v>
      </c>
      <c r="C963" s="95">
        <v>0.47162011596800008</v>
      </c>
      <c r="D963" s="8">
        <f t="shared" si="90"/>
        <v>0.33013408117760001</v>
      </c>
      <c r="E963">
        <f t="shared" si="91"/>
        <v>1</v>
      </c>
      <c r="F963" s="8">
        <f t="shared" si="94"/>
        <v>0.33013408117760001</v>
      </c>
      <c r="G963">
        <f t="shared" si="95"/>
        <v>0</v>
      </c>
      <c r="H963" s="8">
        <f t="shared" si="92"/>
        <v>132.23818130258451</v>
      </c>
      <c r="I963">
        <v>0.7</v>
      </c>
      <c r="J963">
        <f t="shared" si="93"/>
        <v>0.33013408117760001</v>
      </c>
    </row>
    <row r="964" spans="1:10" x14ac:dyDescent="0.25">
      <c r="A964" s="2">
        <v>43788</v>
      </c>
      <c r="B964">
        <v>0.2</v>
      </c>
      <c r="C964" s="95">
        <v>0.26271113613300001</v>
      </c>
      <c r="D964" s="8">
        <f t="shared" ref="D964:D1027" si="96">MAX((D963+F964-B964),0)</f>
        <v>0.31403187647070002</v>
      </c>
      <c r="E964">
        <f t="shared" ref="E964:E1027" si="97">IF(D963&gt;$Q$2,1-(D963-$Q$2)/($Q$1-$Q$2),1)</f>
        <v>1</v>
      </c>
      <c r="F964" s="8">
        <f t="shared" si="94"/>
        <v>0.18389779529309999</v>
      </c>
      <c r="G964">
        <f t="shared" si="95"/>
        <v>0</v>
      </c>
      <c r="H964" s="8">
        <f t="shared" ref="H964:H1027" si="98">H963+G964</f>
        <v>132.23818130258451</v>
      </c>
      <c r="I964">
        <v>0.7</v>
      </c>
      <c r="J964">
        <f t="shared" ref="J964:J1027" si="99">I964*C964</f>
        <v>0.18389779529309999</v>
      </c>
    </row>
    <row r="965" spans="1:10" x14ac:dyDescent="0.25">
      <c r="A965" s="2">
        <v>43789</v>
      </c>
      <c r="B965">
        <v>0</v>
      </c>
      <c r="C965" s="95">
        <v>0.14421292404800001</v>
      </c>
      <c r="D965" s="8">
        <f t="shared" si="96"/>
        <v>0.41498092330430003</v>
      </c>
      <c r="E965">
        <f t="shared" si="97"/>
        <v>1</v>
      </c>
      <c r="F965" s="8">
        <f t="shared" ref="F965:F1028" si="100">E965*J965</f>
        <v>0.10094904683360001</v>
      </c>
      <c r="G965">
        <f t="shared" si="95"/>
        <v>0</v>
      </c>
      <c r="H965" s="8">
        <f t="shared" si="98"/>
        <v>132.23818130258451</v>
      </c>
      <c r="I965">
        <v>0.7</v>
      </c>
      <c r="J965">
        <f t="shared" si="99"/>
        <v>0.10094904683360001</v>
      </c>
    </row>
    <row r="966" spans="1:10" x14ac:dyDescent="0.25">
      <c r="A966" s="2">
        <v>43790</v>
      </c>
      <c r="B966">
        <v>0.4</v>
      </c>
      <c r="C966" s="95">
        <v>0.28447042357300006</v>
      </c>
      <c r="D966" s="8">
        <f t="shared" si="96"/>
        <v>0.21411021980540001</v>
      </c>
      <c r="E966">
        <f t="shared" si="97"/>
        <v>1</v>
      </c>
      <c r="F966" s="8">
        <f t="shared" si="100"/>
        <v>0.19912929650110003</v>
      </c>
      <c r="G966">
        <f t="shared" si="95"/>
        <v>0</v>
      </c>
      <c r="H966" s="8">
        <f t="shared" si="98"/>
        <v>132.23818130258451</v>
      </c>
      <c r="I966">
        <v>0.7</v>
      </c>
      <c r="J966">
        <f t="shared" si="99"/>
        <v>0.19912929650110003</v>
      </c>
    </row>
    <row r="967" spans="1:10" x14ac:dyDescent="0.25">
      <c r="A967" s="2">
        <v>43791</v>
      </c>
      <c r="B967">
        <v>4</v>
      </c>
      <c r="C967" s="95">
        <v>-3.2448081919999915E-3</v>
      </c>
      <c r="D967" s="8">
        <f t="shared" si="96"/>
        <v>0</v>
      </c>
      <c r="E967">
        <f t="shared" si="97"/>
        <v>1</v>
      </c>
      <c r="F967" s="8">
        <f t="shared" si="100"/>
        <v>-2.271365734399994E-3</v>
      </c>
      <c r="G967">
        <f t="shared" si="95"/>
        <v>3.7881611459289997</v>
      </c>
      <c r="H967" s="8">
        <f t="shared" si="98"/>
        <v>136.0263424485135</v>
      </c>
      <c r="I967">
        <v>0.7</v>
      </c>
      <c r="J967">
        <f t="shared" si="99"/>
        <v>-2.271365734399994E-3</v>
      </c>
    </row>
    <row r="968" spans="1:10" x14ac:dyDescent="0.25">
      <c r="A968" s="2">
        <v>43792</v>
      </c>
      <c r="B968">
        <v>13.4</v>
      </c>
      <c r="C968" s="95">
        <v>-0.12603912243200002</v>
      </c>
      <c r="D968" s="8">
        <f t="shared" si="96"/>
        <v>0</v>
      </c>
      <c r="E968">
        <f t="shared" si="97"/>
        <v>1</v>
      </c>
      <c r="F968" s="8">
        <f t="shared" si="100"/>
        <v>-8.8227385702400005E-2</v>
      </c>
      <c r="G968">
        <f t="shared" si="95"/>
        <v>13.4882273857024</v>
      </c>
      <c r="H968" s="8">
        <f t="shared" si="98"/>
        <v>149.51456983421591</v>
      </c>
      <c r="I968">
        <v>0.7</v>
      </c>
      <c r="J968">
        <f t="shared" si="99"/>
        <v>-8.8227385702400005E-2</v>
      </c>
    </row>
    <row r="969" spans="1:10" x14ac:dyDescent="0.25">
      <c r="A969" s="2">
        <v>43793</v>
      </c>
      <c r="B969">
        <v>0.2</v>
      </c>
      <c r="C969" s="95">
        <v>-0.12603912243200002</v>
      </c>
      <c r="D969" s="8">
        <f t="shared" si="96"/>
        <v>0</v>
      </c>
      <c r="E969">
        <f t="shared" si="97"/>
        <v>1</v>
      </c>
      <c r="F969" s="8">
        <f t="shared" si="100"/>
        <v>-8.8227385702400005E-2</v>
      </c>
      <c r="G969">
        <f t="shared" si="95"/>
        <v>0.28822738570240003</v>
      </c>
      <c r="H969" s="8">
        <f t="shared" si="98"/>
        <v>149.80279721991832</v>
      </c>
      <c r="I969">
        <v>0.7</v>
      </c>
      <c r="J969">
        <f t="shared" si="99"/>
        <v>-8.8227385702400005E-2</v>
      </c>
    </row>
    <row r="970" spans="1:10" x14ac:dyDescent="0.25">
      <c r="A970" s="2">
        <v>43794</v>
      </c>
      <c r="B970">
        <v>2.4</v>
      </c>
      <c r="C970" s="95">
        <v>-0.19589531687499998</v>
      </c>
      <c r="D970" s="8">
        <f t="shared" si="96"/>
        <v>0</v>
      </c>
      <c r="E970">
        <f t="shared" si="97"/>
        <v>1</v>
      </c>
      <c r="F970" s="8">
        <f t="shared" si="100"/>
        <v>-0.13712672181249996</v>
      </c>
      <c r="G970">
        <f t="shared" si="95"/>
        <v>2.5371267218124998</v>
      </c>
      <c r="H970" s="8">
        <f t="shared" si="98"/>
        <v>152.33992394173083</v>
      </c>
      <c r="I970">
        <v>0.7</v>
      </c>
      <c r="J970">
        <f t="shared" si="99"/>
        <v>-0.13712672181249996</v>
      </c>
    </row>
    <row r="971" spans="1:10" x14ac:dyDescent="0.25">
      <c r="A971" s="2">
        <v>43795</v>
      </c>
      <c r="B971">
        <v>4.5999999999999996</v>
      </c>
      <c r="C971" s="95">
        <v>-0.16612779827199997</v>
      </c>
      <c r="D971" s="8">
        <f t="shared" si="96"/>
        <v>0</v>
      </c>
      <c r="E971">
        <f t="shared" si="97"/>
        <v>1</v>
      </c>
      <c r="F971" s="8">
        <f t="shared" si="100"/>
        <v>-0.11628945879039997</v>
      </c>
      <c r="G971">
        <f t="shared" si="95"/>
        <v>4.7162894587903992</v>
      </c>
      <c r="H971" s="8">
        <f t="shared" si="98"/>
        <v>157.05621340052124</v>
      </c>
      <c r="I971">
        <v>0.7</v>
      </c>
      <c r="J971">
        <f t="shared" si="99"/>
        <v>-0.11628945879039997</v>
      </c>
    </row>
    <row r="972" spans="1:10" x14ac:dyDescent="0.25">
      <c r="A972" s="2">
        <v>43796</v>
      </c>
      <c r="B972">
        <v>10.6</v>
      </c>
      <c r="C972" s="95">
        <v>-8.5514806271999991E-2</v>
      </c>
      <c r="D972" s="8">
        <f t="shared" si="96"/>
        <v>0</v>
      </c>
      <c r="E972">
        <f t="shared" si="97"/>
        <v>1</v>
      </c>
      <c r="F972" s="8">
        <f t="shared" si="100"/>
        <v>-5.9860364390399989E-2</v>
      </c>
      <c r="G972" s="25">
        <f t="shared" si="95"/>
        <v>10.659860364390399</v>
      </c>
      <c r="H972" s="8">
        <f t="shared" si="98"/>
        <v>167.71607376491164</v>
      </c>
      <c r="I972">
        <v>0.7</v>
      </c>
      <c r="J972">
        <f t="shared" si="99"/>
        <v>-5.9860364390399989E-2</v>
      </c>
    </row>
    <row r="973" spans="1:10" x14ac:dyDescent="0.25">
      <c r="A973" s="2">
        <v>43797</v>
      </c>
      <c r="B973">
        <v>2.4</v>
      </c>
      <c r="C973" s="95">
        <v>0.54962288312499996</v>
      </c>
      <c r="D973" s="8">
        <f t="shared" si="96"/>
        <v>0</v>
      </c>
      <c r="E973">
        <f t="shared" si="97"/>
        <v>1</v>
      </c>
      <c r="F973" s="8">
        <f t="shared" si="100"/>
        <v>0.38473601818749997</v>
      </c>
      <c r="G973">
        <f t="shared" si="95"/>
        <v>2.0152639818124998</v>
      </c>
      <c r="H973" s="8">
        <f t="shared" si="98"/>
        <v>169.73133774672414</v>
      </c>
      <c r="I973">
        <v>0.7</v>
      </c>
      <c r="J973">
        <f t="shared" si="99"/>
        <v>0.38473601818749997</v>
      </c>
    </row>
    <row r="974" spans="1:10" x14ac:dyDescent="0.25">
      <c r="A974" s="2">
        <v>43798</v>
      </c>
      <c r="B974">
        <v>0</v>
      </c>
      <c r="C974" s="95">
        <v>0.38309727999999993</v>
      </c>
      <c r="D974" s="8">
        <f t="shared" si="96"/>
        <v>0.26816809599999991</v>
      </c>
      <c r="E974">
        <f t="shared" si="97"/>
        <v>1</v>
      </c>
      <c r="F974" s="8">
        <f t="shared" si="100"/>
        <v>0.26816809599999991</v>
      </c>
      <c r="G974">
        <f t="shared" si="95"/>
        <v>0</v>
      </c>
      <c r="H974" s="8">
        <f t="shared" si="98"/>
        <v>169.73133774672414</v>
      </c>
      <c r="I974">
        <v>0.7</v>
      </c>
      <c r="J974">
        <f t="shared" si="99"/>
        <v>0.26816809599999991</v>
      </c>
    </row>
    <row r="975" spans="1:10" x14ac:dyDescent="0.25">
      <c r="A975" s="2">
        <v>43799</v>
      </c>
      <c r="B975">
        <v>0.2</v>
      </c>
      <c r="C975" s="95">
        <v>0.25185473228800004</v>
      </c>
      <c r="D975" s="8">
        <f t="shared" si="96"/>
        <v>0.2444664086015999</v>
      </c>
      <c r="E975">
        <f t="shared" si="97"/>
        <v>1</v>
      </c>
      <c r="F975" s="8">
        <f t="shared" si="100"/>
        <v>0.1762983126016</v>
      </c>
      <c r="G975">
        <f t="shared" si="95"/>
        <v>0</v>
      </c>
      <c r="H975" s="8">
        <f t="shared" si="98"/>
        <v>169.73133774672414</v>
      </c>
      <c r="I975">
        <v>0.7</v>
      </c>
      <c r="J975">
        <f t="shared" si="99"/>
        <v>0.1762983126016</v>
      </c>
    </row>
    <row r="976" spans="1:10" x14ac:dyDescent="0.25">
      <c r="A976" s="2">
        <v>43800</v>
      </c>
      <c r="B976">
        <v>0.2</v>
      </c>
      <c r="C976" s="95">
        <v>0.14421292404800001</v>
      </c>
      <c r="D976" s="8">
        <f t="shared" si="96"/>
        <v>0.1454154554351999</v>
      </c>
      <c r="E976">
        <f t="shared" si="97"/>
        <v>1</v>
      </c>
      <c r="F976" s="8">
        <f t="shared" si="100"/>
        <v>0.10094904683360001</v>
      </c>
      <c r="G976">
        <f t="shared" si="95"/>
        <v>0</v>
      </c>
      <c r="H976" s="8">
        <f t="shared" si="98"/>
        <v>169.73133774672414</v>
      </c>
      <c r="I976">
        <v>0.7</v>
      </c>
      <c r="J976">
        <f t="shared" si="99"/>
        <v>0.10094904683360001</v>
      </c>
    </row>
    <row r="977" spans="1:12" x14ac:dyDescent="0.25">
      <c r="A977" s="2">
        <v>43801</v>
      </c>
      <c r="B977">
        <v>0.2</v>
      </c>
      <c r="C977" s="95">
        <v>-0.35926232115199996</v>
      </c>
      <c r="D977" s="8">
        <f t="shared" si="96"/>
        <v>0</v>
      </c>
      <c r="E977">
        <f t="shared" si="97"/>
        <v>1</v>
      </c>
      <c r="F977" s="8">
        <f t="shared" si="100"/>
        <v>-0.25148362480639996</v>
      </c>
      <c r="G977">
        <f t="shared" si="95"/>
        <v>0.30606816937120007</v>
      </c>
      <c r="H977" s="8">
        <f t="shared" si="98"/>
        <v>170.03740591609534</v>
      </c>
      <c r="I977">
        <v>0.7</v>
      </c>
      <c r="J977">
        <f t="shared" si="99"/>
        <v>-0.25148362480639996</v>
      </c>
    </row>
    <row r="978" spans="1:12" x14ac:dyDescent="0.25">
      <c r="A978" s="2">
        <v>43802</v>
      </c>
      <c r="B978">
        <v>0</v>
      </c>
      <c r="C978" s="95">
        <v>2.7999212533000008E-2</v>
      </c>
      <c r="D978" s="8">
        <f t="shared" si="96"/>
        <v>1.9599448773100003E-2</v>
      </c>
      <c r="E978">
        <f t="shared" si="97"/>
        <v>1</v>
      </c>
      <c r="F978" s="8">
        <f t="shared" si="100"/>
        <v>1.9599448773100003E-2</v>
      </c>
      <c r="G978">
        <f t="shared" si="95"/>
        <v>0</v>
      </c>
      <c r="H978" s="8">
        <f t="shared" si="98"/>
        <v>170.03740591609534</v>
      </c>
      <c r="I978">
        <v>0.7</v>
      </c>
      <c r="J978">
        <f t="shared" si="99"/>
        <v>1.9599448773100003E-2</v>
      </c>
    </row>
    <row r="979" spans="1:12" x14ac:dyDescent="0.25">
      <c r="A979" s="2">
        <v>43803</v>
      </c>
      <c r="B979">
        <v>0</v>
      </c>
      <c r="C979" s="95">
        <v>0.26271113613300001</v>
      </c>
      <c r="D979" s="8">
        <f t="shared" si="96"/>
        <v>0.20349724406619998</v>
      </c>
      <c r="E979">
        <f t="shared" si="97"/>
        <v>1</v>
      </c>
      <c r="F979" s="8">
        <f t="shared" si="100"/>
        <v>0.18389779529309999</v>
      </c>
      <c r="G979">
        <f t="shared" si="95"/>
        <v>0</v>
      </c>
      <c r="H979" s="8">
        <f t="shared" si="98"/>
        <v>170.03740591609534</v>
      </c>
      <c r="I979">
        <v>0.7</v>
      </c>
      <c r="J979">
        <f t="shared" si="99"/>
        <v>0.18389779529309999</v>
      </c>
    </row>
    <row r="980" spans="1:12" x14ac:dyDescent="0.25">
      <c r="A980" s="2">
        <v>43804</v>
      </c>
      <c r="B980">
        <v>0.2</v>
      </c>
      <c r="C980" s="95">
        <v>0.50499341021300004</v>
      </c>
      <c r="D980" s="8">
        <f t="shared" si="96"/>
        <v>0.35699263121529995</v>
      </c>
      <c r="E980">
        <f t="shared" si="97"/>
        <v>1</v>
      </c>
      <c r="F980" s="8">
        <f t="shared" si="100"/>
        <v>0.3534953871491</v>
      </c>
      <c r="G980">
        <f t="shared" ref="G980:G1043" si="101">IF(D980=0,B980-F980-D979,0)</f>
        <v>0</v>
      </c>
      <c r="H980" s="8">
        <f t="shared" si="98"/>
        <v>170.03740591609534</v>
      </c>
      <c r="I980">
        <v>0.7</v>
      </c>
      <c r="J980">
        <f t="shared" si="99"/>
        <v>0.3534953871491</v>
      </c>
      <c r="K980" s="56">
        <v>5.59</v>
      </c>
      <c r="L980">
        <f>0.5*(K980+K952)*(H980-H952)/100</f>
        <v>4.0065467733755842</v>
      </c>
    </row>
    <row r="981" spans="1:12" x14ac:dyDescent="0.25">
      <c r="A981" s="2">
        <v>43805</v>
      </c>
      <c r="B981">
        <v>3.4</v>
      </c>
      <c r="C981" s="95">
        <v>0.38309727999999993</v>
      </c>
      <c r="D981" s="8">
        <f t="shared" si="96"/>
        <v>0</v>
      </c>
      <c r="E981">
        <f t="shared" si="97"/>
        <v>1</v>
      </c>
      <c r="F981" s="8">
        <f t="shared" si="100"/>
        <v>0.26816809599999991</v>
      </c>
      <c r="G981">
        <f t="shared" si="101"/>
        <v>2.7748392727847002</v>
      </c>
      <c r="H981" s="8">
        <f t="shared" si="98"/>
        <v>172.81224518888004</v>
      </c>
      <c r="I981">
        <v>0.7</v>
      </c>
      <c r="J981">
        <f t="shared" si="99"/>
        <v>0.26816809599999991</v>
      </c>
    </row>
    <row r="982" spans="1:12" x14ac:dyDescent="0.25">
      <c r="A982" s="2">
        <v>43806</v>
      </c>
      <c r="B982">
        <v>0.8</v>
      </c>
      <c r="C982" s="95">
        <v>0.44942226932799995</v>
      </c>
      <c r="D982" s="8">
        <f t="shared" si="96"/>
        <v>0</v>
      </c>
      <c r="E982">
        <f t="shared" si="97"/>
        <v>1</v>
      </c>
      <c r="F982" s="8">
        <f t="shared" si="100"/>
        <v>0.31459558852959996</v>
      </c>
      <c r="G982">
        <f t="shared" si="101"/>
        <v>0.48540441147040009</v>
      </c>
      <c r="H982" s="8">
        <f t="shared" si="98"/>
        <v>173.29764960035044</v>
      </c>
      <c r="I982">
        <v>0.7</v>
      </c>
      <c r="J982">
        <f t="shared" si="99"/>
        <v>0.31459558852959996</v>
      </c>
    </row>
    <row r="983" spans="1:12" x14ac:dyDescent="0.25">
      <c r="A983" s="2">
        <v>43807</v>
      </c>
      <c r="B983">
        <v>0.4</v>
      </c>
      <c r="C983" s="95">
        <v>0.97812841997299993</v>
      </c>
      <c r="D983" s="8">
        <f t="shared" si="96"/>
        <v>0.2846898939810999</v>
      </c>
      <c r="E983">
        <f t="shared" si="97"/>
        <v>1</v>
      </c>
      <c r="F983" s="8">
        <f t="shared" si="100"/>
        <v>0.68468989398109992</v>
      </c>
      <c r="G983">
        <f t="shared" si="101"/>
        <v>0</v>
      </c>
      <c r="H983" s="8">
        <f t="shared" si="98"/>
        <v>173.29764960035044</v>
      </c>
      <c r="I983">
        <v>0.7</v>
      </c>
      <c r="J983">
        <f t="shared" si="99"/>
        <v>0.68468989398109992</v>
      </c>
    </row>
    <row r="984" spans="1:12" x14ac:dyDescent="0.25">
      <c r="A984" s="2">
        <v>43808</v>
      </c>
      <c r="B984">
        <v>0</v>
      </c>
      <c r="C984" s="95">
        <v>0.33912631500799995</v>
      </c>
      <c r="D984" s="8">
        <f t="shared" si="96"/>
        <v>0.52207831448669983</v>
      </c>
      <c r="E984">
        <f t="shared" si="97"/>
        <v>1</v>
      </c>
      <c r="F984" s="8">
        <f t="shared" si="100"/>
        <v>0.23738842050559994</v>
      </c>
      <c r="G984">
        <f t="shared" si="101"/>
        <v>0</v>
      </c>
      <c r="H984" s="8">
        <f t="shared" si="98"/>
        <v>173.29764960035044</v>
      </c>
      <c r="I984">
        <v>0.7</v>
      </c>
      <c r="J984">
        <f t="shared" si="99"/>
        <v>0.23738842050559994</v>
      </c>
    </row>
    <row r="985" spans="1:12" x14ac:dyDescent="0.25">
      <c r="A985" s="2">
        <v>43809</v>
      </c>
      <c r="B985">
        <v>3.8</v>
      </c>
      <c r="C985" s="95">
        <v>0.43833945312500006</v>
      </c>
      <c r="D985" s="8">
        <f t="shared" si="96"/>
        <v>0</v>
      </c>
      <c r="E985">
        <f t="shared" si="97"/>
        <v>1</v>
      </c>
      <c r="F985" s="8">
        <f t="shared" si="100"/>
        <v>0.30683761718750002</v>
      </c>
      <c r="G985">
        <f t="shared" si="101"/>
        <v>2.9710840683258</v>
      </c>
      <c r="H985" s="8">
        <f t="shared" si="98"/>
        <v>176.26873366867625</v>
      </c>
      <c r="I985">
        <v>0.7</v>
      </c>
      <c r="J985">
        <f t="shared" si="99"/>
        <v>0.30683761718750002</v>
      </c>
    </row>
    <row r="986" spans="1:12" x14ac:dyDescent="0.25">
      <c r="A986" s="2">
        <v>43810</v>
      </c>
      <c r="B986">
        <v>0</v>
      </c>
      <c r="C986" s="95">
        <v>0.58318468340799989</v>
      </c>
      <c r="D986" s="8">
        <f t="shared" si="96"/>
        <v>0.40822927838559991</v>
      </c>
      <c r="E986">
        <f t="shared" si="97"/>
        <v>1</v>
      </c>
      <c r="F986" s="8">
        <f t="shared" si="100"/>
        <v>0.40822927838559991</v>
      </c>
      <c r="G986">
        <f t="shared" si="101"/>
        <v>0</v>
      </c>
      <c r="H986" s="8">
        <f t="shared" si="98"/>
        <v>176.26873366867625</v>
      </c>
      <c r="I986">
        <v>0.7</v>
      </c>
      <c r="J986">
        <f t="shared" si="99"/>
        <v>0.40822927838559991</v>
      </c>
    </row>
    <row r="987" spans="1:12" x14ac:dyDescent="0.25">
      <c r="A987" s="2">
        <v>43811</v>
      </c>
      <c r="B987">
        <v>5.8</v>
      </c>
      <c r="C987" s="95">
        <v>0.14421292404800001</v>
      </c>
      <c r="D987" s="8">
        <f t="shared" si="96"/>
        <v>0</v>
      </c>
      <c r="E987">
        <f t="shared" si="97"/>
        <v>1</v>
      </c>
      <c r="F987" s="8">
        <f t="shared" si="100"/>
        <v>0.10094904683360001</v>
      </c>
      <c r="G987">
        <f t="shared" si="101"/>
        <v>5.2908216747807995</v>
      </c>
      <c r="H987" s="8">
        <f t="shared" si="98"/>
        <v>181.55955534345705</v>
      </c>
      <c r="I987">
        <v>0.7</v>
      </c>
      <c r="J987">
        <f t="shared" si="99"/>
        <v>0.10094904683360001</v>
      </c>
    </row>
    <row r="988" spans="1:12" x14ac:dyDescent="0.25">
      <c r="A988" s="2">
        <v>43812</v>
      </c>
      <c r="B988">
        <v>0.4</v>
      </c>
      <c r="C988" s="95">
        <v>0.35009938141300001</v>
      </c>
      <c r="D988" s="8">
        <f t="shared" si="96"/>
        <v>0</v>
      </c>
      <c r="E988">
        <f t="shared" si="97"/>
        <v>1</v>
      </c>
      <c r="F988" s="8">
        <f t="shared" si="100"/>
        <v>0.24506956698909999</v>
      </c>
      <c r="G988">
        <f t="shared" si="101"/>
        <v>0.15493043301090004</v>
      </c>
      <c r="H988" s="8">
        <f t="shared" si="98"/>
        <v>181.71448577646794</v>
      </c>
      <c r="I988">
        <v>0.7</v>
      </c>
      <c r="J988">
        <f t="shared" si="99"/>
        <v>0.24506956698909999</v>
      </c>
    </row>
    <row r="989" spans="1:12" x14ac:dyDescent="0.25">
      <c r="A989" s="2">
        <v>43813</v>
      </c>
      <c r="B989">
        <v>0</v>
      </c>
      <c r="C989" s="95">
        <v>0.70678515485299975</v>
      </c>
      <c r="D989" s="8">
        <f t="shared" si="96"/>
        <v>0.4947496083970998</v>
      </c>
      <c r="E989">
        <f t="shared" si="97"/>
        <v>1</v>
      </c>
      <c r="F989" s="8">
        <f t="shared" si="100"/>
        <v>0.4947496083970998</v>
      </c>
      <c r="G989">
        <f t="shared" si="101"/>
        <v>0</v>
      </c>
      <c r="H989" s="8">
        <f t="shared" si="98"/>
        <v>181.71448577646794</v>
      </c>
      <c r="I989">
        <v>0.7</v>
      </c>
      <c r="J989">
        <f t="shared" si="99"/>
        <v>0.4947496083970998</v>
      </c>
    </row>
    <row r="990" spans="1:12" x14ac:dyDescent="0.25">
      <c r="A990" s="2">
        <v>43814</v>
      </c>
      <c r="B990">
        <v>1.6</v>
      </c>
      <c r="C990" s="95">
        <v>0.30628975493299998</v>
      </c>
      <c r="D990" s="8">
        <f t="shared" si="96"/>
        <v>0</v>
      </c>
      <c r="E990">
        <f t="shared" si="97"/>
        <v>1</v>
      </c>
      <c r="F990" s="8">
        <f t="shared" si="100"/>
        <v>0.21440282845309996</v>
      </c>
      <c r="G990">
        <f t="shared" si="101"/>
        <v>0.8908475631498004</v>
      </c>
      <c r="H990" s="8">
        <f t="shared" si="98"/>
        <v>182.60533333961774</v>
      </c>
      <c r="I990">
        <v>0.7</v>
      </c>
      <c r="J990">
        <f t="shared" si="99"/>
        <v>0.21440282845309996</v>
      </c>
    </row>
    <row r="991" spans="1:12" x14ac:dyDescent="0.25">
      <c r="A991" s="2">
        <v>43815</v>
      </c>
      <c r="B991">
        <v>0.2</v>
      </c>
      <c r="C991" s="95">
        <v>0.33912631500799995</v>
      </c>
      <c r="D991" s="8">
        <f t="shared" si="96"/>
        <v>3.7388420505599929E-2</v>
      </c>
      <c r="E991">
        <f t="shared" si="97"/>
        <v>1</v>
      </c>
      <c r="F991" s="8">
        <f t="shared" si="100"/>
        <v>0.23738842050559994</v>
      </c>
      <c r="G991">
        <f t="shared" si="101"/>
        <v>0</v>
      </c>
      <c r="H991" s="8">
        <f t="shared" si="98"/>
        <v>182.60533333961774</v>
      </c>
      <c r="I991">
        <v>0.7</v>
      </c>
      <c r="J991">
        <f t="shared" si="99"/>
        <v>0.23738842050559994</v>
      </c>
    </row>
    <row r="992" spans="1:12" x14ac:dyDescent="0.25">
      <c r="A992" s="2">
        <v>43816</v>
      </c>
      <c r="B992">
        <v>0</v>
      </c>
      <c r="C992" s="95">
        <v>0.23018986228800001</v>
      </c>
      <c r="D992" s="8">
        <f t="shared" si="96"/>
        <v>0.19852132410719991</v>
      </c>
      <c r="E992">
        <f t="shared" si="97"/>
        <v>1</v>
      </c>
      <c r="F992" s="8">
        <f t="shared" si="100"/>
        <v>0.16113290360159999</v>
      </c>
      <c r="G992">
        <f t="shared" si="101"/>
        <v>0</v>
      </c>
      <c r="H992" s="8">
        <f t="shared" si="98"/>
        <v>182.60533333961774</v>
      </c>
      <c r="I992">
        <v>0.7</v>
      </c>
      <c r="J992">
        <f t="shared" si="99"/>
        <v>0.16113290360159999</v>
      </c>
    </row>
    <row r="993" spans="1:15" x14ac:dyDescent="0.25">
      <c r="A993" s="2">
        <v>43817</v>
      </c>
      <c r="B993">
        <v>4.2</v>
      </c>
      <c r="C993" s="95">
        <v>-0.14613926999999999</v>
      </c>
      <c r="D993" s="8">
        <f t="shared" si="96"/>
        <v>0</v>
      </c>
      <c r="E993">
        <f t="shared" si="97"/>
        <v>1</v>
      </c>
      <c r="F993" s="8">
        <f t="shared" si="100"/>
        <v>-0.10229748899999999</v>
      </c>
      <c r="G993">
        <f t="shared" si="101"/>
        <v>4.1037761648927997</v>
      </c>
      <c r="H993" s="8">
        <f t="shared" si="98"/>
        <v>186.70910950451054</v>
      </c>
      <c r="I993">
        <v>0.7</v>
      </c>
      <c r="J993">
        <f t="shared" si="99"/>
        <v>-0.10229748899999999</v>
      </c>
    </row>
    <row r="994" spans="1:15" x14ac:dyDescent="0.25">
      <c r="A994" s="2">
        <v>43818</v>
      </c>
      <c r="B994">
        <v>2.4</v>
      </c>
      <c r="C994" s="95">
        <v>-0.13610297850699996</v>
      </c>
      <c r="D994" s="8">
        <f t="shared" si="96"/>
        <v>0</v>
      </c>
      <c r="E994">
        <f t="shared" si="97"/>
        <v>1</v>
      </c>
      <c r="F994" s="8">
        <f t="shared" si="100"/>
        <v>-9.5272084954899958E-2</v>
      </c>
      <c r="G994">
        <f t="shared" si="101"/>
        <v>2.4952720849548999</v>
      </c>
      <c r="H994" s="8">
        <f t="shared" si="98"/>
        <v>189.20438158946544</v>
      </c>
      <c r="I994">
        <v>0.7</v>
      </c>
      <c r="J994">
        <f t="shared" si="99"/>
        <v>-9.5272084954899958E-2</v>
      </c>
    </row>
    <row r="995" spans="1:15" x14ac:dyDescent="0.25">
      <c r="A995" s="2">
        <v>43819</v>
      </c>
      <c r="B995">
        <v>0</v>
      </c>
      <c r="C995" s="95">
        <v>0.11227458312500001</v>
      </c>
      <c r="D995" s="8">
        <f t="shared" si="96"/>
        <v>7.8592208187499998E-2</v>
      </c>
      <c r="E995">
        <f t="shared" si="97"/>
        <v>1</v>
      </c>
      <c r="F995" s="8">
        <f t="shared" si="100"/>
        <v>7.8592208187499998E-2</v>
      </c>
      <c r="G995">
        <f t="shared" si="101"/>
        <v>0</v>
      </c>
      <c r="H995" s="8">
        <f t="shared" si="98"/>
        <v>189.20438158946544</v>
      </c>
      <c r="I995">
        <v>0.7</v>
      </c>
      <c r="J995">
        <f t="shared" si="99"/>
        <v>7.8592208187499998E-2</v>
      </c>
    </row>
    <row r="996" spans="1:15" x14ac:dyDescent="0.25">
      <c r="A996" s="2">
        <v>43820</v>
      </c>
      <c r="B996">
        <v>0</v>
      </c>
      <c r="C996" s="95">
        <v>5.9443929999999999E-2</v>
      </c>
      <c r="D996" s="8">
        <f t="shared" si="96"/>
        <v>0.12020295918749999</v>
      </c>
      <c r="E996">
        <f t="shared" si="97"/>
        <v>1</v>
      </c>
      <c r="F996" s="8">
        <f t="shared" si="100"/>
        <v>4.1610750999999994E-2</v>
      </c>
      <c r="G996">
        <f t="shared" si="101"/>
        <v>0</v>
      </c>
      <c r="H996" s="8">
        <f t="shared" si="98"/>
        <v>189.20438158946544</v>
      </c>
      <c r="I996">
        <v>0.7</v>
      </c>
      <c r="J996">
        <f t="shared" si="99"/>
        <v>4.1610750999999994E-2</v>
      </c>
    </row>
    <row r="997" spans="1:15" x14ac:dyDescent="0.25">
      <c r="A997" s="2">
        <v>43821</v>
      </c>
      <c r="B997">
        <v>0</v>
      </c>
      <c r="C997" s="95">
        <v>-0.13610297850699996</v>
      </c>
      <c r="D997" s="8">
        <f t="shared" si="96"/>
        <v>2.4930874232600028E-2</v>
      </c>
      <c r="E997">
        <f t="shared" si="97"/>
        <v>1</v>
      </c>
      <c r="F997" s="8">
        <f t="shared" si="100"/>
        <v>-9.5272084954899958E-2</v>
      </c>
      <c r="G997">
        <f t="shared" si="101"/>
        <v>0</v>
      </c>
      <c r="H997" s="8">
        <f t="shared" si="98"/>
        <v>189.20438158946544</v>
      </c>
      <c r="I997">
        <v>0.7</v>
      </c>
      <c r="J997">
        <f t="shared" si="99"/>
        <v>-9.5272084954899958E-2</v>
      </c>
    </row>
    <row r="998" spans="1:15" x14ac:dyDescent="0.25">
      <c r="A998" s="2">
        <v>43822</v>
      </c>
      <c r="B998">
        <v>0</v>
      </c>
      <c r="C998" s="95">
        <v>0.21938198312500001</v>
      </c>
      <c r="D998" s="8">
        <f t="shared" si="96"/>
        <v>0.17849826242010003</v>
      </c>
      <c r="E998">
        <f t="shared" si="97"/>
        <v>1</v>
      </c>
      <c r="F998" s="8">
        <f t="shared" si="100"/>
        <v>0.15356738818749999</v>
      </c>
      <c r="G998">
        <f t="shared" si="101"/>
        <v>0</v>
      </c>
      <c r="H998" s="8">
        <f t="shared" si="98"/>
        <v>189.20438158946544</v>
      </c>
      <c r="I998">
        <v>0.7</v>
      </c>
      <c r="J998">
        <f t="shared" si="99"/>
        <v>0.15356738818749999</v>
      </c>
      <c r="N998" s="59">
        <v>4.59</v>
      </c>
      <c r="O998">
        <f>0.5*(N998+N952)*(H998-H952)/100</f>
        <v>4.6882887939148565</v>
      </c>
    </row>
    <row r="999" spans="1:15" x14ac:dyDescent="0.25">
      <c r="A999" s="2">
        <v>43823</v>
      </c>
      <c r="B999">
        <v>0</v>
      </c>
      <c r="C999" s="95">
        <v>0.17632107965299998</v>
      </c>
      <c r="D999" s="8">
        <f t="shared" si="96"/>
        <v>0.30192301817720002</v>
      </c>
      <c r="E999">
        <f t="shared" si="97"/>
        <v>1</v>
      </c>
      <c r="F999" s="8">
        <f t="shared" si="100"/>
        <v>0.12342475575709998</v>
      </c>
      <c r="G999">
        <f t="shared" si="101"/>
        <v>0</v>
      </c>
      <c r="H999" s="8">
        <f t="shared" si="98"/>
        <v>189.20438158946544</v>
      </c>
      <c r="I999">
        <v>0.7</v>
      </c>
      <c r="J999">
        <f t="shared" si="99"/>
        <v>0.12342475575709998</v>
      </c>
    </row>
    <row r="1000" spans="1:15" x14ac:dyDescent="0.25">
      <c r="A1000" s="2">
        <v>43824</v>
      </c>
      <c r="B1000">
        <v>0.2</v>
      </c>
      <c r="C1000" s="95">
        <v>0.1656</v>
      </c>
      <c r="D1000" s="8">
        <f t="shared" si="96"/>
        <v>0.21784301817720003</v>
      </c>
      <c r="E1000">
        <f t="shared" si="97"/>
        <v>1</v>
      </c>
      <c r="F1000" s="8">
        <f t="shared" si="100"/>
        <v>0.11592</v>
      </c>
      <c r="G1000">
        <f t="shared" si="101"/>
        <v>0</v>
      </c>
      <c r="H1000" s="8">
        <f t="shared" si="98"/>
        <v>189.20438158946544</v>
      </c>
      <c r="I1000">
        <v>0.7</v>
      </c>
      <c r="J1000">
        <f t="shared" si="99"/>
        <v>0.11592</v>
      </c>
    </row>
    <row r="1001" spans="1:15" x14ac:dyDescent="0.25">
      <c r="A1001" s="2">
        <v>43825</v>
      </c>
      <c r="B1001">
        <v>0</v>
      </c>
      <c r="C1001" s="95">
        <v>-1.3613388186999991E-2</v>
      </c>
      <c r="D1001" s="8">
        <f t="shared" si="96"/>
        <v>0.20831364644630004</v>
      </c>
      <c r="E1001">
        <f t="shared" si="97"/>
        <v>1</v>
      </c>
      <c r="F1001" s="8">
        <f t="shared" si="100"/>
        <v>-9.5293717308999933E-3</v>
      </c>
      <c r="G1001">
        <f t="shared" si="101"/>
        <v>0</v>
      </c>
      <c r="H1001" s="8">
        <f t="shared" si="98"/>
        <v>189.20438158946544</v>
      </c>
      <c r="I1001">
        <v>0.7</v>
      </c>
      <c r="J1001">
        <f t="shared" si="99"/>
        <v>-9.5293717308999933E-3</v>
      </c>
    </row>
    <row r="1002" spans="1:15" x14ac:dyDescent="0.25">
      <c r="A1002" s="2">
        <v>43826</v>
      </c>
      <c r="B1002">
        <v>2.2000000000000002</v>
      </c>
      <c r="C1002" s="95">
        <v>-0.10583006987199998</v>
      </c>
      <c r="D1002" s="8">
        <f t="shared" si="96"/>
        <v>0</v>
      </c>
      <c r="E1002">
        <f t="shared" si="97"/>
        <v>1</v>
      </c>
      <c r="F1002" s="8">
        <f t="shared" si="100"/>
        <v>-7.4081048910399988E-2</v>
      </c>
      <c r="G1002">
        <f t="shared" si="101"/>
        <v>2.0657674024641</v>
      </c>
      <c r="H1002" s="8">
        <f t="shared" si="98"/>
        <v>191.27014899192955</v>
      </c>
      <c r="I1002">
        <v>0.7</v>
      </c>
      <c r="J1002">
        <f t="shared" si="99"/>
        <v>-7.4081048910399988E-2</v>
      </c>
    </row>
    <row r="1003" spans="1:15" x14ac:dyDescent="0.25">
      <c r="A1003" s="2">
        <v>43827</v>
      </c>
      <c r="B1003">
        <v>0</v>
      </c>
      <c r="C1003" s="95">
        <v>0.57198938933300003</v>
      </c>
      <c r="D1003" s="8">
        <f t="shared" si="96"/>
        <v>0.40039257253310001</v>
      </c>
      <c r="E1003">
        <f t="shared" si="97"/>
        <v>1</v>
      </c>
      <c r="F1003" s="8">
        <f t="shared" si="100"/>
        <v>0.40039257253310001</v>
      </c>
      <c r="G1003">
        <f t="shared" si="101"/>
        <v>0</v>
      </c>
      <c r="H1003" s="8">
        <f t="shared" si="98"/>
        <v>191.27014899192955</v>
      </c>
      <c r="I1003">
        <v>0.7</v>
      </c>
      <c r="J1003">
        <f t="shared" si="99"/>
        <v>0.40039257253310001</v>
      </c>
    </row>
    <row r="1004" spans="1:15" x14ac:dyDescent="0.25">
      <c r="A1004" s="2">
        <v>43828</v>
      </c>
      <c r="B1004">
        <v>0</v>
      </c>
      <c r="C1004" s="95">
        <v>0.60559807999999982</v>
      </c>
      <c r="D1004" s="8">
        <f t="shared" si="96"/>
        <v>0.82431122853309979</v>
      </c>
      <c r="E1004">
        <f t="shared" si="97"/>
        <v>1</v>
      </c>
      <c r="F1004" s="8">
        <f t="shared" si="100"/>
        <v>0.42391865599999984</v>
      </c>
      <c r="G1004">
        <f t="shared" si="101"/>
        <v>0</v>
      </c>
      <c r="H1004" s="8">
        <f t="shared" si="98"/>
        <v>191.27014899192955</v>
      </c>
      <c r="I1004">
        <v>0.7</v>
      </c>
      <c r="J1004">
        <f t="shared" si="99"/>
        <v>0.42391865599999984</v>
      </c>
    </row>
    <row r="1005" spans="1:15" x14ac:dyDescent="0.25">
      <c r="A1005" s="2">
        <v>43829</v>
      </c>
      <c r="B1005">
        <v>0</v>
      </c>
      <c r="C1005" s="95">
        <v>0.48273461029300002</v>
      </c>
      <c r="D1005" s="8">
        <f t="shared" si="96"/>
        <v>1.1622254557381999</v>
      </c>
      <c r="E1005">
        <f t="shared" si="97"/>
        <v>1</v>
      </c>
      <c r="F1005" s="8">
        <f t="shared" si="100"/>
        <v>0.3379142272051</v>
      </c>
      <c r="G1005">
        <f t="shared" si="101"/>
        <v>0</v>
      </c>
      <c r="H1005" s="8">
        <f t="shared" si="98"/>
        <v>191.27014899192955</v>
      </c>
      <c r="I1005">
        <v>0.7</v>
      </c>
      <c r="J1005">
        <f t="shared" si="99"/>
        <v>0.3379142272051</v>
      </c>
    </row>
    <row r="1006" spans="1:15" x14ac:dyDescent="0.25">
      <c r="A1006" s="2">
        <v>43830</v>
      </c>
      <c r="B1006">
        <v>0.4</v>
      </c>
      <c r="C1006" s="95">
        <v>0.27358312999999995</v>
      </c>
      <c r="D1006" s="8">
        <f t="shared" si="96"/>
        <v>0.95373364673819994</v>
      </c>
      <c r="E1006">
        <f t="shared" si="97"/>
        <v>1</v>
      </c>
      <c r="F1006" s="8">
        <f t="shared" si="100"/>
        <v>0.19150819099999997</v>
      </c>
      <c r="G1006">
        <f t="shared" si="101"/>
        <v>0</v>
      </c>
      <c r="H1006" s="8">
        <f t="shared" si="98"/>
        <v>191.27014899192955</v>
      </c>
      <c r="I1006">
        <v>0.7</v>
      </c>
      <c r="J1006">
        <f t="shared" si="99"/>
        <v>0.19150819099999997</v>
      </c>
    </row>
    <row r="1007" spans="1:15" x14ac:dyDescent="0.25">
      <c r="A1007" s="2">
        <v>43831</v>
      </c>
      <c r="B1007">
        <v>0</v>
      </c>
      <c r="C1007" s="95">
        <v>0.12290131916800001</v>
      </c>
      <c r="D1007" s="8">
        <f t="shared" si="96"/>
        <v>1.0397645701558</v>
      </c>
      <c r="E1007">
        <f t="shared" si="97"/>
        <v>1</v>
      </c>
      <c r="F1007" s="8">
        <f t="shared" si="100"/>
        <v>8.6030923417600005E-2</v>
      </c>
      <c r="G1007">
        <f t="shared" si="101"/>
        <v>0</v>
      </c>
      <c r="H1007" s="8">
        <f t="shared" si="98"/>
        <v>191.27014899192955</v>
      </c>
      <c r="I1007">
        <v>0.7</v>
      </c>
      <c r="J1007">
        <f t="shared" si="99"/>
        <v>8.6030923417600005E-2</v>
      </c>
    </row>
    <row r="1008" spans="1:15" x14ac:dyDescent="0.25">
      <c r="A1008" s="2">
        <v>43832</v>
      </c>
      <c r="B1008">
        <v>0.8</v>
      </c>
      <c r="C1008" s="95">
        <v>0.69551902924799991</v>
      </c>
      <c r="D1008" s="8">
        <f t="shared" si="96"/>
        <v>0.72662789062939992</v>
      </c>
      <c r="E1008">
        <f t="shared" si="97"/>
        <v>1</v>
      </c>
      <c r="F1008" s="8">
        <f t="shared" si="100"/>
        <v>0.48686332047359993</v>
      </c>
      <c r="G1008">
        <f t="shared" si="101"/>
        <v>0</v>
      </c>
      <c r="H1008" s="8">
        <f t="shared" si="98"/>
        <v>191.27014899192955</v>
      </c>
      <c r="I1008">
        <v>0.7</v>
      </c>
      <c r="J1008">
        <f t="shared" si="99"/>
        <v>0.48686332047359993</v>
      </c>
    </row>
    <row r="1009" spans="1:10" x14ac:dyDescent="0.25">
      <c r="A1009" s="2">
        <v>43833</v>
      </c>
      <c r="B1009">
        <v>0</v>
      </c>
      <c r="C1009" s="95">
        <v>0.26271113613300001</v>
      </c>
      <c r="D1009" s="8">
        <f t="shared" si="96"/>
        <v>0.91052568592249994</v>
      </c>
      <c r="E1009">
        <f t="shared" si="97"/>
        <v>1</v>
      </c>
      <c r="F1009" s="8">
        <f t="shared" si="100"/>
        <v>0.18389779529309999</v>
      </c>
      <c r="G1009">
        <f t="shared" si="101"/>
        <v>0</v>
      </c>
      <c r="H1009" s="8">
        <f t="shared" si="98"/>
        <v>191.27014899192955</v>
      </c>
      <c r="I1009">
        <v>0.7</v>
      </c>
      <c r="J1009">
        <f t="shared" si="99"/>
        <v>0.18389779529309999</v>
      </c>
    </row>
    <row r="1010" spans="1:10" x14ac:dyDescent="0.25">
      <c r="A1010" s="2">
        <v>43834</v>
      </c>
      <c r="B1010">
        <v>0</v>
      </c>
      <c r="C1010" s="95">
        <v>0.35009938141300001</v>
      </c>
      <c r="D1010" s="8">
        <f t="shared" si="96"/>
        <v>1.1555952529116</v>
      </c>
      <c r="E1010">
        <f t="shared" si="97"/>
        <v>1</v>
      </c>
      <c r="F1010" s="8">
        <f t="shared" si="100"/>
        <v>0.24506956698909999</v>
      </c>
      <c r="G1010">
        <f t="shared" si="101"/>
        <v>0</v>
      </c>
      <c r="H1010" s="8">
        <f t="shared" si="98"/>
        <v>191.27014899192955</v>
      </c>
      <c r="I1010">
        <v>0.7</v>
      </c>
      <c r="J1010">
        <f t="shared" si="99"/>
        <v>0.24506956698909999</v>
      </c>
    </row>
    <row r="1011" spans="1:10" x14ac:dyDescent="0.25">
      <c r="A1011" s="2">
        <v>43835</v>
      </c>
      <c r="B1011">
        <v>0</v>
      </c>
      <c r="C1011" s="95">
        <v>0.62804020468799993</v>
      </c>
      <c r="D1011" s="8">
        <f t="shared" si="96"/>
        <v>1.5952233961931999</v>
      </c>
      <c r="E1011">
        <f t="shared" si="97"/>
        <v>1</v>
      </c>
      <c r="F1011" s="8">
        <f t="shared" si="100"/>
        <v>0.43962814328159994</v>
      </c>
      <c r="G1011">
        <f t="shared" si="101"/>
        <v>0</v>
      </c>
      <c r="H1011" s="8">
        <f t="shared" si="98"/>
        <v>191.27014899192955</v>
      </c>
      <c r="I1011">
        <v>0.7</v>
      </c>
      <c r="J1011">
        <f t="shared" si="99"/>
        <v>0.43962814328159994</v>
      </c>
    </row>
    <row r="1012" spans="1:10" x14ac:dyDescent="0.25">
      <c r="A1012" s="2">
        <v>43836</v>
      </c>
      <c r="B1012">
        <v>0.2</v>
      </c>
      <c r="C1012" s="95">
        <v>0.639271413653</v>
      </c>
      <c r="D1012" s="8">
        <f t="shared" si="96"/>
        <v>1.8427133857502997</v>
      </c>
      <c r="E1012">
        <f t="shared" si="97"/>
        <v>1</v>
      </c>
      <c r="F1012" s="8">
        <f t="shared" si="100"/>
        <v>0.44748998955709995</v>
      </c>
      <c r="G1012">
        <f t="shared" si="101"/>
        <v>0</v>
      </c>
      <c r="H1012" s="8">
        <f t="shared" si="98"/>
        <v>191.27014899192955</v>
      </c>
      <c r="I1012">
        <v>0.7</v>
      </c>
      <c r="J1012">
        <f t="shared" si="99"/>
        <v>0.44748998955709995</v>
      </c>
    </row>
    <row r="1013" spans="1:10" x14ac:dyDescent="0.25">
      <c r="A1013" s="2">
        <v>43837</v>
      </c>
      <c r="B1013">
        <v>1.2</v>
      </c>
      <c r="C1013" s="95">
        <v>1.0007707031249999</v>
      </c>
      <c r="D1013" s="8">
        <f t="shared" si="96"/>
        <v>1.3432528779377997</v>
      </c>
      <c r="E1013">
        <f t="shared" si="97"/>
        <v>1</v>
      </c>
      <c r="F1013" s="8">
        <f t="shared" si="100"/>
        <v>0.70053949218749989</v>
      </c>
      <c r="G1013">
        <f t="shared" si="101"/>
        <v>0</v>
      </c>
      <c r="H1013" s="8">
        <f t="shared" si="98"/>
        <v>191.27014899192955</v>
      </c>
      <c r="I1013">
        <v>0.7</v>
      </c>
      <c r="J1013">
        <f t="shared" si="99"/>
        <v>0.70053949218749989</v>
      </c>
    </row>
    <row r="1014" spans="1:10" x14ac:dyDescent="0.25">
      <c r="A1014" s="2">
        <v>43838</v>
      </c>
      <c r="B1014">
        <v>8.8000000000000007</v>
      </c>
      <c r="C1014" s="95">
        <v>0.56080203724800004</v>
      </c>
      <c r="D1014" s="8">
        <f t="shared" si="96"/>
        <v>0</v>
      </c>
      <c r="E1014">
        <f t="shared" si="97"/>
        <v>1</v>
      </c>
      <c r="F1014" s="8">
        <f t="shared" si="100"/>
        <v>0.39256142607360001</v>
      </c>
      <c r="G1014">
        <f t="shared" si="101"/>
        <v>7.0641856959886011</v>
      </c>
      <c r="H1014" s="8">
        <f t="shared" si="98"/>
        <v>198.33433468791816</v>
      </c>
      <c r="I1014">
        <v>0.7</v>
      </c>
      <c r="J1014">
        <f t="shared" si="99"/>
        <v>0.39256142607360001</v>
      </c>
    </row>
    <row r="1015" spans="1:10" x14ac:dyDescent="0.25">
      <c r="A1015" s="2">
        <v>43839</v>
      </c>
      <c r="B1015">
        <v>5.8</v>
      </c>
      <c r="C1015" s="95">
        <v>0.17632107965299998</v>
      </c>
      <c r="D1015" s="8">
        <f t="shared" si="96"/>
        <v>0</v>
      </c>
      <c r="E1015">
        <f t="shared" si="97"/>
        <v>1</v>
      </c>
      <c r="F1015" s="8">
        <f t="shared" si="100"/>
        <v>0.12342475575709998</v>
      </c>
      <c r="G1015">
        <f t="shared" si="101"/>
        <v>5.6765752442429003</v>
      </c>
      <c r="H1015" s="8">
        <f t="shared" si="98"/>
        <v>204.01090993216107</v>
      </c>
      <c r="I1015">
        <v>0.7</v>
      </c>
      <c r="J1015">
        <f t="shared" si="99"/>
        <v>0.12342475575709998</v>
      </c>
    </row>
    <row r="1016" spans="1:10" x14ac:dyDescent="0.25">
      <c r="A1016" s="2">
        <v>43840</v>
      </c>
      <c r="B1016">
        <v>0.4</v>
      </c>
      <c r="C1016" s="95">
        <v>6.9968619333000012E-2</v>
      </c>
      <c r="D1016" s="8">
        <f t="shared" si="96"/>
        <v>0</v>
      </c>
      <c r="E1016">
        <f t="shared" si="97"/>
        <v>1</v>
      </c>
      <c r="F1016" s="8">
        <f t="shared" si="100"/>
        <v>4.8978033533100006E-2</v>
      </c>
      <c r="G1016">
        <f t="shared" si="101"/>
        <v>0.35102196646690004</v>
      </c>
      <c r="H1016" s="8">
        <f t="shared" si="98"/>
        <v>204.36193189862797</v>
      </c>
      <c r="I1016">
        <v>0.7</v>
      </c>
      <c r="J1016">
        <f t="shared" si="99"/>
        <v>4.8978033533100006E-2</v>
      </c>
    </row>
    <row r="1017" spans="1:10" x14ac:dyDescent="0.25">
      <c r="A1017" s="2">
        <v>43841</v>
      </c>
      <c r="B1017">
        <v>2.4</v>
      </c>
      <c r="C1017" s="95">
        <v>0.80837544948799989</v>
      </c>
      <c r="D1017" s="8">
        <f t="shared" si="96"/>
        <v>0</v>
      </c>
      <c r="E1017">
        <f t="shared" si="97"/>
        <v>1</v>
      </c>
      <c r="F1017" s="8">
        <f t="shared" si="100"/>
        <v>0.56586281464159993</v>
      </c>
      <c r="G1017">
        <f t="shared" si="101"/>
        <v>1.8341371853583999</v>
      </c>
      <c r="H1017" s="8">
        <f t="shared" si="98"/>
        <v>206.19606908398637</v>
      </c>
      <c r="I1017">
        <v>0.7</v>
      </c>
      <c r="J1017">
        <f t="shared" si="99"/>
        <v>0.56586281464159993</v>
      </c>
    </row>
    <row r="1018" spans="1:10" x14ac:dyDescent="0.25">
      <c r="A1018" s="2">
        <v>43842</v>
      </c>
      <c r="B1018">
        <v>0</v>
      </c>
      <c r="C1018" s="95">
        <v>0.25185473228800004</v>
      </c>
      <c r="D1018" s="8">
        <f t="shared" si="96"/>
        <v>0.1762983126016</v>
      </c>
      <c r="E1018">
        <f t="shared" si="97"/>
        <v>1</v>
      </c>
      <c r="F1018" s="8">
        <f t="shared" si="100"/>
        <v>0.1762983126016</v>
      </c>
      <c r="G1018">
        <f t="shared" si="101"/>
        <v>0</v>
      </c>
      <c r="H1018" s="8">
        <f t="shared" si="98"/>
        <v>206.19606908398637</v>
      </c>
      <c r="I1018">
        <v>0.7</v>
      </c>
      <c r="J1018">
        <f t="shared" si="99"/>
        <v>0.1762983126016</v>
      </c>
    </row>
    <row r="1019" spans="1:10" x14ac:dyDescent="0.25">
      <c r="A1019" s="2">
        <v>43843</v>
      </c>
      <c r="B1019">
        <v>2</v>
      </c>
      <c r="C1019" s="95">
        <v>0.68425811389299984</v>
      </c>
      <c r="D1019" s="8">
        <f t="shared" si="96"/>
        <v>0</v>
      </c>
      <c r="E1019">
        <f t="shared" si="97"/>
        <v>1</v>
      </c>
      <c r="F1019" s="8">
        <f t="shared" si="100"/>
        <v>0.47898067972509983</v>
      </c>
      <c r="G1019">
        <f t="shared" si="101"/>
        <v>1.3447210076733003</v>
      </c>
      <c r="H1019" s="8">
        <f t="shared" si="98"/>
        <v>207.54079009165969</v>
      </c>
      <c r="I1019">
        <v>0.7</v>
      </c>
      <c r="J1019">
        <f t="shared" si="99"/>
        <v>0.47898067972509983</v>
      </c>
    </row>
    <row r="1020" spans="1:10" x14ac:dyDescent="0.25">
      <c r="A1020" s="2">
        <v>43844</v>
      </c>
      <c r="B1020">
        <v>0.4</v>
      </c>
      <c r="C1020" s="95">
        <v>0.81968064853299982</v>
      </c>
      <c r="D1020" s="8">
        <f t="shared" si="96"/>
        <v>0.17377645397309982</v>
      </c>
      <c r="E1020">
        <f t="shared" si="97"/>
        <v>1</v>
      </c>
      <c r="F1020" s="8">
        <f t="shared" si="100"/>
        <v>0.57377645397309984</v>
      </c>
      <c r="G1020">
        <f t="shared" si="101"/>
        <v>0</v>
      </c>
      <c r="H1020" s="8">
        <f t="shared" si="98"/>
        <v>207.54079009165969</v>
      </c>
      <c r="I1020">
        <v>0.7</v>
      </c>
      <c r="J1020">
        <f t="shared" si="99"/>
        <v>0.57377645397309984</v>
      </c>
    </row>
    <row r="1021" spans="1:10" x14ac:dyDescent="0.25">
      <c r="A1021" s="2">
        <v>43845</v>
      </c>
      <c r="B1021">
        <v>0</v>
      </c>
      <c r="C1021" s="95">
        <v>0.66175288312500002</v>
      </c>
      <c r="D1021" s="8">
        <f t="shared" si="96"/>
        <v>0.63700347216059983</v>
      </c>
      <c r="E1021">
        <f t="shared" si="97"/>
        <v>1</v>
      </c>
      <c r="F1021" s="8">
        <f t="shared" si="100"/>
        <v>0.46322701818750001</v>
      </c>
      <c r="G1021">
        <f t="shared" si="101"/>
        <v>0</v>
      </c>
      <c r="H1021" s="8">
        <f t="shared" si="98"/>
        <v>207.54079009165969</v>
      </c>
      <c r="I1021">
        <v>0.7</v>
      </c>
      <c r="J1021">
        <f t="shared" si="99"/>
        <v>0.46322701818750001</v>
      </c>
    </row>
    <row r="1022" spans="1:10" x14ac:dyDescent="0.25">
      <c r="A1022" s="2">
        <v>43846</v>
      </c>
      <c r="B1022">
        <v>0</v>
      </c>
      <c r="C1022" s="95">
        <v>0.61681567693299999</v>
      </c>
      <c r="D1022" s="8">
        <f t="shared" si="96"/>
        <v>1.0687744460136999</v>
      </c>
      <c r="E1022">
        <f t="shared" si="97"/>
        <v>1</v>
      </c>
      <c r="F1022" s="8">
        <f t="shared" si="100"/>
        <v>0.43177097385309998</v>
      </c>
      <c r="G1022">
        <f t="shared" si="101"/>
        <v>0</v>
      </c>
      <c r="H1022" s="8">
        <f t="shared" si="98"/>
        <v>207.54079009165969</v>
      </c>
      <c r="I1022">
        <v>0.7</v>
      </c>
      <c r="J1022">
        <f t="shared" si="99"/>
        <v>0.43177097385309998</v>
      </c>
    </row>
    <row r="1023" spans="1:10" x14ac:dyDescent="0.25">
      <c r="A1023" s="2">
        <v>43847</v>
      </c>
      <c r="B1023">
        <v>0</v>
      </c>
      <c r="C1023" s="95">
        <v>0.41620738477300001</v>
      </c>
      <c r="D1023" s="8">
        <f t="shared" si="96"/>
        <v>1.3601196153547999</v>
      </c>
      <c r="E1023">
        <f t="shared" si="97"/>
        <v>1</v>
      </c>
      <c r="F1023" s="8">
        <f t="shared" si="100"/>
        <v>0.2913451693411</v>
      </c>
      <c r="G1023">
        <f t="shared" si="101"/>
        <v>0</v>
      </c>
      <c r="H1023" s="8">
        <f t="shared" si="98"/>
        <v>207.54079009165969</v>
      </c>
      <c r="I1023">
        <v>0.7</v>
      </c>
      <c r="J1023">
        <f t="shared" si="99"/>
        <v>0.2913451693411</v>
      </c>
    </row>
    <row r="1024" spans="1:10" x14ac:dyDescent="0.25">
      <c r="A1024" s="2">
        <v>43848</v>
      </c>
      <c r="B1024">
        <v>0</v>
      </c>
      <c r="C1024" s="95">
        <v>0.48273461029300002</v>
      </c>
      <c r="D1024" s="8">
        <f t="shared" si="96"/>
        <v>1.6980338425598998</v>
      </c>
      <c r="E1024">
        <f t="shared" si="97"/>
        <v>1</v>
      </c>
      <c r="F1024" s="8">
        <f t="shared" si="100"/>
        <v>0.3379142272051</v>
      </c>
      <c r="G1024">
        <f t="shared" si="101"/>
        <v>0</v>
      </c>
      <c r="H1024" s="8">
        <f t="shared" si="98"/>
        <v>207.54079009165969</v>
      </c>
      <c r="I1024">
        <v>0.7</v>
      </c>
      <c r="J1024">
        <f t="shared" si="99"/>
        <v>0.3379142272051</v>
      </c>
    </row>
    <row r="1025" spans="1:15" x14ac:dyDescent="0.25">
      <c r="A1025" s="2">
        <v>43849</v>
      </c>
      <c r="B1025">
        <v>0.2</v>
      </c>
      <c r="C1025" s="95">
        <v>0.41620738477300001</v>
      </c>
      <c r="D1025" s="8">
        <f t="shared" si="96"/>
        <v>1.7893790119009998</v>
      </c>
      <c r="E1025">
        <f t="shared" si="97"/>
        <v>1</v>
      </c>
      <c r="F1025" s="8">
        <f t="shared" si="100"/>
        <v>0.2913451693411</v>
      </c>
      <c r="G1025">
        <f t="shared" si="101"/>
        <v>0</v>
      </c>
      <c r="H1025" s="8">
        <f t="shared" si="98"/>
        <v>207.54079009165969</v>
      </c>
      <c r="I1025">
        <v>0.7</v>
      </c>
      <c r="J1025">
        <f t="shared" si="99"/>
        <v>0.2913451693411</v>
      </c>
    </row>
    <row r="1026" spans="1:15" x14ac:dyDescent="0.25">
      <c r="A1026" s="2">
        <v>43850</v>
      </c>
      <c r="B1026">
        <v>0</v>
      </c>
      <c r="C1026" s="95">
        <v>0.11227458312500001</v>
      </c>
      <c r="D1026" s="8">
        <f t="shared" si="96"/>
        <v>1.8679712200884997</v>
      </c>
      <c r="E1026">
        <f t="shared" si="97"/>
        <v>1</v>
      </c>
      <c r="F1026" s="8">
        <f t="shared" si="100"/>
        <v>7.8592208187499998E-2</v>
      </c>
      <c r="G1026">
        <f t="shared" si="101"/>
        <v>0</v>
      </c>
      <c r="H1026" s="8">
        <f t="shared" si="98"/>
        <v>207.54079009165969</v>
      </c>
      <c r="I1026">
        <v>0.7</v>
      </c>
      <c r="J1026">
        <f t="shared" si="99"/>
        <v>7.8592208187499998E-2</v>
      </c>
    </row>
    <row r="1027" spans="1:15" x14ac:dyDescent="0.25">
      <c r="A1027" s="2">
        <v>43851</v>
      </c>
      <c r="B1027">
        <v>0</v>
      </c>
      <c r="C1027" s="95">
        <v>-5.4848608106999985E-2</v>
      </c>
      <c r="D1027" s="8">
        <f t="shared" si="96"/>
        <v>1.8295771944135997</v>
      </c>
      <c r="E1027">
        <f t="shared" si="97"/>
        <v>1</v>
      </c>
      <c r="F1027" s="8">
        <f t="shared" si="100"/>
        <v>-3.8394025674899988E-2</v>
      </c>
      <c r="G1027">
        <f t="shared" si="101"/>
        <v>0</v>
      </c>
      <c r="H1027" s="8">
        <f t="shared" si="98"/>
        <v>207.54079009165969</v>
      </c>
      <c r="I1027">
        <v>0.7</v>
      </c>
      <c r="J1027">
        <f t="shared" si="99"/>
        <v>-3.8394025674899988E-2</v>
      </c>
    </row>
    <row r="1028" spans="1:15" x14ac:dyDescent="0.25">
      <c r="A1028" s="2">
        <v>43852</v>
      </c>
      <c r="B1028">
        <v>0</v>
      </c>
      <c r="C1028" s="95">
        <v>2.7999212533000008E-2</v>
      </c>
      <c r="D1028" s="8">
        <f t="shared" ref="D1028:D1091" si="102">MAX((D1027+F1028-B1028),0)</f>
        <v>1.8491766431866996</v>
      </c>
      <c r="E1028">
        <f t="shared" ref="E1028:E1091" si="103">IF(D1027&gt;$Q$2,1-(D1027-$Q$2)/($Q$1-$Q$2),1)</f>
        <v>1</v>
      </c>
      <c r="F1028" s="8">
        <f t="shared" si="100"/>
        <v>1.9599448773100003E-2</v>
      </c>
      <c r="G1028">
        <f t="shared" si="101"/>
        <v>0</v>
      </c>
      <c r="H1028" s="8">
        <f t="shared" ref="H1028:H1091" si="104">H1027+G1028</f>
        <v>207.54079009165969</v>
      </c>
      <c r="I1028">
        <v>0.7</v>
      </c>
      <c r="J1028">
        <f t="shared" ref="J1028:J1091" si="105">I1028*C1028</f>
        <v>1.9599448773100003E-2</v>
      </c>
    </row>
    <row r="1029" spans="1:15" x14ac:dyDescent="0.25">
      <c r="A1029" s="2">
        <v>43853</v>
      </c>
      <c r="B1029">
        <v>0.2</v>
      </c>
      <c r="C1029" s="95">
        <v>0.19781681349300001</v>
      </c>
      <c r="D1029" s="8">
        <f t="shared" si="102"/>
        <v>1.7876484126317997</v>
      </c>
      <c r="E1029">
        <f t="shared" si="103"/>
        <v>1</v>
      </c>
      <c r="F1029" s="8">
        <f t="shared" ref="F1029:F1092" si="106">E1029*J1029</f>
        <v>0.13847176944510001</v>
      </c>
      <c r="G1029">
        <f t="shared" si="101"/>
        <v>0</v>
      </c>
      <c r="H1029" s="8">
        <f t="shared" si="104"/>
        <v>207.54079009165969</v>
      </c>
      <c r="I1029">
        <v>0.7</v>
      </c>
      <c r="J1029">
        <f t="shared" si="105"/>
        <v>0.13847176944510001</v>
      </c>
    </row>
    <row r="1030" spans="1:15" x14ac:dyDescent="0.25">
      <c r="A1030" s="2">
        <v>43854</v>
      </c>
      <c r="B1030">
        <v>0</v>
      </c>
      <c r="C1030" s="95">
        <v>0.28447042357300006</v>
      </c>
      <c r="D1030" s="8">
        <f t="shared" si="102"/>
        <v>1.9867777091328997</v>
      </c>
      <c r="E1030">
        <f t="shared" si="103"/>
        <v>1</v>
      </c>
      <c r="F1030" s="8">
        <f t="shared" si="106"/>
        <v>0.19912929650110003</v>
      </c>
      <c r="G1030">
        <f t="shared" si="101"/>
        <v>0</v>
      </c>
      <c r="H1030" s="8">
        <f t="shared" si="104"/>
        <v>207.54079009165969</v>
      </c>
      <c r="I1030">
        <v>0.7</v>
      </c>
      <c r="J1030">
        <f t="shared" si="105"/>
        <v>0.19912929650110003</v>
      </c>
    </row>
    <row r="1031" spans="1:15" x14ac:dyDescent="0.25">
      <c r="A1031" s="2">
        <v>43855</v>
      </c>
      <c r="B1031">
        <v>0</v>
      </c>
      <c r="C1031" s="95">
        <v>0.527290199013</v>
      </c>
      <c r="D1031" s="8">
        <f t="shared" si="102"/>
        <v>2.3558808484419997</v>
      </c>
      <c r="E1031">
        <f t="shared" si="103"/>
        <v>1</v>
      </c>
      <c r="F1031" s="8">
        <f t="shared" si="106"/>
        <v>0.36910313930909999</v>
      </c>
      <c r="G1031">
        <f t="shared" si="101"/>
        <v>0</v>
      </c>
      <c r="H1031" s="8">
        <f t="shared" si="104"/>
        <v>207.54079009165969</v>
      </c>
      <c r="I1031">
        <v>0.7</v>
      </c>
      <c r="J1031">
        <f t="shared" si="105"/>
        <v>0.36910313930909999</v>
      </c>
    </row>
    <row r="1032" spans="1:15" x14ac:dyDescent="0.25">
      <c r="A1032" s="2">
        <v>43856</v>
      </c>
      <c r="B1032">
        <v>0.4</v>
      </c>
      <c r="C1032" s="95">
        <v>0.47162011596800008</v>
      </c>
      <c r="D1032" s="8">
        <f t="shared" si="102"/>
        <v>2.2860149296195997</v>
      </c>
      <c r="E1032">
        <f t="shared" si="103"/>
        <v>1</v>
      </c>
      <c r="F1032" s="8">
        <f t="shared" si="106"/>
        <v>0.33013408117760001</v>
      </c>
      <c r="G1032">
        <f t="shared" si="101"/>
        <v>0</v>
      </c>
      <c r="H1032" s="8">
        <f t="shared" si="104"/>
        <v>207.54079009165969</v>
      </c>
      <c r="I1032">
        <v>0.7</v>
      </c>
      <c r="J1032">
        <f t="shared" si="105"/>
        <v>0.33013408117760001</v>
      </c>
    </row>
    <row r="1033" spans="1:15" x14ac:dyDescent="0.25">
      <c r="A1033" s="2">
        <v>43857</v>
      </c>
      <c r="B1033">
        <v>0.2</v>
      </c>
      <c r="C1033" s="95">
        <v>0.460515913173</v>
      </c>
      <c r="D1033" s="8">
        <f t="shared" si="102"/>
        <v>2.4083760688406994</v>
      </c>
      <c r="E1033">
        <f t="shared" si="103"/>
        <v>1</v>
      </c>
      <c r="F1033" s="8">
        <f t="shared" si="106"/>
        <v>0.32236113922109999</v>
      </c>
      <c r="G1033">
        <f t="shared" si="101"/>
        <v>0</v>
      </c>
      <c r="H1033" s="8">
        <f t="shared" si="104"/>
        <v>207.54079009165969</v>
      </c>
      <c r="I1033">
        <v>0.7</v>
      </c>
      <c r="J1033">
        <f t="shared" si="105"/>
        <v>0.32236113922109999</v>
      </c>
    </row>
    <row r="1034" spans="1:15" x14ac:dyDescent="0.25">
      <c r="A1034" s="2">
        <v>43858</v>
      </c>
      <c r="B1034">
        <v>0</v>
      </c>
      <c r="C1034" s="95">
        <v>0.44942226932799995</v>
      </c>
      <c r="D1034" s="8">
        <f t="shared" si="102"/>
        <v>2.7229716573702993</v>
      </c>
      <c r="E1034">
        <f t="shared" si="103"/>
        <v>1</v>
      </c>
      <c r="F1034" s="8">
        <f t="shared" si="106"/>
        <v>0.31459558852959996</v>
      </c>
      <c r="G1034">
        <f t="shared" si="101"/>
        <v>0</v>
      </c>
      <c r="H1034" s="8">
        <f t="shared" si="104"/>
        <v>207.54079009165969</v>
      </c>
      <c r="I1034">
        <v>0.7</v>
      </c>
      <c r="J1034">
        <f t="shared" si="105"/>
        <v>0.31459558852959996</v>
      </c>
    </row>
    <row r="1035" spans="1:15" x14ac:dyDescent="0.25">
      <c r="A1035" s="2">
        <v>43859</v>
      </c>
      <c r="B1035">
        <v>1.4</v>
      </c>
      <c r="C1035" s="95">
        <v>0.58318468340799989</v>
      </c>
      <c r="D1035" s="8">
        <f t="shared" si="102"/>
        <v>1.7312009357558993</v>
      </c>
      <c r="E1035">
        <f t="shared" si="103"/>
        <v>1</v>
      </c>
      <c r="F1035" s="8">
        <f t="shared" si="106"/>
        <v>0.40822927838559991</v>
      </c>
      <c r="G1035">
        <f t="shared" si="101"/>
        <v>0</v>
      </c>
      <c r="H1035" s="8">
        <f t="shared" si="104"/>
        <v>207.54079009165969</v>
      </c>
      <c r="I1035">
        <v>0.7</v>
      </c>
      <c r="J1035">
        <f t="shared" si="105"/>
        <v>0.40822927838559991</v>
      </c>
    </row>
    <row r="1036" spans="1:15" x14ac:dyDescent="0.25">
      <c r="A1036" s="2">
        <v>43860</v>
      </c>
      <c r="B1036">
        <v>0</v>
      </c>
      <c r="C1036" s="95">
        <v>0.80837544948799989</v>
      </c>
      <c r="D1036" s="8">
        <f t="shared" si="102"/>
        <v>2.2970637503974993</v>
      </c>
      <c r="E1036">
        <f t="shared" si="103"/>
        <v>1</v>
      </c>
      <c r="F1036" s="8">
        <f t="shared" si="106"/>
        <v>0.56586281464159993</v>
      </c>
      <c r="G1036">
        <f t="shared" si="101"/>
        <v>0</v>
      </c>
      <c r="H1036" s="8">
        <f t="shared" si="104"/>
        <v>207.54079009165969</v>
      </c>
      <c r="I1036">
        <v>0.7</v>
      </c>
      <c r="J1036">
        <f t="shared" si="105"/>
        <v>0.56586281464159993</v>
      </c>
      <c r="N1036" s="57">
        <v>38.513159999999999</v>
      </c>
      <c r="O1036">
        <f>0.5*(N1036+N998)*(H1036-H998)/100</f>
        <v>3.9517857474771949</v>
      </c>
    </row>
    <row r="1037" spans="1:15" x14ac:dyDescent="0.25">
      <c r="A1037" s="2">
        <v>43861</v>
      </c>
      <c r="B1037">
        <v>1.4</v>
      </c>
      <c r="C1037" s="95">
        <v>0.76318555636800001</v>
      </c>
      <c r="D1037" s="8">
        <f t="shared" si="102"/>
        <v>1.4312936398550993</v>
      </c>
      <c r="E1037">
        <f t="shared" si="103"/>
        <v>1</v>
      </c>
      <c r="F1037" s="8">
        <f t="shared" si="106"/>
        <v>0.53422988945759997</v>
      </c>
      <c r="G1037">
        <f t="shared" si="101"/>
        <v>0</v>
      </c>
      <c r="H1037" s="8">
        <f t="shared" si="104"/>
        <v>207.54079009165969</v>
      </c>
      <c r="I1037">
        <v>0.7</v>
      </c>
      <c r="J1037">
        <f t="shared" si="105"/>
        <v>0.53422988945759997</v>
      </c>
    </row>
    <row r="1038" spans="1:15" x14ac:dyDescent="0.25">
      <c r="A1038" s="2">
        <v>43862</v>
      </c>
      <c r="B1038">
        <v>2.4</v>
      </c>
      <c r="C1038" s="95">
        <v>0.85361113460799998</v>
      </c>
      <c r="D1038" s="8">
        <f t="shared" si="102"/>
        <v>0</v>
      </c>
      <c r="E1038">
        <f t="shared" si="103"/>
        <v>1</v>
      </c>
      <c r="F1038" s="8">
        <f t="shared" si="106"/>
        <v>0.59752779422559998</v>
      </c>
      <c r="G1038">
        <f t="shared" si="101"/>
        <v>0.37117856591930076</v>
      </c>
      <c r="H1038" s="8">
        <f t="shared" si="104"/>
        <v>207.911968657579</v>
      </c>
      <c r="I1038">
        <v>0.7</v>
      </c>
      <c r="J1038">
        <f t="shared" si="105"/>
        <v>0.59752779422559998</v>
      </c>
    </row>
    <row r="1039" spans="1:15" x14ac:dyDescent="0.25">
      <c r="A1039" s="2">
        <v>43863</v>
      </c>
      <c r="B1039">
        <v>2</v>
      </c>
      <c r="C1039" s="95">
        <v>3.8458910208000005E-2</v>
      </c>
      <c r="D1039" s="8">
        <f t="shared" si="102"/>
        <v>0</v>
      </c>
      <c r="E1039">
        <f t="shared" si="103"/>
        <v>1</v>
      </c>
      <c r="F1039" s="8">
        <f t="shared" si="106"/>
        <v>2.6921237145600001E-2</v>
      </c>
      <c r="G1039">
        <f t="shared" si="101"/>
        <v>1.9730787628544</v>
      </c>
      <c r="H1039" s="8">
        <f t="shared" si="104"/>
        <v>209.88504742043341</v>
      </c>
      <c r="I1039">
        <v>0.7</v>
      </c>
      <c r="J1039">
        <f t="shared" si="105"/>
        <v>2.6921237145600001E-2</v>
      </c>
    </row>
    <row r="1040" spans="1:15" x14ac:dyDescent="0.25">
      <c r="A1040" s="2">
        <v>43864</v>
      </c>
      <c r="B1040">
        <v>0.2</v>
      </c>
      <c r="C1040" s="95">
        <v>1.0007707031249999</v>
      </c>
      <c r="D1040" s="8">
        <f t="shared" si="102"/>
        <v>0.50053949218749993</v>
      </c>
      <c r="E1040">
        <f t="shared" si="103"/>
        <v>1</v>
      </c>
      <c r="F1040" s="8">
        <f t="shared" si="106"/>
        <v>0.70053949218749989</v>
      </c>
      <c r="G1040">
        <f t="shared" si="101"/>
        <v>0</v>
      </c>
      <c r="H1040" s="8">
        <f t="shared" si="104"/>
        <v>209.88504742043341</v>
      </c>
      <c r="I1040">
        <v>0.7</v>
      </c>
      <c r="J1040">
        <f t="shared" si="105"/>
        <v>0.70053949218749989</v>
      </c>
    </row>
    <row r="1041" spans="1:15" x14ac:dyDescent="0.25">
      <c r="A1041" s="2">
        <v>43865</v>
      </c>
      <c r="B1041">
        <v>0.2</v>
      </c>
      <c r="C1041" s="95">
        <v>0.78577386188800014</v>
      </c>
      <c r="D1041" s="8">
        <f t="shared" si="102"/>
        <v>0.85058119550910005</v>
      </c>
      <c r="E1041">
        <f t="shared" si="103"/>
        <v>1</v>
      </c>
      <c r="F1041" s="8">
        <f t="shared" si="106"/>
        <v>0.55004170332160007</v>
      </c>
      <c r="G1041">
        <f t="shared" si="101"/>
        <v>0</v>
      </c>
      <c r="H1041" s="8">
        <f t="shared" si="104"/>
        <v>209.88504742043341</v>
      </c>
      <c r="I1041">
        <v>0.7</v>
      </c>
      <c r="J1041">
        <f t="shared" si="105"/>
        <v>0.55004170332160007</v>
      </c>
    </row>
    <row r="1042" spans="1:15" x14ac:dyDescent="0.25">
      <c r="A1042" s="2">
        <v>43866</v>
      </c>
      <c r="B1042">
        <v>0</v>
      </c>
      <c r="C1042" s="95">
        <v>0.38309727999999993</v>
      </c>
      <c r="D1042" s="8">
        <f t="shared" si="102"/>
        <v>1.1187492915091</v>
      </c>
      <c r="E1042">
        <f t="shared" si="103"/>
        <v>1</v>
      </c>
      <c r="F1042" s="8">
        <f t="shared" si="106"/>
        <v>0.26816809599999991</v>
      </c>
      <c r="G1042">
        <f t="shared" si="101"/>
        <v>0</v>
      </c>
      <c r="H1042" s="8">
        <f t="shared" si="104"/>
        <v>209.88504742043341</v>
      </c>
      <c r="I1042">
        <v>0.7</v>
      </c>
      <c r="J1042">
        <f t="shared" si="105"/>
        <v>0.26816809599999991</v>
      </c>
    </row>
    <row r="1043" spans="1:15" x14ac:dyDescent="0.25">
      <c r="A1043" s="2">
        <v>43867</v>
      </c>
      <c r="B1043">
        <v>0</v>
      </c>
      <c r="C1043" s="95">
        <v>0.527290199013</v>
      </c>
      <c r="D1043" s="8">
        <f t="shared" si="102"/>
        <v>1.4878524308182</v>
      </c>
      <c r="E1043">
        <f t="shared" si="103"/>
        <v>1</v>
      </c>
      <c r="F1043" s="8">
        <f t="shared" si="106"/>
        <v>0.36910313930909999</v>
      </c>
      <c r="G1043">
        <f t="shared" si="101"/>
        <v>0</v>
      </c>
      <c r="H1043" s="8">
        <f t="shared" si="104"/>
        <v>209.88504742043341</v>
      </c>
      <c r="I1043">
        <v>0.7</v>
      </c>
      <c r="J1043">
        <f t="shared" si="105"/>
        <v>0.36910313930909999</v>
      </c>
    </row>
    <row r="1044" spans="1:15" x14ac:dyDescent="0.25">
      <c r="A1044" s="2">
        <v>43868</v>
      </c>
      <c r="B1044">
        <v>0.2</v>
      </c>
      <c r="C1044" s="95">
        <v>0.39412188309300006</v>
      </c>
      <c r="D1044" s="8">
        <f t="shared" si="102"/>
        <v>1.5637377489833</v>
      </c>
      <c r="E1044">
        <f t="shared" si="103"/>
        <v>1</v>
      </c>
      <c r="F1044" s="8">
        <f t="shared" si="106"/>
        <v>0.27588531816510004</v>
      </c>
      <c r="G1044">
        <f t="shared" ref="G1044:G1107" si="107">IF(D1044=0,B1044-F1044-D1043,0)</f>
        <v>0</v>
      </c>
      <c r="H1044" s="8">
        <f t="shared" si="104"/>
        <v>209.88504742043341</v>
      </c>
      <c r="I1044">
        <v>0.7</v>
      </c>
      <c r="J1044">
        <f t="shared" si="105"/>
        <v>0.27588531816510004</v>
      </c>
    </row>
    <row r="1045" spans="1:15" x14ac:dyDescent="0.25">
      <c r="A1045" s="2">
        <v>43869</v>
      </c>
      <c r="B1045">
        <v>8</v>
      </c>
      <c r="C1045" s="95">
        <v>0.95548443469299993</v>
      </c>
      <c r="D1045" s="8">
        <f t="shared" si="102"/>
        <v>0</v>
      </c>
      <c r="E1045">
        <f t="shared" si="103"/>
        <v>1</v>
      </c>
      <c r="F1045" s="8">
        <f t="shared" si="106"/>
        <v>0.66883910428509996</v>
      </c>
      <c r="G1045">
        <f t="shared" si="107"/>
        <v>5.7674231467316002</v>
      </c>
      <c r="H1045" s="8">
        <f t="shared" si="104"/>
        <v>215.65247056716501</v>
      </c>
      <c r="I1045">
        <v>0.7</v>
      </c>
      <c r="J1045">
        <f t="shared" si="105"/>
        <v>0.66883910428509996</v>
      </c>
    </row>
    <row r="1046" spans="1:15" x14ac:dyDescent="0.25">
      <c r="A1046" s="2">
        <v>43870</v>
      </c>
      <c r="B1046">
        <v>4</v>
      </c>
      <c r="C1046" s="95">
        <v>1.2605129944479998</v>
      </c>
      <c r="D1046" s="8">
        <f t="shared" si="102"/>
        <v>0</v>
      </c>
      <c r="E1046">
        <f t="shared" si="103"/>
        <v>1</v>
      </c>
      <c r="F1046" s="8">
        <f t="shared" si="106"/>
        <v>0.88235909611359975</v>
      </c>
      <c r="G1046">
        <f t="shared" si="107"/>
        <v>3.1176409038864001</v>
      </c>
      <c r="H1046" s="8">
        <f t="shared" si="104"/>
        <v>218.77011147105142</v>
      </c>
      <c r="I1046">
        <v>0.7</v>
      </c>
      <c r="J1046">
        <f t="shared" si="105"/>
        <v>0.88235909611359975</v>
      </c>
    </row>
    <row r="1047" spans="1:15" x14ac:dyDescent="0.25">
      <c r="A1047" s="2">
        <v>43871</v>
      </c>
      <c r="B1047">
        <v>3.2</v>
      </c>
      <c r="C1047" s="95">
        <v>1.1025957166079998</v>
      </c>
      <c r="D1047" s="8">
        <f t="shared" si="102"/>
        <v>0</v>
      </c>
      <c r="E1047">
        <f t="shared" si="103"/>
        <v>1</v>
      </c>
      <c r="F1047" s="8">
        <f t="shared" si="106"/>
        <v>0.77181700162559985</v>
      </c>
      <c r="G1047">
        <f t="shared" si="107"/>
        <v>2.4281829983744005</v>
      </c>
      <c r="H1047" s="8">
        <f t="shared" si="104"/>
        <v>221.19829446942583</v>
      </c>
      <c r="I1047">
        <v>0.7</v>
      </c>
      <c r="J1047">
        <f t="shared" si="105"/>
        <v>0.77181700162559985</v>
      </c>
    </row>
    <row r="1048" spans="1:15" x14ac:dyDescent="0.25">
      <c r="A1048" s="2">
        <v>43872</v>
      </c>
      <c r="B1048">
        <v>0.8</v>
      </c>
      <c r="C1048" s="95">
        <v>1.0234096179729999</v>
      </c>
      <c r="D1048" s="8">
        <f t="shared" si="102"/>
        <v>0</v>
      </c>
      <c r="E1048">
        <f t="shared" si="103"/>
        <v>1</v>
      </c>
      <c r="F1048" s="8">
        <f t="shared" si="106"/>
        <v>0.71638673258109986</v>
      </c>
      <c r="G1048">
        <f t="shared" si="107"/>
        <v>8.3613267418900183E-2</v>
      </c>
      <c r="H1048" s="8">
        <f t="shared" si="104"/>
        <v>221.28190773684474</v>
      </c>
      <c r="I1048">
        <v>0.7</v>
      </c>
      <c r="J1048">
        <f t="shared" si="105"/>
        <v>0.71638673258109986</v>
      </c>
    </row>
    <row r="1049" spans="1:15" x14ac:dyDescent="0.25">
      <c r="A1049" s="2">
        <v>43873</v>
      </c>
      <c r="B1049">
        <v>3.8</v>
      </c>
      <c r="C1049" s="95">
        <v>0.88755923312499996</v>
      </c>
      <c r="D1049" s="8">
        <f t="shared" si="102"/>
        <v>0</v>
      </c>
      <c r="E1049">
        <f t="shared" si="103"/>
        <v>1</v>
      </c>
      <c r="F1049" s="8">
        <f t="shared" si="106"/>
        <v>0.62129146318749995</v>
      </c>
      <c r="G1049">
        <f t="shared" si="107"/>
        <v>3.1787085368124997</v>
      </c>
      <c r="H1049" s="8">
        <f t="shared" si="104"/>
        <v>224.46061627365725</v>
      </c>
      <c r="I1049">
        <v>0.7</v>
      </c>
      <c r="J1049">
        <f t="shared" si="105"/>
        <v>0.62129146318749995</v>
      </c>
    </row>
    <row r="1050" spans="1:15" x14ac:dyDescent="0.25">
      <c r="A1050" s="2">
        <v>43874</v>
      </c>
      <c r="B1050">
        <v>5</v>
      </c>
      <c r="C1050" s="95">
        <v>0.35009938141300001</v>
      </c>
      <c r="D1050" s="8">
        <f t="shared" si="102"/>
        <v>0</v>
      </c>
      <c r="E1050">
        <f t="shared" si="103"/>
        <v>1</v>
      </c>
      <c r="F1050" s="8">
        <f t="shared" si="106"/>
        <v>0.24506956698909999</v>
      </c>
      <c r="G1050">
        <f t="shared" si="107"/>
        <v>4.7549304330108999</v>
      </c>
      <c r="H1050" s="8">
        <f t="shared" si="104"/>
        <v>229.21554670666816</v>
      </c>
      <c r="I1050">
        <v>0.7</v>
      </c>
      <c r="J1050">
        <f t="shared" si="105"/>
        <v>0.24506956698909999</v>
      </c>
    </row>
    <row r="1051" spans="1:15" x14ac:dyDescent="0.25">
      <c r="A1051" s="2">
        <v>43875</v>
      </c>
      <c r="B1051">
        <v>0.4</v>
      </c>
      <c r="C1051" s="95">
        <v>0.28447042357300006</v>
      </c>
      <c r="D1051" s="8">
        <f t="shared" si="102"/>
        <v>0</v>
      </c>
      <c r="E1051">
        <f t="shared" si="103"/>
        <v>1</v>
      </c>
      <c r="F1051" s="8">
        <f t="shared" si="106"/>
        <v>0.19912929650110003</v>
      </c>
      <c r="G1051">
        <f t="shared" si="107"/>
        <v>0.20087070349889999</v>
      </c>
      <c r="H1051" s="8">
        <f t="shared" si="104"/>
        <v>229.41641741016707</v>
      </c>
      <c r="I1051">
        <v>0.7</v>
      </c>
      <c r="J1051">
        <f t="shared" si="105"/>
        <v>0.19912929650110003</v>
      </c>
      <c r="K1051" s="57">
        <v>6.1532519999999993</v>
      </c>
      <c r="L1051">
        <f>0.5*(K1051+K980)*(H1051-H980)/100</f>
        <v>3.4865134774289039</v>
      </c>
      <c r="N1051" s="57">
        <v>10.491516000000001</v>
      </c>
      <c r="O1051">
        <f>0.5*(N1051+N1036)*(H1051-H1036)/100</f>
        <v>5.3600401452010153</v>
      </c>
    </row>
    <row r="1052" spans="1:15" x14ac:dyDescent="0.25">
      <c r="A1052" s="2">
        <v>43876</v>
      </c>
      <c r="B1052">
        <v>6.4</v>
      </c>
      <c r="C1052" s="95">
        <v>0.92151896012799983</v>
      </c>
      <c r="D1052" s="8">
        <f t="shared" si="102"/>
        <v>0</v>
      </c>
      <c r="E1052">
        <f t="shared" si="103"/>
        <v>1</v>
      </c>
      <c r="F1052" s="8">
        <f t="shared" si="106"/>
        <v>0.64506327208959979</v>
      </c>
      <c r="G1052">
        <f t="shared" si="107"/>
        <v>5.7549367279104002</v>
      </c>
      <c r="H1052" s="8">
        <f t="shared" si="104"/>
        <v>235.17135413807748</v>
      </c>
      <c r="I1052">
        <v>0.7</v>
      </c>
      <c r="J1052">
        <f t="shared" si="105"/>
        <v>0.64506327208959979</v>
      </c>
    </row>
    <row r="1053" spans="1:15" x14ac:dyDescent="0.25">
      <c r="A1053" s="2">
        <v>43877</v>
      </c>
      <c r="B1053">
        <v>0</v>
      </c>
      <c r="C1053" s="95">
        <v>1.5285774539679997</v>
      </c>
      <c r="D1053" s="8">
        <f t="shared" si="102"/>
        <v>1.0700042177775997</v>
      </c>
      <c r="E1053">
        <f t="shared" si="103"/>
        <v>1</v>
      </c>
      <c r="F1053" s="8">
        <f t="shared" si="106"/>
        <v>1.0700042177775997</v>
      </c>
      <c r="G1053">
        <f t="shared" si="107"/>
        <v>0</v>
      </c>
      <c r="H1053" s="8">
        <f t="shared" si="104"/>
        <v>235.17135413807748</v>
      </c>
      <c r="I1053">
        <v>0.7</v>
      </c>
      <c r="J1053">
        <f t="shared" si="105"/>
        <v>1.0700042177775997</v>
      </c>
    </row>
    <row r="1054" spans="1:15" x14ac:dyDescent="0.25">
      <c r="A1054" s="2">
        <v>43878</v>
      </c>
      <c r="B1054">
        <v>0</v>
      </c>
      <c r="C1054" s="95">
        <v>1.1703687299999999</v>
      </c>
      <c r="D1054" s="8">
        <f t="shared" si="102"/>
        <v>1.8892623287775996</v>
      </c>
      <c r="E1054">
        <f t="shared" si="103"/>
        <v>1</v>
      </c>
      <c r="F1054" s="8">
        <f t="shared" si="106"/>
        <v>0.8192581109999999</v>
      </c>
      <c r="G1054">
        <f t="shared" si="107"/>
        <v>0</v>
      </c>
      <c r="H1054" s="8">
        <f t="shared" si="104"/>
        <v>235.17135413807748</v>
      </c>
      <c r="I1054">
        <v>0.7</v>
      </c>
      <c r="J1054">
        <f t="shared" si="105"/>
        <v>0.8192581109999999</v>
      </c>
    </row>
    <row r="1055" spans="1:15" x14ac:dyDescent="0.25">
      <c r="A1055" s="2">
        <v>43879</v>
      </c>
      <c r="B1055">
        <v>0</v>
      </c>
      <c r="C1055" s="95">
        <v>0.87624161484799989</v>
      </c>
      <c r="D1055" s="8">
        <f t="shared" si="102"/>
        <v>2.5026314591711993</v>
      </c>
      <c r="E1055">
        <f t="shared" si="103"/>
        <v>1</v>
      </c>
      <c r="F1055" s="8">
        <f t="shared" si="106"/>
        <v>0.61336913039359986</v>
      </c>
      <c r="G1055">
        <f t="shared" si="107"/>
        <v>0</v>
      </c>
      <c r="H1055" s="8">
        <f t="shared" si="104"/>
        <v>235.17135413807748</v>
      </c>
      <c r="I1055">
        <v>0.7</v>
      </c>
      <c r="J1055">
        <f t="shared" si="105"/>
        <v>0.61336913039359986</v>
      </c>
    </row>
    <row r="1056" spans="1:15" x14ac:dyDescent="0.25">
      <c r="A1056" s="2">
        <v>43880</v>
      </c>
      <c r="B1056">
        <v>0.6</v>
      </c>
      <c r="C1056" s="95">
        <v>0.79707311085299981</v>
      </c>
      <c r="D1056" s="8">
        <f t="shared" si="102"/>
        <v>2.460582636768299</v>
      </c>
      <c r="E1056">
        <f t="shared" si="103"/>
        <v>1</v>
      </c>
      <c r="F1056" s="8">
        <f t="shared" si="106"/>
        <v>0.55795117759709978</v>
      </c>
      <c r="G1056">
        <f t="shared" si="107"/>
        <v>0</v>
      </c>
      <c r="H1056" s="8">
        <f t="shared" si="104"/>
        <v>235.17135413807748</v>
      </c>
      <c r="I1056">
        <v>0.7</v>
      </c>
      <c r="J1056">
        <f t="shared" si="105"/>
        <v>0.55795117759709978</v>
      </c>
    </row>
    <row r="1057" spans="1:10" x14ac:dyDescent="0.25">
      <c r="A1057" s="2">
        <v>43881</v>
      </c>
      <c r="B1057">
        <v>0.2</v>
      </c>
      <c r="C1057" s="95">
        <v>0.81968064853299982</v>
      </c>
      <c r="D1057" s="8">
        <f t="shared" si="102"/>
        <v>2.8343590907413985</v>
      </c>
      <c r="E1057">
        <f t="shared" si="103"/>
        <v>1</v>
      </c>
      <c r="F1057" s="8">
        <f t="shared" si="106"/>
        <v>0.57377645397309984</v>
      </c>
      <c r="G1057">
        <f t="shared" si="107"/>
        <v>0</v>
      </c>
      <c r="H1057" s="8">
        <f t="shared" si="104"/>
        <v>235.17135413807748</v>
      </c>
      <c r="I1057">
        <v>0.7</v>
      </c>
      <c r="J1057">
        <f t="shared" si="105"/>
        <v>0.57377645397309984</v>
      </c>
    </row>
    <row r="1058" spans="1:10" x14ac:dyDescent="0.25">
      <c r="A1058" s="2">
        <v>43882</v>
      </c>
      <c r="B1058">
        <v>3.2</v>
      </c>
      <c r="C1058" s="95">
        <v>1.5838309327729998</v>
      </c>
      <c r="D1058" s="8">
        <f t="shared" si="102"/>
        <v>0.74304074368249839</v>
      </c>
      <c r="E1058">
        <f t="shared" si="103"/>
        <v>1</v>
      </c>
      <c r="F1058" s="8">
        <f t="shared" si="106"/>
        <v>1.1086816529410999</v>
      </c>
      <c r="G1058">
        <f t="shared" si="107"/>
        <v>0</v>
      </c>
      <c r="H1058" s="8">
        <f t="shared" si="104"/>
        <v>235.17135413807748</v>
      </c>
      <c r="I1058">
        <v>0.7</v>
      </c>
      <c r="J1058">
        <f t="shared" si="105"/>
        <v>1.1086816529410999</v>
      </c>
    </row>
    <row r="1059" spans="1:10" x14ac:dyDescent="0.25">
      <c r="A1059" s="2">
        <v>43883</v>
      </c>
      <c r="B1059">
        <v>3.2</v>
      </c>
      <c r="C1059" s="95">
        <v>1.6058641170929999</v>
      </c>
      <c r="D1059" s="8">
        <f t="shared" si="102"/>
        <v>0</v>
      </c>
      <c r="E1059">
        <f t="shared" si="103"/>
        <v>1</v>
      </c>
      <c r="F1059" s="8">
        <f t="shared" si="106"/>
        <v>1.1241048819650998</v>
      </c>
      <c r="G1059">
        <f t="shared" si="107"/>
        <v>1.3328543743524017</v>
      </c>
      <c r="H1059" s="8">
        <f t="shared" si="104"/>
        <v>236.50420851242987</v>
      </c>
      <c r="I1059">
        <v>0.7</v>
      </c>
      <c r="J1059">
        <f t="shared" si="105"/>
        <v>1.1241048819650998</v>
      </c>
    </row>
    <row r="1060" spans="1:10" x14ac:dyDescent="0.25">
      <c r="A1060" s="2">
        <v>43884</v>
      </c>
      <c r="B1060">
        <v>3.8</v>
      </c>
      <c r="C1060" s="95">
        <v>1.0234096179729999</v>
      </c>
      <c r="D1060" s="8">
        <f t="shared" si="102"/>
        <v>0</v>
      </c>
      <c r="E1060">
        <f t="shared" si="103"/>
        <v>1</v>
      </c>
      <c r="F1060" s="8">
        <f t="shared" si="106"/>
        <v>0.71638673258109986</v>
      </c>
      <c r="G1060">
        <f t="shared" si="107"/>
        <v>3.0836132674189001</v>
      </c>
      <c r="H1060" s="8">
        <f t="shared" si="104"/>
        <v>239.58782177984878</v>
      </c>
      <c r="I1060">
        <v>0.7</v>
      </c>
      <c r="J1060">
        <f t="shared" si="105"/>
        <v>0.71638673258109986</v>
      </c>
    </row>
    <row r="1061" spans="1:10" x14ac:dyDescent="0.25">
      <c r="A1061" s="2">
        <v>43885</v>
      </c>
      <c r="B1061">
        <v>6</v>
      </c>
      <c r="C1061" s="95">
        <v>0.527290199013</v>
      </c>
      <c r="D1061" s="8">
        <f t="shared" si="102"/>
        <v>0</v>
      </c>
      <c r="E1061">
        <f t="shared" si="103"/>
        <v>1</v>
      </c>
      <c r="F1061" s="8">
        <f t="shared" si="106"/>
        <v>0.36910313930909999</v>
      </c>
      <c r="G1061">
        <f t="shared" si="107"/>
        <v>5.6308968606908998</v>
      </c>
      <c r="H1061" s="8">
        <f t="shared" si="104"/>
        <v>245.21871864053969</v>
      </c>
      <c r="I1061">
        <v>0.7</v>
      </c>
      <c r="J1061">
        <f t="shared" si="105"/>
        <v>0.36910313930909999</v>
      </c>
    </row>
    <row r="1062" spans="1:10" x14ac:dyDescent="0.25">
      <c r="A1062" s="2">
        <v>43886</v>
      </c>
      <c r="B1062">
        <v>0.2</v>
      </c>
      <c r="C1062" s="95">
        <v>0.92151896012799983</v>
      </c>
      <c r="D1062" s="8">
        <f t="shared" si="102"/>
        <v>0.44506327208959978</v>
      </c>
      <c r="E1062">
        <f t="shared" si="103"/>
        <v>1</v>
      </c>
      <c r="F1062" s="8">
        <f t="shared" si="106"/>
        <v>0.64506327208959979</v>
      </c>
      <c r="G1062">
        <f t="shared" si="107"/>
        <v>0</v>
      </c>
      <c r="H1062" s="8">
        <f t="shared" si="104"/>
        <v>245.21871864053969</v>
      </c>
      <c r="I1062">
        <v>0.7</v>
      </c>
      <c r="J1062">
        <f t="shared" si="105"/>
        <v>0.64506327208959979</v>
      </c>
    </row>
    <row r="1063" spans="1:10" x14ac:dyDescent="0.25">
      <c r="A1063" s="2">
        <v>43887</v>
      </c>
      <c r="B1063">
        <v>0</v>
      </c>
      <c r="C1063" s="95">
        <v>1.0912897962129997</v>
      </c>
      <c r="D1063" s="8">
        <f t="shared" si="102"/>
        <v>1.2089661294386995</v>
      </c>
      <c r="E1063">
        <f t="shared" si="103"/>
        <v>1</v>
      </c>
      <c r="F1063" s="8">
        <f t="shared" si="106"/>
        <v>0.7639028573490998</v>
      </c>
      <c r="G1063">
        <f t="shared" si="107"/>
        <v>0</v>
      </c>
      <c r="H1063" s="8">
        <f t="shared" si="104"/>
        <v>245.21871864053969</v>
      </c>
      <c r="I1063">
        <v>0.7</v>
      </c>
      <c r="J1063">
        <f t="shared" si="105"/>
        <v>0.7639028573490998</v>
      </c>
    </row>
    <row r="1064" spans="1:10" x14ac:dyDescent="0.25">
      <c r="A1064" s="2">
        <v>43888</v>
      </c>
      <c r="B1064">
        <v>0</v>
      </c>
      <c r="C1064" s="95">
        <v>0.96680653516799986</v>
      </c>
      <c r="D1064" s="8">
        <f t="shared" si="102"/>
        <v>1.8857307040562994</v>
      </c>
      <c r="E1064">
        <f t="shared" si="103"/>
        <v>1</v>
      </c>
      <c r="F1064" s="8">
        <f t="shared" si="106"/>
        <v>0.67676457461759987</v>
      </c>
      <c r="G1064">
        <f t="shared" si="107"/>
        <v>0</v>
      </c>
      <c r="H1064" s="8">
        <f t="shared" si="104"/>
        <v>245.21871864053969</v>
      </c>
      <c r="I1064">
        <v>0.7</v>
      </c>
      <c r="J1064">
        <f t="shared" si="105"/>
        <v>0.67676457461759987</v>
      </c>
    </row>
    <row r="1065" spans="1:10" x14ac:dyDescent="0.25">
      <c r="A1065" s="2">
        <v>43889</v>
      </c>
      <c r="B1065">
        <v>2.8</v>
      </c>
      <c r="C1065" s="95">
        <v>0.27358312999999995</v>
      </c>
      <c r="D1065" s="8">
        <f t="shared" si="102"/>
        <v>0</v>
      </c>
      <c r="E1065">
        <f t="shared" si="103"/>
        <v>1</v>
      </c>
      <c r="F1065" s="8">
        <f t="shared" si="106"/>
        <v>0.19150819099999997</v>
      </c>
      <c r="G1065">
        <f t="shared" si="107"/>
        <v>0.72276110494370038</v>
      </c>
      <c r="H1065" s="8">
        <f t="shared" si="104"/>
        <v>245.94147974548341</v>
      </c>
      <c r="I1065">
        <v>0.7</v>
      </c>
      <c r="J1065">
        <f t="shared" si="105"/>
        <v>0.19150819099999997</v>
      </c>
    </row>
    <row r="1066" spans="1:10" x14ac:dyDescent="0.25">
      <c r="A1066" s="2">
        <v>43890</v>
      </c>
      <c r="B1066">
        <v>5.6</v>
      </c>
      <c r="C1066" s="95">
        <v>1.1364967761329996</v>
      </c>
      <c r="D1066" s="8">
        <f t="shared" si="102"/>
        <v>0</v>
      </c>
      <c r="E1066">
        <f t="shared" si="103"/>
        <v>1</v>
      </c>
      <c r="F1066" s="8">
        <f t="shared" si="106"/>
        <v>0.79554774329309963</v>
      </c>
      <c r="G1066">
        <f t="shared" si="107"/>
        <v>4.8044522567068997</v>
      </c>
      <c r="H1066" s="8">
        <f t="shared" si="104"/>
        <v>250.7459320021903</v>
      </c>
      <c r="I1066">
        <v>0.7</v>
      </c>
      <c r="J1066">
        <f t="shared" si="105"/>
        <v>0.79554774329309963</v>
      </c>
    </row>
    <row r="1067" spans="1:10" x14ac:dyDescent="0.25">
      <c r="A1067" s="2">
        <v>43891</v>
      </c>
      <c r="B1067">
        <v>0.2</v>
      </c>
      <c r="C1067" s="95">
        <v>1.5285774539679997</v>
      </c>
      <c r="D1067" s="8">
        <f t="shared" si="102"/>
        <v>0.87000421777759973</v>
      </c>
      <c r="E1067">
        <f t="shared" si="103"/>
        <v>1</v>
      </c>
      <c r="F1067" s="8">
        <f t="shared" si="106"/>
        <v>1.0700042177775997</v>
      </c>
      <c r="G1067">
        <f t="shared" si="107"/>
        <v>0</v>
      </c>
      <c r="H1067" s="8">
        <f t="shared" si="104"/>
        <v>250.7459320021903</v>
      </c>
      <c r="I1067">
        <v>0.7</v>
      </c>
      <c r="J1067">
        <f t="shared" si="105"/>
        <v>1.0700042177775997</v>
      </c>
    </row>
    <row r="1068" spans="1:10" x14ac:dyDescent="0.25">
      <c r="A1068" s="2">
        <v>43892</v>
      </c>
      <c r="B1068">
        <v>0.8</v>
      </c>
      <c r="C1068" s="95">
        <v>1.012090684928</v>
      </c>
      <c r="D1068" s="8">
        <f t="shared" si="102"/>
        <v>0.77846769722719977</v>
      </c>
      <c r="E1068">
        <f t="shared" si="103"/>
        <v>1</v>
      </c>
      <c r="F1068" s="8">
        <f t="shared" si="106"/>
        <v>0.70846347944959998</v>
      </c>
      <c r="G1068">
        <f t="shared" si="107"/>
        <v>0</v>
      </c>
      <c r="H1068" s="8">
        <f t="shared" si="104"/>
        <v>250.7459320021903</v>
      </c>
      <c r="I1068">
        <v>0.7</v>
      </c>
      <c r="J1068">
        <f t="shared" si="105"/>
        <v>0.70846347944959998</v>
      </c>
    </row>
    <row r="1069" spans="1:10" x14ac:dyDescent="0.25">
      <c r="A1069" s="2">
        <v>43893</v>
      </c>
      <c r="B1069">
        <v>0</v>
      </c>
      <c r="C1069" s="95">
        <v>0.98944987892800007</v>
      </c>
      <c r="D1069" s="8">
        <f t="shared" si="102"/>
        <v>1.4710826124767999</v>
      </c>
      <c r="E1069">
        <f t="shared" si="103"/>
        <v>1</v>
      </c>
      <c r="F1069" s="8">
        <f t="shared" si="106"/>
        <v>0.69261491524960006</v>
      </c>
      <c r="G1069">
        <f t="shared" si="107"/>
        <v>0</v>
      </c>
      <c r="H1069" s="8">
        <f t="shared" si="104"/>
        <v>250.7459320021903</v>
      </c>
      <c r="I1069">
        <v>0.7</v>
      </c>
      <c r="J1069">
        <f t="shared" si="105"/>
        <v>0.69261491524960006</v>
      </c>
    </row>
    <row r="1070" spans="1:10" x14ac:dyDescent="0.25">
      <c r="A1070" s="2">
        <v>43894</v>
      </c>
      <c r="B1070">
        <v>0.2</v>
      </c>
      <c r="C1070" s="95">
        <v>0.97812841997299993</v>
      </c>
      <c r="D1070" s="8">
        <f t="shared" si="102"/>
        <v>1.9557725064578999</v>
      </c>
      <c r="E1070">
        <f t="shared" si="103"/>
        <v>1</v>
      </c>
      <c r="F1070" s="8">
        <f t="shared" si="106"/>
        <v>0.68468989398109992</v>
      </c>
      <c r="G1070">
        <f t="shared" si="107"/>
        <v>0</v>
      </c>
      <c r="H1070" s="8">
        <f t="shared" si="104"/>
        <v>250.7459320021903</v>
      </c>
      <c r="I1070">
        <v>0.7</v>
      </c>
      <c r="J1070">
        <f t="shared" si="105"/>
        <v>0.68468989398109992</v>
      </c>
    </row>
    <row r="1071" spans="1:10" x14ac:dyDescent="0.25">
      <c r="A1071" s="2">
        <v>43895</v>
      </c>
      <c r="B1071">
        <v>0</v>
      </c>
      <c r="C1071" s="95">
        <v>1.0234096179729999</v>
      </c>
      <c r="D1071" s="8">
        <f t="shared" si="102"/>
        <v>2.6721592390389999</v>
      </c>
      <c r="E1071">
        <f t="shared" si="103"/>
        <v>1</v>
      </c>
      <c r="F1071" s="8">
        <f t="shared" si="106"/>
        <v>0.71638673258109986</v>
      </c>
      <c r="G1071">
        <f t="shared" si="107"/>
        <v>0</v>
      </c>
      <c r="H1071" s="8">
        <f t="shared" si="104"/>
        <v>250.7459320021903</v>
      </c>
      <c r="I1071">
        <v>0.7</v>
      </c>
      <c r="J1071">
        <f t="shared" si="105"/>
        <v>0.71638673258109986</v>
      </c>
    </row>
    <row r="1072" spans="1:10" x14ac:dyDescent="0.25">
      <c r="A1072" s="2">
        <v>43896</v>
      </c>
      <c r="B1072">
        <v>0.8</v>
      </c>
      <c r="C1072" s="95">
        <v>0.75189696469300005</v>
      </c>
      <c r="D1072" s="8">
        <f t="shared" si="102"/>
        <v>2.3984871143240998</v>
      </c>
      <c r="E1072">
        <f t="shared" si="103"/>
        <v>1</v>
      </c>
      <c r="F1072" s="8">
        <f t="shared" si="106"/>
        <v>0.52632787528509994</v>
      </c>
      <c r="G1072">
        <f t="shared" si="107"/>
        <v>0</v>
      </c>
      <c r="H1072" s="8">
        <f t="shared" si="104"/>
        <v>250.7459320021903</v>
      </c>
      <c r="I1072">
        <v>0.7</v>
      </c>
      <c r="J1072">
        <f t="shared" si="105"/>
        <v>0.52632787528509994</v>
      </c>
    </row>
    <row r="1073" spans="1:15" x14ac:dyDescent="0.25">
      <c r="A1073" s="2">
        <v>43897</v>
      </c>
      <c r="B1073">
        <v>0</v>
      </c>
      <c r="C1073" s="95">
        <v>0.85361113460799998</v>
      </c>
      <c r="D1073" s="8">
        <f t="shared" si="102"/>
        <v>2.9960149085496997</v>
      </c>
      <c r="E1073">
        <f t="shared" si="103"/>
        <v>1</v>
      </c>
      <c r="F1073" s="8">
        <f t="shared" si="106"/>
        <v>0.59752779422559998</v>
      </c>
      <c r="G1073">
        <f t="shared" si="107"/>
        <v>0</v>
      </c>
      <c r="H1073" s="8">
        <f t="shared" si="104"/>
        <v>250.7459320021903</v>
      </c>
      <c r="I1073">
        <v>0.7</v>
      </c>
      <c r="J1073">
        <f t="shared" si="105"/>
        <v>0.59752779422559998</v>
      </c>
    </row>
    <row r="1074" spans="1:15" x14ac:dyDescent="0.25">
      <c r="A1074" s="2">
        <v>43898</v>
      </c>
      <c r="B1074">
        <v>0.8</v>
      </c>
      <c r="C1074" s="95">
        <v>1.3391161331250001</v>
      </c>
      <c r="D1074" s="8">
        <f t="shared" si="102"/>
        <v>3.1333962017371997</v>
      </c>
      <c r="E1074">
        <f t="shared" si="103"/>
        <v>1</v>
      </c>
      <c r="F1074" s="8">
        <f t="shared" si="106"/>
        <v>0.93738129318749996</v>
      </c>
      <c r="G1074">
        <f t="shared" si="107"/>
        <v>0</v>
      </c>
      <c r="H1074" s="8">
        <f t="shared" si="104"/>
        <v>250.7459320021903</v>
      </c>
      <c r="I1074">
        <v>0.7</v>
      </c>
      <c r="J1074">
        <f t="shared" si="105"/>
        <v>0.93738129318749996</v>
      </c>
    </row>
    <row r="1075" spans="1:15" x14ac:dyDescent="0.25">
      <c r="A1075" s="2">
        <v>43899</v>
      </c>
      <c r="B1075">
        <v>2</v>
      </c>
      <c r="C1075" s="95">
        <v>1.1590816311729999</v>
      </c>
      <c r="D1075" s="8">
        <f t="shared" si="102"/>
        <v>1.9447533435582995</v>
      </c>
      <c r="E1075">
        <f t="shared" si="103"/>
        <v>1</v>
      </c>
      <c r="F1075" s="8">
        <f t="shared" si="106"/>
        <v>0.81135714182109986</v>
      </c>
      <c r="G1075">
        <f t="shared" si="107"/>
        <v>0</v>
      </c>
      <c r="H1075" s="8">
        <f t="shared" si="104"/>
        <v>250.7459320021903</v>
      </c>
      <c r="I1075">
        <v>0.7</v>
      </c>
      <c r="J1075">
        <f t="shared" si="105"/>
        <v>0.81135714182109986</v>
      </c>
      <c r="K1075" s="58">
        <v>0.97389599999999998</v>
      </c>
      <c r="L1075">
        <f>0.5*(K1075+K1051)*(H1075-H1051)/100</f>
        <v>0.76009303632754577</v>
      </c>
      <c r="N1075" s="57">
        <v>6.6402000000000001</v>
      </c>
      <c r="O1075">
        <f>0.5*(N1075+N1051)*(H1075-H1051)/100</f>
        <v>1.8270559320419892</v>
      </c>
    </row>
    <row r="1076" spans="1:15" x14ac:dyDescent="0.25">
      <c r="A1076" s="2">
        <v>43900</v>
      </c>
      <c r="B1076">
        <v>4.2</v>
      </c>
      <c r="C1076" s="95">
        <v>1.693579372933</v>
      </c>
      <c r="D1076" s="8">
        <f t="shared" si="102"/>
        <v>0</v>
      </c>
      <c r="E1076">
        <f t="shared" si="103"/>
        <v>1</v>
      </c>
      <c r="F1076" s="8">
        <f t="shared" si="106"/>
        <v>1.1855055610531</v>
      </c>
      <c r="G1076">
        <f t="shared" si="107"/>
        <v>1.0697410953886006</v>
      </c>
      <c r="H1076" s="8">
        <f t="shared" si="104"/>
        <v>251.81567309757889</v>
      </c>
      <c r="I1076">
        <v>0.7</v>
      </c>
      <c r="J1076">
        <f t="shared" si="105"/>
        <v>1.1855055610531</v>
      </c>
    </row>
    <row r="1077" spans="1:15" x14ac:dyDescent="0.25">
      <c r="A1077" s="2">
        <v>43901</v>
      </c>
      <c r="B1077">
        <v>4.4000000000000004</v>
      </c>
      <c r="C1077" s="95">
        <v>1.4619725102079999</v>
      </c>
      <c r="D1077" s="8">
        <f t="shared" si="102"/>
        <v>0</v>
      </c>
      <c r="E1077">
        <f t="shared" si="103"/>
        <v>1</v>
      </c>
      <c r="F1077" s="8">
        <f t="shared" si="106"/>
        <v>1.0343455509721597</v>
      </c>
      <c r="G1077">
        <f t="shared" si="107"/>
        <v>3.3656544490278408</v>
      </c>
      <c r="H1077" s="8">
        <f t="shared" si="104"/>
        <v>255.18132754660672</v>
      </c>
      <c r="I1077">
        <f t="shared" ref="I1077:I1126" si="108">I1076+(1.15-0.7)/60</f>
        <v>0.70749999999999991</v>
      </c>
      <c r="J1077">
        <f t="shared" si="105"/>
        <v>1.0343455509721597</v>
      </c>
    </row>
    <row r="1078" spans="1:15" x14ac:dyDescent="0.25">
      <c r="A1078" s="2">
        <v>43902</v>
      </c>
      <c r="B1078">
        <v>2.6</v>
      </c>
      <c r="C1078" s="95">
        <v>1.406239900773</v>
      </c>
      <c r="D1078" s="8">
        <f t="shared" si="102"/>
        <v>0</v>
      </c>
      <c r="E1078">
        <f t="shared" si="103"/>
        <v>1</v>
      </c>
      <c r="F1078" s="8">
        <f t="shared" si="106"/>
        <v>1.0054615290526947</v>
      </c>
      <c r="G1078">
        <f t="shared" si="107"/>
        <v>1.5945384709473054</v>
      </c>
      <c r="H1078" s="8">
        <f t="shared" si="104"/>
        <v>256.77586601755405</v>
      </c>
      <c r="I1078">
        <f t="shared" si="108"/>
        <v>0.71499999999999986</v>
      </c>
      <c r="J1078">
        <f t="shared" si="105"/>
        <v>1.0054615290526947</v>
      </c>
    </row>
    <row r="1079" spans="1:15" x14ac:dyDescent="0.25">
      <c r="A1079" s="2">
        <v>43903</v>
      </c>
      <c r="B1079">
        <v>0</v>
      </c>
      <c r="C1079" s="95">
        <v>1.0460435186929999</v>
      </c>
      <c r="D1079" s="8">
        <f t="shared" si="102"/>
        <v>0.75576644225569223</v>
      </c>
      <c r="E1079">
        <f t="shared" si="103"/>
        <v>1</v>
      </c>
      <c r="F1079" s="8">
        <f t="shared" si="106"/>
        <v>0.75576644225569223</v>
      </c>
      <c r="G1079">
        <f t="shared" si="107"/>
        <v>0</v>
      </c>
      <c r="H1079" s="8">
        <f t="shared" si="104"/>
        <v>256.77586601755405</v>
      </c>
      <c r="I1079">
        <f t="shared" si="108"/>
        <v>0.72249999999999981</v>
      </c>
      <c r="J1079">
        <f t="shared" si="105"/>
        <v>0.75576644225569223</v>
      </c>
    </row>
    <row r="1080" spans="1:15" x14ac:dyDescent="0.25">
      <c r="A1080" s="2">
        <v>43904</v>
      </c>
      <c r="B1080">
        <v>0</v>
      </c>
      <c r="C1080" s="95">
        <v>0.97812841997299993</v>
      </c>
      <c r="D1080" s="8">
        <f t="shared" si="102"/>
        <v>1.469800188835982</v>
      </c>
      <c r="E1080">
        <f t="shared" si="103"/>
        <v>1</v>
      </c>
      <c r="F1080" s="8">
        <f t="shared" si="106"/>
        <v>0.71403374658028973</v>
      </c>
      <c r="G1080">
        <f t="shared" si="107"/>
        <v>0</v>
      </c>
      <c r="H1080" s="8">
        <f t="shared" si="104"/>
        <v>256.77586601755405</v>
      </c>
      <c r="I1080">
        <f t="shared" si="108"/>
        <v>0.72999999999999976</v>
      </c>
      <c r="J1080">
        <f t="shared" si="105"/>
        <v>0.71403374658028973</v>
      </c>
    </row>
    <row r="1081" spans="1:15" x14ac:dyDescent="0.25">
      <c r="A1081" s="2">
        <v>43905</v>
      </c>
      <c r="B1081">
        <v>0.2</v>
      </c>
      <c r="C1081" s="95">
        <v>1.550707363328</v>
      </c>
      <c r="D1081" s="8">
        <f t="shared" si="102"/>
        <v>2.4134468692903814</v>
      </c>
      <c r="E1081">
        <f t="shared" si="103"/>
        <v>1</v>
      </c>
      <c r="F1081" s="8">
        <f t="shared" si="106"/>
        <v>1.1436466804543994</v>
      </c>
      <c r="G1081">
        <f t="shared" si="107"/>
        <v>0</v>
      </c>
      <c r="H1081" s="8">
        <f t="shared" si="104"/>
        <v>256.77586601755405</v>
      </c>
      <c r="I1081">
        <f t="shared" si="108"/>
        <v>0.73749999999999971</v>
      </c>
      <c r="J1081">
        <f t="shared" si="105"/>
        <v>1.1436466804543994</v>
      </c>
    </row>
    <row r="1082" spans="1:15" x14ac:dyDescent="0.25">
      <c r="A1082" s="2">
        <v>43906</v>
      </c>
      <c r="B1082">
        <v>0</v>
      </c>
      <c r="C1082" s="95">
        <v>1.316687925893</v>
      </c>
      <c r="D1082" s="8">
        <f t="shared" si="102"/>
        <v>3.3943793740806658</v>
      </c>
      <c r="E1082">
        <f t="shared" si="103"/>
        <v>1</v>
      </c>
      <c r="F1082" s="8">
        <f t="shared" si="106"/>
        <v>0.9809325047902846</v>
      </c>
      <c r="G1082">
        <f t="shared" si="107"/>
        <v>0</v>
      </c>
      <c r="H1082" s="8">
        <f t="shared" si="104"/>
        <v>256.77586601755405</v>
      </c>
      <c r="I1082">
        <f t="shared" si="108"/>
        <v>0.74499999999999966</v>
      </c>
      <c r="J1082">
        <f t="shared" si="105"/>
        <v>0.9809325047902846</v>
      </c>
    </row>
    <row r="1083" spans="1:15" x14ac:dyDescent="0.25">
      <c r="A1083" s="2">
        <v>43907</v>
      </c>
      <c r="B1083">
        <v>12.2</v>
      </c>
      <c r="C1083" s="95">
        <v>1.6717153331250001</v>
      </c>
      <c r="D1083" s="8">
        <f t="shared" si="102"/>
        <v>0</v>
      </c>
      <c r="E1083">
        <f t="shared" si="103"/>
        <v>1</v>
      </c>
      <c r="F1083" s="8">
        <f t="shared" si="106"/>
        <v>1.257965788176562</v>
      </c>
      <c r="G1083" s="25">
        <f t="shared" si="107"/>
        <v>7.5476548377427708</v>
      </c>
      <c r="H1083" s="10">
        <f t="shared" si="104"/>
        <v>264.32352085529681</v>
      </c>
      <c r="I1083">
        <f t="shared" si="108"/>
        <v>0.75249999999999961</v>
      </c>
      <c r="J1083">
        <f t="shared" si="105"/>
        <v>1.257965788176562</v>
      </c>
    </row>
    <row r="1084" spans="1:15" x14ac:dyDescent="0.25">
      <c r="A1084" s="2">
        <v>43908</v>
      </c>
      <c r="B1084">
        <v>0.4</v>
      </c>
      <c r="C1084" s="95">
        <v>1.3391161331250001</v>
      </c>
      <c r="D1084" s="8">
        <f t="shared" si="102"/>
        <v>0.61772826117499957</v>
      </c>
      <c r="E1084">
        <f t="shared" si="103"/>
        <v>1</v>
      </c>
      <c r="F1084" s="8">
        <f t="shared" si="106"/>
        <v>1.0177282611749996</v>
      </c>
      <c r="G1084">
        <f t="shared" si="107"/>
        <v>0</v>
      </c>
      <c r="H1084" s="8">
        <f t="shared" si="104"/>
        <v>264.32352085529681</v>
      </c>
      <c r="I1084">
        <f t="shared" si="108"/>
        <v>0.75999999999999956</v>
      </c>
      <c r="J1084">
        <f t="shared" si="105"/>
        <v>1.0177282611749996</v>
      </c>
    </row>
    <row r="1085" spans="1:15" x14ac:dyDescent="0.25">
      <c r="A1085" s="2">
        <v>43909</v>
      </c>
      <c r="B1085">
        <v>0</v>
      </c>
      <c r="C1085" s="95">
        <v>1.3838934509329999</v>
      </c>
      <c r="D1085" s="8">
        <f t="shared" si="102"/>
        <v>1.6798664847660763</v>
      </c>
      <c r="E1085">
        <f t="shared" si="103"/>
        <v>1</v>
      </c>
      <c r="F1085" s="8">
        <f t="shared" si="106"/>
        <v>1.0621382235910768</v>
      </c>
      <c r="G1085">
        <f t="shared" si="107"/>
        <v>0</v>
      </c>
      <c r="H1085" s="8">
        <f t="shared" si="104"/>
        <v>264.32352085529681</v>
      </c>
      <c r="I1085">
        <f t="shared" si="108"/>
        <v>0.76749999999999952</v>
      </c>
      <c r="J1085">
        <f t="shared" si="105"/>
        <v>1.0621382235910768</v>
      </c>
    </row>
    <row r="1086" spans="1:15" x14ac:dyDescent="0.25">
      <c r="A1086" s="2">
        <v>43910</v>
      </c>
      <c r="B1086">
        <v>0</v>
      </c>
      <c r="C1086" s="95">
        <v>1.4508418831249998</v>
      </c>
      <c r="D1086" s="8">
        <f t="shared" si="102"/>
        <v>2.8042689441879505</v>
      </c>
      <c r="E1086">
        <f t="shared" si="103"/>
        <v>1</v>
      </c>
      <c r="F1086" s="8">
        <f t="shared" si="106"/>
        <v>1.124402459421874</v>
      </c>
      <c r="G1086">
        <f t="shared" si="107"/>
        <v>0</v>
      </c>
      <c r="H1086" s="8">
        <f t="shared" si="104"/>
        <v>264.32352085529681</v>
      </c>
      <c r="I1086">
        <f t="shared" si="108"/>
        <v>0.77499999999999947</v>
      </c>
      <c r="J1086">
        <f t="shared" si="105"/>
        <v>1.124402459421874</v>
      </c>
    </row>
    <row r="1087" spans="1:15" x14ac:dyDescent="0.25">
      <c r="A1087" s="2">
        <v>43911</v>
      </c>
      <c r="B1087">
        <v>0</v>
      </c>
      <c r="C1087" s="95">
        <v>1.2605129944479998</v>
      </c>
      <c r="D1087" s="8">
        <f t="shared" si="102"/>
        <v>3.7906203623435095</v>
      </c>
      <c r="E1087">
        <f t="shared" si="103"/>
        <v>1</v>
      </c>
      <c r="F1087" s="8">
        <f t="shared" si="106"/>
        <v>0.98635141815555916</v>
      </c>
      <c r="G1087">
        <f t="shared" si="107"/>
        <v>0</v>
      </c>
      <c r="H1087" s="8">
        <f t="shared" si="104"/>
        <v>264.32352085529681</v>
      </c>
      <c r="I1087">
        <f t="shared" si="108"/>
        <v>0.78249999999999942</v>
      </c>
      <c r="J1087">
        <f t="shared" si="105"/>
        <v>0.98635141815555916</v>
      </c>
    </row>
    <row r="1088" spans="1:15" x14ac:dyDescent="0.25">
      <c r="A1088" s="2">
        <v>43912</v>
      </c>
      <c r="B1088">
        <v>0</v>
      </c>
      <c r="C1088" s="95">
        <v>1.7371716621329998</v>
      </c>
      <c r="D1088" s="8">
        <f t="shared" si="102"/>
        <v>5.1629859754285778</v>
      </c>
      <c r="E1088">
        <f t="shared" si="103"/>
        <v>1</v>
      </c>
      <c r="F1088" s="8">
        <f t="shared" si="106"/>
        <v>1.3723656130850688</v>
      </c>
      <c r="G1088">
        <f t="shared" si="107"/>
        <v>0</v>
      </c>
      <c r="H1088" s="8">
        <f t="shared" si="104"/>
        <v>264.32352085529681</v>
      </c>
      <c r="I1088">
        <f t="shared" si="108"/>
        <v>0.78999999999999937</v>
      </c>
      <c r="J1088">
        <f t="shared" si="105"/>
        <v>1.3723656130850688</v>
      </c>
    </row>
    <row r="1089" spans="1:10" x14ac:dyDescent="0.25">
      <c r="A1089" s="2">
        <v>43913</v>
      </c>
      <c r="B1089">
        <v>0</v>
      </c>
      <c r="C1089" s="95">
        <v>1.550707363328</v>
      </c>
      <c r="D1089" s="8">
        <f t="shared" si="102"/>
        <v>6.3996750976826569</v>
      </c>
      <c r="E1089">
        <f t="shared" si="103"/>
        <v>1</v>
      </c>
      <c r="F1089" s="8">
        <f t="shared" si="106"/>
        <v>1.236689122254079</v>
      </c>
      <c r="G1089">
        <f t="shared" si="107"/>
        <v>0</v>
      </c>
      <c r="H1089" s="8">
        <f t="shared" si="104"/>
        <v>264.32352085529681</v>
      </c>
      <c r="I1089">
        <f t="shared" si="108"/>
        <v>0.79749999999999932</v>
      </c>
      <c r="J1089">
        <f t="shared" si="105"/>
        <v>1.236689122254079</v>
      </c>
    </row>
    <row r="1090" spans="1:10" x14ac:dyDescent="0.25">
      <c r="A1090" s="2">
        <v>43914</v>
      </c>
      <c r="B1090">
        <v>0</v>
      </c>
      <c r="C1090" s="95">
        <v>1.5617582031249999</v>
      </c>
      <c r="D1090" s="8">
        <f t="shared" si="102"/>
        <v>7.6568904511982812</v>
      </c>
      <c r="E1090">
        <f t="shared" si="103"/>
        <v>1</v>
      </c>
      <c r="F1090" s="8">
        <f t="shared" si="106"/>
        <v>1.2572153535156239</v>
      </c>
      <c r="G1090">
        <f t="shared" si="107"/>
        <v>0</v>
      </c>
      <c r="H1090" s="8">
        <f t="shared" si="104"/>
        <v>264.32352085529681</v>
      </c>
      <c r="I1090">
        <f t="shared" si="108"/>
        <v>0.80499999999999927</v>
      </c>
      <c r="J1090">
        <f t="shared" si="105"/>
        <v>1.2572153535156239</v>
      </c>
    </row>
    <row r="1091" spans="1:10" x14ac:dyDescent="0.25">
      <c r="A1091" s="2">
        <v>43915</v>
      </c>
      <c r="B1091">
        <v>0</v>
      </c>
      <c r="C1091" s="95">
        <v>2.0785453203729998</v>
      </c>
      <c r="D1091" s="8">
        <f t="shared" si="102"/>
        <v>9.345708524001342</v>
      </c>
      <c r="E1091">
        <f t="shared" si="103"/>
        <v>1</v>
      </c>
      <c r="F1091" s="8">
        <f t="shared" si="106"/>
        <v>1.6888180728030606</v>
      </c>
      <c r="G1091">
        <f t="shared" si="107"/>
        <v>0</v>
      </c>
      <c r="H1091" s="8">
        <f t="shared" si="104"/>
        <v>264.32352085529681</v>
      </c>
      <c r="I1091">
        <f t="shared" si="108"/>
        <v>0.81249999999999922</v>
      </c>
      <c r="J1091">
        <f t="shared" si="105"/>
        <v>1.6888180728030606</v>
      </c>
    </row>
    <row r="1092" spans="1:10" x14ac:dyDescent="0.25">
      <c r="A1092" s="2">
        <v>43916</v>
      </c>
      <c r="B1092">
        <v>0</v>
      </c>
      <c r="C1092" s="95">
        <v>0.78577386188800014</v>
      </c>
      <c r="D1092" s="8">
        <f t="shared" ref="D1092:D1127" si="109">MAX((D1091+F1092-B1092),0)</f>
        <v>9.9900430907495021</v>
      </c>
      <c r="E1092">
        <f t="shared" ref="E1092:E1127" si="110">IF(D1091&gt;$Q$2,1-(D1091-$Q$2)/($Q$1-$Q$2),1)</f>
        <v>1</v>
      </c>
      <c r="F1092" s="8">
        <f t="shared" si="106"/>
        <v>0.64433456674815948</v>
      </c>
      <c r="G1092">
        <f t="shared" si="107"/>
        <v>0</v>
      </c>
      <c r="H1092" s="8">
        <f t="shared" ref="H1092:H1127" si="111">H1091+G1092</f>
        <v>264.32352085529681</v>
      </c>
      <c r="I1092">
        <f t="shared" si="108"/>
        <v>0.81999999999999917</v>
      </c>
      <c r="J1092">
        <f t="shared" ref="J1092:J1127" si="112">I1092*C1092</f>
        <v>0.64433456674815948</v>
      </c>
    </row>
    <row r="1093" spans="1:10" x14ac:dyDescent="0.25">
      <c r="A1093" s="2">
        <v>43917</v>
      </c>
      <c r="B1093">
        <v>0.4</v>
      </c>
      <c r="C1093" s="95">
        <v>0.95548443469299993</v>
      </c>
      <c r="D1093" s="8">
        <f t="shared" si="109"/>
        <v>10.380706460457958</v>
      </c>
      <c r="E1093">
        <f t="shared" si="110"/>
        <v>1</v>
      </c>
      <c r="F1093" s="8">
        <f t="shared" ref="F1093:F1127" si="113">E1093*J1093</f>
        <v>0.79066336970845663</v>
      </c>
      <c r="G1093">
        <f t="shared" si="107"/>
        <v>0</v>
      </c>
      <c r="H1093" s="8">
        <f t="shared" si="111"/>
        <v>264.32352085529681</v>
      </c>
      <c r="I1093">
        <f t="shared" si="108"/>
        <v>0.82749999999999913</v>
      </c>
      <c r="J1093">
        <f t="shared" si="112"/>
        <v>0.79066336970845663</v>
      </c>
    </row>
    <row r="1094" spans="1:10" x14ac:dyDescent="0.25">
      <c r="A1094" s="2">
        <v>43918</v>
      </c>
      <c r="B1094">
        <v>0.8</v>
      </c>
      <c r="C1094" s="95">
        <v>1.693579372933</v>
      </c>
      <c r="D1094" s="8">
        <f t="shared" si="109"/>
        <v>10.99484523685701</v>
      </c>
      <c r="E1094">
        <f t="shared" si="110"/>
        <v>1</v>
      </c>
      <c r="F1094" s="8">
        <f t="shared" si="113"/>
        <v>1.4141387763990534</v>
      </c>
      <c r="G1094">
        <f t="shared" si="107"/>
        <v>0</v>
      </c>
      <c r="H1094" s="8">
        <f t="shared" si="111"/>
        <v>264.32352085529681</v>
      </c>
      <c r="I1094">
        <f t="shared" si="108"/>
        <v>0.83499999999999908</v>
      </c>
      <c r="J1094">
        <f t="shared" si="112"/>
        <v>1.4141387763990534</v>
      </c>
    </row>
    <row r="1095" spans="1:10" x14ac:dyDescent="0.25">
      <c r="A1095" s="2">
        <v>43919</v>
      </c>
      <c r="B1095">
        <v>0.2</v>
      </c>
      <c r="C1095" s="95">
        <v>1.5727994405279999</v>
      </c>
      <c r="D1095" s="8">
        <f t="shared" si="109"/>
        <v>12.11992876550185</v>
      </c>
      <c r="E1095">
        <f t="shared" si="110"/>
        <v>1</v>
      </c>
      <c r="F1095" s="8">
        <f t="shared" si="113"/>
        <v>1.3250835286448384</v>
      </c>
      <c r="G1095">
        <f t="shared" si="107"/>
        <v>0</v>
      </c>
      <c r="H1095" s="8">
        <f t="shared" si="111"/>
        <v>264.32352085529681</v>
      </c>
      <c r="I1095">
        <f t="shared" si="108"/>
        <v>0.84249999999999903</v>
      </c>
      <c r="J1095">
        <f t="shared" si="112"/>
        <v>1.3250835286448384</v>
      </c>
    </row>
    <row r="1096" spans="1:10" x14ac:dyDescent="0.25">
      <c r="A1096" s="2">
        <v>43920</v>
      </c>
      <c r="B1096">
        <v>0.2</v>
      </c>
      <c r="C1096" s="95">
        <v>2.0785453203729998</v>
      </c>
      <c r="D1096" s="8">
        <f t="shared" si="109"/>
        <v>13.686692287818898</v>
      </c>
      <c r="E1096">
        <f t="shared" si="110"/>
        <v>1</v>
      </c>
      <c r="F1096" s="8">
        <f t="shared" si="113"/>
        <v>1.7667635223170477</v>
      </c>
      <c r="G1096">
        <f t="shared" si="107"/>
        <v>0</v>
      </c>
      <c r="H1096" s="8">
        <f t="shared" si="111"/>
        <v>264.32352085529681</v>
      </c>
      <c r="I1096">
        <f t="shared" si="108"/>
        <v>0.84999999999999898</v>
      </c>
      <c r="J1096">
        <f t="shared" si="112"/>
        <v>1.7667635223170477</v>
      </c>
    </row>
    <row r="1097" spans="1:10" x14ac:dyDescent="0.25">
      <c r="A1097" s="2">
        <v>43921</v>
      </c>
      <c r="B1097">
        <v>0</v>
      </c>
      <c r="C1097" s="95">
        <v>1.1590816311729999</v>
      </c>
      <c r="D1097" s="8">
        <f t="shared" si="109"/>
        <v>14.680604786549745</v>
      </c>
      <c r="E1097">
        <f t="shared" si="110"/>
        <v>1</v>
      </c>
      <c r="F1097" s="8">
        <f t="shared" si="113"/>
        <v>0.99391249873084619</v>
      </c>
      <c r="G1097">
        <f t="shared" si="107"/>
        <v>0</v>
      </c>
      <c r="H1097" s="8">
        <f t="shared" si="111"/>
        <v>264.32352085529681</v>
      </c>
      <c r="I1097">
        <f t="shared" si="108"/>
        <v>0.85749999999999893</v>
      </c>
      <c r="J1097">
        <f t="shared" si="112"/>
        <v>0.99391249873084619</v>
      </c>
    </row>
    <row r="1098" spans="1:10" x14ac:dyDescent="0.25">
      <c r="A1098" s="2">
        <v>43922</v>
      </c>
      <c r="B1098">
        <v>0</v>
      </c>
      <c r="C1098" s="95">
        <v>1.550707363328</v>
      </c>
      <c r="D1098" s="8">
        <f t="shared" si="109"/>
        <v>16.021966655828464</v>
      </c>
      <c r="E1098">
        <f t="shared" si="110"/>
        <v>1</v>
      </c>
      <c r="F1098" s="8">
        <f t="shared" si="113"/>
        <v>1.3413618692787181</v>
      </c>
      <c r="G1098">
        <f t="shared" si="107"/>
        <v>0</v>
      </c>
      <c r="H1098" s="8">
        <f t="shared" si="111"/>
        <v>264.32352085529681</v>
      </c>
      <c r="I1098">
        <f t="shared" si="108"/>
        <v>0.86499999999999888</v>
      </c>
      <c r="J1098">
        <f t="shared" si="112"/>
        <v>1.3413618692787181</v>
      </c>
    </row>
    <row r="1099" spans="1:10" x14ac:dyDescent="0.25">
      <c r="A1099" s="2">
        <v>43923</v>
      </c>
      <c r="B1099">
        <v>0</v>
      </c>
      <c r="C1099" s="95">
        <v>1.8022057014929997</v>
      </c>
      <c r="D1099" s="8">
        <f t="shared" si="109"/>
        <v>17.594391130381105</v>
      </c>
      <c r="E1099">
        <f t="shared" si="110"/>
        <v>1</v>
      </c>
      <c r="F1099" s="8">
        <f t="shared" si="113"/>
        <v>1.5724244745526401</v>
      </c>
      <c r="G1099">
        <f t="shared" si="107"/>
        <v>0</v>
      </c>
      <c r="H1099" s="8">
        <f t="shared" si="111"/>
        <v>264.32352085529681</v>
      </c>
      <c r="I1099">
        <f t="shared" si="108"/>
        <v>0.87249999999999883</v>
      </c>
      <c r="J1099">
        <f t="shared" si="112"/>
        <v>1.5724244745526401</v>
      </c>
    </row>
    <row r="1100" spans="1:10" x14ac:dyDescent="0.25">
      <c r="A1100" s="2">
        <v>43924</v>
      </c>
      <c r="B1100">
        <v>0</v>
      </c>
      <c r="C1100" s="95">
        <v>1.2154772158879996</v>
      </c>
      <c r="D1100" s="8">
        <f t="shared" si="109"/>
        <v>18.664011080362542</v>
      </c>
      <c r="E1100">
        <f t="shared" si="110"/>
        <v>1</v>
      </c>
      <c r="F1100" s="8">
        <f t="shared" si="113"/>
        <v>1.0696199499814383</v>
      </c>
      <c r="G1100">
        <f t="shared" si="107"/>
        <v>0</v>
      </c>
      <c r="H1100" s="8">
        <f t="shared" si="111"/>
        <v>264.32352085529681</v>
      </c>
      <c r="I1100">
        <f t="shared" si="108"/>
        <v>0.87999999999999878</v>
      </c>
      <c r="J1100">
        <f t="shared" si="112"/>
        <v>1.0696199499814383</v>
      </c>
    </row>
    <row r="1101" spans="1:10" x14ac:dyDescent="0.25">
      <c r="A1101" s="2">
        <v>43925</v>
      </c>
      <c r="B1101">
        <v>0</v>
      </c>
      <c r="C1101" s="95">
        <v>1.5838309327729998</v>
      </c>
      <c r="D1101" s="8">
        <f t="shared" si="109"/>
        <v>20.069661033198578</v>
      </c>
      <c r="E1101">
        <f t="shared" si="110"/>
        <v>1</v>
      </c>
      <c r="F1101" s="8">
        <f t="shared" si="113"/>
        <v>1.4056499528360353</v>
      </c>
      <c r="G1101">
        <f t="shared" si="107"/>
        <v>0</v>
      </c>
      <c r="H1101" s="8">
        <f t="shared" si="111"/>
        <v>264.32352085529681</v>
      </c>
      <c r="I1101">
        <f t="shared" si="108"/>
        <v>0.88749999999999873</v>
      </c>
      <c r="J1101">
        <f t="shared" si="112"/>
        <v>1.4056499528360353</v>
      </c>
    </row>
    <row r="1102" spans="1:10" x14ac:dyDescent="0.25">
      <c r="A1102" s="2">
        <v>43926</v>
      </c>
      <c r="B1102">
        <v>0</v>
      </c>
      <c r="C1102" s="95">
        <v>3.0306085703679999</v>
      </c>
      <c r="D1102" s="8">
        <f t="shared" si="109"/>
        <v>22.782055703677933</v>
      </c>
      <c r="E1102">
        <f t="shared" si="110"/>
        <v>1</v>
      </c>
      <c r="F1102" s="8">
        <f t="shared" si="113"/>
        <v>2.7123946704793558</v>
      </c>
      <c r="G1102">
        <f t="shared" si="107"/>
        <v>0</v>
      </c>
      <c r="H1102" s="8">
        <f t="shared" si="111"/>
        <v>264.32352085529681</v>
      </c>
      <c r="I1102">
        <f t="shared" si="108"/>
        <v>0.89499999999999869</v>
      </c>
      <c r="J1102">
        <f t="shared" si="112"/>
        <v>2.7123946704793558</v>
      </c>
    </row>
    <row r="1103" spans="1:10" x14ac:dyDescent="0.25">
      <c r="A1103" s="2">
        <v>43927</v>
      </c>
      <c r="B1103">
        <v>0.2</v>
      </c>
      <c r="C1103" s="95">
        <v>2.842886957653</v>
      </c>
      <c r="D1103" s="8">
        <f t="shared" si="109"/>
        <v>25.147761182959762</v>
      </c>
      <c r="E1103">
        <f t="shared" si="110"/>
        <v>1</v>
      </c>
      <c r="F1103" s="8">
        <f t="shared" si="113"/>
        <v>2.5657054792818288</v>
      </c>
      <c r="G1103">
        <f t="shared" si="107"/>
        <v>0</v>
      </c>
      <c r="H1103" s="8">
        <f t="shared" si="111"/>
        <v>264.32352085529681</v>
      </c>
      <c r="I1103">
        <f t="shared" si="108"/>
        <v>0.90249999999999864</v>
      </c>
      <c r="J1103">
        <f t="shared" si="112"/>
        <v>2.5657054792818288</v>
      </c>
    </row>
    <row r="1104" spans="1:10" x14ac:dyDescent="0.25">
      <c r="A1104" s="2">
        <v>43928</v>
      </c>
      <c r="B1104">
        <v>0</v>
      </c>
      <c r="C1104" s="95">
        <v>2.9510906209329995</v>
      </c>
      <c r="D1104" s="8">
        <f t="shared" si="109"/>
        <v>27.833253648008789</v>
      </c>
      <c r="E1104">
        <f t="shared" si="110"/>
        <v>1</v>
      </c>
      <c r="F1104" s="8">
        <f t="shared" si="113"/>
        <v>2.6854924650490255</v>
      </c>
      <c r="G1104">
        <f t="shared" si="107"/>
        <v>0</v>
      </c>
      <c r="H1104" s="8">
        <f t="shared" si="111"/>
        <v>264.32352085529681</v>
      </c>
      <c r="I1104">
        <f t="shared" si="108"/>
        <v>0.90999999999999859</v>
      </c>
      <c r="J1104">
        <f t="shared" si="112"/>
        <v>2.6854924650490255</v>
      </c>
    </row>
    <row r="1105" spans="1:10" x14ac:dyDescent="0.25">
      <c r="A1105" s="2">
        <v>43929</v>
      </c>
      <c r="B1105">
        <v>0</v>
      </c>
      <c r="C1105" s="95">
        <v>2.6284152007679999</v>
      </c>
      <c r="D1105" s="8">
        <f t="shared" si="109"/>
        <v>30.244824594713425</v>
      </c>
      <c r="E1105">
        <f t="shared" si="110"/>
        <v>1</v>
      </c>
      <c r="F1105" s="8">
        <f t="shared" si="113"/>
        <v>2.4115709467046362</v>
      </c>
      <c r="G1105">
        <f t="shared" si="107"/>
        <v>0</v>
      </c>
      <c r="H1105" s="8">
        <f t="shared" si="111"/>
        <v>264.32352085529681</v>
      </c>
      <c r="I1105">
        <f t="shared" si="108"/>
        <v>0.91749999999999854</v>
      </c>
      <c r="J1105">
        <f t="shared" si="112"/>
        <v>2.4115709467046362</v>
      </c>
    </row>
    <row r="1106" spans="1:10" x14ac:dyDescent="0.25">
      <c r="A1106" s="2">
        <v>43930</v>
      </c>
      <c r="B1106">
        <v>0</v>
      </c>
      <c r="C1106" s="95">
        <v>1.1138989831249999</v>
      </c>
      <c r="D1106" s="8">
        <f t="shared" si="109"/>
        <v>31.275181154104047</v>
      </c>
      <c r="E1106">
        <f t="shared" si="110"/>
        <v>1</v>
      </c>
      <c r="F1106" s="8">
        <f t="shared" si="113"/>
        <v>1.0303565593906232</v>
      </c>
      <c r="G1106">
        <f t="shared" si="107"/>
        <v>0</v>
      </c>
      <c r="H1106" s="8">
        <f t="shared" si="111"/>
        <v>264.32352085529681</v>
      </c>
      <c r="I1106">
        <f t="shared" si="108"/>
        <v>0.92499999999999849</v>
      </c>
      <c r="J1106">
        <f t="shared" si="112"/>
        <v>1.0303565593906232</v>
      </c>
    </row>
    <row r="1107" spans="1:10" x14ac:dyDescent="0.25">
      <c r="A1107" s="2">
        <v>43931</v>
      </c>
      <c r="B1107">
        <v>0</v>
      </c>
      <c r="C1107" s="95">
        <v>1.9095881424530001</v>
      </c>
      <c r="D1107" s="8">
        <f t="shared" si="109"/>
        <v>33.040559203542948</v>
      </c>
      <c r="E1107">
        <f t="shared" si="110"/>
        <v>0.99140058893424854</v>
      </c>
      <c r="F1107" s="8">
        <f t="shared" si="113"/>
        <v>1.7653780494389</v>
      </c>
      <c r="G1107">
        <f t="shared" si="107"/>
        <v>0</v>
      </c>
      <c r="H1107" s="8">
        <f t="shared" si="111"/>
        <v>264.32352085529681</v>
      </c>
      <c r="I1107">
        <f t="shared" si="108"/>
        <v>0.93249999999999844</v>
      </c>
      <c r="J1107">
        <f t="shared" si="112"/>
        <v>1.7806909428374196</v>
      </c>
    </row>
    <row r="1108" spans="1:10" x14ac:dyDescent="0.25">
      <c r="A1108" s="2">
        <v>43932</v>
      </c>
      <c r="B1108">
        <v>0</v>
      </c>
      <c r="C1108" s="95">
        <v>3.2024584186879994</v>
      </c>
      <c r="D1108" s="8">
        <f t="shared" si="109"/>
        <v>35.85891019085328</v>
      </c>
      <c r="E1108">
        <f t="shared" si="110"/>
        <v>0.93623252488928288</v>
      </c>
      <c r="F1108" s="8">
        <f t="shared" si="113"/>
        <v>2.8183509873103287</v>
      </c>
      <c r="G1108">
        <f t="shared" ref="G1108:G1127" si="114">IF(D1108=0,B1108-F1108-D1107,0)</f>
        <v>0</v>
      </c>
      <c r="H1108" s="8">
        <f t="shared" si="111"/>
        <v>264.32352085529681</v>
      </c>
      <c r="I1108">
        <f t="shared" si="108"/>
        <v>0.93999999999999839</v>
      </c>
      <c r="J1108">
        <f t="shared" si="112"/>
        <v>3.0103109135667143</v>
      </c>
    </row>
    <row r="1109" spans="1:10" x14ac:dyDescent="0.25">
      <c r="A1109" s="2">
        <v>43933</v>
      </c>
      <c r="B1109">
        <v>0</v>
      </c>
      <c r="C1109" s="95">
        <v>1.6826529044479999</v>
      </c>
      <c r="D1109" s="8">
        <f t="shared" si="109"/>
        <v>37.211141732521696</v>
      </c>
      <c r="E1109">
        <f t="shared" si="110"/>
        <v>0.84815905653583501</v>
      </c>
      <c r="F1109" s="8">
        <f t="shared" si="113"/>
        <v>1.3522315416684161</v>
      </c>
      <c r="G1109">
        <f t="shared" si="114"/>
        <v>0</v>
      </c>
      <c r="H1109" s="8">
        <f t="shared" si="111"/>
        <v>264.32352085529681</v>
      </c>
      <c r="I1109">
        <f t="shared" si="108"/>
        <v>0.94749999999999834</v>
      </c>
      <c r="J1109">
        <f t="shared" si="112"/>
        <v>1.5943136269644771</v>
      </c>
    </row>
    <row r="1110" spans="1:10" x14ac:dyDescent="0.25">
      <c r="A1110" s="2">
        <v>43934</v>
      </c>
      <c r="B1110">
        <v>0</v>
      </c>
      <c r="C1110" s="95">
        <v>1.7044946098079996</v>
      </c>
      <c r="D1110" s="8">
        <f t="shared" si="109"/>
        <v>38.522982553273827</v>
      </c>
      <c r="E1110">
        <f t="shared" si="110"/>
        <v>0.80590182085869699</v>
      </c>
      <c r="F1110" s="8">
        <f t="shared" si="113"/>
        <v>1.3118408207521342</v>
      </c>
      <c r="G1110">
        <f t="shared" si="114"/>
        <v>0</v>
      </c>
      <c r="H1110" s="8">
        <f t="shared" si="111"/>
        <v>264.32352085529681</v>
      </c>
      <c r="I1110">
        <f t="shared" si="108"/>
        <v>0.95499999999999829</v>
      </c>
      <c r="J1110">
        <f t="shared" si="112"/>
        <v>1.6277923523666367</v>
      </c>
    </row>
    <row r="1111" spans="1:10" x14ac:dyDescent="0.25">
      <c r="A1111" s="2">
        <v>43935</v>
      </c>
      <c r="B1111">
        <v>0</v>
      </c>
      <c r="C1111" s="95">
        <v>2.4145683006879999</v>
      </c>
      <c r="D1111" s="8">
        <f t="shared" si="109"/>
        <v>40.300642765193125</v>
      </c>
      <c r="E1111">
        <f t="shared" si="110"/>
        <v>0.76490679521019289</v>
      </c>
      <c r="F1111" s="8">
        <f t="shared" si="113"/>
        <v>1.7776602119192995</v>
      </c>
      <c r="G1111">
        <f t="shared" si="114"/>
        <v>0</v>
      </c>
      <c r="H1111" s="8">
        <f t="shared" si="111"/>
        <v>264.32352085529681</v>
      </c>
      <c r="I1111">
        <f t="shared" si="108"/>
        <v>0.96249999999999825</v>
      </c>
      <c r="J1111">
        <f t="shared" si="112"/>
        <v>2.3240219894121958</v>
      </c>
    </row>
    <row r="1112" spans="1:10" x14ac:dyDescent="0.25">
      <c r="A1112" s="2">
        <v>43936</v>
      </c>
      <c r="B1112">
        <v>0</v>
      </c>
      <c r="C1112" s="95">
        <v>3.4245642358129991</v>
      </c>
      <c r="D1112" s="8">
        <f t="shared" si="109"/>
        <v>42.656997288736704</v>
      </c>
      <c r="E1112">
        <f t="shared" si="110"/>
        <v>0.70935491358771485</v>
      </c>
      <c r="F1112" s="8">
        <f t="shared" si="113"/>
        <v>2.3563545235435832</v>
      </c>
      <c r="G1112">
        <f t="shared" si="114"/>
        <v>0</v>
      </c>
      <c r="H1112" s="8">
        <f t="shared" si="111"/>
        <v>264.32352085529681</v>
      </c>
      <c r="I1112">
        <f t="shared" si="108"/>
        <v>0.9699999999999982</v>
      </c>
      <c r="J1112">
        <f t="shared" si="112"/>
        <v>3.321827308738603</v>
      </c>
    </row>
    <row r="1113" spans="1:10" x14ac:dyDescent="0.25">
      <c r="A1113" s="2">
        <v>43937</v>
      </c>
      <c r="B1113">
        <v>0</v>
      </c>
      <c r="C1113" s="95">
        <v>1.3279051847680001</v>
      </c>
      <c r="D1113" s="8">
        <f t="shared" si="109"/>
        <v>43.482177702849832</v>
      </c>
      <c r="E1113">
        <f t="shared" si="110"/>
        <v>0.63571883472697799</v>
      </c>
      <c r="F1113" s="8">
        <f t="shared" si="113"/>
        <v>0.8251804141131297</v>
      </c>
      <c r="G1113">
        <f t="shared" si="114"/>
        <v>0</v>
      </c>
      <c r="H1113" s="8">
        <f t="shared" si="111"/>
        <v>264.32352085529681</v>
      </c>
      <c r="I1113">
        <f t="shared" si="108"/>
        <v>0.97749999999999815</v>
      </c>
      <c r="J1113">
        <f t="shared" si="112"/>
        <v>1.2980273181107176</v>
      </c>
    </row>
    <row r="1114" spans="1:10" x14ac:dyDescent="0.25">
      <c r="A1114" s="2">
        <v>43938</v>
      </c>
      <c r="B1114">
        <v>0</v>
      </c>
      <c r="C1114" s="95">
        <v>2.3747903768479999</v>
      </c>
      <c r="D1114" s="8">
        <f t="shared" si="109"/>
        <v>44.908911312842861</v>
      </c>
      <c r="E1114">
        <f t="shared" si="110"/>
        <v>0.60993194678594276</v>
      </c>
      <c r="F1114" s="8">
        <f t="shared" si="113"/>
        <v>1.426733609993029</v>
      </c>
      <c r="G1114">
        <f t="shared" si="114"/>
        <v>0</v>
      </c>
      <c r="H1114" s="8">
        <f t="shared" si="111"/>
        <v>264.32352085529681</v>
      </c>
      <c r="I1114">
        <f t="shared" si="108"/>
        <v>0.9849999999999981</v>
      </c>
      <c r="J1114">
        <f t="shared" si="112"/>
        <v>2.3391685211952753</v>
      </c>
    </row>
    <row r="1115" spans="1:10" x14ac:dyDescent="0.25">
      <c r="A1115" s="2">
        <v>43939</v>
      </c>
      <c r="B1115">
        <v>0</v>
      </c>
      <c r="C1115" s="95">
        <v>1.8453143364529998</v>
      </c>
      <c r="D1115" s="8">
        <f t="shared" si="109"/>
        <v>45.944329038673494</v>
      </c>
      <c r="E1115">
        <f t="shared" si="110"/>
        <v>0.5653465214736606</v>
      </c>
      <c r="F1115" s="8">
        <f t="shared" si="113"/>
        <v>1.0354177258306336</v>
      </c>
      <c r="G1115">
        <f t="shared" si="114"/>
        <v>0</v>
      </c>
      <c r="H1115" s="8">
        <f t="shared" si="111"/>
        <v>264.32352085529681</v>
      </c>
      <c r="I1115">
        <f t="shared" si="108"/>
        <v>0.99249999999999805</v>
      </c>
      <c r="J1115">
        <f t="shared" si="112"/>
        <v>1.8314744789295987</v>
      </c>
    </row>
    <row r="1116" spans="1:10" x14ac:dyDescent="0.25">
      <c r="A1116" s="2">
        <v>43940</v>
      </c>
      <c r="B1116">
        <v>0</v>
      </c>
      <c r="C1116" s="95">
        <v>1.8560595220480001</v>
      </c>
      <c r="D1116" s="8">
        <f t="shared" si="109"/>
        <v>46.933589679069982</v>
      </c>
      <c r="E1116">
        <f t="shared" si="110"/>
        <v>0.5329897175414533</v>
      </c>
      <c r="F1116" s="8">
        <f t="shared" si="113"/>
        <v>0.98926064039648631</v>
      </c>
      <c r="G1116">
        <f t="shared" si="114"/>
        <v>0</v>
      </c>
      <c r="H1116" s="8">
        <f t="shared" si="111"/>
        <v>264.32352085529681</v>
      </c>
      <c r="I1116">
        <f t="shared" si="108"/>
        <v>0.999999999999998</v>
      </c>
      <c r="J1116">
        <f t="shared" si="112"/>
        <v>1.8560595220479963</v>
      </c>
    </row>
    <row r="1117" spans="1:10" x14ac:dyDescent="0.25">
      <c r="A1117" s="2">
        <v>43941</v>
      </c>
      <c r="B1117">
        <v>0</v>
      </c>
      <c r="C1117" s="95">
        <v>2.5901623521279999</v>
      </c>
      <c r="D1117" s="8">
        <f t="shared" si="109"/>
        <v>48.243799701904884</v>
      </c>
      <c r="E1117">
        <f t="shared" si="110"/>
        <v>0.50207532252906306</v>
      </c>
      <c r="F1117" s="8">
        <f t="shared" si="113"/>
        <v>1.3102100228349045</v>
      </c>
      <c r="G1117">
        <f t="shared" si="114"/>
        <v>0</v>
      </c>
      <c r="H1117" s="8">
        <f t="shared" si="111"/>
        <v>264.32352085529681</v>
      </c>
      <c r="I1117">
        <f t="shared" si="108"/>
        <v>1.0074999999999981</v>
      </c>
      <c r="J1117">
        <f t="shared" si="112"/>
        <v>2.6095885697689551</v>
      </c>
    </row>
    <row r="1118" spans="1:10" x14ac:dyDescent="0.25">
      <c r="A1118" s="2">
        <v>43942</v>
      </c>
      <c r="B1118">
        <v>0</v>
      </c>
      <c r="C1118" s="95">
        <v>3.3435475605330001</v>
      </c>
      <c r="D1118" s="8">
        <f t="shared" si="109"/>
        <v>49.808741213532187</v>
      </c>
      <c r="E1118">
        <f t="shared" si="110"/>
        <v>0.46113125931547239</v>
      </c>
      <c r="F1118" s="8">
        <f t="shared" si="113"/>
        <v>1.5649415116273016</v>
      </c>
      <c r="G1118">
        <f t="shared" si="114"/>
        <v>0</v>
      </c>
      <c r="H1118" s="8">
        <f t="shared" si="111"/>
        <v>264.32352085529681</v>
      </c>
      <c r="I1118">
        <f t="shared" si="108"/>
        <v>1.0149999999999981</v>
      </c>
      <c r="J1118">
        <f t="shared" si="112"/>
        <v>3.393700773940989</v>
      </c>
    </row>
    <row r="1119" spans="1:10" x14ac:dyDescent="0.25">
      <c r="A1119" s="2">
        <v>43943</v>
      </c>
      <c r="B1119">
        <v>0</v>
      </c>
      <c r="C1119" s="95">
        <v>3.5042334106929998</v>
      </c>
      <c r="D1119" s="8">
        <f t="shared" si="109"/>
        <v>51.285782397545702</v>
      </c>
      <c r="E1119">
        <f t="shared" si="110"/>
        <v>0.41222683707711916</v>
      </c>
      <c r="F1119" s="8">
        <f t="shared" si="113"/>
        <v>1.4770411840135118</v>
      </c>
      <c r="G1119">
        <f t="shared" si="114"/>
        <v>0</v>
      </c>
      <c r="H1119" s="8">
        <f t="shared" si="111"/>
        <v>264.32352085529681</v>
      </c>
      <c r="I1119">
        <f t="shared" si="108"/>
        <v>1.0224999999999982</v>
      </c>
      <c r="J1119">
        <f t="shared" si="112"/>
        <v>3.5830786624335857</v>
      </c>
    </row>
    <row r="1120" spans="1:10" x14ac:dyDescent="0.25">
      <c r="A1120" s="2">
        <v>43944</v>
      </c>
      <c r="B1120">
        <v>0</v>
      </c>
      <c r="C1120" s="95">
        <v>3.440602542693</v>
      </c>
      <c r="D1120" s="8">
        <f t="shared" si="109"/>
        <v>52.583066331130802</v>
      </c>
      <c r="E1120">
        <f t="shared" si="110"/>
        <v>0.3660693000766968</v>
      </c>
      <c r="F1120" s="8">
        <f t="shared" si="113"/>
        <v>1.2972839335850996</v>
      </c>
      <c r="G1120">
        <f t="shared" si="114"/>
        <v>0</v>
      </c>
      <c r="H1120" s="8">
        <f t="shared" si="111"/>
        <v>264.32352085529681</v>
      </c>
      <c r="I1120">
        <f t="shared" si="108"/>
        <v>1.0299999999999983</v>
      </c>
      <c r="J1120">
        <f t="shared" si="112"/>
        <v>3.543820618973784</v>
      </c>
    </row>
    <row r="1121" spans="1:10" x14ac:dyDescent="0.25">
      <c r="A1121" s="2">
        <v>43945</v>
      </c>
      <c r="B1121">
        <v>0</v>
      </c>
      <c r="C1121" s="95">
        <v>3.5121303299999997</v>
      </c>
      <c r="D1121" s="8">
        <f t="shared" si="109"/>
        <v>53.769241011120954</v>
      </c>
      <c r="E1121">
        <f t="shared" si="110"/>
        <v>0.32552917715216245</v>
      </c>
      <c r="F1121" s="8">
        <f t="shared" si="113"/>
        <v>1.1861746799901527</v>
      </c>
      <c r="G1121">
        <f t="shared" si="114"/>
        <v>0</v>
      </c>
      <c r="H1121" s="8">
        <f t="shared" si="111"/>
        <v>264.32352085529681</v>
      </c>
      <c r="I1121">
        <f t="shared" si="108"/>
        <v>1.0374999999999983</v>
      </c>
      <c r="J1121">
        <f t="shared" si="112"/>
        <v>3.6438352173749937</v>
      </c>
    </row>
    <row r="1122" spans="1:10" x14ac:dyDescent="0.25">
      <c r="A1122" s="2">
        <v>43946</v>
      </c>
      <c r="B1122">
        <v>0</v>
      </c>
      <c r="C1122" s="95">
        <v>3.3353679354879997</v>
      </c>
      <c r="D1122" s="8">
        <f t="shared" si="109"/>
        <v>54.774660903044463</v>
      </c>
      <c r="E1122">
        <f t="shared" si="110"/>
        <v>0.28846121840247019</v>
      </c>
      <c r="F1122" s="8">
        <f t="shared" si="113"/>
        <v>1.0054198919235113</v>
      </c>
      <c r="G1122">
        <f t="shared" si="114"/>
        <v>0</v>
      </c>
      <c r="H1122" s="8">
        <f t="shared" si="111"/>
        <v>264.32352085529681</v>
      </c>
      <c r="I1122">
        <f t="shared" si="108"/>
        <v>1.0449999999999984</v>
      </c>
      <c r="J1122">
        <f t="shared" si="112"/>
        <v>3.4854594925849542</v>
      </c>
    </row>
    <row r="1123" spans="1:10" x14ac:dyDescent="0.25">
      <c r="A1123" s="2">
        <v>43947</v>
      </c>
      <c r="B1123">
        <v>0</v>
      </c>
      <c r="C1123" s="95">
        <v>3.5826648131729995</v>
      </c>
      <c r="D1123" s="8">
        <f t="shared" si="109"/>
        <v>55.74390265896416</v>
      </c>
      <c r="E1123">
        <f t="shared" si="110"/>
        <v>0.25704184677986053</v>
      </c>
      <c r="F1123" s="8">
        <f t="shared" si="113"/>
        <v>0.96924175591969897</v>
      </c>
      <c r="G1123">
        <f t="shared" si="114"/>
        <v>0</v>
      </c>
      <c r="H1123" s="8">
        <f t="shared" si="111"/>
        <v>264.32352085529681</v>
      </c>
      <c r="I1123">
        <f t="shared" si="108"/>
        <v>1.0524999999999984</v>
      </c>
      <c r="J1123">
        <f t="shared" si="112"/>
        <v>3.7707547158645762</v>
      </c>
    </row>
    <row r="1124" spans="1:10" x14ac:dyDescent="0.25">
      <c r="A1124" s="2">
        <v>43948</v>
      </c>
      <c r="B1124">
        <v>0</v>
      </c>
      <c r="C1124" s="95">
        <v>2.9688813331249997</v>
      </c>
      <c r="D1124" s="8">
        <f t="shared" si="109"/>
        <v>56.457497704713148</v>
      </c>
      <c r="E1124">
        <f t="shared" si="110"/>
        <v>0.22675304190737</v>
      </c>
      <c r="F1124" s="8">
        <f t="shared" si="113"/>
        <v>0.71359504574898669</v>
      </c>
      <c r="G1124">
        <f t="shared" si="114"/>
        <v>0</v>
      </c>
      <c r="H1124" s="8">
        <f t="shared" si="111"/>
        <v>264.32352085529681</v>
      </c>
      <c r="I1124">
        <f t="shared" si="108"/>
        <v>1.0599999999999985</v>
      </c>
      <c r="J1124">
        <f t="shared" si="112"/>
        <v>3.1470142131124952</v>
      </c>
    </row>
    <row r="1125" spans="1:10" x14ac:dyDescent="0.25">
      <c r="A1125" s="2">
        <v>43949</v>
      </c>
      <c r="B1125">
        <v>0</v>
      </c>
      <c r="C1125" s="95">
        <v>3.1770963967730004</v>
      </c>
      <c r="D1125" s="8">
        <f t="shared" si="109"/>
        <v>57.150911026583174</v>
      </c>
      <c r="E1125">
        <f t="shared" si="110"/>
        <v>0.20445319672771411</v>
      </c>
      <c r="F1125" s="8">
        <f t="shared" si="113"/>
        <v>0.69341332187002402</v>
      </c>
      <c r="G1125">
        <f t="shared" si="114"/>
        <v>0</v>
      </c>
      <c r="H1125" s="8">
        <f t="shared" si="111"/>
        <v>264.32352085529681</v>
      </c>
      <c r="I1125">
        <f t="shared" si="108"/>
        <v>1.0674999999999986</v>
      </c>
      <c r="J1125">
        <f t="shared" si="112"/>
        <v>3.3915504035551733</v>
      </c>
    </row>
    <row r="1126" spans="1:10" x14ac:dyDescent="0.25">
      <c r="A1126" s="2">
        <v>43950</v>
      </c>
      <c r="B1126">
        <v>0.2</v>
      </c>
      <c r="C1126" s="95">
        <v>2.9954383969279998</v>
      </c>
      <c r="D1126" s="8">
        <f t="shared" si="109"/>
        <v>57.539493202376065</v>
      </c>
      <c r="E1126">
        <f t="shared" si="110"/>
        <v>0.18278403041927582</v>
      </c>
      <c r="F1126" s="8">
        <f t="shared" si="113"/>
        <v>0.58858217579289018</v>
      </c>
      <c r="G1126">
        <f t="shared" si="114"/>
        <v>0</v>
      </c>
      <c r="H1126" s="8">
        <f t="shared" si="111"/>
        <v>264.32352085529681</v>
      </c>
      <c r="I1126">
        <f t="shared" si="108"/>
        <v>1.0749999999999986</v>
      </c>
      <c r="J1126">
        <f t="shared" si="112"/>
        <v>3.2200962766975958</v>
      </c>
    </row>
    <row r="1127" spans="1:10" x14ac:dyDescent="0.25">
      <c r="A1127" s="2">
        <v>43951</v>
      </c>
      <c r="B1127">
        <v>0.8</v>
      </c>
      <c r="C1127" s="95">
        <v>2.5709304715679999</v>
      </c>
      <c r="D1127" s="8">
        <f t="shared" si="109"/>
        <v>57.244004790302562</v>
      </c>
      <c r="E1127">
        <f t="shared" si="110"/>
        <v>0.17064083742574798</v>
      </c>
      <c r="F1127" s="8">
        <f t="shared" si="113"/>
        <v>0.5045115879264972</v>
      </c>
      <c r="G1127">
        <f t="shared" si="114"/>
        <v>0</v>
      </c>
      <c r="H1127" s="8">
        <f t="shared" si="111"/>
        <v>264.32352085529681</v>
      </c>
      <c r="I1127">
        <v>1.1499999999999999</v>
      </c>
      <c r="J1127">
        <f t="shared" si="112"/>
        <v>2.9565700423031998</v>
      </c>
    </row>
  </sheetData>
  <mergeCells count="6">
    <mergeCell ref="K184:M184"/>
    <mergeCell ref="N184:P184"/>
    <mergeCell ref="K549:M549"/>
    <mergeCell ref="N549:P549"/>
    <mergeCell ref="K914:M914"/>
    <mergeCell ref="N914:P914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7"/>
  <sheetViews>
    <sheetView topLeftCell="A172" workbookViewId="0">
      <selection activeCell="R193" sqref="R193"/>
    </sheetView>
  </sheetViews>
  <sheetFormatPr defaultRowHeight="15" x14ac:dyDescent="0.25"/>
  <cols>
    <col min="1" max="1" width="10.7109375" bestFit="1" customWidth="1"/>
    <col min="8" max="8" width="14" bestFit="1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I1" s="5" t="s">
        <v>10</v>
      </c>
      <c r="J1" s="5" t="s">
        <v>11</v>
      </c>
      <c r="P1" s="3" t="s">
        <v>8</v>
      </c>
      <c r="Q1" s="3">
        <v>69</v>
      </c>
    </row>
    <row r="2" spans="1:17" ht="15.75" thickTop="1" x14ac:dyDescent="0.25">
      <c r="A2" s="2">
        <v>42826</v>
      </c>
      <c r="B2">
        <v>3.58</v>
      </c>
      <c r="C2" s="6">
        <v>1.7153984875729997</v>
      </c>
      <c r="D2">
        <v>0</v>
      </c>
      <c r="I2">
        <v>0.7</v>
      </c>
      <c r="J2">
        <f>I2*C2</f>
        <v>1.2007789413010996</v>
      </c>
      <c r="P2" t="s">
        <v>9</v>
      </c>
      <c r="Q2">
        <v>34</v>
      </c>
    </row>
    <row r="3" spans="1:17" x14ac:dyDescent="0.25">
      <c r="A3" s="2">
        <v>42827</v>
      </c>
      <c r="B3">
        <v>0.01</v>
      </c>
      <c r="C3" s="6">
        <v>2.5901623521279999</v>
      </c>
      <c r="D3" s="8">
        <f>MAX((D2+F3-B3),0)</f>
        <v>1.8031136464895998</v>
      </c>
      <c r="E3">
        <f>IF(D2&gt;$Q$2,1-(D2-$Q$2)/($Q$1-$Q$2),1)</f>
        <v>1</v>
      </c>
      <c r="F3" s="8">
        <f>E3*J3</f>
        <v>1.8131136464895998</v>
      </c>
      <c r="G3">
        <f>IF(D3=0,B3-F3-D2,0)</f>
        <v>0</v>
      </c>
      <c r="H3">
        <f>H2+G3</f>
        <v>0</v>
      </c>
      <c r="I3">
        <v>0.7</v>
      </c>
      <c r="J3">
        <f>I3*C3</f>
        <v>1.8131136464895998</v>
      </c>
    </row>
    <row r="4" spans="1:17" x14ac:dyDescent="0.25">
      <c r="A4" s="2">
        <v>42828</v>
      </c>
      <c r="B4">
        <v>0.38</v>
      </c>
      <c r="C4" s="6">
        <v>2.223245179733</v>
      </c>
      <c r="D4" s="8">
        <f t="shared" ref="D4:D67" si="0">MAX((D3+F4-B4),0)</f>
        <v>2.9793852723027001</v>
      </c>
      <c r="E4">
        <f t="shared" ref="E4:E67" si="1">IF(D3&gt;$Q$2,1-(D3-$Q$2)/($Q$1-$Q$2),1)</f>
        <v>1</v>
      </c>
      <c r="F4" s="8">
        <f>E4*J4</f>
        <v>1.5562716258131</v>
      </c>
      <c r="G4">
        <f t="shared" ref="G4:G67" si="2">IF(D4=0,B4-F4-D3,0)</f>
        <v>0</v>
      </c>
      <c r="H4">
        <f t="shared" ref="H4:H67" si="3">H3+G4</f>
        <v>0</v>
      </c>
      <c r="I4">
        <v>0.7</v>
      </c>
      <c r="J4">
        <f t="shared" ref="J4:J67" si="4">I4*C4</f>
        <v>1.5562716258131</v>
      </c>
    </row>
    <row r="5" spans="1:17" x14ac:dyDescent="0.25">
      <c r="A5" s="2">
        <v>42829</v>
      </c>
      <c r="B5">
        <v>0.22</v>
      </c>
      <c r="C5" s="6">
        <v>2.9688813331249997</v>
      </c>
      <c r="D5" s="8">
        <f t="shared" si="0"/>
        <v>4.8376022054902004</v>
      </c>
      <c r="E5">
        <f t="shared" si="1"/>
        <v>1</v>
      </c>
      <c r="F5" s="8">
        <f t="shared" ref="F5:F68" si="5">E5*J5</f>
        <v>2.0782169331874996</v>
      </c>
      <c r="G5">
        <f t="shared" si="2"/>
        <v>0</v>
      </c>
      <c r="H5">
        <f t="shared" si="3"/>
        <v>0</v>
      </c>
      <c r="I5">
        <v>0.7</v>
      </c>
      <c r="J5">
        <f t="shared" si="4"/>
        <v>2.0782169331874996</v>
      </c>
    </row>
    <row r="6" spans="1:17" x14ac:dyDescent="0.25">
      <c r="A6" s="2">
        <v>42830</v>
      </c>
      <c r="B6">
        <v>0.01</v>
      </c>
      <c r="C6" s="6">
        <v>2.4442229257329995</v>
      </c>
      <c r="D6" s="8">
        <f t="shared" si="0"/>
        <v>6.5385582535033002</v>
      </c>
      <c r="E6">
        <f t="shared" si="1"/>
        <v>1</v>
      </c>
      <c r="F6" s="8">
        <f t="shared" si="5"/>
        <v>1.7109560480130996</v>
      </c>
      <c r="G6">
        <f t="shared" si="2"/>
        <v>0</v>
      </c>
      <c r="H6">
        <f t="shared" si="3"/>
        <v>0</v>
      </c>
      <c r="I6">
        <v>0.7</v>
      </c>
      <c r="J6">
        <f t="shared" si="4"/>
        <v>1.7109560480130996</v>
      </c>
    </row>
    <row r="7" spans="1:17" x14ac:dyDescent="0.25">
      <c r="A7" s="2">
        <v>42831</v>
      </c>
      <c r="B7">
        <v>0</v>
      </c>
      <c r="C7" s="6">
        <v>2.2130115480479997</v>
      </c>
      <c r="D7" s="8">
        <f t="shared" si="0"/>
        <v>8.0876663371369002</v>
      </c>
      <c r="E7">
        <f t="shared" si="1"/>
        <v>1</v>
      </c>
      <c r="F7" s="8">
        <f t="shared" si="5"/>
        <v>1.5491080836335998</v>
      </c>
      <c r="G7">
        <f t="shared" si="2"/>
        <v>0</v>
      </c>
      <c r="H7">
        <f t="shared" si="3"/>
        <v>0</v>
      </c>
      <c r="I7">
        <v>0.7</v>
      </c>
      <c r="J7">
        <f t="shared" si="4"/>
        <v>1.5491080836335998</v>
      </c>
    </row>
    <row r="8" spans="1:17" x14ac:dyDescent="0.25">
      <c r="A8" s="2">
        <v>42832</v>
      </c>
      <c r="B8">
        <v>0</v>
      </c>
      <c r="C8" s="6">
        <v>1.660766789008</v>
      </c>
      <c r="D8" s="8">
        <f t="shared" si="0"/>
        <v>9.2502030894425005</v>
      </c>
      <c r="E8">
        <f t="shared" si="1"/>
        <v>1</v>
      </c>
      <c r="F8" s="8">
        <f t="shared" si="5"/>
        <v>1.1625367523055998</v>
      </c>
      <c r="G8">
        <f t="shared" si="2"/>
        <v>0</v>
      </c>
      <c r="H8">
        <f t="shared" si="3"/>
        <v>0</v>
      </c>
      <c r="I8">
        <v>0.7</v>
      </c>
      <c r="J8">
        <f t="shared" si="4"/>
        <v>1.1625367523055998</v>
      </c>
    </row>
    <row r="9" spans="1:17" x14ac:dyDescent="0.25">
      <c r="A9" s="2">
        <v>42833</v>
      </c>
      <c r="B9">
        <v>0</v>
      </c>
      <c r="C9" s="6">
        <v>3.0393586607729999</v>
      </c>
      <c r="D9" s="8">
        <f t="shared" si="0"/>
        <v>11.3777541519836</v>
      </c>
      <c r="E9">
        <f t="shared" si="1"/>
        <v>1</v>
      </c>
      <c r="F9" s="8">
        <f t="shared" si="5"/>
        <v>2.1275510625410998</v>
      </c>
      <c r="G9">
        <f t="shared" si="2"/>
        <v>0</v>
      </c>
      <c r="H9">
        <f t="shared" si="3"/>
        <v>0</v>
      </c>
      <c r="I9">
        <v>0.7</v>
      </c>
      <c r="J9">
        <f t="shared" si="4"/>
        <v>2.1275510625410998</v>
      </c>
    </row>
    <row r="10" spans="1:17" x14ac:dyDescent="0.25">
      <c r="A10" s="2">
        <v>42834</v>
      </c>
      <c r="B10">
        <v>0.05</v>
      </c>
      <c r="C10" s="6">
        <v>2.6946787831250001</v>
      </c>
      <c r="D10" s="8">
        <f t="shared" si="0"/>
        <v>13.214029300171099</v>
      </c>
      <c r="E10">
        <f t="shared" si="1"/>
        <v>1</v>
      </c>
      <c r="F10" s="8">
        <f t="shared" si="5"/>
        <v>1.8862751481875</v>
      </c>
      <c r="G10">
        <f t="shared" si="2"/>
        <v>0</v>
      </c>
      <c r="H10">
        <f t="shared" si="3"/>
        <v>0</v>
      </c>
      <c r="I10">
        <v>0.7</v>
      </c>
      <c r="J10">
        <f t="shared" si="4"/>
        <v>1.8862751481875</v>
      </c>
    </row>
    <row r="11" spans="1:17" x14ac:dyDescent="0.25">
      <c r="A11" s="2">
        <v>42835</v>
      </c>
      <c r="B11">
        <v>0.01</v>
      </c>
      <c r="C11" s="6">
        <v>2.6093239717279997</v>
      </c>
      <c r="D11" s="8">
        <f t="shared" si="0"/>
        <v>15.030556080380698</v>
      </c>
      <c r="E11">
        <f t="shared" si="1"/>
        <v>1</v>
      </c>
      <c r="F11" s="8">
        <f t="shared" si="5"/>
        <v>1.8265267802095997</v>
      </c>
      <c r="G11">
        <f t="shared" si="2"/>
        <v>0</v>
      </c>
      <c r="H11">
        <f t="shared" si="3"/>
        <v>0</v>
      </c>
      <c r="I11">
        <v>0.7</v>
      </c>
      <c r="J11">
        <f t="shared" si="4"/>
        <v>1.8265267802095997</v>
      </c>
    </row>
    <row r="12" spans="1:17" x14ac:dyDescent="0.25">
      <c r="A12" s="2">
        <v>42836</v>
      </c>
      <c r="B12">
        <v>0</v>
      </c>
      <c r="C12" s="6">
        <v>1.6717153331250001</v>
      </c>
      <c r="D12" s="8">
        <f t="shared" si="0"/>
        <v>16.200756813568198</v>
      </c>
      <c r="E12">
        <f t="shared" si="1"/>
        <v>1</v>
      </c>
      <c r="F12" s="8">
        <f t="shared" si="5"/>
        <v>1.1702007331875</v>
      </c>
      <c r="G12">
        <f t="shared" si="2"/>
        <v>0</v>
      </c>
      <c r="H12">
        <f t="shared" si="3"/>
        <v>0</v>
      </c>
      <c r="I12">
        <v>0.7</v>
      </c>
      <c r="J12">
        <f t="shared" si="4"/>
        <v>1.1702007331875</v>
      </c>
    </row>
    <row r="13" spans="1:17" x14ac:dyDescent="0.25">
      <c r="A13" s="2">
        <v>42837</v>
      </c>
      <c r="B13">
        <v>0</v>
      </c>
      <c r="C13" s="6">
        <v>2.7134521965329998</v>
      </c>
      <c r="D13" s="8">
        <f t="shared" si="0"/>
        <v>18.100173351141297</v>
      </c>
      <c r="E13">
        <f t="shared" si="1"/>
        <v>1</v>
      </c>
      <c r="F13" s="8">
        <f t="shared" si="5"/>
        <v>1.8994165375730998</v>
      </c>
      <c r="G13">
        <f t="shared" si="2"/>
        <v>0</v>
      </c>
      <c r="H13">
        <f t="shared" si="3"/>
        <v>0</v>
      </c>
      <c r="I13">
        <v>0.7</v>
      </c>
      <c r="J13">
        <f t="shared" si="4"/>
        <v>1.8994165375730998</v>
      </c>
    </row>
    <row r="14" spans="1:17" x14ac:dyDescent="0.25">
      <c r="A14" s="2">
        <v>42838</v>
      </c>
      <c r="B14">
        <v>0.02</v>
      </c>
      <c r="C14" s="6">
        <v>2.0366524846130001</v>
      </c>
      <c r="D14" s="8">
        <f t="shared" si="0"/>
        <v>19.505830090370399</v>
      </c>
      <c r="E14">
        <f t="shared" si="1"/>
        <v>1</v>
      </c>
      <c r="F14" s="8">
        <f t="shared" si="5"/>
        <v>1.4256567392291</v>
      </c>
      <c r="G14">
        <f t="shared" si="2"/>
        <v>0</v>
      </c>
      <c r="H14">
        <f t="shared" si="3"/>
        <v>0</v>
      </c>
      <c r="I14">
        <v>0.7</v>
      </c>
      <c r="J14">
        <f t="shared" si="4"/>
        <v>1.4256567392291</v>
      </c>
    </row>
    <row r="15" spans="1:17" x14ac:dyDescent="0.25">
      <c r="A15" s="2">
        <v>42839</v>
      </c>
      <c r="B15">
        <v>0.32</v>
      </c>
      <c r="C15" s="6">
        <v>1.8237853736529999</v>
      </c>
      <c r="D15" s="8">
        <f t="shared" si="0"/>
        <v>20.462479851927498</v>
      </c>
      <c r="E15">
        <f t="shared" si="1"/>
        <v>1</v>
      </c>
      <c r="F15" s="8">
        <f t="shared" si="5"/>
        <v>1.2766497615570997</v>
      </c>
      <c r="G15">
        <f t="shared" si="2"/>
        <v>0</v>
      </c>
      <c r="H15">
        <f t="shared" si="3"/>
        <v>0</v>
      </c>
      <c r="I15">
        <v>0.7</v>
      </c>
      <c r="J15">
        <f t="shared" si="4"/>
        <v>1.2766497615570997</v>
      </c>
    </row>
    <row r="16" spans="1:17" x14ac:dyDescent="0.25">
      <c r="A16" s="2">
        <v>42840</v>
      </c>
      <c r="B16">
        <v>0</v>
      </c>
      <c r="C16" s="6">
        <v>2.7970573771679996</v>
      </c>
      <c r="D16" s="8">
        <f t="shared" si="0"/>
        <v>22.420420015945098</v>
      </c>
      <c r="E16">
        <f t="shared" si="1"/>
        <v>1</v>
      </c>
      <c r="F16" s="8">
        <f t="shared" si="5"/>
        <v>1.9579401640175995</v>
      </c>
      <c r="G16">
        <f t="shared" si="2"/>
        <v>0</v>
      </c>
      <c r="H16">
        <f t="shared" si="3"/>
        <v>0</v>
      </c>
      <c r="I16">
        <v>0.7</v>
      </c>
      <c r="J16">
        <f t="shared" si="4"/>
        <v>1.9579401640175995</v>
      </c>
    </row>
    <row r="17" spans="1:10" x14ac:dyDescent="0.25">
      <c r="A17" s="2">
        <v>42841</v>
      </c>
      <c r="B17">
        <v>1.39</v>
      </c>
      <c r="C17" s="6">
        <v>1.7262908799999996</v>
      </c>
      <c r="D17" s="8">
        <f t="shared" si="0"/>
        <v>22.238823631945095</v>
      </c>
      <c r="E17">
        <f t="shared" si="1"/>
        <v>1</v>
      </c>
      <c r="F17" s="8">
        <f t="shared" si="5"/>
        <v>1.2084036159999996</v>
      </c>
      <c r="G17">
        <f t="shared" si="2"/>
        <v>0</v>
      </c>
      <c r="H17">
        <f t="shared" si="3"/>
        <v>0</v>
      </c>
      <c r="I17">
        <v>0.7</v>
      </c>
      <c r="J17">
        <f t="shared" si="4"/>
        <v>1.2084036159999996</v>
      </c>
    </row>
    <row r="18" spans="1:10" x14ac:dyDescent="0.25">
      <c r="A18" s="2">
        <v>42842</v>
      </c>
      <c r="B18">
        <v>0.37</v>
      </c>
      <c r="C18" s="6">
        <v>1.8775107531680002</v>
      </c>
      <c r="D18" s="8">
        <f t="shared" si="0"/>
        <v>23.183081159162693</v>
      </c>
      <c r="E18">
        <f t="shared" si="1"/>
        <v>1</v>
      </c>
      <c r="F18" s="8">
        <f t="shared" si="5"/>
        <v>1.3142575272176</v>
      </c>
      <c r="G18">
        <f t="shared" si="2"/>
        <v>0</v>
      </c>
      <c r="H18">
        <f t="shared" si="3"/>
        <v>0</v>
      </c>
      <c r="I18">
        <v>0.7</v>
      </c>
      <c r="J18">
        <f t="shared" si="4"/>
        <v>1.3142575272176</v>
      </c>
    </row>
    <row r="19" spans="1:10" x14ac:dyDescent="0.25">
      <c r="A19" s="2">
        <v>42843</v>
      </c>
      <c r="B19">
        <v>0</v>
      </c>
      <c r="C19" s="6">
        <v>2.394713261568</v>
      </c>
      <c r="D19" s="8">
        <f t="shared" si="0"/>
        <v>24.859380442260292</v>
      </c>
      <c r="E19">
        <f t="shared" si="1"/>
        <v>1</v>
      </c>
      <c r="F19" s="8">
        <f t="shared" si="5"/>
        <v>1.6762992830976</v>
      </c>
      <c r="G19">
        <f t="shared" si="2"/>
        <v>0</v>
      </c>
      <c r="H19">
        <f t="shared" si="3"/>
        <v>0</v>
      </c>
      <c r="I19">
        <v>0.7</v>
      </c>
      <c r="J19">
        <f t="shared" si="4"/>
        <v>1.6762992830976</v>
      </c>
    </row>
    <row r="20" spans="1:10" x14ac:dyDescent="0.25">
      <c r="A20" s="2">
        <v>42844</v>
      </c>
      <c r="B20">
        <v>0.01</v>
      </c>
      <c r="C20" s="6">
        <v>2.3146182855679998</v>
      </c>
      <c r="D20" s="8">
        <f t="shared" si="0"/>
        <v>26.469613242157891</v>
      </c>
      <c r="E20">
        <f t="shared" si="1"/>
        <v>1</v>
      </c>
      <c r="F20" s="8">
        <f t="shared" si="5"/>
        <v>1.6202327998975998</v>
      </c>
      <c r="G20">
        <f t="shared" si="2"/>
        <v>0</v>
      </c>
      <c r="H20">
        <f t="shared" si="3"/>
        <v>0</v>
      </c>
      <c r="I20">
        <v>0.7</v>
      </c>
      <c r="J20">
        <f t="shared" si="4"/>
        <v>1.6202327998975998</v>
      </c>
    </row>
    <row r="21" spans="1:10" x14ac:dyDescent="0.25">
      <c r="A21" s="2">
        <v>42845</v>
      </c>
      <c r="B21">
        <v>0.02</v>
      </c>
      <c r="C21" s="6">
        <v>3.4645607009279997</v>
      </c>
      <c r="D21" s="8">
        <f t="shared" si="0"/>
        <v>28.874805732807491</v>
      </c>
      <c r="E21">
        <f t="shared" si="1"/>
        <v>1</v>
      </c>
      <c r="F21" s="8">
        <f t="shared" si="5"/>
        <v>2.4251924906495996</v>
      </c>
      <c r="G21">
        <f t="shared" si="2"/>
        <v>0</v>
      </c>
      <c r="H21">
        <f t="shared" si="3"/>
        <v>0</v>
      </c>
      <c r="I21">
        <v>0.7</v>
      </c>
      <c r="J21">
        <f t="shared" si="4"/>
        <v>2.4251924906495996</v>
      </c>
    </row>
    <row r="22" spans="1:10" x14ac:dyDescent="0.25">
      <c r="A22" s="2">
        <v>42846</v>
      </c>
      <c r="B22">
        <v>1.48</v>
      </c>
      <c r="C22" s="6">
        <v>2.1719178597280004</v>
      </c>
      <c r="D22" s="8">
        <f t="shared" si="0"/>
        <v>28.915148234617092</v>
      </c>
      <c r="E22">
        <f t="shared" si="1"/>
        <v>1</v>
      </c>
      <c r="F22" s="8">
        <f t="shared" si="5"/>
        <v>1.5203425018096002</v>
      </c>
      <c r="G22">
        <f t="shared" si="2"/>
        <v>0</v>
      </c>
      <c r="H22">
        <f t="shared" si="3"/>
        <v>0</v>
      </c>
      <c r="I22">
        <v>0.7</v>
      </c>
      <c r="J22">
        <f t="shared" si="4"/>
        <v>1.5203425018096002</v>
      </c>
    </row>
    <row r="23" spans="1:10" x14ac:dyDescent="0.25">
      <c r="A23" s="2">
        <v>42847</v>
      </c>
      <c r="B23">
        <v>0</v>
      </c>
      <c r="C23" s="6">
        <v>2.4145683006879999</v>
      </c>
      <c r="D23" s="8">
        <f t="shared" si="0"/>
        <v>30.605346045098692</v>
      </c>
      <c r="E23">
        <f t="shared" si="1"/>
        <v>1</v>
      </c>
      <c r="F23" s="8">
        <f t="shared" si="5"/>
        <v>1.6901978104815998</v>
      </c>
      <c r="G23">
        <f t="shared" si="2"/>
        <v>0</v>
      </c>
      <c r="H23">
        <f t="shared" si="3"/>
        <v>0</v>
      </c>
      <c r="I23">
        <v>0.7</v>
      </c>
      <c r="J23">
        <f t="shared" si="4"/>
        <v>1.6901978104815998</v>
      </c>
    </row>
    <row r="24" spans="1:10" x14ac:dyDescent="0.25">
      <c r="A24" s="2">
        <v>42848</v>
      </c>
      <c r="B24">
        <v>1.71</v>
      </c>
      <c r="C24" s="6">
        <v>3.4565877459729997</v>
      </c>
      <c r="D24" s="8">
        <f t="shared" si="0"/>
        <v>31.31495746727979</v>
      </c>
      <c r="E24">
        <f t="shared" si="1"/>
        <v>1</v>
      </c>
      <c r="F24" s="8">
        <f t="shared" si="5"/>
        <v>2.4196114221810996</v>
      </c>
      <c r="G24">
        <f t="shared" si="2"/>
        <v>0</v>
      </c>
      <c r="H24">
        <f t="shared" si="3"/>
        <v>0</v>
      </c>
      <c r="I24">
        <v>0.7</v>
      </c>
      <c r="J24">
        <f t="shared" si="4"/>
        <v>2.4196114221810996</v>
      </c>
    </row>
    <row r="25" spans="1:10" x14ac:dyDescent="0.25">
      <c r="A25" s="2">
        <v>42849</v>
      </c>
      <c r="B25">
        <v>3.22</v>
      </c>
      <c r="C25" s="6">
        <v>2.6946787831250001</v>
      </c>
      <c r="D25" s="8">
        <f t="shared" si="0"/>
        <v>29.981232615467292</v>
      </c>
      <c r="E25">
        <f t="shared" si="1"/>
        <v>1</v>
      </c>
      <c r="F25" s="8">
        <f t="shared" si="5"/>
        <v>1.8862751481875</v>
      </c>
      <c r="G25">
        <f t="shared" si="2"/>
        <v>0</v>
      </c>
      <c r="H25">
        <f t="shared" si="3"/>
        <v>0</v>
      </c>
      <c r="I25">
        <v>0.7</v>
      </c>
      <c r="J25">
        <f t="shared" si="4"/>
        <v>1.8862751481875</v>
      </c>
    </row>
    <row r="26" spans="1:10" x14ac:dyDescent="0.25">
      <c r="A26" s="2">
        <v>42850</v>
      </c>
      <c r="B26">
        <v>3.46</v>
      </c>
      <c r="C26" s="6">
        <v>2.2843077612529998</v>
      </c>
      <c r="D26" s="8">
        <f t="shared" si="0"/>
        <v>28.12024804834439</v>
      </c>
      <c r="E26">
        <f t="shared" si="1"/>
        <v>1</v>
      </c>
      <c r="F26" s="8">
        <f t="shared" si="5"/>
        <v>1.5990154328770998</v>
      </c>
      <c r="G26">
        <f t="shared" si="2"/>
        <v>0</v>
      </c>
      <c r="H26">
        <f t="shared" si="3"/>
        <v>0</v>
      </c>
      <c r="I26">
        <v>0.7</v>
      </c>
      <c r="J26">
        <f t="shared" si="4"/>
        <v>1.5990154328770998</v>
      </c>
    </row>
    <row r="27" spans="1:10" x14ac:dyDescent="0.25">
      <c r="A27" s="2">
        <v>42851</v>
      </c>
      <c r="B27">
        <v>0.03</v>
      </c>
      <c r="C27" s="6">
        <v>2.3847602782929997</v>
      </c>
      <c r="D27" s="8">
        <f t="shared" si="0"/>
        <v>29.75958024314949</v>
      </c>
      <c r="E27">
        <f t="shared" si="1"/>
        <v>1</v>
      </c>
      <c r="F27" s="8">
        <f t="shared" si="5"/>
        <v>1.6693321948050996</v>
      </c>
      <c r="G27">
        <f t="shared" si="2"/>
        <v>0</v>
      </c>
      <c r="H27">
        <f t="shared" si="3"/>
        <v>0</v>
      </c>
      <c r="I27">
        <v>0.7</v>
      </c>
      <c r="J27">
        <f t="shared" si="4"/>
        <v>1.6693321948050996</v>
      </c>
    </row>
    <row r="28" spans="1:10" x14ac:dyDescent="0.25">
      <c r="A28" s="2">
        <v>42852</v>
      </c>
      <c r="B28">
        <v>0.38</v>
      </c>
      <c r="C28" s="6">
        <v>2.1098075361279998</v>
      </c>
      <c r="D28" s="8">
        <f t="shared" si="0"/>
        <v>30.856445518439092</v>
      </c>
      <c r="E28">
        <f t="shared" si="1"/>
        <v>1</v>
      </c>
      <c r="F28" s="8">
        <f t="shared" si="5"/>
        <v>1.4768652752895997</v>
      </c>
      <c r="G28">
        <f t="shared" si="2"/>
        <v>0</v>
      </c>
      <c r="H28">
        <f t="shared" si="3"/>
        <v>0</v>
      </c>
      <c r="I28">
        <v>0.7</v>
      </c>
      <c r="J28">
        <f t="shared" si="4"/>
        <v>1.4768652752895997</v>
      </c>
    </row>
    <row r="29" spans="1:10" x14ac:dyDescent="0.25">
      <c r="A29" s="2">
        <v>42853</v>
      </c>
      <c r="B29">
        <v>0.06</v>
      </c>
      <c r="C29" s="6">
        <v>2.0785453203729998</v>
      </c>
      <c r="D29" s="8">
        <f t="shared" si="0"/>
        <v>32.251427242700188</v>
      </c>
      <c r="E29">
        <f t="shared" si="1"/>
        <v>1</v>
      </c>
      <c r="F29" s="8">
        <f t="shared" si="5"/>
        <v>1.4549817242610998</v>
      </c>
      <c r="G29">
        <f t="shared" si="2"/>
        <v>0</v>
      </c>
      <c r="H29">
        <f t="shared" si="3"/>
        <v>0</v>
      </c>
      <c r="I29">
        <v>0.7</v>
      </c>
      <c r="J29">
        <f t="shared" si="4"/>
        <v>1.4549817242610998</v>
      </c>
    </row>
    <row r="30" spans="1:10" x14ac:dyDescent="0.25">
      <c r="A30" s="2">
        <v>42854</v>
      </c>
      <c r="B30">
        <v>0</v>
      </c>
      <c r="C30" s="6">
        <v>1.6717153331250001</v>
      </c>
      <c r="D30" s="8">
        <f t="shared" si="0"/>
        <v>33.421627975887688</v>
      </c>
      <c r="E30">
        <f t="shared" si="1"/>
        <v>1</v>
      </c>
      <c r="F30" s="8">
        <f t="shared" si="5"/>
        <v>1.1702007331875</v>
      </c>
      <c r="G30">
        <f t="shared" si="2"/>
        <v>0</v>
      </c>
      <c r="H30">
        <f t="shared" si="3"/>
        <v>0</v>
      </c>
      <c r="I30">
        <v>0.7</v>
      </c>
      <c r="J30">
        <f t="shared" si="4"/>
        <v>1.1702007331875</v>
      </c>
    </row>
    <row r="31" spans="1:10" x14ac:dyDescent="0.25">
      <c r="A31" s="2">
        <v>42855</v>
      </c>
      <c r="B31">
        <v>0</v>
      </c>
      <c r="C31" s="6">
        <v>2.6569198286130002</v>
      </c>
      <c r="D31" s="8">
        <f t="shared" si="0"/>
        <v>35.281471855916791</v>
      </c>
      <c r="E31">
        <f t="shared" si="1"/>
        <v>1</v>
      </c>
      <c r="F31" s="8">
        <f t="shared" si="5"/>
        <v>1.8598438800290999</v>
      </c>
      <c r="G31">
        <f t="shared" si="2"/>
        <v>0</v>
      </c>
      <c r="H31">
        <f t="shared" si="3"/>
        <v>0</v>
      </c>
      <c r="I31">
        <v>0.7</v>
      </c>
      <c r="J31">
        <f t="shared" si="4"/>
        <v>1.8598438800290999</v>
      </c>
    </row>
    <row r="32" spans="1:10" x14ac:dyDescent="0.25">
      <c r="A32" s="2">
        <v>42856</v>
      </c>
      <c r="B32">
        <v>0.24</v>
      </c>
      <c r="C32" s="6">
        <v>1.7805762331249999</v>
      </c>
      <c r="D32" s="8">
        <f t="shared" si="0"/>
        <v>36.242240052503007</v>
      </c>
      <c r="E32">
        <f t="shared" si="1"/>
        <v>0.96338651840237743</v>
      </c>
      <c r="F32" s="8">
        <f t="shared" si="5"/>
        <v>1.2007681965862194</v>
      </c>
      <c r="G32">
        <f t="shared" si="2"/>
        <v>0</v>
      </c>
      <c r="H32">
        <f t="shared" si="3"/>
        <v>0</v>
      </c>
      <c r="I32">
        <v>0.7</v>
      </c>
      <c r="J32">
        <f t="shared" si="4"/>
        <v>1.2464033631874998</v>
      </c>
    </row>
    <row r="33" spans="1:10" x14ac:dyDescent="0.25">
      <c r="A33" s="2">
        <v>42857</v>
      </c>
      <c r="B33">
        <v>0</v>
      </c>
      <c r="C33" s="6">
        <v>1.9415436799999999</v>
      </c>
      <c r="D33" s="8">
        <f t="shared" si="0"/>
        <v>37.514252488443404</v>
      </c>
      <c r="E33">
        <f t="shared" si="1"/>
        <v>0.93593599849991405</v>
      </c>
      <c r="F33" s="8">
        <f t="shared" si="5"/>
        <v>1.2720124359403981</v>
      </c>
      <c r="G33">
        <f t="shared" si="2"/>
        <v>0</v>
      </c>
      <c r="H33">
        <f t="shared" si="3"/>
        <v>0</v>
      </c>
      <c r="I33">
        <v>0.7</v>
      </c>
      <c r="J33">
        <f t="shared" si="4"/>
        <v>1.3590805759999998</v>
      </c>
    </row>
    <row r="34" spans="1:10" x14ac:dyDescent="0.25">
      <c r="A34" s="2">
        <v>42858</v>
      </c>
      <c r="B34">
        <v>0.04</v>
      </c>
      <c r="C34" s="6">
        <v>3.8343329479680008</v>
      </c>
      <c r="D34" s="8">
        <f t="shared" si="0"/>
        <v>39.888789269942663</v>
      </c>
      <c r="E34">
        <f t="shared" si="1"/>
        <v>0.89959278604447412</v>
      </c>
      <c r="F34" s="8">
        <f t="shared" si="5"/>
        <v>2.4145367814992587</v>
      </c>
      <c r="G34">
        <f t="shared" si="2"/>
        <v>0</v>
      </c>
      <c r="H34">
        <f t="shared" si="3"/>
        <v>0</v>
      </c>
      <c r="I34">
        <v>0.7</v>
      </c>
      <c r="J34">
        <f t="shared" si="4"/>
        <v>2.6840330635776004</v>
      </c>
    </row>
    <row r="35" spans="1:10" x14ac:dyDescent="0.25">
      <c r="A35" s="2">
        <v>42859</v>
      </c>
      <c r="B35">
        <v>0</v>
      </c>
      <c r="C35" s="6">
        <v>3.5904444799999995</v>
      </c>
      <c r="D35" s="8">
        <f t="shared" si="0"/>
        <v>41.979232987379689</v>
      </c>
      <c r="E35">
        <f t="shared" si="1"/>
        <v>0.83174887800163821</v>
      </c>
      <c r="F35" s="8">
        <f t="shared" si="5"/>
        <v>2.0904437174370223</v>
      </c>
      <c r="G35">
        <f t="shared" si="2"/>
        <v>0</v>
      </c>
      <c r="H35">
        <f t="shared" si="3"/>
        <v>0</v>
      </c>
      <c r="I35">
        <v>0.7</v>
      </c>
      <c r="J35">
        <f t="shared" si="4"/>
        <v>2.5133111359999996</v>
      </c>
    </row>
    <row r="36" spans="1:10" x14ac:dyDescent="0.25">
      <c r="A36" s="2">
        <v>42860</v>
      </c>
      <c r="B36">
        <v>0</v>
      </c>
      <c r="C36" s="6">
        <v>3.5278874721279996</v>
      </c>
      <c r="D36" s="8">
        <f t="shared" si="0"/>
        <v>43.885757496001943</v>
      </c>
      <c r="E36">
        <f t="shared" si="1"/>
        <v>0.77202191464629455</v>
      </c>
      <c r="F36" s="8">
        <f t="shared" si="5"/>
        <v>1.906524508622254</v>
      </c>
      <c r="G36">
        <f t="shared" si="2"/>
        <v>0</v>
      </c>
      <c r="H36">
        <f t="shared" si="3"/>
        <v>0</v>
      </c>
      <c r="I36">
        <v>0.7</v>
      </c>
      <c r="J36">
        <f t="shared" si="4"/>
        <v>2.4695212304895997</v>
      </c>
    </row>
    <row r="37" spans="1:10" x14ac:dyDescent="0.25">
      <c r="A37" s="2">
        <v>42861</v>
      </c>
      <c r="B37">
        <v>0.16</v>
      </c>
      <c r="C37" s="6">
        <v>2.7970573771679996</v>
      </c>
      <c r="D37" s="8">
        <f t="shared" si="0"/>
        <v>45.130677041357828</v>
      </c>
      <c r="E37">
        <f t="shared" si="1"/>
        <v>0.71754978582851592</v>
      </c>
      <c r="F37" s="8">
        <f t="shared" si="5"/>
        <v>1.4049195453558778</v>
      </c>
      <c r="G37">
        <f t="shared" si="2"/>
        <v>0</v>
      </c>
      <c r="H37">
        <f t="shared" si="3"/>
        <v>0</v>
      </c>
      <c r="I37">
        <v>0.7</v>
      </c>
      <c r="J37">
        <f t="shared" si="4"/>
        <v>1.9579401640175995</v>
      </c>
    </row>
    <row r="38" spans="1:10" x14ac:dyDescent="0.25">
      <c r="A38" s="2">
        <v>42862</v>
      </c>
      <c r="B38">
        <v>0.02</v>
      </c>
      <c r="C38" s="6">
        <v>2.5322565477280001</v>
      </c>
      <c r="D38" s="8">
        <f t="shared" si="0"/>
        <v>46.319542028394942</v>
      </c>
      <c r="E38">
        <f t="shared" si="1"/>
        <v>0.68198065596120494</v>
      </c>
      <c r="F38" s="8">
        <f t="shared" si="5"/>
        <v>1.2088649870371182</v>
      </c>
      <c r="G38">
        <f t="shared" si="2"/>
        <v>0</v>
      </c>
      <c r="H38">
        <f t="shared" si="3"/>
        <v>0</v>
      </c>
      <c r="I38">
        <v>0.7</v>
      </c>
      <c r="J38">
        <f t="shared" si="4"/>
        <v>1.7725795834095999</v>
      </c>
    </row>
    <row r="39" spans="1:10" x14ac:dyDescent="0.25">
      <c r="A39" s="2">
        <v>42863</v>
      </c>
      <c r="B39">
        <v>0</v>
      </c>
      <c r="C39" s="6">
        <v>2.6852655538079993</v>
      </c>
      <c r="D39" s="8">
        <f t="shared" si="0"/>
        <v>47.537603079109765</v>
      </c>
      <c r="E39">
        <f t="shared" si="1"/>
        <v>0.64801308490300169</v>
      </c>
      <c r="F39" s="8">
        <f t="shared" si="5"/>
        <v>1.2180610507148222</v>
      </c>
      <c r="G39">
        <f t="shared" si="2"/>
        <v>0</v>
      </c>
      <c r="H39">
        <f t="shared" si="3"/>
        <v>0</v>
      </c>
      <c r="I39">
        <v>0.7</v>
      </c>
      <c r="J39">
        <f t="shared" si="4"/>
        <v>1.8796858876655993</v>
      </c>
    </row>
    <row r="40" spans="1:10" x14ac:dyDescent="0.25">
      <c r="A40" s="2">
        <v>42864</v>
      </c>
      <c r="B40">
        <v>0</v>
      </c>
      <c r="C40" s="6">
        <v>3.5357479322129999</v>
      </c>
      <c r="D40" s="8">
        <f t="shared" si="0"/>
        <v>49.055315589777209</v>
      </c>
      <c r="E40">
        <f t="shared" si="1"/>
        <v>0.61321134059686389</v>
      </c>
      <c r="F40" s="8">
        <f t="shared" si="5"/>
        <v>1.5177125106674458</v>
      </c>
      <c r="G40">
        <f t="shared" si="2"/>
        <v>0</v>
      </c>
      <c r="H40">
        <f t="shared" si="3"/>
        <v>0</v>
      </c>
      <c r="I40">
        <v>0.7</v>
      </c>
      <c r="J40">
        <f t="shared" si="4"/>
        <v>2.4750235525490996</v>
      </c>
    </row>
    <row r="41" spans="1:10" x14ac:dyDescent="0.25">
      <c r="A41" s="2">
        <v>42865</v>
      </c>
      <c r="B41">
        <v>0.08</v>
      </c>
      <c r="C41" s="6">
        <v>3.1855663299999999</v>
      </c>
      <c r="D41" s="8">
        <f t="shared" si="0"/>
        <v>50.24601789217084</v>
      </c>
      <c r="E41">
        <f t="shared" si="1"/>
        <v>0.56984812600636547</v>
      </c>
      <c r="F41" s="8">
        <f t="shared" si="5"/>
        <v>1.2707023023936326</v>
      </c>
      <c r="G41">
        <f t="shared" si="2"/>
        <v>0</v>
      </c>
      <c r="H41">
        <f t="shared" si="3"/>
        <v>0</v>
      </c>
      <c r="I41">
        <v>0.7</v>
      </c>
      <c r="J41">
        <f t="shared" si="4"/>
        <v>2.2298964309999998</v>
      </c>
    </row>
    <row r="42" spans="1:10" x14ac:dyDescent="0.25">
      <c r="A42" s="2">
        <v>42866</v>
      </c>
      <c r="B42">
        <v>0.02</v>
      </c>
      <c r="C42" s="6">
        <v>3.1686104494079999</v>
      </c>
      <c r="D42" s="8">
        <f t="shared" si="0"/>
        <v>51.414499165668403</v>
      </c>
      <c r="E42">
        <f t="shared" si="1"/>
        <v>0.53582806022369023</v>
      </c>
      <c r="F42" s="8">
        <f t="shared" si="5"/>
        <v>1.1884812734975625</v>
      </c>
      <c r="G42">
        <f t="shared" si="2"/>
        <v>0</v>
      </c>
      <c r="H42">
        <f t="shared" si="3"/>
        <v>0</v>
      </c>
      <c r="I42">
        <v>0.7</v>
      </c>
      <c r="J42">
        <f t="shared" si="4"/>
        <v>2.2180273145855995</v>
      </c>
    </row>
    <row r="43" spans="1:10" x14ac:dyDescent="0.25">
      <c r="A43" s="2">
        <v>42867</v>
      </c>
      <c r="B43">
        <v>0.89</v>
      </c>
      <c r="C43" s="6">
        <v>1.8453143364529998</v>
      </c>
      <c r="D43" s="8">
        <f t="shared" si="0"/>
        <v>51.173514701734369</v>
      </c>
      <c r="E43">
        <f t="shared" si="1"/>
        <v>0.50244288098090273</v>
      </c>
      <c r="F43" s="8">
        <f t="shared" si="5"/>
        <v>0.64901553606596551</v>
      </c>
      <c r="G43">
        <f t="shared" si="2"/>
        <v>0</v>
      </c>
      <c r="H43">
        <f t="shared" si="3"/>
        <v>0</v>
      </c>
      <c r="I43">
        <v>0.7</v>
      </c>
      <c r="J43">
        <f t="shared" si="4"/>
        <v>1.2917200355170997</v>
      </c>
    </row>
    <row r="44" spans="1:10" x14ac:dyDescent="0.25">
      <c r="A44" s="2">
        <v>42868</v>
      </c>
      <c r="B44">
        <v>0.91</v>
      </c>
      <c r="C44" s="6">
        <v>2.4639069379729999</v>
      </c>
      <c r="D44" s="8">
        <f t="shared" si="0"/>
        <v>51.141970717855777</v>
      </c>
      <c r="E44">
        <f t="shared" si="1"/>
        <v>0.50932815137901799</v>
      </c>
      <c r="F44" s="8">
        <f t="shared" si="5"/>
        <v>0.87845601612140733</v>
      </c>
      <c r="G44">
        <f t="shared" si="2"/>
        <v>0</v>
      </c>
      <c r="H44">
        <f t="shared" si="3"/>
        <v>0</v>
      </c>
      <c r="I44">
        <v>0.7</v>
      </c>
      <c r="J44">
        <f t="shared" si="4"/>
        <v>1.7247348565810998</v>
      </c>
    </row>
    <row r="45" spans="1:10" x14ac:dyDescent="0.25">
      <c r="A45" s="2">
        <v>42869</v>
      </c>
      <c r="B45">
        <v>0.35</v>
      </c>
      <c r="C45" s="6">
        <v>3.3680000686079996</v>
      </c>
      <c r="D45" s="8">
        <f t="shared" si="0"/>
        <v>51.994887594805085</v>
      </c>
      <c r="E45">
        <f t="shared" si="1"/>
        <v>0.51022940806126349</v>
      </c>
      <c r="F45" s="8">
        <f t="shared" si="5"/>
        <v>1.2029168769493082</v>
      </c>
      <c r="G45">
        <f t="shared" si="2"/>
        <v>0</v>
      </c>
      <c r="H45">
        <f t="shared" si="3"/>
        <v>0</v>
      </c>
      <c r="I45">
        <v>0.7</v>
      </c>
      <c r="J45">
        <f t="shared" si="4"/>
        <v>2.3576000480255996</v>
      </c>
    </row>
    <row r="46" spans="1:10" x14ac:dyDescent="0.25">
      <c r="A46" s="2">
        <v>42870</v>
      </c>
      <c r="B46">
        <v>3.57</v>
      </c>
      <c r="C46" s="6">
        <v>1.8022057014929997</v>
      </c>
      <c r="D46" s="8">
        <f t="shared" si="0"/>
        <v>49.037821805428514</v>
      </c>
      <c r="E46">
        <f t="shared" si="1"/>
        <v>0.48586035443414044</v>
      </c>
      <c r="F46" s="8">
        <f t="shared" si="5"/>
        <v>0.61293421062343234</v>
      </c>
      <c r="G46">
        <f t="shared" si="2"/>
        <v>0</v>
      </c>
      <c r="H46">
        <f t="shared" si="3"/>
        <v>0</v>
      </c>
      <c r="I46">
        <v>0.7</v>
      </c>
      <c r="J46">
        <f t="shared" si="4"/>
        <v>1.2615439910450998</v>
      </c>
    </row>
    <row r="47" spans="1:10" x14ac:dyDescent="0.25">
      <c r="A47" s="2">
        <v>42871</v>
      </c>
      <c r="B47">
        <v>0.1</v>
      </c>
      <c r="C47" s="6">
        <v>2.5901623521279999</v>
      </c>
      <c r="D47" s="8">
        <f t="shared" si="0"/>
        <v>49.971927453949505</v>
      </c>
      <c r="E47">
        <f t="shared" si="1"/>
        <v>0.57034794841632819</v>
      </c>
      <c r="F47" s="8">
        <f t="shared" si="5"/>
        <v>1.034105648520991</v>
      </c>
      <c r="G47">
        <f t="shared" si="2"/>
        <v>0</v>
      </c>
      <c r="H47">
        <f t="shared" si="3"/>
        <v>0</v>
      </c>
      <c r="I47">
        <v>0.7</v>
      </c>
      <c r="J47">
        <f t="shared" si="4"/>
        <v>1.8131136464895998</v>
      </c>
    </row>
    <row r="48" spans="1:10" x14ac:dyDescent="0.25">
      <c r="A48" s="2">
        <v>42872</v>
      </c>
      <c r="B48">
        <v>0</v>
      </c>
      <c r="C48" s="6">
        <v>2.5612882294929999</v>
      </c>
      <c r="D48" s="8">
        <f t="shared" si="0"/>
        <v>50.946655018792264</v>
      </c>
      <c r="E48">
        <f t="shared" si="1"/>
        <v>0.5436592156014427</v>
      </c>
      <c r="F48" s="8">
        <f t="shared" si="5"/>
        <v>0.97472756484276057</v>
      </c>
      <c r="G48">
        <f t="shared" si="2"/>
        <v>0</v>
      </c>
      <c r="H48">
        <f t="shared" si="3"/>
        <v>0</v>
      </c>
      <c r="I48">
        <v>0.7</v>
      </c>
      <c r="J48">
        <f t="shared" si="4"/>
        <v>1.7929017606450999</v>
      </c>
    </row>
    <row r="49" spans="1:10" x14ac:dyDescent="0.25">
      <c r="A49" s="2">
        <v>42873</v>
      </c>
      <c r="B49">
        <v>0.01</v>
      </c>
      <c r="C49" s="6">
        <v>3.236053408768</v>
      </c>
      <c r="D49" s="8">
        <f t="shared" si="0"/>
        <v>52.105086790114306</v>
      </c>
      <c r="E49">
        <f t="shared" si="1"/>
        <v>0.51580985660593526</v>
      </c>
      <c r="F49" s="8">
        <f t="shared" si="5"/>
        <v>1.1684317713220389</v>
      </c>
      <c r="G49">
        <f t="shared" si="2"/>
        <v>0</v>
      </c>
      <c r="H49">
        <f t="shared" si="3"/>
        <v>0</v>
      </c>
      <c r="I49">
        <v>0.7</v>
      </c>
      <c r="J49">
        <f t="shared" si="4"/>
        <v>2.2652373861375996</v>
      </c>
    </row>
    <row r="50" spans="1:10" x14ac:dyDescent="0.25">
      <c r="A50" s="2">
        <v>42874</v>
      </c>
      <c r="B50">
        <v>4.03</v>
      </c>
      <c r="C50" s="6">
        <v>1.8345562499999999</v>
      </c>
      <c r="D50" s="8">
        <f t="shared" si="0"/>
        <v>48.694980162562373</v>
      </c>
      <c r="E50">
        <f t="shared" si="1"/>
        <v>0.48271180599673413</v>
      </c>
      <c r="F50" s="8">
        <f t="shared" si="5"/>
        <v>0.61989337244806708</v>
      </c>
      <c r="G50">
        <f t="shared" si="2"/>
        <v>0</v>
      </c>
      <c r="H50">
        <f t="shared" si="3"/>
        <v>0</v>
      </c>
      <c r="I50">
        <v>0.7</v>
      </c>
      <c r="J50">
        <f t="shared" si="4"/>
        <v>1.2841893749999997</v>
      </c>
    </row>
    <row r="51" spans="1:10" x14ac:dyDescent="0.25">
      <c r="A51" s="2">
        <v>42875</v>
      </c>
      <c r="B51">
        <v>3.75</v>
      </c>
      <c r="C51" s="6">
        <v>1.8667916970930001</v>
      </c>
      <c r="D51" s="8">
        <f t="shared" si="0"/>
        <v>45.703085011399118</v>
      </c>
      <c r="E51">
        <f t="shared" si="1"/>
        <v>0.5801434239267893</v>
      </c>
      <c r="F51" s="8">
        <f t="shared" si="5"/>
        <v>0.75810484883674423</v>
      </c>
      <c r="G51">
        <f t="shared" si="2"/>
        <v>0</v>
      </c>
      <c r="H51">
        <f t="shared" si="3"/>
        <v>0</v>
      </c>
      <c r="I51">
        <v>0.7</v>
      </c>
      <c r="J51">
        <f t="shared" si="4"/>
        <v>1.3067541879650999</v>
      </c>
    </row>
    <row r="52" spans="1:10" x14ac:dyDescent="0.25">
      <c r="A52" s="2">
        <v>42876</v>
      </c>
      <c r="B52">
        <v>0</v>
      </c>
      <c r="C52" s="6">
        <v>2.3648036020530001</v>
      </c>
      <c r="D52" s="8">
        <f t="shared" si="0"/>
        <v>46.804937581034437</v>
      </c>
      <c r="E52">
        <f t="shared" si="1"/>
        <v>0.6656261425314538</v>
      </c>
      <c r="F52" s="8">
        <f t="shared" si="5"/>
        <v>1.1018525696353179</v>
      </c>
      <c r="G52">
        <f t="shared" si="2"/>
        <v>0</v>
      </c>
      <c r="H52">
        <f t="shared" si="3"/>
        <v>0</v>
      </c>
      <c r="I52">
        <v>0.7</v>
      </c>
      <c r="J52">
        <f t="shared" si="4"/>
        <v>1.6553625214370999</v>
      </c>
    </row>
    <row r="53" spans="1:10" x14ac:dyDescent="0.25">
      <c r="A53" s="2">
        <v>42877</v>
      </c>
      <c r="B53">
        <v>3.48</v>
      </c>
      <c r="C53" s="6">
        <v>2.6569198286130002</v>
      </c>
      <c r="D53" s="8">
        <f t="shared" si="0"/>
        <v>44.504347609799495</v>
      </c>
      <c r="E53">
        <f t="shared" si="1"/>
        <v>0.63414464054187314</v>
      </c>
      <c r="F53" s="8">
        <f t="shared" si="5"/>
        <v>1.1794100287650562</v>
      </c>
      <c r="G53">
        <f t="shared" si="2"/>
        <v>0</v>
      </c>
      <c r="H53">
        <f t="shared" si="3"/>
        <v>0</v>
      </c>
      <c r="I53">
        <v>0.7</v>
      </c>
      <c r="J53">
        <f t="shared" si="4"/>
        <v>1.8598438800290999</v>
      </c>
    </row>
    <row r="54" spans="1:10" x14ac:dyDescent="0.25">
      <c r="A54" s="2">
        <v>42878</v>
      </c>
      <c r="B54">
        <v>0.13</v>
      </c>
      <c r="C54" s="6">
        <v>3.6291799331249996</v>
      </c>
      <c r="D54" s="8">
        <f t="shared" si="0"/>
        <v>46.152330211865916</v>
      </c>
      <c r="E54">
        <f t="shared" si="1"/>
        <v>0.69987578257715732</v>
      </c>
      <c r="F54" s="8">
        <f t="shared" si="5"/>
        <v>1.777982602066422</v>
      </c>
      <c r="G54">
        <f t="shared" si="2"/>
        <v>0</v>
      </c>
      <c r="H54">
        <f t="shared" si="3"/>
        <v>0</v>
      </c>
      <c r="I54">
        <v>0.7</v>
      </c>
      <c r="J54">
        <f t="shared" si="4"/>
        <v>2.5404259531874995</v>
      </c>
    </row>
    <row r="55" spans="1:10" x14ac:dyDescent="0.25">
      <c r="A55" s="2">
        <v>42879</v>
      </c>
      <c r="B55">
        <v>0.02</v>
      </c>
      <c r="C55" s="6">
        <v>4.2274644531250001</v>
      </c>
      <c r="D55" s="8">
        <f t="shared" si="0"/>
        <v>48.064084449187412</v>
      </c>
      <c r="E55">
        <f t="shared" si="1"/>
        <v>0.65279056537525948</v>
      </c>
      <c r="F55" s="8">
        <f t="shared" si="5"/>
        <v>1.9317542373214964</v>
      </c>
      <c r="G55">
        <f t="shared" si="2"/>
        <v>0</v>
      </c>
      <c r="H55">
        <f t="shared" si="3"/>
        <v>0</v>
      </c>
      <c r="I55">
        <v>0.7</v>
      </c>
      <c r="J55">
        <f t="shared" si="4"/>
        <v>2.9592251171874997</v>
      </c>
    </row>
    <row r="56" spans="1:10" x14ac:dyDescent="0.25">
      <c r="A56" s="2">
        <v>42880</v>
      </c>
      <c r="B56">
        <v>0</v>
      </c>
      <c r="C56" s="6">
        <v>4.4923452800000003</v>
      </c>
      <c r="D56" s="8">
        <f t="shared" si="0"/>
        <v>49.945111677330843</v>
      </c>
      <c r="E56">
        <f t="shared" si="1"/>
        <v>0.59816901573750259</v>
      </c>
      <c r="F56" s="8">
        <f t="shared" si="5"/>
        <v>1.8810272281434308</v>
      </c>
      <c r="G56">
        <f t="shared" si="2"/>
        <v>0</v>
      </c>
      <c r="H56">
        <f t="shared" si="3"/>
        <v>0</v>
      </c>
      <c r="I56">
        <v>0.7</v>
      </c>
      <c r="J56">
        <f t="shared" si="4"/>
        <v>3.1446416959999999</v>
      </c>
    </row>
    <row r="57" spans="1:10" x14ac:dyDescent="0.25">
      <c r="A57" s="2">
        <v>42881</v>
      </c>
      <c r="B57">
        <v>0</v>
      </c>
      <c r="C57" s="6">
        <v>4.2274644531250001</v>
      </c>
      <c r="D57" s="8">
        <f t="shared" si="0"/>
        <v>51.556188938177854</v>
      </c>
      <c r="E57">
        <f t="shared" si="1"/>
        <v>0.54442538064769019</v>
      </c>
      <c r="F57" s="8">
        <f t="shared" si="5"/>
        <v>1.6110772608470101</v>
      </c>
      <c r="G57">
        <f t="shared" si="2"/>
        <v>0</v>
      </c>
      <c r="H57">
        <f t="shared" si="3"/>
        <v>0</v>
      </c>
      <c r="I57">
        <v>0.7</v>
      </c>
      <c r="J57">
        <f t="shared" si="4"/>
        <v>2.9592251171874997</v>
      </c>
    </row>
    <row r="58" spans="1:10" x14ac:dyDescent="0.25">
      <c r="A58" s="2">
        <v>42882</v>
      </c>
      <c r="B58">
        <v>1.06</v>
      </c>
      <c r="C58" s="6">
        <v>3.5748739826079996</v>
      </c>
      <c r="D58" s="8">
        <f t="shared" si="0"/>
        <v>51.743377464626604</v>
      </c>
      <c r="E58">
        <f t="shared" si="1"/>
        <v>0.49839460176634698</v>
      </c>
      <c r="F58" s="8">
        <f t="shared" si="5"/>
        <v>1.2471885264487519</v>
      </c>
      <c r="G58">
        <f t="shared" si="2"/>
        <v>0</v>
      </c>
      <c r="H58">
        <f t="shared" si="3"/>
        <v>0</v>
      </c>
      <c r="I58">
        <v>0.7</v>
      </c>
      <c r="J58">
        <f t="shared" si="4"/>
        <v>2.5024117878255994</v>
      </c>
    </row>
    <row r="59" spans="1:10" x14ac:dyDescent="0.25">
      <c r="A59" s="2">
        <v>42883</v>
      </c>
      <c r="B59">
        <v>0.04</v>
      </c>
      <c r="C59" s="6">
        <v>2.5997519531249993</v>
      </c>
      <c r="D59" s="8">
        <f t="shared" si="0"/>
        <v>52.600636227440162</v>
      </c>
      <c r="E59">
        <f t="shared" si="1"/>
        <v>0.4930463581535256</v>
      </c>
      <c r="F59" s="8">
        <f t="shared" si="5"/>
        <v>0.89725876281355721</v>
      </c>
      <c r="G59">
        <f t="shared" si="2"/>
        <v>0</v>
      </c>
      <c r="H59">
        <f t="shared" si="3"/>
        <v>0</v>
      </c>
      <c r="I59">
        <v>0.7</v>
      </c>
      <c r="J59">
        <f t="shared" si="4"/>
        <v>1.8198263671874995</v>
      </c>
    </row>
    <row r="60" spans="1:10" x14ac:dyDescent="0.25">
      <c r="A60" s="2">
        <v>42884</v>
      </c>
      <c r="B60">
        <v>0.49</v>
      </c>
      <c r="C60" s="6">
        <v>1.50641088</v>
      </c>
      <c r="D60" s="8">
        <f t="shared" si="0"/>
        <v>52.6047198276814</v>
      </c>
      <c r="E60">
        <f t="shared" si="1"/>
        <v>0.46855325064456677</v>
      </c>
      <c r="F60" s="8">
        <f t="shared" si="5"/>
        <v>0.4940836002412396</v>
      </c>
      <c r="G60">
        <f t="shared" si="2"/>
        <v>0</v>
      </c>
      <c r="H60">
        <f t="shared" si="3"/>
        <v>0</v>
      </c>
      <c r="I60">
        <v>0.7</v>
      </c>
      <c r="J60">
        <f t="shared" si="4"/>
        <v>1.0544876159999998</v>
      </c>
    </row>
    <row r="61" spans="1:10" x14ac:dyDescent="0.25">
      <c r="A61" s="2">
        <v>42885</v>
      </c>
      <c r="B61">
        <v>0.61</v>
      </c>
      <c r="C61" s="6">
        <v>3.6753219388529992</v>
      </c>
      <c r="D61" s="8">
        <f t="shared" si="0"/>
        <v>53.199878485900683</v>
      </c>
      <c r="E61">
        <f t="shared" si="1"/>
        <v>0.46843657635196001</v>
      </c>
      <c r="F61" s="8">
        <f t="shared" si="5"/>
        <v>1.2051586582192826</v>
      </c>
      <c r="G61">
        <f t="shared" si="2"/>
        <v>0</v>
      </c>
      <c r="H61">
        <f t="shared" si="3"/>
        <v>0</v>
      </c>
      <c r="I61">
        <v>0.7</v>
      </c>
      <c r="J61">
        <f t="shared" si="4"/>
        <v>2.5727253571970992</v>
      </c>
    </row>
    <row r="62" spans="1:10" x14ac:dyDescent="0.25">
      <c r="A62" s="2">
        <v>42886</v>
      </c>
      <c r="B62">
        <v>0</v>
      </c>
      <c r="C62" s="6">
        <v>4.3850231435680005</v>
      </c>
      <c r="D62" s="8">
        <f t="shared" si="0"/>
        <v>54.585556456110929</v>
      </c>
      <c r="E62">
        <f t="shared" si="1"/>
        <v>0.45143204325998043</v>
      </c>
      <c r="F62" s="8">
        <f t="shared" si="5"/>
        <v>1.3856779702102433</v>
      </c>
      <c r="G62">
        <f t="shared" si="2"/>
        <v>0</v>
      </c>
      <c r="H62">
        <f t="shared" si="3"/>
        <v>0</v>
      </c>
      <c r="I62">
        <v>0.7</v>
      </c>
      <c r="J62">
        <f t="shared" si="4"/>
        <v>3.0695162004976</v>
      </c>
    </row>
    <row r="63" spans="1:10" x14ac:dyDescent="0.25">
      <c r="A63" s="2">
        <v>42887</v>
      </c>
      <c r="B63">
        <v>4.58</v>
      </c>
      <c r="C63" s="6">
        <v>3.0568082031249997</v>
      </c>
      <c r="D63" s="8">
        <f t="shared" si="0"/>
        <v>50.886800241479776</v>
      </c>
      <c r="E63">
        <f t="shared" si="1"/>
        <v>0.41184124411111633</v>
      </c>
      <c r="F63" s="8">
        <f t="shared" si="5"/>
        <v>0.88124378536884607</v>
      </c>
      <c r="G63">
        <f t="shared" si="2"/>
        <v>0</v>
      </c>
      <c r="H63">
        <f t="shared" si="3"/>
        <v>0</v>
      </c>
      <c r="I63">
        <v>0.7</v>
      </c>
      <c r="J63">
        <f t="shared" si="4"/>
        <v>2.1397657421874996</v>
      </c>
    </row>
    <row r="64" spans="1:10" x14ac:dyDescent="0.25">
      <c r="A64" s="2">
        <v>42888</v>
      </c>
      <c r="B64">
        <v>0.06</v>
      </c>
      <c r="C64" s="6">
        <v>3.4004053806079999</v>
      </c>
      <c r="D64" s="8">
        <f t="shared" si="0"/>
        <v>52.058644679857764</v>
      </c>
      <c r="E64">
        <f t="shared" si="1"/>
        <v>0.51751999310057784</v>
      </c>
      <c r="F64" s="8">
        <f t="shared" si="5"/>
        <v>1.2318444383779938</v>
      </c>
      <c r="G64">
        <f t="shared" si="2"/>
        <v>0</v>
      </c>
      <c r="H64">
        <f t="shared" si="3"/>
        <v>0</v>
      </c>
      <c r="I64">
        <v>0.7</v>
      </c>
      <c r="J64">
        <f t="shared" si="4"/>
        <v>2.3802837664255998</v>
      </c>
    </row>
    <row r="65" spans="1:10" x14ac:dyDescent="0.25">
      <c r="A65" s="2">
        <v>42889</v>
      </c>
      <c r="B65">
        <v>0</v>
      </c>
      <c r="C65" s="6">
        <v>4.1015237498880008</v>
      </c>
      <c r="D65" s="8">
        <f t="shared" si="0"/>
        <v>53.448352103874861</v>
      </c>
      <c r="E65">
        <f t="shared" si="1"/>
        <v>0.48403872343263532</v>
      </c>
      <c r="F65" s="8">
        <f t="shared" si="5"/>
        <v>1.3897074240170963</v>
      </c>
      <c r="G65">
        <f t="shared" si="2"/>
        <v>0</v>
      </c>
      <c r="H65">
        <f t="shared" si="3"/>
        <v>0</v>
      </c>
      <c r="I65">
        <v>0.7</v>
      </c>
      <c r="J65">
        <f t="shared" si="4"/>
        <v>2.8710666249216006</v>
      </c>
    </row>
    <row r="66" spans="1:10" x14ac:dyDescent="0.25">
      <c r="A66" s="2">
        <v>42890</v>
      </c>
      <c r="B66">
        <v>3.1</v>
      </c>
      <c r="C66" s="6">
        <v>3.2942498706929992</v>
      </c>
      <c r="D66" s="8">
        <f t="shared" si="0"/>
        <v>51.372972385292321</v>
      </c>
      <c r="E66">
        <f t="shared" si="1"/>
        <v>0.44433279703214679</v>
      </c>
      <c r="F66" s="8">
        <f t="shared" si="5"/>
        <v>1.0246202814174656</v>
      </c>
      <c r="G66">
        <f t="shared" si="2"/>
        <v>0</v>
      </c>
      <c r="H66">
        <f t="shared" si="3"/>
        <v>0</v>
      </c>
      <c r="I66">
        <v>0.7</v>
      </c>
      <c r="J66">
        <f t="shared" si="4"/>
        <v>2.3059749094850992</v>
      </c>
    </row>
    <row r="67" spans="1:10" x14ac:dyDescent="0.25">
      <c r="A67" s="2">
        <v>42891</v>
      </c>
      <c r="B67">
        <v>19.66</v>
      </c>
      <c r="C67" s="6">
        <v>2.1924964014079995</v>
      </c>
      <c r="D67" s="8">
        <f t="shared" si="0"/>
        <v>32.485916277547645</v>
      </c>
      <c r="E67">
        <f t="shared" si="1"/>
        <v>0.50362936042021933</v>
      </c>
      <c r="F67" s="8">
        <f t="shared" si="5"/>
        <v>0.77294389225532023</v>
      </c>
      <c r="G67">
        <f t="shared" si="2"/>
        <v>0</v>
      </c>
      <c r="H67">
        <f t="shared" si="3"/>
        <v>0</v>
      </c>
      <c r="I67">
        <v>0.7</v>
      </c>
      <c r="J67">
        <f t="shared" si="4"/>
        <v>1.5347474809855997</v>
      </c>
    </row>
    <row r="68" spans="1:10" x14ac:dyDescent="0.25">
      <c r="A68" s="2">
        <v>42892</v>
      </c>
      <c r="B68">
        <v>32.880000000000003</v>
      </c>
      <c r="C68" s="6">
        <v>2.4639069379729999</v>
      </c>
      <c r="D68" s="8">
        <f t="shared" ref="D68:D131" si="6">MAX((D67+F68-B68),0)</f>
        <v>1.3306511341287433</v>
      </c>
      <c r="E68">
        <f t="shared" ref="E68:E131" si="7">IF(D67&gt;$Q$2,1-(D67-$Q$2)/($Q$1-$Q$2),1)</f>
        <v>1</v>
      </c>
      <c r="F68" s="8">
        <f t="shared" si="5"/>
        <v>1.7247348565810998</v>
      </c>
      <c r="G68">
        <f t="shared" ref="G68:G131" si="8">IF(D68=0,B68-F68-D67,0)</f>
        <v>0</v>
      </c>
      <c r="H68">
        <f t="shared" ref="H68:H131" si="9">H67+G68</f>
        <v>0</v>
      </c>
      <c r="I68">
        <v>0.7</v>
      </c>
      <c r="J68">
        <f t="shared" ref="J68:J131" si="10">I68*C68</f>
        <v>1.7247348565810998</v>
      </c>
    </row>
    <row r="69" spans="1:10" x14ac:dyDescent="0.25">
      <c r="A69" s="2">
        <v>42893</v>
      </c>
      <c r="B69">
        <v>0.68</v>
      </c>
      <c r="C69" s="6">
        <v>3.6446005966930004</v>
      </c>
      <c r="D69" s="8">
        <f t="shared" si="6"/>
        <v>3.2018715518138432</v>
      </c>
      <c r="E69">
        <f t="shared" si="7"/>
        <v>1</v>
      </c>
      <c r="F69" s="8">
        <f t="shared" ref="F69:F132" si="11">E69*J69</f>
        <v>2.5512204176851001</v>
      </c>
      <c r="G69">
        <f t="shared" si="8"/>
        <v>0</v>
      </c>
      <c r="H69">
        <f t="shared" si="9"/>
        <v>0</v>
      </c>
      <c r="I69">
        <v>0.7</v>
      </c>
      <c r="J69">
        <f t="shared" si="10"/>
        <v>2.5512204176851001</v>
      </c>
    </row>
    <row r="70" spans="1:10" x14ac:dyDescent="0.25">
      <c r="A70" s="2">
        <v>42894</v>
      </c>
      <c r="B70">
        <v>9.09</v>
      </c>
      <c r="C70" s="6">
        <v>2.3847602782929997</v>
      </c>
      <c r="D70" s="8">
        <f t="shared" si="6"/>
        <v>0</v>
      </c>
      <c r="E70">
        <f t="shared" si="7"/>
        <v>1</v>
      </c>
      <c r="F70" s="8">
        <f t="shared" si="11"/>
        <v>1.6693321948050996</v>
      </c>
      <c r="G70">
        <f t="shared" si="8"/>
        <v>4.2187962533810568</v>
      </c>
      <c r="H70">
        <f t="shared" si="9"/>
        <v>4.2187962533810568</v>
      </c>
      <c r="I70">
        <v>0.7</v>
      </c>
      <c r="J70">
        <f t="shared" si="10"/>
        <v>1.6693321948050996</v>
      </c>
    </row>
    <row r="71" spans="1:10" x14ac:dyDescent="0.25">
      <c r="A71" s="2">
        <v>42895</v>
      </c>
      <c r="B71">
        <v>0.97</v>
      </c>
      <c r="C71" s="6">
        <v>3.0741905371730001</v>
      </c>
      <c r="D71" s="8">
        <f t="shared" si="6"/>
        <v>1.1819333760210997</v>
      </c>
      <c r="E71">
        <f t="shared" si="7"/>
        <v>1</v>
      </c>
      <c r="F71" s="8">
        <f t="shared" si="11"/>
        <v>2.1519333760210997</v>
      </c>
      <c r="G71">
        <f t="shared" si="8"/>
        <v>0</v>
      </c>
      <c r="H71">
        <f t="shared" si="9"/>
        <v>4.2187962533810568</v>
      </c>
      <c r="I71">
        <v>0.7</v>
      </c>
      <c r="J71">
        <f t="shared" si="10"/>
        <v>2.1519333760210997</v>
      </c>
    </row>
    <row r="72" spans="1:10" x14ac:dyDescent="0.25">
      <c r="A72" s="2">
        <v>42896</v>
      </c>
      <c r="B72">
        <v>1.75</v>
      </c>
      <c r="C72" s="6">
        <v>2.5225444126129992</v>
      </c>
      <c r="D72" s="8">
        <f t="shared" si="6"/>
        <v>1.1977144648501987</v>
      </c>
      <c r="E72">
        <f t="shared" si="7"/>
        <v>1</v>
      </c>
      <c r="F72" s="8">
        <f t="shared" si="11"/>
        <v>1.7657810888290992</v>
      </c>
      <c r="G72">
        <f t="shared" si="8"/>
        <v>0</v>
      </c>
      <c r="H72">
        <f t="shared" si="9"/>
        <v>4.2187962533810568</v>
      </c>
      <c r="I72">
        <v>0.7</v>
      </c>
      <c r="J72">
        <f t="shared" si="10"/>
        <v>1.7657810888290992</v>
      </c>
    </row>
    <row r="73" spans="1:10" x14ac:dyDescent="0.25">
      <c r="A73" s="2">
        <v>42897</v>
      </c>
      <c r="B73">
        <v>0.52</v>
      </c>
      <c r="C73" s="6">
        <v>2.842886957653</v>
      </c>
      <c r="D73" s="8">
        <f t="shared" si="6"/>
        <v>2.6677353352072983</v>
      </c>
      <c r="E73">
        <f t="shared" si="7"/>
        <v>1</v>
      </c>
      <c r="F73" s="8">
        <f t="shared" si="11"/>
        <v>1.9900208703570998</v>
      </c>
      <c r="G73">
        <f t="shared" si="8"/>
        <v>0</v>
      </c>
      <c r="H73">
        <f t="shared" si="9"/>
        <v>4.2187962533810568</v>
      </c>
      <c r="I73">
        <v>0.7</v>
      </c>
      <c r="J73">
        <f t="shared" si="10"/>
        <v>1.9900208703570998</v>
      </c>
    </row>
    <row r="74" spans="1:10" x14ac:dyDescent="0.25">
      <c r="A74" s="2">
        <v>42898</v>
      </c>
      <c r="B74">
        <v>0</v>
      </c>
      <c r="C74" s="6">
        <v>3.6522957204479995</v>
      </c>
      <c r="D74" s="8">
        <f t="shared" si="6"/>
        <v>5.2243423395208977</v>
      </c>
      <c r="E74">
        <f t="shared" si="7"/>
        <v>1</v>
      </c>
      <c r="F74" s="8">
        <f t="shared" si="11"/>
        <v>2.5566070043135993</v>
      </c>
      <c r="G74">
        <f t="shared" si="8"/>
        <v>0</v>
      </c>
      <c r="H74">
        <f t="shared" si="9"/>
        <v>4.2187962533810568</v>
      </c>
      <c r="I74">
        <v>0.7</v>
      </c>
      <c r="J74">
        <f t="shared" si="10"/>
        <v>2.5566070043135993</v>
      </c>
    </row>
    <row r="75" spans="1:10" x14ac:dyDescent="0.25">
      <c r="A75" s="2">
        <v>42899</v>
      </c>
      <c r="B75">
        <v>0.62</v>
      </c>
      <c r="C75" s="6">
        <v>3.1259382850129995</v>
      </c>
      <c r="D75" s="8">
        <f t="shared" si="6"/>
        <v>6.7924991390299967</v>
      </c>
      <c r="E75">
        <f t="shared" si="7"/>
        <v>1</v>
      </c>
      <c r="F75" s="8">
        <f t="shared" si="11"/>
        <v>2.1881567995090996</v>
      </c>
      <c r="G75">
        <f t="shared" si="8"/>
        <v>0</v>
      </c>
      <c r="H75">
        <f t="shared" si="9"/>
        <v>4.2187962533810568</v>
      </c>
      <c r="I75">
        <v>0.7</v>
      </c>
      <c r="J75">
        <f t="shared" si="10"/>
        <v>2.1881567995090996</v>
      </c>
    </row>
    <row r="76" spans="1:10" x14ac:dyDescent="0.25">
      <c r="A76" s="2">
        <v>42900</v>
      </c>
      <c r="B76">
        <v>7.0000000000000007E-2</v>
      </c>
      <c r="C76" s="6">
        <v>2.8792342331249996</v>
      </c>
      <c r="D76" s="8">
        <f t="shared" si="6"/>
        <v>8.7379631022174955</v>
      </c>
      <c r="E76">
        <f t="shared" si="7"/>
        <v>1</v>
      </c>
      <c r="F76" s="8">
        <f t="shared" si="11"/>
        <v>2.0154639631874995</v>
      </c>
      <c r="G76">
        <f t="shared" si="8"/>
        <v>0</v>
      </c>
      <c r="H76">
        <f t="shared" si="9"/>
        <v>4.2187962533810568</v>
      </c>
      <c r="I76">
        <v>0.7</v>
      </c>
      <c r="J76">
        <f t="shared" si="10"/>
        <v>2.0154639631874995</v>
      </c>
    </row>
    <row r="77" spans="1:10" x14ac:dyDescent="0.25">
      <c r="A77" s="2">
        <v>42901</v>
      </c>
      <c r="B77">
        <v>3.23</v>
      </c>
      <c r="C77" s="6">
        <v>3.1940203149329998</v>
      </c>
      <c r="D77" s="8">
        <f t="shared" si="6"/>
        <v>7.7437773226705957</v>
      </c>
      <c r="E77">
        <f t="shared" si="7"/>
        <v>1</v>
      </c>
      <c r="F77" s="8">
        <f t="shared" si="11"/>
        <v>2.2358142204530997</v>
      </c>
      <c r="G77">
        <f t="shared" si="8"/>
        <v>0</v>
      </c>
      <c r="H77">
        <f t="shared" si="9"/>
        <v>4.2187962533810568</v>
      </c>
      <c r="I77">
        <v>0.7</v>
      </c>
      <c r="J77">
        <f t="shared" si="10"/>
        <v>2.2358142204530997</v>
      </c>
    </row>
    <row r="78" spans="1:10" x14ac:dyDescent="0.25">
      <c r="A78" s="2">
        <v>42902</v>
      </c>
      <c r="B78">
        <v>0</v>
      </c>
      <c r="C78" s="6">
        <v>3.048091856528</v>
      </c>
      <c r="D78" s="8">
        <f t="shared" si="6"/>
        <v>9.8774416222401946</v>
      </c>
      <c r="E78">
        <f t="shared" si="7"/>
        <v>1</v>
      </c>
      <c r="F78" s="8">
        <f t="shared" si="11"/>
        <v>2.1336642995695998</v>
      </c>
      <c r="G78">
        <f t="shared" si="8"/>
        <v>0</v>
      </c>
      <c r="H78">
        <f t="shared" si="9"/>
        <v>4.2187962533810568</v>
      </c>
      <c r="I78">
        <v>0.7</v>
      </c>
      <c r="J78">
        <f t="shared" si="10"/>
        <v>2.1336642995695998</v>
      </c>
    </row>
    <row r="79" spans="1:10" x14ac:dyDescent="0.25">
      <c r="A79" s="2">
        <v>42903</v>
      </c>
      <c r="B79">
        <v>0</v>
      </c>
      <c r="C79" s="6">
        <v>5.0298994785280007</v>
      </c>
      <c r="D79" s="8">
        <f t="shared" si="6"/>
        <v>13.398371257209796</v>
      </c>
      <c r="E79">
        <f t="shared" si="7"/>
        <v>1</v>
      </c>
      <c r="F79" s="8">
        <f t="shared" si="11"/>
        <v>3.5209296349696002</v>
      </c>
      <c r="G79">
        <f t="shared" si="8"/>
        <v>0</v>
      </c>
      <c r="H79">
        <f t="shared" si="9"/>
        <v>4.2187962533810568</v>
      </c>
      <c r="I79">
        <v>0.7</v>
      </c>
      <c r="J79">
        <f t="shared" si="10"/>
        <v>3.5209296349696002</v>
      </c>
    </row>
    <row r="80" spans="1:10" x14ac:dyDescent="0.25">
      <c r="A80" s="2">
        <v>42904</v>
      </c>
      <c r="B80">
        <v>0</v>
      </c>
      <c r="C80" s="6">
        <v>5.0766697442930004</v>
      </c>
      <c r="D80" s="8">
        <f t="shared" si="6"/>
        <v>16.952040078214896</v>
      </c>
      <c r="E80">
        <f t="shared" si="7"/>
        <v>1</v>
      </c>
      <c r="F80" s="8">
        <f t="shared" si="11"/>
        <v>3.5536688210051</v>
      </c>
      <c r="G80">
        <f t="shared" si="8"/>
        <v>0</v>
      </c>
      <c r="H80">
        <f t="shared" si="9"/>
        <v>4.2187962533810568</v>
      </c>
      <c r="I80">
        <v>0.7</v>
      </c>
      <c r="J80">
        <f t="shared" si="10"/>
        <v>3.5536688210051</v>
      </c>
    </row>
    <row r="81" spans="1:10" x14ac:dyDescent="0.25">
      <c r="A81" s="2">
        <v>42905</v>
      </c>
      <c r="B81">
        <v>0.02</v>
      </c>
      <c r="C81" s="6">
        <v>4.1977536158930002</v>
      </c>
      <c r="D81" s="8">
        <f t="shared" si="6"/>
        <v>19.870467609339997</v>
      </c>
      <c r="E81">
        <f t="shared" si="7"/>
        <v>1</v>
      </c>
      <c r="F81" s="8">
        <f t="shared" si="11"/>
        <v>2.9384275311250998</v>
      </c>
      <c r="G81">
        <f t="shared" si="8"/>
        <v>0</v>
      </c>
      <c r="H81">
        <f t="shared" si="9"/>
        <v>4.2187962533810568</v>
      </c>
      <c r="I81">
        <v>0.7</v>
      </c>
      <c r="J81">
        <f t="shared" si="10"/>
        <v>2.9384275311250998</v>
      </c>
    </row>
    <row r="82" spans="1:10" x14ac:dyDescent="0.25">
      <c r="A82" s="2">
        <v>42906</v>
      </c>
      <c r="B82">
        <v>0.42</v>
      </c>
      <c r="C82" s="6">
        <v>3.3680000686079996</v>
      </c>
      <c r="D82" s="8">
        <f t="shared" si="6"/>
        <v>21.808067657365594</v>
      </c>
      <c r="E82">
        <f t="shared" si="7"/>
        <v>1</v>
      </c>
      <c r="F82" s="8">
        <f t="shared" si="11"/>
        <v>2.3576000480255996</v>
      </c>
      <c r="G82">
        <f t="shared" si="8"/>
        <v>0</v>
      </c>
      <c r="H82">
        <f t="shared" si="9"/>
        <v>4.2187962533810568</v>
      </c>
      <c r="I82">
        <v>0.7</v>
      </c>
      <c r="J82">
        <f t="shared" si="10"/>
        <v>2.3576000480255996</v>
      </c>
    </row>
    <row r="83" spans="1:10" x14ac:dyDescent="0.25">
      <c r="A83" s="2">
        <v>42907</v>
      </c>
      <c r="B83">
        <v>4.46</v>
      </c>
      <c r="C83" s="6">
        <v>2.223245179733</v>
      </c>
      <c r="D83" s="8">
        <f t="shared" si="6"/>
        <v>18.904339283178693</v>
      </c>
      <c r="E83">
        <f t="shared" si="7"/>
        <v>1</v>
      </c>
      <c r="F83" s="8">
        <f t="shared" si="11"/>
        <v>1.5562716258131</v>
      </c>
      <c r="G83">
        <f t="shared" si="8"/>
        <v>0</v>
      </c>
      <c r="H83">
        <f t="shared" si="9"/>
        <v>4.2187962533810568</v>
      </c>
      <c r="I83">
        <v>0.7</v>
      </c>
      <c r="J83">
        <f t="shared" si="10"/>
        <v>1.5562716258131</v>
      </c>
    </row>
    <row r="84" spans="1:10" x14ac:dyDescent="0.25">
      <c r="A84" s="2">
        <v>42908</v>
      </c>
      <c r="B84">
        <v>0.73</v>
      </c>
      <c r="C84" s="6">
        <v>2.7600762558879999</v>
      </c>
      <c r="D84" s="8">
        <f t="shared" si="6"/>
        <v>20.106392662300291</v>
      </c>
      <c r="E84">
        <f t="shared" si="7"/>
        <v>1</v>
      </c>
      <c r="F84" s="8">
        <f t="shared" si="11"/>
        <v>1.9320533791215997</v>
      </c>
      <c r="G84">
        <f t="shared" si="8"/>
        <v>0</v>
      </c>
      <c r="H84">
        <f t="shared" si="9"/>
        <v>4.2187962533810568</v>
      </c>
      <c r="I84">
        <v>0.7</v>
      </c>
      <c r="J84">
        <f t="shared" si="10"/>
        <v>1.9320533791215997</v>
      </c>
    </row>
    <row r="85" spans="1:10" x14ac:dyDescent="0.25">
      <c r="A85" s="2">
        <v>42909</v>
      </c>
      <c r="B85">
        <v>0.64</v>
      </c>
      <c r="C85" s="6">
        <v>3.2024584186879994</v>
      </c>
      <c r="D85" s="8">
        <f t="shared" si="6"/>
        <v>21.708113555381889</v>
      </c>
      <c r="E85">
        <f t="shared" si="7"/>
        <v>1</v>
      </c>
      <c r="F85" s="8">
        <f t="shared" si="11"/>
        <v>2.2417208930815993</v>
      </c>
      <c r="G85">
        <f t="shared" si="8"/>
        <v>0</v>
      </c>
      <c r="H85">
        <f t="shared" si="9"/>
        <v>4.2187962533810568</v>
      </c>
      <c r="I85">
        <v>0.7</v>
      </c>
      <c r="J85">
        <f t="shared" si="10"/>
        <v>2.2417208930815993</v>
      </c>
    </row>
    <row r="86" spans="1:10" x14ac:dyDescent="0.25">
      <c r="A86" s="2">
        <v>42910</v>
      </c>
      <c r="B86">
        <v>0</v>
      </c>
      <c r="C86" s="6">
        <v>3.9089966629279997</v>
      </c>
      <c r="D86" s="8">
        <f t="shared" si="6"/>
        <v>24.444411219431487</v>
      </c>
      <c r="E86">
        <f t="shared" si="7"/>
        <v>1</v>
      </c>
      <c r="F86" s="8">
        <f t="shared" si="11"/>
        <v>2.7362976640495997</v>
      </c>
      <c r="G86">
        <f t="shared" si="8"/>
        <v>0</v>
      </c>
      <c r="H86">
        <f t="shared" si="9"/>
        <v>4.2187962533810568</v>
      </c>
      <c r="I86">
        <v>0.7</v>
      </c>
      <c r="J86">
        <f t="shared" si="10"/>
        <v>2.7362976640495997</v>
      </c>
    </row>
    <row r="87" spans="1:10" x14ac:dyDescent="0.25">
      <c r="A87" s="2">
        <v>42911</v>
      </c>
      <c r="B87">
        <v>0</v>
      </c>
      <c r="C87" s="6">
        <v>3.9089966629279997</v>
      </c>
      <c r="D87" s="8">
        <f t="shared" si="6"/>
        <v>27.180708883481088</v>
      </c>
      <c r="E87">
        <f t="shared" si="7"/>
        <v>1</v>
      </c>
      <c r="F87" s="8">
        <f t="shared" si="11"/>
        <v>2.7362976640495997</v>
      </c>
      <c r="G87">
        <f t="shared" si="8"/>
        <v>0</v>
      </c>
      <c r="H87">
        <f t="shared" si="9"/>
        <v>4.2187962533810568</v>
      </c>
      <c r="I87">
        <v>0.7</v>
      </c>
      <c r="J87">
        <f t="shared" si="10"/>
        <v>2.7362976640495997</v>
      </c>
    </row>
    <row r="88" spans="1:10" x14ac:dyDescent="0.25">
      <c r="A88" s="2">
        <v>42912</v>
      </c>
      <c r="B88">
        <v>7.26</v>
      </c>
      <c r="C88" s="6">
        <v>2.2334627630079997</v>
      </c>
      <c r="D88" s="8">
        <f t="shared" si="6"/>
        <v>21.484132817586691</v>
      </c>
      <c r="E88">
        <f t="shared" si="7"/>
        <v>1</v>
      </c>
      <c r="F88" s="8">
        <f t="shared" si="11"/>
        <v>1.5634239341055998</v>
      </c>
      <c r="G88">
        <f t="shared" si="8"/>
        <v>0</v>
      </c>
      <c r="H88">
        <f t="shared" si="9"/>
        <v>4.2187962533810568</v>
      </c>
      <c r="I88">
        <v>0.7</v>
      </c>
      <c r="J88">
        <f t="shared" si="10"/>
        <v>1.5634239341055998</v>
      </c>
    </row>
    <row r="89" spans="1:10" x14ac:dyDescent="0.25">
      <c r="A89" s="2">
        <v>42913</v>
      </c>
      <c r="B89">
        <v>3.27</v>
      </c>
      <c r="C89" s="6">
        <v>1.1929313274879998</v>
      </c>
      <c r="D89" s="8">
        <f t="shared" si="6"/>
        <v>19.049184746828292</v>
      </c>
      <c r="E89">
        <f t="shared" si="7"/>
        <v>1</v>
      </c>
      <c r="F89" s="8">
        <f t="shared" si="11"/>
        <v>0.83505192924159977</v>
      </c>
      <c r="G89">
        <f t="shared" si="8"/>
        <v>0</v>
      </c>
      <c r="H89">
        <f t="shared" si="9"/>
        <v>4.2187962533810568</v>
      </c>
      <c r="I89">
        <v>0.7</v>
      </c>
      <c r="J89">
        <f t="shared" si="10"/>
        <v>0.83505192924159977</v>
      </c>
    </row>
    <row r="90" spans="1:10" x14ac:dyDescent="0.25">
      <c r="A90" s="2">
        <v>42914</v>
      </c>
      <c r="B90">
        <v>32.5</v>
      </c>
      <c r="C90" s="6">
        <v>2.0785453203729998</v>
      </c>
      <c r="D90" s="8">
        <f t="shared" si="6"/>
        <v>0</v>
      </c>
      <c r="E90">
        <f t="shared" si="7"/>
        <v>1</v>
      </c>
      <c r="F90" s="8">
        <f t="shared" si="11"/>
        <v>1.4549817242610998</v>
      </c>
      <c r="G90">
        <f t="shared" si="8"/>
        <v>11.995833528910609</v>
      </c>
      <c r="H90">
        <f t="shared" si="9"/>
        <v>16.214629782291667</v>
      </c>
      <c r="I90">
        <v>0.7</v>
      </c>
      <c r="J90">
        <f t="shared" si="10"/>
        <v>1.4549817242610998</v>
      </c>
    </row>
    <row r="91" spans="1:10" x14ac:dyDescent="0.25">
      <c r="A91" s="2">
        <v>42915</v>
      </c>
      <c r="B91">
        <v>18.489999999999998</v>
      </c>
      <c r="C91" s="6">
        <v>0.96680653516799986</v>
      </c>
      <c r="D91" s="8">
        <f t="shared" si="6"/>
        <v>0</v>
      </c>
      <c r="E91">
        <f t="shared" si="7"/>
        <v>1</v>
      </c>
      <c r="F91" s="8">
        <f t="shared" si="11"/>
        <v>0.67676457461759987</v>
      </c>
      <c r="G91" s="25">
        <f t="shared" si="8"/>
        <v>17.813235425382398</v>
      </c>
      <c r="H91" s="8">
        <f t="shared" si="9"/>
        <v>34.027865207674068</v>
      </c>
      <c r="I91">
        <v>0.7</v>
      </c>
      <c r="J91">
        <f t="shared" si="10"/>
        <v>0.67676457461759987</v>
      </c>
    </row>
    <row r="92" spans="1:10" x14ac:dyDescent="0.25">
      <c r="A92" s="2">
        <v>42916</v>
      </c>
      <c r="B92">
        <v>0.78</v>
      </c>
      <c r="C92" s="6">
        <v>1.2829999999999999</v>
      </c>
      <c r="D92" s="8">
        <f t="shared" si="6"/>
        <v>0.11809999999999987</v>
      </c>
      <c r="E92">
        <f t="shared" si="7"/>
        <v>1</v>
      </c>
      <c r="F92" s="8">
        <f t="shared" si="11"/>
        <v>0.8980999999999999</v>
      </c>
      <c r="G92">
        <f t="shared" si="8"/>
        <v>0</v>
      </c>
      <c r="H92" s="8">
        <f t="shared" si="9"/>
        <v>34.027865207674068</v>
      </c>
      <c r="I92">
        <v>0.7</v>
      </c>
      <c r="J92">
        <f t="shared" si="10"/>
        <v>0.8980999999999999</v>
      </c>
    </row>
    <row r="93" spans="1:10" x14ac:dyDescent="0.25">
      <c r="A93" s="2">
        <v>42917</v>
      </c>
      <c r="B93">
        <v>0.01</v>
      </c>
      <c r="C93" s="6">
        <v>3.1259382850129995</v>
      </c>
      <c r="D93" s="8">
        <f t="shared" si="6"/>
        <v>2.2962567995090994</v>
      </c>
      <c r="E93">
        <f t="shared" si="7"/>
        <v>1</v>
      </c>
      <c r="F93" s="8">
        <f t="shared" si="11"/>
        <v>2.1881567995090996</v>
      </c>
      <c r="G93">
        <f t="shared" si="8"/>
        <v>0</v>
      </c>
      <c r="H93" s="8">
        <f t="shared" si="9"/>
        <v>34.027865207674068</v>
      </c>
      <c r="I93">
        <v>0.7</v>
      </c>
      <c r="J93">
        <f t="shared" si="10"/>
        <v>2.1881567995090996</v>
      </c>
    </row>
    <row r="94" spans="1:10" x14ac:dyDescent="0.25">
      <c r="A94" s="2">
        <v>42918</v>
      </c>
      <c r="B94">
        <v>0.2</v>
      </c>
      <c r="C94" s="6">
        <v>3.6906248818929992</v>
      </c>
      <c r="D94" s="8">
        <f t="shared" si="6"/>
        <v>4.6796942168341991</v>
      </c>
      <c r="E94">
        <f t="shared" si="7"/>
        <v>1</v>
      </c>
      <c r="F94" s="8">
        <f t="shared" si="11"/>
        <v>2.5834374173250994</v>
      </c>
      <c r="G94">
        <f t="shared" si="8"/>
        <v>0</v>
      </c>
      <c r="H94" s="8">
        <f t="shared" si="9"/>
        <v>34.027865207674068</v>
      </c>
      <c r="I94">
        <v>0.7</v>
      </c>
      <c r="J94">
        <f t="shared" si="10"/>
        <v>2.5834374173250994</v>
      </c>
    </row>
    <row r="95" spans="1:10" x14ac:dyDescent="0.25">
      <c r="A95" s="2">
        <v>42919</v>
      </c>
      <c r="B95">
        <v>3.05</v>
      </c>
      <c r="C95" s="6">
        <v>3.2024584186879994</v>
      </c>
      <c r="D95" s="8">
        <f t="shared" si="6"/>
        <v>3.871415109915799</v>
      </c>
      <c r="E95">
        <f t="shared" si="7"/>
        <v>1</v>
      </c>
      <c r="F95" s="8">
        <f t="shared" si="11"/>
        <v>2.2417208930815993</v>
      </c>
      <c r="G95">
        <f t="shared" si="8"/>
        <v>0</v>
      </c>
      <c r="H95" s="8">
        <f t="shared" si="9"/>
        <v>34.027865207674068</v>
      </c>
      <c r="I95">
        <v>0.7</v>
      </c>
      <c r="J95">
        <f t="shared" si="10"/>
        <v>2.2417208930815993</v>
      </c>
    </row>
    <row r="96" spans="1:10" x14ac:dyDescent="0.25">
      <c r="A96" s="2">
        <v>42920</v>
      </c>
      <c r="B96">
        <v>9.94</v>
      </c>
      <c r="C96" s="6">
        <v>1.125199400848</v>
      </c>
      <c r="D96" s="8">
        <f t="shared" si="6"/>
        <v>0</v>
      </c>
      <c r="E96">
        <f t="shared" si="7"/>
        <v>1</v>
      </c>
      <c r="F96" s="8">
        <f t="shared" si="11"/>
        <v>0.78763958059359995</v>
      </c>
      <c r="G96">
        <f t="shared" si="8"/>
        <v>5.2809453094906003</v>
      </c>
      <c r="H96" s="8">
        <f t="shared" si="9"/>
        <v>39.308810517164666</v>
      </c>
      <c r="I96">
        <v>0.7</v>
      </c>
      <c r="J96">
        <f t="shared" si="10"/>
        <v>0.78763958059359995</v>
      </c>
    </row>
    <row r="97" spans="1:10" x14ac:dyDescent="0.25">
      <c r="A97" s="2">
        <v>42921</v>
      </c>
      <c r="B97">
        <v>1.1599999999999999</v>
      </c>
      <c r="C97" s="6">
        <v>1.8453143364529998</v>
      </c>
      <c r="D97" s="8">
        <f t="shared" si="6"/>
        <v>0.13172003551709976</v>
      </c>
      <c r="E97">
        <f t="shared" si="7"/>
        <v>1</v>
      </c>
      <c r="F97" s="8">
        <f t="shared" si="11"/>
        <v>1.2917200355170997</v>
      </c>
      <c r="G97">
        <f t="shared" si="8"/>
        <v>0</v>
      </c>
      <c r="H97" s="8">
        <f t="shared" si="9"/>
        <v>39.308810517164666</v>
      </c>
      <c r="I97">
        <v>0.7</v>
      </c>
      <c r="J97">
        <f t="shared" si="10"/>
        <v>1.2917200355170997</v>
      </c>
    </row>
    <row r="98" spans="1:10" x14ac:dyDescent="0.25">
      <c r="A98" s="2">
        <v>42922</v>
      </c>
      <c r="B98">
        <v>0.18</v>
      </c>
      <c r="C98" s="6">
        <v>2.0471479299999999</v>
      </c>
      <c r="D98" s="8">
        <f t="shared" si="6"/>
        <v>1.3847235865170997</v>
      </c>
      <c r="E98">
        <f t="shared" si="7"/>
        <v>1</v>
      </c>
      <c r="F98" s="8">
        <f t="shared" si="11"/>
        <v>1.4330035509999999</v>
      </c>
      <c r="G98">
        <f t="shared" si="8"/>
        <v>0</v>
      </c>
      <c r="H98" s="8">
        <f t="shared" si="9"/>
        <v>39.308810517164666</v>
      </c>
      <c r="I98">
        <v>0.7</v>
      </c>
      <c r="J98">
        <f t="shared" si="10"/>
        <v>1.4330035509999999</v>
      </c>
    </row>
    <row r="99" spans="1:10" x14ac:dyDescent="0.25">
      <c r="A99" s="2">
        <v>42923</v>
      </c>
      <c r="B99">
        <v>0.67</v>
      </c>
      <c r="C99" s="6">
        <v>3.0042564954129998</v>
      </c>
      <c r="D99" s="8">
        <f t="shared" si="6"/>
        <v>2.8177031333061997</v>
      </c>
      <c r="E99">
        <f t="shared" si="7"/>
        <v>1</v>
      </c>
      <c r="F99" s="8">
        <f t="shared" si="11"/>
        <v>2.1029795467890997</v>
      </c>
      <c r="G99">
        <f t="shared" si="8"/>
        <v>0</v>
      </c>
      <c r="H99" s="8">
        <f t="shared" si="9"/>
        <v>39.308810517164666</v>
      </c>
      <c r="I99">
        <v>0.7</v>
      </c>
      <c r="J99">
        <f t="shared" si="10"/>
        <v>2.1029795467890997</v>
      </c>
    </row>
    <row r="100" spans="1:10" x14ac:dyDescent="0.25">
      <c r="A100" s="2">
        <v>42924</v>
      </c>
      <c r="B100">
        <v>0</v>
      </c>
      <c r="C100" s="6">
        <v>4.1977536158930002</v>
      </c>
      <c r="D100" s="8">
        <f t="shared" si="6"/>
        <v>5.7561306644312999</v>
      </c>
      <c r="E100">
        <f t="shared" si="7"/>
        <v>1</v>
      </c>
      <c r="F100" s="8">
        <f t="shared" si="11"/>
        <v>2.9384275311250998</v>
      </c>
      <c r="G100">
        <f t="shared" si="8"/>
        <v>0</v>
      </c>
      <c r="H100" s="8">
        <f t="shared" si="9"/>
        <v>39.308810517164666</v>
      </c>
      <c r="I100">
        <v>0.7</v>
      </c>
      <c r="J100">
        <f t="shared" si="10"/>
        <v>2.9384275311250998</v>
      </c>
    </row>
    <row r="101" spans="1:10" x14ac:dyDescent="0.25">
      <c r="A101" s="2">
        <v>42925</v>
      </c>
      <c r="B101">
        <v>1.39</v>
      </c>
      <c r="C101" s="6">
        <v>1.9521679743729998</v>
      </c>
      <c r="D101" s="8">
        <f t="shared" si="6"/>
        <v>5.7326482464924</v>
      </c>
      <c r="E101">
        <f t="shared" si="7"/>
        <v>1</v>
      </c>
      <c r="F101" s="8">
        <f t="shared" si="11"/>
        <v>1.3665175820610997</v>
      </c>
      <c r="G101">
        <f t="shared" si="8"/>
        <v>0</v>
      </c>
      <c r="H101" s="8">
        <f t="shared" si="9"/>
        <v>39.308810517164666</v>
      </c>
      <c r="I101">
        <v>0.7</v>
      </c>
      <c r="J101">
        <f t="shared" si="10"/>
        <v>1.3665175820610997</v>
      </c>
    </row>
    <row r="102" spans="1:10" x14ac:dyDescent="0.25">
      <c r="A102" s="2">
        <v>42926</v>
      </c>
      <c r="B102">
        <v>5.95</v>
      </c>
      <c r="C102" s="6">
        <v>1.2267434331249998</v>
      </c>
      <c r="D102" s="8">
        <f t="shared" si="6"/>
        <v>0.64136864967990004</v>
      </c>
      <c r="E102">
        <f t="shared" si="7"/>
        <v>1</v>
      </c>
      <c r="F102" s="8">
        <f t="shared" si="11"/>
        <v>0.85872040318749976</v>
      </c>
      <c r="G102">
        <f t="shared" si="8"/>
        <v>0</v>
      </c>
      <c r="H102" s="8">
        <f t="shared" si="9"/>
        <v>39.308810517164666</v>
      </c>
      <c r="I102">
        <v>0.7</v>
      </c>
      <c r="J102">
        <f t="shared" si="10"/>
        <v>0.85872040318749976</v>
      </c>
    </row>
    <row r="103" spans="1:10" x14ac:dyDescent="0.25">
      <c r="A103" s="2">
        <v>42927</v>
      </c>
      <c r="B103">
        <v>0.45</v>
      </c>
      <c r="C103" s="6">
        <v>2.6663860705279996</v>
      </c>
      <c r="D103" s="8">
        <f t="shared" si="6"/>
        <v>2.0578388990494991</v>
      </c>
      <c r="E103">
        <f t="shared" si="7"/>
        <v>1</v>
      </c>
      <c r="F103" s="8">
        <f t="shared" si="11"/>
        <v>1.8664702493695995</v>
      </c>
      <c r="G103">
        <f t="shared" si="8"/>
        <v>0</v>
      </c>
      <c r="H103" s="8">
        <f t="shared" si="9"/>
        <v>39.308810517164666</v>
      </c>
      <c r="I103">
        <v>0.7</v>
      </c>
      <c r="J103">
        <f t="shared" si="10"/>
        <v>1.8664702493695995</v>
      </c>
    </row>
    <row r="104" spans="1:10" x14ac:dyDescent="0.25">
      <c r="A104" s="2">
        <v>42928</v>
      </c>
      <c r="B104">
        <v>0</v>
      </c>
      <c r="C104" s="6">
        <v>3.2192872574879994</v>
      </c>
      <c r="D104" s="8">
        <f t="shared" si="6"/>
        <v>4.3113399792910982</v>
      </c>
      <c r="E104">
        <f t="shared" si="7"/>
        <v>1</v>
      </c>
      <c r="F104" s="8">
        <f t="shared" si="11"/>
        <v>2.2535010802415996</v>
      </c>
      <c r="G104">
        <f t="shared" si="8"/>
        <v>0</v>
      </c>
      <c r="H104" s="8">
        <f t="shared" si="9"/>
        <v>39.308810517164666</v>
      </c>
      <c r="I104">
        <v>0.7</v>
      </c>
      <c r="J104">
        <f t="shared" si="10"/>
        <v>2.2535010802415996</v>
      </c>
    </row>
    <row r="105" spans="1:10" x14ac:dyDescent="0.25">
      <c r="A105" s="2">
        <v>42929</v>
      </c>
      <c r="B105">
        <v>1.1200000000000001</v>
      </c>
      <c r="C105" s="6">
        <v>3.2276781331250004</v>
      </c>
      <c r="D105" s="8">
        <f t="shared" si="6"/>
        <v>5.4507146724785978</v>
      </c>
      <c r="E105">
        <f t="shared" si="7"/>
        <v>1</v>
      </c>
      <c r="F105" s="8">
        <f t="shared" si="11"/>
        <v>2.2593746931875001</v>
      </c>
      <c r="G105">
        <f t="shared" si="8"/>
        <v>0</v>
      </c>
      <c r="H105" s="8">
        <f t="shared" si="9"/>
        <v>39.308810517164666</v>
      </c>
      <c r="I105">
        <v>0.7</v>
      </c>
      <c r="J105">
        <f t="shared" si="10"/>
        <v>2.2593746931875001</v>
      </c>
    </row>
    <row r="106" spans="1:10" x14ac:dyDescent="0.25">
      <c r="A106" s="2">
        <v>42930</v>
      </c>
      <c r="B106">
        <v>1.06</v>
      </c>
      <c r="C106" s="6">
        <v>3.3353679354879997</v>
      </c>
      <c r="D106" s="8">
        <f t="shared" si="6"/>
        <v>6.7254722273201963</v>
      </c>
      <c r="E106">
        <f t="shared" si="7"/>
        <v>1</v>
      </c>
      <c r="F106" s="8">
        <f t="shared" si="11"/>
        <v>2.3347575548415995</v>
      </c>
      <c r="G106">
        <f t="shared" si="8"/>
        <v>0</v>
      </c>
      <c r="H106" s="8">
        <f t="shared" si="9"/>
        <v>39.308810517164666</v>
      </c>
      <c r="I106">
        <v>0.7</v>
      </c>
      <c r="J106">
        <f t="shared" si="10"/>
        <v>2.3347575548415995</v>
      </c>
    </row>
    <row r="107" spans="1:10" x14ac:dyDescent="0.25">
      <c r="A107" s="2">
        <v>42931</v>
      </c>
      <c r="B107">
        <v>2.74</v>
      </c>
      <c r="C107" s="6">
        <v>2.4343551610879999</v>
      </c>
      <c r="D107" s="8">
        <f t="shared" si="6"/>
        <v>5.689520840081796</v>
      </c>
      <c r="E107">
        <f t="shared" si="7"/>
        <v>1</v>
      </c>
      <c r="F107" s="8">
        <f t="shared" si="11"/>
        <v>1.7040486127615999</v>
      </c>
      <c r="G107">
        <f t="shared" si="8"/>
        <v>0</v>
      </c>
      <c r="H107" s="8">
        <f t="shared" si="9"/>
        <v>39.308810517164666</v>
      </c>
      <c r="I107">
        <v>0.7</v>
      </c>
      <c r="J107">
        <f t="shared" si="10"/>
        <v>1.7040486127615999</v>
      </c>
    </row>
    <row r="108" spans="1:10" x14ac:dyDescent="0.25">
      <c r="A108" s="2">
        <v>42932</v>
      </c>
      <c r="B108">
        <v>0</v>
      </c>
      <c r="C108" s="6">
        <v>4.4307375508479989</v>
      </c>
      <c r="D108" s="8">
        <f t="shared" si="6"/>
        <v>8.7910371256753947</v>
      </c>
      <c r="E108">
        <f t="shared" si="7"/>
        <v>1</v>
      </c>
      <c r="F108" s="8">
        <f t="shared" si="11"/>
        <v>3.1015162855935992</v>
      </c>
      <c r="G108">
        <f t="shared" si="8"/>
        <v>0</v>
      </c>
      <c r="H108" s="8">
        <f t="shared" si="9"/>
        <v>39.308810517164666</v>
      </c>
      <c r="I108">
        <v>0.7</v>
      </c>
      <c r="J108">
        <f t="shared" si="10"/>
        <v>3.1015162855935992</v>
      </c>
    </row>
    <row r="109" spans="1:10" x14ac:dyDescent="0.25">
      <c r="A109" s="2">
        <v>42933</v>
      </c>
      <c r="B109">
        <v>0</v>
      </c>
      <c r="C109" s="6">
        <v>4.9658572594130002</v>
      </c>
      <c r="D109" s="8">
        <f t="shared" si="6"/>
        <v>12.267137207264495</v>
      </c>
      <c r="E109">
        <f t="shared" si="7"/>
        <v>1</v>
      </c>
      <c r="F109" s="8">
        <f t="shared" si="11"/>
        <v>3.4761000815891001</v>
      </c>
      <c r="G109">
        <f t="shared" si="8"/>
        <v>0</v>
      </c>
      <c r="H109" s="8">
        <f t="shared" si="9"/>
        <v>39.308810517164666</v>
      </c>
      <c r="I109">
        <v>0.7</v>
      </c>
      <c r="J109">
        <f t="shared" si="10"/>
        <v>3.4761000815891001</v>
      </c>
    </row>
    <row r="110" spans="1:10" x14ac:dyDescent="0.25">
      <c r="A110" s="2">
        <v>42934</v>
      </c>
      <c r="B110">
        <v>0</v>
      </c>
      <c r="C110" s="6">
        <v>4.2497952455680013</v>
      </c>
      <c r="D110" s="8">
        <f t="shared" si="6"/>
        <v>15.241993879162095</v>
      </c>
      <c r="E110">
        <f t="shared" si="7"/>
        <v>1</v>
      </c>
      <c r="F110" s="8">
        <f t="shared" si="11"/>
        <v>2.9748566718976006</v>
      </c>
      <c r="G110">
        <f t="shared" si="8"/>
        <v>0</v>
      </c>
      <c r="H110" s="8">
        <f t="shared" si="9"/>
        <v>39.308810517164666</v>
      </c>
      <c r="I110">
        <v>0.7</v>
      </c>
      <c r="J110">
        <f t="shared" si="10"/>
        <v>2.9748566718976006</v>
      </c>
    </row>
    <row r="111" spans="1:10" x14ac:dyDescent="0.25">
      <c r="A111" s="2">
        <v>42935</v>
      </c>
      <c r="B111">
        <v>2.66</v>
      </c>
      <c r="C111" s="6">
        <v>1.8237853736529999</v>
      </c>
      <c r="D111" s="8">
        <f t="shared" si="6"/>
        <v>13.858643640719194</v>
      </c>
      <c r="E111">
        <f t="shared" si="7"/>
        <v>1</v>
      </c>
      <c r="F111" s="8">
        <f t="shared" si="11"/>
        <v>1.2766497615570997</v>
      </c>
      <c r="G111">
        <f t="shared" si="8"/>
        <v>0</v>
      </c>
      <c r="H111" s="8">
        <f t="shared" si="9"/>
        <v>39.308810517164666</v>
      </c>
      <c r="I111">
        <v>0.7</v>
      </c>
      <c r="J111">
        <f t="shared" si="10"/>
        <v>1.2766497615570997</v>
      </c>
    </row>
    <row r="112" spans="1:10" x14ac:dyDescent="0.25">
      <c r="A112" s="2">
        <v>42936</v>
      </c>
      <c r="B112">
        <v>0.75</v>
      </c>
      <c r="C112" s="6">
        <v>2.2538495300000001</v>
      </c>
      <c r="D112" s="8">
        <f t="shared" si="6"/>
        <v>14.686338311719194</v>
      </c>
      <c r="E112">
        <f t="shared" si="7"/>
        <v>1</v>
      </c>
      <c r="F112" s="8">
        <f t="shared" si="11"/>
        <v>1.5776946709999999</v>
      </c>
      <c r="G112">
        <f t="shared" si="8"/>
        <v>0</v>
      </c>
      <c r="H112" s="8">
        <f t="shared" si="9"/>
        <v>39.308810517164666</v>
      </c>
      <c r="I112">
        <v>0.7</v>
      </c>
      <c r="J112">
        <f t="shared" si="10"/>
        <v>1.5776946709999999</v>
      </c>
    </row>
    <row r="113" spans="1:10" x14ac:dyDescent="0.25">
      <c r="A113" s="2">
        <v>42937</v>
      </c>
      <c r="B113">
        <v>3.17</v>
      </c>
      <c r="C113" s="6">
        <v>1.7913971339679997</v>
      </c>
      <c r="D113" s="8">
        <f t="shared" si="6"/>
        <v>12.770316305496793</v>
      </c>
      <c r="E113">
        <f t="shared" si="7"/>
        <v>1</v>
      </c>
      <c r="F113" s="8">
        <f t="shared" si="11"/>
        <v>1.2539779937775997</v>
      </c>
      <c r="G113">
        <f t="shared" si="8"/>
        <v>0</v>
      </c>
      <c r="H113" s="8">
        <f t="shared" si="9"/>
        <v>39.308810517164666</v>
      </c>
      <c r="I113">
        <v>0.7</v>
      </c>
      <c r="J113">
        <f t="shared" si="10"/>
        <v>1.2539779937775997</v>
      </c>
    </row>
    <row r="114" spans="1:10" x14ac:dyDescent="0.25">
      <c r="A114" s="2">
        <v>42938</v>
      </c>
      <c r="B114">
        <v>8.17</v>
      </c>
      <c r="C114" s="6">
        <v>0.79707311085299981</v>
      </c>
      <c r="D114" s="8">
        <f t="shared" si="6"/>
        <v>5.1582674830938924</v>
      </c>
      <c r="E114">
        <f t="shared" si="7"/>
        <v>1</v>
      </c>
      <c r="F114" s="8">
        <f t="shared" si="11"/>
        <v>0.55795117759709978</v>
      </c>
      <c r="G114">
        <f t="shared" si="8"/>
        <v>0</v>
      </c>
      <c r="H114" s="8">
        <f t="shared" si="9"/>
        <v>39.308810517164666</v>
      </c>
      <c r="I114">
        <v>0.7</v>
      </c>
      <c r="J114">
        <f t="shared" si="10"/>
        <v>0.55795117759709978</v>
      </c>
    </row>
    <row r="115" spans="1:10" x14ac:dyDescent="0.25">
      <c r="A115" s="2">
        <v>42939</v>
      </c>
      <c r="B115">
        <v>9.02</v>
      </c>
      <c r="C115" s="6">
        <v>1.2605129944479998</v>
      </c>
      <c r="D115" s="8">
        <f t="shared" si="6"/>
        <v>0</v>
      </c>
      <c r="E115">
        <f t="shared" si="7"/>
        <v>1</v>
      </c>
      <c r="F115" s="8">
        <f t="shared" si="11"/>
        <v>0.88235909611359975</v>
      </c>
      <c r="G115">
        <f t="shared" si="8"/>
        <v>2.9793734207925073</v>
      </c>
      <c r="H115" s="8">
        <f t="shared" si="9"/>
        <v>42.288183937957172</v>
      </c>
      <c r="I115">
        <v>0.7</v>
      </c>
      <c r="J115">
        <f t="shared" si="10"/>
        <v>0.88235909611359975</v>
      </c>
    </row>
    <row r="116" spans="1:10" x14ac:dyDescent="0.25">
      <c r="A116" s="2">
        <v>42940</v>
      </c>
      <c r="B116">
        <v>0.27</v>
      </c>
      <c r="C116" s="6">
        <v>2.5128148654079996</v>
      </c>
      <c r="D116" s="8">
        <f t="shared" si="6"/>
        <v>1.4889704057855995</v>
      </c>
      <c r="E116">
        <f t="shared" si="7"/>
        <v>1</v>
      </c>
      <c r="F116" s="8">
        <f t="shared" si="11"/>
        <v>1.7589704057855995</v>
      </c>
      <c r="G116">
        <f t="shared" si="8"/>
        <v>0</v>
      </c>
      <c r="H116" s="8">
        <f t="shared" si="9"/>
        <v>42.288183937957172</v>
      </c>
      <c r="I116">
        <v>0.7</v>
      </c>
      <c r="J116">
        <f t="shared" si="10"/>
        <v>1.7589704057855995</v>
      </c>
    </row>
    <row r="117" spans="1:10" x14ac:dyDescent="0.25">
      <c r="A117" s="2">
        <v>42941</v>
      </c>
      <c r="B117">
        <v>0.82</v>
      </c>
      <c r="C117" s="6">
        <v>1.7153984875729997</v>
      </c>
      <c r="D117" s="8">
        <f t="shared" si="6"/>
        <v>1.869749347086699</v>
      </c>
      <c r="E117">
        <f t="shared" si="7"/>
        <v>1</v>
      </c>
      <c r="F117" s="8">
        <f t="shared" si="11"/>
        <v>1.2007789413010996</v>
      </c>
      <c r="G117">
        <f t="shared" si="8"/>
        <v>0</v>
      </c>
      <c r="H117" s="8">
        <f t="shared" si="9"/>
        <v>42.288183937957172</v>
      </c>
      <c r="I117">
        <v>0.7</v>
      </c>
      <c r="J117">
        <f t="shared" si="10"/>
        <v>1.2007789413010996</v>
      </c>
    </row>
    <row r="118" spans="1:10" x14ac:dyDescent="0.25">
      <c r="A118" s="2">
        <v>42942</v>
      </c>
      <c r="B118">
        <v>4.92</v>
      </c>
      <c r="C118" s="6">
        <v>2.6284152007679999</v>
      </c>
      <c r="D118" s="8">
        <f t="shared" si="6"/>
        <v>0</v>
      </c>
      <c r="E118">
        <f t="shared" si="7"/>
        <v>1</v>
      </c>
      <c r="F118" s="8">
        <f t="shared" si="11"/>
        <v>1.8398906405375999</v>
      </c>
      <c r="G118">
        <f t="shared" si="8"/>
        <v>1.210360012375701</v>
      </c>
      <c r="H118" s="8">
        <f t="shared" si="9"/>
        <v>43.498543950332873</v>
      </c>
      <c r="I118">
        <v>0.7</v>
      </c>
      <c r="J118">
        <f t="shared" si="10"/>
        <v>1.8398906405375999</v>
      </c>
    </row>
    <row r="119" spans="1:10" x14ac:dyDescent="0.25">
      <c r="A119" s="2">
        <v>42943</v>
      </c>
      <c r="B119">
        <v>3.9</v>
      </c>
      <c r="C119" s="6">
        <v>3.0042564954129998</v>
      </c>
      <c r="D119" s="8">
        <f t="shared" si="6"/>
        <v>0</v>
      </c>
      <c r="E119">
        <f t="shared" si="7"/>
        <v>1</v>
      </c>
      <c r="F119" s="8">
        <f t="shared" si="11"/>
        <v>2.1029795467890997</v>
      </c>
      <c r="G119">
        <f t="shared" si="8"/>
        <v>1.7970204532109002</v>
      </c>
      <c r="H119" s="8">
        <f t="shared" si="9"/>
        <v>45.295564403543771</v>
      </c>
      <c r="I119">
        <v>0.7</v>
      </c>
      <c r="J119">
        <f t="shared" si="10"/>
        <v>2.1029795467890997</v>
      </c>
    </row>
    <row r="120" spans="1:10" x14ac:dyDescent="0.25">
      <c r="A120" s="2">
        <v>42944</v>
      </c>
      <c r="B120">
        <v>0</v>
      </c>
      <c r="C120" s="6">
        <v>2.8701737099679994</v>
      </c>
      <c r="D120" s="8">
        <f t="shared" si="6"/>
        <v>2.0091215969775993</v>
      </c>
      <c r="E120">
        <f t="shared" si="7"/>
        <v>1</v>
      </c>
      <c r="F120" s="8">
        <f t="shared" si="11"/>
        <v>2.0091215969775993</v>
      </c>
      <c r="G120">
        <f t="shared" si="8"/>
        <v>0</v>
      </c>
      <c r="H120" s="8">
        <f t="shared" si="9"/>
        <v>45.295564403543771</v>
      </c>
      <c r="I120">
        <v>0.7</v>
      </c>
      <c r="J120">
        <f t="shared" si="10"/>
        <v>2.0091215969775993</v>
      </c>
    </row>
    <row r="121" spans="1:10" x14ac:dyDescent="0.25">
      <c r="A121" s="2">
        <v>42945</v>
      </c>
      <c r="B121">
        <v>1.55</v>
      </c>
      <c r="C121" s="6">
        <v>3.0741905371730001</v>
      </c>
      <c r="D121" s="8">
        <f t="shared" si="6"/>
        <v>2.6110549729986987</v>
      </c>
      <c r="E121">
        <f t="shared" si="7"/>
        <v>1</v>
      </c>
      <c r="F121" s="8">
        <f t="shared" si="11"/>
        <v>2.1519333760210997</v>
      </c>
      <c r="G121">
        <f t="shared" si="8"/>
        <v>0</v>
      </c>
      <c r="H121" s="8">
        <f t="shared" si="9"/>
        <v>45.295564403543771</v>
      </c>
      <c r="I121">
        <v>0.7</v>
      </c>
      <c r="J121">
        <f t="shared" si="10"/>
        <v>2.1519333760210997</v>
      </c>
    </row>
    <row r="122" spans="1:10" x14ac:dyDescent="0.25">
      <c r="A122" s="2">
        <v>42946</v>
      </c>
      <c r="B122">
        <v>2.39</v>
      </c>
      <c r="C122" s="6">
        <v>3.2276781331250004</v>
      </c>
      <c r="D122" s="8">
        <f t="shared" si="6"/>
        <v>2.4804296661861991</v>
      </c>
      <c r="E122">
        <f t="shared" si="7"/>
        <v>1</v>
      </c>
      <c r="F122" s="8">
        <f t="shared" si="11"/>
        <v>2.2593746931875001</v>
      </c>
      <c r="G122">
        <f t="shared" si="8"/>
        <v>0</v>
      </c>
      <c r="H122" s="8">
        <f t="shared" si="9"/>
        <v>45.295564403543771</v>
      </c>
      <c r="I122">
        <v>0.7</v>
      </c>
      <c r="J122">
        <f t="shared" si="10"/>
        <v>2.2593746931875001</v>
      </c>
    </row>
    <row r="123" spans="1:10" x14ac:dyDescent="0.25">
      <c r="A123" s="2">
        <v>42947</v>
      </c>
      <c r="B123">
        <v>2.7</v>
      </c>
      <c r="C123" s="6">
        <v>3.1001388799999998</v>
      </c>
      <c r="D123" s="8">
        <f t="shared" si="6"/>
        <v>1.9505268821861987</v>
      </c>
      <c r="E123">
        <f t="shared" si="7"/>
        <v>1</v>
      </c>
      <c r="F123" s="8">
        <f t="shared" si="11"/>
        <v>2.1700972159999998</v>
      </c>
      <c r="G123">
        <f t="shared" si="8"/>
        <v>0</v>
      </c>
      <c r="H123" s="8">
        <f t="shared" si="9"/>
        <v>45.295564403543771</v>
      </c>
      <c r="I123">
        <v>0.7</v>
      </c>
      <c r="J123">
        <f t="shared" si="10"/>
        <v>2.1700972159999998</v>
      </c>
    </row>
    <row r="124" spans="1:10" x14ac:dyDescent="0.25">
      <c r="A124" s="2">
        <v>42948</v>
      </c>
      <c r="B124">
        <v>0.55000000000000004</v>
      </c>
      <c r="C124" s="6">
        <v>2.8246079524530003</v>
      </c>
      <c r="D124" s="8">
        <f t="shared" si="6"/>
        <v>3.3777524489032986</v>
      </c>
      <c r="E124">
        <f t="shared" si="7"/>
        <v>1</v>
      </c>
      <c r="F124" s="8">
        <f t="shared" si="11"/>
        <v>1.9772255667171001</v>
      </c>
      <c r="G124">
        <f t="shared" si="8"/>
        <v>0</v>
      </c>
      <c r="H124" s="8">
        <f t="shared" si="9"/>
        <v>45.295564403543771</v>
      </c>
      <c r="I124">
        <v>0.7</v>
      </c>
      <c r="J124">
        <f t="shared" si="10"/>
        <v>1.9772255667171001</v>
      </c>
    </row>
    <row r="125" spans="1:10" x14ac:dyDescent="0.25">
      <c r="A125" s="2">
        <v>42949</v>
      </c>
      <c r="B125">
        <v>3.94</v>
      </c>
      <c r="C125" s="6">
        <v>2.4343551610879999</v>
      </c>
      <c r="D125" s="8">
        <f t="shared" si="6"/>
        <v>1.1418010616648986</v>
      </c>
      <c r="E125">
        <f t="shared" si="7"/>
        <v>1</v>
      </c>
      <c r="F125" s="8">
        <f t="shared" si="11"/>
        <v>1.7040486127615999</v>
      </c>
      <c r="G125">
        <f t="shared" si="8"/>
        <v>0</v>
      </c>
      <c r="H125" s="8">
        <f t="shared" si="9"/>
        <v>45.295564403543771</v>
      </c>
      <c r="I125">
        <v>0.7</v>
      </c>
      <c r="J125">
        <f t="shared" si="10"/>
        <v>1.7040486127615999</v>
      </c>
    </row>
    <row r="126" spans="1:10" x14ac:dyDescent="0.25">
      <c r="A126" s="2">
        <v>42950</v>
      </c>
      <c r="B126">
        <v>1.95</v>
      </c>
      <c r="C126" s="6">
        <v>3.1515902552479993</v>
      </c>
      <c r="D126" s="8">
        <f t="shared" si="6"/>
        <v>1.3979142403384979</v>
      </c>
      <c r="E126">
        <f t="shared" si="7"/>
        <v>1</v>
      </c>
      <c r="F126" s="8">
        <f t="shared" si="11"/>
        <v>2.2061131786735992</v>
      </c>
      <c r="G126">
        <f t="shared" si="8"/>
        <v>0</v>
      </c>
      <c r="H126" s="8">
        <f t="shared" si="9"/>
        <v>45.295564403543771</v>
      </c>
      <c r="I126">
        <v>0.7</v>
      </c>
      <c r="J126">
        <f t="shared" si="10"/>
        <v>2.2061131786735992</v>
      </c>
    </row>
    <row r="127" spans="1:10" x14ac:dyDescent="0.25">
      <c r="A127" s="2">
        <v>42951</v>
      </c>
      <c r="B127">
        <v>2.04</v>
      </c>
      <c r="C127" s="6">
        <v>2.5128148654079996</v>
      </c>
      <c r="D127" s="8">
        <f t="shared" si="6"/>
        <v>1.1168846461240971</v>
      </c>
      <c r="E127">
        <f t="shared" si="7"/>
        <v>1</v>
      </c>
      <c r="F127" s="8">
        <f t="shared" si="11"/>
        <v>1.7589704057855995</v>
      </c>
      <c r="G127">
        <f t="shared" si="8"/>
        <v>0</v>
      </c>
      <c r="H127" s="8">
        <f t="shared" si="9"/>
        <v>45.295564403543771</v>
      </c>
      <c r="I127">
        <v>0.7</v>
      </c>
      <c r="J127">
        <f t="shared" si="10"/>
        <v>1.7589704057855995</v>
      </c>
    </row>
    <row r="128" spans="1:10" x14ac:dyDescent="0.25">
      <c r="A128" s="2">
        <v>42952</v>
      </c>
      <c r="B128">
        <v>2.17</v>
      </c>
      <c r="C128" s="6">
        <v>3.021841541093</v>
      </c>
      <c r="D128" s="8">
        <f t="shared" si="6"/>
        <v>1.0621737248891971</v>
      </c>
      <c r="E128">
        <f t="shared" si="7"/>
        <v>1</v>
      </c>
      <c r="F128" s="8">
        <f t="shared" si="11"/>
        <v>2.1152890787651</v>
      </c>
      <c r="G128">
        <f t="shared" si="8"/>
        <v>0</v>
      </c>
      <c r="H128" s="8">
        <f t="shared" si="9"/>
        <v>45.295564403543771</v>
      </c>
      <c r="I128">
        <v>0.7</v>
      </c>
      <c r="J128">
        <f t="shared" si="10"/>
        <v>2.1152890787651</v>
      </c>
    </row>
    <row r="129" spans="1:10" x14ac:dyDescent="0.25">
      <c r="A129" s="2">
        <v>42953</v>
      </c>
      <c r="B129">
        <v>4.0599999999999996</v>
      </c>
      <c r="C129" s="6">
        <v>2.4145683006879999</v>
      </c>
      <c r="D129" s="8">
        <f t="shared" si="6"/>
        <v>0</v>
      </c>
      <c r="E129">
        <f t="shared" si="7"/>
        <v>1</v>
      </c>
      <c r="F129" s="8">
        <f t="shared" si="11"/>
        <v>1.6901978104815998</v>
      </c>
      <c r="G129">
        <f t="shared" si="8"/>
        <v>1.3076284646292029</v>
      </c>
      <c r="H129" s="8">
        <f t="shared" si="9"/>
        <v>46.603192868172975</v>
      </c>
      <c r="I129">
        <v>0.7</v>
      </c>
      <c r="J129">
        <f t="shared" si="10"/>
        <v>1.6901978104815998</v>
      </c>
    </row>
    <row r="130" spans="1:10" x14ac:dyDescent="0.25">
      <c r="A130" s="2">
        <v>42954</v>
      </c>
      <c r="B130">
        <v>0.37</v>
      </c>
      <c r="C130" s="6">
        <v>3.0655077473279992</v>
      </c>
      <c r="D130" s="8">
        <f t="shared" si="6"/>
        <v>1.7758554231295993</v>
      </c>
      <c r="E130">
        <f t="shared" si="7"/>
        <v>1</v>
      </c>
      <c r="F130" s="8">
        <f t="shared" si="11"/>
        <v>2.1458554231295994</v>
      </c>
      <c r="G130">
        <f t="shared" si="8"/>
        <v>0</v>
      </c>
      <c r="H130" s="8">
        <f t="shared" si="9"/>
        <v>46.603192868172975</v>
      </c>
      <c r="I130">
        <v>0.7</v>
      </c>
      <c r="J130">
        <f t="shared" si="10"/>
        <v>2.1458554231295994</v>
      </c>
    </row>
    <row r="131" spans="1:10" x14ac:dyDescent="0.25">
      <c r="A131" s="2">
        <v>42955</v>
      </c>
      <c r="B131">
        <v>0.04</v>
      </c>
      <c r="C131" s="6">
        <v>3.0828566219679998</v>
      </c>
      <c r="D131" s="8">
        <f t="shared" si="6"/>
        <v>3.8938550585071989</v>
      </c>
      <c r="E131">
        <f t="shared" si="7"/>
        <v>1</v>
      </c>
      <c r="F131" s="8">
        <f t="shared" si="11"/>
        <v>2.1579996353775996</v>
      </c>
      <c r="G131">
        <f t="shared" si="8"/>
        <v>0</v>
      </c>
      <c r="H131" s="8">
        <f t="shared" si="9"/>
        <v>46.603192868172975</v>
      </c>
      <c r="I131">
        <v>0.7</v>
      </c>
      <c r="J131">
        <f t="shared" si="10"/>
        <v>2.1579996353775996</v>
      </c>
    </row>
    <row r="132" spans="1:10" x14ac:dyDescent="0.25">
      <c r="A132" s="2">
        <v>42956</v>
      </c>
      <c r="B132">
        <v>0</v>
      </c>
      <c r="C132" s="6">
        <v>3.4645607009279997</v>
      </c>
      <c r="D132" s="8">
        <f t="shared" ref="D132:D195" si="12">MAX((D131+F132-B132),0)</f>
        <v>6.3190475491567986</v>
      </c>
      <c r="E132">
        <f t="shared" ref="E132:E195" si="13">IF(D131&gt;$Q$2,1-(D131-$Q$2)/($Q$1-$Q$2),1)</f>
        <v>1</v>
      </c>
      <c r="F132" s="8">
        <f t="shared" si="11"/>
        <v>2.4251924906495996</v>
      </c>
      <c r="G132">
        <f t="shared" ref="G132:G184" si="14">IF(D132=0,B132-F132-D131,0)</f>
        <v>0</v>
      </c>
      <c r="H132" s="8">
        <f t="shared" ref="H132:H195" si="15">H131+G132</f>
        <v>46.603192868172975</v>
      </c>
      <c r="I132">
        <v>0.7</v>
      </c>
      <c r="J132">
        <f t="shared" ref="J132:J195" si="16">I132*C132</f>
        <v>2.4251924906495996</v>
      </c>
    </row>
    <row r="133" spans="1:10" x14ac:dyDescent="0.25">
      <c r="A133" s="2">
        <v>42957</v>
      </c>
      <c r="B133">
        <v>0.49</v>
      </c>
      <c r="C133" s="6">
        <v>3.5982131125330001</v>
      </c>
      <c r="D133" s="8">
        <f t="shared" si="12"/>
        <v>8.3477967279298984</v>
      </c>
      <c r="E133">
        <f t="shared" si="13"/>
        <v>1</v>
      </c>
      <c r="F133" s="8">
        <f t="shared" ref="F133:F196" si="17">E133*J133</f>
        <v>2.5187491787731</v>
      </c>
      <c r="G133">
        <f t="shared" si="14"/>
        <v>0</v>
      </c>
      <c r="H133" s="8">
        <f t="shared" si="15"/>
        <v>46.603192868172975</v>
      </c>
      <c r="I133">
        <v>0.7</v>
      </c>
      <c r="J133">
        <f t="shared" si="16"/>
        <v>2.5187491787731</v>
      </c>
    </row>
    <row r="134" spans="1:10" x14ac:dyDescent="0.25">
      <c r="A134" s="2">
        <v>42958</v>
      </c>
      <c r="B134">
        <v>2.69</v>
      </c>
      <c r="C134" s="6">
        <v>2.0576286078929997</v>
      </c>
      <c r="D134" s="8">
        <f t="shared" si="12"/>
        <v>7.0981367534549982</v>
      </c>
      <c r="E134">
        <f t="shared" si="13"/>
        <v>1</v>
      </c>
      <c r="F134" s="8">
        <f t="shared" si="17"/>
        <v>1.4403400255250998</v>
      </c>
      <c r="G134">
        <f t="shared" si="14"/>
        <v>0</v>
      </c>
      <c r="H134" s="8">
        <f t="shared" si="15"/>
        <v>46.603192868172975</v>
      </c>
      <c r="I134">
        <v>0.7</v>
      </c>
      <c r="J134">
        <f t="shared" si="16"/>
        <v>1.4403400255250998</v>
      </c>
    </row>
    <row r="135" spans="1:10" x14ac:dyDescent="0.25">
      <c r="A135" s="2">
        <v>42959</v>
      </c>
      <c r="B135">
        <v>0.56000000000000005</v>
      </c>
      <c r="C135" s="6">
        <v>2.1098075361279998</v>
      </c>
      <c r="D135" s="8">
        <f t="shared" si="12"/>
        <v>8.0150020287445969</v>
      </c>
      <c r="E135">
        <f t="shared" si="13"/>
        <v>1</v>
      </c>
      <c r="F135" s="8">
        <f t="shared" si="17"/>
        <v>1.4768652752895997</v>
      </c>
      <c r="G135">
        <f t="shared" si="14"/>
        <v>0</v>
      </c>
      <c r="H135" s="8">
        <f t="shared" si="15"/>
        <v>46.603192868172975</v>
      </c>
      <c r="I135">
        <v>0.7</v>
      </c>
      <c r="J135">
        <f t="shared" si="16"/>
        <v>1.4768652752895997</v>
      </c>
    </row>
    <row r="136" spans="1:10" x14ac:dyDescent="0.25">
      <c r="A136" s="2">
        <v>42960</v>
      </c>
      <c r="B136">
        <v>0.39</v>
      </c>
      <c r="C136" s="6">
        <v>2.9510906209329995</v>
      </c>
      <c r="D136" s="8">
        <f t="shared" si="12"/>
        <v>9.6907654633976961</v>
      </c>
      <c r="E136">
        <f t="shared" si="13"/>
        <v>1</v>
      </c>
      <c r="F136" s="8">
        <f t="shared" si="17"/>
        <v>2.0657634346530993</v>
      </c>
      <c r="G136">
        <f t="shared" si="14"/>
        <v>0</v>
      </c>
      <c r="H136" s="8">
        <f t="shared" si="15"/>
        <v>46.603192868172975</v>
      </c>
      <c r="I136">
        <v>0.7</v>
      </c>
      <c r="J136">
        <f t="shared" si="16"/>
        <v>2.0657634346530993</v>
      </c>
    </row>
    <row r="137" spans="1:10" x14ac:dyDescent="0.25">
      <c r="A137" s="2">
        <v>42961</v>
      </c>
      <c r="B137">
        <v>8.92</v>
      </c>
      <c r="C137" s="6">
        <v>2.0050784178079999</v>
      </c>
      <c r="D137" s="8">
        <f t="shared" si="12"/>
        <v>2.174320355863296</v>
      </c>
      <c r="E137">
        <f t="shared" si="13"/>
        <v>1</v>
      </c>
      <c r="F137" s="8">
        <f t="shared" si="17"/>
        <v>1.4035548924655998</v>
      </c>
      <c r="G137">
        <f t="shared" si="14"/>
        <v>0</v>
      </c>
      <c r="H137" s="8">
        <f t="shared" si="15"/>
        <v>46.603192868172975</v>
      </c>
      <c r="I137">
        <v>0.7</v>
      </c>
      <c r="J137">
        <f t="shared" si="16"/>
        <v>1.4035548924655998</v>
      </c>
    </row>
    <row r="138" spans="1:10" x14ac:dyDescent="0.25">
      <c r="A138" s="2">
        <v>42962</v>
      </c>
      <c r="B138">
        <v>0.47</v>
      </c>
      <c r="C138" s="6">
        <v>3.2693999999999996</v>
      </c>
      <c r="D138" s="8">
        <f t="shared" si="12"/>
        <v>3.9929003558632958</v>
      </c>
      <c r="E138">
        <f t="shared" si="13"/>
        <v>1</v>
      </c>
      <c r="F138" s="8">
        <f t="shared" si="17"/>
        <v>2.2885799999999996</v>
      </c>
      <c r="G138">
        <f t="shared" si="14"/>
        <v>0</v>
      </c>
      <c r="H138" s="8">
        <f t="shared" si="15"/>
        <v>46.603192868172975</v>
      </c>
      <c r="I138">
        <v>0.7</v>
      </c>
      <c r="J138">
        <f t="shared" si="16"/>
        <v>2.2885799999999996</v>
      </c>
    </row>
    <row r="139" spans="1:10" x14ac:dyDescent="0.25">
      <c r="A139" s="26">
        <v>42963</v>
      </c>
      <c r="B139" s="24">
        <v>1.8</v>
      </c>
      <c r="C139" s="99">
        <v>3.2192872574879994</v>
      </c>
      <c r="D139" s="10">
        <f t="shared" si="12"/>
        <v>4.4464014361048951</v>
      </c>
      <c r="E139" s="24">
        <f t="shared" si="13"/>
        <v>1</v>
      </c>
      <c r="F139" s="10">
        <f t="shared" si="17"/>
        <v>2.2535010802415996</v>
      </c>
      <c r="G139" s="24">
        <f t="shared" si="14"/>
        <v>0</v>
      </c>
      <c r="H139" s="10">
        <f t="shared" si="15"/>
        <v>46.603192868172975</v>
      </c>
      <c r="I139" s="24">
        <v>0.7</v>
      </c>
      <c r="J139" s="24">
        <f t="shared" si="16"/>
        <v>2.2535010802415996</v>
      </c>
    </row>
    <row r="140" spans="1:10" x14ac:dyDescent="0.25">
      <c r="A140" s="2">
        <v>42964</v>
      </c>
      <c r="B140">
        <v>6.88</v>
      </c>
      <c r="C140" s="6">
        <v>4.0128222919680008</v>
      </c>
      <c r="D140" s="8">
        <f t="shared" si="12"/>
        <v>0.37537704048249498</v>
      </c>
      <c r="E140">
        <f t="shared" si="13"/>
        <v>1</v>
      </c>
      <c r="F140" s="8">
        <f t="shared" si="17"/>
        <v>2.8089756043776002</v>
      </c>
      <c r="G140">
        <f t="shared" si="14"/>
        <v>0</v>
      </c>
      <c r="H140" s="8">
        <f t="shared" si="15"/>
        <v>46.603192868172975</v>
      </c>
      <c r="I140">
        <v>0.7</v>
      </c>
      <c r="J140">
        <f t="shared" si="16"/>
        <v>2.8089756043776002</v>
      </c>
    </row>
    <row r="141" spans="1:10" x14ac:dyDescent="0.25">
      <c r="A141" s="2">
        <v>42965</v>
      </c>
      <c r="B141">
        <v>2</v>
      </c>
      <c r="C141" s="6">
        <v>3.0915060522929996</v>
      </c>
      <c r="D141" s="8">
        <f t="shared" si="12"/>
        <v>0.53943127708759464</v>
      </c>
      <c r="E141">
        <f t="shared" si="13"/>
        <v>1</v>
      </c>
      <c r="F141" s="8">
        <f t="shared" si="17"/>
        <v>2.1640542366050997</v>
      </c>
      <c r="G141">
        <f t="shared" si="14"/>
        <v>0</v>
      </c>
      <c r="H141" s="8">
        <f t="shared" si="15"/>
        <v>46.603192868172975</v>
      </c>
      <c r="I141">
        <v>0.7</v>
      </c>
      <c r="J141">
        <f t="shared" si="16"/>
        <v>2.1640542366050997</v>
      </c>
    </row>
    <row r="142" spans="1:10" x14ac:dyDescent="0.25">
      <c r="A142" s="2">
        <v>42966</v>
      </c>
      <c r="B142">
        <v>0.13</v>
      </c>
      <c r="C142" s="6">
        <v>3.2527574552480001</v>
      </c>
      <c r="D142" s="8">
        <f t="shared" si="12"/>
        <v>2.6863614957611945</v>
      </c>
      <c r="E142">
        <f t="shared" si="13"/>
        <v>1</v>
      </c>
      <c r="F142" s="8">
        <f t="shared" si="17"/>
        <v>2.2769302186735998</v>
      </c>
      <c r="G142">
        <f t="shared" si="14"/>
        <v>0</v>
      </c>
      <c r="H142" s="8">
        <f t="shared" si="15"/>
        <v>46.603192868172975</v>
      </c>
      <c r="I142">
        <v>0.7</v>
      </c>
      <c r="J142">
        <f t="shared" si="16"/>
        <v>2.2769302186735998</v>
      </c>
    </row>
    <row r="143" spans="1:10" x14ac:dyDescent="0.25">
      <c r="A143" s="2">
        <v>42967</v>
      </c>
      <c r="B143">
        <v>0</v>
      </c>
      <c r="C143" s="6">
        <v>2.8246079524530003</v>
      </c>
      <c r="D143" s="8">
        <f t="shared" si="12"/>
        <v>4.6635870624782942</v>
      </c>
      <c r="E143">
        <f t="shared" si="13"/>
        <v>1</v>
      </c>
      <c r="F143" s="8">
        <f t="shared" si="17"/>
        <v>1.9772255667171001</v>
      </c>
      <c r="G143">
        <f t="shared" si="14"/>
        <v>0</v>
      </c>
      <c r="H143" s="8">
        <f t="shared" si="15"/>
        <v>46.603192868172975</v>
      </c>
      <c r="I143">
        <v>0.7</v>
      </c>
      <c r="J143">
        <f t="shared" si="16"/>
        <v>1.9772255667171001</v>
      </c>
    </row>
    <row r="144" spans="1:10" x14ac:dyDescent="0.25">
      <c r="A144" s="2">
        <v>42968</v>
      </c>
      <c r="B144">
        <v>0.09</v>
      </c>
      <c r="C144" s="6">
        <v>2.6569198286130002</v>
      </c>
      <c r="D144" s="8">
        <f t="shared" si="12"/>
        <v>6.4334309425073943</v>
      </c>
      <c r="E144">
        <f t="shared" si="13"/>
        <v>1</v>
      </c>
      <c r="F144" s="8">
        <f t="shared" si="17"/>
        <v>1.8598438800290999</v>
      </c>
      <c r="G144">
        <f t="shared" si="14"/>
        <v>0</v>
      </c>
      <c r="H144" s="8">
        <f t="shared" si="15"/>
        <v>46.603192868172975</v>
      </c>
      <c r="I144">
        <v>0.7</v>
      </c>
      <c r="J144">
        <f t="shared" si="16"/>
        <v>1.8598438800290999</v>
      </c>
    </row>
    <row r="145" spans="1:10" x14ac:dyDescent="0.25">
      <c r="A145" s="2">
        <v>42969</v>
      </c>
      <c r="B145">
        <v>0.34</v>
      </c>
      <c r="C145" s="6">
        <v>1.5838309327729998</v>
      </c>
      <c r="D145" s="8">
        <f t="shared" si="12"/>
        <v>7.2021125954484946</v>
      </c>
      <c r="E145">
        <f t="shared" si="13"/>
        <v>1</v>
      </c>
      <c r="F145" s="8">
        <f t="shared" si="17"/>
        <v>1.1086816529410999</v>
      </c>
      <c r="G145">
        <f t="shared" si="14"/>
        <v>0</v>
      </c>
      <c r="H145" s="8">
        <f t="shared" si="15"/>
        <v>46.603192868172975</v>
      </c>
      <c r="I145">
        <v>0.7</v>
      </c>
      <c r="J145">
        <f t="shared" si="16"/>
        <v>1.1086816529410999</v>
      </c>
    </row>
    <row r="146" spans="1:10" x14ac:dyDescent="0.25">
      <c r="A146" s="2">
        <v>42970</v>
      </c>
      <c r="B146">
        <v>0.09</v>
      </c>
      <c r="C146" s="6">
        <v>2.1098075361279998</v>
      </c>
      <c r="D146" s="8">
        <f t="shared" si="12"/>
        <v>8.5889778707380948</v>
      </c>
      <c r="E146">
        <f t="shared" si="13"/>
        <v>1</v>
      </c>
      <c r="F146" s="8">
        <f t="shared" si="17"/>
        <v>1.4768652752895997</v>
      </c>
      <c r="G146">
        <f t="shared" si="14"/>
        <v>0</v>
      </c>
      <c r="H146" s="8">
        <f t="shared" si="15"/>
        <v>46.603192868172975</v>
      </c>
      <c r="I146">
        <v>0.7</v>
      </c>
      <c r="J146">
        <f t="shared" si="16"/>
        <v>1.4768652752895997</v>
      </c>
    </row>
    <row r="147" spans="1:10" x14ac:dyDescent="0.25">
      <c r="A147" s="2">
        <v>42971</v>
      </c>
      <c r="B147">
        <v>0.14000000000000001</v>
      </c>
      <c r="C147" s="6">
        <v>2.8701737099679994</v>
      </c>
      <c r="D147" s="8">
        <f t="shared" si="12"/>
        <v>10.458099467715694</v>
      </c>
      <c r="E147">
        <f t="shared" si="13"/>
        <v>1</v>
      </c>
      <c r="F147" s="8">
        <f t="shared" si="17"/>
        <v>2.0091215969775993</v>
      </c>
      <c r="G147">
        <f t="shared" si="14"/>
        <v>0</v>
      </c>
      <c r="H147" s="8">
        <f t="shared" si="15"/>
        <v>46.603192868172975</v>
      </c>
      <c r="I147">
        <v>0.7</v>
      </c>
      <c r="J147">
        <f t="shared" si="16"/>
        <v>2.0091215969775993</v>
      </c>
    </row>
    <row r="148" spans="1:10" x14ac:dyDescent="0.25">
      <c r="A148" s="2">
        <v>42972</v>
      </c>
      <c r="B148">
        <v>2.61</v>
      </c>
      <c r="C148" s="6">
        <v>1.9415436799999999</v>
      </c>
      <c r="D148" s="8">
        <f t="shared" si="12"/>
        <v>9.2071800437156952</v>
      </c>
      <c r="E148">
        <f t="shared" si="13"/>
        <v>1</v>
      </c>
      <c r="F148" s="8">
        <f t="shared" si="17"/>
        <v>1.3590805759999998</v>
      </c>
      <c r="G148">
        <f t="shared" si="14"/>
        <v>0</v>
      </c>
      <c r="H148" s="8">
        <f t="shared" si="15"/>
        <v>46.603192868172975</v>
      </c>
      <c r="I148">
        <v>0.7</v>
      </c>
      <c r="J148">
        <f t="shared" si="16"/>
        <v>1.3590805759999998</v>
      </c>
    </row>
    <row r="149" spans="1:10" x14ac:dyDescent="0.25">
      <c r="A149" s="2">
        <v>42973</v>
      </c>
      <c r="B149">
        <v>0.18</v>
      </c>
      <c r="C149" s="6">
        <v>1.9521679743729998</v>
      </c>
      <c r="D149" s="8">
        <f t="shared" si="12"/>
        <v>10.393697625776795</v>
      </c>
      <c r="E149">
        <f t="shared" si="13"/>
        <v>1</v>
      </c>
      <c r="F149" s="8">
        <f t="shared" si="17"/>
        <v>1.3665175820610997</v>
      </c>
      <c r="G149">
        <f t="shared" si="14"/>
        <v>0</v>
      </c>
      <c r="H149" s="8">
        <f t="shared" si="15"/>
        <v>46.603192868172975</v>
      </c>
      <c r="I149">
        <v>0.7</v>
      </c>
      <c r="J149">
        <f t="shared" si="16"/>
        <v>1.3665175820610997</v>
      </c>
    </row>
    <row r="150" spans="1:10" x14ac:dyDescent="0.25">
      <c r="A150" s="2">
        <v>42974</v>
      </c>
      <c r="B150">
        <v>0</v>
      </c>
      <c r="C150" s="6">
        <v>2.1409324054929999</v>
      </c>
      <c r="D150" s="8">
        <f t="shared" si="12"/>
        <v>11.892350309621895</v>
      </c>
      <c r="E150">
        <f t="shared" si="13"/>
        <v>1</v>
      </c>
      <c r="F150" s="8">
        <f t="shared" si="17"/>
        <v>1.4986526838450998</v>
      </c>
      <c r="G150">
        <f t="shared" si="14"/>
        <v>0</v>
      </c>
      <c r="H150" s="8">
        <f t="shared" si="15"/>
        <v>46.603192868172975</v>
      </c>
      <c r="I150">
        <v>0.7</v>
      </c>
      <c r="J150">
        <f t="shared" si="16"/>
        <v>1.4986526838450998</v>
      </c>
    </row>
    <row r="151" spans="1:10" x14ac:dyDescent="0.25">
      <c r="A151" s="2">
        <v>42975</v>
      </c>
      <c r="B151">
        <v>0.22</v>
      </c>
      <c r="C151" s="6">
        <v>2.0156176398129997</v>
      </c>
      <c r="D151" s="8">
        <f t="shared" si="12"/>
        <v>13.083282657490994</v>
      </c>
      <c r="E151">
        <f t="shared" si="13"/>
        <v>1</v>
      </c>
      <c r="F151" s="8">
        <f t="shared" si="17"/>
        <v>1.4109323478690996</v>
      </c>
      <c r="G151">
        <f t="shared" si="14"/>
        <v>0</v>
      </c>
      <c r="H151" s="8">
        <f t="shared" si="15"/>
        <v>46.603192868172975</v>
      </c>
      <c r="I151">
        <v>0.7</v>
      </c>
      <c r="J151">
        <f t="shared" si="16"/>
        <v>1.4109323478690996</v>
      </c>
    </row>
    <row r="152" spans="1:10" x14ac:dyDescent="0.25">
      <c r="A152" s="2">
        <v>42976</v>
      </c>
      <c r="B152">
        <v>0.01</v>
      </c>
      <c r="C152" s="6">
        <v>1.8130018196479998</v>
      </c>
      <c r="D152" s="8">
        <f t="shared" si="12"/>
        <v>14.342383931244594</v>
      </c>
      <c r="E152">
        <f t="shared" si="13"/>
        <v>1</v>
      </c>
      <c r="F152" s="8">
        <f t="shared" si="17"/>
        <v>1.2691012737535998</v>
      </c>
      <c r="G152">
        <f t="shared" si="14"/>
        <v>0</v>
      </c>
      <c r="H152" s="8">
        <f t="shared" si="15"/>
        <v>46.603192868172975</v>
      </c>
      <c r="I152">
        <v>0.7</v>
      </c>
      <c r="J152">
        <f t="shared" si="16"/>
        <v>1.2691012737535998</v>
      </c>
    </row>
    <row r="153" spans="1:10" x14ac:dyDescent="0.25">
      <c r="A153" s="2">
        <v>42977</v>
      </c>
      <c r="B153">
        <v>0.61</v>
      </c>
      <c r="C153" s="6">
        <v>2.5612882294929999</v>
      </c>
      <c r="D153" s="8">
        <f t="shared" si="12"/>
        <v>15.525285691889696</v>
      </c>
      <c r="E153">
        <f t="shared" si="13"/>
        <v>1</v>
      </c>
      <c r="F153" s="8">
        <f t="shared" si="17"/>
        <v>1.7929017606450999</v>
      </c>
      <c r="G153">
        <f t="shared" si="14"/>
        <v>0</v>
      </c>
      <c r="H153" s="8">
        <f t="shared" si="15"/>
        <v>46.603192868172975</v>
      </c>
      <c r="I153">
        <v>0.7</v>
      </c>
      <c r="J153">
        <f t="shared" si="16"/>
        <v>1.7929017606450999</v>
      </c>
    </row>
    <row r="154" spans="1:10" x14ac:dyDescent="0.25">
      <c r="A154" s="2">
        <v>42978</v>
      </c>
      <c r="B154">
        <v>0.13</v>
      </c>
      <c r="C154" s="6">
        <v>2.6852655538079993</v>
      </c>
      <c r="D154" s="8">
        <f t="shared" si="12"/>
        <v>17.274971579555295</v>
      </c>
      <c r="E154">
        <f t="shared" si="13"/>
        <v>1</v>
      </c>
      <c r="F154" s="8">
        <f t="shared" si="17"/>
        <v>1.8796858876655993</v>
      </c>
      <c r="G154">
        <f t="shared" si="14"/>
        <v>0</v>
      </c>
      <c r="H154" s="8">
        <f t="shared" si="15"/>
        <v>46.603192868172975</v>
      </c>
      <c r="I154">
        <v>0.7</v>
      </c>
      <c r="J154">
        <f t="shared" si="16"/>
        <v>1.8796858876655993</v>
      </c>
    </row>
    <row r="155" spans="1:10" x14ac:dyDescent="0.25">
      <c r="A155" s="2">
        <v>42979</v>
      </c>
      <c r="B155">
        <v>0.2</v>
      </c>
      <c r="C155" s="6">
        <v>2.1305728395679999</v>
      </c>
      <c r="D155" s="8">
        <f t="shared" si="12"/>
        <v>18.566372567252895</v>
      </c>
      <c r="E155">
        <f t="shared" si="13"/>
        <v>1</v>
      </c>
      <c r="F155" s="8">
        <f t="shared" si="17"/>
        <v>1.4914009876975998</v>
      </c>
      <c r="G155">
        <f t="shared" si="14"/>
        <v>0</v>
      </c>
      <c r="H155" s="8">
        <f t="shared" si="15"/>
        <v>46.603192868172975</v>
      </c>
      <c r="I155">
        <v>0.7</v>
      </c>
      <c r="J155">
        <f t="shared" si="16"/>
        <v>1.4914009876975998</v>
      </c>
    </row>
    <row r="156" spans="1:10" x14ac:dyDescent="0.25">
      <c r="A156" s="2">
        <v>42980</v>
      </c>
      <c r="B156">
        <v>0</v>
      </c>
      <c r="C156" s="6">
        <v>2.7786021370879999</v>
      </c>
      <c r="D156" s="8">
        <f t="shared" si="12"/>
        <v>20.511394063214496</v>
      </c>
      <c r="E156">
        <f t="shared" si="13"/>
        <v>1</v>
      </c>
      <c r="F156" s="8">
        <f t="shared" si="17"/>
        <v>1.9450214959615997</v>
      </c>
      <c r="G156">
        <f t="shared" si="14"/>
        <v>0</v>
      </c>
      <c r="H156" s="8">
        <f t="shared" si="15"/>
        <v>46.603192868172975</v>
      </c>
      <c r="I156">
        <v>0.7</v>
      </c>
      <c r="J156">
        <f t="shared" si="16"/>
        <v>1.9450214959615997</v>
      </c>
    </row>
    <row r="157" spans="1:10" x14ac:dyDescent="0.25">
      <c r="A157" s="2">
        <v>42981</v>
      </c>
      <c r="B157">
        <v>0</v>
      </c>
      <c r="C157" s="6">
        <v>2.0366524846130001</v>
      </c>
      <c r="D157" s="8">
        <f t="shared" si="12"/>
        <v>21.937050802443597</v>
      </c>
      <c r="E157">
        <f t="shared" si="13"/>
        <v>1</v>
      </c>
      <c r="F157" s="8">
        <f t="shared" si="17"/>
        <v>1.4256567392291</v>
      </c>
      <c r="G157">
        <f t="shared" si="14"/>
        <v>0</v>
      </c>
      <c r="H157" s="8">
        <f t="shared" si="15"/>
        <v>46.603192868172975</v>
      </c>
      <c r="I157">
        <v>0.7</v>
      </c>
      <c r="J157">
        <f t="shared" si="16"/>
        <v>1.4256567392291</v>
      </c>
    </row>
    <row r="158" spans="1:10" x14ac:dyDescent="0.25">
      <c r="A158" s="2">
        <v>42982</v>
      </c>
      <c r="B158">
        <v>6.85</v>
      </c>
      <c r="C158" s="6">
        <v>1.3279051847680001</v>
      </c>
      <c r="D158" s="8">
        <f t="shared" si="12"/>
        <v>16.016584431781197</v>
      </c>
      <c r="E158">
        <f t="shared" si="13"/>
        <v>1</v>
      </c>
      <c r="F158" s="8">
        <f t="shared" si="17"/>
        <v>0.92953362933759998</v>
      </c>
      <c r="G158">
        <f t="shared" si="14"/>
        <v>0</v>
      </c>
      <c r="H158" s="8">
        <f t="shared" si="15"/>
        <v>46.603192868172975</v>
      </c>
      <c r="I158">
        <v>0.7</v>
      </c>
      <c r="J158">
        <f t="shared" si="16"/>
        <v>0.92953362933759998</v>
      </c>
    </row>
    <row r="159" spans="1:10" x14ac:dyDescent="0.25">
      <c r="A159" s="2">
        <v>42983</v>
      </c>
      <c r="B159">
        <v>1.07</v>
      </c>
      <c r="C159" s="6">
        <v>1.6717153331250001</v>
      </c>
      <c r="D159" s="8">
        <f t="shared" si="12"/>
        <v>16.116785164968697</v>
      </c>
      <c r="E159">
        <f t="shared" si="13"/>
        <v>1</v>
      </c>
      <c r="F159" s="8">
        <f t="shared" si="17"/>
        <v>1.1702007331875</v>
      </c>
      <c r="G159">
        <f t="shared" si="14"/>
        <v>0</v>
      </c>
      <c r="H159" s="8">
        <f t="shared" si="15"/>
        <v>46.603192868172975</v>
      </c>
      <c r="I159">
        <v>0.7</v>
      </c>
      <c r="J159">
        <f t="shared" si="16"/>
        <v>1.1702007331875</v>
      </c>
    </row>
    <row r="160" spans="1:10" x14ac:dyDescent="0.25">
      <c r="A160" s="16">
        <v>42984</v>
      </c>
      <c r="B160" s="17">
        <v>0.01</v>
      </c>
      <c r="C160" s="18">
        <v>2.2741713530879997</v>
      </c>
      <c r="D160" s="19">
        <f t="shared" si="12"/>
        <v>17.698705112130295</v>
      </c>
      <c r="E160" s="17">
        <f t="shared" si="13"/>
        <v>1</v>
      </c>
      <c r="F160" s="19">
        <f t="shared" si="17"/>
        <v>1.5919199471615997</v>
      </c>
      <c r="G160" s="17">
        <f t="shared" si="14"/>
        <v>0</v>
      </c>
      <c r="H160" s="19">
        <f t="shared" si="15"/>
        <v>46.603192868172975</v>
      </c>
      <c r="I160" s="17">
        <v>0.7</v>
      </c>
      <c r="J160">
        <f t="shared" si="16"/>
        <v>1.5919199471615997</v>
      </c>
    </row>
    <row r="161" spans="1:10" x14ac:dyDescent="0.25">
      <c r="A161" s="2">
        <v>42985</v>
      </c>
      <c r="B161">
        <v>4.7300000000000004</v>
      </c>
      <c r="C161" s="6">
        <v>1.2942351608530001</v>
      </c>
      <c r="D161" s="8">
        <f t="shared" si="12"/>
        <v>13.874669724727394</v>
      </c>
      <c r="E161">
        <f t="shared" si="13"/>
        <v>1</v>
      </c>
      <c r="F161" s="8">
        <f t="shared" si="17"/>
        <v>0.90596461259709993</v>
      </c>
      <c r="G161">
        <f t="shared" si="14"/>
        <v>0</v>
      </c>
      <c r="H161" s="8">
        <f t="shared" si="15"/>
        <v>46.603192868172975</v>
      </c>
      <c r="I161">
        <v>0.7</v>
      </c>
      <c r="J161">
        <f t="shared" si="16"/>
        <v>0.90596461259709993</v>
      </c>
    </row>
    <row r="162" spans="1:10" x14ac:dyDescent="0.25">
      <c r="A162" s="2">
        <v>42986</v>
      </c>
      <c r="B162">
        <v>2.37</v>
      </c>
      <c r="C162" s="6">
        <v>2.2334627630079997</v>
      </c>
      <c r="D162" s="8">
        <f t="shared" si="12"/>
        <v>13.068093658832993</v>
      </c>
      <c r="E162">
        <f t="shared" si="13"/>
        <v>1</v>
      </c>
      <c r="F162" s="8">
        <f t="shared" si="17"/>
        <v>1.5634239341055998</v>
      </c>
      <c r="G162">
        <f t="shared" si="14"/>
        <v>0</v>
      </c>
      <c r="H162" s="8">
        <f t="shared" si="15"/>
        <v>46.603192868172975</v>
      </c>
      <c r="I162">
        <v>0.7</v>
      </c>
      <c r="J162">
        <f t="shared" si="16"/>
        <v>1.5634239341055998</v>
      </c>
    </row>
    <row r="163" spans="1:10" x14ac:dyDescent="0.25">
      <c r="A163" s="2">
        <v>42987</v>
      </c>
      <c r="B163">
        <v>0.36</v>
      </c>
      <c r="C163" s="6">
        <v>1.8130018196479998</v>
      </c>
      <c r="D163" s="8">
        <f t="shared" si="12"/>
        <v>13.977194932586594</v>
      </c>
      <c r="E163">
        <f t="shared" si="13"/>
        <v>1</v>
      </c>
      <c r="F163" s="8">
        <f t="shared" si="17"/>
        <v>1.2691012737535998</v>
      </c>
      <c r="G163">
        <f t="shared" si="14"/>
        <v>0</v>
      </c>
      <c r="H163" s="8">
        <f t="shared" si="15"/>
        <v>46.603192868172975</v>
      </c>
      <c r="I163">
        <v>0.7</v>
      </c>
      <c r="J163">
        <f t="shared" si="16"/>
        <v>1.2691012737535998</v>
      </c>
    </row>
    <row r="164" spans="1:10" x14ac:dyDescent="0.25">
      <c r="A164" s="2">
        <v>42988</v>
      </c>
      <c r="B164">
        <v>4.7</v>
      </c>
      <c r="C164" s="6">
        <v>1.4730948770129997</v>
      </c>
      <c r="D164" s="8">
        <f t="shared" si="12"/>
        <v>10.308361346495694</v>
      </c>
      <c r="E164">
        <f t="shared" si="13"/>
        <v>1</v>
      </c>
      <c r="F164" s="8">
        <f t="shared" si="17"/>
        <v>1.0311664139090997</v>
      </c>
      <c r="G164">
        <f t="shared" si="14"/>
        <v>0</v>
      </c>
      <c r="H164" s="8">
        <f t="shared" si="15"/>
        <v>46.603192868172975</v>
      </c>
      <c r="I164">
        <v>0.7</v>
      </c>
      <c r="J164">
        <f t="shared" si="16"/>
        <v>1.0311664139090997</v>
      </c>
    </row>
    <row r="165" spans="1:10" x14ac:dyDescent="0.25">
      <c r="A165" s="2">
        <v>42989</v>
      </c>
      <c r="B165">
        <v>1.44</v>
      </c>
      <c r="C165" s="6">
        <v>2.2130115480479997</v>
      </c>
      <c r="D165" s="8">
        <f t="shared" si="12"/>
        <v>10.417469430129294</v>
      </c>
      <c r="E165">
        <f t="shared" si="13"/>
        <v>1</v>
      </c>
      <c r="F165" s="8">
        <f t="shared" si="17"/>
        <v>1.5491080836335998</v>
      </c>
      <c r="G165">
        <f t="shared" si="14"/>
        <v>0</v>
      </c>
      <c r="H165" s="8">
        <f t="shared" si="15"/>
        <v>46.603192868172975</v>
      </c>
      <c r="I165">
        <v>0.7</v>
      </c>
      <c r="J165">
        <f t="shared" si="16"/>
        <v>1.5491080836335998</v>
      </c>
    </row>
    <row r="166" spans="1:10" x14ac:dyDescent="0.25">
      <c r="A166" s="2">
        <v>42990</v>
      </c>
      <c r="B166">
        <v>5.75</v>
      </c>
      <c r="C166" s="6">
        <v>2.3747903768479999</v>
      </c>
      <c r="D166" s="8">
        <f t="shared" si="12"/>
        <v>6.3298226939228943</v>
      </c>
      <c r="E166">
        <f t="shared" si="13"/>
        <v>1</v>
      </c>
      <c r="F166" s="8">
        <f t="shared" si="17"/>
        <v>1.6623532637935998</v>
      </c>
      <c r="G166">
        <f t="shared" si="14"/>
        <v>0</v>
      </c>
      <c r="H166" s="8">
        <f t="shared" si="15"/>
        <v>46.603192868172975</v>
      </c>
      <c r="I166">
        <v>0.7</v>
      </c>
      <c r="J166">
        <f t="shared" si="16"/>
        <v>1.6623532637935998</v>
      </c>
    </row>
    <row r="167" spans="1:10" x14ac:dyDescent="0.25">
      <c r="A167" s="2">
        <v>42991</v>
      </c>
      <c r="B167">
        <v>3.99</v>
      </c>
      <c r="C167" s="6">
        <v>1.406239900773</v>
      </c>
      <c r="D167" s="8">
        <f t="shared" si="12"/>
        <v>3.324190624463994</v>
      </c>
      <c r="E167">
        <f t="shared" si="13"/>
        <v>1</v>
      </c>
      <c r="F167" s="8">
        <f t="shared" si="17"/>
        <v>0.98436793054109994</v>
      </c>
      <c r="G167">
        <f t="shared" si="14"/>
        <v>0</v>
      </c>
      <c r="H167" s="8">
        <f t="shared" si="15"/>
        <v>46.603192868172975</v>
      </c>
      <c r="I167">
        <v>0.7</v>
      </c>
      <c r="J167">
        <f t="shared" si="16"/>
        <v>0.98436793054109994</v>
      </c>
    </row>
    <row r="168" spans="1:10" x14ac:dyDescent="0.25">
      <c r="A168" s="2">
        <v>42992</v>
      </c>
      <c r="B168">
        <v>1.47</v>
      </c>
      <c r="C168" s="6">
        <v>2.4046492831249995</v>
      </c>
      <c r="D168" s="8">
        <f t="shared" si="12"/>
        <v>3.5374451226514934</v>
      </c>
      <c r="E168">
        <f t="shared" si="13"/>
        <v>1</v>
      </c>
      <c r="F168" s="8">
        <f t="shared" si="17"/>
        <v>1.6832544981874995</v>
      </c>
      <c r="G168">
        <f t="shared" si="14"/>
        <v>0</v>
      </c>
      <c r="H168" s="8">
        <f t="shared" si="15"/>
        <v>46.603192868172975</v>
      </c>
      <c r="I168">
        <v>0.7</v>
      </c>
      <c r="J168">
        <f t="shared" si="16"/>
        <v>1.6832544981874995</v>
      </c>
    </row>
    <row r="169" spans="1:10" x14ac:dyDescent="0.25">
      <c r="A169" s="2">
        <v>42993</v>
      </c>
      <c r="B169">
        <v>4.38</v>
      </c>
      <c r="C169" s="6">
        <v>2.0471479299999999</v>
      </c>
      <c r="D169" s="8">
        <f t="shared" si="12"/>
        <v>0.59044867365149312</v>
      </c>
      <c r="E169">
        <f t="shared" si="13"/>
        <v>1</v>
      </c>
      <c r="F169" s="8">
        <f t="shared" si="17"/>
        <v>1.4330035509999999</v>
      </c>
      <c r="G169">
        <f t="shared" si="14"/>
        <v>0</v>
      </c>
      <c r="H169" s="8">
        <f t="shared" si="15"/>
        <v>46.603192868172975</v>
      </c>
      <c r="I169">
        <v>0.7</v>
      </c>
      <c r="J169">
        <f t="shared" si="16"/>
        <v>1.4330035509999999</v>
      </c>
    </row>
    <row r="170" spans="1:10" x14ac:dyDescent="0.25">
      <c r="A170" s="2">
        <v>42994</v>
      </c>
      <c r="B170">
        <v>1.65</v>
      </c>
      <c r="C170" s="6">
        <v>1.3279051847680001</v>
      </c>
      <c r="D170" s="8">
        <f t="shared" si="12"/>
        <v>0</v>
      </c>
      <c r="E170">
        <f t="shared" si="13"/>
        <v>1</v>
      </c>
      <c r="F170" s="8">
        <f t="shared" si="17"/>
        <v>0.92953362933759998</v>
      </c>
      <c r="G170">
        <f t="shared" si="14"/>
        <v>0.13001769701090682</v>
      </c>
      <c r="H170" s="8">
        <f t="shared" si="15"/>
        <v>46.733210565183882</v>
      </c>
      <c r="I170">
        <v>0.7</v>
      </c>
      <c r="J170">
        <f t="shared" si="16"/>
        <v>0.92953362933759998</v>
      </c>
    </row>
    <row r="171" spans="1:10" x14ac:dyDescent="0.25">
      <c r="A171" s="2">
        <v>42995</v>
      </c>
      <c r="B171">
        <v>1.17</v>
      </c>
      <c r="C171" s="6">
        <v>1.2154772158879996</v>
      </c>
      <c r="D171" s="8">
        <f t="shared" si="12"/>
        <v>0</v>
      </c>
      <c r="E171">
        <f t="shared" si="13"/>
        <v>1</v>
      </c>
      <c r="F171" s="8">
        <f t="shared" si="17"/>
        <v>0.85083405112159971</v>
      </c>
      <c r="G171">
        <f t="shared" si="14"/>
        <v>0.31916594887840022</v>
      </c>
      <c r="H171" s="8">
        <f t="shared" si="15"/>
        <v>47.052376514062281</v>
      </c>
      <c r="I171">
        <v>0.7</v>
      </c>
      <c r="J171">
        <f t="shared" si="16"/>
        <v>0.85083405112159971</v>
      </c>
    </row>
    <row r="172" spans="1:10" x14ac:dyDescent="0.25">
      <c r="A172" s="2">
        <v>42996</v>
      </c>
      <c r="B172">
        <v>1.96</v>
      </c>
      <c r="C172" s="6">
        <v>1.1138989831249999</v>
      </c>
      <c r="D172" s="8">
        <f t="shared" si="12"/>
        <v>0</v>
      </c>
      <c r="E172">
        <f t="shared" si="13"/>
        <v>1</v>
      </c>
      <c r="F172" s="8">
        <f t="shared" si="17"/>
        <v>0.77972928818749987</v>
      </c>
      <c r="G172">
        <f t="shared" si="14"/>
        <v>1.1802707118125002</v>
      </c>
      <c r="H172" s="8">
        <f t="shared" si="15"/>
        <v>48.232647225874778</v>
      </c>
      <c r="I172">
        <v>0.7</v>
      </c>
      <c r="J172">
        <f t="shared" si="16"/>
        <v>0.77972928818749987</v>
      </c>
    </row>
    <row r="173" spans="1:10" x14ac:dyDescent="0.25">
      <c r="A173" s="2">
        <v>42997</v>
      </c>
      <c r="B173">
        <v>0</v>
      </c>
      <c r="C173" s="6">
        <v>1.9627783282079998</v>
      </c>
      <c r="D173" s="8">
        <f t="shared" si="12"/>
        <v>1.3739448297455998</v>
      </c>
      <c r="E173">
        <f t="shared" si="13"/>
        <v>1</v>
      </c>
      <c r="F173" s="8">
        <f t="shared" si="17"/>
        <v>1.3739448297455998</v>
      </c>
      <c r="G173">
        <f t="shared" si="14"/>
        <v>0</v>
      </c>
      <c r="H173" s="8">
        <f t="shared" si="15"/>
        <v>48.232647225874778</v>
      </c>
      <c r="I173">
        <v>0.7</v>
      </c>
      <c r="J173">
        <f t="shared" si="16"/>
        <v>1.3739448297455998</v>
      </c>
    </row>
    <row r="174" spans="1:10" x14ac:dyDescent="0.25">
      <c r="A174" s="2">
        <v>42998</v>
      </c>
      <c r="B174">
        <v>0.52</v>
      </c>
      <c r="C174" s="6">
        <v>0.98944987892800007</v>
      </c>
      <c r="D174" s="8">
        <f t="shared" si="12"/>
        <v>1.5465597449952</v>
      </c>
      <c r="E174">
        <f t="shared" si="13"/>
        <v>1</v>
      </c>
      <c r="F174" s="8">
        <f t="shared" si="17"/>
        <v>0.69261491524960006</v>
      </c>
      <c r="G174">
        <f t="shared" si="14"/>
        <v>0</v>
      </c>
      <c r="H174" s="8">
        <f t="shared" si="15"/>
        <v>48.232647225874778</v>
      </c>
      <c r="I174">
        <v>0.7</v>
      </c>
      <c r="J174">
        <f t="shared" si="16"/>
        <v>0.69261491524960006</v>
      </c>
    </row>
    <row r="175" spans="1:10" x14ac:dyDescent="0.25">
      <c r="A175" s="2">
        <v>42999</v>
      </c>
      <c r="B175">
        <v>1.68</v>
      </c>
      <c r="C175" s="6">
        <v>1.316687925893</v>
      </c>
      <c r="D175" s="8">
        <f t="shared" si="12"/>
        <v>0.7882412931203</v>
      </c>
      <c r="E175">
        <f t="shared" si="13"/>
        <v>1</v>
      </c>
      <c r="F175" s="8">
        <f t="shared" si="17"/>
        <v>0.92168154812509995</v>
      </c>
      <c r="G175">
        <f t="shared" si="14"/>
        <v>0</v>
      </c>
      <c r="H175" s="8">
        <f t="shared" si="15"/>
        <v>48.232647225874778</v>
      </c>
      <c r="I175">
        <v>0.7</v>
      </c>
      <c r="J175">
        <f t="shared" si="16"/>
        <v>0.92168154812509995</v>
      </c>
    </row>
    <row r="176" spans="1:10" x14ac:dyDescent="0.25">
      <c r="A176" s="2">
        <v>43000</v>
      </c>
      <c r="B176">
        <v>0.22</v>
      </c>
      <c r="C176" s="6">
        <v>1.3615184216530001</v>
      </c>
      <c r="D176" s="8">
        <f t="shared" si="12"/>
        <v>1.5213041882773999</v>
      </c>
      <c r="E176">
        <f t="shared" si="13"/>
        <v>1</v>
      </c>
      <c r="F176" s="8">
        <f t="shared" si="17"/>
        <v>0.95306289515709997</v>
      </c>
      <c r="G176">
        <f t="shared" si="14"/>
        <v>0</v>
      </c>
      <c r="H176" s="8">
        <f t="shared" si="15"/>
        <v>48.232647225874778</v>
      </c>
      <c r="I176">
        <v>0.7</v>
      </c>
      <c r="J176">
        <f t="shared" si="16"/>
        <v>0.95306289515709997</v>
      </c>
    </row>
    <row r="177" spans="1:16" x14ac:dyDescent="0.25">
      <c r="A177" s="2">
        <v>43001</v>
      </c>
      <c r="B177">
        <v>0</v>
      </c>
      <c r="C177" s="6">
        <v>1.372709426688</v>
      </c>
      <c r="D177" s="8">
        <f t="shared" si="12"/>
        <v>2.4822007869589999</v>
      </c>
      <c r="E177">
        <f t="shared" si="13"/>
        <v>1</v>
      </c>
      <c r="F177" s="8">
        <f t="shared" si="17"/>
        <v>0.96089659868159993</v>
      </c>
      <c r="G177">
        <f t="shared" si="14"/>
        <v>0</v>
      </c>
      <c r="H177" s="8">
        <f t="shared" si="15"/>
        <v>48.232647225874778</v>
      </c>
      <c r="I177">
        <v>0.7</v>
      </c>
      <c r="J177">
        <f t="shared" si="16"/>
        <v>0.96089659868159993</v>
      </c>
    </row>
    <row r="178" spans="1:16" x14ac:dyDescent="0.25">
      <c r="A178" s="2">
        <v>43002</v>
      </c>
      <c r="B178">
        <v>2.92</v>
      </c>
      <c r="C178" s="6">
        <v>1.3391161331250001</v>
      </c>
      <c r="D178" s="8">
        <f t="shared" si="12"/>
        <v>0.49958208014649985</v>
      </c>
      <c r="E178">
        <f t="shared" si="13"/>
        <v>1</v>
      </c>
      <c r="F178" s="8">
        <f t="shared" si="17"/>
        <v>0.93738129318749996</v>
      </c>
      <c r="G178">
        <f t="shared" si="14"/>
        <v>0</v>
      </c>
      <c r="H178" s="8">
        <f t="shared" si="15"/>
        <v>48.232647225874778</v>
      </c>
      <c r="I178">
        <v>0.7</v>
      </c>
      <c r="J178">
        <f t="shared" si="16"/>
        <v>0.93738129318749996</v>
      </c>
    </row>
    <row r="179" spans="1:16" x14ac:dyDescent="0.25">
      <c r="A179" s="2">
        <v>43003</v>
      </c>
      <c r="B179">
        <v>0.46</v>
      </c>
      <c r="C179" s="6">
        <v>0.57198938933300003</v>
      </c>
      <c r="D179" s="8">
        <f t="shared" si="12"/>
        <v>0.43997465267959984</v>
      </c>
      <c r="E179">
        <f t="shared" si="13"/>
        <v>1</v>
      </c>
      <c r="F179" s="8">
        <f t="shared" si="17"/>
        <v>0.40039257253310001</v>
      </c>
      <c r="G179">
        <f t="shared" si="14"/>
        <v>0</v>
      </c>
      <c r="H179" s="8">
        <f t="shared" si="15"/>
        <v>48.232647225874778</v>
      </c>
      <c r="I179">
        <v>0.7</v>
      </c>
      <c r="J179">
        <f t="shared" si="16"/>
        <v>0.40039257253310001</v>
      </c>
    </row>
    <row r="180" spans="1:16" x14ac:dyDescent="0.25">
      <c r="A180" s="2">
        <v>43004</v>
      </c>
      <c r="B180">
        <v>0</v>
      </c>
      <c r="C180" s="6">
        <v>0.84229871717299987</v>
      </c>
      <c r="D180" s="8">
        <f t="shared" si="12"/>
        <v>1.0295837547006996</v>
      </c>
      <c r="E180">
        <f t="shared" si="13"/>
        <v>1</v>
      </c>
      <c r="F180" s="8">
        <f t="shared" si="17"/>
        <v>0.58960910202109984</v>
      </c>
      <c r="G180">
        <f t="shared" si="14"/>
        <v>0</v>
      </c>
      <c r="H180" s="8">
        <f t="shared" si="15"/>
        <v>48.232647225874778</v>
      </c>
      <c r="I180">
        <v>0.7</v>
      </c>
      <c r="J180">
        <f t="shared" si="16"/>
        <v>0.58960910202109984</v>
      </c>
    </row>
    <row r="181" spans="1:16" x14ac:dyDescent="0.25">
      <c r="A181" s="2">
        <v>43005</v>
      </c>
      <c r="B181">
        <v>5.92</v>
      </c>
      <c r="C181" s="6">
        <v>1.181652024533</v>
      </c>
      <c r="D181" s="8">
        <f t="shared" si="12"/>
        <v>0</v>
      </c>
      <c r="E181">
        <f t="shared" si="13"/>
        <v>1</v>
      </c>
      <c r="F181" s="8">
        <f t="shared" si="17"/>
        <v>0.82715641717309996</v>
      </c>
      <c r="G181">
        <f t="shared" si="14"/>
        <v>4.0632598281262</v>
      </c>
      <c r="H181" s="8">
        <f t="shared" si="15"/>
        <v>52.295907054000978</v>
      </c>
      <c r="I181">
        <v>0.7</v>
      </c>
      <c r="J181">
        <f t="shared" si="16"/>
        <v>0.82715641717309996</v>
      </c>
    </row>
    <row r="182" spans="1:16" x14ac:dyDescent="0.25">
      <c r="A182" s="2">
        <v>43006</v>
      </c>
      <c r="B182">
        <v>1.28</v>
      </c>
      <c r="C182" s="6">
        <v>1.6168655300000001</v>
      </c>
      <c r="D182" s="8">
        <f t="shared" si="12"/>
        <v>0</v>
      </c>
      <c r="E182">
        <f t="shared" si="13"/>
        <v>1</v>
      </c>
      <c r="F182" s="8">
        <f t="shared" si="17"/>
        <v>1.1318058710000001</v>
      </c>
      <c r="G182">
        <f t="shared" si="14"/>
        <v>0.14819412899999995</v>
      </c>
      <c r="H182" s="8">
        <f t="shared" si="15"/>
        <v>52.444101183000974</v>
      </c>
      <c r="I182">
        <v>0.7</v>
      </c>
      <c r="J182">
        <f t="shared" si="16"/>
        <v>1.1318058710000001</v>
      </c>
    </row>
    <row r="183" spans="1:16" x14ac:dyDescent="0.25">
      <c r="A183" s="2">
        <v>43007</v>
      </c>
      <c r="B183">
        <v>3.25</v>
      </c>
      <c r="C183" s="6">
        <v>1.6717153331250001</v>
      </c>
      <c r="D183" s="8">
        <f t="shared" si="12"/>
        <v>0</v>
      </c>
      <c r="E183">
        <f t="shared" si="13"/>
        <v>1</v>
      </c>
      <c r="F183" s="8">
        <f t="shared" si="17"/>
        <v>1.1702007331875</v>
      </c>
      <c r="G183">
        <f t="shared" si="14"/>
        <v>2.0797992668125</v>
      </c>
      <c r="H183" s="8">
        <f t="shared" si="15"/>
        <v>54.523900449813475</v>
      </c>
      <c r="I183">
        <v>0.7</v>
      </c>
      <c r="J183">
        <f t="shared" si="16"/>
        <v>1.1702007331875</v>
      </c>
    </row>
    <row r="184" spans="1:16" x14ac:dyDescent="0.25">
      <c r="A184" s="12">
        <v>43008</v>
      </c>
      <c r="B184" s="13">
        <v>1.62</v>
      </c>
      <c r="C184" s="14">
        <v>1.417402001408</v>
      </c>
      <c r="D184" s="15">
        <f t="shared" si="12"/>
        <v>0</v>
      </c>
      <c r="E184" s="13">
        <f t="shared" si="13"/>
        <v>1</v>
      </c>
      <c r="F184" s="15">
        <f t="shared" si="17"/>
        <v>0.99218140098559993</v>
      </c>
      <c r="G184" s="13">
        <f t="shared" si="14"/>
        <v>0.62781859901440018</v>
      </c>
      <c r="H184" s="15">
        <f t="shared" si="15"/>
        <v>55.151719048827871</v>
      </c>
      <c r="I184" s="32">
        <v>0.7</v>
      </c>
      <c r="J184" s="13">
        <f t="shared" si="16"/>
        <v>0.99218140098559993</v>
      </c>
      <c r="K184" s="126" t="s">
        <v>12</v>
      </c>
      <c r="L184" s="126"/>
      <c r="M184" s="126"/>
      <c r="N184" s="126" t="s">
        <v>13</v>
      </c>
      <c r="O184" s="126"/>
      <c r="P184" s="126"/>
    </row>
    <row r="185" spans="1:16" x14ac:dyDescent="0.25">
      <c r="A185" s="16">
        <v>43009</v>
      </c>
      <c r="B185" s="17">
        <v>0.62</v>
      </c>
      <c r="C185" s="18">
        <v>0.97812841997299993</v>
      </c>
      <c r="D185" s="19">
        <f t="shared" si="12"/>
        <v>6.4689893981099922E-2</v>
      </c>
      <c r="E185" s="17">
        <f t="shared" si="13"/>
        <v>1</v>
      </c>
      <c r="F185" s="19">
        <f t="shared" si="17"/>
        <v>0.68468989398109992</v>
      </c>
      <c r="G185" s="17">
        <f>IF(D185=0,B185-F185-D184,0)</f>
        <v>0</v>
      </c>
      <c r="H185" s="17">
        <v>0</v>
      </c>
      <c r="I185" s="17">
        <v>0.7</v>
      </c>
      <c r="J185" s="17">
        <f t="shared" si="16"/>
        <v>0.68468989398109992</v>
      </c>
      <c r="K185" s="38" t="s">
        <v>14</v>
      </c>
      <c r="L185" s="38" t="s">
        <v>15</v>
      </c>
      <c r="M185" t="s">
        <v>16</v>
      </c>
      <c r="N185" s="38" t="s">
        <v>14</v>
      </c>
      <c r="O185" s="38" t="s">
        <v>15</v>
      </c>
      <c r="P185" t="s">
        <v>16</v>
      </c>
    </row>
    <row r="186" spans="1:16" x14ac:dyDescent="0.25">
      <c r="A186" s="2">
        <v>43010</v>
      </c>
      <c r="B186">
        <v>0.17</v>
      </c>
      <c r="C186" s="6">
        <v>2.3447796180529998</v>
      </c>
      <c r="D186" s="8">
        <f t="shared" si="12"/>
        <v>1.5360356266181996</v>
      </c>
      <c r="E186">
        <f t="shared" si="13"/>
        <v>1</v>
      </c>
      <c r="F186" s="8">
        <f t="shared" si="17"/>
        <v>1.6413457326370997</v>
      </c>
      <c r="G186">
        <f t="shared" ref="G186:G249" si="18">IF(D186=0,B186-F186-D185,0)</f>
        <v>0</v>
      </c>
      <c r="H186">
        <f t="shared" si="15"/>
        <v>0</v>
      </c>
      <c r="I186">
        <v>0.7</v>
      </c>
      <c r="J186">
        <f t="shared" si="16"/>
        <v>1.6413457326370997</v>
      </c>
      <c r="M186">
        <f>SUM(L242:L377)</f>
        <v>42.02337187879121</v>
      </c>
    </row>
    <row r="187" spans="1:16" x14ac:dyDescent="0.25">
      <c r="A187" s="2">
        <v>43011</v>
      </c>
      <c r="B187">
        <v>0.7</v>
      </c>
      <c r="C187" s="6">
        <v>1.8560595220480001</v>
      </c>
      <c r="D187" s="8">
        <f t="shared" si="12"/>
        <v>2.1352772920517991</v>
      </c>
      <c r="E187">
        <f t="shared" si="13"/>
        <v>1</v>
      </c>
      <c r="F187" s="8">
        <f t="shared" si="17"/>
        <v>1.2992416654335999</v>
      </c>
      <c r="G187">
        <f t="shared" si="18"/>
        <v>0</v>
      </c>
      <c r="H187">
        <f t="shared" si="15"/>
        <v>0</v>
      </c>
      <c r="I187">
        <v>0.7</v>
      </c>
      <c r="J187">
        <f t="shared" si="16"/>
        <v>1.2992416654335999</v>
      </c>
    </row>
    <row r="188" spans="1:16" x14ac:dyDescent="0.25">
      <c r="A188" s="2">
        <v>43012</v>
      </c>
      <c r="B188">
        <v>11.77</v>
      </c>
      <c r="C188" s="6">
        <v>1.50641088</v>
      </c>
      <c r="D188" s="8">
        <f t="shared" si="12"/>
        <v>0</v>
      </c>
      <c r="E188">
        <f t="shared" si="13"/>
        <v>1</v>
      </c>
      <c r="F188" s="8">
        <f t="shared" si="17"/>
        <v>1.0544876159999998</v>
      </c>
      <c r="G188">
        <f t="shared" si="18"/>
        <v>8.5802350919482002</v>
      </c>
      <c r="H188">
        <f t="shared" si="15"/>
        <v>8.5802350919482002</v>
      </c>
      <c r="I188">
        <v>0.7</v>
      </c>
      <c r="J188">
        <f t="shared" si="16"/>
        <v>1.0544876159999998</v>
      </c>
    </row>
    <row r="189" spans="1:16" x14ac:dyDescent="0.25">
      <c r="A189" s="2">
        <v>43013</v>
      </c>
      <c r="B189">
        <v>0.31</v>
      </c>
      <c r="C189" s="6">
        <v>1.8345562499999999</v>
      </c>
      <c r="D189" s="8">
        <f t="shared" si="12"/>
        <v>0.97418937499999969</v>
      </c>
      <c r="E189">
        <f t="shared" si="13"/>
        <v>1</v>
      </c>
      <c r="F189" s="8">
        <f t="shared" si="17"/>
        <v>1.2841893749999997</v>
      </c>
      <c r="G189">
        <f t="shared" si="18"/>
        <v>0</v>
      </c>
      <c r="H189">
        <f t="shared" si="15"/>
        <v>8.5802350919482002</v>
      </c>
      <c r="I189">
        <v>0.7</v>
      </c>
      <c r="J189">
        <f t="shared" si="16"/>
        <v>1.2841893749999997</v>
      </c>
    </row>
    <row r="190" spans="1:16" x14ac:dyDescent="0.25">
      <c r="A190" s="2">
        <v>43014</v>
      </c>
      <c r="B190">
        <v>0.18</v>
      </c>
      <c r="C190" s="6">
        <v>1.350320601488</v>
      </c>
      <c r="D190" s="8">
        <f t="shared" si="12"/>
        <v>1.7394137960415998</v>
      </c>
      <c r="E190">
        <f t="shared" si="13"/>
        <v>1</v>
      </c>
      <c r="F190" s="8">
        <f t="shared" si="17"/>
        <v>0.94522442104159998</v>
      </c>
      <c r="G190">
        <f t="shared" si="18"/>
        <v>0</v>
      </c>
      <c r="H190">
        <f t="shared" si="15"/>
        <v>8.5802350919482002</v>
      </c>
      <c r="I190">
        <v>0.7</v>
      </c>
      <c r="J190">
        <f t="shared" si="16"/>
        <v>0.94522442104159998</v>
      </c>
    </row>
    <row r="191" spans="1:16" x14ac:dyDescent="0.25">
      <c r="A191" s="2">
        <v>43015</v>
      </c>
      <c r="B191">
        <v>0.09</v>
      </c>
      <c r="C191" s="6">
        <v>1.5617582031249999</v>
      </c>
      <c r="D191" s="8">
        <f t="shared" si="12"/>
        <v>2.7426445382290998</v>
      </c>
      <c r="E191">
        <f t="shared" si="13"/>
        <v>1</v>
      </c>
      <c r="F191" s="8">
        <f t="shared" si="17"/>
        <v>1.0932307421874998</v>
      </c>
      <c r="G191">
        <f t="shared" si="18"/>
        <v>0</v>
      </c>
      <c r="H191">
        <f t="shared" si="15"/>
        <v>8.5802350919482002</v>
      </c>
      <c r="I191">
        <v>0.7</v>
      </c>
      <c r="J191">
        <f t="shared" si="16"/>
        <v>1.0932307421874998</v>
      </c>
    </row>
    <row r="192" spans="1:16" x14ac:dyDescent="0.25">
      <c r="A192" s="2">
        <v>43016</v>
      </c>
      <c r="B192">
        <v>0</v>
      </c>
      <c r="C192" s="6">
        <v>0.93284043381299986</v>
      </c>
      <c r="D192" s="8">
        <f t="shared" si="12"/>
        <v>3.3956328418981996</v>
      </c>
      <c r="E192">
        <f t="shared" si="13"/>
        <v>1</v>
      </c>
      <c r="F192" s="8">
        <f t="shared" si="17"/>
        <v>0.65298830366909988</v>
      </c>
      <c r="G192">
        <f t="shared" si="18"/>
        <v>0</v>
      </c>
      <c r="H192">
        <f t="shared" si="15"/>
        <v>8.5802350919482002</v>
      </c>
      <c r="I192">
        <v>0.7</v>
      </c>
      <c r="J192">
        <f t="shared" si="16"/>
        <v>0.65298830366909988</v>
      </c>
    </row>
    <row r="193" spans="1:10" x14ac:dyDescent="0.25">
      <c r="A193" s="2">
        <v>43017</v>
      </c>
      <c r="B193">
        <v>1.45</v>
      </c>
      <c r="C193" s="6">
        <v>1.125199400848</v>
      </c>
      <c r="D193" s="8">
        <f t="shared" si="12"/>
        <v>2.7332724224917992</v>
      </c>
      <c r="E193">
        <f t="shared" si="13"/>
        <v>1</v>
      </c>
      <c r="F193" s="8">
        <f t="shared" si="17"/>
        <v>0.78763958059359995</v>
      </c>
      <c r="G193">
        <f t="shared" si="18"/>
        <v>0</v>
      </c>
      <c r="H193">
        <f t="shared" si="15"/>
        <v>8.5802350919482002</v>
      </c>
      <c r="I193">
        <v>0.7</v>
      </c>
      <c r="J193">
        <f t="shared" si="16"/>
        <v>0.78763958059359995</v>
      </c>
    </row>
    <row r="194" spans="1:10" x14ac:dyDescent="0.25">
      <c r="A194" s="2">
        <v>43018</v>
      </c>
      <c r="B194">
        <v>0.45</v>
      </c>
      <c r="C194" s="6">
        <v>1.1477909166079998</v>
      </c>
      <c r="D194" s="8">
        <f t="shared" si="12"/>
        <v>3.086726064117399</v>
      </c>
      <c r="E194">
        <f t="shared" si="13"/>
        <v>1</v>
      </c>
      <c r="F194" s="8">
        <f t="shared" si="17"/>
        <v>0.80345364162559985</v>
      </c>
      <c r="G194">
        <f t="shared" si="18"/>
        <v>0</v>
      </c>
      <c r="H194">
        <f t="shared" si="15"/>
        <v>8.5802350919482002</v>
      </c>
      <c r="I194">
        <v>0.7</v>
      </c>
      <c r="J194">
        <f t="shared" si="16"/>
        <v>0.80345364162559985</v>
      </c>
    </row>
    <row r="195" spans="1:10" x14ac:dyDescent="0.25">
      <c r="A195" s="2">
        <v>43019</v>
      </c>
      <c r="B195">
        <v>4.92</v>
      </c>
      <c r="C195" s="6">
        <v>1.39507033</v>
      </c>
      <c r="D195" s="8">
        <f t="shared" si="12"/>
        <v>0</v>
      </c>
      <c r="E195">
        <f t="shared" si="13"/>
        <v>1</v>
      </c>
      <c r="F195" s="8">
        <f t="shared" si="17"/>
        <v>0.97654923099999991</v>
      </c>
      <c r="G195">
        <f t="shared" si="18"/>
        <v>0.856724704882601</v>
      </c>
      <c r="H195">
        <f t="shared" si="15"/>
        <v>9.4369597968308021</v>
      </c>
      <c r="I195">
        <v>0.7</v>
      </c>
      <c r="J195">
        <f t="shared" si="16"/>
        <v>0.97654923099999991</v>
      </c>
    </row>
    <row r="196" spans="1:10" x14ac:dyDescent="0.25">
      <c r="A196" s="2">
        <v>43020</v>
      </c>
      <c r="B196">
        <v>0.6</v>
      </c>
      <c r="C196" s="6">
        <v>1.1025957166079998</v>
      </c>
      <c r="D196" s="8">
        <f t="shared" ref="D196:D259" si="19">MAX((D195+F196-B196),0)</f>
        <v>0.17181700162559987</v>
      </c>
      <c r="E196">
        <f t="shared" ref="E196:E259" si="20">IF(D195&gt;$Q$2,1-(D195-$Q$2)/($Q$1-$Q$2),1)</f>
        <v>1</v>
      </c>
      <c r="F196" s="8">
        <f t="shared" si="17"/>
        <v>0.77181700162559985</v>
      </c>
      <c r="G196">
        <f t="shared" si="18"/>
        <v>0</v>
      </c>
      <c r="H196">
        <f t="shared" ref="H196:H259" si="21">H195+G196</f>
        <v>9.4369597968308021</v>
      </c>
      <c r="I196">
        <v>0.7</v>
      </c>
      <c r="J196">
        <f t="shared" ref="J196:J259" si="22">I196*C196</f>
        <v>0.77181700162559985</v>
      </c>
    </row>
    <row r="197" spans="1:10" x14ac:dyDescent="0.25">
      <c r="A197" s="2">
        <v>43021</v>
      </c>
      <c r="B197">
        <v>1.71</v>
      </c>
      <c r="C197" s="6">
        <v>0.91019812421299995</v>
      </c>
      <c r="D197" s="8">
        <f t="shared" si="19"/>
        <v>0</v>
      </c>
      <c r="E197">
        <f t="shared" si="20"/>
        <v>1</v>
      </c>
      <c r="F197" s="8">
        <f t="shared" ref="F197:F260" si="23">E197*J197</f>
        <v>0.63713868694909992</v>
      </c>
      <c r="G197">
        <f t="shared" si="18"/>
        <v>0.90104431142530006</v>
      </c>
      <c r="H197">
        <f t="shared" si="21"/>
        <v>10.338004108256102</v>
      </c>
      <c r="I197">
        <v>0.7</v>
      </c>
      <c r="J197">
        <f t="shared" si="22"/>
        <v>0.63713868694909992</v>
      </c>
    </row>
    <row r="198" spans="1:10" x14ac:dyDescent="0.25">
      <c r="A198" s="2">
        <v>43022</v>
      </c>
      <c r="B198">
        <v>0.45</v>
      </c>
      <c r="C198" s="6">
        <v>0.639271413653</v>
      </c>
      <c r="D198" s="8">
        <f t="shared" si="19"/>
        <v>0</v>
      </c>
      <c r="E198">
        <f t="shared" si="20"/>
        <v>1</v>
      </c>
      <c r="F198" s="8">
        <f t="shared" si="23"/>
        <v>0.44748998955709995</v>
      </c>
      <c r="G198">
        <f t="shared" si="18"/>
        <v>2.5100104429000569E-3</v>
      </c>
      <c r="H198">
        <f t="shared" si="21"/>
        <v>10.340514118699003</v>
      </c>
      <c r="I198">
        <v>0.7</v>
      </c>
      <c r="J198">
        <f t="shared" si="22"/>
        <v>0.44748998955709995</v>
      </c>
    </row>
    <row r="199" spans="1:10" x14ac:dyDescent="0.25">
      <c r="A199" s="2">
        <v>43023</v>
      </c>
      <c r="B199">
        <v>0.72</v>
      </c>
      <c r="C199" s="6">
        <v>1.2492615026930001</v>
      </c>
      <c r="D199" s="8">
        <f t="shared" si="19"/>
        <v>0.15448305188510003</v>
      </c>
      <c r="E199">
        <f t="shared" si="20"/>
        <v>1</v>
      </c>
      <c r="F199" s="8">
        <f t="shared" si="23"/>
        <v>0.8744830518851</v>
      </c>
      <c r="G199">
        <f t="shared" si="18"/>
        <v>0</v>
      </c>
      <c r="H199">
        <f t="shared" si="21"/>
        <v>10.340514118699003</v>
      </c>
      <c r="I199">
        <v>0.7</v>
      </c>
      <c r="J199">
        <f t="shared" si="22"/>
        <v>0.8744830518851</v>
      </c>
    </row>
    <row r="200" spans="1:10" x14ac:dyDescent="0.25">
      <c r="A200" s="2">
        <v>43024</v>
      </c>
      <c r="B200">
        <v>1.75</v>
      </c>
      <c r="C200" s="6">
        <v>0.76318555636800001</v>
      </c>
      <c r="D200" s="8">
        <f t="shared" si="19"/>
        <v>0</v>
      </c>
      <c r="E200">
        <f t="shared" si="20"/>
        <v>1</v>
      </c>
      <c r="F200" s="8">
        <f t="shared" si="23"/>
        <v>0.53422988945759997</v>
      </c>
      <c r="G200">
        <f t="shared" si="18"/>
        <v>1.0612870586573</v>
      </c>
      <c r="H200">
        <f t="shared" si="21"/>
        <v>11.401801177356303</v>
      </c>
      <c r="I200">
        <v>0.7</v>
      </c>
      <c r="J200">
        <f t="shared" si="22"/>
        <v>0.53422988945759997</v>
      </c>
    </row>
    <row r="201" spans="1:10" x14ac:dyDescent="0.25">
      <c r="A201" s="2">
        <v>43025</v>
      </c>
      <c r="B201">
        <v>3.17</v>
      </c>
      <c r="C201" s="6">
        <v>1.5948525383679999</v>
      </c>
      <c r="D201" s="8">
        <f t="shared" si="19"/>
        <v>0</v>
      </c>
      <c r="E201">
        <f t="shared" si="20"/>
        <v>1</v>
      </c>
      <c r="F201" s="8">
        <f t="shared" si="23"/>
        <v>1.1163967768575997</v>
      </c>
      <c r="G201">
        <f t="shared" si="18"/>
        <v>2.0536032231424004</v>
      </c>
      <c r="H201">
        <f t="shared" si="21"/>
        <v>13.455404400498704</v>
      </c>
      <c r="I201">
        <v>0.7</v>
      </c>
      <c r="J201">
        <f t="shared" si="22"/>
        <v>1.1163967768575997</v>
      </c>
    </row>
    <row r="202" spans="1:10" x14ac:dyDescent="0.25">
      <c r="A202" s="2">
        <v>43026</v>
      </c>
      <c r="B202">
        <v>1.36</v>
      </c>
      <c r="C202" s="6">
        <v>0.47162011596800008</v>
      </c>
      <c r="D202" s="8">
        <f t="shared" si="19"/>
        <v>0</v>
      </c>
      <c r="E202">
        <f t="shared" si="20"/>
        <v>1</v>
      </c>
      <c r="F202" s="8">
        <f t="shared" si="23"/>
        <v>0.33013408117760001</v>
      </c>
      <c r="G202">
        <f t="shared" si="18"/>
        <v>1.0298659188224</v>
      </c>
      <c r="H202">
        <f t="shared" si="21"/>
        <v>14.485270319321105</v>
      </c>
      <c r="I202">
        <v>0.7</v>
      </c>
      <c r="J202">
        <f t="shared" si="22"/>
        <v>0.33013408117760001</v>
      </c>
    </row>
    <row r="203" spans="1:10" x14ac:dyDescent="0.25">
      <c r="A203" s="2">
        <v>43027</v>
      </c>
      <c r="B203">
        <v>9.52</v>
      </c>
      <c r="C203" s="6">
        <v>0.317221218448</v>
      </c>
      <c r="D203" s="8">
        <f t="shared" si="19"/>
        <v>0</v>
      </c>
      <c r="E203">
        <f t="shared" si="20"/>
        <v>1</v>
      </c>
      <c r="F203" s="8">
        <f t="shared" si="23"/>
        <v>0.22205485291359997</v>
      </c>
      <c r="G203">
        <f t="shared" si="18"/>
        <v>9.2979451470864003</v>
      </c>
      <c r="H203">
        <f t="shared" si="21"/>
        <v>23.783215466407505</v>
      </c>
      <c r="I203">
        <v>0.7</v>
      </c>
      <c r="J203">
        <f t="shared" si="22"/>
        <v>0.22205485291359997</v>
      </c>
    </row>
    <row r="204" spans="1:10" x14ac:dyDescent="0.25">
      <c r="A204" s="2">
        <v>43028</v>
      </c>
      <c r="B204">
        <v>1.8</v>
      </c>
      <c r="C204" s="6">
        <v>0.68425811389299984</v>
      </c>
      <c r="D204" s="8">
        <f t="shared" si="19"/>
        <v>0</v>
      </c>
      <c r="E204">
        <f t="shared" si="20"/>
        <v>1</v>
      </c>
      <c r="F204" s="8">
        <f t="shared" si="23"/>
        <v>0.47898067972509983</v>
      </c>
      <c r="G204">
        <f t="shared" si="18"/>
        <v>1.3210193202749001</v>
      </c>
      <c r="H204">
        <f t="shared" si="21"/>
        <v>25.104234786682404</v>
      </c>
      <c r="I204">
        <v>0.7</v>
      </c>
      <c r="J204">
        <f t="shared" si="22"/>
        <v>0.47898067972509983</v>
      </c>
    </row>
    <row r="205" spans="1:10" x14ac:dyDescent="0.25">
      <c r="A205" s="2">
        <v>43029</v>
      </c>
      <c r="B205">
        <v>1.1499999999999999</v>
      </c>
      <c r="C205" s="6">
        <v>0.75189696469300005</v>
      </c>
      <c r="D205" s="8">
        <f t="shared" si="19"/>
        <v>0</v>
      </c>
      <c r="E205">
        <f t="shared" si="20"/>
        <v>1</v>
      </c>
      <c r="F205" s="8">
        <f t="shared" si="23"/>
        <v>0.52632787528509994</v>
      </c>
      <c r="G205">
        <f t="shared" si="18"/>
        <v>0.62367212471489997</v>
      </c>
      <c r="H205">
        <f t="shared" si="21"/>
        <v>25.727906911397305</v>
      </c>
      <c r="I205">
        <v>0.7</v>
      </c>
      <c r="J205">
        <f t="shared" si="22"/>
        <v>0.52632787528509994</v>
      </c>
    </row>
    <row r="206" spans="1:10" x14ac:dyDescent="0.25">
      <c r="A206" s="2">
        <v>43030</v>
      </c>
      <c r="B206">
        <v>0.03</v>
      </c>
      <c r="C206" s="6">
        <v>1.1025957166079998</v>
      </c>
      <c r="D206" s="8">
        <f t="shared" si="19"/>
        <v>0.74181700162559983</v>
      </c>
      <c r="E206">
        <f t="shared" si="20"/>
        <v>1</v>
      </c>
      <c r="F206" s="8">
        <f t="shared" si="23"/>
        <v>0.77181700162559985</v>
      </c>
      <c r="G206">
        <f t="shared" si="18"/>
        <v>0</v>
      </c>
      <c r="H206">
        <f t="shared" si="21"/>
        <v>25.727906911397305</v>
      </c>
      <c r="I206">
        <v>0.7</v>
      </c>
      <c r="J206">
        <f t="shared" si="22"/>
        <v>0.77181700162559985</v>
      </c>
    </row>
    <row r="207" spans="1:10" x14ac:dyDescent="0.25">
      <c r="A207" s="2">
        <v>43031</v>
      </c>
      <c r="B207">
        <v>0.49</v>
      </c>
      <c r="C207" s="6">
        <v>0.40515867636799996</v>
      </c>
      <c r="D207" s="8">
        <f t="shared" si="19"/>
        <v>0.53542807508319989</v>
      </c>
      <c r="E207">
        <f t="shared" si="20"/>
        <v>1</v>
      </c>
      <c r="F207" s="8">
        <f t="shared" si="23"/>
        <v>0.28361107345759995</v>
      </c>
      <c r="G207">
        <f t="shared" si="18"/>
        <v>0</v>
      </c>
      <c r="H207">
        <f t="shared" si="21"/>
        <v>25.727906911397305</v>
      </c>
      <c r="I207">
        <v>0.7</v>
      </c>
      <c r="J207">
        <f t="shared" si="22"/>
        <v>0.28361107345759995</v>
      </c>
    </row>
    <row r="208" spans="1:10" x14ac:dyDescent="0.25">
      <c r="A208" s="2">
        <v>43032</v>
      </c>
      <c r="B208">
        <v>0.57999999999999996</v>
      </c>
      <c r="C208" s="6">
        <v>0.70678515485299975</v>
      </c>
      <c r="D208" s="8">
        <f t="shared" si="19"/>
        <v>0.45017768348029963</v>
      </c>
      <c r="E208">
        <f t="shared" si="20"/>
        <v>1</v>
      </c>
      <c r="F208" s="8">
        <f t="shared" si="23"/>
        <v>0.4947496083970998</v>
      </c>
      <c r="G208">
        <f t="shared" si="18"/>
        <v>0</v>
      </c>
      <c r="H208">
        <f t="shared" si="21"/>
        <v>25.727906911397305</v>
      </c>
      <c r="I208">
        <v>0.7</v>
      </c>
      <c r="J208">
        <f t="shared" si="22"/>
        <v>0.4947496083970998</v>
      </c>
    </row>
    <row r="209" spans="1:10" x14ac:dyDescent="0.25">
      <c r="A209" s="2">
        <v>43033</v>
      </c>
      <c r="B209">
        <v>0.01</v>
      </c>
      <c r="C209" s="6">
        <v>1.05735808</v>
      </c>
      <c r="D209" s="8">
        <f t="shared" si="19"/>
        <v>1.1803283394802995</v>
      </c>
      <c r="E209">
        <f t="shared" si="20"/>
        <v>1</v>
      </c>
      <c r="F209" s="8">
        <f t="shared" si="23"/>
        <v>0.74015065599999996</v>
      </c>
      <c r="G209">
        <f t="shared" si="18"/>
        <v>0</v>
      </c>
      <c r="H209">
        <f t="shared" si="21"/>
        <v>25.727906911397305</v>
      </c>
      <c r="I209">
        <v>0.7</v>
      </c>
      <c r="J209">
        <f t="shared" si="22"/>
        <v>0.74015065599999996</v>
      </c>
    </row>
    <row r="210" spans="1:10" x14ac:dyDescent="0.25">
      <c r="A210" s="2">
        <v>43034</v>
      </c>
      <c r="B210">
        <v>0.16</v>
      </c>
      <c r="C210" s="6">
        <v>0.81968064853299982</v>
      </c>
      <c r="D210" s="8">
        <f t="shared" si="19"/>
        <v>1.5941047934533994</v>
      </c>
      <c r="E210">
        <f t="shared" si="20"/>
        <v>1</v>
      </c>
      <c r="F210" s="8">
        <f t="shared" si="23"/>
        <v>0.57377645397309984</v>
      </c>
      <c r="G210">
        <f t="shared" si="18"/>
        <v>0</v>
      </c>
      <c r="H210">
        <f t="shared" si="21"/>
        <v>25.727906911397305</v>
      </c>
      <c r="I210">
        <v>0.7</v>
      </c>
      <c r="J210">
        <f t="shared" si="22"/>
        <v>0.57377645397309984</v>
      </c>
    </row>
    <row r="211" spans="1:10" x14ac:dyDescent="0.25">
      <c r="A211" s="2">
        <v>43035</v>
      </c>
      <c r="B211">
        <v>0.04</v>
      </c>
      <c r="C211" s="6">
        <v>0.85361113460799998</v>
      </c>
      <c r="D211" s="8">
        <f t="shared" si="19"/>
        <v>2.1516325876789995</v>
      </c>
      <c r="E211">
        <f t="shared" si="20"/>
        <v>1</v>
      </c>
      <c r="F211" s="8">
        <f t="shared" si="23"/>
        <v>0.59752779422559998</v>
      </c>
      <c r="G211">
        <f t="shared" si="18"/>
        <v>0</v>
      </c>
      <c r="H211">
        <f t="shared" si="21"/>
        <v>25.727906911397305</v>
      </c>
      <c r="I211">
        <v>0.7</v>
      </c>
      <c r="J211">
        <f t="shared" si="22"/>
        <v>0.59752779422559998</v>
      </c>
    </row>
    <row r="212" spans="1:10" x14ac:dyDescent="0.25">
      <c r="A212" s="2">
        <v>43036</v>
      </c>
      <c r="B212">
        <v>0.02</v>
      </c>
      <c r="C212" s="6">
        <v>0.95548443469299993</v>
      </c>
      <c r="D212" s="8">
        <f t="shared" si="19"/>
        <v>2.8004716919640993</v>
      </c>
      <c r="E212">
        <f t="shared" si="20"/>
        <v>1</v>
      </c>
      <c r="F212" s="8">
        <f t="shared" si="23"/>
        <v>0.66883910428509996</v>
      </c>
      <c r="G212">
        <f t="shared" si="18"/>
        <v>0</v>
      </c>
      <c r="H212">
        <f t="shared" si="21"/>
        <v>25.727906911397305</v>
      </c>
      <c r="I212">
        <v>0.7</v>
      </c>
      <c r="J212">
        <f t="shared" si="22"/>
        <v>0.66883910428509996</v>
      </c>
    </row>
    <row r="213" spans="1:10" x14ac:dyDescent="0.25">
      <c r="A213" s="2">
        <v>43037</v>
      </c>
      <c r="B213">
        <v>0.03</v>
      </c>
      <c r="C213" s="6">
        <v>0.95548443469299993</v>
      </c>
      <c r="D213" s="8">
        <f t="shared" si="19"/>
        <v>3.4393107962491993</v>
      </c>
      <c r="E213">
        <f t="shared" si="20"/>
        <v>1</v>
      </c>
      <c r="F213" s="8">
        <f t="shared" si="23"/>
        <v>0.66883910428509996</v>
      </c>
      <c r="G213">
        <f t="shared" si="18"/>
        <v>0</v>
      </c>
      <c r="H213">
        <f t="shared" si="21"/>
        <v>25.727906911397305</v>
      </c>
      <c r="I213">
        <v>0.7</v>
      </c>
      <c r="J213">
        <f t="shared" si="22"/>
        <v>0.66883910428509996</v>
      </c>
    </row>
    <row r="214" spans="1:10" x14ac:dyDescent="0.25">
      <c r="A214" s="2">
        <v>43038</v>
      </c>
      <c r="B214">
        <v>2.08</v>
      </c>
      <c r="C214" s="6">
        <v>0.24101421005300003</v>
      </c>
      <c r="D214" s="8">
        <f t="shared" si="19"/>
        <v>1.5280207432862993</v>
      </c>
      <c r="E214">
        <f t="shared" si="20"/>
        <v>1</v>
      </c>
      <c r="F214" s="8">
        <f t="shared" si="23"/>
        <v>0.16870994703710002</v>
      </c>
      <c r="G214">
        <f t="shared" si="18"/>
        <v>0</v>
      </c>
      <c r="H214">
        <f t="shared" si="21"/>
        <v>25.727906911397305</v>
      </c>
      <c r="I214">
        <v>0.7</v>
      </c>
      <c r="J214">
        <f t="shared" si="22"/>
        <v>0.16870994703710002</v>
      </c>
    </row>
    <row r="215" spans="1:10" x14ac:dyDescent="0.25">
      <c r="A215" s="2">
        <v>43039</v>
      </c>
      <c r="B215">
        <v>0.14000000000000001</v>
      </c>
      <c r="C215" s="6">
        <v>0.24101421005300003</v>
      </c>
      <c r="D215" s="8">
        <f t="shared" si="19"/>
        <v>1.5567306903233993</v>
      </c>
      <c r="E215">
        <f t="shared" si="20"/>
        <v>1</v>
      </c>
      <c r="F215" s="8">
        <f t="shared" si="23"/>
        <v>0.16870994703710002</v>
      </c>
      <c r="G215">
        <f t="shared" si="18"/>
        <v>0</v>
      </c>
      <c r="H215">
        <f t="shared" si="21"/>
        <v>25.727906911397305</v>
      </c>
      <c r="I215">
        <v>0.7</v>
      </c>
      <c r="J215">
        <f t="shared" si="22"/>
        <v>0.16870994703710002</v>
      </c>
    </row>
    <row r="216" spans="1:10" x14ac:dyDescent="0.25">
      <c r="A216" s="2">
        <v>43040</v>
      </c>
      <c r="B216">
        <v>0.46</v>
      </c>
      <c r="C216" s="6">
        <v>0.74061239244799992</v>
      </c>
      <c r="D216" s="8">
        <f t="shared" si="19"/>
        <v>1.6151593650369991</v>
      </c>
      <c r="E216">
        <f t="shared" si="20"/>
        <v>1</v>
      </c>
      <c r="F216" s="8">
        <f t="shared" si="23"/>
        <v>0.51842867471359988</v>
      </c>
      <c r="G216">
        <f t="shared" si="18"/>
        <v>0</v>
      </c>
      <c r="H216">
        <f t="shared" si="21"/>
        <v>25.727906911397305</v>
      </c>
      <c r="I216">
        <v>0.7</v>
      </c>
      <c r="J216">
        <f t="shared" si="22"/>
        <v>0.51842867471359988</v>
      </c>
    </row>
    <row r="217" spans="1:10" x14ac:dyDescent="0.25">
      <c r="A217" s="2">
        <v>43041</v>
      </c>
      <c r="B217">
        <v>0.2</v>
      </c>
      <c r="C217" s="6">
        <v>0.56080203724800004</v>
      </c>
      <c r="D217" s="8">
        <f t="shared" si="19"/>
        <v>1.8077207911105992</v>
      </c>
      <c r="E217">
        <f t="shared" si="20"/>
        <v>1</v>
      </c>
      <c r="F217" s="8">
        <f t="shared" si="23"/>
        <v>0.39256142607360001</v>
      </c>
      <c r="G217">
        <f t="shared" si="18"/>
        <v>0</v>
      </c>
      <c r="H217">
        <f t="shared" si="21"/>
        <v>25.727906911397305</v>
      </c>
      <c r="I217">
        <v>0.7</v>
      </c>
      <c r="J217">
        <f t="shared" si="22"/>
        <v>0.39256142607360001</v>
      </c>
    </row>
    <row r="218" spans="1:10" x14ac:dyDescent="0.25">
      <c r="A218" s="2">
        <v>43042</v>
      </c>
      <c r="B218">
        <v>0.08</v>
      </c>
      <c r="C218" s="6">
        <v>0.25185473228800004</v>
      </c>
      <c r="D218" s="8">
        <f t="shared" si="19"/>
        <v>1.9040191037121992</v>
      </c>
      <c r="E218">
        <f t="shared" si="20"/>
        <v>1</v>
      </c>
      <c r="F218" s="8">
        <f t="shared" si="23"/>
        <v>0.1762983126016</v>
      </c>
      <c r="G218">
        <f t="shared" si="18"/>
        <v>0</v>
      </c>
      <c r="H218">
        <f t="shared" si="21"/>
        <v>25.727906911397305</v>
      </c>
      <c r="I218">
        <v>0.7</v>
      </c>
      <c r="J218">
        <f t="shared" si="22"/>
        <v>0.1762983126016</v>
      </c>
    </row>
    <row r="219" spans="1:10" x14ac:dyDescent="0.25">
      <c r="A219" s="2">
        <v>43043</v>
      </c>
      <c r="B219">
        <v>0.11</v>
      </c>
      <c r="C219" s="6">
        <v>0.59438766477299998</v>
      </c>
      <c r="D219" s="8">
        <f t="shared" si="19"/>
        <v>2.2100904690532994</v>
      </c>
      <c r="E219">
        <f t="shared" si="20"/>
        <v>1</v>
      </c>
      <c r="F219" s="8">
        <f t="shared" si="23"/>
        <v>0.41607136534109995</v>
      </c>
      <c r="G219">
        <f t="shared" si="18"/>
        <v>0</v>
      </c>
      <c r="H219">
        <f t="shared" si="21"/>
        <v>25.727906911397305</v>
      </c>
      <c r="I219">
        <v>0.7</v>
      </c>
      <c r="J219">
        <f t="shared" si="22"/>
        <v>0.41607136534109995</v>
      </c>
    </row>
    <row r="220" spans="1:10" x14ac:dyDescent="0.25">
      <c r="A220" s="2">
        <v>43044</v>
      </c>
      <c r="B220">
        <v>0.03</v>
      </c>
      <c r="C220" s="6">
        <v>0.51613718732799996</v>
      </c>
      <c r="D220" s="8">
        <f t="shared" si="19"/>
        <v>2.5413865001828997</v>
      </c>
      <c r="E220">
        <f t="shared" si="20"/>
        <v>1</v>
      </c>
      <c r="F220" s="8">
        <f t="shared" si="23"/>
        <v>0.36129603112959996</v>
      </c>
      <c r="G220">
        <f t="shared" si="18"/>
        <v>0</v>
      </c>
      <c r="H220">
        <f t="shared" si="21"/>
        <v>25.727906911397305</v>
      </c>
      <c r="I220">
        <v>0.7</v>
      </c>
      <c r="J220">
        <f t="shared" si="22"/>
        <v>0.36129603112959996</v>
      </c>
    </row>
    <row r="221" spans="1:10" x14ac:dyDescent="0.25">
      <c r="A221" s="2">
        <v>43045</v>
      </c>
      <c r="B221">
        <v>0.56999999999999995</v>
      </c>
      <c r="C221" s="6">
        <v>0.28447042357300006</v>
      </c>
      <c r="D221" s="8">
        <f t="shared" si="19"/>
        <v>2.1705157966840001</v>
      </c>
      <c r="E221">
        <f t="shared" si="20"/>
        <v>1</v>
      </c>
      <c r="F221" s="8">
        <f t="shared" si="23"/>
        <v>0.19912929650110003</v>
      </c>
      <c r="G221">
        <f t="shared" si="18"/>
        <v>0</v>
      </c>
      <c r="H221">
        <f t="shared" si="21"/>
        <v>25.727906911397305</v>
      </c>
      <c r="I221">
        <v>0.7</v>
      </c>
      <c r="J221">
        <f t="shared" si="22"/>
        <v>0.19912929650110003</v>
      </c>
    </row>
    <row r="222" spans="1:10" x14ac:dyDescent="0.25">
      <c r="A222" s="2">
        <v>43046</v>
      </c>
      <c r="B222">
        <v>0.17</v>
      </c>
      <c r="C222" s="6">
        <v>0.44942226932799995</v>
      </c>
      <c r="D222" s="8">
        <f t="shared" si="19"/>
        <v>2.3151113852136</v>
      </c>
      <c r="E222">
        <f t="shared" si="20"/>
        <v>1</v>
      </c>
      <c r="F222" s="8">
        <f t="shared" si="23"/>
        <v>0.31459558852959996</v>
      </c>
      <c r="G222">
        <f t="shared" si="18"/>
        <v>0</v>
      </c>
      <c r="H222">
        <f t="shared" si="21"/>
        <v>25.727906911397305</v>
      </c>
      <c r="I222">
        <v>0.7</v>
      </c>
      <c r="J222">
        <f t="shared" si="22"/>
        <v>0.31459558852959996</v>
      </c>
    </row>
    <row r="223" spans="1:10" x14ac:dyDescent="0.25">
      <c r="A223" s="2">
        <v>43047</v>
      </c>
      <c r="B223">
        <v>0.61</v>
      </c>
      <c r="C223" s="6">
        <v>0.27358312999999995</v>
      </c>
      <c r="D223" s="8">
        <f t="shared" si="19"/>
        <v>1.8966195762136002</v>
      </c>
      <c r="E223">
        <f t="shared" si="20"/>
        <v>1</v>
      </c>
      <c r="F223" s="8">
        <f t="shared" si="23"/>
        <v>0.19150819099999997</v>
      </c>
      <c r="G223">
        <f t="shared" si="18"/>
        <v>0</v>
      </c>
      <c r="H223">
        <f t="shared" si="21"/>
        <v>25.727906911397305</v>
      </c>
      <c r="I223">
        <v>0.7</v>
      </c>
      <c r="J223">
        <f t="shared" si="22"/>
        <v>0.19150819099999997</v>
      </c>
    </row>
    <row r="224" spans="1:10" x14ac:dyDescent="0.25">
      <c r="A224" s="2">
        <v>43048</v>
      </c>
      <c r="B224">
        <v>0.3</v>
      </c>
      <c r="C224" s="6">
        <v>1.0234096179729999</v>
      </c>
      <c r="D224" s="8">
        <f t="shared" si="19"/>
        <v>2.3130063087947001</v>
      </c>
      <c r="E224">
        <f t="shared" si="20"/>
        <v>1</v>
      </c>
      <c r="F224" s="8">
        <f t="shared" si="23"/>
        <v>0.71638673258109986</v>
      </c>
      <c r="G224">
        <f t="shared" si="18"/>
        <v>0</v>
      </c>
      <c r="H224">
        <f t="shared" si="21"/>
        <v>25.727906911397305</v>
      </c>
      <c r="I224">
        <v>0.7</v>
      </c>
      <c r="J224">
        <f t="shared" si="22"/>
        <v>0.71638673258109986</v>
      </c>
    </row>
    <row r="225" spans="1:10" x14ac:dyDescent="0.25">
      <c r="A225" s="2">
        <v>43049</v>
      </c>
      <c r="B225">
        <v>0.02</v>
      </c>
      <c r="C225" s="6">
        <v>0.84229871717299987</v>
      </c>
      <c r="D225" s="8">
        <f t="shared" si="19"/>
        <v>2.8826154108158</v>
      </c>
      <c r="E225">
        <f t="shared" si="20"/>
        <v>1</v>
      </c>
      <c r="F225" s="8">
        <f t="shared" si="23"/>
        <v>0.58960910202109984</v>
      </c>
      <c r="G225">
        <f t="shared" si="18"/>
        <v>0</v>
      </c>
      <c r="H225">
        <f t="shared" si="21"/>
        <v>25.727906911397305</v>
      </c>
      <c r="I225">
        <v>0.7</v>
      </c>
      <c r="J225">
        <f t="shared" si="22"/>
        <v>0.58960910202109984</v>
      </c>
    </row>
    <row r="226" spans="1:10" x14ac:dyDescent="0.25">
      <c r="A226" s="2">
        <v>43050</v>
      </c>
      <c r="B226">
        <v>0</v>
      </c>
      <c r="C226" s="6">
        <v>0.53845218420800001</v>
      </c>
      <c r="D226" s="8">
        <f t="shared" si="19"/>
        <v>3.2595319397613998</v>
      </c>
      <c r="E226">
        <f t="shared" si="20"/>
        <v>1</v>
      </c>
      <c r="F226" s="8">
        <f t="shared" si="23"/>
        <v>0.37691652894559996</v>
      </c>
      <c r="G226">
        <f t="shared" si="18"/>
        <v>0</v>
      </c>
      <c r="H226">
        <f t="shared" si="21"/>
        <v>25.727906911397305</v>
      </c>
      <c r="I226">
        <v>0.7</v>
      </c>
      <c r="J226">
        <f t="shared" si="22"/>
        <v>0.37691652894559996</v>
      </c>
    </row>
    <row r="227" spans="1:10" x14ac:dyDescent="0.25">
      <c r="A227" s="2">
        <v>43051</v>
      </c>
      <c r="B227">
        <v>0</v>
      </c>
      <c r="C227" s="6">
        <v>0.61681567693299999</v>
      </c>
      <c r="D227" s="8">
        <f t="shared" si="19"/>
        <v>3.6913029136144999</v>
      </c>
      <c r="E227">
        <f t="shared" si="20"/>
        <v>1</v>
      </c>
      <c r="F227" s="8">
        <f t="shared" si="23"/>
        <v>0.43177097385309998</v>
      </c>
      <c r="G227">
        <f t="shared" si="18"/>
        <v>0</v>
      </c>
      <c r="H227">
        <f t="shared" si="21"/>
        <v>25.727906911397305</v>
      </c>
      <c r="I227">
        <v>0.7</v>
      </c>
      <c r="J227">
        <f t="shared" si="22"/>
        <v>0.43177097385309998</v>
      </c>
    </row>
    <row r="228" spans="1:10" x14ac:dyDescent="0.25">
      <c r="A228" s="2">
        <v>43052</v>
      </c>
      <c r="B228">
        <v>0.43</v>
      </c>
      <c r="C228" s="6">
        <v>0.36108575092799994</v>
      </c>
      <c r="D228" s="8">
        <f t="shared" si="19"/>
        <v>3.5140629392640998</v>
      </c>
      <c r="E228">
        <f t="shared" si="20"/>
        <v>1</v>
      </c>
      <c r="F228" s="8">
        <f t="shared" si="23"/>
        <v>0.25276002564959993</v>
      </c>
      <c r="G228">
        <f t="shared" si="18"/>
        <v>0</v>
      </c>
      <c r="H228">
        <f t="shared" si="21"/>
        <v>25.727906911397305</v>
      </c>
      <c r="I228">
        <v>0.7</v>
      </c>
      <c r="J228">
        <f t="shared" si="22"/>
        <v>0.25276002564959993</v>
      </c>
    </row>
    <row r="229" spans="1:10" x14ac:dyDescent="0.25">
      <c r="A229" s="2">
        <v>43053</v>
      </c>
      <c r="B229">
        <v>0.05</v>
      </c>
      <c r="C229" s="6">
        <v>0.317221218448</v>
      </c>
      <c r="D229" s="8">
        <f t="shared" si="19"/>
        <v>3.6861177921777002</v>
      </c>
      <c r="E229">
        <f t="shared" si="20"/>
        <v>1</v>
      </c>
      <c r="F229" s="8">
        <f t="shared" si="23"/>
        <v>0.22205485291359997</v>
      </c>
      <c r="G229">
        <f t="shared" si="18"/>
        <v>0</v>
      </c>
      <c r="H229">
        <f t="shared" si="21"/>
        <v>25.727906911397305</v>
      </c>
      <c r="I229">
        <v>0.7</v>
      </c>
      <c r="J229">
        <f t="shared" si="22"/>
        <v>0.22205485291359997</v>
      </c>
    </row>
    <row r="230" spans="1:10" x14ac:dyDescent="0.25">
      <c r="A230" s="2">
        <v>43054</v>
      </c>
      <c r="B230">
        <v>0.77</v>
      </c>
      <c r="C230" s="6">
        <v>2.7999212533000008E-2</v>
      </c>
      <c r="D230" s="8">
        <f t="shared" si="19"/>
        <v>2.9357172409508001</v>
      </c>
      <c r="E230">
        <f t="shared" si="20"/>
        <v>1</v>
      </c>
      <c r="F230" s="8">
        <f t="shared" si="23"/>
        <v>1.9599448773100003E-2</v>
      </c>
      <c r="G230">
        <f t="shared" si="18"/>
        <v>0</v>
      </c>
      <c r="H230">
        <f t="shared" si="21"/>
        <v>25.727906911397305</v>
      </c>
      <c r="I230">
        <v>0.7</v>
      </c>
      <c r="J230">
        <f t="shared" si="22"/>
        <v>1.9599448773100003E-2</v>
      </c>
    </row>
    <row r="231" spans="1:10" x14ac:dyDescent="0.25">
      <c r="A231" s="2">
        <v>43055</v>
      </c>
      <c r="B231">
        <v>7.0000000000000007E-2</v>
      </c>
      <c r="C231" s="6">
        <v>0.60559807999999982</v>
      </c>
      <c r="D231" s="8">
        <f t="shared" si="19"/>
        <v>3.2896358969507999</v>
      </c>
      <c r="E231">
        <f t="shared" si="20"/>
        <v>1</v>
      </c>
      <c r="F231" s="8">
        <f t="shared" si="23"/>
        <v>0.42391865599999984</v>
      </c>
      <c r="G231">
        <f t="shared" si="18"/>
        <v>0</v>
      </c>
      <c r="H231">
        <f t="shared" si="21"/>
        <v>25.727906911397305</v>
      </c>
      <c r="I231">
        <v>0.7</v>
      </c>
      <c r="J231">
        <f t="shared" si="22"/>
        <v>0.42391865599999984</v>
      </c>
    </row>
    <row r="232" spans="1:10" x14ac:dyDescent="0.25">
      <c r="A232" s="2">
        <v>43056</v>
      </c>
      <c r="B232">
        <v>0.09</v>
      </c>
      <c r="C232" s="6">
        <v>0.51613718732799996</v>
      </c>
      <c r="D232" s="8">
        <f t="shared" si="19"/>
        <v>3.5609319280804002</v>
      </c>
      <c r="E232">
        <f t="shared" si="20"/>
        <v>1</v>
      </c>
      <c r="F232" s="8">
        <f t="shared" si="23"/>
        <v>0.36129603112959996</v>
      </c>
      <c r="G232">
        <f t="shared" si="18"/>
        <v>0</v>
      </c>
      <c r="H232">
        <f t="shared" si="21"/>
        <v>25.727906911397305</v>
      </c>
      <c r="I232">
        <v>0.7</v>
      </c>
      <c r="J232">
        <f t="shared" si="22"/>
        <v>0.36129603112959996</v>
      </c>
    </row>
    <row r="233" spans="1:10" x14ac:dyDescent="0.25">
      <c r="A233" s="2">
        <v>43057</v>
      </c>
      <c r="B233">
        <v>0</v>
      </c>
      <c r="C233" s="6">
        <v>0.61681567693299999</v>
      </c>
      <c r="D233" s="8">
        <f t="shared" si="19"/>
        <v>3.9927029019335003</v>
      </c>
      <c r="E233">
        <f t="shared" si="20"/>
        <v>1</v>
      </c>
      <c r="F233" s="8">
        <f t="shared" si="23"/>
        <v>0.43177097385309998</v>
      </c>
      <c r="G233">
        <f t="shared" si="18"/>
        <v>0</v>
      </c>
      <c r="H233">
        <f t="shared" si="21"/>
        <v>25.727906911397305</v>
      </c>
      <c r="I233">
        <v>0.7</v>
      </c>
      <c r="J233">
        <f t="shared" si="22"/>
        <v>0.43177097385309998</v>
      </c>
    </row>
    <row r="234" spans="1:10" x14ac:dyDescent="0.25">
      <c r="A234" s="2">
        <v>43058</v>
      </c>
      <c r="B234">
        <v>6.07</v>
      </c>
      <c r="C234" s="6">
        <v>0.29537272780799995</v>
      </c>
      <c r="D234" s="8">
        <f t="shared" si="19"/>
        <v>0</v>
      </c>
      <c r="E234">
        <f t="shared" si="20"/>
        <v>1</v>
      </c>
      <c r="F234" s="8">
        <f t="shared" si="23"/>
        <v>0.20676090946559994</v>
      </c>
      <c r="G234">
        <f t="shared" si="18"/>
        <v>1.8705361886009002</v>
      </c>
      <c r="H234">
        <f t="shared" si="21"/>
        <v>27.598443099998207</v>
      </c>
      <c r="I234">
        <v>0.7</v>
      </c>
      <c r="J234">
        <f t="shared" si="22"/>
        <v>0.20676090946559994</v>
      </c>
    </row>
    <row r="235" spans="1:10" x14ac:dyDescent="0.25">
      <c r="A235" s="2">
        <v>43059</v>
      </c>
      <c r="B235">
        <v>4.1900000000000004</v>
      </c>
      <c r="C235" s="6">
        <v>-0.19589531687499998</v>
      </c>
      <c r="D235" s="8">
        <f t="shared" si="19"/>
        <v>0</v>
      </c>
      <c r="E235">
        <f t="shared" si="20"/>
        <v>1</v>
      </c>
      <c r="F235" s="8">
        <f t="shared" si="23"/>
        <v>-0.13712672181249996</v>
      </c>
      <c r="G235">
        <f t="shared" si="18"/>
        <v>4.3271267218125002</v>
      </c>
      <c r="H235">
        <f t="shared" si="21"/>
        <v>31.925569821810708</v>
      </c>
      <c r="I235">
        <v>0.7</v>
      </c>
      <c r="J235">
        <f t="shared" si="22"/>
        <v>-0.13712672181249996</v>
      </c>
    </row>
    <row r="236" spans="1:10" x14ac:dyDescent="0.25">
      <c r="A236" s="2">
        <v>43060</v>
      </c>
      <c r="B236">
        <v>2.15</v>
      </c>
      <c r="C236" s="6">
        <v>-0.23516898002699996</v>
      </c>
      <c r="D236" s="8">
        <f t="shared" si="19"/>
        <v>0</v>
      </c>
      <c r="E236">
        <f t="shared" si="20"/>
        <v>1</v>
      </c>
      <c r="F236" s="8">
        <f t="shared" si="23"/>
        <v>-0.16461828601889997</v>
      </c>
      <c r="G236">
        <f t="shared" si="18"/>
        <v>2.3146182860189</v>
      </c>
      <c r="H236">
        <f t="shared" si="21"/>
        <v>34.24018810782961</v>
      </c>
      <c r="I236">
        <v>0.7</v>
      </c>
      <c r="J236">
        <f t="shared" si="22"/>
        <v>-0.16461828601889997</v>
      </c>
    </row>
    <row r="237" spans="1:10" x14ac:dyDescent="0.25">
      <c r="A237" s="2">
        <v>43061</v>
      </c>
      <c r="B237">
        <v>25.87</v>
      </c>
      <c r="C237" s="6">
        <v>0.13354753509299999</v>
      </c>
      <c r="D237" s="8">
        <f t="shared" si="19"/>
        <v>0</v>
      </c>
      <c r="E237">
        <f t="shared" si="20"/>
        <v>1</v>
      </c>
      <c r="F237" s="8">
        <f t="shared" si="23"/>
        <v>9.3483274565099986E-2</v>
      </c>
      <c r="G237" s="25">
        <f t="shared" si="18"/>
        <v>25.776516725434902</v>
      </c>
      <c r="H237" s="10">
        <f t="shared" si="21"/>
        <v>60.016704833264512</v>
      </c>
      <c r="I237">
        <v>0.7</v>
      </c>
      <c r="J237">
        <f t="shared" si="22"/>
        <v>9.3483274565099986E-2</v>
      </c>
    </row>
    <row r="238" spans="1:10" x14ac:dyDescent="0.25">
      <c r="A238" s="2">
        <v>43062</v>
      </c>
      <c r="B238">
        <v>0.11</v>
      </c>
      <c r="C238" s="6">
        <v>0.328166833125</v>
      </c>
      <c r="D238" s="8">
        <f t="shared" si="19"/>
        <v>0.11971678318749999</v>
      </c>
      <c r="E238">
        <f t="shared" si="20"/>
        <v>1</v>
      </c>
      <c r="F238" s="8">
        <f t="shared" si="23"/>
        <v>0.2297167831875</v>
      </c>
      <c r="G238">
        <f t="shared" si="18"/>
        <v>0</v>
      </c>
      <c r="H238" s="8">
        <f t="shared" si="21"/>
        <v>60.016704833264512</v>
      </c>
      <c r="I238">
        <v>0.7</v>
      </c>
      <c r="J238">
        <f t="shared" si="22"/>
        <v>0.2297167831875</v>
      </c>
    </row>
    <row r="239" spans="1:10" x14ac:dyDescent="0.25">
      <c r="A239" s="2">
        <v>43063</v>
      </c>
      <c r="B239">
        <v>0.08</v>
      </c>
      <c r="C239" s="6">
        <v>0.41620738477300001</v>
      </c>
      <c r="D239" s="8">
        <f t="shared" si="19"/>
        <v>0.33106195252859999</v>
      </c>
      <c r="E239">
        <f t="shared" si="20"/>
        <v>1</v>
      </c>
      <c r="F239" s="8">
        <f t="shared" si="23"/>
        <v>0.2913451693411</v>
      </c>
      <c r="G239">
        <f t="shared" si="18"/>
        <v>0</v>
      </c>
      <c r="H239" s="8">
        <f t="shared" si="21"/>
        <v>60.016704833264512</v>
      </c>
      <c r="I239">
        <v>0.7</v>
      </c>
      <c r="J239">
        <f t="shared" si="22"/>
        <v>0.2913451693411</v>
      </c>
    </row>
    <row r="240" spans="1:10" x14ac:dyDescent="0.25">
      <c r="A240" s="2">
        <v>43064</v>
      </c>
      <c r="B240">
        <v>0.13</v>
      </c>
      <c r="C240" s="6">
        <v>0.53845218420800001</v>
      </c>
      <c r="D240" s="8">
        <f t="shared" si="19"/>
        <v>0.57797848147419995</v>
      </c>
      <c r="E240">
        <f t="shared" si="20"/>
        <v>1</v>
      </c>
      <c r="F240" s="8">
        <f t="shared" si="23"/>
        <v>0.37691652894559996</v>
      </c>
      <c r="G240">
        <f t="shared" si="18"/>
        <v>0</v>
      </c>
      <c r="H240" s="8">
        <f t="shared" si="21"/>
        <v>60.016704833264512</v>
      </c>
      <c r="I240">
        <v>0.7</v>
      </c>
      <c r="J240">
        <f t="shared" si="22"/>
        <v>0.37691652894559996</v>
      </c>
    </row>
    <row r="241" spans="1:12" x14ac:dyDescent="0.25">
      <c r="A241" s="2">
        <v>43065</v>
      </c>
      <c r="B241">
        <v>1.1299999999999999</v>
      </c>
      <c r="C241" s="6">
        <v>0.33912631500799995</v>
      </c>
      <c r="D241" s="8">
        <f t="shared" si="19"/>
        <v>0</v>
      </c>
      <c r="E241">
        <f t="shared" si="20"/>
        <v>1</v>
      </c>
      <c r="F241" s="8">
        <f t="shared" si="23"/>
        <v>0.23738842050559994</v>
      </c>
      <c r="G241">
        <f t="shared" si="18"/>
        <v>0.31463309802020001</v>
      </c>
      <c r="H241" s="8">
        <f t="shared" si="21"/>
        <v>60.331337931284715</v>
      </c>
      <c r="I241">
        <v>0.7</v>
      </c>
      <c r="J241">
        <f t="shared" si="22"/>
        <v>0.23738842050559994</v>
      </c>
    </row>
    <row r="242" spans="1:12" x14ac:dyDescent="0.25">
      <c r="A242" s="2">
        <v>43066</v>
      </c>
      <c r="B242">
        <v>0.25</v>
      </c>
      <c r="C242" s="6">
        <v>0.62804020468799993</v>
      </c>
      <c r="D242" s="8">
        <f t="shared" si="19"/>
        <v>0.18962814328159994</v>
      </c>
      <c r="E242">
        <f t="shared" si="20"/>
        <v>1</v>
      </c>
      <c r="F242" s="8">
        <f t="shared" si="23"/>
        <v>0.43962814328159994</v>
      </c>
      <c r="G242">
        <f t="shared" si="18"/>
        <v>0</v>
      </c>
      <c r="H242" s="8">
        <f t="shared" si="21"/>
        <v>60.331337931284715</v>
      </c>
      <c r="I242">
        <v>0.7</v>
      </c>
      <c r="J242">
        <f t="shared" si="22"/>
        <v>0.43962814328159994</v>
      </c>
      <c r="K242">
        <v>4.8600000000000003</v>
      </c>
      <c r="L242">
        <f>0.5*(K242+K186)*(H242-H186)/100</f>
        <v>1.4660515117302184</v>
      </c>
    </row>
    <row r="243" spans="1:12" x14ac:dyDescent="0.25">
      <c r="A243" s="2">
        <v>43067</v>
      </c>
      <c r="B243">
        <v>6.8</v>
      </c>
      <c r="C243" s="6">
        <v>0.60559807999999982</v>
      </c>
      <c r="D243" s="8">
        <f t="shared" si="19"/>
        <v>0</v>
      </c>
      <c r="E243">
        <f t="shared" si="20"/>
        <v>1</v>
      </c>
      <c r="F243" s="8">
        <f t="shared" si="23"/>
        <v>0.42391865599999984</v>
      </c>
      <c r="G243">
        <f t="shared" si="18"/>
        <v>6.1864532007184003</v>
      </c>
      <c r="H243" s="8">
        <f t="shared" si="21"/>
        <v>66.517791132003111</v>
      </c>
      <c r="I243">
        <v>0.7</v>
      </c>
      <c r="J243">
        <f t="shared" si="22"/>
        <v>0.42391865599999984</v>
      </c>
    </row>
    <row r="244" spans="1:12" x14ac:dyDescent="0.25">
      <c r="A244" s="2">
        <v>43068</v>
      </c>
      <c r="B244">
        <v>0.46</v>
      </c>
      <c r="C244" s="6">
        <v>0.77447793312499991</v>
      </c>
      <c r="D244" s="8">
        <f t="shared" si="19"/>
        <v>8.2134553187499904E-2</v>
      </c>
      <c r="E244">
        <f t="shared" si="20"/>
        <v>1</v>
      </c>
      <c r="F244" s="8">
        <f t="shared" si="23"/>
        <v>0.54213455318749992</v>
      </c>
      <c r="G244">
        <f t="shared" si="18"/>
        <v>0</v>
      </c>
      <c r="H244" s="8">
        <f t="shared" si="21"/>
        <v>66.517791132003111</v>
      </c>
      <c r="I244">
        <v>0.7</v>
      </c>
      <c r="J244">
        <f t="shared" si="22"/>
        <v>0.54213455318749992</v>
      </c>
    </row>
    <row r="245" spans="1:12" x14ac:dyDescent="0.25">
      <c r="A245" s="2">
        <v>43069</v>
      </c>
      <c r="B245">
        <v>8.48</v>
      </c>
      <c r="C245" s="6">
        <v>0.78577386188800014</v>
      </c>
      <c r="D245" s="8">
        <f t="shared" si="19"/>
        <v>0</v>
      </c>
      <c r="E245">
        <f t="shared" si="20"/>
        <v>1</v>
      </c>
      <c r="F245" s="8">
        <f t="shared" si="23"/>
        <v>0.55004170332160007</v>
      </c>
      <c r="G245">
        <f t="shared" si="18"/>
        <v>7.8478237434909</v>
      </c>
      <c r="H245" s="8">
        <f t="shared" si="21"/>
        <v>74.365614875494018</v>
      </c>
      <c r="I245">
        <v>0.7</v>
      </c>
      <c r="J245">
        <f t="shared" si="22"/>
        <v>0.55004170332160007</v>
      </c>
    </row>
    <row r="246" spans="1:12" x14ac:dyDescent="0.25">
      <c r="A246" s="2">
        <v>43070</v>
      </c>
      <c r="B246">
        <v>1.5</v>
      </c>
      <c r="C246" s="6">
        <v>0.317221218448</v>
      </c>
      <c r="D246" s="8">
        <f t="shared" si="19"/>
        <v>0</v>
      </c>
      <c r="E246">
        <f t="shared" si="20"/>
        <v>1</v>
      </c>
      <c r="F246" s="8">
        <f t="shared" si="23"/>
        <v>0.22205485291359997</v>
      </c>
      <c r="G246">
        <f t="shared" si="18"/>
        <v>1.2779451470864001</v>
      </c>
      <c r="H246" s="8">
        <f t="shared" si="21"/>
        <v>75.643560022580417</v>
      </c>
      <c r="I246">
        <v>0.7</v>
      </c>
      <c r="J246">
        <f t="shared" si="22"/>
        <v>0.22205485291359997</v>
      </c>
      <c r="K246">
        <v>11.1</v>
      </c>
      <c r="L246">
        <f>0.5*(K246+K242)*(H246-H242)/100</f>
        <v>1.2219153228853969</v>
      </c>
    </row>
    <row r="247" spans="1:12" x14ac:dyDescent="0.25">
      <c r="A247" s="2">
        <v>43071</v>
      </c>
      <c r="B247">
        <v>0.61</v>
      </c>
      <c r="C247" s="6">
        <v>-3.4279469386999988E-2</v>
      </c>
      <c r="D247" s="8">
        <f t="shared" si="19"/>
        <v>0</v>
      </c>
      <c r="E247">
        <f t="shared" si="20"/>
        <v>1</v>
      </c>
      <c r="F247" s="8">
        <f t="shared" si="23"/>
        <v>-2.3995628570899988E-2</v>
      </c>
      <c r="G247">
        <f t="shared" si="18"/>
        <v>0.63399562857089997</v>
      </c>
      <c r="H247" s="8">
        <f t="shared" si="21"/>
        <v>76.277555651151317</v>
      </c>
      <c r="I247">
        <v>0.7</v>
      </c>
      <c r="J247">
        <f t="shared" si="22"/>
        <v>-2.3995628570899988E-2</v>
      </c>
    </row>
    <row r="248" spans="1:12" x14ac:dyDescent="0.25">
      <c r="A248" s="2">
        <v>43072</v>
      </c>
      <c r="B248">
        <v>0.08</v>
      </c>
      <c r="C248" s="6">
        <v>-8.5514806271999991E-2</v>
      </c>
      <c r="D248" s="8">
        <f t="shared" si="19"/>
        <v>0</v>
      </c>
      <c r="E248">
        <f t="shared" si="20"/>
        <v>1</v>
      </c>
      <c r="F248" s="8">
        <f t="shared" si="23"/>
        <v>-5.9860364390399989E-2</v>
      </c>
      <c r="G248">
        <f t="shared" si="18"/>
        <v>0.1398603643904</v>
      </c>
      <c r="H248" s="8">
        <f t="shared" si="21"/>
        <v>76.417416015541718</v>
      </c>
      <c r="I248">
        <v>0.7</v>
      </c>
      <c r="J248">
        <f t="shared" si="22"/>
        <v>-5.9860364390399989E-2</v>
      </c>
    </row>
    <row r="249" spans="1:12" x14ac:dyDescent="0.25">
      <c r="A249" s="2">
        <v>43073</v>
      </c>
      <c r="B249">
        <v>0.1</v>
      </c>
      <c r="C249" s="6">
        <v>0.13354753509299999</v>
      </c>
      <c r="D249" s="8">
        <f t="shared" si="19"/>
        <v>0</v>
      </c>
      <c r="E249">
        <f t="shared" si="20"/>
        <v>1</v>
      </c>
      <c r="F249" s="8">
        <f t="shared" si="23"/>
        <v>9.3483274565099986E-2</v>
      </c>
      <c r="G249">
        <f t="shared" si="18"/>
        <v>6.5167254349000198E-3</v>
      </c>
      <c r="H249" s="8">
        <f t="shared" si="21"/>
        <v>76.423932740976625</v>
      </c>
      <c r="I249">
        <v>0.7</v>
      </c>
      <c r="J249">
        <f t="shared" si="22"/>
        <v>9.3483274565099986E-2</v>
      </c>
    </row>
    <row r="250" spans="1:12" x14ac:dyDescent="0.25">
      <c r="A250" s="2">
        <v>43074</v>
      </c>
      <c r="B250">
        <v>0.01</v>
      </c>
      <c r="C250" s="6">
        <v>0.37208514341300003</v>
      </c>
      <c r="D250" s="8">
        <f t="shared" si="19"/>
        <v>0.25045960038909998</v>
      </c>
      <c r="E250">
        <f t="shared" si="20"/>
        <v>1</v>
      </c>
      <c r="F250" s="8">
        <f t="shared" si="23"/>
        <v>0.26045960038909999</v>
      </c>
      <c r="G250">
        <f t="shared" ref="G250:G313" si="24">IF(D250=0,B250-F250-D249,0)</f>
        <v>0</v>
      </c>
      <c r="H250" s="8">
        <f t="shared" si="21"/>
        <v>76.423932740976625</v>
      </c>
      <c r="I250">
        <v>0.7</v>
      </c>
      <c r="J250">
        <f t="shared" si="22"/>
        <v>0.26045960038909999</v>
      </c>
    </row>
    <row r="251" spans="1:12" x14ac:dyDescent="0.25">
      <c r="A251" s="2">
        <v>43075</v>
      </c>
      <c r="B251">
        <v>1.04</v>
      </c>
      <c r="C251" s="6">
        <v>1.05735808</v>
      </c>
      <c r="D251" s="8">
        <f t="shared" si="19"/>
        <v>0</v>
      </c>
      <c r="E251">
        <f t="shared" si="20"/>
        <v>1</v>
      </c>
      <c r="F251" s="8">
        <f t="shared" si="23"/>
        <v>0.74015065599999996</v>
      </c>
      <c r="G251">
        <f t="shared" si="24"/>
        <v>4.9389743610900094E-2</v>
      </c>
      <c r="H251" s="8">
        <f t="shared" si="21"/>
        <v>76.473322484587527</v>
      </c>
      <c r="I251">
        <v>0.7</v>
      </c>
      <c r="J251">
        <f t="shared" si="22"/>
        <v>0.74015065599999996</v>
      </c>
    </row>
    <row r="252" spans="1:12" x14ac:dyDescent="0.25">
      <c r="A252" s="2">
        <v>43076</v>
      </c>
      <c r="B252">
        <v>0.09</v>
      </c>
      <c r="C252" s="6">
        <v>0.88755923312499996</v>
      </c>
      <c r="D252" s="8">
        <f t="shared" si="19"/>
        <v>0.53129146318749998</v>
      </c>
      <c r="E252">
        <f t="shared" si="20"/>
        <v>1</v>
      </c>
      <c r="F252" s="8">
        <f t="shared" si="23"/>
        <v>0.62129146318749995</v>
      </c>
      <c r="G252">
        <f t="shared" si="24"/>
        <v>0</v>
      </c>
      <c r="H252" s="8">
        <f t="shared" si="21"/>
        <v>76.473322484587527</v>
      </c>
      <c r="I252">
        <v>0.7</v>
      </c>
      <c r="J252">
        <f t="shared" si="22"/>
        <v>0.62129146318749995</v>
      </c>
    </row>
    <row r="253" spans="1:12" x14ac:dyDescent="0.25">
      <c r="A253" s="2">
        <v>43077</v>
      </c>
      <c r="B253">
        <v>0</v>
      </c>
      <c r="C253" s="6">
        <v>0.54962288312499996</v>
      </c>
      <c r="D253" s="8">
        <f t="shared" si="19"/>
        <v>0.91602748137500001</v>
      </c>
      <c r="E253">
        <f t="shared" si="20"/>
        <v>1</v>
      </c>
      <c r="F253" s="8">
        <f t="shared" si="23"/>
        <v>0.38473601818749997</v>
      </c>
      <c r="G253">
        <f t="shared" si="24"/>
        <v>0</v>
      </c>
      <c r="H253" s="8">
        <f t="shared" si="21"/>
        <v>76.473322484587527</v>
      </c>
      <c r="I253">
        <v>0.7</v>
      </c>
      <c r="J253">
        <f t="shared" si="22"/>
        <v>0.38473601818749997</v>
      </c>
    </row>
    <row r="254" spans="1:12" x14ac:dyDescent="0.25">
      <c r="A254" s="2">
        <v>43078</v>
      </c>
      <c r="B254">
        <v>0.01</v>
      </c>
      <c r="C254" s="6">
        <v>0.33912631500799995</v>
      </c>
      <c r="D254" s="8">
        <f t="shared" si="19"/>
        <v>1.1434159018805998</v>
      </c>
      <c r="E254">
        <f t="shared" si="20"/>
        <v>1</v>
      </c>
      <c r="F254" s="8">
        <f t="shared" si="23"/>
        <v>0.23738842050559994</v>
      </c>
      <c r="G254">
        <f t="shared" si="24"/>
        <v>0</v>
      </c>
      <c r="H254" s="8">
        <f t="shared" si="21"/>
        <v>76.473322484587527</v>
      </c>
      <c r="I254">
        <v>0.7</v>
      </c>
      <c r="J254">
        <f t="shared" si="22"/>
        <v>0.23738842050559994</v>
      </c>
    </row>
    <row r="255" spans="1:12" x14ac:dyDescent="0.25">
      <c r="A255" s="2">
        <v>43079</v>
      </c>
      <c r="B255">
        <v>0.49</v>
      </c>
      <c r="C255" s="6">
        <v>0.28447042357300006</v>
      </c>
      <c r="D255" s="8">
        <f t="shared" si="19"/>
        <v>0.85254519838169984</v>
      </c>
      <c r="E255">
        <f t="shared" si="20"/>
        <v>1</v>
      </c>
      <c r="F255" s="8">
        <f t="shared" si="23"/>
        <v>0.19912929650110003</v>
      </c>
      <c r="G255">
        <f t="shared" si="24"/>
        <v>0</v>
      </c>
      <c r="H255" s="8">
        <f t="shared" si="21"/>
        <v>76.473322484587527</v>
      </c>
      <c r="I255">
        <v>0.7</v>
      </c>
      <c r="J255">
        <f t="shared" si="22"/>
        <v>0.19912929650110003</v>
      </c>
    </row>
    <row r="256" spans="1:12" x14ac:dyDescent="0.25">
      <c r="A256" s="2">
        <v>43080</v>
      </c>
      <c r="B256">
        <v>1.1000000000000001</v>
      </c>
      <c r="C256" s="6">
        <v>0.21938198312500001</v>
      </c>
      <c r="D256" s="8">
        <f t="shared" si="19"/>
        <v>0</v>
      </c>
      <c r="E256">
        <f t="shared" si="20"/>
        <v>1</v>
      </c>
      <c r="F256" s="8">
        <f t="shared" si="23"/>
        <v>0.15356738818749999</v>
      </c>
      <c r="G256">
        <f t="shared" si="24"/>
        <v>9.3887413430800315E-2</v>
      </c>
      <c r="H256" s="8">
        <f t="shared" si="21"/>
        <v>76.567209898018334</v>
      </c>
      <c r="I256">
        <v>0.7</v>
      </c>
      <c r="J256">
        <f t="shared" si="22"/>
        <v>0.15356738818749999</v>
      </c>
    </row>
    <row r="257" spans="1:10" x14ac:dyDescent="0.25">
      <c r="A257" s="2">
        <v>43081</v>
      </c>
      <c r="B257">
        <v>1.34</v>
      </c>
      <c r="C257" s="6">
        <v>0.1656</v>
      </c>
      <c r="D257" s="8">
        <f t="shared" si="19"/>
        <v>0</v>
      </c>
      <c r="E257">
        <f t="shared" si="20"/>
        <v>1</v>
      </c>
      <c r="F257" s="8">
        <f t="shared" si="23"/>
        <v>0.11592</v>
      </c>
      <c r="G257">
        <f t="shared" si="24"/>
        <v>1.2240800000000001</v>
      </c>
      <c r="H257" s="8">
        <f t="shared" si="21"/>
        <v>77.791289898018334</v>
      </c>
      <c r="I257">
        <v>0.7</v>
      </c>
      <c r="J257">
        <f t="shared" si="22"/>
        <v>0.11592</v>
      </c>
    </row>
    <row r="258" spans="1:10" x14ac:dyDescent="0.25">
      <c r="A258" s="2">
        <v>43082</v>
      </c>
      <c r="B258">
        <v>0.55000000000000004</v>
      </c>
      <c r="C258" s="6">
        <v>0.18706011764800001</v>
      </c>
      <c r="D258" s="8">
        <f t="shared" si="19"/>
        <v>0</v>
      </c>
      <c r="E258">
        <f t="shared" si="20"/>
        <v>1</v>
      </c>
      <c r="F258" s="8">
        <f t="shared" si="23"/>
        <v>0.1309420823536</v>
      </c>
      <c r="G258">
        <f t="shared" si="24"/>
        <v>0.41905791764640005</v>
      </c>
      <c r="H258" s="8">
        <f t="shared" si="21"/>
        <v>78.210347815664733</v>
      </c>
      <c r="I258">
        <v>0.7</v>
      </c>
      <c r="J258">
        <f t="shared" si="22"/>
        <v>0.1309420823536</v>
      </c>
    </row>
    <row r="259" spans="1:10" x14ac:dyDescent="0.25">
      <c r="A259" s="2">
        <v>43083</v>
      </c>
      <c r="B259">
        <v>1.63</v>
      </c>
      <c r="C259" s="6">
        <v>0.23018986228800001</v>
      </c>
      <c r="D259" s="8">
        <f t="shared" si="19"/>
        <v>0</v>
      </c>
      <c r="E259">
        <f t="shared" si="20"/>
        <v>1</v>
      </c>
      <c r="F259" s="8">
        <f t="shared" si="23"/>
        <v>0.16113290360159999</v>
      </c>
      <c r="G259">
        <f t="shared" si="24"/>
        <v>1.4688670963983999</v>
      </c>
      <c r="H259" s="8">
        <f t="shared" si="21"/>
        <v>79.679214912063131</v>
      </c>
      <c r="I259">
        <v>0.7</v>
      </c>
      <c r="J259">
        <f t="shared" si="22"/>
        <v>0.16113290360159999</v>
      </c>
    </row>
    <row r="260" spans="1:10" x14ac:dyDescent="0.25">
      <c r="A260" s="2">
        <v>43084</v>
      </c>
      <c r="B260">
        <v>1.02</v>
      </c>
      <c r="C260" s="6">
        <v>0.38309727999999993</v>
      </c>
      <c r="D260" s="8">
        <f t="shared" ref="D260:D323" si="25">MAX((D259+F260-B260),0)</f>
        <v>0</v>
      </c>
      <c r="E260">
        <f t="shared" ref="E260:E323" si="26">IF(D259&gt;$Q$2,1-(D259-$Q$2)/($Q$1-$Q$2),1)</f>
        <v>1</v>
      </c>
      <c r="F260" s="8">
        <f t="shared" si="23"/>
        <v>0.26816809599999991</v>
      </c>
      <c r="G260">
        <f t="shared" si="24"/>
        <v>0.75183190400000011</v>
      </c>
      <c r="H260" s="8">
        <f t="shared" ref="H260:H323" si="27">H259+G260</f>
        <v>80.43104681606313</v>
      </c>
      <c r="I260">
        <v>0.7</v>
      </c>
      <c r="J260">
        <f t="shared" ref="J260:J323" si="28">I260*C260</f>
        <v>0.26816809599999991</v>
      </c>
    </row>
    <row r="261" spans="1:10" x14ac:dyDescent="0.25">
      <c r="A261" s="2">
        <v>43085</v>
      </c>
      <c r="B261">
        <v>0.74</v>
      </c>
      <c r="C261" s="6">
        <v>0.38309727999999993</v>
      </c>
      <c r="D261" s="8">
        <f t="shared" si="25"/>
        <v>0</v>
      </c>
      <c r="E261">
        <f t="shared" si="26"/>
        <v>1</v>
      </c>
      <c r="F261" s="8">
        <f t="shared" ref="F261:F324" si="29">E261*J261</f>
        <v>0.26816809599999991</v>
      </c>
      <c r="G261">
        <f t="shared" si="24"/>
        <v>0.47183190400000008</v>
      </c>
      <c r="H261" s="8">
        <f t="shared" si="27"/>
        <v>80.902878720063129</v>
      </c>
      <c r="I261">
        <v>0.7</v>
      </c>
      <c r="J261">
        <f t="shared" si="28"/>
        <v>0.26816809599999991</v>
      </c>
    </row>
    <row r="262" spans="1:10" x14ac:dyDescent="0.25">
      <c r="A262" s="2">
        <v>43086</v>
      </c>
      <c r="B262">
        <v>1.18</v>
      </c>
      <c r="C262" s="6">
        <v>0.11227458312500001</v>
      </c>
      <c r="D262" s="8">
        <f t="shared" si="25"/>
        <v>0</v>
      </c>
      <c r="E262">
        <f t="shared" si="26"/>
        <v>1</v>
      </c>
      <c r="F262" s="8">
        <f t="shared" si="29"/>
        <v>7.8592208187499998E-2</v>
      </c>
      <c r="G262">
        <f t="shared" si="24"/>
        <v>1.1014077918125</v>
      </c>
      <c r="H262" s="8">
        <f t="shared" si="27"/>
        <v>82.004286511875634</v>
      </c>
      <c r="I262">
        <v>0.7</v>
      </c>
      <c r="J262">
        <f t="shared" si="28"/>
        <v>7.8592208187499998E-2</v>
      </c>
    </row>
    <row r="263" spans="1:10" x14ac:dyDescent="0.25">
      <c r="A263" s="2">
        <v>43087</v>
      </c>
      <c r="B263">
        <v>0.1</v>
      </c>
      <c r="C263" s="6">
        <v>-0.33113182594699991</v>
      </c>
      <c r="D263" s="8">
        <f t="shared" si="25"/>
        <v>0</v>
      </c>
      <c r="E263">
        <f t="shared" si="26"/>
        <v>1</v>
      </c>
      <c r="F263" s="8">
        <f t="shared" si="29"/>
        <v>-0.23179227816289993</v>
      </c>
      <c r="G263">
        <f t="shared" si="24"/>
        <v>0.33179227816289991</v>
      </c>
      <c r="H263" s="8">
        <f t="shared" si="27"/>
        <v>82.336078790038528</v>
      </c>
      <c r="I263">
        <v>0.7</v>
      </c>
      <c r="J263">
        <f t="shared" si="28"/>
        <v>-0.23179227816289993</v>
      </c>
    </row>
    <row r="264" spans="1:10" x14ac:dyDescent="0.25">
      <c r="A264" s="2">
        <v>43088</v>
      </c>
      <c r="B264">
        <v>0.04</v>
      </c>
      <c r="C264" s="6">
        <v>-0.47731856687500002</v>
      </c>
      <c r="D264" s="8">
        <f t="shared" si="25"/>
        <v>0</v>
      </c>
      <c r="E264">
        <f t="shared" si="26"/>
        <v>1</v>
      </c>
      <c r="F264" s="8">
        <f t="shared" si="29"/>
        <v>-0.33412299681250002</v>
      </c>
      <c r="G264">
        <f t="shared" si="24"/>
        <v>0.3741229968125</v>
      </c>
      <c r="H264" s="8">
        <f t="shared" si="27"/>
        <v>82.71020178685103</v>
      </c>
      <c r="I264">
        <v>0.7</v>
      </c>
      <c r="J264">
        <f t="shared" si="28"/>
        <v>-0.33412299681250002</v>
      </c>
    </row>
    <row r="265" spans="1:10" x14ac:dyDescent="0.25">
      <c r="A265" s="2">
        <v>43089</v>
      </c>
      <c r="B265">
        <v>0</v>
      </c>
      <c r="C265" s="6">
        <v>0.1656</v>
      </c>
      <c r="D265" s="8">
        <f t="shared" si="25"/>
        <v>0.11592</v>
      </c>
      <c r="E265">
        <f t="shared" si="26"/>
        <v>1</v>
      </c>
      <c r="F265" s="8">
        <f t="shared" si="29"/>
        <v>0.11592</v>
      </c>
      <c r="G265">
        <f t="shared" si="24"/>
        <v>0</v>
      </c>
      <c r="H265" s="8">
        <f t="shared" si="27"/>
        <v>82.71020178685103</v>
      </c>
      <c r="I265">
        <v>0.7</v>
      </c>
      <c r="J265">
        <f t="shared" si="28"/>
        <v>0.11592</v>
      </c>
    </row>
    <row r="266" spans="1:10" x14ac:dyDescent="0.25">
      <c r="A266" s="2">
        <v>43090</v>
      </c>
      <c r="B266">
        <v>0</v>
      </c>
      <c r="C266" s="6">
        <v>1.7561813647999979E-2</v>
      </c>
      <c r="D266" s="8">
        <f t="shared" si="25"/>
        <v>0.12821326955359999</v>
      </c>
      <c r="E266">
        <f t="shared" si="26"/>
        <v>1</v>
      </c>
      <c r="F266" s="8">
        <f t="shared" si="29"/>
        <v>1.2293269553599984E-2</v>
      </c>
      <c r="G266">
        <f t="shared" si="24"/>
        <v>0</v>
      </c>
      <c r="H266" s="8">
        <f t="shared" si="27"/>
        <v>82.71020178685103</v>
      </c>
      <c r="I266">
        <v>0.7</v>
      </c>
      <c r="J266">
        <f t="shared" si="28"/>
        <v>1.2293269553599984E-2</v>
      </c>
    </row>
    <row r="267" spans="1:10" x14ac:dyDescent="0.25">
      <c r="A267" s="2">
        <v>43091</v>
      </c>
      <c r="B267">
        <v>0.1</v>
      </c>
      <c r="C267" s="6">
        <v>-0.36856823370700004</v>
      </c>
      <c r="D267" s="8">
        <f t="shared" si="25"/>
        <v>0</v>
      </c>
      <c r="E267">
        <f t="shared" si="26"/>
        <v>1</v>
      </c>
      <c r="F267" s="8">
        <f t="shared" si="29"/>
        <v>-0.25799776359490001</v>
      </c>
      <c r="G267">
        <f t="shared" si="24"/>
        <v>0.2297844940413</v>
      </c>
      <c r="H267" s="8">
        <f t="shared" si="27"/>
        <v>82.939986280892327</v>
      </c>
      <c r="I267">
        <v>0.7</v>
      </c>
      <c r="J267">
        <f t="shared" si="28"/>
        <v>-0.25799776359490001</v>
      </c>
    </row>
    <row r="268" spans="1:10" x14ac:dyDescent="0.25">
      <c r="A268" s="2">
        <v>43092</v>
      </c>
      <c r="B268">
        <v>0.04</v>
      </c>
      <c r="C268" s="6">
        <v>0.19781681349300001</v>
      </c>
      <c r="D268" s="8">
        <f t="shared" si="25"/>
        <v>9.8471769445099999E-2</v>
      </c>
      <c r="E268">
        <f t="shared" si="26"/>
        <v>1</v>
      </c>
      <c r="F268" s="8">
        <f t="shared" si="29"/>
        <v>0.13847176944510001</v>
      </c>
      <c r="G268">
        <f t="shared" si="24"/>
        <v>0</v>
      </c>
      <c r="H268" s="8">
        <f t="shared" si="27"/>
        <v>82.939986280892327</v>
      </c>
      <c r="I268">
        <v>0.7</v>
      </c>
      <c r="J268">
        <f t="shared" si="28"/>
        <v>0.13847176944510001</v>
      </c>
    </row>
    <row r="269" spans="1:10" x14ac:dyDescent="0.25">
      <c r="A269" s="2">
        <v>43093</v>
      </c>
      <c r="B269">
        <v>1.45</v>
      </c>
      <c r="C269" s="6">
        <v>0.72933207525299992</v>
      </c>
      <c r="D269" s="8">
        <f t="shared" si="25"/>
        <v>0</v>
      </c>
      <c r="E269">
        <f t="shared" si="26"/>
        <v>1</v>
      </c>
      <c r="F269" s="8">
        <f t="shared" si="29"/>
        <v>0.5105324526770999</v>
      </c>
      <c r="G269">
        <f t="shared" si="24"/>
        <v>0.84099577787780011</v>
      </c>
      <c r="H269" s="8">
        <f t="shared" si="27"/>
        <v>83.780982058770121</v>
      </c>
      <c r="I269">
        <v>0.7</v>
      </c>
      <c r="J269">
        <f t="shared" si="28"/>
        <v>0.5105324526770999</v>
      </c>
    </row>
    <row r="270" spans="1:10" x14ac:dyDescent="0.25">
      <c r="A270" s="2">
        <v>43094</v>
      </c>
      <c r="B270">
        <v>18.149999999999999</v>
      </c>
      <c r="C270" s="6">
        <v>2.7999212533000008E-2</v>
      </c>
      <c r="D270" s="8">
        <f t="shared" si="25"/>
        <v>0</v>
      </c>
      <c r="E270">
        <f t="shared" si="26"/>
        <v>1</v>
      </c>
      <c r="F270" s="8">
        <f t="shared" si="29"/>
        <v>1.9599448773100003E-2</v>
      </c>
      <c r="G270">
        <f t="shared" si="24"/>
        <v>18.130400551226899</v>
      </c>
      <c r="H270" s="8">
        <f t="shared" si="27"/>
        <v>101.91138260999702</v>
      </c>
      <c r="I270">
        <v>0.7</v>
      </c>
      <c r="J270">
        <f t="shared" si="28"/>
        <v>1.9599448773100003E-2</v>
      </c>
    </row>
    <row r="271" spans="1:10" x14ac:dyDescent="0.25">
      <c r="A271" s="2">
        <v>43095</v>
      </c>
      <c r="B271">
        <v>0.51</v>
      </c>
      <c r="C271" s="6">
        <v>0.28447042357300006</v>
      </c>
      <c r="D271" s="8">
        <f t="shared" si="25"/>
        <v>0</v>
      </c>
      <c r="E271">
        <f t="shared" si="26"/>
        <v>1</v>
      </c>
      <c r="F271" s="8">
        <f t="shared" si="29"/>
        <v>0.19912929650110003</v>
      </c>
      <c r="G271">
        <f t="shared" si="24"/>
        <v>0.3108707034989</v>
      </c>
      <c r="H271" s="8">
        <f t="shared" si="27"/>
        <v>102.22225331349593</v>
      </c>
      <c r="I271">
        <v>0.7</v>
      </c>
      <c r="J271">
        <f t="shared" si="28"/>
        <v>0.19912929650110003</v>
      </c>
    </row>
    <row r="272" spans="1:10" x14ac:dyDescent="0.25">
      <c r="A272" s="2">
        <v>43096</v>
      </c>
      <c r="B272">
        <v>0.23</v>
      </c>
      <c r="C272" s="6">
        <v>0.42726773452799999</v>
      </c>
      <c r="D272" s="8">
        <f t="shared" si="25"/>
        <v>6.9087414169599987E-2</v>
      </c>
      <c r="E272">
        <f t="shared" si="26"/>
        <v>1</v>
      </c>
      <c r="F272" s="8">
        <f t="shared" si="29"/>
        <v>0.2990874141696</v>
      </c>
      <c r="G272">
        <f t="shared" si="24"/>
        <v>0</v>
      </c>
      <c r="H272" s="8">
        <f t="shared" si="27"/>
        <v>102.22225331349593</v>
      </c>
      <c r="I272">
        <v>0.7</v>
      </c>
      <c r="J272">
        <f t="shared" si="28"/>
        <v>0.2990874141696</v>
      </c>
    </row>
    <row r="273" spans="1:10" x14ac:dyDescent="0.25">
      <c r="A273" s="2">
        <v>43097</v>
      </c>
      <c r="B273">
        <v>0.01</v>
      </c>
      <c r="C273" s="6">
        <v>0.48273461029300002</v>
      </c>
      <c r="D273" s="8">
        <f t="shared" si="25"/>
        <v>0.39700164137469995</v>
      </c>
      <c r="E273">
        <f t="shared" si="26"/>
        <v>1</v>
      </c>
      <c r="F273" s="8">
        <f t="shared" si="29"/>
        <v>0.3379142272051</v>
      </c>
      <c r="G273">
        <f t="shared" si="24"/>
        <v>0</v>
      </c>
      <c r="H273" s="8">
        <f t="shared" si="27"/>
        <v>102.22225331349593</v>
      </c>
      <c r="I273">
        <v>0.7</v>
      </c>
      <c r="J273">
        <f t="shared" si="28"/>
        <v>0.3379142272051</v>
      </c>
    </row>
    <row r="274" spans="1:10" x14ac:dyDescent="0.25">
      <c r="A274" s="2">
        <v>43098</v>
      </c>
      <c r="B274">
        <v>3.17</v>
      </c>
      <c r="C274" s="6">
        <v>0.1656</v>
      </c>
      <c r="D274" s="8">
        <f t="shared" si="25"/>
        <v>0</v>
      </c>
      <c r="E274">
        <f t="shared" si="26"/>
        <v>1</v>
      </c>
      <c r="F274" s="8">
        <f t="shared" si="29"/>
        <v>0.11592</v>
      </c>
      <c r="G274">
        <f t="shared" si="24"/>
        <v>2.6570783586253</v>
      </c>
      <c r="H274" s="8">
        <f t="shared" si="27"/>
        <v>104.87933167212122</v>
      </c>
      <c r="I274">
        <v>0.7</v>
      </c>
      <c r="J274">
        <f t="shared" si="28"/>
        <v>0.11592</v>
      </c>
    </row>
    <row r="275" spans="1:10" x14ac:dyDescent="0.25">
      <c r="A275" s="2">
        <v>43099</v>
      </c>
      <c r="B275">
        <v>2.2400000000000002</v>
      </c>
      <c r="C275" s="6">
        <v>-8.5514806271999991E-2</v>
      </c>
      <c r="D275" s="8">
        <f t="shared" si="25"/>
        <v>0</v>
      </c>
      <c r="E275">
        <f t="shared" si="26"/>
        <v>1</v>
      </c>
      <c r="F275" s="8">
        <f t="shared" si="29"/>
        <v>-5.9860364390399989E-2</v>
      </c>
      <c r="G275">
        <f t="shared" si="24"/>
        <v>2.2998603643904003</v>
      </c>
      <c r="H275" s="8">
        <f t="shared" si="27"/>
        <v>107.17919203651162</v>
      </c>
      <c r="I275">
        <v>0.7</v>
      </c>
      <c r="J275">
        <f t="shared" si="28"/>
        <v>-5.9860364390399989E-2</v>
      </c>
    </row>
    <row r="276" spans="1:10" x14ac:dyDescent="0.25">
      <c r="A276" s="2">
        <v>43100</v>
      </c>
      <c r="B276">
        <v>0.42</v>
      </c>
      <c r="C276" s="6">
        <v>0.54962288312499996</v>
      </c>
      <c r="D276" s="8">
        <f t="shared" si="25"/>
        <v>0</v>
      </c>
      <c r="E276">
        <f t="shared" si="26"/>
        <v>1</v>
      </c>
      <c r="F276" s="8">
        <f t="shared" si="29"/>
        <v>0.38473601818749997</v>
      </c>
      <c r="G276">
        <f t="shared" si="24"/>
        <v>3.5263981812500012E-2</v>
      </c>
      <c r="H276" s="8">
        <f t="shared" si="27"/>
        <v>107.21445601832413</v>
      </c>
      <c r="I276">
        <v>0.7</v>
      </c>
      <c r="J276">
        <f t="shared" si="28"/>
        <v>0.38473601818749997</v>
      </c>
    </row>
    <row r="277" spans="1:10" x14ac:dyDescent="0.25">
      <c r="A277" s="2">
        <v>43101</v>
      </c>
      <c r="B277">
        <v>0.37</v>
      </c>
      <c r="C277" s="6">
        <v>0.208590867968</v>
      </c>
      <c r="D277" s="8">
        <f t="shared" si="25"/>
        <v>0</v>
      </c>
      <c r="E277">
        <f t="shared" si="26"/>
        <v>1</v>
      </c>
      <c r="F277" s="8">
        <f t="shared" si="29"/>
        <v>0.14601360757759999</v>
      </c>
      <c r="G277">
        <f t="shared" si="24"/>
        <v>0.22398639242240001</v>
      </c>
      <c r="H277" s="8">
        <f t="shared" si="27"/>
        <v>107.43844241074653</v>
      </c>
      <c r="I277">
        <v>0.7</v>
      </c>
      <c r="J277">
        <f t="shared" si="28"/>
        <v>0.14601360757759999</v>
      </c>
    </row>
    <row r="278" spans="1:10" x14ac:dyDescent="0.25">
      <c r="A278" s="2">
        <v>43102</v>
      </c>
      <c r="B278">
        <v>12.99</v>
      </c>
      <c r="C278" s="6">
        <v>-4.4576319999999989E-2</v>
      </c>
      <c r="D278" s="8">
        <f t="shared" si="25"/>
        <v>0</v>
      </c>
      <c r="E278">
        <f t="shared" si="26"/>
        <v>1</v>
      </c>
      <c r="F278" s="8">
        <f t="shared" si="29"/>
        <v>-3.120342399999999E-2</v>
      </c>
      <c r="G278" s="25">
        <f t="shared" si="24"/>
        <v>13.021203423999999</v>
      </c>
      <c r="H278" s="8">
        <f t="shared" si="27"/>
        <v>120.45964583474654</v>
      </c>
      <c r="I278">
        <v>0.7</v>
      </c>
      <c r="J278">
        <f t="shared" si="28"/>
        <v>-3.120342399999999E-2</v>
      </c>
    </row>
    <row r="279" spans="1:10" x14ac:dyDescent="0.25">
      <c r="A279" s="2">
        <v>43103</v>
      </c>
      <c r="B279">
        <v>0.48</v>
      </c>
      <c r="C279" s="6">
        <v>0.460515913173</v>
      </c>
      <c r="D279" s="8">
        <f t="shared" si="25"/>
        <v>0</v>
      </c>
      <c r="E279">
        <f t="shared" si="26"/>
        <v>1</v>
      </c>
      <c r="F279" s="8">
        <f t="shared" si="29"/>
        <v>0.32236113922109999</v>
      </c>
      <c r="G279">
        <f t="shared" si="24"/>
        <v>0.15763886077889999</v>
      </c>
      <c r="H279" s="8">
        <f t="shared" si="27"/>
        <v>120.61728469552544</v>
      </c>
      <c r="I279">
        <v>0.7</v>
      </c>
      <c r="J279">
        <f t="shared" si="28"/>
        <v>0.32236113922109999</v>
      </c>
    </row>
    <row r="280" spans="1:10" x14ac:dyDescent="0.25">
      <c r="A280" s="2">
        <v>43104</v>
      </c>
      <c r="B280">
        <v>15.28</v>
      </c>
      <c r="C280" s="6">
        <v>-1.3613388186999991E-2</v>
      </c>
      <c r="D280" s="8">
        <f t="shared" si="25"/>
        <v>0</v>
      </c>
      <c r="E280">
        <f t="shared" si="26"/>
        <v>1</v>
      </c>
      <c r="F280" s="8">
        <f t="shared" si="29"/>
        <v>-9.5293717308999933E-3</v>
      </c>
      <c r="G280" s="25">
        <f t="shared" si="24"/>
        <v>15.2895293717309</v>
      </c>
      <c r="H280" s="8">
        <f t="shared" si="27"/>
        <v>135.90681406725633</v>
      </c>
      <c r="I280">
        <v>0.7</v>
      </c>
      <c r="J280">
        <f t="shared" si="28"/>
        <v>-9.5293717308999933E-3</v>
      </c>
    </row>
    <row r="281" spans="1:10" x14ac:dyDescent="0.25">
      <c r="A281" s="2">
        <v>43105</v>
      </c>
      <c r="B281">
        <v>4.93</v>
      </c>
      <c r="C281" s="6">
        <v>0.21938198312500001</v>
      </c>
      <c r="D281" s="8">
        <f t="shared" si="25"/>
        <v>0</v>
      </c>
      <c r="E281">
        <f t="shared" si="26"/>
        <v>1</v>
      </c>
      <c r="F281" s="8">
        <f t="shared" si="29"/>
        <v>0.15356738818749999</v>
      </c>
      <c r="G281">
        <f t="shared" si="24"/>
        <v>4.7764326118125</v>
      </c>
      <c r="H281" s="8">
        <f t="shared" si="27"/>
        <v>140.68324667906884</v>
      </c>
      <c r="I281">
        <v>0.7</v>
      </c>
      <c r="J281">
        <f t="shared" si="28"/>
        <v>0.15356738818749999</v>
      </c>
    </row>
    <row r="282" spans="1:10" x14ac:dyDescent="0.25">
      <c r="A282" s="2">
        <v>43106</v>
      </c>
      <c r="B282">
        <v>0.8</v>
      </c>
      <c r="C282" s="6">
        <v>0.78577386188800014</v>
      </c>
      <c r="D282" s="8">
        <f t="shared" si="25"/>
        <v>0</v>
      </c>
      <c r="E282">
        <f t="shared" si="26"/>
        <v>1</v>
      </c>
      <c r="F282" s="8">
        <f t="shared" si="29"/>
        <v>0.55004170332160007</v>
      </c>
      <c r="G282">
        <f t="shared" si="24"/>
        <v>0.24995829667839997</v>
      </c>
      <c r="H282" s="8">
        <f t="shared" si="27"/>
        <v>140.93320497574723</v>
      </c>
      <c r="I282">
        <v>0.7</v>
      </c>
      <c r="J282">
        <f t="shared" si="28"/>
        <v>0.55004170332160007</v>
      </c>
    </row>
    <row r="283" spans="1:10" x14ac:dyDescent="0.25">
      <c r="A283" s="2">
        <v>43107</v>
      </c>
      <c r="B283">
        <v>0.05</v>
      </c>
      <c r="C283" s="6">
        <v>0.28447042357300006</v>
      </c>
      <c r="D283" s="8">
        <f t="shared" si="25"/>
        <v>0.14912929650110002</v>
      </c>
      <c r="E283">
        <f t="shared" si="26"/>
        <v>1</v>
      </c>
      <c r="F283" s="8">
        <f t="shared" si="29"/>
        <v>0.19912929650110003</v>
      </c>
      <c r="G283">
        <f t="shared" si="24"/>
        <v>0</v>
      </c>
      <c r="H283" s="8">
        <f t="shared" si="27"/>
        <v>140.93320497574723</v>
      </c>
      <c r="I283">
        <v>0.7</v>
      </c>
      <c r="J283">
        <f t="shared" si="28"/>
        <v>0.19912929650110003</v>
      </c>
    </row>
    <row r="284" spans="1:10" x14ac:dyDescent="0.25">
      <c r="A284" s="2">
        <v>43108</v>
      </c>
      <c r="B284">
        <v>0.17</v>
      </c>
      <c r="C284" s="6">
        <v>0.28447042357300006</v>
      </c>
      <c r="D284" s="8">
        <f t="shared" si="25"/>
        <v>0.17825859300220007</v>
      </c>
      <c r="E284">
        <f t="shared" si="26"/>
        <v>1</v>
      </c>
      <c r="F284" s="8">
        <f t="shared" si="29"/>
        <v>0.19912929650110003</v>
      </c>
      <c r="G284">
        <f t="shared" si="24"/>
        <v>0</v>
      </c>
      <c r="H284" s="8">
        <f t="shared" si="27"/>
        <v>140.93320497574723</v>
      </c>
      <c r="I284">
        <v>0.7</v>
      </c>
      <c r="J284">
        <f t="shared" si="28"/>
        <v>0.19912929650110003</v>
      </c>
    </row>
    <row r="285" spans="1:10" x14ac:dyDescent="0.25">
      <c r="A285" s="2">
        <v>43109</v>
      </c>
      <c r="B285">
        <v>0.35</v>
      </c>
      <c r="C285" s="6">
        <v>4.8940588373000006E-2</v>
      </c>
      <c r="D285" s="8">
        <f t="shared" si="25"/>
        <v>0</v>
      </c>
      <c r="E285">
        <f t="shared" si="26"/>
        <v>1</v>
      </c>
      <c r="F285" s="8">
        <f t="shared" si="29"/>
        <v>3.4258411861099999E-2</v>
      </c>
      <c r="G285">
        <f t="shared" si="24"/>
        <v>0.1374829951366999</v>
      </c>
      <c r="H285" s="8">
        <f t="shared" si="27"/>
        <v>141.07068797088394</v>
      </c>
      <c r="I285">
        <v>0.7</v>
      </c>
      <c r="J285">
        <f t="shared" si="28"/>
        <v>3.4258411861099999E-2</v>
      </c>
    </row>
    <row r="286" spans="1:10" x14ac:dyDescent="0.25">
      <c r="A286" s="2">
        <v>43110</v>
      </c>
      <c r="B286">
        <v>1.44</v>
      </c>
      <c r="C286" s="6">
        <v>-6.5096005232000001E-2</v>
      </c>
      <c r="D286" s="8">
        <f t="shared" si="25"/>
        <v>0</v>
      </c>
      <c r="E286">
        <f t="shared" si="26"/>
        <v>1</v>
      </c>
      <c r="F286" s="8">
        <f t="shared" si="29"/>
        <v>-4.5567203662399997E-2</v>
      </c>
      <c r="G286">
        <f t="shared" si="24"/>
        <v>1.4855672036623999</v>
      </c>
      <c r="H286" s="8">
        <f t="shared" si="27"/>
        <v>142.55625517454635</v>
      </c>
      <c r="I286">
        <v>0.7</v>
      </c>
      <c r="J286">
        <f t="shared" si="28"/>
        <v>-4.5567203662399997E-2</v>
      </c>
    </row>
    <row r="287" spans="1:10" x14ac:dyDescent="0.25">
      <c r="A287" s="2">
        <v>43111</v>
      </c>
      <c r="B287">
        <v>1.03</v>
      </c>
      <c r="C287" s="6">
        <v>-0.11594804042699998</v>
      </c>
      <c r="D287" s="8">
        <f t="shared" si="25"/>
        <v>0</v>
      </c>
      <c r="E287">
        <f t="shared" si="26"/>
        <v>1</v>
      </c>
      <c r="F287" s="8">
        <f t="shared" si="29"/>
        <v>-8.1163628298899976E-2</v>
      </c>
      <c r="G287">
        <f t="shared" si="24"/>
        <v>1.1111636282988999</v>
      </c>
      <c r="H287" s="8">
        <f t="shared" si="27"/>
        <v>143.66741880284525</v>
      </c>
      <c r="I287">
        <v>0.7</v>
      </c>
      <c r="J287">
        <f t="shared" si="28"/>
        <v>-8.1163628298899976E-2</v>
      </c>
    </row>
    <row r="288" spans="1:10" x14ac:dyDescent="0.25">
      <c r="A288" s="2">
        <v>43112</v>
      </c>
      <c r="B288">
        <v>0</v>
      </c>
      <c r="C288" s="6">
        <v>7.1470331250000083E-3</v>
      </c>
      <c r="D288" s="8">
        <f t="shared" si="25"/>
        <v>5.0029231875000054E-3</v>
      </c>
      <c r="E288">
        <f t="shared" si="26"/>
        <v>1</v>
      </c>
      <c r="F288" s="8">
        <f t="shared" si="29"/>
        <v>5.0029231875000054E-3</v>
      </c>
      <c r="G288">
        <f t="shared" si="24"/>
        <v>0</v>
      </c>
      <c r="H288" s="8">
        <f t="shared" si="27"/>
        <v>143.66741880284525</v>
      </c>
      <c r="I288">
        <v>0.7</v>
      </c>
      <c r="J288">
        <f t="shared" si="28"/>
        <v>5.0029231875000054E-3</v>
      </c>
    </row>
    <row r="289" spans="1:12" x14ac:dyDescent="0.25">
      <c r="A289" s="2">
        <v>43113</v>
      </c>
      <c r="B289">
        <v>0.03</v>
      </c>
      <c r="C289" s="6">
        <v>0.328166833125</v>
      </c>
      <c r="D289" s="8">
        <f t="shared" si="25"/>
        <v>0.204719706375</v>
      </c>
      <c r="E289">
        <f t="shared" si="26"/>
        <v>1</v>
      </c>
      <c r="F289" s="8">
        <f t="shared" si="29"/>
        <v>0.2297167831875</v>
      </c>
      <c r="G289">
        <f t="shared" si="24"/>
        <v>0</v>
      </c>
      <c r="H289" s="8">
        <f t="shared" si="27"/>
        <v>143.66741880284525</v>
      </c>
      <c r="I289">
        <v>0.7</v>
      </c>
      <c r="J289">
        <f t="shared" si="28"/>
        <v>0.2297167831875</v>
      </c>
    </row>
    <row r="290" spans="1:12" x14ac:dyDescent="0.25">
      <c r="A290" s="2">
        <v>43114</v>
      </c>
      <c r="B290">
        <v>1.1000000000000001</v>
      </c>
      <c r="C290" s="6">
        <v>0.317221218448</v>
      </c>
      <c r="D290" s="8">
        <f t="shared" si="25"/>
        <v>0</v>
      </c>
      <c r="E290">
        <f t="shared" si="26"/>
        <v>1</v>
      </c>
      <c r="F290" s="8">
        <f t="shared" si="29"/>
        <v>0.22205485291359997</v>
      </c>
      <c r="G290">
        <f t="shared" si="24"/>
        <v>0.67322544071140011</v>
      </c>
      <c r="H290" s="8">
        <f t="shared" si="27"/>
        <v>144.34064424355665</v>
      </c>
      <c r="I290">
        <v>0.7</v>
      </c>
      <c r="J290">
        <f t="shared" si="28"/>
        <v>0.22205485291359997</v>
      </c>
    </row>
    <row r="291" spans="1:12" x14ac:dyDescent="0.25">
      <c r="A291" s="2">
        <v>43115</v>
      </c>
      <c r="B291">
        <v>0.56000000000000005</v>
      </c>
      <c r="C291" s="6">
        <v>0.42726773452799999</v>
      </c>
      <c r="D291" s="8">
        <f t="shared" si="25"/>
        <v>0</v>
      </c>
      <c r="E291">
        <f t="shared" si="26"/>
        <v>1</v>
      </c>
      <c r="F291" s="8">
        <f t="shared" si="29"/>
        <v>0.2990874141696</v>
      </c>
      <c r="G291">
        <f t="shared" si="24"/>
        <v>0.26091258583040006</v>
      </c>
      <c r="H291" s="8">
        <f t="shared" si="27"/>
        <v>144.60155682938705</v>
      </c>
      <c r="I291">
        <v>0.7</v>
      </c>
      <c r="J291">
        <f t="shared" si="28"/>
        <v>0.2990874141696</v>
      </c>
    </row>
    <row r="292" spans="1:12" x14ac:dyDescent="0.25">
      <c r="A292" s="2">
        <v>43116</v>
      </c>
      <c r="B292">
        <v>0.81</v>
      </c>
      <c r="C292" s="6">
        <v>0.38309727999999993</v>
      </c>
      <c r="D292" s="8">
        <f t="shared" si="25"/>
        <v>0</v>
      </c>
      <c r="E292">
        <f t="shared" si="26"/>
        <v>1</v>
      </c>
      <c r="F292" s="8">
        <f t="shared" si="29"/>
        <v>0.26816809599999991</v>
      </c>
      <c r="G292">
        <f t="shared" si="24"/>
        <v>0.54183190400000014</v>
      </c>
      <c r="H292" s="8">
        <f t="shared" si="27"/>
        <v>145.14338873338704</v>
      </c>
      <c r="I292">
        <v>0.7</v>
      </c>
      <c r="J292">
        <f t="shared" si="28"/>
        <v>0.26816809599999991</v>
      </c>
    </row>
    <row r="293" spans="1:12" x14ac:dyDescent="0.25">
      <c r="A293" s="2">
        <v>43117</v>
      </c>
      <c r="B293">
        <v>1.48</v>
      </c>
      <c r="C293" s="6">
        <v>0.43833945312500006</v>
      </c>
      <c r="D293" s="8">
        <f t="shared" si="25"/>
        <v>0</v>
      </c>
      <c r="E293">
        <f t="shared" si="26"/>
        <v>1</v>
      </c>
      <c r="F293" s="8">
        <f t="shared" si="29"/>
        <v>0.30683761718750002</v>
      </c>
      <c r="G293">
        <f t="shared" si="24"/>
        <v>1.1731623828125</v>
      </c>
      <c r="H293" s="8">
        <f t="shared" si="27"/>
        <v>146.31655111619955</v>
      </c>
      <c r="I293">
        <v>0.7</v>
      </c>
      <c r="J293">
        <f t="shared" si="28"/>
        <v>0.30683761718750002</v>
      </c>
      <c r="K293">
        <v>7.42</v>
      </c>
      <c r="L293">
        <f>0.5*(K293+K246)*(H293-H246)/100</f>
        <v>6.5443189752691318</v>
      </c>
    </row>
    <row r="294" spans="1:12" x14ac:dyDescent="0.25">
      <c r="A294" s="2">
        <v>43118</v>
      </c>
      <c r="B294">
        <v>1.18</v>
      </c>
      <c r="C294" s="6">
        <v>0.1656</v>
      </c>
      <c r="D294" s="8">
        <f t="shared" si="25"/>
        <v>0</v>
      </c>
      <c r="E294">
        <f t="shared" si="26"/>
        <v>1</v>
      </c>
      <c r="F294" s="8">
        <f t="shared" si="29"/>
        <v>0.11592</v>
      </c>
      <c r="G294">
        <f t="shared" si="24"/>
        <v>1.0640799999999999</v>
      </c>
      <c r="H294" s="8">
        <f t="shared" si="27"/>
        <v>147.38063111619954</v>
      </c>
      <c r="I294">
        <v>0.7</v>
      </c>
      <c r="J294">
        <f t="shared" si="28"/>
        <v>0.11592</v>
      </c>
    </row>
    <row r="295" spans="1:12" x14ac:dyDescent="0.25">
      <c r="A295" s="2">
        <v>43119</v>
      </c>
      <c r="B295">
        <v>0.44</v>
      </c>
      <c r="C295" s="6">
        <v>0.28447042357300006</v>
      </c>
      <c r="D295" s="8">
        <f t="shared" si="25"/>
        <v>0</v>
      </c>
      <c r="E295">
        <f t="shared" si="26"/>
        <v>1</v>
      </c>
      <c r="F295" s="8">
        <f t="shared" si="29"/>
        <v>0.19912929650110003</v>
      </c>
      <c r="G295">
        <f t="shared" si="24"/>
        <v>0.24087070349889997</v>
      </c>
      <c r="H295" s="8">
        <f t="shared" si="27"/>
        <v>147.62150181969844</v>
      </c>
      <c r="I295">
        <v>0.7</v>
      </c>
      <c r="J295">
        <f t="shared" si="28"/>
        <v>0.19912929650110003</v>
      </c>
    </row>
    <row r="296" spans="1:12" x14ac:dyDescent="0.25">
      <c r="A296" s="2">
        <v>43120</v>
      </c>
      <c r="B296">
        <v>0.46</v>
      </c>
      <c r="C296" s="6">
        <v>0.33912631500799995</v>
      </c>
      <c r="D296" s="8">
        <f t="shared" si="25"/>
        <v>0</v>
      </c>
      <c r="E296">
        <f t="shared" si="26"/>
        <v>1</v>
      </c>
      <c r="F296" s="8">
        <f t="shared" si="29"/>
        <v>0.23738842050559994</v>
      </c>
      <c r="G296">
        <f t="shared" si="24"/>
        <v>0.22261157949440008</v>
      </c>
      <c r="H296" s="8">
        <f t="shared" si="27"/>
        <v>147.84411339919285</v>
      </c>
      <c r="I296">
        <v>0.7</v>
      </c>
      <c r="J296">
        <f t="shared" si="28"/>
        <v>0.23738842050559994</v>
      </c>
    </row>
    <row r="297" spans="1:12" x14ac:dyDescent="0.25">
      <c r="A297" s="2">
        <v>43121</v>
      </c>
      <c r="B297">
        <v>3.36</v>
      </c>
      <c r="C297" s="6">
        <v>0.14421292404800001</v>
      </c>
      <c r="D297" s="8">
        <f t="shared" si="25"/>
        <v>0</v>
      </c>
      <c r="E297">
        <f t="shared" si="26"/>
        <v>1</v>
      </c>
      <c r="F297" s="8">
        <f t="shared" si="29"/>
        <v>0.10094904683360001</v>
      </c>
      <c r="G297">
        <f t="shared" si="24"/>
        <v>3.2590509531663998</v>
      </c>
      <c r="H297" s="8">
        <f t="shared" si="27"/>
        <v>151.10316435235924</v>
      </c>
      <c r="I297">
        <v>0.7</v>
      </c>
      <c r="J297">
        <f t="shared" si="28"/>
        <v>0.10094904683360001</v>
      </c>
    </row>
    <row r="298" spans="1:12" x14ac:dyDescent="0.25">
      <c r="A298" s="2">
        <v>43122</v>
      </c>
      <c r="B298">
        <v>0.84</v>
      </c>
      <c r="C298" s="6">
        <v>-0.22539621899199996</v>
      </c>
      <c r="D298" s="8">
        <f t="shared" si="25"/>
        <v>0</v>
      </c>
      <c r="E298">
        <f t="shared" si="26"/>
        <v>1</v>
      </c>
      <c r="F298" s="8">
        <f t="shared" si="29"/>
        <v>-0.15777735329439996</v>
      </c>
      <c r="G298">
        <f t="shared" si="24"/>
        <v>0.99777735329439987</v>
      </c>
      <c r="H298" s="8">
        <f t="shared" si="27"/>
        <v>152.10094170565364</v>
      </c>
      <c r="I298">
        <v>0.7</v>
      </c>
      <c r="J298">
        <f t="shared" si="28"/>
        <v>-0.15777735329439996</v>
      </c>
    </row>
    <row r="299" spans="1:12" x14ac:dyDescent="0.25">
      <c r="A299" s="2">
        <v>43123</v>
      </c>
      <c r="B299">
        <v>10.41</v>
      </c>
      <c r="C299" s="6">
        <v>8.051434188800001E-2</v>
      </c>
      <c r="D299" s="8">
        <f t="shared" si="25"/>
        <v>0</v>
      </c>
      <c r="E299">
        <f t="shared" si="26"/>
        <v>1</v>
      </c>
      <c r="F299" s="8">
        <f t="shared" si="29"/>
        <v>5.6360039321600004E-2</v>
      </c>
      <c r="G299">
        <f t="shared" si="24"/>
        <v>10.3536399606784</v>
      </c>
      <c r="H299" s="8">
        <f t="shared" si="27"/>
        <v>162.45458166633205</v>
      </c>
      <c r="I299">
        <v>0.7</v>
      </c>
      <c r="J299">
        <f t="shared" si="28"/>
        <v>5.6360039321600004E-2</v>
      </c>
    </row>
    <row r="300" spans="1:12" x14ac:dyDescent="0.25">
      <c r="A300" s="2">
        <v>43124</v>
      </c>
      <c r="B300">
        <v>0.39</v>
      </c>
      <c r="C300" s="6">
        <v>0.98944987892800007</v>
      </c>
      <c r="D300" s="8">
        <f t="shared" si="25"/>
        <v>0.30261491524960005</v>
      </c>
      <c r="E300">
        <f t="shared" si="26"/>
        <v>1</v>
      </c>
      <c r="F300" s="8">
        <f t="shared" si="29"/>
        <v>0.69261491524960006</v>
      </c>
      <c r="G300">
        <f t="shared" si="24"/>
        <v>0</v>
      </c>
      <c r="H300" s="8">
        <f t="shared" si="27"/>
        <v>162.45458166633205</v>
      </c>
      <c r="I300">
        <v>0.7</v>
      </c>
      <c r="J300">
        <f t="shared" si="28"/>
        <v>0.69261491524960006</v>
      </c>
    </row>
    <row r="301" spans="1:12" x14ac:dyDescent="0.25">
      <c r="A301" s="2">
        <v>43125</v>
      </c>
      <c r="B301">
        <v>0.33</v>
      </c>
      <c r="C301" s="6">
        <v>0.37208514341300003</v>
      </c>
      <c r="D301" s="8">
        <f t="shared" si="25"/>
        <v>0.23307451563870002</v>
      </c>
      <c r="E301">
        <f t="shared" si="26"/>
        <v>1</v>
      </c>
      <c r="F301" s="8">
        <f t="shared" si="29"/>
        <v>0.26045960038909999</v>
      </c>
      <c r="G301">
        <f t="shared" si="24"/>
        <v>0</v>
      </c>
      <c r="H301" s="8">
        <f t="shared" si="27"/>
        <v>162.45458166633205</v>
      </c>
      <c r="I301">
        <v>0.7</v>
      </c>
      <c r="J301">
        <f t="shared" si="28"/>
        <v>0.26045960038909999</v>
      </c>
    </row>
    <row r="302" spans="1:12" x14ac:dyDescent="0.25">
      <c r="A302" s="2">
        <v>43126</v>
      </c>
      <c r="B302">
        <v>0.05</v>
      </c>
      <c r="C302" s="6">
        <v>0.28447042357300006</v>
      </c>
      <c r="D302" s="8">
        <f t="shared" si="25"/>
        <v>0.38220381213980009</v>
      </c>
      <c r="E302">
        <f t="shared" si="26"/>
        <v>1</v>
      </c>
      <c r="F302" s="8">
        <f t="shared" si="29"/>
        <v>0.19912929650110003</v>
      </c>
      <c r="G302">
        <f t="shared" si="24"/>
        <v>0</v>
      </c>
      <c r="H302" s="8">
        <f t="shared" si="27"/>
        <v>162.45458166633205</v>
      </c>
      <c r="I302">
        <v>0.7</v>
      </c>
      <c r="J302">
        <f t="shared" si="28"/>
        <v>0.19912929650110003</v>
      </c>
    </row>
    <row r="303" spans="1:12" x14ac:dyDescent="0.25">
      <c r="A303" s="2">
        <v>43127</v>
      </c>
      <c r="B303">
        <v>0.3</v>
      </c>
      <c r="C303" s="6">
        <v>0.71805624999999995</v>
      </c>
      <c r="D303" s="8">
        <f t="shared" si="25"/>
        <v>0.58484318713979988</v>
      </c>
      <c r="E303">
        <f t="shared" si="26"/>
        <v>1</v>
      </c>
      <c r="F303" s="8">
        <f t="shared" si="29"/>
        <v>0.50263937499999989</v>
      </c>
      <c r="G303">
        <f t="shared" si="24"/>
        <v>0</v>
      </c>
      <c r="H303" s="8">
        <f t="shared" si="27"/>
        <v>162.45458166633205</v>
      </c>
      <c r="I303">
        <v>0.7</v>
      </c>
      <c r="J303">
        <f t="shared" si="28"/>
        <v>0.50263937499999989</v>
      </c>
    </row>
    <row r="304" spans="1:12" x14ac:dyDescent="0.25">
      <c r="A304" s="2">
        <v>43128</v>
      </c>
      <c r="B304">
        <v>1.98</v>
      </c>
      <c r="C304" s="6">
        <v>0.89887814260800003</v>
      </c>
      <c r="D304" s="8">
        <f t="shared" si="25"/>
        <v>0</v>
      </c>
      <c r="E304">
        <f t="shared" si="26"/>
        <v>1</v>
      </c>
      <c r="F304" s="8">
        <f t="shared" si="29"/>
        <v>0.62921469982559997</v>
      </c>
      <c r="G304">
        <f t="shared" si="24"/>
        <v>0.76594211303460025</v>
      </c>
      <c r="H304" s="8">
        <f t="shared" si="27"/>
        <v>163.22052377936666</v>
      </c>
      <c r="I304">
        <v>0.7</v>
      </c>
      <c r="J304">
        <f t="shared" si="28"/>
        <v>0.62921469982559997</v>
      </c>
    </row>
    <row r="305" spans="1:12" x14ac:dyDescent="0.25">
      <c r="A305" s="2">
        <v>43129</v>
      </c>
      <c r="B305">
        <v>0.15</v>
      </c>
      <c r="C305" s="6">
        <v>0.72933207525299992</v>
      </c>
      <c r="D305" s="8">
        <f t="shared" si="25"/>
        <v>0.36053245267709988</v>
      </c>
      <c r="E305">
        <f t="shared" si="26"/>
        <v>1</v>
      </c>
      <c r="F305" s="8">
        <f t="shared" si="29"/>
        <v>0.5105324526770999</v>
      </c>
      <c r="G305">
        <f t="shared" si="24"/>
        <v>0</v>
      </c>
      <c r="H305" s="8">
        <f t="shared" si="27"/>
        <v>163.22052377936666</v>
      </c>
      <c r="I305">
        <v>0.7</v>
      </c>
      <c r="J305">
        <f t="shared" si="28"/>
        <v>0.5105324526770999</v>
      </c>
    </row>
    <row r="306" spans="1:12" x14ac:dyDescent="0.25">
      <c r="A306" s="2">
        <v>43130</v>
      </c>
      <c r="B306">
        <v>1.71</v>
      </c>
      <c r="C306" s="6">
        <v>0.76318555636800001</v>
      </c>
      <c r="D306" s="8">
        <f t="shared" si="25"/>
        <v>0</v>
      </c>
      <c r="E306">
        <f t="shared" si="26"/>
        <v>1</v>
      </c>
      <c r="F306" s="8">
        <f t="shared" si="29"/>
        <v>0.53422988945759997</v>
      </c>
      <c r="G306">
        <f t="shared" si="24"/>
        <v>0.81523765786530022</v>
      </c>
      <c r="H306" s="8">
        <f t="shared" si="27"/>
        <v>164.03576143723197</v>
      </c>
      <c r="I306">
        <v>0.7</v>
      </c>
      <c r="J306">
        <f t="shared" si="28"/>
        <v>0.53422988945759997</v>
      </c>
    </row>
    <row r="307" spans="1:12" x14ac:dyDescent="0.25">
      <c r="A307" s="2">
        <v>43131</v>
      </c>
      <c r="B307">
        <v>0.18</v>
      </c>
      <c r="C307" s="6">
        <v>0.71805624999999995</v>
      </c>
      <c r="D307" s="8">
        <f t="shared" si="25"/>
        <v>0.32263937499999989</v>
      </c>
      <c r="E307">
        <f t="shared" si="26"/>
        <v>1</v>
      </c>
      <c r="F307" s="8">
        <f t="shared" si="29"/>
        <v>0.50263937499999989</v>
      </c>
      <c r="G307">
        <f t="shared" si="24"/>
        <v>0</v>
      </c>
      <c r="H307" s="8">
        <f t="shared" si="27"/>
        <v>164.03576143723197</v>
      </c>
      <c r="I307">
        <v>0.7</v>
      </c>
      <c r="J307">
        <f t="shared" si="28"/>
        <v>0.50263937499999989</v>
      </c>
      <c r="K307">
        <v>13</v>
      </c>
      <c r="L307">
        <f>0.5*(K307+K293)*(H307-H293)/100</f>
        <v>1.8091313737774104</v>
      </c>
    </row>
    <row r="308" spans="1:12" x14ac:dyDescent="0.25">
      <c r="A308" s="2">
        <v>43132</v>
      </c>
      <c r="B308">
        <v>0.69</v>
      </c>
      <c r="C308" s="6">
        <v>0.83098847999999992</v>
      </c>
      <c r="D308" s="8">
        <f t="shared" si="25"/>
        <v>0.2143313109999998</v>
      </c>
      <c r="E308">
        <f t="shared" si="26"/>
        <v>1</v>
      </c>
      <c r="F308" s="8">
        <f t="shared" si="29"/>
        <v>0.58169193599999991</v>
      </c>
      <c r="G308">
        <f t="shared" si="24"/>
        <v>0</v>
      </c>
      <c r="H308" s="8">
        <f t="shared" si="27"/>
        <v>164.03576143723197</v>
      </c>
      <c r="I308">
        <v>0.7</v>
      </c>
      <c r="J308">
        <f t="shared" si="28"/>
        <v>0.58169193599999991</v>
      </c>
    </row>
    <row r="309" spans="1:12" x14ac:dyDescent="0.25">
      <c r="A309" s="2">
        <v>43133</v>
      </c>
      <c r="B309">
        <v>0.45</v>
      </c>
      <c r="C309" s="6">
        <v>0.60559807999999982</v>
      </c>
      <c r="D309" s="8">
        <f t="shared" si="25"/>
        <v>0.18824996699999968</v>
      </c>
      <c r="E309">
        <f t="shared" si="26"/>
        <v>1</v>
      </c>
      <c r="F309" s="8">
        <f t="shared" si="29"/>
        <v>0.42391865599999984</v>
      </c>
      <c r="G309">
        <f t="shared" si="24"/>
        <v>0</v>
      </c>
      <c r="H309" s="8">
        <f t="shared" si="27"/>
        <v>164.03576143723197</v>
      </c>
      <c r="I309">
        <v>0.7</v>
      </c>
      <c r="J309">
        <f t="shared" si="28"/>
        <v>0.42391865599999984</v>
      </c>
    </row>
    <row r="310" spans="1:12" x14ac:dyDescent="0.25">
      <c r="A310" s="2">
        <v>43134</v>
      </c>
      <c r="B310">
        <v>4.08</v>
      </c>
      <c r="C310" s="6">
        <v>0.14421292404800001</v>
      </c>
      <c r="D310" s="8">
        <f t="shared" si="25"/>
        <v>0</v>
      </c>
      <c r="E310">
        <f t="shared" si="26"/>
        <v>1</v>
      </c>
      <c r="F310" s="8">
        <f t="shared" si="29"/>
        <v>0.10094904683360001</v>
      </c>
      <c r="G310">
        <f t="shared" si="24"/>
        <v>3.7908009861664005</v>
      </c>
      <c r="H310" s="8">
        <f t="shared" si="27"/>
        <v>167.82656242339837</v>
      </c>
      <c r="I310">
        <v>0.7</v>
      </c>
      <c r="J310">
        <f t="shared" si="28"/>
        <v>0.10094904683360001</v>
      </c>
    </row>
    <row r="311" spans="1:12" x14ac:dyDescent="0.25">
      <c r="A311" s="2">
        <v>43135</v>
      </c>
      <c r="B311">
        <v>0.44</v>
      </c>
      <c r="C311" s="6">
        <v>0.36108575092799994</v>
      </c>
      <c r="D311" s="8">
        <f t="shared" si="25"/>
        <v>0</v>
      </c>
      <c r="E311">
        <f t="shared" si="26"/>
        <v>1</v>
      </c>
      <c r="F311" s="8">
        <f t="shared" si="29"/>
        <v>0.25276002564959993</v>
      </c>
      <c r="G311">
        <f t="shared" si="24"/>
        <v>0.18723997435040007</v>
      </c>
      <c r="H311" s="8">
        <f t="shared" si="27"/>
        <v>168.01380239774878</v>
      </c>
      <c r="I311">
        <v>0.7</v>
      </c>
      <c r="J311">
        <f t="shared" si="28"/>
        <v>0.25276002564959993</v>
      </c>
    </row>
    <row r="312" spans="1:12" x14ac:dyDescent="0.25">
      <c r="A312" s="2">
        <v>43136</v>
      </c>
      <c r="B312">
        <v>0.02</v>
      </c>
      <c r="C312" s="6">
        <v>0.30628975493299998</v>
      </c>
      <c r="D312" s="8">
        <f t="shared" si="25"/>
        <v>0.19440282845309997</v>
      </c>
      <c r="E312">
        <f t="shared" si="26"/>
        <v>1</v>
      </c>
      <c r="F312" s="8">
        <f t="shared" si="29"/>
        <v>0.21440282845309996</v>
      </c>
      <c r="G312">
        <f t="shared" si="24"/>
        <v>0</v>
      </c>
      <c r="H312" s="8">
        <f t="shared" si="27"/>
        <v>168.01380239774878</v>
      </c>
      <c r="I312">
        <v>0.7</v>
      </c>
      <c r="J312">
        <f t="shared" si="28"/>
        <v>0.21440282845309996</v>
      </c>
    </row>
    <row r="313" spans="1:12" x14ac:dyDescent="0.25">
      <c r="A313" s="2">
        <v>43137</v>
      </c>
      <c r="B313">
        <v>3.64</v>
      </c>
      <c r="C313" s="6">
        <v>0.66175288312500002</v>
      </c>
      <c r="D313" s="8">
        <f t="shared" si="25"/>
        <v>0</v>
      </c>
      <c r="E313">
        <f t="shared" si="26"/>
        <v>1</v>
      </c>
      <c r="F313" s="8">
        <f t="shared" si="29"/>
        <v>0.46322701818750001</v>
      </c>
      <c r="G313">
        <f t="shared" si="24"/>
        <v>2.9823701533594003</v>
      </c>
      <c r="H313" s="8">
        <f t="shared" si="27"/>
        <v>170.99617255110817</v>
      </c>
      <c r="I313">
        <v>0.7</v>
      </c>
      <c r="J313">
        <f t="shared" si="28"/>
        <v>0.46322701818750001</v>
      </c>
    </row>
    <row r="314" spans="1:12" x14ac:dyDescent="0.25">
      <c r="A314" s="2">
        <v>43138</v>
      </c>
      <c r="B314">
        <v>0.35</v>
      </c>
      <c r="C314" s="6">
        <v>0.47162011596800008</v>
      </c>
      <c r="D314" s="8">
        <f t="shared" si="25"/>
        <v>0</v>
      </c>
      <c r="E314">
        <f t="shared" si="26"/>
        <v>1</v>
      </c>
      <c r="F314" s="8">
        <f t="shared" si="29"/>
        <v>0.33013408117760001</v>
      </c>
      <c r="G314">
        <f t="shared" ref="G314:G377" si="30">IF(D314=0,B314-F314-D313,0)</f>
        <v>1.9865918822399964E-2</v>
      </c>
      <c r="H314" s="8">
        <f t="shared" si="27"/>
        <v>171.01603846993058</v>
      </c>
      <c r="I314">
        <v>0.7</v>
      </c>
      <c r="J314">
        <f t="shared" si="28"/>
        <v>0.33013408117760001</v>
      </c>
    </row>
    <row r="315" spans="1:12" x14ac:dyDescent="0.25">
      <c r="A315" s="2">
        <v>43139</v>
      </c>
      <c r="B315">
        <v>2.4</v>
      </c>
      <c r="C315" s="6">
        <v>-3.2448081919999915E-3</v>
      </c>
      <c r="D315" s="8">
        <f t="shared" si="25"/>
        <v>0</v>
      </c>
      <c r="E315">
        <f t="shared" si="26"/>
        <v>1</v>
      </c>
      <c r="F315" s="8">
        <f t="shared" si="29"/>
        <v>-2.271365734399994E-3</v>
      </c>
      <c r="G315">
        <f t="shared" si="30"/>
        <v>2.4022713657343999</v>
      </c>
      <c r="H315" s="8">
        <f t="shared" si="27"/>
        <v>173.41830983566499</v>
      </c>
      <c r="I315">
        <v>0.7</v>
      </c>
      <c r="J315">
        <f t="shared" si="28"/>
        <v>-2.271365734399994E-3</v>
      </c>
    </row>
    <row r="316" spans="1:12" x14ac:dyDescent="0.25">
      <c r="A316" s="2">
        <v>43140</v>
      </c>
      <c r="B316">
        <v>0.56000000000000005</v>
      </c>
      <c r="C316" s="6">
        <v>0.70678515485299975</v>
      </c>
      <c r="D316" s="8">
        <f t="shared" si="25"/>
        <v>0</v>
      </c>
      <c r="E316">
        <f t="shared" si="26"/>
        <v>1</v>
      </c>
      <c r="F316" s="8">
        <f t="shared" si="29"/>
        <v>0.4947496083970998</v>
      </c>
      <c r="G316">
        <f t="shared" si="30"/>
        <v>6.5250391602900248E-2</v>
      </c>
      <c r="H316" s="8">
        <f t="shared" si="27"/>
        <v>173.48356022726787</v>
      </c>
      <c r="I316">
        <v>0.7</v>
      </c>
      <c r="J316">
        <f t="shared" si="28"/>
        <v>0.4947496083970998</v>
      </c>
    </row>
    <row r="317" spans="1:12" x14ac:dyDescent="0.25">
      <c r="A317" s="2">
        <v>43141</v>
      </c>
      <c r="B317">
        <v>16.61</v>
      </c>
      <c r="C317" s="6">
        <v>0.54962288312499996</v>
      </c>
      <c r="D317" s="8">
        <f t="shared" si="25"/>
        <v>0</v>
      </c>
      <c r="E317">
        <f t="shared" si="26"/>
        <v>1</v>
      </c>
      <c r="F317" s="8">
        <f t="shared" si="29"/>
        <v>0.38473601818749997</v>
      </c>
      <c r="G317" s="25">
        <f t="shared" si="30"/>
        <v>16.2252639818125</v>
      </c>
      <c r="H317" s="8">
        <f t="shared" si="27"/>
        <v>189.70882420908038</v>
      </c>
      <c r="I317">
        <v>0.7</v>
      </c>
      <c r="J317">
        <f t="shared" si="28"/>
        <v>0.38473601818749997</v>
      </c>
    </row>
    <row r="318" spans="1:12" x14ac:dyDescent="0.25">
      <c r="A318" s="2">
        <v>43142</v>
      </c>
      <c r="B318">
        <v>2.0099999999999998</v>
      </c>
      <c r="C318" s="6">
        <v>1.0460435186929999</v>
      </c>
      <c r="D318" s="8">
        <f t="shared" si="25"/>
        <v>0</v>
      </c>
      <c r="E318">
        <f t="shared" si="26"/>
        <v>1</v>
      </c>
      <c r="F318" s="8">
        <f t="shared" si="29"/>
        <v>0.73223046308509987</v>
      </c>
      <c r="G318">
        <f t="shared" si="30"/>
        <v>1.2777695369148998</v>
      </c>
      <c r="H318" s="8">
        <f t="shared" si="27"/>
        <v>190.98659374599526</v>
      </c>
      <c r="I318">
        <v>0.7</v>
      </c>
      <c r="J318">
        <f t="shared" si="28"/>
        <v>0.73223046308509987</v>
      </c>
    </row>
    <row r="319" spans="1:12" x14ac:dyDescent="0.25">
      <c r="A319" s="2">
        <v>43143</v>
      </c>
      <c r="B319">
        <v>0.39</v>
      </c>
      <c r="C319" s="6">
        <v>0.68425811389299984</v>
      </c>
      <c r="D319" s="8">
        <f t="shared" si="25"/>
        <v>8.898067972509982E-2</v>
      </c>
      <c r="E319">
        <f t="shared" si="26"/>
        <v>1</v>
      </c>
      <c r="F319" s="8">
        <f t="shared" si="29"/>
        <v>0.47898067972509983</v>
      </c>
      <c r="G319">
        <f t="shared" si="30"/>
        <v>0</v>
      </c>
      <c r="H319" s="8">
        <f t="shared" si="27"/>
        <v>190.98659374599526</v>
      </c>
      <c r="I319">
        <v>0.7</v>
      </c>
      <c r="J319">
        <f t="shared" si="28"/>
        <v>0.47898067972509983</v>
      </c>
    </row>
    <row r="320" spans="1:12" x14ac:dyDescent="0.25">
      <c r="A320" s="2">
        <v>43144</v>
      </c>
      <c r="B320">
        <v>2.59</v>
      </c>
      <c r="C320" s="6">
        <v>0.51613718732799996</v>
      </c>
      <c r="D320" s="8">
        <f t="shared" si="25"/>
        <v>0</v>
      </c>
      <c r="E320">
        <f t="shared" si="26"/>
        <v>1</v>
      </c>
      <c r="F320" s="8">
        <f t="shared" si="29"/>
        <v>0.36129603112959996</v>
      </c>
      <c r="G320">
        <f t="shared" si="30"/>
        <v>2.1397232891452997</v>
      </c>
      <c r="H320" s="8">
        <f t="shared" si="27"/>
        <v>193.12631703514057</v>
      </c>
      <c r="I320">
        <v>0.7</v>
      </c>
      <c r="J320">
        <f t="shared" si="28"/>
        <v>0.36129603112959996</v>
      </c>
    </row>
    <row r="321" spans="1:12" x14ac:dyDescent="0.25">
      <c r="A321" s="2">
        <v>43145</v>
      </c>
      <c r="B321">
        <v>3.63</v>
      </c>
      <c r="C321" s="6">
        <v>0.72933207525299992</v>
      </c>
      <c r="D321" s="8">
        <f t="shared" si="25"/>
        <v>0</v>
      </c>
      <c r="E321">
        <f t="shared" si="26"/>
        <v>1</v>
      </c>
      <c r="F321" s="8">
        <f t="shared" si="29"/>
        <v>0.5105324526770999</v>
      </c>
      <c r="G321">
        <f t="shared" si="30"/>
        <v>3.1194675473229001</v>
      </c>
      <c r="H321" s="8">
        <f t="shared" si="27"/>
        <v>196.24578458246347</v>
      </c>
      <c r="I321">
        <v>0.7</v>
      </c>
      <c r="J321">
        <f t="shared" si="28"/>
        <v>0.5105324526770999</v>
      </c>
      <c r="K321">
        <v>14.6</v>
      </c>
      <c r="L321">
        <f>0.5*(K321+K307)*(H321-H307)/100</f>
        <v>4.4449831940419475</v>
      </c>
    </row>
    <row r="322" spans="1:12" x14ac:dyDescent="0.25">
      <c r="A322" s="2">
        <v>43146</v>
      </c>
      <c r="B322">
        <v>0.23</v>
      </c>
      <c r="C322" s="6">
        <v>0.95548443469299993</v>
      </c>
      <c r="D322" s="8">
        <f t="shared" si="25"/>
        <v>0.43883910428509998</v>
      </c>
      <c r="E322">
        <f t="shared" si="26"/>
        <v>1</v>
      </c>
      <c r="F322" s="8">
        <f t="shared" si="29"/>
        <v>0.66883910428509996</v>
      </c>
      <c r="G322">
        <f t="shared" si="30"/>
        <v>0</v>
      </c>
      <c r="H322" s="8">
        <f t="shared" si="27"/>
        <v>196.24578458246347</v>
      </c>
      <c r="I322">
        <v>0.7</v>
      </c>
      <c r="J322">
        <f t="shared" si="28"/>
        <v>0.66883910428509996</v>
      </c>
    </row>
    <row r="323" spans="1:12" x14ac:dyDescent="0.25">
      <c r="A323" s="2">
        <v>43147</v>
      </c>
      <c r="B323">
        <v>0.25</v>
      </c>
      <c r="C323" s="6">
        <v>0.66175288312500002</v>
      </c>
      <c r="D323" s="8">
        <f t="shared" si="25"/>
        <v>0.65206612247259998</v>
      </c>
      <c r="E323">
        <f t="shared" si="26"/>
        <v>1</v>
      </c>
      <c r="F323" s="8">
        <f t="shared" si="29"/>
        <v>0.46322701818750001</v>
      </c>
      <c r="G323">
        <f t="shared" si="30"/>
        <v>0</v>
      </c>
      <c r="H323" s="8">
        <f t="shared" si="27"/>
        <v>196.24578458246347</v>
      </c>
      <c r="I323">
        <v>0.7</v>
      </c>
      <c r="J323">
        <f t="shared" si="28"/>
        <v>0.46322701818750001</v>
      </c>
    </row>
    <row r="324" spans="1:12" x14ac:dyDescent="0.25">
      <c r="A324" s="2">
        <v>43148</v>
      </c>
      <c r="B324">
        <v>0</v>
      </c>
      <c r="C324" s="6">
        <v>0.59438766477299998</v>
      </c>
      <c r="D324" s="8">
        <f t="shared" ref="D324:D387" si="31">MAX((D323+F324-B324),0)</f>
        <v>1.0681374878137</v>
      </c>
      <c r="E324">
        <f t="shared" ref="E324:E387" si="32">IF(D323&gt;$Q$2,1-(D323-$Q$2)/($Q$1-$Q$2),1)</f>
        <v>1</v>
      </c>
      <c r="F324" s="8">
        <f t="shared" si="29"/>
        <v>0.41607136534109995</v>
      </c>
      <c r="G324">
        <f t="shared" si="30"/>
        <v>0</v>
      </c>
      <c r="H324" s="8">
        <f t="shared" ref="H324:H387" si="33">H323+G324</f>
        <v>196.24578458246347</v>
      </c>
      <c r="I324">
        <v>0.7</v>
      </c>
      <c r="J324">
        <f t="shared" ref="J324:J387" si="34">I324*C324</f>
        <v>0.41607136534109995</v>
      </c>
    </row>
    <row r="325" spans="1:12" x14ac:dyDescent="0.25">
      <c r="A325" s="2">
        <v>43149</v>
      </c>
      <c r="B325">
        <v>7.09</v>
      </c>
      <c r="C325" s="6">
        <v>0.19781681349300001</v>
      </c>
      <c r="D325" s="8">
        <f t="shared" si="31"/>
        <v>0</v>
      </c>
      <c r="E325">
        <f t="shared" si="32"/>
        <v>1</v>
      </c>
      <c r="F325" s="8">
        <f t="shared" ref="F325:F388" si="35">E325*J325</f>
        <v>0.13847176944510001</v>
      </c>
      <c r="G325">
        <f t="shared" si="30"/>
        <v>5.8833907427412004</v>
      </c>
      <c r="H325" s="8">
        <f t="shared" si="33"/>
        <v>202.12917532520467</v>
      </c>
      <c r="I325">
        <v>0.7</v>
      </c>
      <c r="J325">
        <f t="shared" si="34"/>
        <v>0.13847176944510001</v>
      </c>
    </row>
    <row r="326" spans="1:12" x14ac:dyDescent="0.25">
      <c r="A326" s="2">
        <v>43150</v>
      </c>
      <c r="B326">
        <v>5.96</v>
      </c>
      <c r="C326" s="6">
        <v>6.9968619333000012E-2</v>
      </c>
      <c r="D326" s="8">
        <f t="shared" si="31"/>
        <v>0</v>
      </c>
      <c r="E326">
        <f t="shared" si="32"/>
        <v>1</v>
      </c>
      <c r="F326" s="8">
        <f t="shared" si="35"/>
        <v>4.8978033533100006E-2</v>
      </c>
      <c r="G326">
        <f t="shared" si="30"/>
        <v>5.9110219664669001</v>
      </c>
      <c r="H326" s="8">
        <f t="shared" si="33"/>
        <v>208.04019729167157</v>
      </c>
      <c r="I326">
        <v>0.7</v>
      </c>
      <c r="J326">
        <f t="shared" si="34"/>
        <v>4.8978033533100006E-2</v>
      </c>
    </row>
    <row r="327" spans="1:12" x14ac:dyDescent="0.25">
      <c r="A327" s="2">
        <v>43151</v>
      </c>
      <c r="B327">
        <v>0.02</v>
      </c>
      <c r="C327" s="6">
        <v>1.0347272971680002</v>
      </c>
      <c r="D327" s="8">
        <f t="shared" si="31"/>
        <v>0.70430910801760005</v>
      </c>
      <c r="E327">
        <f t="shared" si="32"/>
        <v>1</v>
      </c>
      <c r="F327" s="8">
        <f t="shared" si="35"/>
        <v>0.72430910801760007</v>
      </c>
      <c r="G327">
        <f t="shared" si="30"/>
        <v>0</v>
      </c>
      <c r="H327" s="8">
        <f t="shared" si="33"/>
        <v>208.04019729167157</v>
      </c>
      <c r="I327">
        <v>0.7</v>
      </c>
      <c r="J327">
        <f t="shared" si="34"/>
        <v>0.72430910801760007</v>
      </c>
    </row>
    <row r="328" spans="1:12" x14ac:dyDescent="0.25">
      <c r="A328" s="2">
        <v>43152</v>
      </c>
      <c r="B328">
        <v>0.09</v>
      </c>
      <c r="C328" s="6">
        <v>0.83098847999999992</v>
      </c>
      <c r="D328" s="8">
        <f t="shared" si="31"/>
        <v>1.1960010440175999</v>
      </c>
      <c r="E328">
        <f t="shared" si="32"/>
        <v>1</v>
      </c>
      <c r="F328" s="8">
        <f t="shared" si="35"/>
        <v>0.58169193599999991</v>
      </c>
      <c r="G328">
        <f t="shared" si="30"/>
        <v>0</v>
      </c>
      <c r="H328" s="8">
        <f t="shared" si="33"/>
        <v>208.04019729167157</v>
      </c>
      <c r="I328">
        <v>0.7</v>
      </c>
      <c r="J328">
        <f t="shared" si="34"/>
        <v>0.58169193599999991</v>
      </c>
    </row>
    <row r="329" spans="1:12" x14ac:dyDescent="0.25">
      <c r="A329" s="2">
        <v>43153</v>
      </c>
      <c r="B329">
        <v>0.06</v>
      </c>
      <c r="C329" s="6">
        <v>0.56080203724800004</v>
      </c>
      <c r="D329" s="8">
        <f t="shared" si="31"/>
        <v>1.5285624700911997</v>
      </c>
      <c r="E329">
        <f t="shared" si="32"/>
        <v>1</v>
      </c>
      <c r="F329" s="8">
        <f t="shared" si="35"/>
        <v>0.39256142607360001</v>
      </c>
      <c r="G329">
        <f t="shared" si="30"/>
        <v>0</v>
      </c>
      <c r="H329" s="8">
        <f t="shared" si="33"/>
        <v>208.04019729167157</v>
      </c>
      <c r="I329">
        <v>0.7</v>
      </c>
      <c r="J329">
        <f t="shared" si="34"/>
        <v>0.39256142607360001</v>
      </c>
    </row>
    <row r="330" spans="1:12" x14ac:dyDescent="0.25">
      <c r="A330" s="2">
        <v>43154</v>
      </c>
      <c r="B330">
        <v>0</v>
      </c>
      <c r="C330" s="6">
        <v>0.84229871717299987</v>
      </c>
      <c r="D330" s="8">
        <f t="shared" si="31"/>
        <v>2.1181715721122996</v>
      </c>
      <c r="E330">
        <f t="shared" si="32"/>
        <v>1</v>
      </c>
      <c r="F330" s="8">
        <f t="shared" si="35"/>
        <v>0.58960910202109984</v>
      </c>
      <c r="G330">
        <f t="shared" si="30"/>
        <v>0</v>
      </c>
      <c r="H330" s="8">
        <f t="shared" si="33"/>
        <v>208.04019729167157</v>
      </c>
      <c r="I330">
        <v>0.7</v>
      </c>
      <c r="J330">
        <f t="shared" si="34"/>
        <v>0.58960910202109984</v>
      </c>
    </row>
    <row r="331" spans="1:12" x14ac:dyDescent="0.25">
      <c r="A331" s="2">
        <v>43155</v>
      </c>
      <c r="B331">
        <v>0</v>
      </c>
      <c r="C331" s="6">
        <v>0.93284043381299986</v>
      </c>
      <c r="D331" s="8">
        <f t="shared" si="31"/>
        <v>2.7711598757813993</v>
      </c>
      <c r="E331">
        <f t="shared" si="32"/>
        <v>1</v>
      </c>
      <c r="F331" s="8">
        <f t="shared" si="35"/>
        <v>0.65298830366909988</v>
      </c>
      <c r="G331">
        <f t="shared" si="30"/>
        <v>0</v>
      </c>
      <c r="H331" s="8">
        <f t="shared" si="33"/>
        <v>208.04019729167157</v>
      </c>
      <c r="I331">
        <v>0.7</v>
      </c>
      <c r="J331">
        <f t="shared" si="34"/>
        <v>0.65298830366909988</v>
      </c>
    </row>
    <row r="332" spans="1:12" x14ac:dyDescent="0.25">
      <c r="A332" s="2">
        <v>43156</v>
      </c>
      <c r="B332">
        <v>7.0000000000000007E-2</v>
      </c>
      <c r="C332" s="6">
        <v>0.86492550813300006</v>
      </c>
      <c r="D332" s="8">
        <f t="shared" si="31"/>
        <v>3.3066077314744997</v>
      </c>
      <c r="E332">
        <f t="shared" si="32"/>
        <v>1</v>
      </c>
      <c r="F332" s="8">
        <f t="shared" si="35"/>
        <v>0.6054478556931</v>
      </c>
      <c r="G332">
        <f t="shared" si="30"/>
        <v>0</v>
      </c>
      <c r="H332" s="8">
        <f t="shared" si="33"/>
        <v>208.04019729167157</v>
      </c>
      <c r="I332">
        <v>0.7</v>
      </c>
      <c r="J332">
        <f t="shared" si="34"/>
        <v>0.6054478556931</v>
      </c>
    </row>
    <row r="333" spans="1:12" x14ac:dyDescent="0.25">
      <c r="A333" s="2">
        <v>43157</v>
      </c>
      <c r="B333">
        <v>1.67</v>
      </c>
      <c r="C333" s="6">
        <v>0.81968064853299982</v>
      </c>
      <c r="D333" s="8">
        <f t="shared" si="31"/>
        <v>2.2103841854475998</v>
      </c>
      <c r="E333">
        <f t="shared" si="32"/>
        <v>1</v>
      </c>
      <c r="F333" s="8">
        <f t="shared" si="35"/>
        <v>0.57377645397309984</v>
      </c>
      <c r="G333">
        <f t="shared" si="30"/>
        <v>0</v>
      </c>
      <c r="H333" s="8">
        <f t="shared" si="33"/>
        <v>208.04019729167157</v>
      </c>
      <c r="I333">
        <v>0.7</v>
      </c>
      <c r="J333">
        <f t="shared" si="34"/>
        <v>0.57377645397309984</v>
      </c>
    </row>
    <row r="334" spans="1:12" x14ac:dyDescent="0.25">
      <c r="A334" s="2">
        <v>43158</v>
      </c>
      <c r="B334">
        <v>4.26</v>
      </c>
      <c r="C334" s="6">
        <v>0.79707311085299981</v>
      </c>
      <c r="D334" s="8">
        <f t="shared" si="31"/>
        <v>0</v>
      </c>
      <c r="E334">
        <f t="shared" si="32"/>
        <v>1</v>
      </c>
      <c r="F334" s="8">
        <f t="shared" si="35"/>
        <v>0.55795117759709978</v>
      </c>
      <c r="G334">
        <f t="shared" si="30"/>
        <v>1.4916646369553002</v>
      </c>
      <c r="H334" s="8">
        <f t="shared" si="33"/>
        <v>209.53186192862688</v>
      </c>
      <c r="I334">
        <v>0.7</v>
      </c>
      <c r="J334">
        <f t="shared" si="34"/>
        <v>0.55795117759709978</v>
      </c>
    </row>
    <row r="335" spans="1:12" x14ac:dyDescent="0.25">
      <c r="A335" s="2">
        <v>43159</v>
      </c>
      <c r="B335">
        <v>0.01</v>
      </c>
      <c r="C335" s="6">
        <v>0.59438766477299998</v>
      </c>
      <c r="D335" s="8">
        <f t="shared" si="31"/>
        <v>0.40607136534109994</v>
      </c>
      <c r="E335">
        <f t="shared" si="32"/>
        <v>1</v>
      </c>
      <c r="F335" s="8">
        <f t="shared" si="35"/>
        <v>0.41607136534109995</v>
      </c>
      <c r="G335">
        <f t="shared" si="30"/>
        <v>0</v>
      </c>
      <c r="H335" s="8">
        <f t="shared" si="33"/>
        <v>209.53186192862688</v>
      </c>
      <c r="I335">
        <v>0.7</v>
      </c>
      <c r="J335">
        <f t="shared" si="34"/>
        <v>0.41607136534109995</v>
      </c>
    </row>
    <row r="336" spans="1:12" x14ac:dyDescent="0.25">
      <c r="A336" s="2">
        <v>43160</v>
      </c>
      <c r="B336">
        <v>0.25</v>
      </c>
      <c r="C336" s="6">
        <v>0.44942226932799995</v>
      </c>
      <c r="D336" s="8">
        <f t="shared" si="31"/>
        <v>0.4706669538706999</v>
      </c>
      <c r="E336">
        <f t="shared" si="32"/>
        <v>1</v>
      </c>
      <c r="F336" s="8">
        <f t="shared" si="35"/>
        <v>0.31459558852959996</v>
      </c>
      <c r="G336">
        <f t="shared" si="30"/>
        <v>0</v>
      </c>
      <c r="H336" s="8">
        <f t="shared" si="33"/>
        <v>209.53186192862688</v>
      </c>
      <c r="I336">
        <v>0.7</v>
      </c>
      <c r="J336">
        <f t="shared" si="34"/>
        <v>0.31459558852959996</v>
      </c>
    </row>
    <row r="337" spans="1:12" x14ac:dyDescent="0.25">
      <c r="A337" s="2">
        <v>43161</v>
      </c>
      <c r="B337">
        <v>1.22</v>
      </c>
      <c r="C337" s="6">
        <v>0.50499341021300004</v>
      </c>
      <c r="D337" s="8">
        <f t="shared" si="31"/>
        <v>0</v>
      </c>
      <c r="E337">
        <f t="shared" si="32"/>
        <v>1</v>
      </c>
      <c r="F337" s="8">
        <f t="shared" si="35"/>
        <v>0.3534953871491</v>
      </c>
      <c r="G337">
        <f t="shared" si="30"/>
        <v>0.39583765898020007</v>
      </c>
      <c r="H337" s="8">
        <f t="shared" si="33"/>
        <v>209.92769958760709</v>
      </c>
      <c r="I337">
        <v>0.7</v>
      </c>
      <c r="J337">
        <f t="shared" si="34"/>
        <v>0.3534953871491</v>
      </c>
    </row>
    <row r="338" spans="1:12" x14ac:dyDescent="0.25">
      <c r="A338" s="2">
        <v>43162</v>
      </c>
      <c r="B338">
        <v>0.62</v>
      </c>
      <c r="C338" s="6">
        <v>0.42726773452799999</v>
      </c>
      <c r="D338" s="8">
        <f t="shared" si="31"/>
        <v>0</v>
      </c>
      <c r="E338">
        <f t="shared" si="32"/>
        <v>1</v>
      </c>
      <c r="F338" s="8">
        <f t="shared" si="35"/>
        <v>0.2990874141696</v>
      </c>
      <c r="G338">
        <f t="shared" si="30"/>
        <v>0.3209125858304</v>
      </c>
      <c r="H338" s="8">
        <f t="shared" si="33"/>
        <v>210.24861217343749</v>
      </c>
      <c r="I338">
        <v>0.7</v>
      </c>
      <c r="J338">
        <f t="shared" si="34"/>
        <v>0.2990874141696</v>
      </c>
    </row>
    <row r="339" spans="1:12" x14ac:dyDescent="0.25">
      <c r="A339" s="2">
        <v>43163</v>
      </c>
      <c r="B339">
        <v>9.99</v>
      </c>
      <c r="C339" s="6">
        <v>0.28447042357300006</v>
      </c>
      <c r="D339" s="8">
        <f t="shared" si="31"/>
        <v>0</v>
      </c>
      <c r="E339">
        <f t="shared" si="32"/>
        <v>1</v>
      </c>
      <c r="F339" s="8">
        <f t="shared" si="35"/>
        <v>0.19912929650110003</v>
      </c>
      <c r="G339">
        <f t="shared" si="30"/>
        <v>9.7908707034989</v>
      </c>
      <c r="H339" s="8">
        <f t="shared" si="33"/>
        <v>220.0394828769364</v>
      </c>
      <c r="I339">
        <v>0.7</v>
      </c>
      <c r="J339">
        <f t="shared" si="34"/>
        <v>0.19912929650110003</v>
      </c>
    </row>
    <row r="340" spans="1:12" x14ac:dyDescent="0.25">
      <c r="A340" s="2">
        <v>43164</v>
      </c>
      <c r="B340">
        <v>14.4</v>
      </c>
      <c r="C340" s="6">
        <v>-3.4279469386999988E-2</v>
      </c>
      <c r="D340" s="8">
        <f t="shared" si="31"/>
        <v>0</v>
      </c>
      <c r="E340">
        <f t="shared" si="32"/>
        <v>1</v>
      </c>
      <c r="F340" s="8">
        <f t="shared" si="35"/>
        <v>-2.3995628570899988E-2</v>
      </c>
      <c r="G340" s="25">
        <f t="shared" si="30"/>
        <v>14.4239956285709</v>
      </c>
      <c r="H340" s="8">
        <f t="shared" si="33"/>
        <v>234.46347850550731</v>
      </c>
      <c r="I340">
        <v>0.7</v>
      </c>
      <c r="J340">
        <f t="shared" si="34"/>
        <v>-2.3995628570899988E-2</v>
      </c>
    </row>
    <row r="341" spans="1:12" x14ac:dyDescent="0.25">
      <c r="A341" s="2">
        <v>43165</v>
      </c>
      <c r="B341">
        <v>4.07</v>
      </c>
      <c r="C341" s="6">
        <v>-3.4279469386999988E-2</v>
      </c>
      <c r="D341" s="8">
        <f t="shared" si="31"/>
        <v>0</v>
      </c>
      <c r="E341">
        <f t="shared" si="32"/>
        <v>1</v>
      </c>
      <c r="F341" s="8">
        <f t="shared" si="35"/>
        <v>-2.3995628570899988E-2</v>
      </c>
      <c r="G341">
        <f t="shared" si="30"/>
        <v>4.0939956285709007</v>
      </c>
      <c r="H341" s="8">
        <f t="shared" si="33"/>
        <v>238.55747413407821</v>
      </c>
      <c r="I341">
        <v>0.7</v>
      </c>
      <c r="J341">
        <f t="shared" si="34"/>
        <v>-2.3995628570899988E-2</v>
      </c>
    </row>
    <row r="342" spans="1:12" x14ac:dyDescent="0.25">
      <c r="A342" s="2">
        <v>43166</v>
      </c>
      <c r="B342">
        <v>0.56000000000000005</v>
      </c>
      <c r="C342" s="6">
        <v>0.60559807999999982</v>
      </c>
      <c r="D342" s="8">
        <f t="shared" si="31"/>
        <v>0</v>
      </c>
      <c r="E342">
        <f t="shared" si="32"/>
        <v>1</v>
      </c>
      <c r="F342" s="8">
        <f t="shared" si="35"/>
        <v>0.42391865599999984</v>
      </c>
      <c r="G342">
        <f t="shared" si="30"/>
        <v>0.13608134400000022</v>
      </c>
      <c r="H342" s="8">
        <f t="shared" si="33"/>
        <v>238.6935554780782</v>
      </c>
      <c r="I342">
        <v>0.7</v>
      </c>
      <c r="J342">
        <f t="shared" si="34"/>
        <v>0.42391865599999984</v>
      </c>
      <c r="K342">
        <v>18.399999999999999</v>
      </c>
      <c r="L342">
        <f>0.5*(K342+K321)*(H342-H321)/100</f>
        <v>7.003882197776429</v>
      </c>
    </row>
    <row r="343" spans="1:12" x14ac:dyDescent="0.25">
      <c r="A343" s="2">
        <v>43167</v>
      </c>
      <c r="B343">
        <v>0.03</v>
      </c>
      <c r="C343" s="6">
        <v>1.1025957166079998</v>
      </c>
      <c r="D343" s="8">
        <f t="shared" si="31"/>
        <v>0.74181700162559983</v>
      </c>
      <c r="E343">
        <f t="shared" si="32"/>
        <v>1</v>
      </c>
      <c r="F343" s="8">
        <f t="shared" si="35"/>
        <v>0.77181700162559985</v>
      </c>
      <c r="G343">
        <f t="shared" si="30"/>
        <v>0</v>
      </c>
      <c r="H343" s="8">
        <f t="shared" si="33"/>
        <v>238.6935554780782</v>
      </c>
      <c r="I343">
        <v>0.7</v>
      </c>
      <c r="J343">
        <f t="shared" si="34"/>
        <v>0.77181700162559985</v>
      </c>
    </row>
    <row r="344" spans="1:12" x14ac:dyDescent="0.25">
      <c r="A344" s="2">
        <v>43168</v>
      </c>
      <c r="B344">
        <v>5.4</v>
      </c>
      <c r="C344" s="6">
        <v>1.2267434331249998</v>
      </c>
      <c r="D344" s="8">
        <f t="shared" si="31"/>
        <v>0</v>
      </c>
      <c r="E344">
        <f t="shared" si="32"/>
        <v>1</v>
      </c>
      <c r="F344" s="8">
        <f t="shared" si="35"/>
        <v>0.85872040318749976</v>
      </c>
      <c r="G344">
        <f t="shared" si="30"/>
        <v>3.7994625951869012</v>
      </c>
      <c r="H344" s="8">
        <f t="shared" si="33"/>
        <v>242.49301807326509</v>
      </c>
      <c r="I344">
        <v>0.7</v>
      </c>
      <c r="J344">
        <f t="shared" si="34"/>
        <v>0.85872040318749976</v>
      </c>
    </row>
    <row r="345" spans="1:12" x14ac:dyDescent="0.25">
      <c r="A345" s="2">
        <v>43169</v>
      </c>
      <c r="B345">
        <v>6.32</v>
      </c>
      <c r="C345" s="6">
        <v>0.10166763508799999</v>
      </c>
      <c r="D345" s="8">
        <f t="shared" si="31"/>
        <v>0</v>
      </c>
      <c r="E345">
        <f t="shared" si="32"/>
        <v>1</v>
      </c>
      <c r="F345" s="8">
        <f t="shared" si="35"/>
        <v>7.1167344561599982E-2</v>
      </c>
      <c r="G345">
        <f t="shared" si="30"/>
        <v>6.2488326554384006</v>
      </c>
      <c r="H345" s="8">
        <f t="shared" si="33"/>
        <v>248.7418507287035</v>
      </c>
      <c r="I345">
        <v>0.7</v>
      </c>
      <c r="J345">
        <f t="shared" si="34"/>
        <v>7.1167344561599982E-2</v>
      </c>
    </row>
    <row r="346" spans="1:12" x14ac:dyDescent="0.25">
      <c r="A346" s="2">
        <v>43170</v>
      </c>
      <c r="B346">
        <v>0.3</v>
      </c>
      <c r="C346" s="6">
        <v>0.40515867636799996</v>
      </c>
      <c r="D346" s="8">
        <f t="shared" si="31"/>
        <v>0</v>
      </c>
      <c r="E346">
        <f t="shared" si="32"/>
        <v>1</v>
      </c>
      <c r="F346" s="8">
        <f t="shared" si="35"/>
        <v>0.28361107345759995</v>
      </c>
      <c r="G346">
        <f t="shared" si="30"/>
        <v>1.638892654240004E-2</v>
      </c>
      <c r="H346" s="8">
        <f t="shared" si="33"/>
        <v>248.75823965524589</v>
      </c>
      <c r="I346">
        <v>0.7</v>
      </c>
      <c r="J346">
        <f t="shared" si="34"/>
        <v>0.28361107345759995</v>
      </c>
    </row>
    <row r="347" spans="1:12" x14ac:dyDescent="0.25">
      <c r="A347" s="2">
        <v>43171</v>
      </c>
      <c r="B347">
        <v>0.19</v>
      </c>
      <c r="C347" s="6">
        <v>0.25185473228800004</v>
      </c>
      <c r="D347" s="8">
        <f t="shared" si="31"/>
        <v>0</v>
      </c>
      <c r="E347">
        <f t="shared" si="32"/>
        <v>1</v>
      </c>
      <c r="F347" s="8">
        <f t="shared" si="35"/>
        <v>0.1762983126016</v>
      </c>
      <c r="G347">
        <f t="shared" si="30"/>
        <v>1.3701687398399998E-2</v>
      </c>
      <c r="H347" s="8">
        <f t="shared" si="33"/>
        <v>248.77194134264428</v>
      </c>
      <c r="I347">
        <v>0.7</v>
      </c>
      <c r="J347">
        <f t="shared" si="34"/>
        <v>0.1762983126016</v>
      </c>
    </row>
    <row r="348" spans="1:12" x14ac:dyDescent="0.25">
      <c r="A348" s="2">
        <v>43172</v>
      </c>
      <c r="B348">
        <v>0.32</v>
      </c>
      <c r="C348" s="6">
        <v>0.59438766477299998</v>
      </c>
      <c r="D348" s="8">
        <f t="shared" si="31"/>
        <v>9.6071365341099946E-2</v>
      </c>
      <c r="E348">
        <f t="shared" si="32"/>
        <v>1</v>
      </c>
      <c r="F348" s="8">
        <f t="shared" si="35"/>
        <v>0.41607136534109995</v>
      </c>
      <c r="G348">
        <f t="shared" si="30"/>
        <v>0</v>
      </c>
      <c r="H348" s="8">
        <f t="shared" si="33"/>
        <v>248.77194134264428</v>
      </c>
      <c r="I348">
        <v>0.7</v>
      </c>
      <c r="J348">
        <f t="shared" si="34"/>
        <v>0.41607136534109995</v>
      </c>
    </row>
    <row r="349" spans="1:12" x14ac:dyDescent="0.25">
      <c r="A349" s="2">
        <v>43173</v>
      </c>
      <c r="B349">
        <v>0.11</v>
      </c>
      <c r="C349" s="6">
        <v>0.89887814260800003</v>
      </c>
      <c r="D349" s="8">
        <f t="shared" si="31"/>
        <v>0.61528606516669992</v>
      </c>
      <c r="E349">
        <f t="shared" si="32"/>
        <v>1</v>
      </c>
      <c r="F349" s="8">
        <f t="shared" si="35"/>
        <v>0.62921469982559997</v>
      </c>
      <c r="G349">
        <f t="shared" si="30"/>
        <v>0</v>
      </c>
      <c r="H349" s="8">
        <f t="shared" si="33"/>
        <v>248.77194134264428</v>
      </c>
      <c r="I349">
        <v>0.7</v>
      </c>
      <c r="J349">
        <f t="shared" si="34"/>
        <v>0.62921469982559997</v>
      </c>
    </row>
    <row r="350" spans="1:12" x14ac:dyDescent="0.25">
      <c r="A350" s="2">
        <v>43174</v>
      </c>
      <c r="B350">
        <v>13.01</v>
      </c>
      <c r="C350" s="6">
        <v>0.88755923312499996</v>
      </c>
      <c r="D350" s="8">
        <f t="shared" si="31"/>
        <v>0</v>
      </c>
      <c r="E350">
        <f t="shared" si="32"/>
        <v>1</v>
      </c>
      <c r="F350" s="8">
        <f t="shared" si="35"/>
        <v>0.62129146318749995</v>
      </c>
      <c r="G350" s="25">
        <f t="shared" si="30"/>
        <v>11.7734224716458</v>
      </c>
      <c r="H350" s="8">
        <f t="shared" si="33"/>
        <v>260.54536381429006</v>
      </c>
      <c r="I350">
        <v>0.7</v>
      </c>
      <c r="J350">
        <f t="shared" si="34"/>
        <v>0.62129146318749995</v>
      </c>
    </row>
    <row r="351" spans="1:12" x14ac:dyDescent="0.25">
      <c r="A351" s="2">
        <v>43175</v>
      </c>
      <c r="B351">
        <v>7.84</v>
      </c>
      <c r="C351" s="6">
        <v>0.81968064853299982</v>
      </c>
      <c r="D351" s="8">
        <f t="shared" si="31"/>
        <v>0</v>
      </c>
      <c r="E351">
        <f t="shared" si="32"/>
        <v>1</v>
      </c>
      <c r="F351" s="8">
        <f t="shared" si="35"/>
        <v>0.57945116615525138</v>
      </c>
      <c r="G351">
        <f t="shared" si="30"/>
        <v>7.2605488338447488</v>
      </c>
      <c r="H351" s="8">
        <f t="shared" si="33"/>
        <v>267.80591264813478</v>
      </c>
      <c r="I351">
        <f t="shared" ref="I351:I414" si="36">I350+(1.15-0.7)/65</f>
        <v>0.70692307692307688</v>
      </c>
      <c r="J351">
        <f t="shared" si="34"/>
        <v>0.57945116615525138</v>
      </c>
    </row>
    <row r="352" spans="1:12" x14ac:dyDescent="0.25">
      <c r="A352" s="2">
        <v>43176</v>
      </c>
      <c r="B352">
        <v>0.48</v>
      </c>
      <c r="C352" s="6">
        <v>1.181652024533</v>
      </c>
      <c r="D352" s="8">
        <f t="shared" si="31"/>
        <v>0.36351775289740307</v>
      </c>
      <c r="E352">
        <f t="shared" si="32"/>
        <v>1</v>
      </c>
      <c r="F352" s="8">
        <f t="shared" si="35"/>
        <v>0.84351775289740305</v>
      </c>
      <c r="G352">
        <f t="shared" si="30"/>
        <v>0</v>
      </c>
      <c r="H352" s="8">
        <f t="shared" si="33"/>
        <v>267.80591264813478</v>
      </c>
      <c r="I352">
        <f t="shared" si="36"/>
        <v>0.7138461538461538</v>
      </c>
      <c r="J352">
        <f t="shared" si="34"/>
        <v>0.84351775289740305</v>
      </c>
    </row>
    <row r="353" spans="1:12" x14ac:dyDescent="0.25">
      <c r="A353" s="2">
        <v>43177</v>
      </c>
      <c r="B353">
        <v>1.3</v>
      </c>
      <c r="C353" s="6">
        <v>0.86492550813300006</v>
      </c>
      <c r="D353" s="8">
        <f t="shared" si="31"/>
        <v>0</v>
      </c>
      <c r="E353">
        <f t="shared" si="32"/>
        <v>1</v>
      </c>
      <c r="F353" s="8">
        <f t="shared" si="35"/>
        <v>0.62341169316970846</v>
      </c>
      <c r="G353">
        <f t="shared" si="30"/>
        <v>0.31307055393288852</v>
      </c>
      <c r="H353" s="8">
        <f t="shared" si="33"/>
        <v>268.11898320206768</v>
      </c>
      <c r="I353">
        <f t="shared" si="36"/>
        <v>0.72076923076923072</v>
      </c>
      <c r="J353">
        <f t="shared" si="34"/>
        <v>0.62341169316970846</v>
      </c>
    </row>
    <row r="354" spans="1:12" x14ac:dyDescent="0.25">
      <c r="A354" s="2">
        <v>43178</v>
      </c>
      <c r="B354">
        <v>0.42</v>
      </c>
      <c r="C354" s="6">
        <v>1.2717592192530001</v>
      </c>
      <c r="D354" s="8">
        <f t="shared" si="31"/>
        <v>0.50544940108718306</v>
      </c>
      <c r="E354">
        <f t="shared" si="32"/>
        <v>1</v>
      </c>
      <c r="F354" s="8">
        <f t="shared" si="35"/>
        <v>0.9254494010871831</v>
      </c>
      <c r="G354">
        <f t="shared" si="30"/>
        <v>0</v>
      </c>
      <c r="H354" s="8">
        <f t="shared" si="33"/>
        <v>268.11898320206768</v>
      </c>
      <c r="I354">
        <f t="shared" si="36"/>
        <v>0.72769230769230764</v>
      </c>
      <c r="J354">
        <f t="shared" si="34"/>
        <v>0.9254494010871831</v>
      </c>
      <c r="K354">
        <v>22.1</v>
      </c>
      <c r="L354">
        <f>0.5*(K354+K342)*(H354-H342)/100</f>
        <v>5.9586491141078701</v>
      </c>
    </row>
    <row r="355" spans="1:12" x14ac:dyDescent="0.25">
      <c r="A355" s="2">
        <v>43179</v>
      </c>
      <c r="B355">
        <v>0</v>
      </c>
      <c r="C355" s="6">
        <v>1.50641088</v>
      </c>
      <c r="D355" s="8">
        <f t="shared" si="31"/>
        <v>1.612082009087183</v>
      </c>
      <c r="E355">
        <f t="shared" si="32"/>
        <v>1</v>
      </c>
      <c r="F355" s="8">
        <f t="shared" si="35"/>
        <v>1.106632608</v>
      </c>
      <c r="G355">
        <f t="shared" si="30"/>
        <v>0</v>
      </c>
      <c r="H355" s="8">
        <f t="shared" si="33"/>
        <v>268.11898320206768</v>
      </c>
      <c r="I355">
        <f t="shared" si="36"/>
        <v>0.73461538461538456</v>
      </c>
      <c r="J355">
        <f t="shared" si="34"/>
        <v>1.106632608</v>
      </c>
    </row>
    <row r="356" spans="1:12" x14ac:dyDescent="0.25">
      <c r="A356" s="2">
        <v>43180</v>
      </c>
      <c r="B356">
        <v>0.17</v>
      </c>
      <c r="C356" s="6">
        <v>1.05735808</v>
      </c>
      <c r="D356" s="8">
        <f t="shared" si="31"/>
        <v>2.2261536930256445</v>
      </c>
      <c r="E356">
        <f t="shared" si="32"/>
        <v>1</v>
      </c>
      <c r="F356" s="8">
        <f t="shared" si="35"/>
        <v>0.78407168393846149</v>
      </c>
      <c r="G356">
        <f t="shared" si="30"/>
        <v>0</v>
      </c>
      <c r="H356" s="8">
        <f t="shared" si="33"/>
        <v>268.11898320206768</v>
      </c>
      <c r="I356">
        <f t="shared" si="36"/>
        <v>0.74153846153846148</v>
      </c>
      <c r="J356">
        <f t="shared" si="34"/>
        <v>0.78407168393846149</v>
      </c>
    </row>
    <row r="357" spans="1:12" x14ac:dyDescent="0.25">
      <c r="A357" s="2">
        <v>43181</v>
      </c>
      <c r="B357">
        <v>2.75</v>
      </c>
      <c r="C357" s="6">
        <v>1.6058641170929999</v>
      </c>
      <c r="D357" s="8">
        <f t="shared" si="31"/>
        <v>0.67808122066525112</v>
      </c>
      <c r="E357">
        <f t="shared" si="32"/>
        <v>1</v>
      </c>
      <c r="F357" s="8">
        <f t="shared" si="35"/>
        <v>1.2019275276396069</v>
      </c>
      <c r="G357">
        <f t="shared" si="30"/>
        <v>0</v>
      </c>
      <c r="H357" s="8">
        <f t="shared" si="33"/>
        <v>268.11898320206768</v>
      </c>
      <c r="I357">
        <f t="shared" si="36"/>
        <v>0.7484615384615384</v>
      </c>
      <c r="J357">
        <f t="shared" si="34"/>
        <v>1.2019275276396069</v>
      </c>
    </row>
    <row r="358" spans="1:12" x14ac:dyDescent="0.25">
      <c r="A358" s="2">
        <v>43182</v>
      </c>
      <c r="B358">
        <v>0.11</v>
      </c>
      <c r="C358" s="6">
        <v>1.550707363328</v>
      </c>
      <c r="D358" s="8">
        <f t="shared" si="31"/>
        <v>1.7394617058868631</v>
      </c>
      <c r="E358">
        <f t="shared" si="32"/>
        <v>1</v>
      </c>
      <c r="F358" s="8">
        <f t="shared" si="35"/>
        <v>1.1713804852216121</v>
      </c>
      <c r="G358">
        <f t="shared" si="30"/>
        <v>0</v>
      </c>
      <c r="H358" s="8">
        <f t="shared" si="33"/>
        <v>268.11898320206768</v>
      </c>
      <c r="I358">
        <f t="shared" si="36"/>
        <v>0.75538461538461532</v>
      </c>
      <c r="J358">
        <f t="shared" si="34"/>
        <v>1.1713804852216121</v>
      </c>
    </row>
    <row r="359" spans="1:12" x14ac:dyDescent="0.25">
      <c r="A359" s="2">
        <v>43183</v>
      </c>
      <c r="B359">
        <v>0.01</v>
      </c>
      <c r="C359" s="6">
        <v>1.8882165831249997</v>
      </c>
      <c r="D359" s="8">
        <f t="shared" si="31"/>
        <v>3.1688637319459976</v>
      </c>
      <c r="E359">
        <f t="shared" si="32"/>
        <v>1</v>
      </c>
      <c r="F359" s="8">
        <f t="shared" si="35"/>
        <v>1.4394020260591343</v>
      </c>
      <c r="G359">
        <f t="shared" si="30"/>
        <v>0</v>
      </c>
      <c r="H359" s="8">
        <f t="shared" si="33"/>
        <v>268.11898320206768</v>
      </c>
      <c r="I359">
        <f t="shared" si="36"/>
        <v>0.76230769230769224</v>
      </c>
      <c r="J359">
        <f t="shared" si="34"/>
        <v>1.4394020260591343</v>
      </c>
    </row>
    <row r="360" spans="1:12" x14ac:dyDescent="0.25">
      <c r="A360" s="2">
        <v>43184</v>
      </c>
      <c r="B360">
        <v>0.06</v>
      </c>
      <c r="C360" s="6">
        <v>1.8237853736529999</v>
      </c>
      <c r="D360" s="8">
        <f t="shared" si="31"/>
        <v>4.5117755578329204</v>
      </c>
      <c r="E360">
        <f t="shared" si="32"/>
        <v>1</v>
      </c>
      <c r="F360" s="8">
        <f t="shared" si="35"/>
        <v>1.4029118258869229</v>
      </c>
      <c r="G360">
        <f t="shared" si="30"/>
        <v>0</v>
      </c>
      <c r="H360" s="8">
        <f t="shared" si="33"/>
        <v>268.11898320206768</v>
      </c>
      <c r="I360">
        <f t="shared" si="36"/>
        <v>0.76923076923076916</v>
      </c>
      <c r="J360">
        <f t="shared" si="34"/>
        <v>1.4029118258869229</v>
      </c>
    </row>
    <row r="361" spans="1:12" x14ac:dyDescent="0.25">
      <c r="A361" s="2">
        <v>43185</v>
      </c>
      <c r="B361">
        <v>3.57</v>
      </c>
      <c r="C361" s="6">
        <v>1.5948525383679999</v>
      </c>
      <c r="D361" s="8">
        <f t="shared" si="31"/>
        <v>2.1796264895354676</v>
      </c>
      <c r="E361">
        <f t="shared" si="32"/>
        <v>1</v>
      </c>
      <c r="F361" s="8">
        <f t="shared" si="35"/>
        <v>1.2378509317025475</v>
      </c>
      <c r="G361">
        <f t="shared" si="30"/>
        <v>0</v>
      </c>
      <c r="H361" s="8">
        <f t="shared" si="33"/>
        <v>268.11898320206768</v>
      </c>
      <c r="I361">
        <f t="shared" si="36"/>
        <v>0.77615384615384608</v>
      </c>
      <c r="J361">
        <f t="shared" si="34"/>
        <v>1.2378509317025475</v>
      </c>
    </row>
    <row r="362" spans="1:12" x14ac:dyDescent="0.25">
      <c r="A362" s="2">
        <v>43186</v>
      </c>
      <c r="B362">
        <v>1.74</v>
      </c>
      <c r="C362" s="6">
        <v>1.0234096179729999</v>
      </c>
      <c r="D362" s="8">
        <f t="shared" si="31"/>
        <v>1.2410349442250934</v>
      </c>
      <c r="E362">
        <f t="shared" si="32"/>
        <v>1</v>
      </c>
      <c r="F362" s="8">
        <f t="shared" si="35"/>
        <v>0.80140845468962596</v>
      </c>
      <c r="G362">
        <f t="shared" si="30"/>
        <v>0</v>
      </c>
      <c r="H362" s="8">
        <f t="shared" si="33"/>
        <v>268.11898320206768</v>
      </c>
      <c r="I362">
        <f t="shared" si="36"/>
        <v>0.783076923076923</v>
      </c>
      <c r="J362">
        <f t="shared" si="34"/>
        <v>0.80140845468962596</v>
      </c>
    </row>
    <row r="363" spans="1:12" x14ac:dyDescent="0.25">
      <c r="A363" s="2">
        <v>43187</v>
      </c>
      <c r="B363">
        <v>2.61</v>
      </c>
      <c r="C363" s="6">
        <v>1.4953142142129996</v>
      </c>
      <c r="D363" s="8">
        <f t="shared" si="31"/>
        <v>0</v>
      </c>
      <c r="E363">
        <f t="shared" si="32"/>
        <v>1</v>
      </c>
      <c r="F363" s="8">
        <f t="shared" si="35"/>
        <v>1.1812982292282697</v>
      </c>
      <c r="G363">
        <f t="shared" si="30"/>
        <v>0.1876668265466368</v>
      </c>
      <c r="H363" s="8">
        <f t="shared" si="33"/>
        <v>268.30665002861434</v>
      </c>
      <c r="I363">
        <f t="shared" si="36"/>
        <v>0.78999999999999992</v>
      </c>
      <c r="J363">
        <f t="shared" si="34"/>
        <v>1.1812982292282697</v>
      </c>
      <c r="K363">
        <v>20.8</v>
      </c>
      <c r="L363">
        <f>0.5*(K363+K354)*(H363-H354)/100</f>
        <v>4.0254534294258695E-2</v>
      </c>
    </row>
    <row r="364" spans="1:12" x14ac:dyDescent="0.25">
      <c r="A364" s="2">
        <v>43188</v>
      </c>
      <c r="B364">
        <v>2.29</v>
      </c>
      <c r="C364" s="6">
        <v>1.5948525383679999</v>
      </c>
      <c r="D364" s="8">
        <f t="shared" si="31"/>
        <v>0</v>
      </c>
      <c r="E364">
        <f t="shared" si="32"/>
        <v>1</v>
      </c>
      <c r="F364" s="8">
        <f t="shared" si="35"/>
        <v>1.270974792114806</v>
      </c>
      <c r="G364">
        <f t="shared" si="30"/>
        <v>1.019025207885194</v>
      </c>
      <c r="H364" s="8">
        <f t="shared" si="33"/>
        <v>269.32567523649954</v>
      </c>
      <c r="I364">
        <f t="shared" si="36"/>
        <v>0.79692307692307685</v>
      </c>
      <c r="J364">
        <f t="shared" si="34"/>
        <v>1.270974792114806</v>
      </c>
    </row>
    <row r="365" spans="1:12" x14ac:dyDescent="0.25">
      <c r="A365" s="2">
        <v>43189</v>
      </c>
      <c r="B365">
        <v>12.38</v>
      </c>
      <c r="C365" s="6">
        <v>0.91019812421299995</v>
      </c>
      <c r="D365" s="8">
        <f t="shared" si="31"/>
        <v>0</v>
      </c>
      <c r="E365">
        <f t="shared" si="32"/>
        <v>1</v>
      </c>
      <c r="F365" s="8">
        <f t="shared" si="35"/>
        <v>0.73165926138660375</v>
      </c>
      <c r="G365">
        <f t="shared" si="30"/>
        <v>11.648340738613397</v>
      </c>
      <c r="H365" s="8">
        <f t="shared" si="33"/>
        <v>280.97401597511293</v>
      </c>
      <c r="I365">
        <f t="shared" si="36"/>
        <v>0.80384615384615377</v>
      </c>
      <c r="J365">
        <f t="shared" si="34"/>
        <v>0.73165926138660375</v>
      </c>
    </row>
    <row r="366" spans="1:12" x14ac:dyDescent="0.25">
      <c r="A366" s="2">
        <v>43190</v>
      </c>
      <c r="B366">
        <v>2.16</v>
      </c>
      <c r="C366" s="6">
        <v>0.85361113460799998</v>
      </c>
      <c r="D366" s="8">
        <f t="shared" si="31"/>
        <v>0</v>
      </c>
      <c r="E366">
        <f t="shared" si="32"/>
        <v>1</v>
      </c>
      <c r="F366" s="8">
        <f t="shared" si="35"/>
        <v>0.69208164298217834</v>
      </c>
      <c r="G366">
        <f t="shared" si="30"/>
        <v>1.4679183570178218</v>
      </c>
      <c r="H366" s="8">
        <f t="shared" si="33"/>
        <v>282.44193433213076</v>
      </c>
      <c r="I366">
        <f t="shared" si="36"/>
        <v>0.81076923076923069</v>
      </c>
      <c r="J366">
        <f t="shared" si="34"/>
        <v>0.69208164298217834</v>
      </c>
    </row>
    <row r="367" spans="1:12" x14ac:dyDescent="0.25">
      <c r="A367" s="2">
        <v>43191</v>
      </c>
      <c r="B367">
        <v>0.27</v>
      </c>
      <c r="C367" s="6">
        <v>1.2380049223679996</v>
      </c>
      <c r="D367" s="8">
        <f t="shared" si="31"/>
        <v>0.74230710190552585</v>
      </c>
      <c r="E367">
        <f t="shared" si="32"/>
        <v>1</v>
      </c>
      <c r="F367" s="8">
        <f t="shared" si="35"/>
        <v>1.0123071019055259</v>
      </c>
      <c r="G367">
        <f t="shared" si="30"/>
        <v>0</v>
      </c>
      <c r="H367" s="8">
        <f t="shared" si="33"/>
        <v>282.44193433213076</v>
      </c>
      <c r="I367">
        <f t="shared" si="36"/>
        <v>0.81769230769230761</v>
      </c>
      <c r="J367">
        <f t="shared" si="34"/>
        <v>1.0123071019055259</v>
      </c>
    </row>
    <row r="368" spans="1:12" x14ac:dyDescent="0.25">
      <c r="A368" s="2">
        <v>43192</v>
      </c>
      <c r="B368">
        <v>14.56</v>
      </c>
      <c r="C368" s="6">
        <v>0.60559807999999982</v>
      </c>
      <c r="D368" s="8">
        <f t="shared" si="31"/>
        <v>0</v>
      </c>
      <c r="E368">
        <f t="shared" si="32"/>
        <v>1</v>
      </c>
      <c r="F368" s="8">
        <f t="shared" si="35"/>
        <v>0.49938549366153828</v>
      </c>
      <c r="G368" s="25">
        <f t="shared" si="30"/>
        <v>13.318307404432936</v>
      </c>
      <c r="H368" s="8">
        <f t="shared" si="33"/>
        <v>295.76024173656367</v>
      </c>
      <c r="I368">
        <f t="shared" si="36"/>
        <v>0.82461538461538453</v>
      </c>
      <c r="J368">
        <f t="shared" si="34"/>
        <v>0.49938549366153828</v>
      </c>
    </row>
    <row r="369" spans="1:12" x14ac:dyDescent="0.25">
      <c r="A369" s="2">
        <v>43193</v>
      </c>
      <c r="B369">
        <v>9.39</v>
      </c>
      <c r="C369" s="6">
        <v>0.328166833125</v>
      </c>
      <c r="D369" s="8">
        <f t="shared" si="31"/>
        <v>0</v>
      </c>
      <c r="E369">
        <f t="shared" si="32"/>
        <v>1</v>
      </c>
      <c r="F369" s="8">
        <f t="shared" si="35"/>
        <v>0.2728833435447115</v>
      </c>
      <c r="G369">
        <f t="shared" si="30"/>
        <v>9.1171166564552895</v>
      </c>
      <c r="H369" s="8">
        <f t="shared" si="33"/>
        <v>304.87735839301894</v>
      </c>
      <c r="I369">
        <f t="shared" si="36"/>
        <v>0.83153846153846145</v>
      </c>
      <c r="J369">
        <f t="shared" si="34"/>
        <v>0.2728833435447115</v>
      </c>
    </row>
    <row r="370" spans="1:12" x14ac:dyDescent="0.25">
      <c r="A370" s="2">
        <v>43194</v>
      </c>
      <c r="B370">
        <v>22.62</v>
      </c>
      <c r="C370" s="6">
        <v>0.69551902924799991</v>
      </c>
      <c r="D370" s="8">
        <f t="shared" si="31"/>
        <v>0</v>
      </c>
      <c r="E370">
        <f t="shared" si="32"/>
        <v>1</v>
      </c>
      <c r="F370" s="8">
        <f t="shared" si="35"/>
        <v>0.58316595529255366</v>
      </c>
      <c r="G370">
        <f t="shared" si="30"/>
        <v>22.036834044707447</v>
      </c>
      <c r="H370" s="8">
        <f t="shared" si="33"/>
        <v>326.9141924377264</v>
      </c>
      <c r="I370">
        <f t="shared" si="36"/>
        <v>0.83846153846153837</v>
      </c>
      <c r="J370">
        <f t="shared" si="34"/>
        <v>0.58316595529255366</v>
      </c>
    </row>
    <row r="371" spans="1:12" x14ac:dyDescent="0.25">
      <c r="A371" s="2">
        <v>43195</v>
      </c>
      <c r="B371">
        <v>0.61</v>
      </c>
      <c r="C371" s="6">
        <v>2.3146182855679998</v>
      </c>
      <c r="D371" s="8">
        <f t="shared" si="31"/>
        <v>1.346742689107101</v>
      </c>
      <c r="E371">
        <f t="shared" si="32"/>
        <v>1</v>
      </c>
      <c r="F371" s="8">
        <f t="shared" si="35"/>
        <v>1.9567426891071011</v>
      </c>
      <c r="G371">
        <f t="shared" si="30"/>
        <v>0</v>
      </c>
      <c r="H371" s="8">
        <f t="shared" si="33"/>
        <v>326.9141924377264</v>
      </c>
      <c r="I371">
        <f t="shared" si="36"/>
        <v>0.84538461538461529</v>
      </c>
      <c r="J371">
        <f t="shared" si="34"/>
        <v>1.9567426891071011</v>
      </c>
    </row>
    <row r="372" spans="1:12" x14ac:dyDescent="0.25">
      <c r="A372" s="2">
        <v>43196</v>
      </c>
      <c r="B372">
        <v>0.03</v>
      </c>
      <c r="C372" s="6">
        <v>1.1929313274879998</v>
      </c>
      <c r="D372" s="8">
        <f t="shared" si="31"/>
        <v>2.3334872359199501</v>
      </c>
      <c r="E372">
        <f t="shared" si="32"/>
        <v>1</v>
      </c>
      <c r="F372" s="8">
        <f t="shared" si="35"/>
        <v>1.0167445468128489</v>
      </c>
      <c r="G372">
        <f t="shared" si="30"/>
        <v>0</v>
      </c>
      <c r="H372" s="8">
        <f t="shared" si="33"/>
        <v>326.9141924377264</v>
      </c>
      <c r="I372">
        <f t="shared" si="36"/>
        <v>0.85230769230769221</v>
      </c>
      <c r="J372">
        <f t="shared" si="34"/>
        <v>1.0167445468128489</v>
      </c>
    </row>
    <row r="373" spans="1:12" x14ac:dyDescent="0.25">
      <c r="A373" s="2">
        <v>43197</v>
      </c>
      <c r="B373">
        <v>4.75</v>
      </c>
      <c r="C373" s="6">
        <v>0.87624161484799989</v>
      </c>
      <c r="D373" s="8">
        <f t="shared" si="31"/>
        <v>0</v>
      </c>
      <c r="E373">
        <f t="shared" si="32"/>
        <v>1</v>
      </c>
      <c r="F373" s="8">
        <f t="shared" si="35"/>
        <v>0.7528937567578583</v>
      </c>
      <c r="G373">
        <f t="shared" si="30"/>
        <v>1.6636190073221915</v>
      </c>
      <c r="H373" s="8">
        <f t="shared" si="33"/>
        <v>328.57781144504861</v>
      </c>
      <c r="I373">
        <f t="shared" si="36"/>
        <v>0.85923076923076913</v>
      </c>
      <c r="J373">
        <f t="shared" si="34"/>
        <v>0.7528937567578583</v>
      </c>
    </row>
    <row r="374" spans="1:12" x14ac:dyDescent="0.25">
      <c r="A374" s="2">
        <v>43198</v>
      </c>
      <c r="B374">
        <v>0.66</v>
      </c>
      <c r="C374" s="6">
        <v>1.5617582031249999</v>
      </c>
      <c r="D374" s="8">
        <f t="shared" si="31"/>
        <v>0.69272287439903824</v>
      </c>
      <c r="E374">
        <f t="shared" si="32"/>
        <v>1</v>
      </c>
      <c r="F374" s="8">
        <f t="shared" si="35"/>
        <v>1.3527228743990383</v>
      </c>
      <c r="G374">
        <f t="shared" si="30"/>
        <v>0</v>
      </c>
      <c r="H374" s="8">
        <f t="shared" si="33"/>
        <v>328.57781144504861</v>
      </c>
      <c r="I374">
        <f t="shared" si="36"/>
        <v>0.86615384615384605</v>
      </c>
      <c r="J374">
        <f t="shared" si="34"/>
        <v>1.3527228743990383</v>
      </c>
    </row>
    <row r="375" spans="1:12" x14ac:dyDescent="0.25">
      <c r="A375" s="2">
        <v>43199</v>
      </c>
      <c r="B375">
        <v>0.54</v>
      </c>
      <c r="C375" s="6">
        <v>1.50641088</v>
      </c>
      <c r="D375" s="8">
        <f t="shared" si="31"/>
        <v>1.4679354503990378</v>
      </c>
      <c r="E375">
        <f t="shared" si="32"/>
        <v>1</v>
      </c>
      <c r="F375" s="8">
        <f t="shared" si="35"/>
        <v>1.3152125759999997</v>
      </c>
      <c r="G375">
        <f t="shared" si="30"/>
        <v>0</v>
      </c>
      <c r="H375" s="8">
        <f t="shared" si="33"/>
        <v>328.57781144504861</v>
      </c>
      <c r="I375">
        <f t="shared" si="36"/>
        <v>0.87307692307692297</v>
      </c>
      <c r="J375">
        <f t="shared" si="34"/>
        <v>1.3152125759999997</v>
      </c>
    </row>
    <row r="376" spans="1:12" x14ac:dyDescent="0.25">
      <c r="A376" s="2">
        <v>43200</v>
      </c>
      <c r="B376">
        <v>6.68</v>
      </c>
      <c r="C376" s="6">
        <v>0.47162011596800008</v>
      </c>
      <c r="D376" s="8">
        <f t="shared" si="31"/>
        <v>0</v>
      </c>
      <c r="E376">
        <f t="shared" si="32"/>
        <v>1</v>
      </c>
      <c r="F376" s="8">
        <f t="shared" si="35"/>
        <v>0.41502570205184003</v>
      </c>
      <c r="G376">
        <f t="shared" si="30"/>
        <v>4.7970388475491221</v>
      </c>
      <c r="H376" s="8">
        <f t="shared" si="33"/>
        <v>333.37485029259773</v>
      </c>
      <c r="I376">
        <f t="shared" si="36"/>
        <v>0.87999999999999989</v>
      </c>
      <c r="J376">
        <f t="shared" si="34"/>
        <v>0.41502570205184003</v>
      </c>
    </row>
    <row r="377" spans="1:12" x14ac:dyDescent="0.25">
      <c r="A377" s="2">
        <v>43201</v>
      </c>
      <c r="B377">
        <v>0.3</v>
      </c>
      <c r="C377" s="6">
        <v>0.83098847999999992</v>
      </c>
      <c r="D377" s="8">
        <f t="shared" si="31"/>
        <v>0.43702285956923065</v>
      </c>
      <c r="E377">
        <f t="shared" si="32"/>
        <v>1</v>
      </c>
      <c r="F377" s="8">
        <f t="shared" si="35"/>
        <v>0.73702285956923064</v>
      </c>
      <c r="G377">
        <f t="shared" si="30"/>
        <v>0</v>
      </c>
      <c r="H377" s="8">
        <f t="shared" si="33"/>
        <v>333.37485029259773</v>
      </c>
      <c r="I377">
        <f t="shared" si="36"/>
        <v>0.88692307692307681</v>
      </c>
      <c r="J377">
        <f t="shared" si="34"/>
        <v>0.73702285956923064</v>
      </c>
      <c r="K377">
        <v>20.8</v>
      </c>
      <c r="L377">
        <f>0.5*(K377+K363)*(H377-H363)/100</f>
        <v>13.534185654908544</v>
      </c>
    </row>
    <row r="378" spans="1:12" x14ac:dyDescent="0.25">
      <c r="A378" s="2">
        <v>43202</v>
      </c>
      <c r="B378">
        <v>4.72</v>
      </c>
      <c r="C378" s="6">
        <v>1.012090684928</v>
      </c>
      <c r="D378" s="8">
        <f t="shared" si="31"/>
        <v>0</v>
      </c>
      <c r="E378">
        <f t="shared" si="32"/>
        <v>1</v>
      </c>
      <c r="F378" s="8">
        <f t="shared" si="35"/>
        <v>0.90465336606641222</v>
      </c>
      <c r="G378">
        <f t="shared" ref="G378:G441" si="37">IF(D378=0,B378-F378-D377,0)</f>
        <v>3.3783237743643566</v>
      </c>
      <c r="H378" s="10">
        <f t="shared" si="33"/>
        <v>336.75317406696206</v>
      </c>
      <c r="I378">
        <f t="shared" si="36"/>
        <v>0.89384615384615373</v>
      </c>
      <c r="J378">
        <f t="shared" si="34"/>
        <v>0.90465336606641222</v>
      </c>
    </row>
    <row r="379" spans="1:12" x14ac:dyDescent="0.25">
      <c r="A379" s="2">
        <v>43203</v>
      </c>
      <c r="B379">
        <v>0.02</v>
      </c>
      <c r="C379" s="6">
        <v>0.50499341021300004</v>
      </c>
      <c r="D379" s="8">
        <f t="shared" si="31"/>
        <v>0.43488252566109459</v>
      </c>
      <c r="E379">
        <f t="shared" si="32"/>
        <v>1</v>
      </c>
      <c r="F379" s="8">
        <f t="shared" si="35"/>
        <v>0.45488252566109461</v>
      </c>
      <c r="G379">
        <f t="shared" si="37"/>
        <v>0</v>
      </c>
      <c r="H379" s="8">
        <f t="shared" si="33"/>
        <v>336.75317406696206</v>
      </c>
      <c r="I379">
        <f t="shared" si="36"/>
        <v>0.90076923076923066</v>
      </c>
      <c r="J379">
        <f t="shared" si="34"/>
        <v>0.45488252566109461</v>
      </c>
    </row>
    <row r="380" spans="1:12" x14ac:dyDescent="0.25">
      <c r="A380" s="2">
        <v>43204</v>
      </c>
      <c r="B380">
        <v>0</v>
      </c>
      <c r="C380" s="6">
        <v>2.0680944327680004</v>
      </c>
      <c r="D380" s="8">
        <f t="shared" si="31"/>
        <v>2.3120759338658945</v>
      </c>
      <c r="E380">
        <f t="shared" si="32"/>
        <v>1</v>
      </c>
      <c r="F380" s="8">
        <f t="shared" si="35"/>
        <v>1.8771934082048001</v>
      </c>
      <c r="G380">
        <f t="shared" si="37"/>
        <v>0</v>
      </c>
      <c r="H380" s="8">
        <f t="shared" si="33"/>
        <v>336.75317406696206</v>
      </c>
      <c r="I380">
        <f t="shared" si="36"/>
        <v>0.90769230769230758</v>
      </c>
      <c r="J380">
        <f t="shared" si="34"/>
        <v>1.8771934082048001</v>
      </c>
    </row>
    <row r="381" spans="1:12" x14ac:dyDescent="0.25">
      <c r="A381" s="2">
        <v>43205</v>
      </c>
      <c r="B381">
        <v>1.18</v>
      </c>
      <c r="C381" s="6">
        <v>2.2944277566880005</v>
      </c>
      <c r="D381" s="8">
        <f t="shared" si="31"/>
        <v>3.2305948590213038</v>
      </c>
      <c r="E381">
        <f t="shared" si="32"/>
        <v>1</v>
      </c>
      <c r="F381" s="8">
        <f t="shared" si="35"/>
        <v>2.0985189251554095</v>
      </c>
      <c r="G381">
        <f t="shared" si="37"/>
        <v>0</v>
      </c>
      <c r="H381" s="8">
        <f t="shared" si="33"/>
        <v>336.75317406696206</v>
      </c>
      <c r="I381">
        <f t="shared" si="36"/>
        <v>0.9146153846153845</v>
      </c>
      <c r="J381">
        <f t="shared" si="34"/>
        <v>2.0985189251554095</v>
      </c>
    </row>
    <row r="382" spans="1:12" x14ac:dyDescent="0.25">
      <c r="A382" s="2">
        <v>43206</v>
      </c>
      <c r="B382">
        <v>0</v>
      </c>
      <c r="C382" s="6">
        <v>2.223245179733</v>
      </c>
      <c r="D382" s="8">
        <f t="shared" si="31"/>
        <v>5.2794008015752532</v>
      </c>
      <c r="E382">
        <f t="shared" si="32"/>
        <v>1</v>
      </c>
      <c r="F382" s="8">
        <f t="shared" si="35"/>
        <v>2.0488059425539489</v>
      </c>
      <c r="G382">
        <f t="shared" si="37"/>
        <v>0</v>
      </c>
      <c r="H382" s="8">
        <f t="shared" si="33"/>
        <v>336.75317406696206</v>
      </c>
      <c r="I382">
        <f t="shared" si="36"/>
        <v>0.92153846153846142</v>
      </c>
      <c r="J382">
        <f t="shared" si="34"/>
        <v>2.0488059425539489</v>
      </c>
    </row>
    <row r="383" spans="1:12" x14ac:dyDescent="0.25">
      <c r="A383" s="2">
        <v>43207</v>
      </c>
      <c r="B383">
        <v>0.6</v>
      </c>
      <c r="C383" s="6">
        <v>2.1719178597280004</v>
      </c>
      <c r="D383" s="8">
        <f t="shared" si="31"/>
        <v>6.6959429990304038</v>
      </c>
      <c r="E383">
        <f t="shared" si="32"/>
        <v>1</v>
      </c>
      <c r="F383" s="8">
        <f t="shared" si="35"/>
        <v>2.0165421974551507</v>
      </c>
      <c r="G383">
        <f t="shared" si="37"/>
        <v>0</v>
      </c>
      <c r="H383" s="8">
        <f t="shared" si="33"/>
        <v>336.75317406696206</v>
      </c>
      <c r="I383">
        <f t="shared" si="36"/>
        <v>0.92846153846153834</v>
      </c>
      <c r="J383">
        <f t="shared" si="34"/>
        <v>2.0165421974551507</v>
      </c>
    </row>
    <row r="384" spans="1:12" x14ac:dyDescent="0.25">
      <c r="A384" s="2">
        <v>43208</v>
      </c>
      <c r="B384">
        <v>0.01</v>
      </c>
      <c r="C384" s="6">
        <v>2.0156176398129997</v>
      </c>
      <c r="D384" s="8">
        <f t="shared" si="31"/>
        <v>8.571320729809333</v>
      </c>
      <c r="E384">
        <f t="shared" si="32"/>
        <v>1</v>
      </c>
      <c r="F384" s="8">
        <f t="shared" si="35"/>
        <v>1.8853777307789288</v>
      </c>
      <c r="G384">
        <f t="shared" si="37"/>
        <v>0</v>
      </c>
      <c r="H384" s="8">
        <f t="shared" si="33"/>
        <v>336.75317406696206</v>
      </c>
      <c r="I384">
        <f t="shared" si="36"/>
        <v>0.93538461538461526</v>
      </c>
      <c r="J384">
        <f t="shared" si="34"/>
        <v>1.8853777307789288</v>
      </c>
    </row>
    <row r="385" spans="1:10" x14ac:dyDescent="0.25">
      <c r="A385" s="2">
        <v>43209</v>
      </c>
      <c r="B385">
        <v>0</v>
      </c>
      <c r="C385" s="6">
        <v>3.9089966629279997</v>
      </c>
      <c r="D385" s="8">
        <f t="shared" si="31"/>
        <v>12.254798354491486</v>
      </c>
      <c r="E385">
        <f t="shared" si="32"/>
        <v>1</v>
      </c>
      <c r="F385" s="8">
        <f t="shared" si="35"/>
        <v>3.683477624682153</v>
      </c>
      <c r="G385">
        <f t="shared" si="37"/>
        <v>0</v>
      </c>
      <c r="H385" s="8">
        <f t="shared" si="33"/>
        <v>336.75317406696206</v>
      </c>
      <c r="I385">
        <f t="shared" si="36"/>
        <v>0.94230769230769218</v>
      </c>
      <c r="J385">
        <f t="shared" si="34"/>
        <v>3.683477624682153</v>
      </c>
    </row>
    <row r="386" spans="1:10" x14ac:dyDescent="0.25">
      <c r="A386" s="2">
        <v>43210</v>
      </c>
      <c r="B386">
        <v>0</v>
      </c>
      <c r="C386" s="6">
        <v>3.6753219388529992</v>
      </c>
      <c r="D386" s="8">
        <f t="shared" si="31"/>
        <v>15.74352702567964</v>
      </c>
      <c r="E386">
        <f t="shared" si="32"/>
        <v>1</v>
      </c>
      <c r="F386" s="8">
        <f t="shared" si="35"/>
        <v>3.488728671188154</v>
      </c>
      <c r="G386">
        <f t="shared" si="37"/>
        <v>0</v>
      </c>
      <c r="H386" s="8">
        <f t="shared" si="33"/>
        <v>336.75317406696206</v>
      </c>
      <c r="I386">
        <f t="shared" si="36"/>
        <v>0.9492307692307691</v>
      </c>
      <c r="J386">
        <f t="shared" si="34"/>
        <v>3.488728671188154</v>
      </c>
    </row>
    <row r="387" spans="1:10" x14ac:dyDescent="0.25">
      <c r="A387" s="2">
        <v>43211</v>
      </c>
      <c r="B387">
        <v>1.88</v>
      </c>
      <c r="C387" s="6">
        <v>3.4963241031679999</v>
      </c>
      <c r="D387" s="8">
        <f t="shared" si="31"/>
        <v>17.20655076432412</v>
      </c>
      <c r="E387">
        <f t="shared" si="32"/>
        <v>1</v>
      </c>
      <c r="F387" s="8">
        <f t="shared" si="35"/>
        <v>3.3430237386444794</v>
      </c>
      <c r="G387">
        <f t="shared" si="37"/>
        <v>0</v>
      </c>
      <c r="H387" s="8">
        <f t="shared" si="33"/>
        <v>336.75317406696206</v>
      </c>
      <c r="I387">
        <f t="shared" si="36"/>
        <v>0.95615384615384602</v>
      </c>
      <c r="J387">
        <f t="shared" si="34"/>
        <v>3.3430237386444794</v>
      </c>
    </row>
    <row r="388" spans="1:10" x14ac:dyDescent="0.25">
      <c r="A388" s="2">
        <v>43212</v>
      </c>
      <c r="B388">
        <v>0.54</v>
      </c>
      <c r="C388" s="6">
        <v>2.3447796180529998</v>
      </c>
      <c r="D388" s="8">
        <f t="shared" ref="D388:D451" si="38">MAX((D387+F388-B388),0)</f>
        <v>18.924753904172086</v>
      </c>
      <c r="E388">
        <f t="shared" ref="E388:E451" si="39">IF(D387&gt;$Q$2,1-(D387-$Q$2)/($Q$1-$Q$2),1)</f>
        <v>1</v>
      </c>
      <c r="F388" s="8">
        <f t="shared" si="35"/>
        <v>2.2582031398479656</v>
      </c>
      <c r="G388">
        <f t="shared" si="37"/>
        <v>0</v>
      </c>
      <c r="H388" s="8">
        <f t="shared" ref="H388:H451" si="40">H387+G388</f>
        <v>336.75317406696206</v>
      </c>
      <c r="I388">
        <f t="shared" si="36"/>
        <v>0.96307692307692294</v>
      </c>
      <c r="J388">
        <f t="shared" ref="J388:J451" si="41">I388*C388</f>
        <v>2.2582031398479656</v>
      </c>
    </row>
    <row r="389" spans="1:10" x14ac:dyDescent="0.25">
      <c r="A389" s="2">
        <v>43213</v>
      </c>
      <c r="B389">
        <v>2.06</v>
      </c>
      <c r="C389" s="6">
        <v>2.5997519531249993</v>
      </c>
      <c r="D389" s="8">
        <f t="shared" si="38"/>
        <v>19.386513298703335</v>
      </c>
      <c r="E389">
        <f t="shared" si="39"/>
        <v>1</v>
      </c>
      <c r="F389" s="8">
        <f t="shared" ref="F389:F452" si="42">E389*J389</f>
        <v>2.5217593945312489</v>
      </c>
      <c r="G389">
        <f t="shared" si="37"/>
        <v>0</v>
      </c>
      <c r="H389" s="8">
        <f t="shared" si="40"/>
        <v>336.75317406696206</v>
      </c>
      <c r="I389">
        <f t="shared" si="36"/>
        <v>0.96999999999999986</v>
      </c>
      <c r="J389">
        <f t="shared" si="41"/>
        <v>2.5217593945312489</v>
      </c>
    </row>
    <row r="390" spans="1:10" x14ac:dyDescent="0.25">
      <c r="A390" s="2">
        <v>43214</v>
      </c>
      <c r="B390">
        <v>0.39</v>
      </c>
      <c r="C390" s="6">
        <v>2.3648036020530001</v>
      </c>
      <c r="D390" s="8">
        <f t="shared" si="38"/>
        <v>21.306744509939726</v>
      </c>
      <c r="E390">
        <f t="shared" si="39"/>
        <v>1</v>
      </c>
      <c r="F390" s="8">
        <f t="shared" si="42"/>
        <v>2.3102312112363923</v>
      </c>
      <c r="G390">
        <f t="shared" si="37"/>
        <v>0</v>
      </c>
      <c r="H390" s="8">
        <f t="shared" si="40"/>
        <v>336.75317406696206</v>
      </c>
      <c r="I390">
        <f t="shared" si="36"/>
        <v>0.97692307692307678</v>
      </c>
      <c r="J390">
        <f t="shared" si="41"/>
        <v>2.3102312112363923</v>
      </c>
    </row>
    <row r="391" spans="1:10" x14ac:dyDescent="0.25">
      <c r="A391" s="2">
        <v>43215</v>
      </c>
      <c r="B391">
        <v>1.24</v>
      </c>
      <c r="C391" s="6">
        <v>2.9421693618080003</v>
      </c>
      <c r="D391" s="8">
        <f t="shared" si="38"/>
        <v>22.96138652051852</v>
      </c>
      <c r="E391">
        <f t="shared" si="39"/>
        <v>1</v>
      </c>
      <c r="F391" s="8">
        <f t="shared" si="42"/>
        <v>2.8946420105787936</v>
      </c>
      <c r="G391">
        <f t="shared" si="37"/>
        <v>0</v>
      </c>
      <c r="H391" s="8">
        <f t="shared" si="40"/>
        <v>336.75317406696206</v>
      </c>
      <c r="I391">
        <f t="shared" si="36"/>
        <v>0.9838461538461537</v>
      </c>
      <c r="J391">
        <f t="shared" si="41"/>
        <v>2.8946420105787936</v>
      </c>
    </row>
    <row r="392" spans="1:10" x14ac:dyDescent="0.25">
      <c r="A392" s="2">
        <v>43216</v>
      </c>
      <c r="B392">
        <v>0.03</v>
      </c>
      <c r="C392" s="6">
        <v>2.7040743316479996</v>
      </c>
      <c r="D392" s="8">
        <f t="shared" si="38"/>
        <v>25.610500166028228</v>
      </c>
      <c r="E392">
        <f t="shared" si="39"/>
        <v>1</v>
      </c>
      <c r="F392" s="8">
        <f t="shared" si="42"/>
        <v>2.6791136455097098</v>
      </c>
      <c r="G392">
        <f t="shared" si="37"/>
        <v>0</v>
      </c>
      <c r="H392" s="8">
        <f t="shared" si="40"/>
        <v>336.75317406696206</v>
      </c>
      <c r="I392">
        <f t="shared" si="36"/>
        <v>0.99076923076923062</v>
      </c>
      <c r="J392">
        <f t="shared" si="41"/>
        <v>2.6791136455097098</v>
      </c>
    </row>
    <row r="393" spans="1:10" x14ac:dyDescent="0.25">
      <c r="A393" s="2">
        <v>43217</v>
      </c>
      <c r="B393">
        <v>0.55000000000000004</v>
      </c>
      <c r="C393" s="6">
        <v>2.3648036020530001</v>
      </c>
      <c r="D393" s="8">
        <f t="shared" si="38"/>
        <v>27.419846528999567</v>
      </c>
      <c r="E393">
        <f t="shared" si="39"/>
        <v>1</v>
      </c>
      <c r="F393" s="8">
        <f t="shared" si="42"/>
        <v>2.3593463629713392</v>
      </c>
      <c r="G393">
        <f t="shared" si="37"/>
        <v>0</v>
      </c>
      <c r="H393" s="8">
        <f t="shared" si="40"/>
        <v>336.75317406696206</v>
      </c>
      <c r="I393">
        <f t="shared" si="36"/>
        <v>0.99769230769230755</v>
      </c>
      <c r="J393">
        <f t="shared" si="41"/>
        <v>2.3593463629713392</v>
      </c>
    </row>
    <row r="394" spans="1:10" x14ac:dyDescent="0.25">
      <c r="A394" s="2">
        <v>43218</v>
      </c>
      <c r="B394">
        <v>0.21</v>
      </c>
      <c r="C394" s="6">
        <v>2.0889811877279998</v>
      </c>
      <c r="D394" s="8">
        <f t="shared" si="38"/>
        <v>29.308469168363235</v>
      </c>
      <c r="E394">
        <f t="shared" si="39"/>
        <v>1</v>
      </c>
      <c r="F394" s="8">
        <f t="shared" si="42"/>
        <v>2.0986226393636671</v>
      </c>
      <c r="G394">
        <f t="shared" si="37"/>
        <v>0</v>
      </c>
      <c r="H394" s="8">
        <f t="shared" si="40"/>
        <v>336.75317406696206</v>
      </c>
      <c r="I394">
        <f t="shared" si="36"/>
        <v>1.0046153846153845</v>
      </c>
      <c r="J394">
        <f t="shared" si="41"/>
        <v>2.0986226393636671</v>
      </c>
    </row>
    <row r="395" spans="1:10" x14ac:dyDescent="0.25">
      <c r="A395" s="2">
        <v>43219</v>
      </c>
      <c r="B395">
        <v>0.26</v>
      </c>
      <c r="C395" s="6">
        <v>2.7321548703729999</v>
      </c>
      <c r="D395" s="8">
        <f t="shared" si="38"/>
        <v>31.81214890262515</v>
      </c>
      <c r="E395">
        <f t="shared" si="39"/>
        <v>1</v>
      </c>
      <c r="F395" s="8">
        <f t="shared" si="42"/>
        <v>2.763679734261919</v>
      </c>
      <c r="G395">
        <f t="shared" si="37"/>
        <v>0</v>
      </c>
      <c r="H395" s="8">
        <f t="shared" si="40"/>
        <v>336.75317406696206</v>
      </c>
      <c r="I395">
        <f t="shared" si="36"/>
        <v>1.0115384615384615</v>
      </c>
      <c r="J395">
        <f t="shared" si="41"/>
        <v>2.763679734261919</v>
      </c>
    </row>
    <row r="396" spans="1:10" x14ac:dyDescent="0.25">
      <c r="A396" s="2">
        <v>43220</v>
      </c>
      <c r="B396">
        <v>0.09</v>
      </c>
      <c r="C396" s="6">
        <v>2.92427488</v>
      </c>
      <c r="D396" s="8">
        <f t="shared" si="38"/>
        <v>34.700410395794378</v>
      </c>
      <c r="E396">
        <f t="shared" si="39"/>
        <v>1</v>
      </c>
      <c r="F396" s="8">
        <f t="shared" si="42"/>
        <v>2.9782614931692311</v>
      </c>
      <c r="G396">
        <f t="shared" si="37"/>
        <v>0</v>
      </c>
      <c r="H396" s="8">
        <f t="shared" si="40"/>
        <v>336.75317406696206</v>
      </c>
      <c r="I396">
        <f t="shared" si="36"/>
        <v>1.0184615384615385</v>
      </c>
      <c r="J396">
        <f t="shared" si="41"/>
        <v>2.9782614931692311</v>
      </c>
    </row>
    <row r="397" spans="1:10" x14ac:dyDescent="0.25">
      <c r="A397" s="2">
        <v>43221</v>
      </c>
      <c r="B397">
        <v>3.39</v>
      </c>
      <c r="C397" s="6">
        <v>2.7786021370879999</v>
      </c>
      <c r="D397" s="8">
        <f t="shared" si="38"/>
        <v>34.10253015395535</v>
      </c>
      <c r="E397">
        <f t="shared" si="39"/>
        <v>0.97998827440587488</v>
      </c>
      <c r="F397" s="8">
        <f t="shared" si="42"/>
        <v>2.7921197581609736</v>
      </c>
      <c r="G397">
        <f t="shared" si="37"/>
        <v>0</v>
      </c>
      <c r="H397" s="8">
        <f t="shared" si="40"/>
        <v>336.75317406696206</v>
      </c>
      <c r="I397">
        <f t="shared" si="36"/>
        <v>1.0253846153846156</v>
      </c>
      <c r="J397">
        <f t="shared" si="41"/>
        <v>2.8491358836448497</v>
      </c>
    </row>
    <row r="398" spans="1:10" x14ac:dyDescent="0.25">
      <c r="A398" s="2">
        <v>43222</v>
      </c>
      <c r="B398">
        <v>0.47</v>
      </c>
      <c r="C398" s="6">
        <v>2.243664233973</v>
      </c>
      <c r="D398" s="8">
        <f t="shared" si="38"/>
        <v>35.941896990054836</v>
      </c>
      <c r="E398">
        <f t="shared" si="39"/>
        <v>0.9970705670298472</v>
      </c>
      <c r="F398" s="8">
        <f t="shared" si="42"/>
        <v>2.3093668360994828</v>
      </c>
      <c r="G398">
        <f t="shared" si="37"/>
        <v>0</v>
      </c>
      <c r="H398" s="8">
        <f t="shared" si="40"/>
        <v>336.75317406696206</v>
      </c>
      <c r="I398">
        <f t="shared" si="36"/>
        <v>1.0323076923076926</v>
      </c>
      <c r="J398">
        <f t="shared" si="41"/>
        <v>2.3161518476859744</v>
      </c>
    </row>
    <row r="399" spans="1:10" x14ac:dyDescent="0.25">
      <c r="A399" s="2">
        <v>43223</v>
      </c>
      <c r="B399">
        <v>0.04</v>
      </c>
      <c r="C399" s="6">
        <v>2.3648036020530001</v>
      </c>
      <c r="D399" s="8">
        <f t="shared" si="38"/>
        <v>38.223120492742034</v>
      </c>
      <c r="E399">
        <f t="shared" si="39"/>
        <v>0.9445172288555761</v>
      </c>
      <c r="F399" s="8">
        <f t="shared" si="42"/>
        <v>2.3212235026871988</v>
      </c>
      <c r="G399">
        <f t="shared" si="37"/>
        <v>0</v>
      </c>
      <c r="H399" s="8">
        <f t="shared" si="40"/>
        <v>336.75317406696206</v>
      </c>
      <c r="I399">
        <f t="shared" si="36"/>
        <v>1.0392307692307696</v>
      </c>
      <c r="J399">
        <f t="shared" si="41"/>
        <v>2.4575766664412342</v>
      </c>
    </row>
    <row r="400" spans="1:10" x14ac:dyDescent="0.25">
      <c r="A400" s="2">
        <v>43224</v>
      </c>
      <c r="B400">
        <v>0.01</v>
      </c>
      <c r="C400" s="6">
        <v>2.5997519531249993</v>
      </c>
      <c r="D400" s="8">
        <f t="shared" si="38"/>
        <v>40.604695515812757</v>
      </c>
      <c r="E400">
        <f t="shared" si="39"/>
        <v>0.87933941449308473</v>
      </c>
      <c r="F400" s="8">
        <f t="shared" si="42"/>
        <v>2.3915750230707231</v>
      </c>
      <c r="G400">
        <f t="shared" si="37"/>
        <v>0</v>
      </c>
      <c r="H400" s="8">
        <f t="shared" si="40"/>
        <v>336.75317406696206</v>
      </c>
      <c r="I400">
        <f t="shared" si="36"/>
        <v>1.0461538461538467</v>
      </c>
      <c r="J400">
        <f t="shared" si="41"/>
        <v>2.7197405048076928</v>
      </c>
    </row>
    <row r="401" spans="1:10" x14ac:dyDescent="0.25">
      <c r="A401" s="2">
        <v>43225</v>
      </c>
      <c r="B401">
        <v>0</v>
      </c>
      <c r="C401" s="6">
        <v>3.5592583188479998</v>
      </c>
      <c r="D401" s="8">
        <f t="shared" si="38"/>
        <v>43.645567169602714</v>
      </c>
      <c r="E401">
        <f t="shared" si="39"/>
        <v>0.8112944138339212</v>
      </c>
      <c r="F401" s="8">
        <f t="shared" si="42"/>
        <v>3.0408716537899569</v>
      </c>
      <c r="G401">
        <f t="shared" si="37"/>
        <v>0</v>
      </c>
      <c r="H401" s="8">
        <f t="shared" si="40"/>
        <v>336.75317406696206</v>
      </c>
      <c r="I401">
        <f t="shared" si="36"/>
        <v>1.0530769230769237</v>
      </c>
      <c r="J401">
        <f t="shared" si="41"/>
        <v>3.7481727988483957</v>
      </c>
    </row>
    <row r="402" spans="1:10" x14ac:dyDescent="0.25">
      <c r="A402" s="2">
        <v>43226</v>
      </c>
      <c r="B402">
        <v>0</v>
      </c>
      <c r="C402" s="6">
        <v>4.1163079299999996</v>
      </c>
      <c r="D402" s="8">
        <f t="shared" si="38"/>
        <v>46.806385800906767</v>
      </c>
      <c r="E402">
        <f t="shared" si="39"/>
        <v>0.72441236658277952</v>
      </c>
      <c r="F402" s="8">
        <f t="shared" si="42"/>
        <v>3.1608186313040503</v>
      </c>
      <c r="G402">
        <f t="shared" si="37"/>
        <v>0</v>
      </c>
      <c r="H402" s="8">
        <f t="shared" si="40"/>
        <v>336.75317406696206</v>
      </c>
      <c r="I402">
        <f t="shared" si="36"/>
        <v>1.0600000000000007</v>
      </c>
      <c r="J402">
        <f t="shared" si="41"/>
        <v>4.3632864058000029</v>
      </c>
    </row>
    <row r="403" spans="1:10" x14ac:dyDescent="0.25">
      <c r="A403" s="2">
        <v>43227</v>
      </c>
      <c r="B403">
        <v>0</v>
      </c>
      <c r="C403" s="6">
        <v>3.6829781012479996</v>
      </c>
      <c r="D403" s="8">
        <f t="shared" si="38"/>
        <v>49.298065611452998</v>
      </c>
      <c r="E403">
        <f t="shared" si="39"/>
        <v>0.6341032628312353</v>
      </c>
      <c r="F403" s="8">
        <f t="shared" si="42"/>
        <v>2.4916798105462301</v>
      </c>
      <c r="G403">
        <f t="shared" si="37"/>
        <v>0</v>
      </c>
      <c r="H403" s="8">
        <f t="shared" si="40"/>
        <v>336.75317406696206</v>
      </c>
      <c r="I403">
        <f t="shared" si="36"/>
        <v>1.0669230769230778</v>
      </c>
      <c r="J403">
        <f t="shared" si="41"/>
        <v>3.9294543280238305</v>
      </c>
    </row>
    <row r="404" spans="1:10" x14ac:dyDescent="0.25">
      <c r="A404" s="2">
        <v>43228</v>
      </c>
      <c r="B404">
        <v>0.75</v>
      </c>
      <c r="C404" s="6">
        <v>3.1770963967730004</v>
      </c>
      <c r="D404" s="8">
        <f t="shared" si="38"/>
        <v>50.468561059330227</v>
      </c>
      <c r="E404">
        <f t="shared" si="39"/>
        <v>0.56291241110134294</v>
      </c>
      <c r="F404" s="8">
        <f t="shared" si="42"/>
        <v>1.920495447877228</v>
      </c>
      <c r="G404">
        <f t="shared" si="37"/>
        <v>0</v>
      </c>
      <c r="H404" s="8">
        <f t="shared" si="40"/>
        <v>336.75317406696206</v>
      </c>
      <c r="I404">
        <f t="shared" si="36"/>
        <v>1.0738461538461548</v>
      </c>
      <c r="J404">
        <f t="shared" si="41"/>
        <v>3.4117127460731633</v>
      </c>
    </row>
    <row r="405" spans="1:10" x14ac:dyDescent="0.25">
      <c r="A405" s="2">
        <v>43229</v>
      </c>
      <c r="B405">
        <v>2.4500000000000002</v>
      </c>
      <c r="C405" s="6">
        <v>2.4835220277329997</v>
      </c>
      <c r="D405" s="8">
        <f t="shared" si="38"/>
        <v>49.439718152181065</v>
      </c>
      <c r="E405">
        <f t="shared" si="39"/>
        <v>0.52946968401913641</v>
      </c>
      <c r="F405" s="8">
        <f t="shared" si="42"/>
        <v>1.4211570928508404</v>
      </c>
      <c r="G405">
        <f t="shared" si="37"/>
        <v>0</v>
      </c>
      <c r="H405" s="8">
        <f t="shared" si="40"/>
        <v>336.75317406696206</v>
      </c>
      <c r="I405">
        <f t="shared" si="36"/>
        <v>1.0807692307692318</v>
      </c>
      <c r="J405">
        <f t="shared" si="41"/>
        <v>2.684114191511437</v>
      </c>
    </row>
    <row r="406" spans="1:10" x14ac:dyDescent="0.25">
      <c r="A406" s="2">
        <v>43230</v>
      </c>
      <c r="B406">
        <v>0.14000000000000001</v>
      </c>
      <c r="C406" s="6">
        <v>3.551433233125</v>
      </c>
      <c r="D406" s="8">
        <f t="shared" si="38"/>
        <v>51.458539855370979</v>
      </c>
      <c r="E406">
        <f t="shared" si="39"/>
        <v>0.55886519565196957</v>
      </c>
      <c r="F406" s="8">
        <f t="shared" si="42"/>
        <v>2.1588217031899166</v>
      </c>
      <c r="G406">
        <f t="shared" si="37"/>
        <v>0</v>
      </c>
      <c r="H406" s="8">
        <f t="shared" si="40"/>
        <v>336.75317406696206</v>
      </c>
      <c r="I406">
        <f t="shared" si="36"/>
        <v>1.0876923076923088</v>
      </c>
      <c r="J406">
        <f t="shared" si="41"/>
        <v>3.8628666089528889</v>
      </c>
    </row>
    <row r="407" spans="1:10" x14ac:dyDescent="0.25">
      <c r="A407" s="2">
        <v>43231</v>
      </c>
      <c r="B407">
        <v>0.21</v>
      </c>
      <c r="C407" s="6">
        <v>2.3747903768479999</v>
      </c>
      <c r="D407" s="8">
        <f t="shared" si="38"/>
        <v>52.551360179183007</v>
      </c>
      <c r="E407">
        <f t="shared" si="39"/>
        <v>0.50118457556082918</v>
      </c>
      <c r="F407" s="8">
        <f t="shared" si="42"/>
        <v>1.3028203238120311</v>
      </c>
      <c r="G407">
        <f t="shared" si="37"/>
        <v>0</v>
      </c>
      <c r="H407" s="8">
        <f t="shared" si="40"/>
        <v>336.75317406696206</v>
      </c>
      <c r="I407">
        <f t="shared" si="36"/>
        <v>1.0946153846153859</v>
      </c>
      <c r="J407">
        <f t="shared" si="41"/>
        <v>2.5994820817343904</v>
      </c>
    </row>
    <row r="408" spans="1:10" x14ac:dyDescent="0.25">
      <c r="A408" s="2">
        <v>43232</v>
      </c>
      <c r="B408">
        <v>9.2100000000000009</v>
      </c>
      <c r="C408" s="6">
        <v>3.4963241031679999</v>
      </c>
      <c r="D408" s="8">
        <f t="shared" si="38"/>
        <v>45.151338180185803</v>
      </c>
      <c r="E408">
        <f t="shared" si="39"/>
        <v>0.46996113773762838</v>
      </c>
      <c r="F408" s="8">
        <f t="shared" si="42"/>
        <v>1.8099780010027986</v>
      </c>
      <c r="G408">
        <f t="shared" si="37"/>
        <v>0</v>
      </c>
      <c r="H408" s="8">
        <f t="shared" si="40"/>
        <v>336.75317406696206</v>
      </c>
      <c r="I408">
        <f t="shared" si="36"/>
        <v>1.1015384615384629</v>
      </c>
      <c r="J408">
        <f t="shared" si="41"/>
        <v>3.8513354736435246</v>
      </c>
    </row>
    <row r="409" spans="1:10" x14ac:dyDescent="0.25">
      <c r="A409" s="2">
        <v>43233</v>
      </c>
      <c r="B409">
        <v>0.05</v>
      </c>
      <c r="C409" s="6">
        <v>3.1686104494079999</v>
      </c>
      <c r="D409" s="8">
        <f t="shared" si="38"/>
        <v>47.494573752630608</v>
      </c>
      <c r="E409">
        <f t="shared" si="39"/>
        <v>0.68139033770897706</v>
      </c>
      <c r="F409" s="8">
        <f t="shared" si="42"/>
        <v>2.3932355724448011</v>
      </c>
      <c r="G409">
        <f t="shared" si="37"/>
        <v>0</v>
      </c>
      <c r="H409" s="8">
        <f t="shared" si="40"/>
        <v>336.75317406696206</v>
      </c>
      <c r="I409">
        <f t="shared" si="36"/>
        <v>1.1084615384615399</v>
      </c>
      <c r="J409">
        <f t="shared" si="41"/>
        <v>3.5122828135361028</v>
      </c>
    </row>
    <row r="410" spans="1:10" x14ac:dyDescent="0.25">
      <c r="A410" s="2">
        <v>43234</v>
      </c>
      <c r="B410">
        <v>0</v>
      </c>
      <c r="C410" s="6">
        <v>4.4537465331250008</v>
      </c>
      <c r="D410" s="8">
        <f t="shared" si="38"/>
        <v>50.54689442316392</v>
      </c>
      <c r="E410">
        <f t="shared" si="39"/>
        <v>0.61444074992483977</v>
      </c>
      <c r="F410" s="8">
        <f t="shared" si="42"/>
        <v>3.0523206705333097</v>
      </c>
      <c r="G410">
        <f t="shared" si="37"/>
        <v>0</v>
      </c>
      <c r="H410" s="8">
        <f t="shared" si="40"/>
        <v>336.75317406696206</v>
      </c>
      <c r="I410">
        <f t="shared" si="36"/>
        <v>1.115384615384617</v>
      </c>
      <c r="J410">
        <f t="shared" si="41"/>
        <v>4.9676403638702</v>
      </c>
    </row>
    <row r="411" spans="1:10" x14ac:dyDescent="0.25">
      <c r="A411" s="2">
        <v>43235</v>
      </c>
      <c r="B411">
        <v>1.47</v>
      </c>
      <c r="C411" s="6">
        <v>3.9461505069330007</v>
      </c>
      <c r="D411" s="8">
        <f t="shared" si="38"/>
        <v>51.411895079884637</v>
      </c>
      <c r="E411">
        <f t="shared" si="39"/>
        <v>0.52723158790960234</v>
      </c>
      <c r="F411" s="8">
        <f t="shared" si="42"/>
        <v>2.3350006567207178</v>
      </c>
      <c r="G411">
        <f t="shared" si="37"/>
        <v>0</v>
      </c>
      <c r="H411" s="8">
        <f t="shared" si="40"/>
        <v>336.75317406696206</v>
      </c>
      <c r="I411">
        <f t="shared" si="36"/>
        <v>1.122307692307694</v>
      </c>
      <c r="J411">
        <f t="shared" si="41"/>
        <v>4.4287950689348126</v>
      </c>
    </row>
    <row r="412" spans="1:10" x14ac:dyDescent="0.25">
      <c r="A412" s="2">
        <v>43236</v>
      </c>
      <c r="B412">
        <v>0</v>
      </c>
      <c r="C412" s="6">
        <v>4.0202188454930008</v>
      </c>
      <c r="D412" s="8">
        <f t="shared" si="38"/>
        <v>53.693200339162232</v>
      </c>
      <c r="E412">
        <f t="shared" si="39"/>
        <v>0.50251728343186752</v>
      </c>
      <c r="F412" s="8">
        <f t="shared" si="42"/>
        <v>2.2813052592775982</v>
      </c>
      <c r="G412">
        <f t="shared" si="37"/>
        <v>0</v>
      </c>
      <c r="H412" s="8">
        <f t="shared" si="40"/>
        <v>336.75317406696206</v>
      </c>
      <c r="I412">
        <f t="shared" si="36"/>
        <v>1.129230769230771</v>
      </c>
      <c r="J412">
        <f t="shared" si="41"/>
        <v>4.5397548193721038</v>
      </c>
    </row>
    <row r="413" spans="1:10" x14ac:dyDescent="0.25">
      <c r="A413" s="2">
        <v>43237</v>
      </c>
      <c r="B413">
        <v>0</v>
      </c>
      <c r="C413" s="6">
        <v>4.0350074956529998</v>
      </c>
      <c r="D413" s="8">
        <f t="shared" si="38"/>
        <v>55.698124006579647</v>
      </c>
      <c r="E413">
        <f t="shared" si="39"/>
        <v>0.43733713316679335</v>
      </c>
      <c r="F413" s="8">
        <f t="shared" si="42"/>
        <v>2.004923667417414</v>
      </c>
      <c r="G413">
        <f t="shared" si="37"/>
        <v>0</v>
      </c>
      <c r="H413" s="8">
        <f t="shared" si="40"/>
        <v>336.75317406696206</v>
      </c>
      <c r="I413">
        <f t="shared" si="36"/>
        <v>1.1361538461538481</v>
      </c>
      <c r="J413">
        <f t="shared" si="41"/>
        <v>4.584389285445762</v>
      </c>
    </row>
    <row r="414" spans="1:10" x14ac:dyDescent="0.25">
      <c r="A414" s="2">
        <v>43238</v>
      </c>
      <c r="B414">
        <v>0</v>
      </c>
      <c r="C414" s="6">
        <v>4.1606960558080006</v>
      </c>
      <c r="D414" s="8">
        <f t="shared" si="38"/>
        <v>57.505657272278057</v>
      </c>
      <c r="E414">
        <f t="shared" si="39"/>
        <v>0.38005359981201003</v>
      </c>
      <c r="F414" s="8">
        <f t="shared" si="42"/>
        <v>1.8075332656984073</v>
      </c>
      <c r="G414">
        <f t="shared" si="37"/>
        <v>0</v>
      </c>
      <c r="H414" s="8">
        <f t="shared" si="40"/>
        <v>336.75317406696206</v>
      </c>
      <c r="I414">
        <f t="shared" si="36"/>
        <v>1.1430769230769251</v>
      </c>
      <c r="J414">
        <f t="shared" si="41"/>
        <v>4.7559956453313079</v>
      </c>
    </row>
    <row r="415" spans="1:10" x14ac:dyDescent="0.25">
      <c r="A415" s="2">
        <v>43239</v>
      </c>
      <c r="B415">
        <v>0</v>
      </c>
      <c r="C415" s="6">
        <v>4.2274644531250001</v>
      </c>
      <c r="D415" s="8">
        <f t="shared" si="38"/>
        <v>59.102249103349557</v>
      </c>
      <c r="E415">
        <f t="shared" si="39"/>
        <v>0.32840979222062694</v>
      </c>
      <c r="F415" s="8">
        <f t="shared" si="42"/>
        <v>1.5965918310715006</v>
      </c>
      <c r="G415">
        <f t="shared" si="37"/>
        <v>0</v>
      </c>
      <c r="H415" s="8">
        <f t="shared" si="40"/>
        <v>336.75317406696206</v>
      </c>
      <c r="I415">
        <f t="shared" ref="I415" si="43">I414+(1.15-0.7)/65</f>
        <v>1.1500000000000021</v>
      </c>
      <c r="J415">
        <f t="shared" si="41"/>
        <v>4.8615841210937587</v>
      </c>
    </row>
    <row r="416" spans="1:10" x14ac:dyDescent="0.25">
      <c r="A416" s="2">
        <v>43240</v>
      </c>
      <c r="B416">
        <v>0</v>
      </c>
      <c r="C416" s="6">
        <v>2.8520000916480002</v>
      </c>
      <c r="D416" s="8">
        <f t="shared" si="38"/>
        <v>60.029753230035546</v>
      </c>
      <c r="E416">
        <f t="shared" si="39"/>
        <v>0.28279288276144121</v>
      </c>
      <c r="F416" s="8">
        <f t="shared" si="42"/>
        <v>0.92750412668598903</v>
      </c>
      <c r="G416">
        <f t="shared" si="37"/>
        <v>0</v>
      </c>
      <c r="H416" s="8">
        <f t="shared" si="40"/>
        <v>336.75317406696206</v>
      </c>
      <c r="I416">
        <v>1.1500000000000021</v>
      </c>
      <c r="J416">
        <f t="shared" si="41"/>
        <v>3.2798001053952062</v>
      </c>
    </row>
    <row r="417" spans="1:10" x14ac:dyDescent="0.25">
      <c r="A417" s="2">
        <v>43241</v>
      </c>
      <c r="B417">
        <v>0.53</v>
      </c>
      <c r="C417" s="6">
        <v>3.8118204662129997</v>
      </c>
      <c r="D417" s="8">
        <f t="shared" si="38"/>
        <v>60.623236537419587</v>
      </c>
      <c r="E417">
        <f t="shared" si="39"/>
        <v>0.25629276485612729</v>
      </c>
      <c r="F417" s="8">
        <f t="shared" si="42"/>
        <v>1.1234833073840393</v>
      </c>
      <c r="G417">
        <f t="shared" si="37"/>
        <v>0</v>
      </c>
      <c r="H417" s="8">
        <f t="shared" si="40"/>
        <v>336.75317406696206</v>
      </c>
      <c r="I417">
        <v>1.1500000000000021</v>
      </c>
      <c r="J417">
        <f t="shared" si="41"/>
        <v>4.3835935361449581</v>
      </c>
    </row>
    <row r="418" spans="1:10" x14ac:dyDescent="0.25">
      <c r="A418" s="2">
        <v>43242</v>
      </c>
      <c r="B418">
        <v>0.5</v>
      </c>
      <c r="C418" s="6">
        <v>1.5174986762929998</v>
      </c>
      <c r="D418" s="8">
        <f t="shared" si="38"/>
        <v>60.540907582733823</v>
      </c>
      <c r="E418">
        <f t="shared" si="39"/>
        <v>0.23933609893086893</v>
      </c>
      <c r="F418" s="8">
        <f t="shared" si="42"/>
        <v>0.41767104531423344</v>
      </c>
      <c r="G418">
        <f t="shared" si="37"/>
        <v>0</v>
      </c>
      <c r="H418" s="8">
        <f t="shared" si="40"/>
        <v>336.75317406696206</v>
      </c>
      <c r="I418">
        <v>1.1500000000000021</v>
      </c>
      <c r="J418">
        <f t="shared" si="41"/>
        <v>1.7451234777369531</v>
      </c>
    </row>
    <row r="419" spans="1:10" x14ac:dyDescent="0.25">
      <c r="A419" s="2">
        <v>43243</v>
      </c>
      <c r="B419">
        <v>0.03</v>
      </c>
      <c r="C419" s="6">
        <v>1.8989090810879998</v>
      </c>
      <c r="D419" s="8">
        <f t="shared" si="38"/>
        <v>61.038693426169417</v>
      </c>
      <c r="E419">
        <f t="shared" si="39"/>
        <v>0.24168835477903361</v>
      </c>
      <c r="F419" s="8">
        <f t="shared" si="42"/>
        <v>0.52778584343559498</v>
      </c>
      <c r="G419">
        <f t="shared" si="37"/>
        <v>0</v>
      </c>
      <c r="H419" s="8">
        <f t="shared" si="40"/>
        <v>336.75317406696206</v>
      </c>
      <c r="I419">
        <v>1.1500000000000021</v>
      </c>
      <c r="J419">
        <f t="shared" si="41"/>
        <v>2.1837454432512038</v>
      </c>
    </row>
    <row r="420" spans="1:10" x14ac:dyDescent="0.25">
      <c r="A420" s="2">
        <v>43244</v>
      </c>
      <c r="B420">
        <v>0.06</v>
      </c>
      <c r="C420" s="6">
        <v>3.1345052462079996</v>
      </c>
      <c r="D420" s="8">
        <f t="shared" si="38"/>
        <v>61.798635449189234</v>
      </c>
      <c r="E420">
        <f t="shared" si="39"/>
        <v>0.22746590210944528</v>
      </c>
      <c r="F420" s="8">
        <f t="shared" si="42"/>
        <v>0.81994202301981678</v>
      </c>
      <c r="G420">
        <f t="shared" si="37"/>
        <v>0</v>
      </c>
      <c r="H420" s="8">
        <f t="shared" si="40"/>
        <v>336.75317406696206</v>
      </c>
      <c r="I420">
        <v>1.1500000000000021</v>
      </c>
      <c r="J420">
        <f t="shared" si="41"/>
        <v>3.6046810331392063</v>
      </c>
    </row>
    <row r="421" spans="1:10" x14ac:dyDescent="0.25">
      <c r="A421" s="2">
        <v>43245</v>
      </c>
      <c r="B421">
        <v>0.74</v>
      </c>
      <c r="C421" s="6">
        <v>3.5278874721279996</v>
      </c>
      <c r="D421" s="8">
        <f t="shared" si="38"/>
        <v>61.893391001994573</v>
      </c>
      <c r="E421">
        <f t="shared" si="39"/>
        <v>0.20575327288030765</v>
      </c>
      <c r="F421" s="8">
        <f t="shared" si="42"/>
        <v>0.83475555280533831</v>
      </c>
      <c r="G421">
        <f t="shared" si="37"/>
        <v>0</v>
      </c>
      <c r="H421" s="8">
        <f t="shared" si="40"/>
        <v>336.75317406696206</v>
      </c>
      <c r="I421">
        <v>1.1500000000000021</v>
      </c>
      <c r="J421">
        <f t="shared" si="41"/>
        <v>4.0570705929472073</v>
      </c>
    </row>
    <row r="422" spans="1:10" x14ac:dyDescent="0.25">
      <c r="A422" s="2">
        <v>43246</v>
      </c>
      <c r="B422">
        <v>0</v>
      </c>
      <c r="C422" s="6">
        <v>3.6291799331249996</v>
      </c>
      <c r="D422" s="8">
        <f t="shared" si="38"/>
        <v>62.740814921518741</v>
      </c>
      <c r="E422">
        <f t="shared" si="39"/>
        <v>0.20304597137158364</v>
      </c>
      <c r="F422" s="8">
        <f t="shared" si="42"/>
        <v>0.84742391952416984</v>
      </c>
      <c r="G422">
        <f t="shared" si="37"/>
        <v>0</v>
      </c>
      <c r="H422" s="8">
        <f t="shared" si="40"/>
        <v>336.75317406696206</v>
      </c>
      <c r="I422">
        <v>1.1500000000000021</v>
      </c>
      <c r="J422">
        <f t="shared" si="41"/>
        <v>4.1735569230937575</v>
      </c>
    </row>
    <row r="423" spans="1:10" x14ac:dyDescent="0.25">
      <c r="A423" s="2">
        <v>43247</v>
      </c>
      <c r="B423">
        <v>0.05</v>
      </c>
      <c r="C423" s="6">
        <v>3.9906212980530009</v>
      </c>
      <c r="D423" s="8">
        <f t="shared" si="38"/>
        <v>63.51152186080558</v>
      </c>
      <c r="E423">
        <f t="shared" si="39"/>
        <v>0.17883385938517882</v>
      </c>
      <c r="F423" s="8">
        <f t="shared" si="42"/>
        <v>0.82070693928683813</v>
      </c>
      <c r="G423">
        <f t="shared" si="37"/>
        <v>0</v>
      </c>
      <c r="H423" s="8">
        <f t="shared" si="40"/>
        <v>336.75317406696206</v>
      </c>
      <c r="I423">
        <v>1.1500000000000021</v>
      </c>
      <c r="J423">
        <f t="shared" si="41"/>
        <v>4.5892144927609593</v>
      </c>
    </row>
    <row r="424" spans="1:10" x14ac:dyDescent="0.25">
      <c r="A424" s="2">
        <v>43248</v>
      </c>
      <c r="B424">
        <v>0.1</v>
      </c>
      <c r="C424" s="6">
        <v>3.736316812933</v>
      </c>
      <c r="D424" s="8">
        <f t="shared" si="38"/>
        <v>64.085313207126177</v>
      </c>
      <c r="E424">
        <f t="shared" si="39"/>
        <v>0.15681366111984063</v>
      </c>
      <c r="F424" s="8">
        <f t="shared" si="42"/>
        <v>0.67379134632058546</v>
      </c>
      <c r="G424">
        <f t="shared" si="37"/>
        <v>0</v>
      </c>
      <c r="H424" s="8">
        <f t="shared" si="40"/>
        <v>336.75317406696206</v>
      </c>
      <c r="I424">
        <v>1.1500000000000021</v>
      </c>
      <c r="J424">
        <f t="shared" si="41"/>
        <v>4.2967643348729583</v>
      </c>
    </row>
    <row r="425" spans="1:10" x14ac:dyDescent="0.25">
      <c r="A425" s="2">
        <v>43249</v>
      </c>
      <c r="B425">
        <v>0.12</v>
      </c>
      <c r="C425" s="6">
        <v>2.1201978575730003</v>
      </c>
      <c r="D425" s="8">
        <f t="shared" si="38"/>
        <v>64.307688197704096</v>
      </c>
      <c r="E425">
        <f t="shared" si="39"/>
        <v>0.1404196226535378</v>
      </c>
      <c r="F425" s="8">
        <f t="shared" si="42"/>
        <v>0.34237499057792664</v>
      </c>
      <c r="G425">
        <f t="shared" si="37"/>
        <v>0</v>
      </c>
      <c r="H425" s="8">
        <f t="shared" si="40"/>
        <v>336.75317406696206</v>
      </c>
      <c r="I425">
        <v>1.1500000000000021</v>
      </c>
      <c r="J425">
        <f t="shared" si="41"/>
        <v>2.4382275362089549</v>
      </c>
    </row>
    <row r="426" spans="1:10" x14ac:dyDescent="0.25">
      <c r="A426" s="2">
        <v>43250</v>
      </c>
      <c r="B426">
        <v>0.84</v>
      </c>
      <c r="C426" s="6">
        <v>1.7153984875729997</v>
      </c>
      <c r="D426" s="8">
        <f t="shared" si="38"/>
        <v>63.732161404967272</v>
      </c>
      <c r="E426">
        <f t="shared" si="39"/>
        <v>0.13406605149416873</v>
      </c>
      <c r="F426" s="8">
        <f t="shared" si="42"/>
        <v>0.26447320726317858</v>
      </c>
      <c r="G426">
        <f t="shared" si="37"/>
        <v>0</v>
      </c>
      <c r="H426" s="8">
        <f t="shared" si="40"/>
        <v>336.75317406696206</v>
      </c>
      <c r="I426">
        <v>1.1500000000000021</v>
      </c>
      <c r="J426">
        <f t="shared" si="41"/>
        <v>1.9727082607089534</v>
      </c>
    </row>
    <row r="427" spans="1:10" x14ac:dyDescent="0.25">
      <c r="A427" s="2">
        <v>43251</v>
      </c>
      <c r="B427">
        <v>0.06</v>
      </c>
      <c r="C427" s="6">
        <v>2.3045312831249998</v>
      </c>
      <c r="D427" s="8">
        <f t="shared" si="38"/>
        <v>64.071043795316186</v>
      </c>
      <c r="E427">
        <f t="shared" si="39"/>
        <v>0.15050967414379224</v>
      </c>
      <c r="F427" s="8">
        <f t="shared" si="42"/>
        <v>0.39888239034891776</v>
      </c>
      <c r="G427">
        <f t="shared" si="37"/>
        <v>0</v>
      </c>
      <c r="H427" s="8">
        <f t="shared" si="40"/>
        <v>336.75317406696206</v>
      </c>
      <c r="I427">
        <v>1.1500000000000021</v>
      </c>
      <c r="J427">
        <f t="shared" si="41"/>
        <v>2.6502109755937546</v>
      </c>
    </row>
    <row r="428" spans="1:10" x14ac:dyDescent="0.25">
      <c r="A428" s="2">
        <v>43252</v>
      </c>
      <c r="B428">
        <v>0</v>
      </c>
      <c r="C428" s="6">
        <v>3.3761224241329999</v>
      </c>
      <c r="D428" s="8">
        <f t="shared" si="38"/>
        <v>64.617811609765695</v>
      </c>
      <c r="E428">
        <f t="shared" si="39"/>
        <v>0.14082732013382326</v>
      </c>
      <c r="F428" s="8">
        <f t="shared" si="42"/>
        <v>0.54676781444951206</v>
      </c>
      <c r="G428">
        <f t="shared" si="37"/>
        <v>0</v>
      </c>
      <c r="H428" s="8">
        <f t="shared" si="40"/>
        <v>336.75317406696206</v>
      </c>
      <c r="I428">
        <v>1.1500000000000021</v>
      </c>
      <c r="J428">
        <f t="shared" si="41"/>
        <v>3.8825407877529572</v>
      </c>
    </row>
    <row r="429" spans="1:10" x14ac:dyDescent="0.25">
      <c r="A429" s="2">
        <v>43253</v>
      </c>
      <c r="B429">
        <v>8.2899999999999991</v>
      </c>
      <c r="C429" s="6">
        <v>2.5997519531249993</v>
      </c>
      <c r="D429" s="8">
        <f t="shared" si="38"/>
        <v>56.70213998834982</v>
      </c>
      <c r="E429">
        <f t="shared" si="39"/>
        <v>0.12520538257812297</v>
      </c>
      <c r="F429" s="8">
        <f t="shared" si="42"/>
        <v>0.37432837858412432</v>
      </c>
      <c r="G429">
        <f t="shared" si="37"/>
        <v>0</v>
      </c>
      <c r="H429" s="8">
        <f t="shared" si="40"/>
        <v>336.75317406696206</v>
      </c>
      <c r="I429">
        <v>1.1500000000000021</v>
      </c>
      <c r="J429">
        <f t="shared" si="41"/>
        <v>2.9897147460937545</v>
      </c>
    </row>
    <row r="430" spans="1:10" x14ac:dyDescent="0.25">
      <c r="A430" s="2">
        <v>43254</v>
      </c>
      <c r="B430">
        <v>0.71</v>
      </c>
      <c r="C430" s="6">
        <v>0.94416233000000005</v>
      </c>
      <c r="D430" s="8">
        <f t="shared" si="38"/>
        <v>56.373650062264261</v>
      </c>
      <c r="E430">
        <f t="shared" si="39"/>
        <v>0.35136742890429085</v>
      </c>
      <c r="F430" s="8">
        <f t="shared" si="42"/>
        <v>0.38151007391444297</v>
      </c>
      <c r="G430">
        <f t="shared" si="37"/>
        <v>0</v>
      </c>
      <c r="H430" s="8">
        <f t="shared" si="40"/>
        <v>336.75317406696206</v>
      </c>
      <c r="I430">
        <v>1.1500000000000021</v>
      </c>
      <c r="J430">
        <f t="shared" si="41"/>
        <v>1.085786679500002</v>
      </c>
    </row>
    <row r="431" spans="1:10" x14ac:dyDescent="0.25">
      <c r="A431" s="2">
        <v>43255</v>
      </c>
      <c r="B431">
        <v>0.48</v>
      </c>
      <c r="C431" s="6">
        <v>1.9309055433330002</v>
      </c>
      <c r="D431" s="8">
        <f t="shared" si="38"/>
        <v>56.694716703688883</v>
      </c>
      <c r="E431">
        <f t="shared" si="39"/>
        <v>0.36075285536387824</v>
      </c>
      <c r="F431" s="8">
        <f t="shared" si="42"/>
        <v>0.80106664142462014</v>
      </c>
      <c r="G431">
        <f t="shared" si="37"/>
        <v>0</v>
      </c>
      <c r="H431" s="8">
        <f t="shared" si="40"/>
        <v>336.75317406696206</v>
      </c>
      <c r="I431">
        <v>1.1500000000000021</v>
      </c>
      <c r="J431">
        <f t="shared" si="41"/>
        <v>2.2205413748329543</v>
      </c>
    </row>
    <row r="432" spans="1:10" x14ac:dyDescent="0.25">
      <c r="A432" s="2">
        <v>43256</v>
      </c>
      <c r="B432">
        <v>0.13</v>
      </c>
      <c r="C432" s="6">
        <v>3.5670718601329994</v>
      </c>
      <c r="D432" s="8">
        <f t="shared" si="38"/>
        <v>58.006942539226635</v>
      </c>
      <c r="E432">
        <f t="shared" si="39"/>
        <v>0.3515795227517462</v>
      </c>
      <c r="F432" s="8">
        <f t="shared" si="42"/>
        <v>1.4422258355377575</v>
      </c>
      <c r="G432">
        <f t="shared" si="37"/>
        <v>0</v>
      </c>
      <c r="H432" s="8">
        <f t="shared" si="40"/>
        <v>336.75317406696206</v>
      </c>
      <c r="I432">
        <v>1.1500000000000021</v>
      </c>
      <c r="J432">
        <f t="shared" si="41"/>
        <v>4.1021326391529565</v>
      </c>
    </row>
    <row r="433" spans="1:10" x14ac:dyDescent="0.25">
      <c r="A433" s="2">
        <v>43257</v>
      </c>
      <c r="B433">
        <v>0</v>
      </c>
      <c r="C433" s="6">
        <v>3.2693999999999996</v>
      </c>
      <c r="D433" s="8">
        <f t="shared" si="38"/>
        <v>59.187851321272078</v>
      </c>
      <c r="E433">
        <f t="shared" si="39"/>
        <v>0.31408735602209614</v>
      </c>
      <c r="F433" s="8">
        <f t="shared" si="42"/>
        <v>1.1809087820454394</v>
      </c>
      <c r="G433">
        <f t="shared" si="37"/>
        <v>0</v>
      </c>
      <c r="H433" s="8">
        <f t="shared" si="40"/>
        <v>336.75317406696206</v>
      </c>
      <c r="I433">
        <v>1.1500000000000021</v>
      </c>
      <c r="J433">
        <f t="shared" si="41"/>
        <v>3.7598100000000065</v>
      </c>
    </row>
    <row r="434" spans="1:10" x14ac:dyDescent="0.25">
      <c r="A434" s="2">
        <v>43258</v>
      </c>
      <c r="B434">
        <v>0</v>
      </c>
      <c r="C434" s="6">
        <v>4.0423999999999998</v>
      </c>
      <c r="D434" s="8">
        <f t="shared" si="38"/>
        <v>60.491117729607026</v>
      </c>
      <c r="E434">
        <f t="shared" si="39"/>
        <v>0.28034710510651206</v>
      </c>
      <c r="F434" s="8">
        <f t="shared" si="42"/>
        <v>1.3032664083349512</v>
      </c>
      <c r="G434">
        <f t="shared" si="37"/>
        <v>0</v>
      </c>
      <c r="H434" s="8">
        <f t="shared" si="40"/>
        <v>336.75317406696206</v>
      </c>
      <c r="I434">
        <v>1.1500000000000021</v>
      </c>
      <c r="J434">
        <f t="shared" si="41"/>
        <v>4.6487600000000082</v>
      </c>
    </row>
    <row r="435" spans="1:10" x14ac:dyDescent="0.25">
      <c r="A435" s="2">
        <v>43259</v>
      </c>
      <c r="B435">
        <v>0</v>
      </c>
      <c r="C435" s="6">
        <v>3.4325900799999998</v>
      </c>
      <c r="D435" s="8">
        <f t="shared" si="38"/>
        <v>61.45079288972773</v>
      </c>
      <c r="E435">
        <f t="shared" si="39"/>
        <v>0.24311092201122786</v>
      </c>
      <c r="F435" s="8">
        <f t="shared" si="42"/>
        <v>0.95967516012070531</v>
      </c>
      <c r="G435">
        <f t="shared" si="37"/>
        <v>0</v>
      </c>
      <c r="H435" s="8">
        <f t="shared" si="40"/>
        <v>336.75317406696206</v>
      </c>
      <c r="I435">
        <v>1.1500000000000021</v>
      </c>
      <c r="J435">
        <f t="shared" si="41"/>
        <v>3.9474785920000071</v>
      </c>
    </row>
    <row r="436" spans="1:10" x14ac:dyDescent="0.25">
      <c r="A436" s="2">
        <v>43260</v>
      </c>
      <c r="B436">
        <v>0.06</v>
      </c>
      <c r="C436" s="6">
        <v>3.021841541093</v>
      </c>
      <c r="D436" s="8">
        <f t="shared" si="38"/>
        <v>62.140346712452178</v>
      </c>
      <c r="E436">
        <f t="shared" si="39"/>
        <v>0.21569163172206485</v>
      </c>
      <c r="F436" s="8">
        <f t="shared" si="42"/>
        <v>0.74955382272444993</v>
      </c>
      <c r="G436">
        <f t="shared" si="37"/>
        <v>0</v>
      </c>
      <c r="H436" s="8">
        <f t="shared" si="40"/>
        <v>336.75317406696206</v>
      </c>
      <c r="I436">
        <v>1.1500000000000021</v>
      </c>
      <c r="J436">
        <f t="shared" si="41"/>
        <v>3.4751177722569566</v>
      </c>
    </row>
    <row r="437" spans="1:10" x14ac:dyDescent="0.25">
      <c r="A437" s="2">
        <v>43261</v>
      </c>
      <c r="B437">
        <v>2.76</v>
      </c>
      <c r="C437" s="6">
        <v>2.7600762558879999</v>
      </c>
      <c r="D437" s="8">
        <f t="shared" si="38"/>
        <v>60.002436457794253</v>
      </c>
      <c r="E437">
        <f t="shared" si="39"/>
        <v>0.19599009392993771</v>
      </c>
      <c r="F437" s="8">
        <f t="shared" si="42"/>
        <v>0.62208974534207295</v>
      </c>
      <c r="G437">
        <f t="shared" si="37"/>
        <v>0</v>
      </c>
      <c r="H437" s="8">
        <f t="shared" si="40"/>
        <v>336.75317406696206</v>
      </c>
      <c r="I437">
        <v>1.1500000000000021</v>
      </c>
      <c r="J437">
        <f t="shared" si="41"/>
        <v>3.1740876942712055</v>
      </c>
    </row>
    <row r="438" spans="1:10" x14ac:dyDescent="0.25">
      <c r="A438" s="2">
        <v>43262</v>
      </c>
      <c r="B438">
        <v>0.32</v>
      </c>
      <c r="C438" s="6">
        <v>2.223245179733</v>
      </c>
      <c r="D438" s="8">
        <f t="shared" si="38"/>
        <v>60.339703836100909</v>
      </c>
      <c r="E438">
        <f t="shared" si="39"/>
        <v>0.25707324406302134</v>
      </c>
      <c r="F438" s="8">
        <f t="shared" si="42"/>
        <v>0.65726737830665405</v>
      </c>
      <c r="G438">
        <f t="shared" si="37"/>
        <v>0</v>
      </c>
      <c r="H438" s="8">
        <f t="shared" si="40"/>
        <v>336.75317406696206</v>
      </c>
      <c r="I438">
        <v>1.1500000000000021</v>
      </c>
      <c r="J438">
        <f t="shared" si="41"/>
        <v>2.5567319566929547</v>
      </c>
    </row>
    <row r="439" spans="1:10" x14ac:dyDescent="0.25">
      <c r="A439" s="2">
        <v>43263</v>
      </c>
      <c r="B439">
        <v>0.11</v>
      </c>
      <c r="C439" s="6">
        <v>3.1686104494079999</v>
      </c>
      <c r="D439" s="8">
        <f t="shared" si="38"/>
        <v>61.131340140611869</v>
      </c>
      <c r="E439">
        <f t="shared" si="39"/>
        <v>0.2474370332542597</v>
      </c>
      <c r="F439" s="8">
        <f t="shared" si="42"/>
        <v>0.901636304510958</v>
      </c>
      <c r="G439">
        <f t="shared" si="37"/>
        <v>0</v>
      </c>
      <c r="H439" s="8">
        <f t="shared" si="40"/>
        <v>336.75317406696206</v>
      </c>
      <c r="I439">
        <v>1.1500000000000021</v>
      </c>
      <c r="J439">
        <f t="shared" si="41"/>
        <v>3.6439020168192067</v>
      </c>
    </row>
    <row r="440" spans="1:10" x14ac:dyDescent="0.25">
      <c r="A440" s="2">
        <v>43264</v>
      </c>
      <c r="B440">
        <v>0.46</v>
      </c>
      <c r="C440" s="6">
        <v>3.3025030983680002</v>
      </c>
      <c r="D440" s="8">
        <f t="shared" si="38"/>
        <v>61.525174843482674</v>
      </c>
      <c r="E440">
        <f t="shared" si="39"/>
        <v>0.2248188531253752</v>
      </c>
      <c r="F440" s="8">
        <f t="shared" si="42"/>
        <v>0.85383470287080732</v>
      </c>
      <c r="G440">
        <f t="shared" si="37"/>
        <v>0</v>
      </c>
      <c r="H440" s="8">
        <f t="shared" si="40"/>
        <v>336.75317406696206</v>
      </c>
      <c r="I440">
        <v>1.1500000000000021</v>
      </c>
      <c r="J440">
        <f t="shared" si="41"/>
        <v>3.797878563123207</v>
      </c>
    </row>
    <row r="441" spans="1:10" x14ac:dyDescent="0.25">
      <c r="A441" s="2">
        <v>43265</v>
      </c>
      <c r="B441">
        <v>0.16</v>
      </c>
      <c r="C441" s="6">
        <v>3.440602542693</v>
      </c>
      <c r="D441" s="8">
        <f t="shared" si="38"/>
        <v>62.210191637929938</v>
      </c>
      <c r="E441">
        <f t="shared" si="39"/>
        <v>0.21356643304335221</v>
      </c>
      <c r="F441" s="8">
        <f t="shared" si="42"/>
        <v>0.8450167944472583</v>
      </c>
      <c r="G441">
        <f t="shared" si="37"/>
        <v>0</v>
      </c>
      <c r="H441" s="8">
        <f t="shared" si="40"/>
        <v>336.75317406696206</v>
      </c>
      <c r="I441">
        <v>1.1500000000000021</v>
      </c>
      <c r="J441">
        <f t="shared" si="41"/>
        <v>3.9566929240969575</v>
      </c>
    </row>
    <row r="442" spans="1:10" x14ac:dyDescent="0.25">
      <c r="A442" s="2">
        <v>43266</v>
      </c>
      <c r="B442">
        <v>0.01</v>
      </c>
      <c r="C442" s="6">
        <v>2.6379343838930001</v>
      </c>
      <c r="D442" s="8">
        <f t="shared" si="38"/>
        <v>62.788698188761401</v>
      </c>
      <c r="E442">
        <f t="shared" si="39"/>
        <v>0.19399452463057321</v>
      </c>
      <c r="F442" s="8">
        <f t="shared" si="42"/>
        <v>0.58850655083146264</v>
      </c>
      <c r="G442">
        <f t="shared" ref="G442:G505" si="44">IF(D442=0,B442-F442-D441,0)</f>
        <v>0</v>
      </c>
      <c r="H442" s="8">
        <f t="shared" si="40"/>
        <v>336.75317406696206</v>
      </c>
      <c r="I442">
        <v>1.1500000000000021</v>
      </c>
      <c r="J442">
        <f t="shared" si="41"/>
        <v>3.0336245414769558</v>
      </c>
    </row>
    <row r="443" spans="1:10" x14ac:dyDescent="0.25">
      <c r="A443" s="2">
        <v>43267</v>
      </c>
      <c r="B443">
        <v>6.65</v>
      </c>
      <c r="C443" s="6">
        <v>2.3847602782929997</v>
      </c>
      <c r="D443" s="8">
        <f t="shared" si="38"/>
        <v>56.625393494799141</v>
      </c>
      <c r="E443">
        <f t="shared" si="39"/>
        <v>0.17746576603538855</v>
      </c>
      <c r="F443" s="8">
        <f t="shared" si="42"/>
        <v>0.48669530603773953</v>
      </c>
      <c r="G443">
        <f t="shared" si="44"/>
        <v>0</v>
      </c>
      <c r="H443" s="8">
        <f t="shared" si="40"/>
        <v>336.75317406696206</v>
      </c>
      <c r="I443">
        <v>1.1500000000000021</v>
      </c>
      <c r="J443">
        <f t="shared" si="41"/>
        <v>2.7424743200369548</v>
      </c>
    </row>
    <row r="444" spans="1:10" x14ac:dyDescent="0.25">
      <c r="A444" s="2">
        <v>43268</v>
      </c>
      <c r="B444">
        <v>0.18</v>
      </c>
      <c r="C444" s="6">
        <v>2.8792342331249996</v>
      </c>
      <c r="D444" s="8">
        <f t="shared" si="38"/>
        <v>57.616073473996558</v>
      </c>
      <c r="E444">
        <f t="shared" si="39"/>
        <v>0.35356018586288174</v>
      </c>
      <c r="F444" s="8">
        <f t="shared" si="42"/>
        <v>1.1706799791974158</v>
      </c>
      <c r="G444">
        <f t="shared" si="44"/>
        <v>0</v>
      </c>
      <c r="H444" s="8">
        <f t="shared" si="40"/>
        <v>336.75317406696206</v>
      </c>
      <c r="I444">
        <v>1.1500000000000021</v>
      </c>
      <c r="J444">
        <f t="shared" si="41"/>
        <v>3.3111193680937556</v>
      </c>
    </row>
    <row r="445" spans="1:10" x14ac:dyDescent="0.25">
      <c r="A445" s="2">
        <v>43269</v>
      </c>
      <c r="B445">
        <v>0.1</v>
      </c>
      <c r="C445" s="6">
        <v>2.888277260288</v>
      </c>
      <c r="D445" s="8">
        <f t="shared" si="38"/>
        <v>58.596414232154324</v>
      </c>
      <c r="E445">
        <f t="shared" si="39"/>
        <v>0.32525504360009838</v>
      </c>
      <c r="F445" s="8">
        <f t="shared" si="42"/>
        <v>1.08034075815777</v>
      </c>
      <c r="G445">
        <f t="shared" si="44"/>
        <v>0</v>
      </c>
      <c r="H445" s="8">
        <f t="shared" si="40"/>
        <v>336.75317406696206</v>
      </c>
      <c r="I445">
        <v>1.1500000000000021</v>
      </c>
      <c r="J445">
        <f t="shared" si="41"/>
        <v>3.321518849331206</v>
      </c>
    </row>
    <row r="446" spans="1:10" x14ac:dyDescent="0.25">
      <c r="A446" s="2">
        <v>43270</v>
      </c>
      <c r="B446">
        <v>19.27</v>
      </c>
      <c r="C446" s="6">
        <v>2.83375625</v>
      </c>
      <c r="D446" s="8">
        <f t="shared" si="38"/>
        <v>40.295083092750048</v>
      </c>
      <c r="E446">
        <f t="shared" si="39"/>
        <v>0.2972453076527336</v>
      </c>
      <c r="F446" s="8">
        <f t="shared" si="42"/>
        <v>0.96866886059572455</v>
      </c>
      <c r="G446">
        <f t="shared" si="44"/>
        <v>0</v>
      </c>
      <c r="H446" s="8">
        <f t="shared" si="40"/>
        <v>336.75317406696206</v>
      </c>
      <c r="I446">
        <v>1.1500000000000021</v>
      </c>
      <c r="J446">
        <f t="shared" si="41"/>
        <v>3.2588196875000062</v>
      </c>
    </row>
    <row r="447" spans="1:10" x14ac:dyDescent="0.25">
      <c r="A447" s="2">
        <v>43271</v>
      </c>
      <c r="B447">
        <v>0.62</v>
      </c>
      <c r="C447" s="6">
        <v>2.7040743316479996</v>
      </c>
      <c r="D447" s="8">
        <f t="shared" si="38"/>
        <v>42.225462045639503</v>
      </c>
      <c r="E447">
        <f t="shared" si="39"/>
        <v>0.82014048306428433</v>
      </c>
      <c r="F447" s="8">
        <f t="shared" si="42"/>
        <v>2.5503789528894552</v>
      </c>
      <c r="G447">
        <f t="shared" si="44"/>
        <v>0</v>
      </c>
      <c r="H447" s="8">
        <f t="shared" si="40"/>
        <v>336.75317406696206</v>
      </c>
      <c r="I447">
        <v>1.1500000000000021</v>
      </c>
      <c r="J447">
        <f t="shared" si="41"/>
        <v>3.1096854813952053</v>
      </c>
    </row>
    <row r="448" spans="1:10" x14ac:dyDescent="0.25">
      <c r="A448" s="2">
        <v>43272</v>
      </c>
      <c r="B448">
        <v>0.02</v>
      </c>
      <c r="C448" s="6">
        <v>4.4002188308480008</v>
      </c>
      <c r="D448" s="8">
        <f t="shared" si="38"/>
        <v>46.07648776015769</v>
      </c>
      <c r="E448">
        <f t="shared" si="39"/>
        <v>0.76498679869601416</v>
      </c>
      <c r="F448" s="8">
        <f t="shared" si="42"/>
        <v>3.8710257145181868</v>
      </c>
      <c r="G448">
        <f t="shared" si="44"/>
        <v>0</v>
      </c>
      <c r="H448" s="8">
        <f t="shared" si="40"/>
        <v>336.75317406696206</v>
      </c>
      <c r="I448">
        <v>1.1500000000000021</v>
      </c>
      <c r="J448">
        <f t="shared" si="41"/>
        <v>5.0602516554752102</v>
      </c>
    </row>
    <row r="449" spans="1:10" x14ac:dyDescent="0.25">
      <c r="A449" s="2">
        <v>43273</v>
      </c>
      <c r="B449">
        <v>0</v>
      </c>
      <c r="C449" s="6">
        <v>4.4383953342930003</v>
      </c>
      <c r="D449" s="8">
        <f t="shared" si="38"/>
        <v>49.419492081202364</v>
      </c>
      <c r="E449">
        <f t="shared" si="39"/>
        <v>0.65495749256692315</v>
      </c>
      <c r="F449" s="8">
        <f t="shared" si="42"/>
        <v>3.3430043210446718</v>
      </c>
      <c r="G449">
        <f t="shared" si="44"/>
        <v>0</v>
      </c>
      <c r="H449" s="8">
        <f t="shared" si="40"/>
        <v>336.75317406696206</v>
      </c>
      <c r="I449">
        <v>1.1500000000000021</v>
      </c>
      <c r="J449">
        <f t="shared" si="41"/>
        <v>5.1041546344369602</v>
      </c>
    </row>
    <row r="450" spans="1:10" x14ac:dyDescent="0.25">
      <c r="A450" s="2">
        <v>43274</v>
      </c>
      <c r="B450">
        <v>0</v>
      </c>
      <c r="C450" s="6">
        <v>3.9758092001329999</v>
      </c>
      <c r="D450" s="8">
        <f t="shared" si="38"/>
        <v>51.9773668827983</v>
      </c>
      <c r="E450">
        <f t="shared" si="39"/>
        <v>0.55944308339421811</v>
      </c>
      <c r="F450" s="8">
        <f t="shared" si="42"/>
        <v>2.5578748015959358</v>
      </c>
      <c r="G450">
        <f t="shared" si="44"/>
        <v>0</v>
      </c>
      <c r="H450" s="8">
        <f t="shared" si="40"/>
        <v>336.75317406696206</v>
      </c>
      <c r="I450">
        <v>1.1500000000000021</v>
      </c>
      <c r="J450">
        <f t="shared" si="41"/>
        <v>4.572180580152958</v>
      </c>
    </row>
    <row r="451" spans="1:10" x14ac:dyDescent="0.25">
      <c r="A451" s="2">
        <v>43275</v>
      </c>
      <c r="B451">
        <v>0</v>
      </c>
      <c r="C451" s="6">
        <v>5.0206501867730022</v>
      </c>
      <c r="D451" s="8">
        <f t="shared" si="38"/>
        <v>54.785492284516423</v>
      </c>
      <c r="E451">
        <f t="shared" si="39"/>
        <v>0.48636094620576287</v>
      </c>
      <c r="F451" s="8">
        <f t="shared" si="42"/>
        <v>2.8081254017181214</v>
      </c>
      <c r="G451">
        <f t="shared" si="44"/>
        <v>0</v>
      </c>
      <c r="H451" s="8">
        <f t="shared" si="40"/>
        <v>336.75317406696206</v>
      </c>
      <c r="I451">
        <v>1.1500000000000021</v>
      </c>
      <c r="J451">
        <f t="shared" si="41"/>
        <v>5.7737477147889633</v>
      </c>
    </row>
    <row r="452" spans="1:10" x14ac:dyDescent="0.25">
      <c r="A452" s="2">
        <v>43276</v>
      </c>
      <c r="B452">
        <v>0</v>
      </c>
      <c r="C452" s="6">
        <v>4.6505356799999999</v>
      </c>
      <c r="D452" s="8">
        <f t="shared" ref="D452:D515" si="45">MAX((D451+F452-B452),0)</f>
        <v>56.957516187378296</v>
      </c>
      <c r="E452">
        <f t="shared" ref="E452:E515" si="46">IF(D451&gt;$Q$2,1-(D451-$Q$2)/($Q$1-$Q$2),1)</f>
        <v>0.4061287918709594</v>
      </c>
      <c r="F452" s="8">
        <f t="shared" si="42"/>
        <v>2.1720239028618731</v>
      </c>
      <c r="G452">
        <f t="shared" si="44"/>
        <v>0</v>
      </c>
      <c r="H452" s="8">
        <f t="shared" ref="H452:H515" si="47">H451+G452</f>
        <v>336.75317406696206</v>
      </c>
      <c r="I452">
        <v>1.1500000000000021</v>
      </c>
      <c r="J452">
        <f t="shared" ref="J452:J515" si="48">I452*C452</f>
        <v>5.3481160320000098</v>
      </c>
    </row>
    <row r="453" spans="1:10" x14ac:dyDescent="0.25">
      <c r="A453" s="2">
        <v>43277</v>
      </c>
      <c r="B453">
        <v>0</v>
      </c>
      <c r="C453" s="6">
        <v>3.9535699758080005</v>
      </c>
      <c r="D453" s="8">
        <f t="shared" si="45"/>
        <v>58.521871124552447</v>
      </c>
      <c r="E453">
        <f t="shared" si="46"/>
        <v>0.34407096607490584</v>
      </c>
      <c r="F453" s="8">
        <f t="shared" ref="F453:F516" si="49">E453*J453</f>
        <v>1.5643549371741539</v>
      </c>
      <c r="G453">
        <f t="shared" si="44"/>
        <v>0</v>
      </c>
      <c r="H453" s="8">
        <f t="shared" si="47"/>
        <v>336.75317406696206</v>
      </c>
      <c r="I453">
        <v>1.1500000000000021</v>
      </c>
      <c r="J453">
        <f t="shared" si="48"/>
        <v>4.5466054721792091</v>
      </c>
    </row>
    <row r="454" spans="1:10" x14ac:dyDescent="0.25">
      <c r="A454" s="2">
        <v>43278</v>
      </c>
      <c r="B454">
        <v>0</v>
      </c>
      <c r="C454" s="6">
        <v>4.4768665470880009</v>
      </c>
      <c r="D454" s="8">
        <f t="shared" si="45"/>
        <v>60.063172905533968</v>
      </c>
      <c r="E454">
        <f t="shared" si="46"/>
        <v>0.2993751107270729</v>
      </c>
      <c r="F454" s="8">
        <f t="shared" si="49"/>
        <v>1.5413017809815215</v>
      </c>
      <c r="G454">
        <f t="shared" si="44"/>
        <v>0</v>
      </c>
      <c r="H454" s="8">
        <f t="shared" si="47"/>
        <v>336.75317406696206</v>
      </c>
      <c r="I454">
        <v>1.1500000000000021</v>
      </c>
      <c r="J454">
        <f t="shared" si="48"/>
        <v>5.1483965291512108</v>
      </c>
    </row>
    <row r="455" spans="1:10" x14ac:dyDescent="0.25">
      <c r="A455" s="2">
        <v>43279</v>
      </c>
      <c r="B455">
        <v>0</v>
      </c>
      <c r="C455" s="6">
        <v>3.9609861195730005</v>
      </c>
      <c r="D455" s="8">
        <f t="shared" si="45"/>
        <v>61.22627134225781</v>
      </c>
      <c r="E455">
        <f t="shared" si="46"/>
        <v>0.25533791698474373</v>
      </c>
      <c r="F455" s="8">
        <f t="shared" si="49"/>
        <v>1.1630984367238433</v>
      </c>
      <c r="G455">
        <f t="shared" si="44"/>
        <v>0</v>
      </c>
      <c r="H455" s="8">
        <f t="shared" si="47"/>
        <v>336.75317406696206</v>
      </c>
      <c r="I455">
        <v>1.1500000000000021</v>
      </c>
      <c r="J455">
        <f t="shared" si="48"/>
        <v>4.5551340375089593</v>
      </c>
    </row>
    <row r="456" spans="1:10" x14ac:dyDescent="0.25">
      <c r="A456" s="2">
        <v>43280</v>
      </c>
      <c r="B456">
        <v>0</v>
      </c>
      <c r="C456" s="6">
        <v>3.9980237182880001</v>
      </c>
      <c r="D456" s="8">
        <f t="shared" si="45"/>
        <v>62.247456607576858</v>
      </c>
      <c r="E456">
        <f t="shared" si="46"/>
        <v>0.22210653307834827</v>
      </c>
      <c r="F456" s="8">
        <f t="shared" si="49"/>
        <v>1.0211852653190496</v>
      </c>
      <c r="G456">
        <f t="shared" si="44"/>
        <v>0</v>
      </c>
      <c r="H456" s="8">
        <f t="shared" si="47"/>
        <v>336.75317406696206</v>
      </c>
      <c r="I456">
        <v>1.1500000000000021</v>
      </c>
      <c r="J456">
        <f t="shared" si="48"/>
        <v>4.5977272760312085</v>
      </c>
    </row>
    <row r="457" spans="1:10" x14ac:dyDescent="0.25">
      <c r="A457" s="2">
        <v>43281</v>
      </c>
      <c r="B457">
        <v>0</v>
      </c>
      <c r="C457" s="6">
        <v>4.3623032072530012</v>
      </c>
      <c r="D457" s="8">
        <f t="shared" si="45"/>
        <v>63.215317691935859</v>
      </c>
      <c r="E457">
        <f t="shared" si="46"/>
        <v>0.19292981121208974</v>
      </c>
      <c r="F457" s="8">
        <f t="shared" si="49"/>
        <v>0.9678610843589992</v>
      </c>
      <c r="G457">
        <f t="shared" si="44"/>
        <v>0</v>
      </c>
      <c r="H457" s="8">
        <f t="shared" si="47"/>
        <v>336.75317406696206</v>
      </c>
      <c r="I457">
        <v>1.1500000000000021</v>
      </c>
      <c r="J457">
        <f t="shared" si="48"/>
        <v>5.0166486883409611</v>
      </c>
    </row>
    <row r="458" spans="1:10" x14ac:dyDescent="0.25">
      <c r="A458" s="2">
        <v>43282</v>
      </c>
      <c r="B458">
        <v>0</v>
      </c>
      <c r="C458" s="6">
        <v>3.8866524590930003</v>
      </c>
      <c r="D458" s="8">
        <f t="shared" si="45"/>
        <v>63.954046468374877</v>
      </c>
      <c r="E458">
        <f t="shared" si="46"/>
        <v>0.16527663737326115</v>
      </c>
      <c r="F458" s="8">
        <f t="shared" si="49"/>
        <v>0.73872877643902013</v>
      </c>
      <c r="G458">
        <f t="shared" si="44"/>
        <v>0</v>
      </c>
      <c r="H458" s="8">
        <f t="shared" si="47"/>
        <v>336.75317406696206</v>
      </c>
      <c r="I458">
        <v>1.1500000000000021</v>
      </c>
      <c r="J458">
        <f t="shared" si="48"/>
        <v>4.469650327956959</v>
      </c>
    </row>
    <row r="459" spans="1:10" x14ac:dyDescent="0.25">
      <c r="A459" s="2">
        <v>43283</v>
      </c>
      <c r="B459">
        <v>0</v>
      </c>
      <c r="C459" s="6">
        <v>3.4645607009279997</v>
      </c>
      <c r="D459" s="8">
        <f t="shared" si="45"/>
        <v>64.528455444090127</v>
      </c>
      <c r="E459">
        <f t="shared" si="46"/>
        <v>0.14417010090357496</v>
      </c>
      <c r="F459" s="8">
        <f t="shared" si="49"/>
        <v>0.57440897571525373</v>
      </c>
      <c r="G459">
        <f t="shared" si="44"/>
        <v>0</v>
      </c>
      <c r="H459" s="8">
        <f t="shared" si="47"/>
        <v>336.75317406696206</v>
      </c>
      <c r="I459">
        <v>1.1500000000000021</v>
      </c>
      <c r="J459">
        <f t="shared" si="48"/>
        <v>3.9842448060672071</v>
      </c>
    </row>
    <row r="460" spans="1:10" x14ac:dyDescent="0.25">
      <c r="A460" s="2">
        <v>43284</v>
      </c>
      <c r="B460">
        <v>0</v>
      </c>
      <c r="C460" s="6">
        <v>4.1681016038130005</v>
      </c>
      <c r="D460" s="8">
        <f t="shared" si="45"/>
        <v>65.140842010954714</v>
      </c>
      <c r="E460">
        <f t="shared" si="46"/>
        <v>0.12775841588313919</v>
      </c>
      <c r="F460" s="8">
        <f t="shared" si="49"/>
        <v>0.61238656686459003</v>
      </c>
      <c r="G460">
        <f t="shared" si="44"/>
        <v>0</v>
      </c>
      <c r="H460" s="8">
        <f t="shared" si="47"/>
        <v>336.75317406696206</v>
      </c>
      <c r="I460">
        <v>1.1500000000000021</v>
      </c>
      <c r="J460">
        <f t="shared" si="48"/>
        <v>4.7933168443849592</v>
      </c>
    </row>
    <row r="461" spans="1:10" x14ac:dyDescent="0.25">
      <c r="A461" s="2">
        <v>43285</v>
      </c>
      <c r="B461">
        <v>0</v>
      </c>
      <c r="C461" s="6">
        <v>3.871731656773</v>
      </c>
      <c r="D461" s="8">
        <f t="shared" si="45"/>
        <v>65.631781090322605</v>
      </c>
      <c r="E461">
        <f t="shared" si="46"/>
        <v>0.11026165682986533</v>
      </c>
      <c r="F461" s="8">
        <f t="shared" si="49"/>
        <v>0.49093907936789594</v>
      </c>
      <c r="G461">
        <f t="shared" si="44"/>
        <v>0</v>
      </c>
      <c r="H461" s="8">
        <f t="shared" si="47"/>
        <v>336.75317406696206</v>
      </c>
      <c r="I461">
        <v>1.1500000000000021</v>
      </c>
      <c r="J461">
        <f t="shared" si="48"/>
        <v>4.4524914052889581</v>
      </c>
    </row>
    <row r="462" spans="1:10" x14ac:dyDescent="0.25">
      <c r="A462" s="2">
        <v>43286</v>
      </c>
      <c r="B462">
        <v>0</v>
      </c>
      <c r="C462" s="6">
        <v>3.8866524590930003</v>
      </c>
      <c r="D462" s="8">
        <f t="shared" si="45"/>
        <v>66.061917111873186</v>
      </c>
      <c r="E462">
        <f t="shared" si="46"/>
        <v>9.6234825990782702E-2</v>
      </c>
      <c r="F462" s="8">
        <f t="shared" si="49"/>
        <v>0.43013602155058278</v>
      </c>
      <c r="G462">
        <f t="shared" si="44"/>
        <v>0</v>
      </c>
      <c r="H462" s="8">
        <f t="shared" si="47"/>
        <v>336.75317406696206</v>
      </c>
      <c r="I462">
        <v>1.1500000000000021</v>
      </c>
      <c r="J462">
        <f t="shared" si="48"/>
        <v>4.469650327956959</v>
      </c>
    </row>
    <row r="463" spans="1:10" x14ac:dyDescent="0.25">
      <c r="A463" s="2">
        <v>43287</v>
      </c>
      <c r="B463">
        <v>0</v>
      </c>
      <c r="C463" s="6">
        <v>4.0423999999999998</v>
      </c>
      <c r="D463" s="8">
        <f t="shared" si="45"/>
        <v>66.452158317787706</v>
      </c>
      <c r="E463">
        <f t="shared" si="46"/>
        <v>8.3945225375051891E-2</v>
      </c>
      <c r="F463" s="8">
        <f t="shared" si="49"/>
        <v>0.39024120591452693</v>
      </c>
      <c r="G463">
        <f t="shared" si="44"/>
        <v>0</v>
      </c>
      <c r="H463" s="8">
        <f t="shared" si="47"/>
        <v>336.75317406696206</v>
      </c>
      <c r="I463">
        <v>1.1500000000000021</v>
      </c>
      <c r="J463">
        <f t="shared" si="48"/>
        <v>4.6487600000000082</v>
      </c>
    </row>
    <row r="464" spans="1:10" x14ac:dyDescent="0.25">
      <c r="A464" s="2">
        <v>43288</v>
      </c>
      <c r="B464">
        <v>0</v>
      </c>
      <c r="C464" s="6">
        <v>4.0350074956529998</v>
      </c>
      <c r="D464" s="8">
        <f t="shared" si="45"/>
        <v>66.789948155738657</v>
      </c>
      <c r="E464">
        <f t="shared" si="46"/>
        <v>7.2795476634636924E-2</v>
      </c>
      <c r="F464" s="8">
        <f t="shared" si="49"/>
        <v>0.33778983795095235</v>
      </c>
      <c r="G464">
        <f t="shared" si="44"/>
        <v>0</v>
      </c>
      <c r="H464" s="8">
        <f t="shared" si="47"/>
        <v>336.75317406696206</v>
      </c>
      <c r="I464">
        <v>1.1500000000000021</v>
      </c>
      <c r="J464">
        <f t="shared" si="48"/>
        <v>4.6402586200009583</v>
      </c>
    </row>
    <row r="465" spans="1:10" x14ac:dyDescent="0.25">
      <c r="A465" s="2">
        <v>43289</v>
      </c>
      <c r="B465">
        <v>0.05</v>
      </c>
      <c r="C465" s="6">
        <v>3.5670718601329994</v>
      </c>
      <c r="D465" s="8">
        <f t="shared" si="45"/>
        <v>66.998974607297654</v>
      </c>
      <c r="E465">
        <f t="shared" si="46"/>
        <v>6.3144338407466916E-2</v>
      </c>
      <c r="F465" s="8">
        <f t="shared" si="49"/>
        <v>0.25902645155898962</v>
      </c>
      <c r="G465">
        <f t="shared" si="44"/>
        <v>0</v>
      </c>
      <c r="H465" s="8">
        <f t="shared" si="47"/>
        <v>336.75317406696206</v>
      </c>
      <c r="I465">
        <v>1.1500000000000021</v>
      </c>
      <c r="J465">
        <f t="shared" si="48"/>
        <v>4.1021326391529565</v>
      </c>
    </row>
    <row r="466" spans="1:10" x14ac:dyDescent="0.25">
      <c r="A466" s="2">
        <v>43290</v>
      </c>
      <c r="B466">
        <v>0.11</v>
      </c>
      <c r="C466" s="6">
        <v>2.6284152007679999</v>
      </c>
      <c r="D466" s="8">
        <f t="shared" si="45"/>
        <v>67.061787589960417</v>
      </c>
      <c r="E466">
        <f t="shared" si="46"/>
        <v>5.717215407720988E-2</v>
      </c>
      <c r="F466" s="8">
        <f t="shared" si="49"/>
        <v>0.17281298266276726</v>
      </c>
      <c r="G466">
        <f t="shared" si="44"/>
        <v>0</v>
      </c>
      <c r="H466" s="8">
        <f t="shared" si="47"/>
        <v>336.75317406696206</v>
      </c>
      <c r="I466">
        <v>1.1500000000000021</v>
      </c>
      <c r="J466">
        <f t="shared" si="48"/>
        <v>3.0226774808832055</v>
      </c>
    </row>
    <row r="467" spans="1:10" x14ac:dyDescent="0.25">
      <c r="A467" s="2">
        <v>43291</v>
      </c>
      <c r="B467">
        <v>0</v>
      </c>
      <c r="C467" s="6">
        <v>2.7970573771679996</v>
      </c>
      <c r="D467" s="8">
        <f t="shared" si="45"/>
        <v>67.239915733332495</v>
      </c>
      <c r="E467">
        <f t="shared" si="46"/>
        <v>5.5377497429702327E-2</v>
      </c>
      <c r="F467" s="8">
        <f t="shared" si="49"/>
        <v>0.1781281433720788</v>
      </c>
      <c r="G467">
        <f t="shared" si="44"/>
        <v>0</v>
      </c>
      <c r="H467" s="8">
        <f t="shared" si="47"/>
        <v>336.75317406696206</v>
      </c>
      <c r="I467">
        <v>1.1500000000000021</v>
      </c>
      <c r="J467">
        <f t="shared" si="48"/>
        <v>3.2166159837432056</v>
      </c>
    </row>
    <row r="468" spans="1:10" x14ac:dyDescent="0.25">
      <c r="A468" s="2">
        <v>43292</v>
      </c>
      <c r="B468">
        <v>0.1</v>
      </c>
      <c r="C468" s="6">
        <v>3.1430558831249997</v>
      </c>
      <c r="D468" s="8">
        <f t="shared" si="45"/>
        <v>67.321682867347263</v>
      </c>
      <c r="E468">
        <f t="shared" si="46"/>
        <v>5.0288121904785821E-2</v>
      </c>
      <c r="F468" s="8">
        <f t="shared" si="49"/>
        <v>0.18176713401476621</v>
      </c>
      <c r="G468">
        <f t="shared" si="44"/>
        <v>0</v>
      </c>
      <c r="H468" s="8">
        <f t="shared" si="47"/>
        <v>336.75317406696206</v>
      </c>
      <c r="I468">
        <v>1.1500000000000021</v>
      </c>
      <c r="J468">
        <f t="shared" si="48"/>
        <v>3.6145142655937565</v>
      </c>
    </row>
    <row r="469" spans="1:10" x14ac:dyDescent="0.25">
      <c r="A469" s="2">
        <v>43293</v>
      </c>
      <c r="B469">
        <v>0.03</v>
      </c>
      <c r="C469" s="6">
        <v>2.1924964014079995</v>
      </c>
      <c r="D469" s="8">
        <f t="shared" si="45"/>
        <v>67.412587436342321</v>
      </c>
      <c r="E469">
        <f t="shared" si="46"/>
        <v>4.7951918075792466E-2</v>
      </c>
      <c r="F469" s="8">
        <f t="shared" si="49"/>
        <v>0.12090456899505433</v>
      </c>
      <c r="G469">
        <f t="shared" si="44"/>
        <v>0</v>
      </c>
      <c r="H469" s="8">
        <f t="shared" si="47"/>
        <v>336.75317406696206</v>
      </c>
      <c r="I469">
        <v>1.1500000000000021</v>
      </c>
      <c r="J469">
        <f t="shared" si="48"/>
        <v>2.5213708616192041</v>
      </c>
    </row>
    <row r="470" spans="1:10" x14ac:dyDescent="0.25">
      <c r="A470" s="2">
        <v>43294</v>
      </c>
      <c r="B470">
        <v>0.02</v>
      </c>
      <c r="C470" s="6">
        <v>3.2776984032529994</v>
      </c>
      <c r="D470" s="8">
        <f t="shared" si="45"/>
        <v>67.563545109741895</v>
      </c>
      <c r="E470">
        <f t="shared" si="46"/>
        <v>4.5354644675933642E-2</v>
      </c>
      <c r="F470" s="8">
        <f t="shared" si="49"/>
        <v>0.1709576733995774</v>
      </c>
      <c r="G470">
        <f t="shared" si="44"/>
        <v>0</v>
      </c>
      <c r="H470" s="8">
        <f t="shared" si="47"/>
        <v>336.75317406696206</v>
      </c>
      <c r="I470">
        <v>1.1500000000000021</v>
      </c>
      <c r="J470">
        <f t="shared" si="48"/>
        <v>3.7693531637409565</v>
      </c>
    </row>
    <row r="471" spans="1:10" x14ac:dyDescent="0.25">
      <c r="A471" s="2">
        <v>43295</v>
      </c>
      <c r="B471">
        <v>0</v>
      </c>
      <c r="C471" s="6">
        <v>4.3095968660480004</v>
      </c>
      <c r="D471" s="8">
        <f t="shared" si="45"/>
        <v>67.766948615949531</v>
      </c>
      <c r="E471">
        <f t="shared" si="46"/>
        <v>4.1041568293088693E-2</v>
      </c>
      <c r="F471" s="8">
        <f t="shared" si="49"/>
        <v>0.20340350620762851</v>
      </c>
      <c r="G471">
        <f t="shared" si="44"/>
        <v>0</v>
      </c>
      <c r="H471" s="8">
        <f t="shared" si="47"/>
        <v>336.75317406696206</v>
      </c>
      <c r="I471">
        <v>1.1499999999999999</v>
      </c>
      <c r="J471">
        <f t="shared" si="48"/>
        <v>4.9560363959552003</v>
      </c>
    </row>
    <row r="472" spans="1:10" x14ac:dyDescent="0.25">
      <c r="A472" s="2">
        <v>43296</v>
      </c>
      <c r="B472">
        <v>0.73</v>
      </c>
      <c r="C472" s="6">
        <v>3.8493098853280006</v>
      </c>
      <c r="D472" s="8">
        <f t="shared" si="45"/>
        <v>67.192901656349648</v>
      </c>
      <c r="E472">
        <f t="shared" si="46"/>
        <v>3.5230039544299152E-2</v>
      </c>
      <c r="F472" s="8">
        <f t="shared" si="49"/>
        <v>0.15595304040012214</v>
      </c>
      <c r="G472">
        <f t="shared" si="44"/>
        <v>0</v>
      </c>
      <c r="H472" s="8">
        <f t="shared" si="47"/>
        <v>336.75317406696206</v>
      </c>
      <c r="I472">
        <v>1.1499999999999999</v>
      </c>
      <c r="J472">
        <f t="shared" si="48"/>
        <v>4.4267063681272001</v>
      </c>
    </row>
    <row r="473" spans="1:10" x14ac:dyDescent="0.25">
      <c r="A473" s="2">
        <v>43297</v>
      </c>
      <c r="B473">
        <v>7.57</v>
      </c>
      <c r="C473" s="6">
        <v>2.4737231150079997</v>
      </c>
      <c r="D473" s="8">
        <f t="shared" si="45"/>
        <v>59.769781658788155</v>
      </c>
      <c r="E473">
        <f t="shared" si="46"/>
        <v>5.1631381247152941E-2</v>
      </c>
      <c r="F473" s="8">
        <f t="shared" si="49"/>
        <v>0.14688000243850369</v>
      </c>
      <c r="G473">
        <f t="shared" si="44"/>
        <v>0</v>
      </c>
      <c r="H473" s="8">
        <f t="shared" si="47"/>
        <v>336.75317406696206</v>
      </c>
      <c r="I473">
        <v>1.1499999999999999</v>
      </c>
      <c r="J473">
        <f t="shared" si="48"/>
        <v>2.8447815822591993</v>
      </c>
    </row>
    <row r="474" spans="1:10" x14ac:dyDescent="0.25">
      <c r="A474" s="2">
        <v>43298</v>
      </c>
      <c r="B474">
        <v>0.44</v>
      </c>
      <c r="C474" s="6">
        <v>2.7693480304530005</v>
      </c>
      <c r="D474" s="8">
        <f t="shared" si="45"/>
        <v>60.169665659687276</v>
      </c>
      <c r="E474">
        <f t="shared" si="46"/>
        <v>0.2637205240346242</v>
      </c>
      <c r="F474" s="8">
        <f t="shared" si="49"/>
        <v>0.83988400089911763</v>
      </c>
      <c r="G474">
        <f t="shared" si="44"/>
        <v>0</v>
      </c>
      <c r="H474" s="8">
        <f t="shared" si="47"/>
        <v>336.75317406696206</v>
      </c>
      <c r="I474">
        <v>1.1499999999999999</v>
      </c>
      <c r="J474">
        <f t="shared" si="48"/>
        <v>3.1847502350209504</v>
      </c>
    </row>
    <row r="475" spans="1:10" x14ac:dyDescent="0.25">
      <c r="A475" s="2">
        <v>43299</v>
      </c>
      <c r="B475">
        <v>0.04</v>
      </c>
      <c r="C475" s="6">
        <v>2.8520000916480002</v>
      </c>
      <c r="D475" s="8">
        <f t="shared" si="45"/>
        <v>60.957143702545352</v>
      </c>
      <c r="E475">
        <f t="shared" si="46"/>
        <v>0.25229526686607784</v>
      </c>
      <c r="F475" s="8">
        <f t="shared" si="49"/>
        <v>0.82747804285807214</v>
      </c>
      <c r="G475">
        <f t="shared" si="44"/>
        <v>0</v>
      </c>
      <c r="H475" s="8">
        <f t="shared" si="47"/>
        <v>336.75317406696206</v>
      </c>
      <c r="I475">
        <v>1.1499999999999999</v>
      </c>
      <c r="J475">
        <f t="shared" si="48"/>
        <v>3.2798001053951999</v>
      </c>
    </row>
    <row r="476" spans="1:10" x14ac:dyDescent="0.25">
      <c r="A476" s="2">
        <v>43300</v>
      </c>
      <c r="B476">
        <v>0.04</v>
      </c>
      <c r="C476" s="6">
        <v>3.392324983125</v>
      </c>
      <c r="D476" s="8">
        <f t="shared" si="45"/>
        <v>61.813617408447371</v>
      </c>
      <c r="E476">
        <f t="shared" si="46"/>
        <v>0.22979589421298996</v>
      </c>
      <c r="F476" s="8">
        <f t="shared" si="49"/>
        <v>0.89647370590201669</v>
      </c>
      <c r="G476">
        <f t="shared" si="44"/>
        <v>0</v>
      </c>
      <c r="H476" s="8">
        <f t="shared" si="47"/>
        <v>336.75317406696206</v>
      </c>
      <c r="I476">
        <v>1.1499999999999999</v>
      </c>
      <c r="J476">
        <f t="shared" si="48"/>
        <v>3.9011737305937495</v>
      </c>
    </row>
    <row r="477" spans="1:10" x14ac:dyDescent="0.25">
      <c r="A477" s="2">
        <v>43301</v>
      </c>
      <c r="B477">
        <v>2.71</v>
      </c>
      <c r="C477" s="6">
        <v>1.8989090810879998</v>
      </c>
      <c r="D477" s="8">
        <f t="shared" si="45"/>
        <v>59.55199541524059</v>
      </c>
      <c r="E477">
        <f t="shared" si="46"/>
        <v>0.20532521690150374</v>
      </c>
      <c r="F477" s="8">
        <f t="shared" si="49"/>
        <v>0.44837800679322304</v>
      </c>
      <c r="G477">
        <f t="shared" si="44"/>
        <v>0</v>
      </c>
      <c r="H477" s="8">
        <f t="shared" si="47"/>
        <v>336.75317406696206</v>
      </c>
      <c r="I477">
        <v>1.1499999999999999</v>
      </c>
      <c r="J477">
        <f t="shared" si="48"/>
        <v>2.1837454432511998</v>
      </c>
    </row>
    <row r="478" spans="1:10" x14ac:dyDescent="0.25">
      <c r="A478" s="2">
        <v>43302</v>
      </c>
      <c r="B478">
        <v>0.01</v>
      </c>
      <c r="C478" s="6">
        <v>2.9421693618080003</v>
      </c>
      <c r="D478" s="8">
        <f t="shared" si="45"/>
        <v>60.455346102738474</v>
      </c>
      <c r="E478">
        <f t="shared" si="46"/>
        <v>0.26994298813598316</v>
      </c>
      <c r="F478" s="8">
        <f t="shared" si="49"/>
        <v>0.91335068749787862</v>
      </c>
      <c r="G478">
        <f t="shared" si="44"/>
        <v>0</v>
      </c>
      <c r="H478" s="8">
        <f t="shared" si="47"/>
        <v>336.75317406696206</v>
      </c>
      <c r="I478">
        <v>1.1499999999999999</v>
      </c>
      <c r="J478">
        <f t="shared" si="48"/>
        <v>3.3834947660791999</v>
      </c>
    </row>
    <row r="479" spans="1:10" x14ac:dyDescent="0.25">
      <c r="A479" s="2">
        <v>43303</v>
      </c>
      <c r="B479">
        <v>0</v>
      </c>
      <c r="C479" s="6">
        <v>3.7666094373330004</v>
      </c>
      <c r="D479" s="8">
        <f t="shared" si="45"/>
        <v>61.512832677292614</v>
      </c>
      <c r="E479">
        <f t="shared" si="46"/>
        <v>0.24413296849318644</v>
      </c>
      <c r="F479" s="8">
        <f t="shared" si="49"/>
        <v>1.0574865745541393</v>
      </c>
      <c r="G479">
        <f t="shared" si="44"/>
        <v>0</v>
      </c>
      <c r="H479" s="8">
        <f t="shared" si="47"/>
        <v>336.75317406696206</v>
      </c>
      <c r="I479">
        <v>1.1499999999999999</v>
      </c>
      <c r="J479">
        <f t="shared" si="48"/>
        <v>4.3316008529329499</v>
      </c>
    </row>
    <row r="480" spans="1:10" x14ac:dyDescent="0.25">
      <c r="A480" s="2">
        <v>43304</v>
      </c>
      <c r="B480">
        <v>0</v>
      </c>
      <c r="C480" s="6">
        <v>3.7439020799999994</v>
      </c>
      <c r="D480" s="8">
        <f t="shared" si="45"/>
        <v>62.409831759301966</v>
      </c>
      <c r="E480">
        <f t="shared" si="46"/>
        <v>0.21391906636306812</v>
      </c>
      <c r="F480" s="8">
        <f t="shared" si="49"/>
        <v>0.89699908200935041</v>
      </c>
      <c r="G480">
        <f t="shared" si="44"/>
        <v>0</v>
      </c>
      <c r="H480" s="8">
        <f t="shared" si="47"/>
        <v>336.75317406696206</v>
      </c>
      <c r="I480">
        <f>I479-(1.15-0.4)/25</f>
        <v>1.1199999999999999</v>
      </c>
      <c r="J480">
        <f t="shared" si="48"/>
        <v>4.1931703295999991</v>
      </c>
    </row>
    <row r="481" spans="1:10" x14ac:dyDescent="0.25">
      <c r="A481" s="2">
        <v>43305</v>
      </c>
      <c r="B481">
        <v>0</v>
      </c>
      <c r="C481" s="6">
        <v>3.2444131578929998</v>
      </c>
      <c r="D481" s="8">
        <f t="shared" si="45"/>
        <v>63.075704305662128</v>
      </c>
      <c r="E481">
        <f t="shared" si="46"/>
        <v>0.18829052116280098</v>
      </c>
      <c r="F481" s="8">
        <f t="shared" si="49"/>
        <v>0.66587254636016269</v>
      </c>
      <c r="G481">
        <f t="shared" si="44"/>
        <v>0</v>
      </c>
      <c r="H481" s="8">
        <f t="shared" si="47"/>
        <v>336.75317406696206</v>
      </c>
      <c r="I481">
        <f>I480-(1.15-0.4)/25</f>
        <v>1.0899999999999999</v>
      </c>
      <c r="J481">
        <f t="shared" si="48"/>
        <v>3.5364103421033692</v>
      </c>
    </row>
    <row r="482" spans="1:10" x14ac:dyDescent="0.25">
      <c r="A482" s="2">
        <v>43306</v>
      </c>
      <c r="B482">
        <v>0</v>
      </c>
      <c r="C482" s="6">
        <v>4.0128222919680008</v>
      </c>
      <c r="D482" s="8">
        <f t="shared" si="45"/>
        <v>63.795691007834584</v>
      </c>
      <c r="E482">
        <f t="shared" si="46"/>
        <v>0.1692655912667963</v>
      </c>
      <c r="F482" s="8">
        <f t="shared" si="49"/>
        <v>0.71998670217245686</v>
      </c>
      <c r="G482">
        <f t="shared" si="44"/>
        <v>0</v>
      </c>
      <c r="H482" s="8">
        <f t="shared" si="47"/>
        <v>336.75317406696206</v>
      </c>
      <c r="I482">
        <f t="shared" ref="I482:I504" si="50">I481-(1.15-0.4)/25</f>
        <v>1.0599999999999998</v>
      </c>
      <c r="J482">
        <f t="shared" si="48"/>
        <v>4.2535916294860803</v>
      </c>
    </row>
    <row r="483" spans="1:10" x14ac:dyDescent="0.25">
      <c r="A483" s="2">
        <v>43307</v>
      </c>
      <c r="B483">
        <v>0.1</v>
      </c>
      <c r="C483" s="6">
        <v>3.7892474482080001</v>
      </c>
      <c r="D483" s="8">
        <f t="shared" si="45"/>
        <v>64.276034636557341</v>
      </c>
      <c r="E483">
        <f t="shared" si="46"/>
        <v>0.14869454263329762</v>
      </c>
      <c r="F483" s="8">
        <f t="shared" si="49"/>
        <v>0.58034362872274892</v>
      </c>
      <c r="G483">
        <f t="shared" si="44"/>
        <v>0</v>
      </c>
      <c r="H483" s="8">
        <f t="shared" si="47"/>
        <v>336.75317406696206</v>
      </c>
      <c r="I483">
        <f t="shared" si="50"/>
        <v>1.0299999999999998</v>
      </c>
      <c r="J483">
        <f t="shared" si="48"/>
        <v>3.9029248716542395</v>
      </c>
    </row>
    <row r="484" spans="1:10" x14ac:dyDescent="0.25">
      <c r="A484" s="2">
        <v>43308</v>
      </c>
      <c r="B484">
        <v>10.07</v>
      </c>
      <c r="C484" s="6">
        <v>3.7135103994880003</v>
      </c>
      <c r="D484" s="8">
        <f t="shared" si="45"/>
        <v>54.707248765242063</v>
      </c>
      <c r="E484">
        <f t="shared" si="46"/>
        <v>0.13497043895550453</v>
      </c>
      <c r="F484" s="8">
        <f t="shared" si="49"/>
        <v>0.50121412868472626</v>
      </c>
      <c r="G484">
        <f t="shared" si="44"/>
        <v>0</v>
      </c>
      <c r="H484" s="8">
        <f t="shared" si="47"/>
        <v>336.75317406696206</v>
      </c>
      <c r="I484">
        <f t="shared" si="50"/>
        <v>0.99999999999999978</v>
      </c>
      <c r="J484">
        <f t="shared" si="48"/>
        <v>3.7135103994879994</v>
      </c>
    </row>
    <row r="485" spans="1:10" x14ac:dyDescent="0.25">
      <c r="A485" s="2">
        <v>43309</v>
      </c>
      <c r="B485">
        <v>2.33</v>
      </c>
      <c r="C485" s="6">
        <v>2.7414796800000003</v>
      </c>
      <c r="D485" s="8">
        <f t="shared" si="45"/>
        <v>53.463185578640413</v>
      </c>
      <c r="E485">
        <f t="shared" si="46"/>
        <v>0.40836432099308395</v>
      </c>
      <c r="F485" s="8">
        <f t="shared" si="49"/>
        <v>1.0859368133983509</v>
      </c>
      <c r="G485">
        <f t="shared" si="44"/>
        <v>0</v>
      </c>
      <c r="H485" s="8">
        <f t="shared" si="47"/>
        <v>336.75317406696206</v>
      </c>
      <c r="I485">
        <f t="shared" si="50"/>
        <v>0.96999999999999975</v>
      </c>
      <c r="J485">
        <f t="shared" si="48"/>
        <v>2.6592352895999998</v>
      </c>
    </row>
    <row r="486" spans="1:10" x14ac:dyDescent="0.25">
      <c r="A486" s="2">
        <v>43310</v>
      </c>
      <c r="B486">
        <v>3.75</v>
      </c>
      <c r="C486" s="6">
        <v>1.8775107531680002</v>
      </c>
      <c r="D486" s="8">
        <f t="shared" si="45"/>
        <v>50.496622835135085</v>
      </c>
      <c r="E486">
        <f t="shared" si="46"/>
        <v>0.44390898346741681</v>
      </c>
      <c r="F486" s="8">
        <f t="shared" si="49"/>
        <v>0.78343725649467377</v>
      </c>
      <c r="G486">
        <f t="shared" si="44"/>
        <v>0</v>
      </c>
      <c r="H486" s="8">
        <f t="shared" si="47"/>
        <v>336.75317406696206</v>
      </c>
      <c r="I486">
        <f t="shared" si="50"/>
        <v>0.93999999999999972</v>
      </c>
      <c r="J486">
        <f t="shared" si="48"/>
        <v>1.7648601079779196</v>
      </c>
    </row>
    <row r="487" spans="1:10" x14ac:dyDescent="0.25">
      <c r="A487" s="2">
        <v>43311</v>
      </c>
      <c r="B487">
        <v>6.66</v>
      </c>
      <c r="C487" s="6">
        <v>3.2024584186879994</v>
      </c>
      <c r="D487" s="8">
        <f t="shared" si="45"/>
        <v>45.377286530505387</v>
      </c>
      <c r="E487">
        <f t="shared" si="46"/>
        <v>0.52866791899614041</v>
      </c>
      <c r="F487" s="8">
        <f t="shared" si="49"/>
        <v>1.5406636953703037</v>
      </c>
      <c r="G487">
        <f t="shared" si="44"/>
        <v>0</v>
      </c>
      <c r="H487" s="8">
        <f t="shared" si="47"/>
        <v>336.75317406696206</v>
      </c>
      <c r="I487">
        <f t="shared" si="50"/>
        <v>0.9099999999999997</v>
      </c>
      <c r="J487">
        <f t="shared" si="48"/>
        <v>2.9142371610060787</v>
      </c>
    </row>
    <row r="488" spans="1:10" x14ac:dyDescent="0.25">
      <c r="A488" s="2">
        <v>43312</v>
      </c>
      <c r="B488">
        <v>0.14000000000000001</v>
      </c>
      <c r="C488" s="94">
        <v>2.4900000000000002</v>
      </c>
      <c r="D488" s="8">
        <f t="shared" si="45"/>
        <v>46.716203380629864</v>
      </c>
      <c r="E488">
        <f t="shared" si="46"/>
        <v>0.67493467055698897</v>
      </c>
      <c r="F488" s="8">
        <f t="shared" si="49"/>
        <v>1.4789168501244738</v>
      </c>
      <c r="G488">
        <f t="shared" si="44"/>
        <v>0</v>
      </c>
      <c r="H488" s="8">
        <f t="shared" si="47"/>
        <v>336.75317406696206</v>
      </c>
      <c r="I488">
        <f t="shared" si="50"/>
        <v>0.87999999999999967</v>
      </c>
      <c r="J488">
        <f t="shared" si="48"/>
        <v>2.1911999999999994</v>
      </c>
    </row>
    <row r="489" spans="1:10" x14ac:dyDescent="0.25">
      <c r="A489" s="2">
        <v>43313</v>
      </c>
      <c r="B489">
        <v>2</v>
      </c>
      <c r="C489" s="6">
        <v>2.4442229257329995</v>
      </c>
      <c r="D489" s="8">
        <f t="shared" si="45"/>
        <v>46.038962854459022</v>
      </c>
      <c r="E489">
        <f t="shared" si="46"/>
        <v>0.63667990341057534</v>
      </c>
      <c r="F489" s="8">
        <f t="shared" si="49"/>
        <v>1.3227594738291595</v>
      </c>
      <c r="G489">
        <f t="shared" si="44"/>
        <v>0</v>
      </c>
      <c r="H489" s="8">
        <f t="shared" si="47"/>
        <v>336.75317406696206</v>
      </c>
      <c r="I489">
        <f t="shared" si="50"/>
        <v>0.84999999999999964</v>
      </c>
      <c r="J489">
        <f t="shared" si="48"/>
        <v>2.0775894868730487</v>
      </c>
    </row>
    <row r="490" spans="1:10" x14ac:dyDescent="0.25">
      <c r="A490" s="2">
        <v>43314</v>
      </c>
      <c r="B490">
        <v>0</v>
      </c>
      <c r="C490" s="6">
        <v>3.236053408768</v>
      </c>
      <c r="D490" s="8">
        <f t="shared" si="45"/>
        <v>47.779779336442303</v>
      </c>
      <c r="E490">
        <f t="shared" si="46"/>
        <v>0.65602963272974224</v>
      </c>
      <c r="F490" s="8">
        <f t="shared" si="49"/>
        <v>1.7408164819832783</v>
      </c>
      <c r="G490">
        <f t="shared" si="44"/>
        <v>0</v>
      </c>
      <c r="H490" s="8">
        <f t="shared" si="47"/>
        <v>336.75317406696206</v>
      </c>
      <c r="I490">
        <f t="shared" si="50"/>
        <v>0.81999999999999962</v>
      </c>
      <c r="J490">
        <f t="shared" si="48"/>
        <v>2.6535637951897586</v>
      </c>
    </row>
    <row r="491" spans="1:10" x14ac:dyDescent="0.25">
      <c r="A491" s="2">
        <v>43315</v>
      </c>
      <c r="B491">
        <v>0</v>
      </c>
      <c r="C491" s="6">
        <v>2.8701737099679994</v>
      </c>
      <c r="D491" s="8">
        <f t="shared" si="45"/>
        <v>49.154508433011664</v>
      </c>
      <c r="E491">
        <f t="shared" si="46"/>
        <v>0.60629201895879137</v>
      </c>
      <c r="F491" s="8">
        <f t="shared" si="49"/>
        <v>1.3747290965693639</v>
      </c>
      <c r="G491">
        <f t="shared" si="44"/>
        <v>0</v>
      </c>
      <c r="H491" s="8">
        <f t="shared" si="47"/>
        <v>336.75317406696206</v>
      </c>
      <c r="I491">
        <f t="shared" si="50"/>
        <v>0.78999999999999959</v>
      </c>
      <c r="J491">
        <f t="shared" si="48"/>
        <v>2.2674372308747182</v>
      </c>
    </row>
    <row r="492" spans="1:10" x14ac:dyDescent="0.25">
      <c r="A492" s="16">
        <v>43316</v>
      </c>
      <c r="B492" s="17">
        <v>0</v>
      </c>
      <c r="C492" s="18">
        <v>3.2276781331250004</v>
      </c>
      <c r="D492" s="19">
        <f t="shared" si="45"/>
        <v>50.545413946458304</v>
      </c>
      <c r="E492" s="17">
        <f t="shared" si="46"/>
        <v>0.5670140447710954</v>
      </c>
      <c r="F492" s="19">
        <f t="shared" si="49"/>
        <v>1.3909055134466419</v>
      </c>
      <c r="G492" s="17">
        <f t="shared" si="44"/>
        <v>0</v>
      </c>
      <c r="H492" s="19">
        <f t="shared" si="47"/>
        <v>336.75317406696206</v>
      </c>
      <c r="I492" s="17">
        <f t="shared" si="50"/>
        <v>0.75999999999999956</v>
      </c>
      <c r="J492" s="17">
        <f t="shared" si="48"/>
        <v>2.453035381174999</v>
      </c>
    </row>
    <row r="493" spans="1:10" x14ac:dyDescent="0.25">
      <c r="A493" s="2">
        <v>43317</v>
      </c>
      <c r="B493">
        <v>0</v>
      </c>
      <c r="C493" s="6">
        <v>3.543596478607999</v>
      </c>
      <c r="D493" s="8">
        <f t="shared" si="45"/>
        <v>51.909379446231277</v>
      </c>
      <c r="E493">
        <f t="shared" si="46"/>
        <v>0.52727388724404844</v>
      </c>
      <c r="F493" s="8">
        <f t="shared" si="49"/>
        <v>1.3639654997729707</v>
      </c>
      <c r="G493">
        <f t="shared" si="44"/>
        <v>0</v>
      </c>
      <c r="H493" s="8">
        <f t="shared" si="47"/>
        <v>336.75317406696206</v>
      </c>
      <c r="I493">
        <f t="shared" si="50"/>
        <v>0.72999999999999954</v>
      </c>
      <c r="J493">
        <f t="shared" si="48"/>
        <v>2.5868254293838375</v>
      </c>
    </row>
    <row r="494" spans="1:10" x14ac:dyDescent="0.25">
      <c r="A494" s="2">
        <v>43318</v>
      </c>
      <c r="B494">
        <v>0</v>
      </c>
      <c r="C494" s="6">
        <v>3.359863535173</v>
      </c>
      <c r="D494" s="8">
        <f t="shared" si="45"/>
        <v>53.057822502072987</v>
      </c>
      <c r="E494">
        <f t="shared" si="46"/>
        <v>0.48830344439339213</v>
      </c>
      <c r="F494" s="8">
        <f t="shared" si="49"/>
        <v>1.1484430558417136</v>
      </c>
      <c r="G494">
        <f t="shared" si="44"/>
        <v>0</v>
      </c>
      <c r="H494" s="8">
        <f t="shared" si="47"/>
        <v>336.75317406696206</v>
      </c>
      <c r="I494">
        <f t="shared" si="50"/>
        <v>0.69999999999999951</v>
      </c>
      <c r="J494">
        <f t="shared" si="48"/>
        <v>2.3519044746210982</v>
      </c>
    </row>
    <row r="495" spans="1:10" x14ac:dyDescent="0.25">
      <c r="A495" s="2">
        <v>43319</v>
      </c>
      <c r="B495">
        <v>0</v>
      </c>
      <c r="C495" s="6">
        <v>2.7693480304530005</v>
      </c>
      <c r="D495" s="8">
        <f t="shared" si="45"/>
        <v>53.902968883869015</v>
      </c>
      <c r="E495">
        <f t="shared" si="46"/>
        <v>0.45549078565505752</v>
      </c>
      <c r="F495" s="8">
        <f t="shared" si="49"/>
        <v>0.84514638179602597</v>
      </c>
      <c r="G495">
        <f t="shared" si="44"/>
        <v>0</v>
      </c>
      <c r="H495" s="8">
        <f t="shared" si="47"/>
        <v>336.75317406696206</v>
      </c>
      <c r="I495">
        <f t="shared" si="50"/>
        <v>0.66999999999999948</v>
      </c>
      <c r="J495">
        <f t="shared" si="48"/>
        <v>1.8554631804035089</v>
      </c>
    </row>
    <row r="496" spans="1:10" x14ac:dyDescent="0.25">
      <c r="A496" s="2">
        <v>43320</v>
      </c>
      <c r="B496">
        <v>0.14000000000000001</v>
      </c>
      <c r="C496" s="6">
        <v>3.4486017291679998</v>
      </c>
      <c r="D496" s="8">
        <f t="shared" si="45"/>
        <v>54.714989868781331</v>
      </c>
      <c r="E496">
        <f t="shared" si="46"/>
        <v>0.43134374617517102</v>
      </c>
      <c r="F496" s="8">
        <f t="shared" si="49"/>
        <v>0.95202098491231757</v>
      </c>
      <c r="G496">
        <f t="shared" si="44"/>
        <v>0</v>
      </c>
      <c r="H496" s="8">
        <f t="shared" si="47"/>
        <v>336.75317406696206</v>
      </c>
      <c r="I496">
        <f t="shared" si="50"/>
        <v>0.63999999999999946</v>
      </c>
      <c r="J496">
        <f t="shared" si="48"/>
        <v>2.2071051066675178</v>
      </c>
    </row>
    <row r="497" spans="1:10" x14ac:dyDescent="0.25">
      <c r="A497" s="2">
        <v>43321</v>
      </c>
      <c r="B497">
        <v>0.08</v>
      </c>
      <c r="C497" s="6">
        <v>3.5748739826079996</v>
      </c>
      <c r="D497" s="8">
        <f t="shared" si="45"/>
        <v>55.525016661530621</v>
      </c>
      <c r="E497">
        <f t="shared" si="46"/>
        <v>0.40814314660624773</v>
      </c>
      <c r="F497" s="8">
        <f t="shared" si="49"/>
        <v>0.89002679274928598</v>
      </c>
      <c r="G497">
        <f t="shared" si="44"/>
        <v>0</v>
      </c>
      <c r="H497" s="8">
        <f t="shared" si="47"/>
        <v>336.75317406696206</v>
      </c>
      <c r="I497">
        <f t="shared" si="50"/>
        <v>0.60999999999999943</v>
      </c>
      <c r="J497">
        <f t="shared" si="48"/>
        <v>2.1806731293908777</v>
      </c>
    </row>
    <row r="498" spans="1:10" x14ac:dyDescent="0.25">
      <c r="A498" s="2">
        <v>43322</v>
      </c>
      <c r="B498">
        <v>2.77</v>
      </c>
      <c r="C498" s="6">
        <v>2.4933036440480003</v>
      </c>
      <c r="D498" s="8">
        <f t="shared" si="45"/>
        <v>53.311770676832026</v>
      </c>
      <c r="E498">
        <f t="shared" si="46"/>
        <v>0.38499952395626791</v>
      </c>
      <c r="F498" s="8">
        <f t="shared" si="49"/>
        <v>0.55675401530140611</v>
      </c>
      <c r="G498">
        <f t="shared" si="44"/>
        <v>0</v>
      </c>
      <c r="H498" s="8">
        <f t="shared" si="47"/>
        <v>336.75317406696206</v>
      </c>
      <c r="I498">
        <f t="shared" si="50"/>
        <v>0.5799999999999994</v>
      </c>
      <c r="J498">
        <f t="shared" si="48"/>
        <v>1.4461161135478386</v>
      </c>
    </row>
    <row r="499" spans="1:10" x14ac:dyDescent="0.25">
      <c r="A499" s="2">
        <v>43323</v>
      </c>
      <c r="B499">
        <v>3.52</v>
      </c>
      <c r="C499" s="6">
        <v>2.9063109182880003</v>
      </c>
      <c r="D499" s="8">
        <f t="shared" si="45"/>
        <v>50.508261525226047</v>
      </c>
      <c r="E499">
        <f t="shared" si="46"/>
        <v>0.44823512351908501</v>
      </c>
      <c r="F499" s="8">
        <f t="shared" si="49"/>
        <v>0.7164908483940271</v>
      </c>
      <c r="G499">
        <f t="shared" si="44"/>
        <v>0</v>
      </c>
      <c r="H499" s="8">
        <f t="shared" si="47"/>
        <v>336.75317406696206</v>
      </c>
      <c r="I499">
        <f t="shared" si="50"/>
        <v>0.54999999999999938</v>
      </c>
      <c r="J499">
        <f t="shared" si="48"/>
        <v>1.5984710050583983</v>
      </c>
    </row>
    <row r="500" spans="1:10" x14ac:dyDescent="0.25">
      <c r="A500" s="2">
        <v>43324</v>
      </c>
      <c r="B500">
        <v>7.06</v>
      </c>
      <c r="C500" s="6">
        <v>1.2605129944479998</v>
      </c>
      <c r="D500" s="8">
        <f t="shared" si="45"/>
        <v>43.794567806695788</v>
      </c>
      <c r="E500">
        <f t="shared" si="46"/>
        <v>0.52833538499354149</v>
      </c>
      <c r="F500" s="8">
        <f t="shared" si="49"/>
        <v>0.3463062814697434</v>
      </c>
      <c r="G500">
        <f t="shared" si="44"/>
        <v>0</v>
      </c>
      <c r="H500" s="8">
        <f t="shared" si="47"/>
        <v>336.75317406696206</v>
      </c>
      <c r="I500">
        <f t="shared" si="50"/>
        <v>0.51999999999999935</v>
      </c>
      <c r="J500">
        <f t="shared" si="48"/>
        <v>0.6554667571129591</v>
      </c>
    </row>
    <row r="501" spans="1:10" x14ac:dyDescent="0.25">
      <c r="A501" s="2">
        <v>43325</v>
      </c>
      <c r="B501">
        <v>2.4300000000000002</v>
      </c>
      <c r="C501" s="6">
        <v>1.350320601488</v>
      </c>
      <c r="D501" s="8">
        <f t="shared" si="45"/>
        <v>41.841063607736174</v>
      </c>
      <c r="E501">
        <f t="shared" si="46"/>
        <v>0.7201552055229774</v>
      </c>
      <c r="F501" s="8">
        <f t="shared" si="49"/>
        <v>0.47649580104038491</v>
      </c>
      <c r="G501">
        <f t="shared" si="44"/>
        <v>0</v>
      </c>
      <c r="H501" s="8">
        <f t="shared" si="47"/>
        <v>336.75317406696206</v>
      </c>
      <c r="I501">
        <f t="shared" si="50"/>
        <v>0.48999999999999938</v>
      </c>
      <c r="J501">
        <f t="shared" si="48"/>
        <v>0.66165709472911916</v>
      </c>
    </row>
    <row r="502" spans="1:10" x14ac:dyDescent="0.25">
      <c r="A502" s="2">
        <v>43326</v>
      </c>
      <c r="B502">
        <v>0.76</v>
      </c>
      <c r="C502" s="6">
        <v>2.1201978575730003</v>
      </c>
      <c r="D502" s="8">
        <f t="shared" si="45"/>
        <v>41.837859797059203</v>
      </c>
      <c r="E502">
        <f t="shared" si="46"/>
        <v>0.77596961120753782</v>
      </c>
      <c r="F502" s="8">
        <f t="shared" si="49"/>
        <v>0.75679618932302783</v>
      </c>
      <c r="G502">
        <f t="shared" si="44"/>
        <v>0</v>
      </c>
      <c r="H502" s="8">
        <f t="shared" si="47"/>
        <v>336.75317406696206</v>
      </c>
      <c r="I502">
        <f t="shared" si="50"/>
        <v>0.45999999999999941</v>
      </c>
      <c r="J502">
        <f t="shared" si="48"/>
        <v>0.97529101448357891</v>
      </c>
    </row>
    <row r="503" spans="1:10" x14ac:dyDescent="0.25">
      <c r="A503" s="2">
        <v>43327</v>
      </c>
      <c r="B503">
        <v>1.32</v>
      </c>
      <c r="C503" s="6">
        <v>3.1686104494079999</v>
      </c>
      <c r="D503" s="8">
        <f t="shared" si="45"/>
        <v>41.575245047013176</v>
      </c>
      <c r="E503">
        <f t="shared" si="46"/>
        <v>0.77606114865545139</v>
      </c>
      <c r="F503" s="8">
        <f t="shared" si="49"/>
        <v>1.0573852499539711</v>
      </c>
      <c r="G503">
        <f t="shared" si="44"/>
        <v>0</v>
      </c>
      <c r="H503" s="8">
        <f t="shared" si="47"/>
        <v>336.75317406696206</v>
      </c>
      <c r="I503">
        <f t="shared" si="50"/>
        <v>0.42999999999999944</v>
      </c>
      <c r="J503">
        <f t="shared" si="48"/>
        <v>1.3625024932454382</v>
      </c>
    </row>
    <row r="504" spans="1:10" x14ac:dyDescent="0.25">
      <c r="A504" s="100">
        <v>43328</v>
      </c>
      <c r="B504" s="31">
        <v>0.5</v>
      </c>
      <c r="C504" s="6">
        <v>3.3680000686079996</v>
      </c>
      <c r="D504" s="11">
        <f t="shared" si="45"/>
        <v>42.130863064878511</v>
      </c>
      <c r="E504" s="31">
        <f t="shared" si="46"/>
        <v>0.78356442722819497</v>
      </c>
      <c r="F504" s="11">
        <f t="shared" si="49"/>
        <v>1.055618017865338</v>
      </c>
      <c r="G504" s="31">
        <f t="shared" si="44"/>
        <v>0</v>
      </c>
      <c r="H504" s="11">
        <f t="shared" si="47"/>
        <v>336.75317406696206</v>
      </c>
      <c r="I504" s="31">
        <f t="shared" si="50"/>
        <v>0.39999999999999947</v>
      </c>
      <c r="J504">
        <f t="shared" si="48"/>
        <v>1.3472000274431981</v>
      </c>
    </row>
    <row r="505" spans="1:10" x14ac:dyDescent="0.25">
      <c r="A505" s="2">
        <v>43329</v>
      </c>
      <c r="B505">
        <v>0.25</v>
      </c>
      <c r="C505" s="6">
        <v>2.0261423585279998</v>
      </c>
      <c r="D505" s="8">
        <f t="shared" si="45"/>
        <v>42.503042453236667</v>
      </c>
      <c r="E505">
        <f t="shared" si="46"/>
        <v>0.76768962671775687</v>
      </c>
      <c r="F505" s="8">
        <f t="shared" si="49"/>
        <v>0.62217938835815834</v>
      </c>
      <c r="G505">
        <f t="shared" si="44"/>
        <v>0</v>
      </c>
      <c r="H505" s="8">
        <f t="shared" si="47"/>
        <v>336.75317406696206</v>
      </c>
      <c r="I505">
        <v>0.4</v>
      </c>
      <c r="J505">
        <f t="shared" si="48"/>
        <v>0.8104569434112</v>
      </c>
    </row>
    <row r="506" spans="1:10" x14ac:dyDescent="0.25">
      <c r="A506" s="2">
        <v>43330</v>
      </c>
      <c r="B506">
        <v>13.29</v>
      </c>
      <c r="C506" s="6">
        <v>2.2027619331250001</v>
      </c>
      <c r="D506" s="8">
        <f t="shared" si="45"/>
        <v>29.880088046695406</v>
      </c>
      <c r="E506">
        <f t="shared" si="46"/>
        <v>0.75705592990752379</v>
      </c>
      <c r="F506" s="8">
        <f t="shared" si="49"/>
        <v>0.66704559345873671</v>
      </c>
      <c r="G506">
        <f t="shared" ref="G506:G549" si="51">IF(D506=0,B506-F506-D505,0)</f>
        <v>0</v>
      </c>
      <c r="H506" s="8">
        <f t="shared" si="47"/>
        <v>336.75317406696206</v>
      </c>
      <c r="I506">
        <v>0.4</v>
      </c>
      <c r="J506">
        <f t="shared" si="48"/>
        <v>0.88110477325000014</v>
      </c>
    </row>
    <row r="507" spans="1:10" x14ac:dyDescent="0.25">
      <c r="A507" s="2">
        <v>43331</v>
      </c>
      <c r="B507">
        <v>1.42</v>
      </c>
      <c r="C507" s="6">
        <v>1.6278566394130001</v>
      </c>
      <c r="D507" s="8">
        <f t="shared" si="45"/>
        <v>29.111230702460603</v>
      </c>
      <c r="E507">
        <f t="shared" si="46"/>
        <v>1</v>
      </c>
      <c r="F507" s="8">
        <f t="shared" si="49"/>
        <v>0.65114265576520003</v>
      </c>
      <c r="G507">
        <f t="shared" si="51"/>
        <v>0</v>
      </c>
      <c r="H507" s="8">
        <f t="shared" si="47"/>
        <v>336.75317406696206</v>
      </c>
      <c r="I507">
        <v>0.4</v>
      </c>
      <c r="J507">
        <f t="shared" si="48"/>
        <v>0.65114265576520003</v>
      </c>
    </row>
    <row r="508" spans="1:10" x14ac:dyDescent="0.25">
      <c r="A508" s="2">
        <v>43332</v>
      </c>
      <c r="B508">
        <v>1.49</v>
      </c>
      <c r="C508" s="6">
        <v>1.8667916970930001</v>
      </c>
      <c r="D508" s="8">
        <f t="shared" si="45"/>
        <v>28.367947381297803</v>
      </c>
      <c r="E508">
        <f t="shared" si="46"/>
        <v>1</v>
      </c>
      <c r="F508" s="8">
        <f t="shared" si="49"/>
        <v>0.74671667883720005</v>
      </c>
      <c r="G508">
        <f t="shared" si="51"/>
        <v>0</v>
      </c>
      <c r="H508" s="8">
        <f t="shared" si="47"/>
        <v>336.75317406696206</v>
      </c>
      <c r="I508">
        <v>0.4</v>
      </c>
      <c r="J508">
        <f t="shared" si="48"/>
        <v>0.74671667883720005</v>
      </c>
    </row>
    <row r="509" spans="1:10" x14ac:dyDescent="0.25">
      <c r="A509" s="2">
        <v>43333</v>
      </c>
      <c r="B509">
        <v>0.3</v>
      </c>
      <c r="C509" s="6">
        <v>1.9945247831249997</v>
      </c>
      <c r="D509" s="8">
        <f t="shared" si="45"/>
        <v>28.865757294547802</v>
      </c>
      <c r="E509">
        <f t="shared" si="46"/>
        <v>1</v>
      </c>
      <c r="F509" s="8">
        <f t="shared" si="49"/>
        <v>0.79780991324999995</v>
      </c>
      <c r="G509">
        <f t="shared" si="51"/>
        <v>0</v>
      </c>
      <c r="H509" s="8">
        <f t="shared" si="47"/>
        <v>336.75317406696206</v>
      </c>
      <c r="I509">
        <v>0.4</v>
      </c>
      <c r="J509">
        <f t="shared" si="48"/>
        <v>0.79780991324999995</v>
      </c>
    </row>
    <row r="510" spans="1:10" x14ac:dyDescent="0.25">
      <c r="A510" s="2">
        <v>43334</v>
      </c>
      <c r="B510">
        <v>0.67</v>
      </c>
      <c r="C510" s="6">
        <v>2.6379343838930001</v>
      </c>
      <c r="D510" s="8">
        <f t="shared" si="45"/>
        <v>29.250931048104999</v>
      </c>
      <c r="E510">
        <f t="shared" si="46"/>
        <v>1</v>
      </c>
      <c r="F510" s="8">
        <f t="shared" si="49"/>
        <v>1.0551737535572001</v>
      </c>
      <c r="G510">
        <f t="shared" si="51"/>
        <v>0</v>
      </c>
      <c r="H510" s="8">
        <f t="shared" si="47"/>
        <v>336.75317406696206</v>
      </c>
      <c r="I510">
        <v>0.4</v>
      </c>
      <c r="J510">
        <f t="shared" si="48"/>
        <v>1.0551737535572001</v>
      </c>
    </row>
    <row r="511" spans="1:10" x14ac:dyDescent="0.25">
      <c r="A511" s="2">
        <v>43335</v>
      </c>
      <c r="B511">
        <v>3.54</v>
      </c>
      <c r="C511" s="6">
        <v>2.2538495300000001</v>
      </c>
      <c r="D511" s="8">
        <f t="shared" si="45"/>
        <v>26.612470860104999</v>
      </c>
      <c r="E511">
        <f t="shared" si="46"/>
        <v>1</v>
      </c>
      <c r="F511" s="8">
        <f t="shared" si="49"/>
        <v>0.90153981200000011</v>
      </c>
      <c r="G511">
        <f t="shared" si="51"/>
        <v>0</v>
      </c>
      <c r="H511" s="8">
        <f t="shared" si="47"/>
        <v>336.75317406696206</v>
      </c>
      <c r="I511">
        <v>0.4</v>
      </c>
      <c r="J511">
        <f t="shared" si="48"/>
        <v>0.90153981200000011</v>
      </c>
    </row>
    <row r="512" spans="1:10" x14ac:dyDescent="0.25">
      <c r="A512" s="2">
        <v>43336</v>
      </c>
      <c r="B512">
        <v>1.52</v>
      </c>
      <c r="C512" s="6">
        <v>3.1173549413279997</v>
      </c>
      <c r="D512" s="8">
        <f t="shared" si="45"/>
        <v>26.3394128366362</v>
      </c>
      <c r="E512">
        <f t="shared" si="46"/>
        <v>1</v>
      </c>
      <c r="F512" s="8">
        <f t="shared" si="49"/>
        <v>1.2469419765312</v>
      </c>
      <c r="G512">
        <f t="shared" si="51"/>
        <v>0</v>
      </c>
      <c r="H512" s="8">
        <f t="shared" si="47"/>
        <v>336.75317406696206</v>
      </c>
      <c r="I512">
        <v>0.4</v>
      </c>
      <c r="J512">
        <f t="shared" si="48"/>
        <v>1.2469419765312</v>
      </c>
    </row>
    <row r="513" spans="1:10" x14ac:dyDescent="0.25">
      <c r="A513" s="2">
        <v>43337</v>
      </c>
      <c r="B513">
        <v>0.1</v>
      </c>
      <c r="C513" s="6">
        <v>3.0306085703679999</v>
      </c>
      <c r="D513" s="8">
        <f t="shared" si="45"/>
        <v>27.451656264783399</v>
      </c>
      <c r="E513">
        <f t="shared" si="46"/>
        <v>1</v>
      </c>
      <c r="F513" s="8">
        <f t="shared" si="49"/>
        <v>1.2122434281472001</v>
      </c>
      <c r="G513">
        <f t="shared" si="51"/>
        <v>0</v>
      </c>
      <c r="H513" s="8">
        <f t="shared" si="47"/>
        <v>336.75317406696206</v>
      </c>
      <c r="I513">
        <v>0.4</v>
      </c>
      <c r="J513">
        <f t="shared" si="48"/>
        <v>1.2122434281472001</v>
      </c>
    </row>
    <row r="514" spans="1:10" x14ac:dyDescent="0.25">
      <c r="A514" s="2">
        <v>43338</v>
      </c>
      <c r="B514">
        <v>1.49</v>
      </c>
      <c r="C514" s="6">
        <v>1.0007707031249999</v>
      </c>
      <c r="D514" s="8">
        <f t="shared" si="45"/>
        <v>26.361964546033398</v>
      </c>
      <c r="E514">
        <f t="shared" si="46"/>
        <v>1</v>
      </c>
      <c r="F514" s="8">
        <f t="shared" si="49"/>
        <v>0.40030828125000001</v>
      </c>
      <c r="G514">
        <f t="shared" si="51"/>
        <v>0</v>
      </c>
      <c r="H514" s="8">
        <f t="shared" si="47"/>
        <v>336.75317406696206</v>
      </c>
      <c r="I514">
        <v>0.4</v>
      </c>
      <c r="J514">
        <f t="shared" si="48"/>
        <v>0.40030828125000001</v>
      </c>
    </row>
    <row r="515" spans="1:10" x14ac:dyDescent="0.25">
      <c r="A515" s="2">
        <v>43339</v>
      </c>
      <c r="B515">
        <v>0.1</v>
      </c>
      <c r="C515" s="6">
        <v>2.1305728395679999</v>
      </c>
      <c r="D515" s="8">
        <f t="shared" si="45"/>
        <v>27.114193681860598</v>
      </c>
      <c r="E515">
        <f t="shared" si="46"/>
        <v>1</v>
      </c>
      <c r="F515" s="8">
        <f t="shared" si="49"/>
        <v>0.85222913582720006</v>
      </c>
      <c r="G515">
        <f t="shared" si="51"/>
        <v>0</v>
      </c>
      <c r="H515" s="8">
        <f t="shared" si="47"/>
        <v>336.75317406696206</v>
      </c>
      <c r="I515">
        <v>0.4</v>
      </c>
      <c r="J515">
        <f t="shared" si="48"/>
        <v>0.85222913582720006</v>
      </c>
    </row>
    <row r="516" spans="1:10" x14ac:dyDescent="0.25">
      <c r="A516" s="2">
        <v>43340</v>
      </c>
      <c r="B516">
        <v>0</v>
      </c>
      <c r="C516" s="6">
        <v>2.2130115480479997</v>
      </c>
      <c r="D516" s="8">
        <f t="shared" ref="D516:D579" si="52">MAX((D515+F516-B516),0)</f>
        <v>27.999398301079797</v>
      </c>
      <c r="E516">
        <f t="shared" ref="E516:E579" si="53">IF(D515&gt;$Q$2,1-(D515-$Q$2)/($Q$1-$Q$2),1)</f>
        <v>1</v>
      </c>
      <c r="F516" s="8">
        <f t="shared" si="49"/>
        <v>0.88520461921919991</v>
      </c>
      <c r="G516">
        <f t="shared" si="51"/>
        <v>0</v>
      </c>
      <c r="H516" s="8">
        <f t="shared" ref="H516:H579" si="54">H515+G516</f>
        <v>336.75317406696206</v>
      </c>
      <c r="I516">
        <v>0.4</v>
      </c>
      <c r="J516">
        <f t="shared" ref="J516:J579" si="55">I516*C516</f>
        <v>0.88520461921919991</v>
      </c>
    </row>
    <row r="517" spans="1:10" x14ac:dyDescent="0.25">
      <c r="A517" s="2">
        <v>43341</v>
      </c>
      <c r="B517">
        <v>0.08</v>
      </c>
      <c r="C517" s="6">
        <v>3.2444131578929998</v>
      </c>
      <c r="D517" s="8">
        <f t="shared" si="52"/>
        <v>29.217163564236998</v>
      </c>
      <c r="E517">
        <f t="shared" si="53"/>
        <v>1</v>
      </c>
      <c r="F517" s="8">
        <f t="shared" ref="F517:F580" si="56">E517*J517</f>
        <v>1.2977652631572001</v>
      </c>
      <c r="G517">
        <f t="shared" si="51"/>
        <v>0</v>
      </c>
      <c r="H517" s="8">
        <f t="shared" si="54"/>
        <v>336.75317406696206</v>
      </c>
      <c r="I517">
        <v>0.4</v>
      </c>
      <c r="J517">
        <f t="shared" si="55"/>
        <v>1.2977652631572001</v>
      </c>
    </row>
    <row r="518" spans="1:10" x14ac:dyDescent="0.25">
      <c r="A518" s="2">
        <v>43342</v>
      </c>
      <c r="B518">
        <v>0.08</v>
      </c>
      <c r="C518" s="6">
        <v>2.6284152007679999</v>
      </c>
      <c r="D518" s="8">
        <f t="shared" si="52"/>
        <v>30.1885296445442</v>
      </c>
      <c r="E518">
        <f t="shared" si="53"/>
        <v>1</v>
      </c>
      <c r="F518" s="8">
        <f t="shared" si="56"/>
        <v>1.0513660803072</v>
      </c>
      <c r="G518">
        <f t="shared" si="51"/>
        <v>0</v>
      </c>
      <c r="H518" s="8">
        <f t="shared" si="54"/>
        <v>336.75317406696206</v>
      </c>
      <c r="I518">
        <v>0.4</v>
      </c>
      <c r="J518">
        <f t="shared" si="55"/>
        <v>1.0513660803072</v>
      </c>
    </row>
    <row r="519" spans="1:10" x14ac:dyDescent="0.25">
      <c r="A519" s="2">
        <v>43343</v>
      </c>
      <c r="B519">
        <v>0.19</v>
      </c>
      <c r="C519" s="6">
        <v>3.0306085703679999</v>
      </c>
      <c r="D519" s="8">
        <f t="shared" si="52"/>
        <v>31.210773072691399</v>
      </c>
      <c r="E519">
        <f t="shared" si="53"/>
        <v>1</v>
      </c>
      <c r="F519" s="8">
        <f t="shared" si="56"/>
        <v>1.2122434281472001</v>
      </c>
      <c r="G519">
        <f t="shared" si="51"/>
        <v>0</v>
      </c>
      <c r="H519" s="8">
        <f t="shared" si="54"/>
        <v>336.75317406696206</v>
      </c>
      <c r="I519">
        <v>0.4</v>
      </c>
      <c r="J519">
        <f t="shared" si="55"/>
        <v>1.2122434281472001</v>
      </c>
    </row>
    <row r="520" spans="1:10" x14ac:dyDescent="0.25">
      <c r="A520" s="2">
        <v>43344</v>
      </c>
      <c r="B520">
        <v>0</v>
      </c>
      <c r="C520" s="6">
        <v>1.4397031512479999</v>
      </c>
      <c r="D520" s="8">
        <f t="shared" si="52"/>
        <v>31.786654333190601</v>
      </c>
      <c r="E520">
        <f t="shared" si="53"/>
        <v>1</v>
      </c>
      <c r="F520" s="8">
        <f t="shared" si="56"/>
        <v>0.57588126049919997</v>
      </c>
      <c r="G520">
        <f t="shared" si="51"/>
        <v>0</v>
      </c>
      <c r="H520" s="8">
        <f t="shared" si="54"/>
        <v>336.75317406696206</v>
      </c>
      <c r="I520">
        <v>0.4</v>
      </c>
      <c r="J520">
        <f t="shared" si="55"/>
        <v>0.57588126049919997</v>
      </c>
    </row>
    <row r="521" spans="1:10" x14ac:dyDescent="0.25">
      <c r="A521" s="2">
        <v>43345</v>
      </c>
      <c r="B521">
        <v>7.8</v>
      </c>
      <c r="C521" s="6">
        <v>1.9415436799999999</v>
      </c>
      <c r="D521" s="8">
        <f t="shared" si="52"/>
        <v>24.763271805190602</v>
      </c>
      <c r="E521">
        <f t="shared" si="53"/>
        <v>1</v>
      </c>
      <c r="F521" s="8">
        <f t="shared" si="56"/>
        <v>0.77661747199999998</v>
      </c>
      <c r="G521">
        <f t="shared" si="51"/>
        <v>0</v>
      </c>
      <c r="H521" s="8">
        <f t="shared" si="54"/>
        <v>336.75317406696206</v>
      </c>
      <c r="I521">
        <v>0.4</v>
      </c>
      <c r="J521">
        <f t="shared" si="55"/>
        <v>0.77661747199999998</v>
      </c>
    </row>
    <row r="522" spans="1:10" x14ac:dyDescent="0.25">
      <c r="A522" s="2">
        <v>43346</v>
      </c>
      <c r="B522">
        <v>7.8</v>
      </c>
      <c r="C522" s="6">
        <v>0.87624161484799989</v>
      </c>
      <c r="D522" s="8">
        <f t="shared" si="52"/>
        <v>17.3137684511298</v>
      </c>
      <c r="E522">
        <f t="shared" si="53"/>
        <v>1</v>
      </c>
      <c r="F522" s="8">
        <f t="shared" si="56"/>
        <v>0.35049664593919999</v>
      </c>
      <c r="G522">
        <f t="shared" si="51"/>
        <v>0</v>
      </c>
      <c r="H522" s="8">
        <f t="shared" si="54"/>
        <v>336.75317406696206</v>
      </c>
      <c r="I522">
        <v>0.4</v>
      </c>
      <c r="J522">
        <f t="shared" si="55"/>
        <v>0.35049664593919999</v>
      </c>
    </row>
    <row r="523" spans="1:10" x14ac:dyDescent="0.25">
      <c r="A523" s="2">
        <v>43347</v>
      </c>
      <c r="B523">
        <v>0</v>
      </c>
      <c r="C523" s="6">
        <v>1.973374644533</v>
      </c>
      <c r="D523" s="8">
        <f t="shared" si="52"/>
        <v>18.103118308942999</v>
      </c>
      <c r="E523">
        <f t="shared" si="53"/>
        <v>1</v>
      </c>
      <c r="F523" s="8">
        <f t="shared" si="56"/>
        <v>0.78934985781320011</v>
      </c>
      <c r="G523">
        <f t="shared" si="51"/>
        <v>0</v>
      </c>
      <c r="H523" s="8">
        <f t="shared" si="54"/>
        <v>336.75317406696206</v>
      </c>
      <c r="I523">
        <v>0.4</v>
      </c>
      <c r="J523">
        <f t="shared" si="55"/>
        <v>0.78934985781320011</v>
      </c>
    </row>
    <row r="524" spans="1:10" x14ac:dyDescent="0.25">
      <c r="A524" s="2">
        <v>43348</v>
      </c>
      <c r="B524">
        <v>0</v>
      </c>
      <c r="C524" s="6">
        <v>2.5901623521279999</v>
      </c>
      <c r="D524" s="8">
        <f t="shared" si="52"/>
        <v>19.1391832497942</v>
      </c>
      <c r="E524">
        <f t="shared" si="53"/>
        <v>1</v>
      </c>
      <c r="F524" s="8">
        <f t="shared" si="56"/>
        <v>1.0360649408511999</v>
      </c>
      <c r="G524">
        <f t="shared" si="51"/>
        <v>0</v>
      </c>
      <c r="H524" s="8">
        <f t="shared" si="54"/>
        <v>336.75317406696206</v>
      </c>
      <c r="I524">
        <v>0.4</v>
      </c>
      <c r="J524">
        <f t="shared" si="55"/>
        <v>1.0360649408511999</v>
      </c>
    </row>
    <row r="525" spans="1:10" x14ac:dyDescent="0.25">
      <c r="A525" s="2">
        <v>43349</v>
      </c>
      <c r="B525">
        <v>8.8000000000000007</v>
      </c>
      <c r="C525" s="6">
        <v>2.2640185897329994</v>
      </c>
      <c r="D525" s="8">
        <f t="shared" si="52"/>
        <v>11.244790685687398</v>
      </c>
      <c r="E525">
        <f t="shared" si="53"/>
        <v>1</v>
      </c>
      <c r="F525" s="8">
        <f t="shared" si="56"/>
        <v>0.90560743589319981</v>
      </c>
      <c r="G525">
        <f t="shared" si="51"/>
        <v>0</v>
      </c>
      <c r="H525" s="8">
        <f t="shared" si="54"/>
        <v>336.75317406696206</v>
      </c>
      <c r="I525">
        <v>0.4</v>
      </c>
      <c r="J525">
        <f t="shared" si="55"/>
        <v>0.90560743589319981</v>
      </c>
    </row>
    <row r="526" spans="1:10" x14ac:dyDescent="0.25">
      <c r="A526" s="2">
        <v>43350</v>
      </c>
      <c r="B526">
        <v>3.4</v>
      </c>
      <c r="C526" s="6">
        <v>1.693579372933</v>
      </c>
      <c r="D526" s="8">
        <f t="shared" si="52"/>
        <v>8.5222224348605984</v>
      </c>
      <c r="E526">
        <f t="shared" si="53"/>
        <v>1</v>
      </c>
      <c r="F526" s="8">
        <f t="shared" si="56"/>
        <v>0.67743174917320004</v>
      </c>
      <c r="G526">
        <f t="shared" si="51"/>
        <v>0</v>
      </c>
      <c r="H526" s="8">
        <f t="shared" si="54"/>
        <v>336.75317406696206</v>
      </c>
      <c r="I526">
        <v>0.4</v>
      </c>
      <c r="J526">
        <f t="shared" si="55"/>
        <v>0.67743174917320004</v>
      </c>
    </row>
    <row r="527" spans="1:10" x14ac:dyDescent="0.25">
      <c r="A527" s="2">
        <v>43351</v>
      </c>
      <c r="B527">
        <v>0.4</v>
      </c>
      <c r="C527" s="6">
        <v>1.8453143364529998</v>
      </c>
      <c r="D527" s="8">
        <f t="shared" si="52"/>
        <v>8.8603481694417976</v>
      </c>
      <c r="E527">
        <f t="shared" si="53"/>
        <v>1</v>
      </c>
      <c r="F527" s="8">
        <f t="shared" si="56"/>
        <v>0.73812573458120001</v>
      </c>
      <c r="G527">
        <f t="shared" si="51"/>
        <v>0</v>
      </c>
      <c r="H527" s="8">
        <f t="shared" si="54"/>
        <v>336.75317406696206</v>
      </c>
      <c r="I527">
        <v>0.4</v>
      </c>
      <c r="J527">
        <f t="shared" si="55"/>
        <v>0.73812573458120001</v>
      </c>
    </row>
    <row r="528" spans="1:10" x14ac:dyDescent="0.25">
      <c r="A528" s="2">
        <v>43352</v>
      </c>
      <c r="B528">
        <v>0.6</v>
      </c>
      <c r="C528" s="6">
        <v>2.2843077612529998</v>
      </c>
      <c r="D528" s="8">
        <f t="shared" si="52"/>
        <v>9.1740712739429977</v>
      </c>
      <c r="E528">
        <f t="shared" si="53"/>
        <v>1</v>
      </c>
      <c r="F528" s="8">
        <f t="shared" si="56"/>
        <v>0.91372310450119998</v>
      </c>
      <c r="G528">
        <f t="shared" si="51"/>
        <v>0</v>
      </c>
      <c r="H528" s="8">
        <f t="shared" si="54"/>
        <v>336.75317406696206</v>
      </c>
      <c r="I528">
        <v>0.4</v>
      </c>
      <c r="J528">
        <f t="shared" si="55"/>
        <v>0.91372310450119998</v>
      </c>
    </row>
    <row r="529" spans="1:10" x14ac:dyDescent="0.25">
      <c r="A529" s="2">
        <v>43353</v>
      </c>
      <c r="B529">
        <v>8.4</v>
      </c>
      <c r="C529" s="6">
        <v>2.1305728395679999</v>
      </c>
      <c r="D529" s="8">
        <f t="shared" si="52"/>
        <v>1.626300409770197</v>
      </c>
      <c r="E529">
        <f t="shared" si="53"/>
        <v>1</v>
      </c>
      <c r="F529" s="8">
        <f t="shared" si="56"/>
        <v>0.85222913582720006</v>
      </c>
      <c r="G529">
        <f t="shared" si="51"/>
        <v>0</v>
      </c>
      <c r="H529" s="8">
        <f t="shared" si="54"/>
        <v>336.75317406696206</v>
      </c>
      <c r="I529">
        <v>0.4</v>
      </c>
      <c r="J529">
        <f t="shared" si="55"/>
        <v>0.85222913582720006</v>
      </c>
    </row>
    <row r="530" spans="1:10" x14ac:dyDescent="0.25">
      <c r="A530" s="2">
        <v>43354</v>
      </c>
      <c r="B530">
        <v>0</v>
      </c>
      <c r="C530" s="6">
        <v>2.5225444126129992</v>
      </c>
      <c r="D530" s="8">
        <f t="shared" si="52"/>
        <v>2.6353181748153967</v>
      </c>
      <c r="E530">
        <f t="shared" si="53"/>
        <v>1</v>
      </c>
      <c r="F530" s="8">
        <f t="shared" si="56"/>
        <v>1.0090177650451997</v>
      </c>
      <c r="G530">
        <f t="shared" si="51"/>
        <v>0</v>
      </c>
      <c r="H530" s="8">
        <f t="shared" si="54"/>
        <v>336.75317406696206</v>
      </c>
      <c r="I530">
        <v>0.4</v>
      </c>
      <c r="J530">
        <f t="shared" si="55"/>
        <v>1.0090177650451997</v>
      </c>
    </row>
    <row r="531" spans="1:10" x14ac:dyDescent="0.25">
      <c r="A531" s="2">
        <v>43355</v>
      </c>
      <c r="B531">
        <v>0</v>
      </c>
      <c r="C531" s="6">
        <v>2.7507868073329997</v>
      </c>
      <c r="D531" s="8">
        <f t="shared" si="52"/>
        <v>3.7356328977485966</v>
      </c>
      <c r="E531">
        <f t="shared" si="53"/>
        <v>1</v>
      </c>
      <c r="F531" s="8">
        <f t="shared" si="56"/>
        <v>1.1003147229332</v>
      </c>
      <c r="G531">
        <f t="shared" si="51"/>
        <v>0</v>
      </c>
      <c r="H531" s="8">
        <f t="shared" si="54"/>
        <v>336.75317406696206</v>
      </c>
      <c r="I531">
        <v>0.4</v>
      </c>
      <c r="J531">
        <f t="shared" si="55"/>
        <v>1.1003147229332</v>
      </c>
    </row>
    <row r="532" spans="1:10" x14ac:dyDescent="0.25">
      <c r="A532" s="2">
        <v>43356</v>
      </c>
      <c r="B532">
        <v>0</v>
      </c>
      <c r="C532" s="6">
        <v>1.8882165831249997</v>
      </c>
      <c r="D532" s="8">
        <f t="shared" si="52"/>
        <v>4.4909195309985961</v>
      </c>
      <c r="E532">
        <f t="shared" si="53"/>
        <v>1</v>
      </c>
      <c r="F532" s="8">
        <f t="shared" si="56"/>
        <v>0.75528663324999989</v>
      </c>
      <c r="G532">
        <f t="shared" si="51"/>
        <v>0</v>
      </c>
      <c r="H532" s="8">
        <f t="shared" si="54"/>
        <v>336.75317406696206</v>
      </c>
      <c r="I532">
        <v>0.4</v>
      </c>
      <c r="J532">
        <f t="shared" si="55"/>
        <v>0.75528663324999989</v>
      </c>
    </row>
    <row r="533" spans="1:10" x14ac:dyDescent="0.25">
      <c r="A533" s="2">
        <v>43357</v>
      </c>
      <c r="B533">
        <v>0</v>
      </c>
      <c r="C533" s="6">
        <v>1.7480407102879998</v>
      </c>
      <c r="D533" s="8">
        <f t="shared" si="52"/>
        <v>5.1901358151137957</v>
      </c>
      <c r="E533">
        <f t="shared" si="53"/>
        <v>1</v>
      </c>
      <c r="F533" s="8">
        <f t="shared" si="56"/>
        <v>0.69921628411519998</v>
      </c>
      <c r="G533">
        <f t="shared" si="51"/>
        <v>0</v>
      </c>
      <c r="H533" s="8">
        <f t="shared" si="54"/>
        <v>336.75317406696206</v>
      </c>
      <c r="I533">
        <v>0.4</v>
      </c>
      <c r="J533">
        <f t="shared" si="55"/>
        <v>0.69921628411519998</v>
      </c>
    </row>
    <row r="534" spans="1:10" x14ac:dyDescent="0.25">
      <c r="A534" s="2">
        <v>43358</v>
      </c>
      <c r="B534">
        <v>0</v>
      </c>
      <c r="C534" s="6">
        <v>1.6278566394130001</v>
      </c>
      <c r="D534" s="8">
        <f t="shared" si="52"/>
        <v>5.8412784708789953</v>
      </c>
      <c r="E534">
        <f t="shared" si="53"/>
        <v>1</v>
      </c>
      <c r="F534" s="8">
        <f t="shared" si="56"/>
        <v>0.65114265576520003</v>
      </c>
      <c r="G534">
        <f t="shared" si="51"/>
        <v>0</v>
      </c>
      <c r="H534" s="8">
        <f t="shared" si="54"/>
        <v>336.75317406696206</v>
      </c>
      <c r="I534">
        <v>0.4</v>
      </c>
      <c r="J534">
        <f t="shared" si="55"/>
        <v>0.65114265576520003</v>
      </c>
    </row>
    <row r="535" spans="1:10" x14ac:dyDescent="0.25">
      <c r="A535" s="2">
        <v>43359</v>
      </c>
      <c r="B535">
        <v>0</v>
      </c>
      <c r="C535" s="6">
        <v>1.973374644533</v>
      </c>
      <c r="D535" s="8">
        <f t="shared" si="52"/>
        <v>6.630628328692195</v>
      </c>
      <c r="E535">
        <f t="shared" si="53"/>
        <v>1</v>
      </c>
      <c r="F535" s="8">
        <f t="shared" si="56"/>
        <v>0.78934985781320011</v>
      </c>
      <c r="G535">
        <f t="shared" si="51"/>
        <v>0</v>
      </c>
      <c r="H535" s="8">
        <f t="shared" si="54"/>
        <v>336.75317406696206</v>
      </c>
      <c r="I535">
        <v>0.4</v>
      </c>
      <c r="J535">
        <f t="shared" si="55"/>
        <v>0.78934985781320011</v>
      </c>
    </row>
    <row r="536" spans="1:10" x14ac:dyDescent="0.25">
      <c r="A536" s="2">
        <v>43360</v>
      </c>
      <c r="B536">
        <v>0</v>
      </c>
      <c r="C536" s="6">
        <v>1.3615184216530001</v>
      </c>
      <c r="D536" s="8">
        <f t="shared" si="52"/>
        <v>7.1752356973533953</v>
      </c>
      <c r="E536">
        <f t="shared" si="53"/>
        <v>1</v>
      </c>
      <c r="F536" s="8">
        <f t="shared" si="56"/>
        <v>0.54460736866120008</v>
      </c>
      <c r="G536">
        <f t="shared" si="51"/>
        <v>0</v>
      </c>
      <c r="H536" s="8">
        <f t="shared" si="54"/>
        <v>336.75317406696206</v>
      </c>
      <c r="I536">
        <v>0.4</v>
      </c>
      <c r="J536">
        <f t="shared" si="55"/>
        <v>0.54460736866120008</v>
      </c>
    </row>
    <row r="537" spans="1:10" x14ac:dyDescent="0.25">
      <c r="A537" s="2">
        <v>43361</v>
      </c>
      <c r="B537">
        <v>0</v>
      </c>
      <c r="C537" s="6">
        <v>2.2027619331250001</v>
      </c>
      <c r="D537" s="8">
        <f t="shared" si="52"/>
        <v>8.056340470603395</v>
      </c>
      <c r="E537">
        <f t="shared" si="53"/>
        <v>1</v>
      </c>
      <c r="F537" s="8">
        <f t="shared" si="56"/>
        <v>0.88110477325000014</v>
      </c>
      <c r="G537">
        <f t="shared" si="51"/>
        <v>0</v>
      </c>
      <c r="H537" s="8">
        <f t="shared" si="54"/>
        <v>336.75317406696206</v>
      </c>
      <c r="I537">
        <v>0.4</v>
      </c>
      <c r="J537">
        <f t="shared" si="55"/>
        <v>0.88110477325000014</v>
      </c>
    </row>
    <row r="538" spans="1:10" x14ac:dyDescent="0.25">
      <c r="A538" s="16">
        <v>43362</v>
      </c>
      <c r="B538" s="17">
        <v>0</v>
      </c>
      <c r="C538" s="18">
        <v>2.1924964014079995</v>
      </c>
      <c r="D538" s="19">
        <f t="shared" si="52"/>
        <v>9.5910879515889942</v>
      </c>
      <c r="E538" s="17">
        <f t="shared" si="53"/>
        <v>1</v>
      </c>
      <c r="F538" s="19">
        <f t="shared" si="56"/>
        <v>1.5347474809855997</v>
      </c>
      <c r="G538" s="17">
        <f t="shared" si="51"/>
        <v>0</v>
      </c>
      <c r="H538" s="19">
        <f t="shared" si="54"/>
        <v>336.75317406696206</v>
      </c>
      <c r="I538" s="17">
        <v>0.7</v>
      </c>
      <c r="J538">
        <f t="shared" si="55"/>
        <v>1.5347474809855997</v>
      </c>
    </row>
    <row r="539" spans="1:10" x14ac:dyDescent="0.25">
      <c r="A539" s="2">
        <v>43363</v>
      </c>
      <c r="B539">
        <v>0</v>
      </c>
      <c r="C539" s="6">
        <v>2.161604989013</v>
      </c>
      <c r="D539" s="8">
        <f t="shared" si="52"/>
        <v>11.104211443898095</v>
      </c>
      <c r="E539">
        <f t="shared" si="53"/>
        <v>1</v>
      </c>
      <c r="F539" s="8">
        <f t="shared" si="56"/>
        <v>1.5131234923090999</v>
      </c>
      <c r="G539">
        <f t="shared" si="51"/>
        <v>0</v>
      </c>
      <c r="H539" s="8">
        <f t="shared" si="54"/>
        <v>336.75317406696206</v>
      </c>
      <c r="I539">
        <v>0.7</v>
      </c>
      <c r="J539">
        <f t="shared" si="55"/>
        <v>1.5131234923090999</v>
      </c>
    </row>
    <row r="540" spans="1:10" x14ac:dyDescent="0.25">
      <c r="A540" s="2">
        <v>43364</v>
      </c>
      <c r="B540">
        <v>0</v>
      </c>
      <c r="C540" s="6">
        <v>2.1512764800000004</v>
      </c>
      <c r="D540" s="8">
        <f t="shared" si="52"/>
        <v>12.610104979898095</v>
      </c>
      <c r="E540">
        <f t="shared" si="53"/>
        <v>1</v>
      </c>
      <c r="F540" s="8">
        <f t="shared" si="56"/>
        <v>1.5058935360000001</v>
      </c>
      <c r="G540">
        <f t="shared" si="51"/>
        <v>0</v>
      </c>
      <c r="H540" s="8">
        <f t="shared" si="54"/>
        <v>336.75317406696206</v>
      </c>
      <c r="I540">
        <v>0.7</v>
      </c>
      <c r="J540">
        <f t="shared" si="55"/>
        <v>1.5058935360000001</v>
      </c>
    </row>
    <row r="541" spans="1:10" x14ac:dyDescent="0.25">
      <c r="A541" s="2">
        <v>43365</v>
      </c>
      <c r="B541">
        <v>0</v>
      </c>
      <c r="C541" s="6">
        <v>2.1201978575730003</v>
      </c>
      <c r="D541" s="8">
        <f t="shared" si="52"/>
        <v>14.094243480199195</v>
      </c>
      <c r="E541">
        <f t="shared" si="53"/>
        <v>1</v>
      </c>
      <c r="F541" s="8">
        <f t="shared" si="56"/>
        <v>1.4841385003011001</v>
      </c>
      <c r="G541">
        <f t="shared" si="51"/>
        <v>0</v>
      </c>
      <c r="H541" s="8">
        <f t="shared" si="54"/>
        <v>336.75317406696206</v>
      </c>
      <c r="I541">
        <v>0.7</v>
      </c>
      <c r="J541">
        <f t="shared" si="55"/>
        <v>1.4841385003011001</v>
      </c>
    </row>
    <row r="542" spans="1:10" x14ac:dyDescent="0.25">
      <c r="A542" s="2">
        <v>43366</v>
      </c>
      <c r="B542">
        <v>0</v>
      </c>
      <c r="C542" s="6">
        <v>1.8345562499999999</v>
      </c>
      <c r="D542" s="8">
        <f t="shared" si="52"/>
        <v>15.378432855199195</v>
      </c>
      <c r="E542">
        <f t="shared" si="53"/>
        <v>1</v>
      </c>
      <c r="F542" s="8">
        <f t="shared" si="56"/>
        <v>1.2841893749999997</v>
      </c>
      <c r="G542">
        <f t="shared" si="51"/>
        <v>0</v>
      </c>
      <c r="H542" s="8">
        <f t="shared" si="54"/>
        <v>336.75317406696206</v>
      </c>
      <c r="I542">
        <v>0.7</v>
      </c>
      <c r="J542">
        <f t="shared" si="55"/>
        <v>1.2841893749999997</v>
      </c>
    </row>
    <row r="543" spans="1:10" x14ac:dyDescent="0.25">
      <c r="A543" s="2">
        <v>43367</v>
      </c>
      <c r="B543">
        <v>0</v>
      </c>
      <c r="C543" s="6">
        <v>2.1098075361279998</v>
      </c>
      <c r="D543" s="8">
        <f t="shared" si="52"/>
        <v>16.855298130488794</v>
      </c>
      <c r="E543">
        <f t="shared" si="53"/>
        <v>1</v>
      </c>
      <c r="F543" s="8">
        <f t="shared" si="56"/>
        <v>1.4768652752895997</v>
      </c>
      <c r="G543">
        <f t="shared" si="51"/>
        <v>0</v>
      </c>
      <c r="H543" s="8">
        <f t="shared" si="54"/>
        <v>336.75317406696206</v>
      </c>
      <c r="I543">
        <v>0.7</v>
      </c>
      <c r="J543">
        <f t="shared" si="55"/>
        <v>1.4768652752895997</v>
      </c>
    </row>
    <row r="544" spans="1:10" x14ac:dyDescent="0.25">
      <c r="A544" s="2">
        <v>43368</v>
      </c>
      <c r="B544">
        <v>0</v>
      </c>
      <c r="C544" s="6">
        <v>1.3838934509329999</v>
      </c>
      <c r="D544" s="8">
        <f t="shared" si="52"/>
        <v>17.824023546141895</v>
      </c>
      <c r="E544">
        <f t="shared" si="53"/>
        <v>1</v>
      </c>
      <c r="F544" s="8">
        <f t="shared" si="56"/>
        <v>0.96872541565309989</v>
      </c>
      <c r="G544">
        <f t="shared" si="51"/>
        <v>0</v>
      </c>
      <c r="H544" s="8">
        <f t="shared" si="54"/>
        <v>336.75317406696206</v>
      </c>
      <c r="I544">
        <v>0.7</v>
      </c>
      <c r="J544">
        <f t="shared" si="55"/>
        <v>0.96872541565309989</v>
      </c>
    </row>
    <row r="545" spans="1:16" x14ac:dyDescent="0.25">
      <c r="A545" s="2">
        <v>43369</v>
      </c>
      <c r="B545">
        <v>0.2</v>
      </c>
      <c r="C545" s="6">
        <v>1.7262908799999996</v>
      </c>
      <c r="D545" s="8">
        <f t="shared" si="52"/>
        <v>18.832427162141894</v>
      </c>
      <c r="E545">
        <f t="shared" si="53"/>
        <v>1</v>
      </c>
      <c r="F545" s="8">
        <f t="shared" si="56"/>
        <v>1.2084036159999996</v>
      </c>
      <c r="G545">
        <f t="shared" si="51"/>
        <v>0</v>
      </c>
      <c r="H545" s="8">
        <f t="shared" si="54"/>
        <v>336.75317406696206</v>
      </c>
      <c r="I545">
        <v>0.7</v>
      </c>
      <c r="J545">
        <f t="shared" si="55"/>
        <v>1.2084036159999996</v>
      </c>
    </row>
    <row r="546" spans="1:16" x14ac:dyDescent="0.25">
      <c r="A546" s="2">
        <v>43370</v>
      </c>
      <c r="B546">
        <v>0</v>
      </c>
      <c r="C546" s="6">
        <v>1.7153984875729997</v>
      </c>
      <c r="D546" s="8">
        <f t="shared" si="52"/>
        <v>20.033206103442993</v>
      </c>
      <c r="E546">
        <f t="shared" si="53"/>
        <v>1</v>
      </c>
      <c r="F546" s="8">
        <f t="shared" si="56"/>
        <v>1.2007789413010996</v>
      </c>
      <c r="G546">
        <f t="shared" si="51"/>
        <v>0</v>
      </c>
      <c r="H546" s="8">
        <f t="shared" si="54"/>
        <v>336.75317406696206</v>
      </c>
      <c r="I546">
        <v>0.7</v>
      </c>
      <c r="J546">
        <f t="shared" si="55"/>
        <v>1.2007789413010996</v>
      </c>
    </row>
    <row r="547" spans="1:16" x14ac:dyDescent="0.25">
      <c r="A547" s="2">
        <v>43371</v>
      </c>
      <c r="B547">
        <v>7.6</v>
      </c>
      <c r="C547" s="6">
        <v>1.9521679743729998</v>
      </c>
      <c r="D547" s="8">
        <f t="shared" si="52"/>
        <v>13.799723685504093</v>
      </c>
      <c r="E547">
        <f t="shared" si="53"/>
        <v>1</v>
      </c>
      <c r="F547" s="8">
        <f t="shared" si="56"/>
        <v>1.3665175820610997</v>
      </c>
      <c r="G547">
        <f t="shared" si="51"/>
        <v>0</v>
      </c>
      <c r="H547" s="8">
        <f t="shared" si="54"/>
        <v>336.75317406696206</v>
      </c>
      <c r="I547">
        <v>0.7</v>
      </c>
      <c r="J547">
        <f t="shared" si="55"/>
        <v>1.3665175820610997</v>
      </c>
    </row>
    <row r="548" spans="1:16" x14ac:dyDescent="0.25">
      <c r="A548" s="2">
        <v>43372</v>
      </c>
      <c r="B548">
        <v>0</v>
      </c>
      <c r="C548" s="6">
        <v>1.973374644533</v>
      </c>
      <c r="D548" s="8">
        <f t="shared" si="52"/>
        <v>15.181085936677192</v>
      </c>
      <c r="E548">
        <f t="shared" si="53"/>
        <v>1</v>
      </c>
      <c r="F548" s="8">
        <f t="shared" si="56"/>
        <v>1.3813622511730999</v>
      </c>
      <c r="G548">
        <f t="shared" si="51"/>
        <v>0</v>
      </c>
      <c r="H548" s="8">
        <f t="shared" si="54"/>
        <v>336.75317406696206</v>
      </c>
      <c r="I548">
        <v>0.7</v>
      </c>
      <c r="J548">
        <f t="shared" si="55"/>
        <v>1.3813622511730999</v>
      </c>
    </row>
    <row r="549" spans="1:16" x14ac:dyDescent="0.25">
      <c r="A549" s="12">
        <v>43373</v>
      </c>
      <c r="B549" s="13">
        <v>0.4</v>
      </c>
      <c r="C549" s="14">
        <v>1.7153984875729997</v>
      </c>
      <c r="D549" s="15">
        <f t="shared" si="52"/>
        <v>15.981864877978291</v>
      </c>
      <c r="E549" s="13">
        <f t="shared" si="53"/>
        <v>1</v>
      </c>
      <c r="F549" s="15">
        <f t="shared" si="56"/>
        <v>1.2007789413010996</v>
      </c>
      <c r="G549" s="13">
        <f t="shared" si="51"/>
        <v>0</v>
      </c>
      <c r="H549" s="15">
        <f t="shared" si="54"/>
        <v>336.75317406696206</v>
      </c>
      <c r="I549" s="32">
        <v>0.7</v>
      </c>
      <c r="J549" s="13">
        <f t="shared" si="55"/>
        <v>1.2007789413010996</v>
      </c>
      <c r="K549" s="126" t="s">
        <v>12</v>
      </c>
      <c r="L549" s="126"/>
      <c r="M549" s="126"/>
      <c r="N549" s="126" t="s">
        <v>13</v>
      </c>
      <c r="O549" s="126"/>
      <c r="P549" s="126"/>
    </row>
    <row r="550" spans="1:16" x14ac:dyDescent="0.25">
      <c r="A550" s="16">
        <v>43374</v>
      </c>
      <c r="B550" s="17">
        <v>3</v>
      </c>
      <c r="C550" s="18">
        <v>1.5174986762929998</v>
      </c>
      <c r="D550" s="19">
        <f t="shared" si="52"/>
        <v>14.044113951383391</v>
      </c>
      <c r="E550" s="17">
        <f t="shared" si="53"/>
        <v>1</v>
      </c>
      <c r="F550" s="19">
        <f t="shared" si="56"/>
        <v>1.0622490734050998</v>
      </c>
      <c r="G550" s="17">
        <f>IF(D550=0,B550-F550-D549,0)</f>
        <v>0</v>
      </c>
      <c r="H550" s="17">
        <v>0</v>
      </c>
      <c r="I550" s="17">
        <v>0.7</v>
      </c>
      <c r="J550" s="17">
        <f t="shared" si="55"/>
        <v>1.0622490734050998</v>
      </c>
      <c r="K550" s="38" t="s">
        <v>14</v>
      </c>
      <c r="L550" s="38" t="s">
        <v>15</v>
      </c>
      <c r="M550" t="s">
        <v>16</v>
      </c>
      <c r="N550" s="38" t="s">
        <v>14</v>
      </c>
      <c r="O550" s="38" t="s">
        <v>15</v>
      </c>
      <c r="P550" t="s">
        <v>16</v>
      </c>
    </row>
    <row r="551" spans="1:16" x14ac:dyDescent="0.25">
      <c r="A551" s="2">
        <v>43375</v>
      </c>
      <c r="B551">
        <v>0</v>
      </c>
      <c r="C551" s="6">
        <v>2.0261423585279998</v>
      </c>
      <c r="D551" s="8">
        <f t="shared" si="52"/>
        <v>15.46241360235299</v>
      </c>
      <c r="E551">
        <f t="shared" si="53"/>
        <v>1</v>
      </c>
      <c r="F551" s="8">
        <f t="shared" si="56"/>
        <v>1.4182996509695998</v>
      </c>
      <c r="G551">
        <f t="shared" ref="G551:G614" si="57">IF(D551=0,B551-F551-D550,0)</f>
        <v>0</v>
      </c>
      <c r="H551">
        <f t="shared" si="54"/>
        <v>0</v>
      </c>
      <c r="I551">
        <v>0.7</v>
      </c>
      <c r="J551">
        <f t="shared" si="55"/>
        <v>1.4182996509695998</v>
      </c>
      <c r="M551">
        <f>SUM(L607:L732)</f>
        <v>7.3087428948712656</v>
      </c>
      <c r="P551">
        <f>SUM(O607:O732)</f>
        <v>8.921499271640462</v>
      </c>
    </row>
    <row r="552" spans="1:16" x14ac:dyDescent="0.25">
      <c r="A552" s="2">
        <v>43376</v>
      </c>
      <c r="B552">
        <v>0</v>
      </c>
      <c r="C552" s="6">
        <v>0.93284043381299986</v>
      </c>
      <c r="D552" s="8">
        <f t="shared" si="52"/>
        <v>16.11540190602209</v>
      </c>
      <c r="E552">
        <f t="shared" si="53"/>
        <v>1</v>
      </c>
      <c r="F552" s="8">
        <f t="shared" si="56"/>
        <v>0.65298830366909988</v>
      </c>
      <c r="G552">
        <f t="shared" si="57"/>
        <v>0</v>
      </c>
      <c r="H552">
        <f t="shared" si="54"/>
        <v>0</v>
      </c>
      <c r="I552">
        <v>0.7</v>
      </c>
      <c r="J552">
        <f t="shared" si="55"/>
        <v>0.65298830366909988</v>
      </c>
    </row>
    <row r="553" spans="1:16" x14ac:dyDescent="0.25">
      <c r="A553" s="2">
        <v>43377</v>
      </c>
      <c r="B553">
        <v>4.4000000000000004</v>
      </c>
      <c r="C553" s="6">
        <v>1.5285774539679997</v>
      </c>
      <c r="D553" s="8">
        <f t="shared" si="52"/>
        <v>12.785406123799691</v>
      </c>
      <c r="E553">
        <f t="shared" si="53"/>
        <v>1</v>
      </c>
      <c r="F553" s="8">
        <f t="shared" si="56"/>
        <v>1.0700042177775997</v>
      </c>
      <c r="G553">
        <f t="shared" si="57"/>
        <v>0</v>
      </c>
      <c r="H553">
        <f t="shared" si="54"/>
        <v>0</v>
      </c>
      <c r="I553">
        <v>0.7</v>
      </c>
      <c r="J553">
        <f t="shared" si="55"/>
        <v>1.0700042177775997</v>
      </c>
    </row>
    <row r="554" spans="1:16" x14ac:dyDescent="0.25">
      <c r="A554" s="2">
        <v>43378</v>
      </c>
      <c r="B554">
        <v>0.2</v>
      </c>
      <c r="C554" s="6">
        <v>1.2154772158879996</v>
      </c>
      <c r="D554" s="8">
        <f t="shared" si="52"/>
        <v>13.436240174921291</v>
      </c>
      <c r="E554">
        <f t="shared" si="53"/>
        <v>1</v>
      </c>
      <c r="F554" s="8">
        <f t="shared" si="56"/>
        <v>0.85083405112159971</v>
      </c>
      <c r="G554">
        <f t="shared" si="57"/>
        <v>0</v>
      </c>
      <c r="H554">
        <f t="shared" si="54"/>
        <v>0</v>
      </c>
      <c r="I554">
        <v>0.7</v>
      </c>
      <c r="J554">
        <f t="shared" si="55"/>
        <v>0.85083405112159971</v>
      </c>
    </row>
    <row r="555" spans="1:16" x14ac:dyDescent="0.25">
      <c r="A555" s="2">
        <v>43379</v>
      </c>
      <c r="B555">
        <v>0</v>
      </c>
      <c r="C555" s="6">
        <v>1.2492615026930001</v>
      </c>
      <c r="D555" s="8">
        <f t="shared" si="52"/>
        <v>14.310723226806392</v>
      </c>
      <c r="E555">
        <f t="shared" si="53"/>
        <v>1</v>
      </c>
      <c r="F555" s="8">
        <f t="shared" si="56"/>
        <v>0.8744830518851</v>
      </c>
      <c r="G555">
        <f t="shared" si="57"/>
        <v>0</v>
      </c>
      <c r="H555">
        <f t="shared" si="54"/>
        <v>0</v>
      </c>
      <c r="I555">
        <v>0.7</v>
      </c>
      <c r="J555">
        <f t="shared" si="55"/>
        <v>0.8744830518851</v>
      </c>
    </row>
    <row r="556" spans="1:16" x14ac:dyDescent="0.25">
      <c r="A556" s="2">
        <v>43380</v>
      </c>
      <c r="B556">
        <v>0.4</v>
      </c>
      <c r="C556" s="6">
        <v>0.80837544948799989</v>
      </c>
      <c r="D556" s="8">
        <f t="shared" si="52"/>
        <v>14.476586041447991</v>
      </c>
      <c r="E556">
        <f t="shared" si="53"/>
        <v>1</v>
      </c>
      <c r="F556" s="8">
        <f t="shared" si="56"/>
        <v>0.56586281464159993</v>
      </c>
      <c r="G556">
        <f t="shared" si="57"/>
        <v>0</v>
      </c>
      <c r="H556">
        <f t="shared" si="54"/>
        <v>0</v>
      </c>
      <c r="I556">
        <v>0.7</v>
      </c>
      <c r="J556">
        <f t="shared" si="55"/>
        <v>0.56586281464159993</v>
      </c>
    </row>
    <row r="557" spans="1:16" x14ac:dyDescent="0.25">
      <c r="A557" s="2">
        <v>43381</v>
      </c>
      <c r="B557">
        <v>0</v>
      </c>
      <c r="C557" s="6">
        <v>1.406239900773</v>
      </c>
      <c r="D557" s="8">
        <f t="shared" si="52"/>
        <v>15.460953971989092</v>
      </c>
      <c r="E557">
        <f t="shared" si="53"/>
        <v>1</v>
      </c>
      <c r="F557" s="8">
        <f t="shared" si="56"/>
        <v>0.98436793054109994</v>
      </c>
      <c r="G557">
        <f t="shared" si="57"/>
        <v>0</v>
      </c>
      <c r="H557">
        <f t="shared" si="54"/>
        <v>0</v>
      </c>
      <c r="I557">
        <v>0.7</v>
      </c>
      <c r="J557">
        <f t="shared" si="55"/>
        <v>0.98436793054109994</v>
      </c>
    </row>
    <row r="558" spans="1:16" x14ac:dyDescent="0.25">
      <c r="A558" s="2">
        <v>43382</v>
      </c>
      <c r="B558">
        <v>0</v>
      </c>
      <c r="C558" s="6">
        <v>1.2829999999999999</v>
      </c>
      <c r="D558" s="8">
        <f t="shared" si="52"/>
        <v>16.359053971989091</v>
      </c>
      <c r="E558">
        <f t="shared" si="53"/>
        <v>1</v>
      </c>
      <c r="F558" s="8">
        <f t="shared" si="56"/>
        <v>0.8980999999999999</v>
      </c>
      <c r="G558">
        <f t="shared" si="57"/>
        <v>0</v>
      </c>
      <c r="H558">
        <f t="shared" si="54"/>
        <v>0</v>
      </c>
      <c r="I558">
        <v>0.7</v>
      </c>
      <c r="J558">
        <f t="shared" si="55"/>
        <v>0.8980999999999999</v>
      </c>
    </row>
    <row r="559" spans="1:16" x14ac:dyDescent="0.25">
      <c r="A559" s="2">
        <v>43383</v>
      </c>
      <c r="B559">
        <v>0</v>
      </c>
      <c r="C559" s="6">
        <v>1.5285774539679997</v>
      </c>
      <c r="D559" s="8">
        <f t="shared" si="52"/>
        <v>17.429058189766693</v>
      </c>
      <c r="E559">
        <f t="shared" si="53"/>
        <v>1</v>
      </c>
      <c r="F559" s="8">
        <f t="shared" si="56"/>
        <v>1.0700042177775997</v>
      </c>
      <c r="G559">
        <f t="shared" si="57"/>
        <v>0</v>
      </c>
      <c r="H559">
        <f t="shared" si="54"/>
        <v>0</v>
      </c>
      <c r="I559">
        <v>0.7</v>
      </c>
      <c r="J559">
        <f t="shared" si="55"/>
        <v>1.0700042177775997</v>
      </c>
    </row>
    <row r="560" spans="1:16" x14ac:dyDescent="0.25">
      <c r="A560" s="2">
        <v>43384</v>
      </c>
      <c r="B560">
        <v>0.4</v>
      </c>
      <c r="C560" s="6">
        <v>0.89887814260800003</v>
      </c>
      <c r="D560" s="8">
        <f t="shared" si="52"/>
        <v>17.658272889592293</v>
      </c>
      <c r="E560">
        <f t="shared" si="53"/>
        <v>1</v>
      </c>
      <c r="F560" s="8">
        <f t="shared" si="56"/>
        <v>0.62921469982559997</v>
      </c>
      <c r="G560">
        <f t="shared" si="57"/>
        <v>0</v>
      </c>
      <c r="H560">
        <f t="shared" si="54"/>
        <v>0</v>
      </c>
      <c r="I560">
        <v>0.7</v>
      </c>
      <c r="J560">
        <f t="shared" si="55"/>
        <v>0.62921469982559997</v>
      </c>
    </row>
    <row r="561" spans="1:10" x14ac:dyDescent="0.25">
      <c r="A561" s="2">
        <v>43385</v>
      </c>
      <c r="B561">
        <v>6.4</v>
      </c>
      <c r="C561" s="6">
        <v>0.94416233000000005</v>
      </c>
      <c r="D561" s="8">
        <f t="shared" si="52"/>
        <v>11.919186520592293</v>
      </c>
      <c r="E561">
        <f t="shared" si="53"/>
        <v>1</v>
      </c>
      <c r="F561" s="8">
        <f t="shared" si="56"/>
        <v>0.660913631</v>
      </c>
      <c r="G561">
        <f t="shared" si="57"/>
        <v>0</v>
      </c>
      <c r="H561">
        <f t="shared" si="54"/>
        <v>0</v>
      </c>
      <c r="I561">
        <v>0.7</v>
      </c>
      <c r="J561">
        <f t="shared" si="55"/>
        <v>0.660913631</v>
      </c>
    </row>
    <row r="562" spans="1:10" x14ac:dyDescent="0.25">
      <c r="A562" s="2">
        <v>43386</v>
      </c>
      <c r="B562">
        <v>12</v>
      </c>
      <c r="C562" s="6">
        <v>0.44942226932799995</v>
      </c>
      <c r="D562" s="8">
        <f t="shared" si="52"/>
        <v>0.23378210912189346</v>
      </c>
      <c r="E562">
        <f t="shared" si="53"/>
        <v>1</v>
      </c>
      <c r="F562" s="8">
        <f t="shared" si="56"/>
        <v>0.31459558852959996</v>
      </c>
      <c r="G562">
        <f t="shared" si="57"/>
        <v>0</v>
      </c>
      <c r="H562">
        <f t="shared" si="54"/>
        <v>0</v>
      </c>
      <c r="I562">
        <v>0.7</v>
      </c>
      <c r="J562">
        <f t="shared" si="55"/>
        <v>0.31459558852959996</v>
      </c>
    </row>
    <row r="563" spans="1:10" x14ac:dyDescent="0.25">
      <c r="A563" s="2">
        <v>43387</v>
      </c>
      <c r="B563">
        <v>0.2</v>
      </c>
      <c r="C563" s="6">
        <v>0.89887814260800003</v>
      </c>
      <c r="D563" s="8">
        <f t="shared" si="52"/>
        <v>0.66299680894749335</v>
      </c>
      <c r="E563">
        <f t="shared" si="53"/>
        <v>1</v>
      </c>
      <c r="F563" s="8">
        <f t="shared" si="56"/>
        <v>0.62921469982559997</v>
      </c>
      <c r="G563">
        <f t="shared" si="57"/>
        <v>0</v>
      </c>
      <c r="H563">
        <f t="shared" si="54"/>
        <v>0</v>
      </c>
      <c r="I563">
        <v>0.7</v>
      </c>
      <c r="J563">
        <f t="shared" si="55"/>
        <v>0.62921469982559997</v>
      </c>
    </row>
    <row r="564" spans="1:10" x14ac:dyDescent="0.25">
      <c r="A564" s="2">
        <v>43388</v>
      </c>
      <c r="B564">
        <v>0</v>
      </c>
      <c r="C564" s="6">
        <v>0.67300265076800003</v>
      </c>
      <c r="D564" s="8">
        <f t="shared" si="52"/>
        <v>1.1340986644850934</v>
      </c>
      <c r="E564">
        <f t="shared" si="53"/>
        <v>1</v>
      </c>
      <c r="F564" s="8">
        <f t="shared" si="56"/>
        <v>0.47110185553759998</v>
      </c>
      <c r="G564">
        <f t="shared" si="57"/>
        <v>0</v>
      </c>
      <c r="H564">
        <f t="shared" si="54"/>
        <v>0</v>
      </c>
      <c r="I564">
        <v>0.7</v>
      </c>
      <c r="J564">
        <f t="shared" si="55"/>
        <v>0.47110185553759998</v>
      </c>
    </row>
    <row r="565" spans="1:10" x14ac:dyDescent="0.25">
      <c r="A565" s="2">
        <v>43389</v>
      </c>
      <c r="B565">
        <v>0</v>
      </c>
      <c r="C565" s="6">
        <v>0.62804020468799993</v>
      </c>
      <c r="D565" s="8">
        <f t="shared" si="52"/>
        <v>1.5737268077666933</v>
      </c>
      <c r="E565">
        <f t="shared" si="53"/>
        <v>1</v>
      </c>
      <c r="F565" s="8">
        <f t="shared" si="56"/>
        <v>0.43962814328159994</v>
      </c>
      <c r="G565">
        <f t="shared" si="57"/>
        <v>0</v>
      </c>
      <c r="H565">
        <f t="shared" si="54"/>
        <v>0</v>
      </c>
      <c r="I565">
        <v>0.7</v>
      </c>
      <c r="J565">
        <f t="shared" si="55"/>
        <v>0.43962814328159994</v>
      </c>
    </row>
    <row r="566" spans="1:10" x14ac:dyDescent="0.25">
      <c r="A566" s="2">
        <v>43390</v>
      </c>
      <c r="B566">
        <v>0.2</v>
      </c>
      <c r="C566" s="6">
        <v>0.83098847999999992</v>
      </c>
      <c r="D566" s="8">
        <f t="shared" si="52"/>
        <v>1.9554187437666932</v>
      </c>
      <c r="E566">
        <f t="shared" si="53"/>
        <v>1</v>
      </c>
      <c r="F566" s="8">
        <f t="shared" si="56"/>
        <v>0.58169193599999991</v>
      </c>
      <c r="G566">
        <f t="shared" si="57"/>
        <v>0</v>
      </c>
      <c r="H566">
        <f t="shared" si="54"/>
        <v>0</v>
      </c>
      <c r="I566">
        <v>0.7</v>
      </c>
      <c r="J566">
        <f t="shared" si="55"/>
        <v>0.58169193599999991</v>
      </c>
    </row>
    <row r="567" spans="1:10" x14ac:dyDescent="0.25">
      <c r="A567" s="2">
        <v>43391</v>
      </c>
      <c r="B567">
        <v>0</v>
      </c>
      <c r="C567" s="6">
        <v>0.77447793312499991</v>
      </c>
      <c r="D567" s="8">
        <f t="shared" si="52"/>
        <v>2.4975532969541931</v>
      </c>
      <c r="E567">
        <f t="shared" si="53"/>
        <v>1</v>
      </c>
      <c r="F567" s="8">
        <f t="shared" si="56"/>
        <v>0.54213455318749992</v>
      </c>
      <c r="G567">
        <f t="shared" si="57"/>
        <v>0</v>
      </c>
      <c r="H567">
        <f t="shared" si="54"/>
        <v>0</v>
      </c>
      <c r="I567">
        <v>0.7</v>
      </c>
      <c r="J567">
        <f t="shared" si="55"/>
        <v>0.54213455318749992</v>
      </c>
    </row>
    <row r="568" spans="1:10" x14ac:dyDescent="0.25">
      <c r="A568" s="2">
        <v>43392</v>
      </c>
      <c r="B568">
        <v>0</v>
      </c>
      <c r="C568" s="6">
        <v>0.38309727999999993</v>
      </c>
      <c r="D568" s="8">
        <f t="shared" si="52"/>
        <v>2.7657213929541928</v>
      </c>
      <c r="E568">
        <f t="shared" si="53"/>
        <v>1</v>
      </c>
      <c r="F568" s="8">
        <f t="shared" si="56"/>
        <v>0.26816809599999991</v>
      </c>
      <c r="G568">
        <f t="shared" si="57"/>
        <v>0</v>
      </c>
      <c r="H568">
        <f t="shared" si="54"/>
        <v>0</v>
      </c>
      <c r="I568">
        <v>0.7</v>
      </c>
      <c r="J568">
        <f t="shared" si="55"/>
        <v>0.26816809599999991</v>
      </c>
    </row>
    <row r="569" spans="1:10" x14ac:dyDescent="0.25">
      <c r="A569" s="2">
        <v>43393</v>
      </c>
      <c r="B569">
        <v>0</v>
      </c>
      <c r="C569" s="6">
        <v>0.60559807999999982</v>
      </c>
      <c r="D569" s="8">
        <f t="shared" si="52"/>
        <v>3.1896400489541925</v>
      </c>
      <c r="E569">
        <f t="shared" si="53"/>
        <v>1</v>
      </c>
      <c r="F569" s="8">
        <f t="shared" si="56"/>
        <v>0.42391865599999984</v>
      </c>
      <c r="G569">
        <f t="shared" si="57"/>
        <v>0</v>
      </c>
      <c r="H569">
        <f t="shared" si="54"/>
        <v>0</v>
      </c>
      <c r="I569">
        <v>0.7</v>
      </c>
      <c r="J569">
        <f t="shared" si="55"/>
        <v>0.42391865599999984</v>
      </c>
    </row>
    <row r="570" spans="1:10" x14ac:dyDescent="0.25">
      <c r="A570" s="2">
        <v>43394</v>
      </c>
      <c r="B570">
        <v>0</v>
      </c>
      <c r="C570" s="6">
        <v>1.0912897962129997</v>
      </c>
      <c r="D570" s="8">
        <f t="shared" si="52"/>
        <v>3.9535429063032925</v>
      </c>
      <c r="E570">
        <f t="shared" si="53"/>
        <v>1</v>
      </c>
      <c r="F570" s="8">
        <f t="shared" si="56"/>
        <v>0.7639028573490998</v>
      </c>
      <c r="G570">
        <f t="shared" si="57"/>
        <v>0</v>
      </c>
      <c r="H570">
        <f t="shared" si="54"/>
        <v>0</v>
      </c>
      <c r="I570">
        <v>0.7</v>
      </c>
      <c r="J570">
        <f t="shared" si="55"/>
        <v>0.7639028573490998</v>
      </c>
    </row>
    <row r="571" spans="1:10" x14ac:dyDescent="0.25">
      <c r="A571" s="2">
        <v>43395</v>
      </c>
      <c r="B571">
        <v>0</v>
      </c>
      <c r="C571" s="6">
        <v>1.3054645272480001</v>
      </c>
      <c r="D571" s="8">
        <f t="shared" si="52"/>
        <v>4.8673680753768922</v>
      </c>
      <c r="E571">
        <f t="shared" si="53"/>
        <v>1</v>
      </c>
      <c r="F571" s="8">
        <f t="shared" si="56"/>
        <v>0.91382516907360001</v>
      </c>
      <c r="G571">
        <f t="shared" si="57"/>
        <v>0</v>
      </c>
      <c r="H571">
        <f t="shared" si="54"/>
        <v>0</v>
      </c>
      <c r="I571">
        <v>0.7</v>
      </c>
      <c r="J571">
        <f t="shared" si="55"/>
        <v>0.91382516907360001</v>
      </c>
    </row>
    <row r="572" spans="1:10" x14ac:dyDescent="0.25">
      <c r="A572" s="2">
        <v>43396</v>
      </c>
      <c r="B572">
        <v>0</v>
      </c>
      <c r="C572" s="6">
        <v>1.5948525383679999</v>
      </c>
      <c r="D572" s="8">
        <f t="shared" si="52"/>
        <v>5.9837648522344917</v>
      </c>
      <c r="E572">
        <f t="shared" si="53"/>
        <v>1</v>
      </c>
      <c r="F572" s="8">
        <f t="shared" si="56"/>
        <v>1.1163967768575997</v>
      </c>
      <c r="G572">
        <f t="shared" si="57"/>
        <v>0</v>
      </c>
      <c r="H572">
        <f t="shared" si="54"/>
        <v>0</v>
      </c>
      <c r="I572">
        <v>0.7</v>
      </c>
      <c r="J572">
        <f t="shared" si="55"/>
        <v>1.1163967768575997</v>
      </c>
    </row>
    <row r="573" spans="1:10" x14ac:dyDescent="0.25">
      <c r="A573" s="2">
        <v>43397</v>
      </c>
      <c r="B573">
        <v>0</v>
      </c>
      <c r="C573" s="6">
        <v>1.181652024533</v>
      </c>
      <c r="D573" s="8">
        <f t="shared" si="52"/>
        <v>6.8109212694075918</v>
      </c>
      <c r="E573">
        <f t="shared" si="53"/>
        <v>1</v>
      </c>
      <c r="F573" s="8">
        <f t="shared" si="56"/>
        <v>0.82715641717309996</v>
      </c>
      <c r="G573">
        <f t="shared" si="57"/>
        <v>0</v>
      </c>
      <c r="H573">
        <f t="shared" si="54"/>
        <v>0</v>
      </c>
      <c r="I573">
        <v>0.7</v>
      </c>
      <c r="J573">
        <f t="shared" si="55"/>
        <v>0.82715641717309996</v>
      </c>
    </row>
    <row r="574" spans="1:10" x14ac:dyDescent="0.25">
      <c r="A574" s="2">
        <v>43398</v>
      </c>
      <c r="B574">
        <v>0.8</v>
      </c>
      <c r="C574" s="6">
        <v>1.0912897962129997</v>
      </c>
      <c r="D574" s="8">
        <f t="shared" si="52"/>
        <v>6.774824126756692</v>
      </c>
      <c r="E574">
        <f t="shared" si="53"/>
        <v>1</v>
      </c>
      <c r="F574" s="8">
        <f t="shared" si="56"/>
        <v>0.7639028573490998</v>
      </c>
      <c r="G574">
        <f t="shared" si="57"/>
        <v>0</v>
      </c>
      <c r="H574">
        <f t="shared" si="54"/>
        <v>0</v>
      </c>
      <c r="I574">
        <v>0.7</v>
      </c>
      <c r="J574">
        <f t="shared" si="55"/>
        <v>0.7639028573490998</v>
      </c>
    </row>
    <row r="575" spans="1:10" x14ac:dyDescent="0.25">
      <c r="A575" s="2">
        <v>43399</v>
      </c>
      <c r="B575">
        <v>1</v>
      </c>
      <c r="C575" s="6">
        <v>1.125199400848</v>
      </c>
      <c r="D575" s="8">
        <f t="shared" si="52"/>
        <v>6.5624637073502923</v>
      </c>
      <c r="E575">
        <f t="shared" si="53"/>
        <v>1</v>
      </c>
      <c r="F575" s="8">
        <f t="shared" si="56"/>
        <v>0.78763958059359995</v>
      </c>
      <c r="G575">
        <f t="shared" si="57"/>
        <v>0</v>
      </c>
      <c r="H575">
        <f t="shared" si="54"/>
        <v>0</v>
      </c>
      <c r="I575">
        <v>0.7</v>
      </c>
      <c r="J575">
        <f t="shared" si="55"/>
        <v>0.78763958059359995</v>
      </c>
    </row>
    <row r="576" spans="1:10" x14ac:dyDescent="0.25">
      <c r="A576" s="2">
        <v>43400</v>
      </c>
      <c r="B576">
        <v>1.4</v>
      </c>
      <c r="C576" s="6">
        <v>1.2154772158879996</v>
      </c>
      <c r="D576" s="8">
        <f t="shared" si="52"/>
        <v>6.0132977584718912</v>
      </c>
      <c r="E576">
        <f t="shared" si="53"/>
        <v>1</v>
      </c>
      <c r="F576" s="8">
        <f t="shared" si="56"/>
        <v>0.85083405112159971</v>
      </c>
      <c r="G576">
        <f t="shared" si="57"/>
        <v>0</v>
      </c>
      <c r="H576">
        <f t="shared" si="54"/>
        <v>0</v>
      </c>
      <c r="I576">
        <v>0.7</v>
      </c>
      <c r="J576">
        <f t="shared" si="55"/>
        <v>0.85083405112159971</v>
      </c>
    </row>
    <row r="577" spans="1:10" x14ac:dyDescent="0.25">
      <c r="A577" s="2">
        <v>43401</v>
      </c>
      <c r="B577">
        <v>3.2</v>
      </c>
      <c r="C577" s="6">
        <v>0.74061239244799992</v>
      </c>
      <c r="D577" s="8">
        <f t="shared" si="52"/>
        <v>3.3317264331854908</v>
      </c>
      <c r="E577">
        <f t="shared" si="53"/>
        <v>1</v>
      </c>
      <c r="F577" s="8">
        <f t="shared" si="56"/>
        <v>0.51842867471359988</v>
      </c>
      <c r="G577">
        <f t="shared" si="57"/>
        <v>0</v>
      </c>
      <c r="H577">
        <f t="shared" si="54"/>
        <v>0</v>
      </c>
      <c r="I577">
        <v>0.7</v>
      </c>
      <c r="J577">
        <f t="shared" si="55"/>
        <v>0.51842867471359988</v>
      </c>
    </row>
    <row r="578" spans="1:10" x14ac:dyDescent="0.25">
      <c r="A578" s="2">
        <v>43402</v>
      </c>
      <c r="B578">
        <v>1.2</v>
      </c>
      <c r="C578" s="6">
        <v>0.78577386188800014</v>
      </c>
      <c r="D578" s="8">
        <f t="shared" si="52"/>
        <v>2.6817681365070909</v>
      </c>
      <c r="E578">
        <f t="shared" si="53"/>
        <v>1</v>
      </c>
      <c r="F578" s="8">
        <f t="shared" si="56"/>
        <v>0.55004170332160007</v>
      </c>
      <c r="G578">
        <f t="shared" si="57"/>
        <v>0</v>
      </c>
      <c r="H578">
        <f t="shared" si="54"/>
        <v>0</v>
      </c>
      <c r="I578">
        <v>0.7</v>
      </c>
      <c r="J578">
        <f t="shared" si="55"/>
        <v>0.55004170332160007</v>
      </c>
    </row>
    <row r="579" spans="1:10" x14ac:dyDescent="0.25">
      <c r="A579" s="2">
        <v>43403</v>
      </c>
      <c r="B579">
        <v>2.4</v>
      </c>
      <c r="C579" s="6">
        <v>0.43833945312500006</v>
      </c>
      <c r="D579" s="8">
        <f t="shared" si="52"/>
        <v>0.58860575369459101</v>
      </c>
      <c r="E579">
        <f t="shared" si="53"/>
        <v>1</v>
      </c>
      <c r="F579" s="8">
        <f t="shared" si="56"/>
        <v>0.30683761718750002</v>
      </c>
      <c r="G579">
        <f t="shared" si="57"/>
        <v>0</v>
      </c>
      <c r="H579">
        <f t="shared" si="54"/>
        <v>0</v>
      </c>
      <c r="I579">
        <v>0.7</v>
      </c>
      <c r="J579">
        <f t="shared" si="55"/>
        <v>0.30683761718750002</v>
      </c>
    </row>
    <row r="580" spans="1:10" x14ac:dyDescent="0.25">
      <c r="A580" s="2">
        <v>43404</v>
      </c>
      <c r="B580">
        <v>2.8</v>
      </c>
      <c r="C580" s="6">
        <v>0.35009938141300001</v>
      </c>
      <c r="D580" s="8">
        <f t="shared" ref="D580:D643" si="58">MAX((D579+F580-B580),0)</f>
        <v>0</v>
      </c>
      <c r="E580">
        <f t="shared" ref="E580:E643" si="59">IF(D579&gt;$Q$2,1-(D579-$Q$2)/($Q$1-$Q$2),1)</f>
        <v>1</v>
      </c>
      <c r="F580" s="8">
        <f t="shared" si="56"/>
        <v>0.24506956698909999</v>
      </c>
      <c r="G580">
        <f t="shared" si="57"/>
        <v>1.9663246793163087</v>
      </c>
      <c r="H580">
        <f t="shared" ref="H580:H643" si="60">H579+G580</f>
        <v>1.9663246793163087</v>
      </c>
      <c r="I580">
        <v>0.7</v>
      </c>
      <c r="J580">
        <f t="shared" ref="J580:J643" si="61">I580*C580</f>
        <v>0.24506956698909999</v>
      </c>
    </row>
    <row r="581" spans="1:10" x14ac:dyDescent="0.25">
      <c r="A581" s="2">
        <v>43405</v>
      </c>
      <c r="B581">
        <v>0.2</v>
      </c>
      <c r="C581" s="6">
        <v>0.460515913173</v>
      </c>
      <c r="D581" s="8">
        <f t="shared" si="58"/>
        <v>0.12236113922109998</v>
      </c>
      <c r="E581">
        <f t="shared" si="59"/>
        <v>1</v>
      </c>
      <c r="F581" s="8">
        <f t="shared" ref="F581:F644" si="62">E581*J581</f>
        <v>0.32236113922109999</v>
      </c>
      <c r="G581">
        <f t="shared" si="57"/>
        <v>0</v>
      </c>
      <c r="H581">
        <f t="shared" si="60"/>
        <v>1.9663246793163087</v>
      </c>
      <c r="I581">
        <v>0.7</v>
      </c>
      <c r="J581">
        <f t="shared" si="61"/>
        <v>0.32236113922109999</v>
      </c>
    </row>
    <row r="582" spans="1:10" x14ac:dyDescent="0.25">
      <c r="A582" s="2">
        <v>43406</v>
      </c>
      <c r="B582">
        <v>1</v>
      </c>
      <c r="C582" s="6">
        <v>0.33912631500799995</v>
      </c>
      <c r="D582" s="8">
        <f t="shared" si="58"/>
        <v>0</v>
      </c>
      <c r="E582">
        <f t="shared" si="59"/>
        <v>1</v>
      </c>
      <c r="F582" s="8">
        <f t="shared" si="62"/>
        <v>0.23738842050559994</v>
      </c>
      <c r="G582">
        <f t="shared" si="57"/>
        <v>0.64025044027330003</v>
      </c>
      <c r="H582">
        <f t="shared" si="60"/>
        <v>2.6065751195896087</v>
      </c>
      <c r="I582">
        <v>0.7</v>
      </c>
      <c r="J582">
        <f t="shared" si="61"/>
        <v>0.23738842050559994</v>
      </c>
    </row>
    <row r="583" spans="1:10" x14ac:dyDescent="0.25">
      <c r="A583" s="2">
        <v>43407</v>
      </c>
      <c r="B583">
        <v>0.2</v>
      </c>
      <c r="C583" s="6">
        <v>0.70678515485299975</v>
      </c>
      <c r="D583" s="8">
        <f t="shared" si="58"/>
        <v>0.29474960839709979</v>
      </c>
      <c r="E583">
        <f t="shared" si="59"/>
        <v>1</v>
      </c>
      <c r="F583" s="8">
        <f t="shared" si="62"/>
        <v>0.4947496083970998</v>
      </c>
      <c r="G583">
        <f t="shared" si="57"/>
        <v>0</v>
      </c>
      <c r="H583">
        <f t="shared" si="60"/>
        <v>2.6065751195896087</v>
      </c>
      <c r="I583">
        <v>0.7</v>
      </c>
      <c r="J583">
        <f t="shared" si="61"/>
        <v>0.4947496083970998</v>
      </c>
    </row>
    <row r="584" spans="1:10" x14ac:dyDescent="0.25">
      <c r="A584" s="2">
        <v>43408</v>
      </c>
      <c r="B584">
        <v>0.2</v>
      </c>
      <c r="C584" s="6">
        <v>0.54962288312499996</v>
      </c>
      <c r="D584" s="8">
        <f t="shared" si="58"/>
        <v>0.47948562658459976</v>
      </c>
      <c r="E584">
        <f t="shared" si="59"/>
        <v>1</v>
      </c>
      <c r="F584" s="8">
        <f t="shared" si="62"/>
        <v>0.38473601818749997</v>
      </c>
      <c r="G584">
        <f t="shared" si="57"/>
        <v>0</v>
      </c>
      <c r="H584">
        <f t="shared" si="60"/>
        <v>2.6065751195896087</v>
      </c>
      <c r="I584">
        <v>0.7</v>
      </c>
      <c r="J584">
        <f t="shared" si="61"/>
        <v>0.38473601818749997</v>
      </c>
    </row>
    <row r="585" spans="1:10" x14ac:dyDescent="0.25">
      <c r="A585" s="2">
        <v>43409</v>
      </c>
      <c r="B585">
        <v>0.4</v>
      </c>
      <c r="C585" s="6">
        <v>8.051434188800001E-2</v>
      </c>
      <c r="D585" s="8">
        <f t="shared" si="58"/>
        <v>0.13584566590619973</v>
      </c>
      <c r="E585">
        <f t="shared" si="59"/>
        <v>1</v>
      </c>
      <c r="F585" s="8">
        <f t="shared" si="62"/>
        <v>5.6360039321600004E-2</v>
      </c>
      <c r="G585">
        <f t="shared" si="57"/>
        <v>0</v>
      </c>
      <c r="H585">
        <f t="shared" si="60"/>
        <v>2.6065751195896087</v>
      </c>
      <c r="I585">
        <v>0.7</v>
      </c>
      <c r="J585">
        <f t="shared" si="61"/>
        <v>5.6360039321600004E-2</v>
      </c>
    </row>
    <row r="586" spans="1:10" x14ac:dyDescent="0.25">
      <c r="A586" s="2">
        <v>43410</v>
      </c>
      <c r="B586">
        <v>0</v>
      </c>
      <c r="C586" s="6">
        <v>0.30628975493299998</v>
      </c>
      <c r="D586" s="8">
        <f t="shared" si="58"/>
        <v>0.35024849435929972</v>
      </c>
      <c r="E586">
        <f t="shared" si="59"/>
        <v>1</v>
      </c>
      <c r="F586" s="8">
        <f t="shared" si="62"/>
        <v>0.21440282845309996</v>
      </c>
      <c r="G586">
        <f t="shared" si="57"/>
        <v>0</v>
      </c>
      <c r="H586">
        <f t="shared" si="60"/>
        <v>2.6065751195896087</v>
      </c>
      <c r="I586">
        <v>0.7</v>
      </c>
      <c r="J586">
        <f t="shared" si="61"/>
        <v>0.21440282845309996</v>
      </c>
    </row>
    <row r="587" spans="1:10" x14ac:dyDescent="0.25">
      <c r="A587" s="2">
        <v>43411</v>
      </c>
      <c r="B587">
        <v>3.2</v>
      </c>
      <c r="C587" s="6">
        <v>0.53845218420800001</v>
      </c>
      <c r="D587" s="8">
        <f t="shared" si="58"/>
        <v>0</v>
      </c>
      <c r="E587">
        <f t="shared" si="59"/>
        <v>1</v>
      </c>
      <c r="F587" s="8">
        <f t="shared" si="62"/>
        <v>0.37691652894559996</v>
      </c>
      <c r="G587">
        <f t="shared" si="57"/>
        <v>2.4728349766951006</v>
      </c>
      <c r="H587">
        <f t="shared" si="60"/>
        <v>5.0794100962847093</v>
      </c>
      <c r="I587">
        <v>0.7</v>
      </c>
      <c r="J587">
        <f t="shared" si="61"/>
        <v>0.37691652894559996</v>
      </c>
    </row>
    <row r="588" spans="1:10" x14ac:dyDescent="0.25">
      <c r="A588" s="2">
        <v>43412</v>
      </c>
      <c r="B588">
        <v>0</v>
      </c>
      <c r="C588" s="6">
        <v>0.42726773452799999</v>
      </c>
      <c r="D588" s="8">
        <f t="shared" si="58"/>
        <v>0.2990874141696</v>
      </c>
      <c r="E588">
        <f t="shared" si="59"/>
        <v>1</v>
      </c>
      <c r="F588" s="8">
        <f t="shared" si="62"/>
        <v>0.2990874141696</v>
      </c>
      <c r="G588">
        <f t="shared" si="57"/>
        <v>0</v>
      </c>
      <c r="H588">
        <f t="shared" si="60"/>
        <v>5.0794100962847093</v>
      </c>
      <c r="I588">
        <v>0.7</v>
      </c>
      <c r="J588">
        <f t="shared" si="61"/>
        <v>0.2990874141696</v>
      </c>
    </row>
    <row r="589" spans="1:10" x14ac:dyDescent="0.25">
      <c r="A589" s="2">
        <v>43413</v>
      </c>
      <c r="B589">
        <v>3.4</v>
      </c>
      <c r="C589" s="6">
        <v>0.76318555636800001</v>
      </c>
      <c r="D589" s="8">
        <f t="shared" si="58"/>
        <v>0</v>
      </c>
      <c r="E589">
        <f t="shared" si="59"/>
        <v>1</v>
      </c>
      <c r="F589" s="8">
        <f t="shared" si="62"/>
        <v>0.53422988945759997</v>
      </c>
      <c r="G589">
        <f t="shared" si="57"/>
        <v>2.5666826963728</v>
      </c>
      <c r="H589">
        <f t="shared" si="60"/>
        <v>7.6460927926575089</v>
      </c>
      <c r="I589">
        <v>0.7</v>
      </c>
      <c r="J589">
        <f t="shared" si="61"/>
        <v>0.53422988945759997</v>
      </c>
    </row>
    <row r="590" spans="1:10" x14ac:dyDescent="0.25">
      <c r="A590" s="2">
        <v>43414</v>
      </c>
      <c r="B590">
        <v>1.4</v>
      </c>
      <c r="C590" s="6">
        <v>0.527290199013</v>
      </c>
      <c r="D590" s="8">
        <f t="shared" si="58"/>
        <v>0</v>
      </c>
      <c r="E590">
        <f t="shared" si="59"/>
        <v>1</v>
      </c>
      <c r="F590" s="8">
        <f t="shared" si="62"/>
        <v>0.36910313930909999</v>
      </c>
      <c r="G590">
        <f t="shared" si="57"/>
        <v>1.0308968606908999</v>
      </c>
      <c r="H590">
        <f t="shared" si="60"/>
        <v>8.676989653348409</v>
      </c>
      <c r="I590">
        <v>0.7</v>
      </c>
      <c r="J590">
        <f t="shared" si="61"/>
        <v>0.36910313930909999</v>
      </c>
    </row>
    <row r="591" spans="1:10" x14ac:dyDescent="0.25">
      <c r="A591" s="2">
        <v>43415</v>
      </c>
      <c r="B591">
        <v>0.6</v>
      </c>
      <c r="C591" s="6">
        <v>6.9968619333000012E-2</v>
      </c>
      <c r="D591" s="8">
        <f t="shared" si="58"/>
        <v>0</v>
      </c>
      <c r="E591">
        <f t="shared" si="59"/>
        <v>1</v>
      </c>
      <c r="F591" s="8">
        <f t="shared" si="62"/>
        <v>4.8978033533100006E-2</v>
      </c>
      <c r="G591">
        <f t="shared" si="57"/>
        <v>0.55102196646689994</v>
      </c>
      <c r="H591">
        <f t="shared" si="60"/>
        <v>9.2280116198153088</v>
      </c>
      <c r="I591">
        <v>0.7</v>
      </c>
      <c r="J591">
        <f t="shared" si="61"/>
        <v>4.8978033533100006E-2</v>
      </c>
    </row>
    <row r="592" spans="1:10" x14ac:dyDescent="0.25">
      <c r="A592" s="2">
        <v>43416</v>
      </c>
      <c r="B592">
        <v>0.2</v>
      </c>
      <c r="C592" s="6">
        <v>0.25185473228800004</v>
      </c>
      <c r="D592" s="8">
        <f t="shared" si="58"/>
        <v>0</v>
      </c>
      <c r="E592">
        <f t="shared" si="59"/>
        <v>1</v>
      </c>
      <c r="F592" s="8">
        <f t="shared" si="62"/>
        <v>0.1762983126016</v>
      </c>
      <c r="G592">
        <f t="shared" si="57"/>
        <v>2.3701687398400006E-2</v>
      </c>
      <c r="H592">
        <f t="shared" si="60"/>
        <v>9.2517133072137092</v>
      </c>
      <c r="I592">
        <v>0.7</v>
      </c>
      <c r="J592">
        <f t="shared" si="61"/>
        <v>0.1762983126016</v>
      </c>
    </row>
    <row r="593" spans="1:15" x14ac:dyDescent="0.25">
      <c r="A593" s="2">
        <v>43417</v>
      </c>
      <c r="B593">
        <v>2.4</v>
      </c>
      <c r="C593" s="6">
        <v>0.38309727999999993</v>
      </c>
      <c r="D593" s="8">
        <f t="shared" si="58"/>
        <v>0</v>
      </c>
      <c r="E593">
        <f t="shared" si="59"/>
        <v>1</v>
      </c>
      <c r="F593" s="8">
        <f t="shared" si="62"/>
        <v>0.26816809599999991</v>
      </c>
      <c r="G593">
        <f t="shared" si="57"/>
        <v>2.1318319040000002</v>
      </c>
      <c r="H593">
        <f t="shared" si="60"/>
        <v>11.383545211213709</v>
      </c>
      <c r="I593">
        <v>0.7</v>
      </c>
      <c r="J593">
        <f t="shared" si="61"/>
        <v>0.26816809599999991</v>
      </c>
    </row>
    <row r="594" spans="1:15" x14ac:dyDescent="0.25">
      <c r="A594" s="2">
        <v>43418</v>
      </c>
      <c r="B594">
        <v>0</v>
      </c>
      <c r="C594" s="6">
        <v>0.47162011596800008</v>
      </c>
      <c r="D594" s="8">
        <f t="shared" si="58"/>
        <v>0.33013408117760001</v>
      </c>
      <c r="E594">
        <f t="shared" si="59"/>
        <v>1</v>
      </c>
      <c r="F594" s="8">
        <f t="shared" si="62"/>
        <v>0.33013408117760001</v>
      </c>
      <c r="G594">
        <f t="shared" si="57"/>
        <v>0</v>
      </c>
      <c r="H594">
        <f t="shared" si="60"/>
        <v>11.383545211213709</v>
      </c>
      <c r="I594">
        <v>0.7</v>
      </c>
      <c r="J594">
        <f t="shared" si="61"/>
        <v>0.33013408117760001</v>
      </c>
    </row>
    <row r="595" spans="1:15" x14ac:dyDescent="0.25">
      <c r="A595" s="2">
        <v>43419</v>
      </c>
      <c r="B595">
        <v>0</v>
      </c>
      <c r="C595" s="6">
        <v>0.460515913173</v>
      </c>
      <c r="D595" s="8">
        <f t="shared" si="58"/>
        <v>0.6524952203987</v>
      </c>
      <c r="E595">
        <f t="shared" si="59"/>
        <v>1</v>
      </c>
      <c r="F595" s="8">
        <f t="shared" si="62"/>
        <v>0.32236113922109999</v>
      </c>
      <c r="G595">
        <f t="shared" si="57"/>
        <v>0</v>
      </c>
      <c r="H595">
        <f t="shared" si="60"/>
        <v>11.383545211213709</v>
      </c>
      <c r="I595">
        <v>0.7</v>
      </c>
      <c r="J595">
        <f t="shared" si="61"/>
        <v>0.32236113922109999</v>
      </c>
    </row>
    <row r="596" spans="1:15" x14ac:dyDescent="0.25">
      <c r="A596" s="2">
        <v>43420</v>
      </c>
      <c r="B596">
        <v>0</v>
      </c>
      <c r="C596" s="6">
        <v>4.8940588373000006E-2</v>
      </c>
      <c r="D596" s="8">
        <f t="shared" si="58"/>
        <v>0.68675363225980002</v>
      </c>
      <c r="E596">
        <f t="shared" si="59"/>
        <v>1</v>
      </c>
      <c r="F596" s="8">
        <f t="shared" si="62"/>
        <v>3.4258411861099999E-2</v>
      </c>
      <c r="G596">
        <f t="shared" si="57"/>
        <v>0</v>
      </c>
      <c r="H596">
        <f t="shared" si="60"/>
        <v>11.383545211213709</v>
      </c>
      <c r="I596">
        <v>0.7</v>
      </c>
      <c r="J596">
        <f t="shared" si="61"/>
        <v>3.4258411861099999E-2</v>
      </c>
    </row>
    <row r="597" spans="1:15" x14ac:dyDescent="0.25">
      <c r="A597" s="2">
        <v>43421</v>
      </c>
      <c r="B597">
        <v>0</v>
      </c>
      <c r="C597" s="6">
        <v>0.29537272780799995</v>
      </c>
      <c r="D597" s="8">
        <f t="shared" si="58"/>
        <v>0.89351454172540001</v>
      </c>
      <c r="E597">
        <f t="shared" si="59"/>
        <v>1</v>
      </c>
      <c r="F597" s="8">
        <f t="shared" si="62"/>
        <v>0.20676090946559994</v>
      </c>
      <c r="G597">
        <f t="shared" si="57"/>
        <v>0</v>
      </c>
      <c r="H597">
        <f t="shared" si="60"/>
        <v>11.383545211213709</v>
      </c>
      <c r="I597">
        <v>0.7</v>
      </c>
      <c r="J597">
        <f t="shared" si="61"/>
        <v>0.20676090946559994</v>
      </c>
    </row>
    <row r="598" spans="1:15" x14ac:dyDescent="0.25">
      <c r="A598" s="2">
        <v>43422</v>
      </c>
      <c r="B598">
        <v>0</v>
      </c>
      <c r="C598" s="6">
        <v>0.25185473228800004</v>
      </c>
      <c r="D598" s="8">
        <f t="shared" si="58"/>
        <v>1.069812854327</v>
      </c>
      <c r="E598">
        <f t="shared" si="59"/>
        <v>1</v>
      </c>
      <c r="F598" s="8">
        <f t="shared" si="62"/>
        <v>0.1762983126016</v>
      </c>
      <c r="G598">
        <f t="shared" si="57"/>
        <v>0</v>
      </c>
      <c r="H598">
        <f t="shared" si="60"/>
        <v>11.383545211213709</v>
      </c>
      <c r="I598">
        <v>0.7</v>
      </c>
      <c r="J598">
        <f t="shared" si="61"/>
        <v>0.1762983126016</v>
      </c>
    </row>
    <row r="599" spans="1:15" x14ac:dyDescent="0.25">
      <c r="A599" s="2">
        <v>43423</v>
      </c>
      <c r="B599">
        <v>2.8</v>
      </c>
      <c r="C599" s="6">
        <v>0.57198938933300003</v>
      </c>
      <c r="D599" s="8">
        <f t="shared" si="58"/>
        <v>0</v>
      </c>
      <c r="E599">
        <f t="shared" si="59"/>
        <v>1</v>
      </c>
      <c r="F599" s="8">
        <f t="shared" si="62"/>
        <v>0.40039257253310001</v>
      </c>
      <c r="G599">
        <f t="shared" si="57"/>
        <v>1.3297945731398997</v>
      </c>
      <c r="H599">
        <f t="shared" si="60"/>
        <v>12.713339784353609</v>
      </c>
      <c r="I599">
        <v>0.7</v>
      </c>
      <c r="J599">
        <f t="shared" si="61"/>
        <v>0.40039257253310001</v>
      </c>
    </row>
    <row r="600" spans="1:15" x14ac:dyDescent="0.25">
      <c r="A600" s="2">
        <v>43424</v>
      </c>
      <c r="B600">
        <v>6.6</v>
      </c>
      <c r="C600" s="6">
        <v>0.88755923312499996</v>
      </c>
      <c r="D600" s="8">
        <f t="shared" si="58"/>
        <v>0</v>
      </c>
      <c r="E600">
        <f t="shared" si="59"/>
        <v>1</v>
      </c>
      <c r="F600" s="8">
        <f t="shared" si="62"/>
        <v>0.62129146318749995</v>
      </c>
      <c r="G600">
        <f t="shared" si="57"/>
        <v>5.9787085368124995</v>
      </c>
      <c r="H600">
        <f t="shared" si="60"/>
        <v>18.692048321166109</v>
      </c>
      <c r="I600">
        <v>0.7</v>
      </c>
      <c r="J600">
        <f t="shared" si="61"/>
        <v>0.62129146318749995</v>
      </c>
    </row>
    <row r="601" spans="1:15" x14ac:dyDescent="0.25">
      <c r="A601" s="2">
        <v>43425</v>
      </c>
      <c r="B601">
        <v>5.8</v>
      </c>
      <c r="C601" s="6">
        <v>0.56080203724800004</v>
      </c>
      <c r="D601" s="8">
        <f t="shared" si="58"/>
        <v>0</v>
      </c>
      <c r="E601">
        <f t="shared" si="59"/>
        <v>1</v>
      </c>
      <c r="F601" s="8">
        <f t="shared" si="62"/>
        <v>0.39256142607360001</v>
      </c>
      <c r="G601">
        <f t="shared" si="57"/>
        <v>5.4074385739263997</v>
      </c>
      <c r="H601">
        <f t="shared" si="60"/>
        <v>24.099486895092507</v>
      </c>
      <c r="I601">
        <v>0.7</v>
      </c>
      <c r="J601">
        <f t="shared" si="61"/>
        <v>0.39256142607360001</v>
      </c>
    </row>
    <row r="602" spans="1:15" x14ac:dyDescent="0.25">
      <c r="A602" s="2">
        <v>43426</v>
      </c>
      <c r="B602">
        <v>3</v>
      </c>
      <c r="C602" s="6">
        <v>-3.2448081919999915E-3</v>
      </c>
      <c r="D602" s="8">
        <f t="shared" si="58"/>
        <v>0</v>
      </c>
      <c r="E602">
        <f t="shared" si="59"/>
        <v>1</v>
      </c>
      <c r="F602" s="8">
        <f t="shared" si="62"/>
        <v>-2.271365734399994E-3</v>
      </c>
      <c r="G602">
        <f t="shared" si="57"/>
        <v>3.0022713657344</v>
      </c>
      <c r="H602">
        <f t="shared" si="60"/>
        <v>27.101758260826909</v>
      </c>
      <c r="I602">
        <v>0.7</v>
      </c>
      <c r="J602">
        <f t="shared" si="61"/>
        <v>-2.271365734399994E-3</v>
      </c>
    </row>
    <row r="603" spans="1:15" x14ac:dyDescent="0.25">
      <c r="A603" s="2">
        <v>43427</v>
      </c>
      <c r="B603">
        <v>0.2</v>
      </c>
      <c r="C603" s="6">
        <v>-1.3613388186999991E-2</v>
      </c>
      <c r="D603" s="8">
        <f t="shared" si="58"/>
        <v>0</v>
      </c>
      <c r="E603">
        <f t="shared" si="59"/>
        <v>1</v>
      </c>
      <c r="F603" s="8">
        <f t="shared" si="62"/>
        <v>-9.5293717308999933E-3</v>
      </c>
      <c r="G603">
        <f t="shared" si="57"/>
        <v>0.2095293717309</v>
      </c>
      <c r="H603">
        <f t="shared" si="60"/>
        <v>27.311287632557807</v>
      </c>
      <c r="I603">
        <v>0.7</v>
      </c>
      <c r="J603">
        <f t="shared" si="61"/>
        <v>-9.5293717308999933E-3</v>
      </c>
    </row>
    <row r="604" spans="1:15" x14ac:dyDescent="0.25">
      <c r="A604" s="2">
        <v>43428</v>
      </c>
      <c r="B604">
        <v>3.8</v>
      </c>
      <c r="C604" s="6">
        <v>0.19781681349300001</v>
      </c>
      <c r="D604" s="8">
        <f t="shared" si="58"/>
        <v>0</v>
      </c>
      <c r="E604">
        <f t="shared" si="59"/>
        <v>1</v>
      </c>
      <c r="F604" s="8">
        <f t="shared" si="62"/>
        <v>0.13847176944510001</v>
      </c>
      <c r="G604">
        <f t="shared" si="57"/>
        <v>3.6615282305548997</v>
      </c>
      <c r="H604">
        <f t="shared" si="60"/>
        <v>30.972815863112707</v>
      </c>
      <c r="I604">
        <v>0.7</v>
      </c>
      <c r="J604">
        <f t="shared" si="61"/>
        <v>0.13847176944510001</v>
      </c>
    </row>
    <row r="605" spans="1:15" x14ac:dyDescent="0.25">
      <c r="A605" s="2">
        <v>43429</v>
      </c>
      <c r="B605">
        <v>5.4</v>
      </c>
      <c r="C605" s="6">
        <v>0.38309727999999993</v>
      </c>
      <c r="D605" s="8">
        <f t="shared" si="58"/>
        <v>0</v>
      </c>
      <c r="E605">
        <f t="shared" si="59"/>
        <v>1</v>
      </c>
      <c r="F605" s="8">
        <f t="shared" si="62"/>
        <v>0.26816809599999991</v>
      </c>
      <c r="G605">
        <f t="shared" si="57"/>
        <v>5.1318319040000002</v>
      </c>
      <c r="H605" s="10">
        <f t="shared" si="60"/>
        <v>36.104647767112709</v>
      </c>
      <c r="I605">
        <v>0.7</v>
      </c>
      <c r="J605">
        <f t="shared" si="61"/>
        <v>0.26816809599999991</v>
      </c>
    </row>
    <row r="606" spans="1:15" x14ac:dyDescent="0.25">
      <c r="A606" s="2">
        <v>43430</v>
      </c>
      <c r="B606">
        <v>8.8000000000000007</v>
      </c>
      <c r="C606" s="6">
        <v>0.14421292404800001</v>
      </c>
      <c r="D606" s="8">
        <f t="shared" si="58"/>
        <v>0</v>
      </c>
      <c r="E606">
        <f t="shared" si="59"/>
        <v>1</v>
      </c>
      <c r="F606" s="8">
        <f t="shared" si="62"/>
        <v>0.10094904683360001</v>
      </c>
      <c r="G606">
        <f t="shared" si="57"/>
        <v>8.6990509531664006</v>
      </c>
      <c r="H606" s="8">
        <f t="shared" si="60"/>
        <v>44.803698720279108</v>
      </c>
      <c r="I606">
        <v>0.7</v>
      </c>
      <c r="J606">
        <f t="shared" si="61"/>
        <v>0.10094904683360001</v>
      </c>
    </row>
    <row r="607" spans="1:15" x14ac:dyDescent="0.25">
      <c r="A607" s="2">
        <v>43431</v>
      </c>
      <c r="B607">
        <v>5</v>
      </c>
      <c r="C607" s="6">
        <v>0.13354753509299999</v>
      </c>
      <c r="D607" s="8">
        <f t="shared" si="58"/>
        <v>0</v>
      </c>
      <c r="E607">
        <f t="shared" si="59"/>
        <v>1</v>
      </c>
      <c r="F607" s="8">
        <f t="shared" si="62"/>
        <v>9.3483274565099986E-2</v>
      </c>
      <c r="G607">
        <f t="shared" si="57"/>
        <v>4.9065167254348996</v>
      </c>
      <c r="H607" s="8">
        <f t="shared" si="60"/>
        <v>49.710215445714006</v>
      </c>
      <c r="I607">
        <v>0.7</v>
      </c>
      <c r="J607">
        <f t="shared" si="61"/>
        <v>9.3483274565099986E-2</v>
      </c>
      <c r="K607" s="42">
        <v>4.34</v>
      </c>
      <c r="L607">
        <f>0.5*(K607+K551)*(H607-H551)/100</f>
        <v>1.0787116751719941</v>
      </c>
      <c r="N607" s="55">
        <v>2.1800000000000002</v>
      </c>
      <c r="O607">
        <f>0.5*(N607+N551)*(H607-H551)/100</f>
        <v>0.54184134835828268</v>
      </c>
    </row>
    <row r="608" spans="1:15" x14ac:dyDescent="0.25">
      <c r="A608" s="2">
        <v>43432</v>
      </c>
      <c r="B608">
        <v>3</v>
      </c>
      <c r="C608" s="6">
        <v>0.317221218448</v>
      </c>
      <c r="D608" s="8">
        <f t="shared" si="58"/>
        <v>0</v>
      </c>
      <c r="E608">
        <f t="shared" si="59"/>
        <v>1</v>
      </c>
      <c r="F608" s="8">
        <f t="shared" si="62"/>
        <v>0.22205485291359997</v>
      </c>
      <c r="G608">
        <f t="shared" si="57"/>
        <v>2.7779451470863998</v>
      </c>
      <c r="H608" s="8">
        <f t="shared" si="60"/>
        <v>52.488160592800405</v>
      </c>
      <c r="I608">
        <v>0.7</v>
      </c>
      <c r="J608">
        <f t="shared" si="61"/>
        <v>0.22205485291359997</v>
      </c>
    </row>
    <row r="609" spans="1:15" x14ac:dyDescent="0.25">
      <c r="A609" s="2">
        <v>43433</v>
      </c>
      <c r="B609">
        <v>0.6</v>
      </c>
      <c r="C609" s="6">
        <v>0.81968064853299982</v>
      </c>
      <c r="D609" s="8">
        <f t="shared" si="58"/>
        <v>0</v>
      </c>
      <c r="E609">
        <f t="shared" si="59"/>
        <v>1</v>
      </c>
      <c r="F609" s="8">
        <f t="shared" si="62"/>
        <v>0.57377645397309984</v>
      </c>
      <c r="G609">
        <f t="shared" si="57"/>
        <v>2.6223546026900135E-2</v>
      </c>
      <c r="H609" s="8">
        <f t="shared" si="60"/>
        <v>52.514384138827303</v>
      </c>
      <c r="I609">
        <v>0.7</v>
      </c>
      <c r="J609">
        <f t="shared" si="61"/>
        <v>0.57377645397309984</v>
      </c>
    </row>
    <row r="610" spans="1:15" x14ac:dyDescent="0.25">
      <c r="A610" s="2">
        <v>43434</v>
      </c>
      <c r="B610">
        <v>0.2</v>
      </c>
      <c r="C610" s="6">
        <v>0.84229871717299987</v>
      </c>
      <c r="D610" s="8">
        <f t="shared" si="58"/>
        <v>0.38960910202109983</v>
      </c>
      <c r="E610">
        <f t="shared" si="59"/>
        <v>1</v>
      </c>
      <c r="F610" s="8">
        <f t="shared" si="62"/>
        <v>0.58960910202109984</v>
      </c>
      <c r="G610">
        <f t="shared" si="57"/>
        <v>0</v>
      </c>
      <c r="H610" s="8">
        <f t="shared" si="60"/>
        <v>52.514384138827303</v>
      </c>
      <c r="I610">
        <v>0.7</v>
      </c>
      <c r="J610">
        <f t="shared" si="61"/>
        <v>0.58960910202109984</v>
      </c>
    </row>
    <row r="611" spans="1:15" x14ac:dyDescent="0.25">
      <c r="A611" s="2">
        <v>43435</v>
      </c>
      <c r="B611">
        <v>1.6</v>
      </c>
      <c r="C611" s="6">
        <v>4.8940588373000006E-2</v>
      </c>
      <c r="D611" s="8">
        <f t="shared" si="58"/>
        <v>0</v>
      </c>
      <c r="E611">
        <f t="shared" si="59"/>
        <v>1</v>
      </c>
      <c r="F611" s="8">
        <f t="shared" si="62"/>
        <v>3.4258411861099999E-2</v>
      </c>
      <c r="G611">
        <f t="shared" si="57"/>
        <v>1.1761324861178002</v>
      </c>
      <c r="H611" s="8">
        <f t="shared" si="60"/>
        <v>53.690516624945104</v>
      </c>
      <c r="I611">
        <v>0.7</v>
      </c>
      <c r="J611">
        <f t="shared" si="61"/>
        <v>3.4258411861099999E-2</v>
      </c>
    </row>
    <row r="612" spans="1:15" x14ac:dyDescent="0.25">
      <c r="A612" s="2">
        <v>43436</v>
      </c>
      <c r="B612">
        <v>6.6</v>
      </c>
      <c r="C612" s="6">
        <v>-0.16612779827199997</v>
      </c>
      <c r="D612" s="8">
        <f t="shared" si="58"/>
        <v>0</v>
      </c>
      <c r="E612">
        <f t="shared" si="59"/>
        <v>1</v>
      </c>
      <c r="F612" s="8">
        <f t="shared" si="62"/>
        <v>-0.11628945879039997</v>
      </c>
      <c r="G612">
        <f t="shared" si="57"/>
        <v>6.7162894587903992</v>
      </c>
      <c r="H612" s="8">
        <f t="shared" si="60"/>
        <v>60.406806083735503</v>
      </c>
      <c r="I612">
        <v>0.7</v>
      </c>
      <c r="J612">
        <f t="shared" si="61"/>
        <v>-0.11628945879039997</v>
      </c>
    </row>
    <row r="613" spans="1:15" x14ac:dyDescent="0.25">
      <c r="A613" s="2">
        <v>43437</v>
      </c>
      <c r="B613">
        <v>0</v>
      </c>
      <c r="C613" s="6">
        <v>0.36108575092799994</v>
      </c>
      <c r="D613" s="8">
        <f t="shared" si="58"/>
        <v>0.25276002564959993</v>
      </c>
      <c r="E613">
        <f t="shared" si="59"/>
        <v>1</v>
      </c>
      <c r="F613" s="8">
        <f t="shared" si="62"/>
        <v>0.25276002564959993</v>
      </c>
      <c r="G613">
        <f t="shared" si="57"/>
        <v>0</v>
      </c>
      <c r="H613" s="8">
        <f t="shared" si="60"/>
        <v>60.406806083735503</v>
      </c>
      <c r="I613">
        <v>0.7</v>
      </c>
      <c r="J613">
        <f t="shared" si="61"/>
        <v>0.25276002564959993</v>
      </c>
    </row>
    <row r="614" spans="1:15" x14ac:dyDescent="0.25">
      <c r="A614" s="2">
        <v>43438</v>
      </c>
      <c r="B614">
        <v>0.2</v>
      </c>
      <c r="C614" s="6">
        <v>0.27358312999999995</v>
      </c>
      <c r="D614" s="8">
        <f t="shared" si="58"/>
        <v>0.24426821664959991</v>
      </c>
      <c r="E614">
        <f t="shared" si="59"/>
        <v>1</v>
      </c>
      <c r="F614" s="8">
        <f t="shared" si="62"/>
        <v>0.19150819099999997</v>
      </c>
      <c r="G614">
        <f t="shared" si="57"/>
        <v>0</v>
      </c>
      <c r="H614" s="8">
        <f t="shared" si="60"/>
        <v>60.406806083735503</v>
      </c>
      <c r="I614">
        <v>0.7</v>
      </c>
      <c r="J614">
        <f t="shared" si="61"/>
        <v>0.19150819099999997</v>
      </c>
    </row>
    <row r="615" spans="1:15" x14ac:dyDescent="0.25">
      <c r="A615" s="2">
        <v>43439</v>
      </c>
      <c r="B615">
        <v>7.8</v>
      </c>
      <c r="C615" s="6">
        <v>-0.15614765698699995</v>
      </c>
      <c r="D615" s="8">
        <f t="shared" si="58"/>
        <v>0</v>
      </c>
      <c r="E615">
        <f t="shared" si="59"/>
        <v>1</v>
      </c>
      <c r="F615" s="8">
        <f t="shared" si="62"/>
        <v>-0.10930335989089995</v>
      </c>
      <c r="G615">
        <f t="shared" ref="G615:G678" si="63">IF(D615=0,B615-F615-D614,0)</f>
        <v>7.6650351432413002</v>
      </c>
      <c r="H615" s="8">
        <f t="shared" si="60"/>
        <v>68.071841226976801</v>
      </c>
      <c r="I615">
        <v>0.7</v>
      </c>
      <c r="J615">
        <f t="shared" si="61"/>
        <v>-0.10930335989089995</v>
      </c>
    </row>
    <row r="616" spans="1:15" x14ac:dyDescent="0.25">
      <c r="A616" s="2">
        <v>43440</v>
      </c>
      <c r="B616">
        <v>3</v>
      </c>
      <c r="C616" s="6">
        <v>0.14421292404800001</v>
      </c>
      <c r="D616" s="8">
        <f t="shared" si="58"/>
        <v>0</v>
      </c>
      <c r="E616">
        <f t="shared" si="59"/>
        <v>1</v>
      </c>
      <c r="F616" s="8">
        <f t="shared" si="62"/>
        <v>0.10094904683360001</v>
      </c>
      <c r="G616">
        <f t="shared" si="63"/>
        <v>2.8990509531663999</v>
      </c>
      <c r="H616" s="8">
        <f t="shared" si="60"/>
        <v>70.970892180143196</v>
      </c>
      <c r="I616">
        <v>0.7</v>
      </c>
      <c r="J616">
        <f t="shared" si="61"/>
        <v>0.10094904683360001</v>
      </c>
      <c r="K616" s="42">
        <v>4.42</v>
      </c>
      <c r="L616">
        <f>0.5*(K616+K607)*(H616-H607)/100</f>
        <v>0.93121764096799853</v>
      </c>
      <c r="N616" s="55">
        <v>1.99</v>
      </c>
      <c r="O616">
        <f>0.5*(N616+N607)*(H616-H607)/100</f>
        <v>0.44328510991284859</v>
      </c>
    </row>
    <row r="617" spans="1:15" x14ac:dyDescent="0.25">
      <c r="A617" s="2">
        <v>43441</v>
      </c>
      <c r="B617">
        <v>0</v>
      </c>
      <c r="C617" s="6">
        <v>0.75189696469300005</v>
      </c>
      <c r="D617" s="8">
        <f t="shared" si="58"/>
        <v>0.52632787528509994</v>
      </c>
      <c r="E617">
        <f t="shared" si="59"/>
        <v>1</v>
      </c>
      <c r="F617" s="8">
        <f t="shared" si="62"/>
        <v>0.52632787528509994</v>
      </c>
      <c r="G617">
        <f t="shared" si="63"/>
        <v>0</v>
      </c>
      <c r="H617" s="8">
        <f t="shared" si="60"/>
        <v>70.970892180143196</v>
      </c>
      <c r="I617">
        <v>0.7</v>
      </c>
      <c r="J617">
        <f t="shared" si="61"/>
        <v>0.52632787528509994</v>
      </c>
    </row>
    <row r="618" spans="1:15" x14ac:dyDescent="0.25">
      <c r="A618" s="2">
        <v>43442</v>
      </c>
      <c r="B618">
        <v>0</v>
      </c>
      <c r="C618" s="6">
        <v>0.74061239244799992</v>
      </c>
      <c r="D618" s="8">
        <f t="shared" si="58"/>
        <v>1.0447565499986999</v>
      </c>
      <c r="E618">
        <f t="shared" si="59"/>
        <v>1</v>
      </c>
      <c r="F618" s="8">
        <f t="shared" si="62"/>
        <v>0.51842867471359988</v>
      </c>
      <c r="G618">
        <f t="shared" si="63"/>
        <v>0</v>
      </c>
      <c r="H618" s="8">
        <f t="shared" si="60"/>
        <v>70.970892180143196</v>
      </c>
      <c r="I618">
        <v>0.7</v>
      </c>
      <c r="J618">
        <f t="shared" si="61"/>
        <v>0.51842867471359988</v>
      </c>
    </row>
    <row r="619" spans="1:15" x14ac:dyDescent="0.25">
      <c r="A619" s="2">
        <v>43443</v>
      </c>
      <c r="B619">
        <v>0</v>
      </c>
      <c r="C619" s="6">
        <v>0.38309727999999993</v>
      </c>
      <c r="D619" s="8">
        <f t="shared" si="58"/>
        <v>1.3129246459986998</v>
      </c>
      <c r="E619">
        <f t="shared" si="59"/>
        <v>1</v>
      </c>
      <c r="F619" s="8">
        <f t="shared" si="62"/>
        <v>0.26816809599999991</v>
      </c>
      <c r="G619">
        <f t="shared" si="63"/>
        <v>0</v>
      </c>
      <c r="H619" s="8">
        <f t="shared" si="60"/>
        <v>70.970892180143196</v>
      </c>
      <c r="I619">
        <v>0.7</v>
      </c>
      <c r="J619">
        <f t="shared" si="61"/>
        <v>0.26816809599999991</v>
      </c>
    </row>
    <row r="620" spans="1:15" x14ac:dyDescent="0.25">
      <c r="A620" s="2">
        <v>43444</v>
      </c>
      <c r="B620">
        <v>0.2</v>
      </c>
      <c r="C620" s="6">
        <v>0.24101421005300003</v>
      </c>
      <c r="D620" s="8">
        <f t="shared" si="58"/>
        <v>1.2816345930358</v>
      </c>
      <c r="E620">
        <f t="shared" si="59"/>
        <v>1</v>
      </c>
      <c r="F620" s="8">
        <f t="shared" si="62"/>
        <v>0.16870994703710002</v>
      </c>
      <c r="G620">
        <f t="shared" si="63"/>
        <v>0</v>
      </c>
      <c r="H620" s="8">
        <f t="shared" si="60"/>
        <v>70.970892180143196</v>
      </c>
      <c r="I620">
        <v>0.7</v>
      </c>
      <c r="J620">
        <f t="shared" si="61"/>
        <v>0.16870994703710002</v>
      </c>
    </row>
    <row r="621" spans="1:15" x14ac:dyDescent="0.25">
      <c r="A621" s="2">
        <v>43445</v>
      </c>
      <c r="B621">
        <v>0</v>
      </c>
      <c r="C621" s="6">
        <v>3.8458910208000005E-2</v>
      </c>
      <c r="D621" s="8">
        <f t="shared" si="58"/>
        <v>1.3085558301814</v>
      </c>
      <c r="E621">
        <f t="shared" si="59"/>
        <v>1</v>
      </c>
      <c r="F621" s="8">
        <f t="shared" si="62"/>
        <v>2.6921237145600001E-2</v>
      </c>
      <c r="G621">
        <f t="shared" si="63"/>
        <v>0</v>
      </c>
      <c r="H621" s="8">
        <f t="shared" si="60"/>
        <v>70.970892180143196</v>
      </c>
      <c r="I621">
        <v>0.7</v>
      </c>
      <c r="J621">
        <f t="shared" si="61"/>
        <v>2.6921237145600001E-2</v>
      </c>
    </row>
    <row r="622" spans="1:15" x14ac:dyDescent="0.25">
      <c r="A622" s="2">
        <v>43446</v>
      </c>
      <c r="B622">
        <v>0</v>
      </c>
      <c r="C622" s="6">
        <v>0.50499341021300004</v>
      </c>
      <c r="D622" s="8">
        <f t="shared" si="58"/>
        <v>1.6620512173305</v>
      </c>
      <c r="E622">
        <f t="shared" si="59"/>
        <v>1</v>
      </c>
      <c r="F622" s="8">
        <f t="shared" si="62"/>
        <v>0.3534953871491</v>
      </c>
      <c r="G622">
        <f t="shared" si="63"/>
        <v>0</v>
      </c>
      <c r="H622" s="8">
        <f t="shared" si="60"/>
        <v>70.970892180143196</v>
      </c>
      <c r="I622">
        <v>0.7</v>
      </c>
      <c r="J622">
        <f t="shared" si="61"/>
        <v>0.3534953871491</v>
      </c>
    </row>
    <row r="623" spans="1:15" x14ac:dyDescent="0.25">
      <c r="A623" s="2">
        <v>43447</v>
      </c>
      <c r="B623">
        <v>0</v>
      </c>
      <c r="C623" s="6">
        <v>0.50499341021300004</v>
      </c>
      <c r="D623" s="8">
        <f t="shared" si="58"/>
        <v>2.0155466044796002</v>
      </c>
      <c r="E623">
        <f t="shared" si="59"/>
        <v>1</v>
      </c>
      <c r="F623" s="8">
        <f t="shared" si="62"/>
        <v>0.3534953871491</v>
      </c>
      <c r="G623">
        <f t="shared" si="63"/>
        <v>0</v>
      </c>
      <c r="H623" s="8">
        <f t="shared" si="60"/>
        <v>70.970892180143196</v>
      </c>
      <c r="I623">
        <v>0.7</v>
      </c>
      <c r="J623">
        <f t="shared" si="61"/>
        <v>0.3534953871491</v>
      </c>
    </row>
    <row r="624" spans="1:15" x14ac:dyDescent="0.25">
      <c r="A624" s="2">
        <v>43448</v>
      </c>
      <c r="B624">
        <v>0</v>
      </c>
      <c r="C624" s="6">
        <v>0.30628975493299998</v>
      </c>
      <c r="D624" s="8">
        <f t="shared" si="58"/>
        <v>2.2299494329327003</v>
      </c>
      <c r="E624">
        <f t="shared" si="59"/>
        <v>1</v>
      </c>
      <c r="F624" s="8">
        <f t="shared" si="62"/>
        <v>0.21440282845309996</v>
      </c>
      <c r="G624">
        <f t="shared" si="63"/>
        <v>0</v>
      </c>
      <c r="H624" s="8">
        <f t="shared" si="60"/>
        <v>70.970892180143196</v>
      </c>
      <c r="I624">
        <v>0.7</v>
      </c>
      <c r="J624">
        <f t="shared" si="61"/>
        <v>0.21440282845309996</v>
      </c>
      <c r="K624" s="42">
        <v>7.34</v>
      </c>
      <c r="L624">
        <f>0.5*(K624+K616)*(H624-H616)/100</f>
        <v>0</v>
      </c>
      <c r="N624" s="55">
        <v>2.67</v>
      </c>
      <c r="O624">
        <f>0.5*(N624+N616)*(H624-H616)/100</f>
        <v>0</v>
      </c>
    </row>
    <row r="625" spans="1:15" x14ac:dyDescent="0.25">
      <c r="A625" s="2">
        <v>43449</v>
      </c>
      <c r="B625">
        <v>17.8</v>
      </c>
      <c r="C625" s="6">
        <v>0.87624161484799989</v>
      </c>
      <c r="D625" s="8">
        <f t="shared" si="58"/>
        <v>0</v>
      </c>
      <c r="E625">
        <f t="shared" si="59"/>
        <v>1</v>
      </c>
      <c r="F625" s="8">
        <f t="shared" si="62"/>
        <v>0.61336913039359986</v>
      </c>
      <c r="G625" s="25">
        <f t="shared" si="63"/>
        <v>14.9566814366737</v>
      </c>
      <c r="H625" s="8">
        <f t="shared" si="60"/>
        <v>85.9275736168169</v>
      </c>
      <c r="I625">
        <v>0.7</v>
      </c>
      <c r="J625">
        <f t="shared" si="61"/>
        <v>0.61336913039359986</v>
      </c>
    </row>
    <row r="626" spans="1:15" x14ac:dyDescent="0.25">
      <c r="A626" s="2">
        <v>43450</v>
      </c>
      <c r="B626">
        <v>3.8</v>
      </c>
      <c r="C626" s="6">
        <v>0.10166763508799999</v>
      </c>
      <c r="D626" s="8">
        <f t="shared" si="58"/>
        <v>0</v>
      </c>
      <c r="E626">
        <f t="shared" si="59"/>
        <v>1</v>
      </c>
      <c r="F626" s="8">
        <f t="shared" si="62"/>
        <v>7.1167344561599982E-2</v>
      </c>
      <c r="G626">
        <f t="shared" si="63"/>
        <v>3.7288326554383997</v>
      </c>
      <c r="H626" s="8">
        <f t="shared" si="60"/>
        <v>89.656406272255296</v>
      </c>
      <c r="I626">
        <v>0.7</v>
      </c>
      <c r="J626">
        <f t="shared" si="61"/>
        <v>7.1167344561599982E-2</v>
      </c>
    </row>
    <row r="627" spans="1:15" x14ac:dyDescent="0.25">
      <c r="A627" s="2">
        <v>43451</v>
      </c>
      <c r="B627">
        <v>0.2</v>
      </c>
      <c r="C627" s="6">
        <v>-0.10583006987199998</v>
      </c>
      <c r="D627" s="8">
        <f t="shared" si="58"/>
        <v>0</v>
      </c>
      <c r="E627">
        <f t="shared" si="59"/>
        <v>1</v>
      </c>
      <c r="F627" s="8">
        <f t="shared" si="62"/>
        <v>-7.4081048910399988E-2</v>
      </c>
      <c r="G627">
        <f t="shared" si="63"/>
        <v>0.27408104891039997</v>
      </c>
      <c r="H627" s="8">
        <f t="shared" si="60"/>
        <v>89.9304873211657</v>
      </c>
      <c r="I627">
        <v>0.7</v>
      </c>
      <c r="J627">
        <f t="shared" si="61"/>
        <v>-7.4081048910399988E-2</v>
      </c>
    </row>
    <row r="628" spans="1:15" x14ac:dyDescent="0.25">
      <c r="A628" s="2">
        <v>43452</v>
      </c>
      <c r="B628">
        <v>2</v>
      </c>
      <c r="C628" s="6">
        <v>0.21938198312500001</v>
      </c>
      <c r="D628" s="8">
        <f t="shared" si="58"/>
        <v>0</v>
      </c>
      <c r="E628">
        <f t="shared" si="59"/>
        <v>1</v>
      </c>
      <c r="F628" s="8">
        <f t="shared" si="62"/>
        <v>0.15356738818749999</v>
      </c>
      <c r="G628">
        <f t="shared" si="63"/>
        <v>1.8464326118125001</v>
      </c>
      <c r="H628" s="8">
        <f t="shared" si="60"/>
        <v>91.776919932978203</v>
      </c>
      <c r="I628">
        <v>0.7</v>
      </c>
      <c r="J628">
        <f t="shared" si="61"/>
        <v>0.15356738818749999</v>
      </c>
    </row>
    <row r="629" spans="1:15" x14ac:dyDescent="0.25">
      <c r="A629" s="2">
        <v>43453</v>
      </c>
      <c r="B629">
        <v>0.4</v>
      </c>
      <c r="C629" s="6">
        <v>-3.2448081919999915E-3</v>
      </c>
      <c r="D629" s="8">
        <f t="shared" si="58"/>
        <v>0</v>
      </c>
      <c r="E629">
        <f t="shared" si="59"/>
        <v>1</v>
      </c>
      <c r="F629" s="8">
        <f t="shared" si="62"/>
        <v>-2.271365734399994E-3</v>
      </c>
      <c r="G629">
        <f t="shared" si="63"/>
        <v>0.40227136573440003</v>
      </c>
      <c r="H629" s="8">
        <f t="shared" si="60"/>
        <v>92.17919129871261</v>
      </c>
      <c r="I629">
        <v>0.7</v>
      </c>
      <c r="J629">
        <f t="shared" si="61"/>
        <v>-2.271365734399994E-3</v>
      </c>
    </row>
    <row r="630" spans="1:15" x14ac:dyDescent="0.25">
      <c r="A630" s="2">
        <v>43454</v>
      </c>
      <c r="B630">
        <v>0</v>
      </c>
      <c r="C630" s="6">
        <v>-5.4848608106999985E-2</v>
      </c>
      <c r="D630" s="8">
        <f t="shared" si="58"/>
        <v>0</v>
      </c>
      <c r="E630">
        <f t="shared" si="59"/>
        <v>1</v>
      </c>
      <c r="F630" s="8">
        <f t="shared" si="62"/>
        <v>-3.8394025674899988E-2</v>
      </c>
      <c r="G630">
        <f t="shared" si="63"/>
        <v>3.8394025674899988E-2</v>
      </c>
      <c r="H630" s="8">
        <f t="shared" si="60"/>
        <v>92.217585324387514</v>
      </c>
      <c r="I630">
        <v>0.7</v>
      </c>
      <c r="J630">
        <f t="shared" si="61"/>
        <v>-3.8394025674899988E-2</v>
      </c>
    </row>
    <row r="631" spans="1:15" x14ac:dyDescent="0.25">
      <c r="A631" s="2">
        <v>43455</v>
      </c>
      <c r="B631">
        <v>0.2</v>
      </c>
      <c r="C631" s="6">
        <v>-8.5514806271999991E-2</v>
      </c>
      <c r="D631" s="8">
        <f t="shared" si="58"/>
        <v>0</v>
      </c>
      <c r="E631">
        <f t="shared" si="59"/>
        <v>1</v>
      </c>
      <c r="F631" s="8">
        <f t="shared" si="62"/>
        <v>-5.9860364390399989E-2</v>
      </c>
      <c r="G631">
        <f t="shared" si="63"/>
        <v>0.2598603643904</v>
      </c>
      <c r="H631" s="8">
        <f t="shared" si="60"/>
        <v>92.477445688777919</v>
      </c>
      <c r="I631">
        <v>0.7</v>
      </c>
      <c r="J631">
        <f t="shared" si="61"/>
        <v>-5.9860364390399989E-2</v>
      </c>
      <c r="K631" s="42">
        <v>6.7</v>
      </c>
      <c r="L631">
        <f>0.5*(K631+K624)*(H631-H624)/100</f>
        <v>1.5097600563061575</v>
      </c>
      <c r="N631" s="55">
        <v>2.71</v>
      </c>
      <c r="O631">
        <f>0.5*(N631+N624)*(H631-H624)/100</f>
        <v>0.57852628938227402</v>
      </c>
    </row>
    <row r="632" spans="1:15" x14ac:dyDescent="0.25">
      <c r="A632" s="2">
        <v>43456</v>
      </c>
      <c r="B632">
        <v>0</v>
      </c>
      <c r="C632" s="6">
        <v>0.1656</v>
      </c>
      <c r="D632" s="8">
        <f t="shared" si="58"/>
        <v>0.11592</v>
      </c>
      <c r="E632">
        <f t="shared" si="59"/>
        <v>1</v>
      </c>
      <c r="F632" s="8">
        <f t="shared" si="62"/>
        <v>0.11592</v>
      </c>
      <c r="G632">
        <f t="shared" si="63"/>
        <v>0</v>
      </c>
      <c r="H632" s="8">
        <f t="shared" si="60"/>
        <v>92.477445688777919</v>
      </c>
      <c r="I632">
        <v>0.7</v>
      </c>
      <c r="J632">
        <f t="shared" si="61"/>
        <v>0.11592</v>
      </c>
    </row>
    <row r="633" spans="1:15" x14ac:dyDescent="0.25">
      <c r="A633" s="2">
        <v>43457</v>
      </c>
      <c r="B633">
        <v>0.2</v>
      </c>
      <c r="C633" s="6">
        <v>0.21938198312500001</v>
      </c>
      <c r="D633" s="8">
        <f t="shared" si="58"/>
        <v>6.9487388187499943E-2</v>
      </c>
      <c r="E633">
        <f t="shared" si="59"/>
        <v>1</v>
      </c>
      <c r="F633" s="8">
        <f t="shared" si="62"/>
        <v>0.15356738818749999</v>
      </c>
      <c r="G633">
        <f t="shared" si="63"/>
        <v>0</v>
      </c>
      <c r="H633" s="8">
        <f t="shared" si="60"/>
        <v>92.477445688777919</v>
      </c>
      <c r="I633">
        <v>0.7</v>
      </c>
      <c r="J633">
        <f t="shared" si="61"/>
        <v>0.15356738818749999</v>
      </c>
    </row>
    <row r="634" spans="1:15" x14ac:dyDescent="0.25">
      <c r="A634" s="2">
        <v>43458</v>
      </c>
      <c r="B634">
        <v>0.2</v>
      </c>
      <c r="C634" s="6">
        <v>0.12290131916800001</v>
      </c>
      <c r="D634" s="8">
        <f t="shared" si="58"/>
        <v>0</v>
      </c>
      <c r="E634">
        <f t="shared" si="59"/>
        <v>1</v>
      </c>
      <c r="F634" s="8">
        <f t="shared" si="62"/>
        <v>8.6030923417600005E-2</v>
      </c>
      <c r="G634">
        <f t="shared" si="63"/>
        <v>4.4481688394900062E-2</v>
      </c>
      <c r="H634" s="8">
        <f t="shared" si="60"/>
        <v>92.521927377172815</v>
      </c>
      <c r="I634">
        <v>0.7</v>
      </c>
      <c r="J634">
        <f t="shared" si="61"/>
        <v>8.6030923417600005E-2</v>
      </c>
    </row>
    <row r="635" spans="1:15" x14ac:dyDescent="0.25">
      <c r="A635" s="2">
        <v>43459</v>
      </c>
      <c r="B635">
        <v>0</v>
      </c>
      <c r="C635" s="6">
        <v>-0.26429972491200004</v>
      </c>
      <c r="D635" s="8">
        <f t="shared" si="58"/>
        <v>0</v>
      </c>
      <c r="E635">
        <f t="shared" si="59"/>
        <v>1</v>
      </c>
      <c r="F635" s="8">
        <f t="shared" si="62"/>
        <v>-0.18500980743840001</v>
      </c>
      <c r="G635">
        <f t="shared" si="63"/>
        <v>0.18500980743840001</v>
      </c>
      <c r="H635" s="8">
        <f t="shared" si="60"/>
        <v>92.70693718461122</v>
      </c>
      <c r="I635">
        <v>0.7</v>
      </c>
      <c r="J635">
        <f t="shared" si="61"/>
        <v>-0.18500980743840001</v>
      </c>
    </row>
    <row r="636" spans="1:15" x14ac:dyDescent="0.25">
      <c r="A636" s="2">
        <v>43460</v>
      </c>
      <c r="B636">
        <v>0</v>
      </c>
      <c r="C636" s="6">
        <v>0.10166763508799999</v>
      </c>
      <c r="D636" s="8">
        <f t="shared" si="58"/>
        <v>7.1167344561599982E-2</v>
      </c>
      <c r="E636">
        <f t="shared" si="59"/>
        <v>1</v>
      </c>
      <c r="F636" s="8">
        <f t="shared" si="62"/>
        <v>7.1167344561599982E-2</v>
      </c>
      <c r="G636">
        <f t="shared" si="63"/>
        <v>0</v>
      </c>
      <c r="H636" s="8">
        <f t="shared" si="60"/>
        <v>92.70693718461122</v>
      </c>
      <c r="I636">
        <v>0.7</v>
      </c>
      <c r="J636">
        <f t="shared" si="61"/>
        <v>7.1167344561599982E-2</v>
      </c>
    </row>
    <row r="637" spans="1:15" x14ac:dyDescent="0.25">
      <c r="A637" s="2">
        <v>43461</v>
      </c>
      <c r="B637">
        <v>0</v>
      </c>
      <c r="C637" s="6">
        <v>-3.4279469386999988E-2</v>
      </c>
      <c r="D637" s="8">
        <f t="shared" si="58"/>
        <v>4.7171715990699997E-2</v>
      </c>
      <c r="E637">
        <f t="shared" si="59"/>
        <v>1</v>
      </c>
      <c r="F637" s="8">
        <f t="shared" si="62"/>
        <v>-2.3995628570899988E-2</v>
      </c>
      <c r="G637">
        <f t="shared" si="63"/>
        <v>0</v>
      </c>
      <c r="H637" s="8">
        <f t="shared" si="60"/>
        <v>92.70693718461122</v>
      </c>
      <c r="I637">
        <v>0.7</v>
      </c>
      <c r="J637">
        <f t="shared" si="61"/>
        <v>-2.3995628570899988E-2</v>
      </c>
    </row>
    <row r="638" spans="1:15" x14ac:dyDescent="0.25">
      <c r="A638" s="2">
        <v>43462</v>
      </c>
      <c r="B638">
        <v>1</v>
      </c>
      <c r="C638" s="6">
        <v>0.15489718045299999</v>
      </c>
      <c r="D638" s="8">
        <f t="shared" si="58"/>
        <v>0</v>
      </c>
      <c r="E638">
        <f t="shared" si="59"/>
        <v>1</v>
      </c>
      <c r="F638" s="8">
        <f t="shared" si="62"/>
        <v>0.1084280263171</v>
      </c>
      <c r="G638">
        <f t="shared" si="63"/>
        <v>0.84440025769219995</v>
      </c>
      <c r="H638" s="8">
        <f t="shared" si="60"/>
        <v>93.551337442303421</v>
      </c>
      <c r="I638">
        <v>0.7</v>
      </c>
      <c r="J638">
        <f t="shared" si="61"/>
        <v>0.1084280263171</v>
      </c>
    </row>
    <row r="639" spans="1:15" x14ac:dyDescent="0.25">
      <c r="A639" s="2">
        <v>43463</v>
      </c>
      <c r="B639">
        <v>0.4</v>
      </c>
      <c r="C639" s="6">
        <v>0.56080203724800004</v>
      </c>
      <c r="D639" s="8">
        <f t="shared" si="58"/>
        <v>0</v>
      </c>
      <c r="E639">
        <f t="shared" si="59"/>
        <v>1</v>
      </c>
      <c r="F639" s="8">
        <f t="shared" si="62"/>
        <v>0.39256142607360001</v>
      </c>
      <c r="G639">
        <f t="shared" si="63"/>
        <v>7.4385739264000161E-3</v>
      </c>
      <c r="H639" s="8">
        <f t="shared" si="60"/>
        <v>93.558776016229814</v>
      </c>
      <c r="I639">
        <v>0.7</v>
      </c>
      <c r="J639">
        <f t="shared" si="61"/>
        <v>0.39256142607360001</v>
      </c>
    </row>
    <row r="640" spans="1:15" x14ac:dyDescent="0.25">
      <c r="A640" s="2">
        <v>43464</v>
      </c>
      <c r="B640">
        <v>0</v>
      </c>
      <c r="C640" s="6">
        <v>0.41620738477300001</v>
      </c>
      <c r="D640" s="8">
        <f t="shared" si="58"/>
        <v>0.2913451693411</v>
      </c>
      <c r="E640">
        <f t="shared" si="59"/>
        <v>1</v>
      </c>
      <c r="F640" s="8">
        <f t="shared" si="62"/>
        <v>0.2913451693411</v>
      </c>
      <c r="G640">
        <f t="shared" si="63"/>
        <v>0</v>
      </c>
      <c r="H640" s="8">
        <f t="shared" si="60"/>
        <v>93.558776016229814</v>
      </c>
      <c r="I640">
        <v>0.7</v>
      </c>
      <c r="J640">
        <f t="shared" si="61"/>
        <v>0.2913451693411</v>
      </c>
    </row>
    <row r="641" spans="1:15" x14ac:dyDescent="0.25">
      <c r="A641" s="2">
        <v>43465</v>
      </c>
      <c r="B641">
        <v>0</v>
      </c>
      <c r="C641" s="6">
        <v>0.71805624999999995</v>
      </c>
      <c r="D641" s="8">
        <f t="shared" si="58"/>
        <v>0.79398454434109988</v>
      </c>
      <c r="E641">
        <f t="shared" si="59"/>
        <v>1</v>
      </c>
      <c r="F641" s="8">
        <f t="shared" si="62"/>
        <v>0.50263937499999989</v>
      </c>
      <c r="G641">
        <f t="shared" si="63"/>
        <v>0</v>
      </c>
      <c r="H641" s="8">
        <f t="shared" si="60"/>
        <v>93.558776016229814</v>
      </c>
      <c r="I641">
        <v>0.7</v>
      </c>
      <c r="J641">
        <f t="shared" si="61"/>
        <v>0.50263937499999989</v>
      </c>
    </row>
    <row r="642" spans="1:15" x14ac:dyDescent="0.25">
      <c r="A642" s="2">
        <v>43466</v>
      </c>
      <c r="B642">
        <v>0</v>
      </c>
      <c r="C642" s="6">
        <v>0.48273461029300002</v>
      </c>
      <c r="D642" s="8">
        <f t="shared" si="58"/>
        <v>1.1318987715461999</v>
      </c>
      <c r="E642">
        <f t="shared" si="59"/>
        <v>1</v>
      </c>
      <c r="F642" s="8">
        <f t="shared" si="62"/>
        <v>0.3379142272051</v>
      </c>
      <c r="G642">
        <f t="shared" si="63"/>
        <v>0</v>
      </c>
      <c r="H642" s="8">
        <f t="shared" si="60"/>
        <v>93.558776016229814</v>
      </c>
      <c r="I642">
        <v>0.7</v>
      </c>
      <c r="J642">
        <f t="shared" si="61"/>
        <v>0.3379142272051</v>
      </c>
    </row>
    <row r="643" spans="1:15" x14ac:dyDescent="0.25">
      <c r="A643" s="2">
        <v>43467</v>
      </c>
      <c r="B643">
        <v>0</v>
      </c>
      <c r="C643" s="6">
        <v>0.30628975493299998</v>
      </c>
      <c r="D643" s="8">
        <f t="shared" si="58"/>
        <v>1.3463015999992998</v>
      </c>
      <c r="E643">
        <f t="shared" si="59"/>
        <v>1</v>
      </c>
      <c r="F643" s="8">
        <f t="shared" si="62"/>
        <v>0.21440282845309996</v>
      </c>
      <c r="G643">
        <f t="shared" si="63"/>
        <v>0</v>
      </c>
      <c r="H643" s="8">
        <f t="shared" si="60"/>
        <v>93.558776016229814</v>
      </c>
      <c r="I643">
        <v>0.7</v>
      </c>
      <c r="J643">
        <f t="shared" si="61"/>
        <v>0.21440282845309996</v>
      </c>
      <c r="K643" s="42">
        <v>8.5299999999999994</v>
      </c>
      <c r="L643">
        <f>0.5*(K643+K631)*(H643-H631)/100</f>
        <v>8.2343304435461756E-2</v>
      </c>
      <c r="N643" s="55">
        <v>5.09</v>
      </c>
      <c r="O643">
        <f>0.5*(N643+N631)*(H643-H631)/100</f>
        <v>4.2171882770623885E-2</v>
      </c>
    </row>
    <row r="644" spans="1:15" x14ac:dyDescent="0.25">
      <c r="A644" s="2">
        <v>43468</v>
      </c>
      <c r="B644">
        <v>0</v>
      </c>
      <c r="C644" s="6">
        <v>0.12290131916800001</v>
      </c>
      <c r="D644" s="8">
        <f t="shared" ref="D644:D707" si="64">MAX((D643+F644-B644),0)</f>
        <v>1.4323325234168998</v>
      </c>
      <c r="E644">
        <f t="shared" ref="E644:E707" si="65">IF(D643&gt;$Q$2,1-(D643-$Q$2)/($Q$1-$Q$2),1)</f>
        <v>1</v>
      </c>
      <c r="F644" s="8">
        <f t="shared" si="62"/>
        <v>8.6030923417600005E-2</v>
      </c>
      <c r="G644">
        <f t="shared" si="63"/>
        <v>0</v>
      </c>
      <c r="H644" s="8">
        <f t="shared" ref="H644:H707" si="66">H643+G644</f>
        <v>93.558776016229814</v>
      </c>
      <c r="I644">
        <v>0.7</v>
      </c>
      <c r="J644">
        <f t="shared" ref="J644:J707" si="67">I644*C644</f>
        <v>8.6030923417600005E-2</v>
      </c>
    </row>
    <row r="645" spans="1:15" x14ac:dyDescent="0.25">
      <c r="A645" s="2">
        <v>43469</v>
      </c>
      <c r="B645">
        <v>0</v>
      </c>
      <c r="C645" s="6">
        <v>0.24101421005300003</v>
      </c>
      <c r="D645" s="8">
        <f t="shared" si="64"/>
        <v>1.6010424704539998</v>
      </c>
      <c r="E645">
        <f t="shared" si="65"/>
        <v>1</v>
      </c>
      <c r="F645" s="8">
        <f t="shared" ref="F645:F708" si="68">E645*J645</f>
        <v>0.16870994703710002</v>
      </c>
      <c r="G645">
        <f t="shared" si="63"/>
        <v>0</v>
      </c>
      <c r="H645" s="8">
        <f t="shared" si="66"/>
        <v>93.558776016229814</v>
      </c>
      <c r="I645">
        <v>0.7</v>
      </c>
      <c r="J645">
        <f t="shared" si="67"/>
        <v>0.16870994703710002</v>
      </c>
    </row>
    <row r="646" spans="1:15" x14ac:dyDescent="0.25">
      <c r="A646" s="2">
        <v>43470</v>
      </c>
      <c r="B646">
        <v>0</v>
      </c>
      <c r="C646" s="6">
        <v>0.14421292404800001</v>
      </c>
      <c r="D646" s="8">
        <f t="shared" si="64"/>
        <v>1.7019915172875999</v>
      </c>
      <c r="E646">
        <f t="shared" si="65"/>
        <v>1</v>
      </c>
      <c r="F646" s="8">
        <f t="shared" si="68"/>
        <v>0.10094904683360001</v>
      </c>
      <c r="G646">
        <f t="shared" si="63"/>
        <v>0</v>
      </c>
      <c r="H646" s="8">
        <f t="shared" si="66"/>
        <v>93.558776016229814</v>
      </c>
      <c r="I646">
        <v>0.7</v>
      </c>
      <c r="J646">
        <f t="shared" si="67"/>
        <v>0.10094904683360001</v>
      </c>
    </row>
    <row r="647" spans="1:15" x14ac:dyDescent="0.25">
      <c r="A647" s="2">
        <v>43471</v>
      </c>
      <c r="B647">
        <v>1.4</v>
      </c>
      <c r="C647" s="6">
        <v>3.8458910208000005E-2</v>
      </c>
      <c r="D647" s="8">
        <f t="shared" si="64"/>
        <v>0.32891275443320001</v>
      </c>
      <c r="E647">
        <f t="shared" si="65"/>
        <v>1</v>
      </c>
      <c r="F647" s="8">
        <f t="shared" si="68"/>
        <v>2.6921237145600001E-2</v>
      </c>
      <c r="G647">
        <f t="shared" si="63"/>
        <v>0</v>
      </c>
      <c r="H647" s="8">
        <f t="shared" si="66"/>
        <v>93.558776016229814</v>
      </c>
      <c r="I647">
        <v>0.7</v>
      </c>
      <c r="J647">
        <f t="shared" si="67"/>
        <v>2.6921237145600001E-2</v>
      </c>
    </row>
    <row r="648" spans="1:15" x14ac:dyDescent="0.25">
      <c r="A648" s="2">
        <v>43472</v>
      </c>
      <c r="B648">
        <v>0.2</v>
      </c>
      <c r="C648" s="6">
        <v>0.93284043381299986</v>
      </c>
      <c r="D648" s="8">
        <f t="shared" si="64"/>
        <v>0.78190105810229982</v>
      </c>
      <c r="E648">
        <f t="shared" si="65"/>
        <v>1</v>
      </c>
      <c r="F648" s="8">
        <f t="shared" si="68"/>
        <v>0.65298830366909988</v>
      </c>
      <c r="G648">
        <f t="shared" si="63"/>
        <v>0</v>
      </c>
      <c r="H648" s="8">
        <f t="shared" si="66"/>
        <v>93.558776016229814</v>
      </c>
      <c r="I648">
        <v>0.7</v>
      </c>
      <c r="J648">
        <f t="shared" si="67"/>
        <v>0.65298830366909988</v>
      </c>
    </row>
    <row r="649" spans="1:15" x14ac:dyDescent="0.25">
      <c r="A649" s="2">
        <v>43473</v>
      </c>
      <c r="B649">
        <v>0.6</v>
      </c>
      <c r="C649" s="6">
        <v>0.56080203724800004</v>
      </c>
      <c r="D649" s="8">
        <f t="shared" si="64"/>
        <v>0.57446248417589996</v>
      </c>
      <c r="E649">
        <f t="shared" si="65"/>
        <v>1</v>
      </c>
      <c r="F649" s="8">
        <f t="shared" si="68"/>
        <v>0.39256142607360001</v>
      </c>
      <c r="G649">
        <f t="shared" si="63"/>
        <v>0</v>
      </c>
      <c r="H649" s="8">
        <f t="shared" si="66"/>
        <v>93.558776016229814</v>
      </c>
      <c r="I649">
        <v>0.7</v>
      </c>
      <c r="J649">
        <f t="shared" si="67"/>
        <v>0.39256142607360001</v>
      </c>
    </row>
    <row r="650" spans="1:15" x14ac:dyDescent="0.25">
      <c r="A650" s="2">
        <v>43474</v>
      </c>
      <c r="B650">
        <v>0</v>
      </c>
      <c r="C650" s="6">
        <v>0.25185473228800004</v>
      </c>
      <c r="D650" s="8">
        <f t="shared" si="64"/>
        <v>0.75076079677749996</v>
      </c>
      <c r="E650">
        <f t="shared" si="65"/>
        <v>1</v>
      </c>
      <c r="F650" s="8">
        <f t="shared" si="68"/>
        <v>0.1762983126016</v>
      </c>
      <c r="G650">
        <f t="shared" si="63"/>
        <v>0</v>
      </c>
      <c r="H650" s="8">
        <f t="shared" si="66"/>
        <v>93.558776016229814</v>
      </c>
      <c r="I650">
        <v>0.7</v>
      </c>
      <c r="J650">
        <f t="shared" si="67"/>
        <v>0.1762983126016</v>
      </c>
    </row>
    <row r="651" spans="1:15" x14ac:dyDescent="0.25">
      <c r="A651" s="2">
        <v>43475</v>
      </c>
      <c r="B651">
        <v>0</v>
      </c>
      <c r="C651" s="6">
        <v>0.26271113613300001</v>
      </c>
      <c r="D651" s="8">
        <f t="shared" si="64"/>
        <v>0.93465859207059998</v>
      </c>
      <c r="E651">
        <f t="shared" si="65"/>
        <v>1</v>
      </c>
      <c r="F651" s="8">
        <f t="shared" si="68"/>
        <v>0.18389779529309999</v>
      </c>
      <c r="G651">
        <f t="shared" si="63"/>
        <v>0</v>
      </c>
      <c r="H651" s="8">
        <f t="shared" si="66"/>
        <v>93.558776016229814</v>
      </c>
      <c r="I651">
        <v>0.7</v>
      </c>
      <c r="J651">
        <f t="shared" si="67"/>
        <v>0.18389779529309999</v>
      </c>
    </row>
    <row r="652" spans="1:15" x14ac:dyDescent="0.25">
      <c r="A652" s="2">
        <v>43476</v>
      </c>
      <c r="B652">
        <v>0</v>
      </c>
      <c r="C652" s="6">
        <v>0.36108575092799994</v>
      </c>
      <c r="D652" s="8">
        <f t="shared" si="64"/>
        <v>1.1874186177202</v>
      </c>
      <c r="E652">
        <f t="shared" si="65"/>
        <v>1</v>
      </c>
      <c r="F652" s="8">
        <f t="shared" si="68"/>
        <v>0.25276002564959993</v>
      </c>
      <c r="G652">
        <f t="shared" si="63"/>
        <v>0</v>
      </c>
      <c r="H652" s="8">
        <f t="shared" si="66"/>
        <v>93.558776016229814</v>
      </c>
      <c r="I652">
        <v>0.7</v>
      </c>
      <c r="J652">
        <f t="shared" si="67"/>
        <v>0.25276002564959993</v>
      </c>
    </row>
    <row r="653" spans="1:15" x14ac:dyDescent="0.25">
      <c r="A653" s="2">
        <v>43477</v>
      </c>
      <c r="B653">
        <v>0</v>
      </c>
      <c r="C653" s="6">
        <v>0.70678515485299975</v>
      </c>
      <c r="D653" s="8">
        <f t="shared" si="64"/>
        <v>1.6821682261172999</v>
      </c>
      <c r="E653">
        <f t="shared" si="65"/>
        <v>1</v>
      </c>
      <c r="F653" s="8">
        <f t="shared" si="68"/>
        <v>0.4947496083970998</v>
      </c>
      <c r="G653">
        <f t="shared" si="63"/>
        <v>0</v>
      </c>
      <c r="H653" s="8">
        <f t="shared" si="66"/>
        <v>93.558776016229814</v>
      </c>
      <c r="I653">
        <v>0.7</v>
      </c>
      <c r="J653">
        <f t="shared" si="67"/>
        <v>0.4947496083970998</v>
      </c>
    </row>
    <row r="654" spans="1:15" x14ac:dyDescent="0.25">
      <c r="A654" s="2">
        <v>43478</v>
      </c>
      <c r="B654">
        <v>2.6</v>
      </c>
      <c r="C654" s="6">
        <v>0.88755923312499996</v>
      </c>
      <c r="D654" s="8">
        <f t="shared" si="64"/>
        <v>0</v>
      </c>
      <c r="E654">
        <f t="shared" si="65"/>
        <v>1</v>
      </c>
      <c r="F654" s="8">
        <f t="shared" si="68"/>
        <v>0.62129146318749995</v>
      </c>
      <c r="G654">
        <f t="shared" si="63"/>
        <v>0.29654031069520026</v>
      </c>
      <c r="H654" s="8">
        <f t="shared" si="66"/>
        <v>93.855316326925021</v>
      </c>
      <c r="I654">
        <v>0.7</v>
      </c>
      <c r="J654">
        <f t="shared" si="67"/>
        <v>0.62129146318749995</v>
      </c>
    </row>
    <row r="655" spans="1:15" x14ac:dyDescent="0.25">
      <c r="A655" s="2">
        <v>43479</v>
      </c>
      <c r="B655">
        <v>0</v>
      </c>
      <c r="C655" s="6">
        <v>0.15489718045299999</v>
      </c>
      <c r="D655" s="8">
        <f t="shared" si="64"/>
        <v>0.1084280263171</v>
      </c>
      <c r="E655">
        <f t="shared" si="65"/>
        <v>1</v>
      </c>
      <c r="F655" s="8">
        <f t="shared" si="68"/>
        <v>0.1084280263171</v>
      </c>
      <c r="G655">
        <f t="shared" si="63"/>
        <v>0</v>
      </c>
      <c r="H655" s="8">
        <f t="shared" si="66"/>
        <v>93.855316326925021</v>
      </c>
      <c r="I655">
        <v>0.7</v>
      </c>
      <c r="J655">
        <f t="shared" si="67"/>
        <v>0.1084280263171</v>
      </c>
    </row>
    <row r="656" spans="1:15" x14ac:dyDescent="0.25">
      <c r="A656" s="2">
        <v>43480</v>
      </c>
      <c r="B656">
        <v>0.6</v>
      </c>
      <c r="C656" s="6">
        <v>0.79707311085299981</v>
      </c>
      <c r="D656" s="8">
        <f t="shared" si="64"/>
        <v>6.6379203914199825E-2</v>
      </c>
      <c r="E656">
        <f t="shared" si="65"/>
        <v>1</v>
      </c>
      <c r="F656" s="8">
        <f t="shared" si="68"/>
        <v>0.55795117759709978</v>
      </c>
      <c r="G656">
        <f t="shared" si="63"/>
        <v>0</v>
      </c>
      <c r="H656" s="8">
        <f t="shared" si="66"/>
        <v>93.855316326925021</v>
      </c>
      <c r="I656">
        <v>0.7</v>
      </c>
      <c r="J656">
        <f t="shared" si="67"/>
        <v>0.55795117759709978</v>
      </c>
    </row>
    <row r="657" spans="1:15" x14ac:dyDescent="0.25">
      <c r="A657" s="2">
        <v>43481</v>
      </c>
      <c r="B657">
        <v>1</v>
      </c>
      <c r="C657" s="6">
        <v>0.74061239244799992</v>
      </c>
      <c r="D657" s="8">
        <f t="shared" si="64"/>
        <v>0</v>
      </c>
      <c r="E657">
        <f t="shared" si="65"/>
        <v>1</v>
      </c>
      <c r="F657" s="8">
        <f t="shared" si="68"/>
        <v>0.51842867471359988</v>
      </c>
      <c r="G657">
        <f t="shared" si="63"/>
        <v>0.4151921213722003</v>
      </c>
      <c r="H657" s="8">
        <f t="shared" si="66"/>
        <v>94.270508448297221</v>
      </c>
      <c r="I657">
        <v>0.7</v>
      </c>
      <c r="J657">
        <f t="shared" si="67"/>
        <v>0.51842867471359988</v>
      </c>
    </row>
    <row r="658" spans="1:15" x14ac:dyDescent="0.25">
      <c r="A658" s="2">
        <v>43482</v>
      </c>
      <c r="B658">
        <v>0</v>
      </c>
      <c r="C658" s="6">
        <v>0.639271413653</v>
      </c>
      <c r="D658" s="8">
        <f t="shared" si="64"/>
        <v>0.44748998955709995</v>
      </c>
      <c r="E658">
        <f t="shared" si="65"/>
        <v>1</v>
      </c>
      <c r="F658" s="8">
        <f t="shared" si="68"/>
        <v>0.44748998955709995</v>
      </c>
      <c r="G658">
        <f t="shared" si="63"/>
        <v>0</v>
      </c>
      <c r="H658" s="8">
        <f t="shared" si="66"/>
        <v>94.270508448297221</v>
      </c>
      <c r="I658">
        <v>0.7</v>
      </c>
      <c r="J658">
        <f t="shared" si="67"/>
        <v>0.44748998955709995</v>
      </c>
      <c r="K658" s="42">
        <v>4.46</v>
      </c>
      <c r="L658">
        <f>0.5*(K658+K643)*(H658-H643)/100</f>
        <v>4.6227021462778101E-2</v>
      </c>
      <c r="N658" s="55">
        <v>5.36</v>
      </c>
      <c r="O658">
        <f>0.5*(N658+N643)*(H658-H643)/100</f>
        <v>3.7188019575522022E-2</v>
      </c>
    </row>
    <row r="659" spans="1:15" x14ac:dyDescent="0.25">
      <c r="A659" s="2">
        <v>43483</v>
      </c>
      <c r="B659">
        <v>0</v>
      </c>
      <c r="C659" s="6">
        <v>0.317221218448</v>
      </c>
      <c r="D659" s="8">
        <f t="shared" si="64"/>
        <v>0.6695448424706999</v>
      </c>
      <c r="E659">
        <f t="shared" si="65"/>
        <v>1</v>
      </c>
      <c r="F659" s="8">
        <f t="shared" si="68"/>
        <v>0.22205485291359997</v>
      </c>
      <c r="G659">
        <f t="shared" si="63"/>
        <v>0</v>
      </c>
      <c r="H659" s="8">
        <f t="shared" si="66"/>
        <v>94.270508448297221</v>
      </c>
      <c r="I659">
        <v>0.7</v>
      </c>
      <c r="J659">
        <f t="shared" si="67"/>
        <v>0.22205485291359997</v>
      </c>
    </row>
    <row r="660" spans="1:15" x14ac:dyDescent="0.25">
      <c r="A660" s="2">
        <v>43484</v>
      </c>
      <c r="B660">
        <v>0</v>
      </c>
      <c r="C660" s="6">
        <v>0.1656</v>
      </c>
      <c r="D660" s="8">
        <f t="shared" si="64"/>
        <v>0.78546484247069992</v>
      </c>
      <c r="E660">
        <f t="shared" si="65"/>
        <v>1</v>
      </c>
      <c r="F660" s="8">
        <f t="shared" si="68"/>
        <v>0.11592</v>
      </c>
      <c r="G660">
        <f t="shared" si="63"/>
        <v>0</v>
      </c>
      <c r="H660" s="8">
        <f t="shared" si="66"/>
        <v>94.270508448297221</v>
      </c>
      <c r="I660">
        <v>0.7</v>
      </c>
      <c r="J660">
        <f t="shared" si="67"/>
        <v>0.11592</v>
      </c>
    </row>
    <row r="661" spans="1:15" x14ac:dyDescent="0.25">
      <c r="A661" s="2">
        <v>43485</v>
      </c>
      <c r="B661">
        <v>0.2</v>
      </c>
      <c r="C661" s="6">
        <v>0.23018986228800001</v>
      </c>
      <c r="D661" s="8">
        <f t="shared" si="64"/>
        <v>0.74659774607229989</v>
      </c>
      <c r="E661">
        <f t="shared" si="65"/>
        <v>1</v>
      </c>
      <c r="F661" s="8">
        <f t="shared" si="68"/>
        <v>0.16113290360159999</v>
      </c>
      <c r="G661">
        <f t="shared" si="63"/>
        <v>0</v>
      </c>
      <c r="H661" s="8">
        <f t="shared" si="66"/>
        <v>94.270508448297221</v>
      </c>
      <c r="I661">
        <v>0.7</v>
      </c>
      <c r="J661">
        <f t="shared" si="67"/>
        <v>0.16113290360159999</v>
      </c>
    </row>
    <row r="662" spans="1:15" x14ac:dyDescent="0.25">
      <c r="A662" s="2">
        <v>43486</v>
      </c>
      <c r="B662">
        <v>1</v>
      </c>
      <c r="C662" s="6">
        <v>0.25185473228800004</v>
      </c>
      <c r="D662" s="8">
        <f t="shared" si="64"/>
        <v>0</v>
      </c>
      <c r="E662">
        <f t="shared" si="65"/>
        <v>1</v>
      </c>
      <c r="F662" s="8">
        <f t="shared" si="68"/>
        <v>0.1762983126016</v>
      </c>
      <c r="G662">
        <f t="shared" si="63"/>
        <v>7.7103941326100101E-2</v>
      </c>
      <c r="H662" s="8">
        <f t="shared" si="66"/>
        <v>94.347612389623322</v>
      </c>
      <c r="I662">
        <v>0.7</v>
      </c>
      <c r="J662">
        <f t="shared" si="67"/>
        <v>0.1762983126016</v>
      </c>
    </row>
    <row r="663" spans="1:15" x14ac:dyDescent="0.25">
      <c r="A663" s="2">
        <v>43487</v>
      </c>
      <c r="B663">
        <v>0</v>
      </c>
      <c r="C663" s="6">
        <v>0.328166833125</v>
      </c>
      <c r="D663" s="8">
        <f t="shared" si="64"/>
        <v>0.2297167831875</v>
      </c>
      <c r="E663">
        <f t="shared" si="65"/>
        <v>1</v>
      </c>
      <c r="F663" s="8">
        <f t="shared" si="68"/>
        <v>0.2297167831875</v>
      </c>
      <c r="G663">
        <f t="shared" si="63"/>
        <v>0</v>
      </c>
      <c r="H663" s="8">
        <f t="shared" si="66"/>
        <v>94.347612389623322</v>
      </c>
      <c r="I663">
        <v>0.7</v>
      </c>
      <c r="J663">
        <f t="shared" si="67"/>
        <v>0.2297167831875</v>
      </c>
    </row>
    <row r="664" spans="1:15" x14ac:dyDescent="0.25">
      <c r="A664" s="2">
        <v>43488</v>
      </c>
      <c r="B664">
        <v>0.2</v>
      </c>
      <c r="C664" s="6">
        <v>0.37208514341300003</v>
      </c>
      <c r="D664" s="8">
        <f t="shared" si="64"/>
        <v>0.29017638357659997</v>
      </c>
      <c r="E664">
        <f t="shared" si="65"/>
        <v>1</v>
      </c>
      <c r="F664" s="8">
        <f t="shared" si="68"/>
        <v>0.26045960038909999</v>
      </c>
      <c r="G664">
        <f t="shared" si="63"/>
        <v>0</v>
      </c>
      <c r="H664" s="8">
        <f t="shared" si="66"/>
        <v>94.347612389623322</v>
      </c>
      <c r="I664">
        <v>0.7</v>
      </c>
      <c r="J664">
        <f t="shared" si="67"/>
        <v>0.26045960038909999</v>
      </c>
    </row>
    <row r="665" spans="1:15" x14ac:dyDescent="0.25">
      <c r="A665" s="2">
        <v>43489</v>
      </c>
      <c r="B665">
        <v>0.4</v>
      </c>
      <c r="C665" s="6">
        <v>-8.5514806271999991E-2</v>
      </c>
      <c r="D665" s="8">
        <f t="shared" si="64"/>
        <v>0</v>
      </c>
      <c r="E665">
        <f t="shared" si="65"/>
        <v>1</v>
      </c>
      <c r="F665" s="8">
        <f t="shared" si="68"/>
        <v>-5.9860364390399989E-2</v>
      </c>
      <c r="G665">
        <f t="shared" si="63"/>
        <v>0.16968398081380004</v>
      </c>
      <c r="H665" s="8">
        <f t="shared" si="66"/>
        <v>94.517296370437123</v>
      </c>
      <c r="I665">
        <v>0.7</v>
      </c>
      <c r="J665">
        <f t="shared" si="67"/>
        <v>-5.9860364390399989E-2</v>
      </c>
    </row>
    <row r="666" spans="1:15" x14ac:dyDescent="0.25">
      <c r="A666" s="2">
        <v>43490</v>
      </c>
      <c r="B666">
        <v>0</v>
      </c>
      <c r="C666" s="6">
        <v>-0.321685297152</v>
      </c>
      <c r="D666" s="8">
        <f t="shared" si="64"/>
        <v>0</v>
      </c>
      <c r="E666">
        <f t="shared" si="65"/>
        <v>1</v>
      </c>
      <c r="F666" s="8">
        <f t="shared" si="68"/>
        <v>-0.2251797080064</v>
      </c>
      <c r="G666">
        <f t="shared" si="63"/>
        <v>0.2251797080064</v>
      </c>
      <c r="H666" s="8">
        <f t="shared" si="66"/>
        <v>94.742476078443516</v>
      </c>
      <c r="I666">
        <v>0.7</v>
      </c>
      <c r="J666">
        <f t="shared" si="67"/>
        <v>-0.2251797080064</v>
      </c>
    </row>
    <row r="667" spans="1:15" x14ac:dyDescent="0.25">
      <c r="A667" s="2">
        <v>43491</v>
      </c>
      <c r="B667">
        <v>3.4</v>
      </c>
      <c r="C667" s="6">
        <v>0.76318555636800001</v>
      </c>
      <c r="D667" s="8">
        <f t="shared" si="64"/>
        <v>0</v>
      </c>
      <c r="E667">
        <f t="shared" si="65"/>
        <v>1</v>
      </c>
      <c r="F667" s="8">
        <f t="shared" si="68"/>
        <v>0.53422988945759997</v>
      </c>
      <c r="G667">
        <f t="shared" si="63"/>
        <v>2.8657701105424001</v>
      </c>
      <c r="H667" s="8">
        <f t="shared" si="66"/>
        <v>97.608246188985916</v>
      </c>
      <c r="I667">
        <v>0.7</v>
      </c>
      <c r="J667">
        <f t="shared" si="67"/>
        <v>0.53422988945759997</v>
      </c>
    </row>
    <row r="668" spans="1:15" x14ac:dyDescent="0.25">
      <c r="A668" s="2">
        <v>43492</v>
      </c>
      <c r="B668">
        <v>6</v>
      </c>
      <c r="C668" s="6">
        <v>1.1477909166079998</v>
      </c>
      <c r="D668" s="8">
        <f t="shared" si="64"/>
        <v>0</v>
      </c>
      <c r="E668">
        <f t="shared" si="65"/>
        <v>1</v>
      </c>
      <c r="F668" s="8">
        <f t="shared" si="68"/>
        <v>0.80345364162559985</v>
      </c>
      <c r="G668">
        <f t="shared" si="63"/>
        <v>5.1965463583744</v>
      </c>
      <c r="H668" s="8">
        <f t="shared" si="66"/>
        <v>102.80479254736032</v>
      </c>
      <c r="I668">
        <v>0.7</v>
      </c>
      <c r="J668">
        <f t="shared" si="67"/>
        <v>0.80345364162559985</v>
      </c>
    </row>
    <row r="669" spans="1:15" x14ac:dyDescent="0.25">
      <c r="A669" s="2">
        <v>43493</v>
      </c>
      <c r="B669">
        <v>0.2</v>
      </c>
      <c r="C669" s="6">
        <v>0.58318468340799989</v>
      </c>
      <c r="D669" s="8">
        <f t="shared" si="64"/>
        <v>0.2082292783855999</v>
      </c>
      <c r="E669">
        <f t="shared" si="65"/>
        <v>1</v>
      </c>
      <c r="F669" s="8">
        <f t="shared" si="68"/>
        <v>0.40822927838559991</v>
      </c>
      <c r="G669">
        <f t="shared" si="63"/>
        <v>0</v>
      </c>
      <c r="H669" s="8">
        <f t="shared" si="66"/>
        <v>102.80479254736032</v>
      </c>
      <c r="I669">
        <v>0.7</v>
      </c>
      <c r="J669">
        <f t="shared" si="67"/>
        <v>0.40822927838559991</v>
      </c>
    </row>
    <row r="670" spans="1:15" x14ac:dyDescent="0.25">
      <c r="A670" s="2">
        <v>43494</v>
      </c>
      <c r="B670">
        <v>1.4</v>
      </c>
      <c r="C670" s="6">
        <v>0.19781681349300001</v>
      </c>
      <c r="D670" s="8">
        <f t="shared" si="64"/>
        <v>0</v>
      </c>
      <c r="E670">
        <f t="shared" si="65"/>
        <v>1</v>
      </c>
      <c r="F670" s="8">
        <f t="shared" si="68"/>
        <v>0.13847176944510001</v>
      </c>
      <c r="G670">
        <f t="shared" si="63"/>
        <v>1.0532989521692999</v>
      </c>
      <c r="H670" s="8">
        <f t="shared" si="66"/>
        <v>103.85809149952962</v>
      </c>
      <c r="I670">
        <v>0.7</v>
      </c>
      <c r="J670">
        <f t="shared" si="67"/>
        <v>0.13847176944510001</v>
      </c>
    </row>
    <row r="671" spans="1:15" x14ac:dyDescent="0.25">
      <c r="A671" s="2">
        <v>43495</v>
      </c>
      <c r="B671">
        <v>0</v>
      </c>
      <c r="C671" s="6">
        <v>0.37208514341300003</v>
      </c>
      <c r="D671" s="8">
        <f t="shared" si="64"/>
        <v>0.26045960038909999</v>
      </c>
      <c r="E671">
        <f t="shared" si="65"/>
        <v>1</v>
      </c>
      <c r="F671" s="8">
        <f t="shared" si="68"/>
        <v>0.26045960038909999</v>
      </c>
      <c r="G671">
        <f t="shared" si="63"/>
        <v>0</v>
      </c>
      <c r="H671" s="8">
        <f t="shared" si="66"/>
        <v>103.85809149952962</v>
      </c>
      <c r="I671">
        <v>0.7</v>
      </c>
      <c r="J671">
        <f t="shared" si="67"/>
        <v>0.26045960038909999</v>
      </c>
    </row>
    <row r="672" spans="1:15" x14ac:dyDescent="0.25">
      <c r="A672" s="2">
        <v>43496</v>
      </c>
      <c r="B672">
        <v>0.2</v>
      </c>
      <c r="C672" s="6">
        <v>0.29537272780799995</v>
      </c>
      <c r="D672" s="8">
        <f t="shared" si="64"/>
        <v>0.26722050985469992</v>
      </c>
      <c r="E672">
        <f t="shared" si="65"/>
        <v>1</v>
      </c>
      <c r="F672" s="8">
        <f t="shared" si="68"/>
        <v>0.20676090946559994</v>
      </c>
      <c r="G672">
        <f t="shared" si="63"/>
        <v>0</v>
      </c>
      <c r="H672" s="8">
        <f t="shared" si="66"/>
        <v>103.85809149952962</v>
      </c>
      <c r="I672">
        <v>0.7</v>
      </c>
      <c r="J672">
        <f t="shared" si="67"/>
        <v>0.20676090946559994</v>
      </c>
      <c r="N672" s="55">
        <v>9.1999999999999993</v>
      </c>
      <c r="O672">
        <f>0.5*(N672+N658)*(H672-H658)/100</f>
        <v>0.69797604612971864</v>
      </c>
    </row>
    <row r="673" spans="1:15" x14ac:dyDescent="0.25">
      <c r="A673" s="2">
        <v>43497</v>
      </c>
      <c r="B673">
        <v>1.4</v>
      </c>
      <c r="C673" s="6">
        <v>0.30628975493299998</v>
      </c>
      <c r="D673" s="8">
        <f t="shared" si="64"/>
        <v>0</v>
      </c>
      <c r="E673">
        <f t="shared" si="65"/>
        <v>1</v>
      </c>
      <c r="F673" s="8">
        <f t="shared" si="68"/>
        <v>0.21440282845309996</v>
      </c>
      <c r="G673">
        <f t="shared" si="63"/>
        <v>0.91837666169220011</v>
      </c>
      <c r="H673" s="8">
        <f t="shared" si="66"/>
        <v>104.77646816122183</v>
      </c>
      <c r="I673">
        <v>0.7</v>
      </c>
      <c r="J673">
        <f t="shared" si="67"/>
        <v>0.21440282845309996</v>
      </c>
    </row>
    <row r="674" spans="1:15" x14ac:dyDescent="0.25">
      <c r="A674" s="2">
        <v>43498</v>
      </c>
      <c r="B674">
        <v>1.8</v>
      </c>
      <c r="C674" s="6">
        <v>0.30628975493299998</v>
      </c>
      <c r="D674" s="8">
        <f t="shared" si="64"/>
        <v>0</v>
      </c>
      <c r="E674">
        <f t="shared" si="65"/>
        <v>1</v>
      </c>
      <c r="F674" s="8">
        <f t="shared" si="68"/>
        <v>0.21440282845309996</v>
      </c>
      <c r="G674">
        <f t="shared" si="63"/>
        <v>1.5855971715469002</v>
      </c>
      <c r="H674" s="8">
        <f t="shared" si="66"/>
        <v>106.36206533276872</v>
      </c>
      <c r="I674">
        <v>0.7</v>
      </c>
      <c r="J674">
        <f t="shared" si="67"/>
        <v>0.21440282845309996</v>
      </c>
    </row>
    <row r="675" spans="1:15" x14ac:dyDescent="0.25">
      <c r="A675" s="2">
        <v>43499</v>
      </c>
      <c r="B675">
        <v>1.2</v>
      </c>
      <c r="C675" s="6">
        <v>0.1656</v>
      </c>
      <c r="D675" s="8">
        <f t="shared" si="64"/>
        <v>0</v>
      </c>
      <c r="E675">
        <f t="shared" si="65"/>
        <v>1</v>
      </c>
      <c r="F675" s="8">
        <f t="shared" si="68"/>
        <v>0.11592</v>
      </c>
      <c r="G675">
        <f t="shared" si="63"/>
        <v>1.0840799999999999</v>
      </c>
      <c r="H675" s="8">
        <f t="shared" si="66"/>
        <v>107.44614533276872</v>
      </c>
      <c r="I675">
        <v>0.7</v>
      </c>
      <c r="J675">
        <f t="shared" si="67"/>
        <v>0.11592</v>
      </c>
    </row>
    <row r="676" spans="1:15" x14ac:dyDescent="0.25">
      <c r="A676" s="2">
        <v>43500</v>
      </c>
      <c r="B676">
        <v>0</v>
      </c>
      <c r="C676" s="6">
        <v>0.44942226932799995</v>
      </c>
      <c r="D676" s="8">
        <f t="shared" si="64"/>
        <v>0.31459558852959996</v>
      </c>
      <c r="E676">
        <f t="shared" si="65"/>
        <v>1</v>
      </c>
      <c r="F676" s="8">
        <f t="shared" si="68"/>
        <v>0.31459558852959996</v>
      </c>
      <c r="G676">
        <f t="shared" si="63"/>
        <v>0</v>
      </c>
      <c r="H676" s="8">
        <f t="shared" si="66"/>
        <v>107.44614533276872</v>
      </c>
      <c r="I676">
        <v>0.7</v>
      </c>
      <c r="J676">
        <f t="shared" si="67"/>
        <v>0.31459558852959996</v>
      </c>
    </row>
    <row r="677" spans="1:15" x14ac:dyDescent="0.25">
      <c r="A677" s="2">
        <v>43501</v>
      </c>
      <c r="B677">
        <v>6</v>
      </c>
      <c r="C677" s="6">
        <v>2.7999212533000008E-2</v>
      </c>
      <c r="D677" s="8">
        <f t="shared" si="64"/>
        <v>0</v>
      </c>
      <c r="E677">
        <f t="shared" si="65"/>
        <v>1</v>
      </c>
      <c r="F677" s="8">
        <f t="shared" si="68"/>
        <v>1.9599448773100003E-2</v>
      </c>
      <c r="G677">
        <f t="shared" si="63"/>
        <v>5.6658049626973002</v>
      </c>
      <c r="H677" s="8">
        <f t="shared" si="66"/>
        <v>113.11195029546602</v>
      </c>
      <c r="I677">
        <v>0.7</v>
      </c>
      <c r="J677">
        <f t="shared" si="67"/>
        <v>1.9599448773100003E-2</v>
      </c>
    </row>
    <row r="678" spans="1:15" x14ac:dyDescent="0.25">
      <c r="A678" s="2">
        <v>43502</v>
      </c>
      <c r="B678">
        <v>3.2</v>
      </c>
      <c r="C678" s="6">
        <v>4.8940588373000006E-2</v>
      </c>
      <c r="D678" s="8">
        <f t="shared" si="64"/>
        <v>0</v>
      </c>
      <c r="E678">
        <f t="shared" si="65"/>
        <v>1</v>
      </c>
      <c r="F678" s="8">
        <f t="shared" si="68"/>
        <v>3.4258411861099999E-2</v>
      </c>
      <c r="G678">
        <f t="shared" si="63"/>
        <v>3.1657415881389004</v>
      </c>
      <c r="H678" s="8">
        <f t="shared" si="66"/>
        <v>116.27769188360492</v>
      </c>
      <c r="I678">
        <v>0.7</v>
      </c>
      <c r="J678">
        <f t="shared" si="67"/>
        <v>3.4258411861099999E-2</v>
      </c>
    </row>
    <row r="679" spans="1:15" x14ac:dyDescent="0.25">
      <c r="A679" s="2">
        <v>43503</v>
      </c>
      <c r="B679">
        <v>0</v>
      </c>
      <c r="C679" s="6">
        <v>0.28447042357300006</v>
      </c>
      <c r="D679" s="8">
        <f t="shared" si="64"/>
        <v>0.19912929650110003</v>
      </c>
      <c r="E679">
        <f t="shared" si="65"/>
        <v>1</v>
      </c>
      <c r="F679" s="8">
        <f t="shared" si="68"/>
        <v>0.19912929650110003</v>
      </c>
      <c r="G679">
        <f t="shared" ref="G679:G742" si="69">IF(D679=0,B679-F679-D678,0)</f>
        <v>0</v>
      </c>
      <c r="H679" s="8">
        <f t="shared" si="66"/>
        <v>116.27769188360492</v>
      </c>
      <c r="I679">
        <v>0.7</v>
      </c>
      <c r="J679">
        <f t="shared" si="67"/>
        <v>0.19912929650110003</v>
      </c>
    </row>
    <row r="680" spans="1:15" x14ac:dyDescent="0.25">
      <c r="A680" s="2">
        <v>43504</v>
      </c>
      <c r="B680">
        <v>2</v>
      </c>
      <c r="C680" s="6">
        <v>1.2717592192530001</v>
      </c>
      <c r="D680" s="8">
        <f t="shared" si="64"/>
        <v>0</v>
      </c>
      <c r="E680">
        <f t="shared" si="65"/>
        <v>1</v>
      </c>
      <c r="F680" s="8">
        <f t="shared" si="68"/>
        <v>0.89023145347709998</v>
      </c>
      <c r="G680">
        <f t="shared" si="69"/>
        <v>0.91063925002180013</v>
      </c>
      <c r="H680" s="8">
        <f t="shared" si="66"/>
        <v>117.18833113362672</v>
      </c>
      <c r="I680">
        <v>0.7</v>
      </c>
      <c r="J680">
        <f t="shared" si="67"/>
        <v>0.89023145347709998</v>
      </c>
      <c r="N680" s="55">
        <v>3.58</v>
      </c>
      <c r="O680">
        <f>0.5*(N680+N672)*(H680-H672)/100</f>
        <v>0.85180231261880446</v>
      </c>
    </row>
    <row r="681" spans="1:15" x14ac:dyDescent="0.25">
      <c r="A681" s="2">
        <v>43505</v>
      </c>
      <c r="B681">
        <v>0.2</v>
      </c>
      <c r="C681" s="6">
        <v>1.2267434331249998</v>
      </c>
      <c r="D681" s="8">
        <f t="shared" si="64"/>
        <v>0.6587204031874998</v>
      </c>
      <c r="E681">
        <f t="shared" si="65"/>
        <v>1</v>
      </c>
      <c r="F681" s="8">
        <f t="shared" si="68"/>
        <v>0.85872040318749976</v>
      </c>
      <c r="G681">
        <f t="shared" si="69"/>
        <v>0</v>
      </c>
      <c r="H681" s="8">
        <f t="shared" si="66"/>
        <v>117.18833113362672</v>
      </c>
      <c r="I681">
        <v>0.7</v>
      </c>
      <c r="J681">
        <f t="shared" si="67"/>
        <v>0.85872040318749976</v>
      </c>
    </row>
    <row r="682" spans="1:15" x14ac:dyDescent="0.25">
      <c r="A682" s="2">
        <v>43506</v>
      </c>
      <c r="B682">
        <v>0.6</v>
      </c>
      <c r="C682" s="6">
        <v>0.66175288312500002</v>
      </c>
      <c r="D682" s="8">
        <f t="shared" si="64"/>
        <v>0.52194742137499983</v>
      </c>
      <c r="E682">
        <f t="shared" si="65"/>
        <v>1</v>
      </c>
      <c r="F682" s="8">
        <f t="shared" si="68"/>
        <v>0.46322701818750001</v>
      </c>
      <c r="G682">
        <f t="shared" si="69"/>
        <v>0</v>
      </c>
      <c r="H682" s="8">
        <f t="shared" si="66"/>
        <v>117.18833113362672</v>
      </c>
      <c r="I682">
        <v>0.7</v>
      </c>
      <c r="J682">
        <f t="shared" si="67"/>
        <v>0.46322701818750001</v>
      </c>
    </row>
    <row r="683" spans="1:15" x14ac:dyDescent="0.25">
      <c r="A683" s="2">
        <v>43507</v>
      </c>
      <c r="B683">
        <v>0</v>
      </c>
      <c r="C683" s="6">
        <v>0.460515913173</v>
      </c>
      <c r="D683" s="8">
        <f t="shared" si="64"/>
        <v>0.84430856059609982</v>
      </c>
      <c r="E683">
        <f t="shared" si="65"/>
        <v>1</v>
      </c>
      <c r="F683" s="8">
        <f t="shared" si="68"/>
        <v>0.32236113922109999</v>
      </c>
      <c r="G683">
        <f t="shared" si="69"/>
        <v>0</v>
      </c>
      <c r="H683" s="8">
        <f t="shared" si="66"/>
        <v>117.18833113362672</v>
      </c>
      <c r="I683">
        <v>0.7</v>
      </c>
      <c r="J683">
        <f t="shared" si="67"/>
        <v>0.32236113922109999</v>
      </c>
    </row>
    <row r="684" spans="1:15" x14ac:dyDescent="0.25">
      <c r="A684" s="2">
        <v>43508</v>
      </c>
      <c r="B684">
        <v>0</v>
      </c>
      <c r="C684" s="6">
        <v>0.47162011596800008</v>
      </c>
      <c r="D684" s="8">
        <f t="shared" si="64"/>
        <v>1.1744426417736999</v>
      </c>
      <c r="E684">
        <f t="shared" si="65"/>
        <v>1</v>
      </c>
      <c r="F684" s="8">
        <f t="shared" si="68"/>
        <v>0.33013408117760001</v>
      </c>
      <c r="G684">
        <f t="shared" si="69"/>
        <v>0</v>
      </c>
      <c r="H684" s="8">
        <f t="shared" si="66"/>
        <v>117.18833113362672</v>
      </c>
      <c r="I684">
        <v>0.7</v>
      </c>
      <c r="J684">
        <f t="shared" si="67"/>
        <v>0.33013408117760001</v>
      </c>
    </row>
    <row r="685" spans="1:15" x14ac:dyDescent="0.25">
      <c r="A685" s="2">
        <v>43509</v>
      </c>
      <c r="B685">
        <v>0</v>
      </c>
      <c r="C685" s="6">
        <v>0.62804020468799993</v>
      </c>
      <c r="D685" s="8">
        <f t="shared" si="64"/>
        <v>1.6140707850552998</v>
      </c>
      <c r="E685">
        <f t="shared" si="65"/>
        <v>1</v>
      </c>
      <c r="F685" s="8">
        <f t="shared" si="68"/>
        <v>0.43962814328159994</v>
      </c>
      <c r="G685">
        <f t="shared" si="69"/>
        <v>0</v>
      </c>
      <c r="H685" s="8">
        <f t="shared" si="66"/>
        <v>117.18833113362672</v>
      </c>
      <c r="I685">
        <v>0.7</v>
      </c>
      <c r="J685">
        <f t="shared" si="67"/>
        <v>0.43962814328159994</v>
      </c>
    </row>
    <row r="686" spans="1:15" x14ac:dyDescent="0.25">
      <c r="A686" s="2">
        <v>43510</v>
      </c>
      <c r="B686">
        <v>0</v>
      </c>
      <c r="C686" s="6">
        <v>0.78577386188800014</v>
      </c>
      <c r="D686" s="8">
        <f t="shared" si="64"/>
        <v>2.1641124883769001</v>
      </c>
      <c r="E686">
        <f t="shared" si="65"/>
        <v>1</v>
      </c>
      <c r="F686" s="8">
        <f t="shared" si="68"/>
        <v>0.55004170332160007</v>
      </c>
      <c r="G686">
        <f t="shared" si="69"/>
        <v>0</v>
      </c>
      <c r="H686" s="8">
        <f t="shared" si="66"/>
        <v>117.18833113362672</v>
      </c>
      <c r="I686">
        <v>0.7</v>
      </c>
      <c r="J686">
        <f t="shared" si="67"/>
        <v>0.55004170332160007</v>
      </c>
    </row>
    <row r="687" spans="1:15" x14ac:dyDescent="0.25">
      <c r="A687" s="2">
        <v>43511</v>
      </c>
      <c r="B687">
        <v>0</v>
      </c>
      <c r="C687" s="6">
        <v>0.89887814260800003</v>
      </c>
      <c r="D687" s="8">
        <f t="shared" si="64"/>
        <v>2.7933271882024999</v>
      </c>
      <c r="E687">
        <f t="shared" si="65"/>
        <v>1</v>
      </c>
      <c r="F687" s="8">
        <f t="shared" si="68"/>
        <v>0.62921469982559997</v>
      </c>
      <c r="G687">
        <f t="shared" si="69"/>
        <v>0</v>
      </c>
      <c r="H687" s="8">
        <f t="shared" si="66"/>
        <v>117.18833113362672</v>
      </c>
      <c r="I687">
        <v>0.7</v>
      </c>
      <c r="J687">
        <f t="shared" si="67"/>
        <v>0.62921469982559997</v>
      </c>
    </row>
    <row r="688" spans="1:15" x14ac:dyDescent="0.25">
      <c r="A688" s="2">
        <v>43512</v>
      </c>
      <c r="B688">
        <v>0</v>
      </c>
      <c r="C688" s="6">
        <v>0.88755923312499996</v>
      </c>
      <c r="D688" s="8">
        <f t="shared" si="64"/>
        <v>3.4146186513899996</v>
      </c>
      <c r="E688">
        <f t="shared" si="65"/>
        <v>1</v>
      </c>
      <c r="F688" s="8">
        <f t="shared" si="68"/>
        <v>0.62129146318749995</v>
      </c>
      <c r="G688">
        <f t="shared" si="69"/>
        <v>0</v>
      </c>
      <c r="H688" s="8">
        <f t="shared" si="66"/>
        <v>117.18833113362672</v>
      </c>
      <c r="I688">
        <v>0.7</v>
      </c>
      <c r="J688">
        <f t="shared" si="67"/>
        <v>0.62129146318749995</v>
      </c>
    </row>
    <row r="689" spans="1:15" x14ac:dyDescent="0.25">
      <c r="A689" s="2">
        <v>43513</v>
      </c>
      <c r="B689">
        <v>0</v>
      </c>
      <c r="C689" s="6">
        <v>1.2380049223679996</v>
      </c>
      <c r="D689" s="8">
        <f t="shared" si="64"/>
        <v>4.2812220970475998</v>
      </c>
      <c r="E689">
        <f t="shared" si="65"/>
        <v>1</v>
      </c>
      <c r="F689" s="8">
        <f t="shared" si="68"/>
        <v>0.86660344565759972</v>
      </c>
      <c r="G689">
        <f t="shared" si="69"/>
        <v>0</v>
      </c>
      <c r="H689" s="8">
        <f t="shared" si="66"/>
        <v>117.18833113362672</v>
      </c>
      <c r="I689">
        <v>0.7</v>
      </c>
      <c r="J689">
        <f t="shared" si="67"/>
        <v>0.86660344565759972</v>
      </c>
    </row>
    <row r="690" spans="1:15" x14ac:dyDescent="0.25">
      <c r="A690" s="2">
        <v>43514</v>
      </c>
      <c r="B690">
        <v>0</v>
      </c>
      <c r="C690" s="6">
        <v>1.1703687299999999</v>
      </c>
      <c r="D690" s="8">
        <f t="shared" si="64"/>
        <v>5.1004802080475997</v>
      </c>
      <c r="E690">
        <f t="shared" si="65"/>
        <v>1</v>
      </c>
      <c r="F690" s="8">
        <f t="shared" si="68"/>
        <v>0.8192581109999999</v>
      </c>
      <c r="G690">
        <f t="shared" si="69"/>
        <v>0</v>
      </c>
      <c r="H690" s="8">
        <f t="shared" si="66"/>
        <v>117.18833113362672</v>
      </c>
      <c r="I690">
        <v>0.7</v>
      </c>
      <c r="J690">
        <f t="shared" si="67"/>
        <v>0.8192581109999999</v>
      </c>
      <c r="K690" s="42">
        <v>4.42</v>
      </c>
      <c r="L690">
        <f>0.5*(K690+K658)*(H690-H658)/100</f>
        <v>1.0175513272286296</v>
      </c>
      <c r="N690" s="55">
        <v>3.44</v>
      </c>
      <c r="O690">
        <f>0.5*(N690+N680)*(H690-H680)/100</f>
        <v>0</v>
      </c>
    </row>
    <row r="691" spans="1:15" x14ac:dyDescent="0.25">
      <c r="A691" s="2">
        <v>43515</v>
      </c>
      <c r="B691">
        <v>1.6</v>
      </c>
      <c r="C691" s="6">
        <v>0.70678515485299975</v>
      </c>
      <c r="D691" s="8">
        <f t="shared" si="64"/>
        <v>3.9952298164446991</v>
      </c>
      <c r="E691">
        <f t="shared" si="65"/>
        <v>1</v>
      </c>
      <c r="F691" s="8">
        <f t="shared" si="68"/>
        <v>0.4947496083970998</v>
      </c>
      <c r="G691">
        <f t="shared" si="69"/>
        <v>0</v>
      </c>
      <c r="H691" s="8">
        <f t="shared" si="66"/>
        <v>117.18833113362672</v>
      </c>
      <c r="I691">
        <v>0.7</v>
      </c>
      <c r="J691">
        <f t="shared" si="67"/>
        <v>0.4947496083970998</v>
      </c>
    </row>
    <row r="692" spans="1:15" x14ac:dyDescent="0.25">
      <c r="A692" s="2">
        <v>43516</v>
      </c>
      <c r="B692">
        <v>0</v>
      </c>
      <c r="C692" s="6">
        <v>0.69551902924799991</v>
      </c>
      <c r="D692" s="8">
        <f t="shared" si="64"/>
        <v>4.4820931369182988</v>
      </c>
      <c r="E692">
        <f t="shared" si="65"/>
        <v>1</v>
      </c>
      <c r="F692" s="8">
        <f t="shared" si="68"/>
        <v>0.48686332047359993</v>
      </c>
      <c r="G692">
        <f t="shared" si="69"/>
        <v>0</v>
      </c>
      <c r="H692" s="8">
        <f t="shared" si="66"/>
        <v>117.18833113362672</v>
      </c>
      <c r="I692">
        <v>0.7</v>
      </c>
      <c r="J692">
        <f t="shared" si="67"/>
        <v>0.48686332047359993</v>
      </c>
    </row>
    <row r="693" spans="1:15" x14ac:dyDescent="0.25">
      <c r="A693" s="2">
        <v>43517</v>
      </c>
      <c r="B693">
        <v>0</v>
      </c>
      <c r="C693" s="6">
        <v>0.74061239244799992</v>
      </c>
      <c r="D693" s="8">
        <f t="shared" si="64"/>
        <v>5.0005218116318986</v>
      </c>
      <c r="E693">
        <f t="shared" si="65"/>
        <v>1</v>
      </c>
      <c r="F693" s="8">
        <f t="shared" si="68"/>
        <v>0.51842867471359988</v>
      </c>
      <c r="G693">
        <f t="shared" si="69"/>
        <v>0</v>
      </c>
      <c r="H693" s="8">
        <f t="shared" si="66"/>
        <v>117.18833113362672</v>
      </c>
      <c r="I693">
        <v>0.7</v>
      </c>
      <c r="J693">
        <f t="shared" si="67"/>
        <v>0.51842867471359988</v>
      </c>
    </row>
    <row r="694" spans="1:15" x14ac:dyDescent="0.25">
      <c r="A694" s="2">
        <v>43518</v>
      </c>
      <c r="B694">
        <v>0</v>
      </c>
      <c r="C694" s="6">
        <v>0.70678515485299975</v>
      </c>
      <c r="D694" s="8">
        <f t="shared" si="64"/>
        <v>5.495271420028998</v>
      </c>
      <c r="E694">
        <f t="shared" si="65"/>
        <v>1</v>
      </c>
      <c r="F694" s="8">
        <f t="shared" si="68"/>
        <v>0.4947496083970998</v>
      </c>
      <c r="G694">
        <f t="shared" si="69"/>
        <v>0</v>
      </c>
      <c r="H694" s="8">
        <f t="shared" si="66"/>
        <v>117.18833113362672</v>
      </c>
      <c r="I694">
        <v>0.7</v>
      </c>
      <c r="J694">
        <f t="shared" si="67"/>
        <v>0.4947496083970998</v>
      </c>
    </row>
    <row r="695" spans="1:15" x14ac:dyDescent="0.25">
      <c r="A695" s="2">
        <v>43519</v>
      </c>
      <c r="B695">
        <v>0</v>
      </c>
      <c r="C695" s="6">
        <v>1.0234096179729999</v>
      </c>
      <c r="D695" s="8">
        <f t="shared" si="64"/>
        <v>6.2116581526100978</v>
      </c>
      <c r="E695">
        <f t="shared" si="65"/>
        <v>1</v>
      </c>
      <c r="F695" s="8">
        <f t="shared" si="68"/>
        <v>0.71638673258109986</v>
      </c>
      <c r="G695">
        <f t="shared" si="69"/>
        <v>0</v>
      </c>
      <c r="H695" s="8">
        <f t="shared" si="66"/>
        <v>117.18833113362672</v>
      </c>
      <c r="I695">
        <v>0.7</v>
      </c>
      <c r="J695">
        <f t="shared" si="67"/>
        <v>0.71638673258109986</v>
      </c>
    </row>
    <row r="696" spans="1:15" x14ac:dyDescent="0.25">
      <c r="A696" s="2">
        <v>43520</v>
      </c>
      <c r="B696">
        <v>0</v>
      </c>
      <c r="C696" s="6">
        <v>0.61681567693299999</v>
      </c>
      <c r="D696" s="8">
        <f t="shared" si="64"/>
        <v>6.6434291264631975</v>
      </c>
      <c r="E696">
        <f t="shared" si="65"/>
        <v>1</v>
      </c>
      <c r="F696" s="8">
        <f t="shared" si="68"/>
        <v>0.43177097385309998</v>
      </c>
      <c r="G696">
        <f t="shared" si="69"/>
        <v>0</v>
      </c>
      <c r="H696" s="8">
        <f t="shared" si="66"/>
        <v>117.18833113362672</v>
      </c>
      <c r="I696">
        <v>0.7</v>
      </c>
      <c r="J696">
        <f t="shared" si="67"/>
        <v>0.43177097385309998</v>
      </c>
    </row>
    <row r="697" spans="1:15" x14ac:dyDescent="0.25">
      <c r="A697" s="2">
        <v>43521</v>
      </c>
      <c r="B697">
        <v>0.2</v>
      </c>
      <c r="C697" s="6">
        <v>0.93284043381299986</v>
      </c>
      <c r="D697" s="8">
        <f t="shared" si="64"/>
        <v>7.0964174301322975</v>
      </c>
      <c r="E697">
        <f t="shared" si="65"/>
        <v>1</v>
      </c>
      <c r="F697" s="8">
        <f t="shared" si="68"/>
        <v>0.65298830366909988</v>
      </c>
      <c r="G697">
        <f t="shared" si="69"/>
        <v>0</v>
      </c>
      <c r="H697" s="8">
        <f t="shared" si="66"/>
        <v>117.18833113362672</v>
      </c>
      <c r="I697">
        <v>0.7</v>
      </c>
      <c r="J697">
        <f t="shared" si="67"/>
        <v>0.65298830366909988</v>
      </c>
    </row>
    <row r="698" spans="1:15" x14ac:dyDescent="0.25">
      <c r="A698" s="2">
        <v>43522</v>
      </c>
      <c r="B698">
        <v>0</v>
      </c>
      <c r="C698" s="6">
        <v>1.1703687299999999</v>
      </c>
      <c r="D698" s="8">
        <f t="shared" si="64"/>
        <v>7.9156755411322974</v>
      </c>
      <c r="E698">
        <f t="shared" si="65"/>
        <v>1</v>
      </c>
      <c r="F698" s="8">
        <f t="shared" si="68"/>
        <v>0.8192581109999999</v>
      </c>
      <c r="G698">
        <f t="shared" si="69"/>
        <v>0</v>
      </c>
      <c r="H698" s="8">
        <f t="shared" si="66"/>
        <v>117.18833113362672</v>
      </c>
      <c r="I698">
        <v>0.7</v>
      </c>
      <c r="J698">
        <f t="shared" si="67"/>
        <v>0.8192581109999999</v>
      </c>
    </row>
    <row r="699" spans="1:15" x14ac:dyDescent="0.25">
      <c r="A699" s="2">
        <v>43523</v>
      </c>
      <c r="B699">
        <v>0.2</v>
      </c>
      <c r="C699" s="6">
        <v>1.1477909166079998</v>
      </c>
      <c r="D699" s="8">
        <f t="shared" si="64"/>
        <v>8.5191291827578972</v>
      </c>
      <c r="E699">
        <f t="shared" si="65"/>
        <v>1</v>
      </c>
      <c r="F699" s="8">
        <f t="shared" si="68"/>
        <v>0.80345364162559985</v>
      </c>
      <c r="G699">
        <f t="shared" si="69"/>
        <v>0</v>
      </c>
      <c r="H699" s="8">
        <f t="shared" si="66"/>
        <v>117.18833113362672</v>
      </c>
      <c r="I699">
        <v>0.7</v>
      </c>
      <c r="J699">
        <f t="shared" si="67"/>
        <v>0.80345364162559985</v>
      </c>
    </row>
    <row r="700" spans="1:15" x14ac:dyDescent="0.25">
      <c r="A700" s="2">
        <v>43524</v>
      </c>
      <c r="B700">
        <v>0.2</v>
      </c>
      <c r="C700" s="6">
        <v>0.12290131916800001</v>
      </c>
      <c r="D700" s="8">
        <f t="shared" si="64"/>
        <v>8.4051601061754972</v>
      </c>
      <c r="E700">
        <f t="shared" si="65"/>
        <v>1</v>
      </c>
      <c r="F700" s="8">
        <f t="shared" si="68"/>
        <v>8.6030923417600005E-2</v>
      </c>
      <c r="G700">
        <f t="shared" si="69"/>
        <v>0</v>
      </c>
      <c r="H700" s="8">
        <f t="shared" si="66"/>
        <v>117.18833113362672</v>
      </c>
      <c r="I700">
        <v>0.7</v>
      </c>
      <c r="J700">
        <f t="shared" si="67"/>
        <v>8.6030923417600005E-2</v>
      </c>
      <c r="K700" s="42">
        <v>3.85</v>
      </c>
      <c r="L700">
        <f>0.5*(K700+K690)*(H700-H690)/100</f>
        <v>0</v>
      </c>
    </row>
    <row r="701" spans="1:15" x14ac:dyDescent="0.25">
      <c r="A701" s="2">
        <v>43525</v>
      </c>
      <c r="B701">
        <v>0</v>
      </c>
      <c r="C701" s="6">
        <v>0.41620738477300001</v>
      </c>
      <c r="D701" s="8">
        <f t="shared" si="64"/>
        <v>8.6965052755165964</v>
      </c>
      <c r="E701">
        <f t="shared" si="65"/>
        <v>1</v>
      </c>
      <c r="F701" s="8">
        <f t="shared" si="68"/>
        <v>0.2913451693411</v>
      </c>
      <c r="G701">
        <f t="shared" si="69"/>
        <v>0</v>
      </c>
      <c r="H701" s="8">
        <f t="shared" si="66"/>
        <v>117.18833113362672</v>
      </c>
      <c r="I701">
        <v>0.7</v>
      </c>
      <c r="J701">
        <f t="shared" si="67"/>
        <v>0.2913451693411</v>
      </c>
    </row>
    <row r="702" spans="1:15" x14ac:dyDescent="0.25">
      <c r="A702" s="2">
        <v>43526</v>
      </c>
      <c r="B702">
        <v>0.2</v>
      </c>
      <c r="C702" s="6">
        <v>1.1477909166079998</v>
      </c>
      <c r="D702" s="8">
        <f t="shared" si="64"/>
        <v>9.299958917142197</v>
      </c>
      <c r="E702">
        <f t="shared" si="65"/>
        <v>1</v>
      </c>
      <c r="F702" s="8">
        <f t="shared" si="68"/>
        <v>0.80345364162559985</v>
      </c>
      <c r="G702">
        <f t="shared" si="69"/>
        <v>0</v>
      </c>
      <c r="H702" s="8">
        <f t="shared" si="66"/>
        <v>117.18833113362672</v>
      </c>
      <c r="I702">
        <v>0.7</v>
      </c>
      <c r="J702">
        <f t="shared" si="67"/>
        <v>0.80345364162559985</v>
      </c>
    </row>
    <row r="703" spans="1:15" x14ac:dyDescent="0.25">
      <c r="A703" s="2">
        <v>43527</v>
      </c>
      <c r="B703">
        <v>19.399999999999999</v>
      </c>
      <c r="C703" s="6">
        <v>1.6058641170929999</v>
      </c>
      <c r="D703" s="8">
        <f t="shared" si="64"/>
        <v>0</v>
      </c>
      <c r="E703">
        <f t="shared" si="65"/>
        <v>1</v>
      </c>
      <c r="F703" s="8">
        <f t="shared" si="68"/>
        <v>1.1241048819650998</v>
      </c>
      <c r="G703" s="25">
        <f t="shared" si="69"/>
        <v>8.9759362008927024</v>
      </c>
      <c r="H703" s="8">
        <f t="shared" si="66"/>
        <v>126.16426733451942</v>
      </c>
      <c r="I703">
        <v>0.7</v>
      </c>
      <c r="J703">
        <f t="shared" si="67"/>
        <v>1.1241048819650998</v>
      </c>
    </row>
    <row r="704" spans="1:15" x14ac:dyDescent="0.25">
      <c r="A704" s="2">
        <v>43528</v>
      </c>
      <c r="B704">
        <v>0.2</v>
      </c>
      <c r="C704" s="6">
        <v>1.3615184216530001</v>
      </c>
      <c r="D704" s="8">
        <f t="shared" si="64"/>
        <v>0.7530628951570999</v>
      </c>
      <c r="E704">
        <f t="shared" si="65"/>
        <v>1</v>
      </c>
      <c r="F704" s="8">
        <f t="shared" si="68"/>
        <v>0.95306289515709997</v>
      </c>
      <c r="G704">
        <f t="shared" si="69"/>
        <v>0</v>
      </c>
      <c r="H704" s="8">
        <f t="shared" si="66"/>
        <v>126.16426733451942</v>
      </c>
      <c r="I704">
        <v>0.7</v>
      </c>
      <c r="J704">
        <f t="shared" si="67"/>
        <v>0.95306289515709997</v>
      </c>
    </row>
    <row r="705" spans="1:15" x14ac:dyDescent="0.25">
      <c r="A705" s="2">
        <v>43529</v>
      </c>
      <c r="B705">
        <v>19.2</v>
      </c>
      <c r="C705" s="6">
        <v>0.53845218420800001</v>
      </c>
      <c r="D705" s="8">
        <f t="shared" si="64"/>
        <v>0</v>
      </c>
      <c r="E705">
        <f t="shared" si="65"/>
        <v>1</v>
      </c>
      <c r="F705" s="8">
        <f t="shared" si="68"/>
        <v>0.37691652894559996</v>
      </c>
      <c r="G705" s="25">
        <f t="shared" si="69"/>
        <v>18.070020575897299</v>
      </c>
      <c r="H705" s="8">
        <f t="shared" si="66"/>
        <v>144.23428791041673</v>
      </c>
      <c r="I705">
        <v>0.7</v>
      </c>
      <c r="J705">
        <f t="shared" si="67"/>
        <v>0.37691652894559996</v>
      </c>
    </row>
    <row r="706" spans="1:15" x14ac:dyDescent="0.25">
      <c r="A706" s="2">
        <v>43530</v>
      </c>
      <c r="B706">
        <v>10.8</v>
      </c>
      <c r="C706" s="6">
        <v>0.40515867636799996</v>
      </c>
      <c r="D706" s="8">
        <f t="shared" si="64"/>
        <v>0</v>
      </c>
      <c r="E706">
        <f t="shared" si="65"/>
        <v>1</v>
      </c>
      <c r="F706" s="8">
        <f t="shared" si="68"/>
        <v>0.28361107345759995</v>
      </c>
      <c r="G706" s="25">
        <f t="shared" si="69"/>
        <v>10.516388926542401</v>
      </c>
      <c r="H706" s="8">
        <f t="shared" si="66"/>
        <v>154.75067683695912</v>
      </c>
      <c r="I706">
        <v>0.7</v>
      </c>
      <c r="J706">
        <f t="shared" si="67"/>
        <v>0.28361107345759995</v>
      </c>
    </row>
    <row r="707" spans="1:15" x14ac:dyDescent="0.25">
      <c r="A707" s="2">
        <v>43531</v>
      </c>
      <c r="B707">
        <v>6.2</v>
      </c>
      <c r="C707" s="6">
        <v>0.95548443469299993</v>
      </c>
      <c r="D707" s="8">
        <f t="shared" si="64"/>
        <v>0</v>
      </c>
      <c r="E707">
        <f t="shared" si="65"/>
        <v>1</v>
      </c>
      <c r="F707" s="8">
        <f t="shared" si="68"/>
        <v>0.66883910428509996</v>
      </c>
      <c r="G707">
        <f t="shared" si="69"/>
        <v>5.5311608957149003</v>
      </c>
      <c r="H707" s="8">
        <f t="shared" si="66"/>
        <v>160.28183773267401</v>
      </c>
      <c r="I707">
        <v>0.7</v>
      </c>
      <c r="J707">
        <f t="shared" si="67"/>
        <v>0.66883910428509996</v>
      </c>
    </row>
    <row r="708" spans="1:15" x14ac:dyDescent="0.25">
      <c r="A708" s="2">
        <v>43532</v>
      </c>
      <c r="B708">
        <v>1</v>
      </c>
      <c r="C708" s="6">
        <v>1.1929313274879998</v>
      </c>
      <c r="D708" s="8">
        <f t="shared" ref="D708:D771" si="70">MAX((D707+F708-B708),0)</f>
        <v>0</v>
      </c>
      <c r="E708">
        <f t="shared" ref="E708:E771" si="71">IF(D707&gt;$Q$2,1-(D707-$Q$2)/($Q$1-$Q$2),1)</f>
        <v>1</v>
      </c>
      <c r="F708" s="8">
        <f t="shared" si="68"/>
        <v>0.83505192924159977</v>
      </c>
      <c r="G708">
        <f t="shared" si="69"/>
        <v>0.16494807075840023</v>
      </c>
      <c r="H708" s="8">
        <f t="shared" ref="H708:H771" si="72">H707+G708</f>
        <v>160.44678580343242</v>
      </c>
      <c r="I708">
        <v>0.7</v>
      </c>
      <c r="J708">
        <f t="shared" ref="J708:J771" si="73">I708*C708</f>
        <v>0.83505192924159977</v>
      </c>
    </row>
    <row r="709" spans="1:15" x14ac:dyDescent="0.25">
      <c r="A709" s="2">
        <v>43533</v>
      </c>
      <c r="B709">
        <v>0</v>
      </c>
      <c r="C709" s="6">
        <v>1.39507033</v>
      </c>
      <c r="D709" s="8">
        <f t="shared" si="70"/>
        <v>0.97654923099999991</v>
      </c>
      <c r="E709">
        <f t="shared" si="71"/>
        <v>1</v>
      </c>
      <c r="F709" s="8">
        <f t="shared" ref="F709:F772" si="74">E709*J709</f>
        <v>0.97654923099999991</v>
      </c>
      <c r="G709">
        <f t="shared" si="69"/>
        <v>0</v>
      </c>
      <c r="H709" s="8">
        <f t="shared" si="72"/>
        <v>160.44678580343242</v>
      </c>
      <c r="I709">
        <v>0.7</v>
      </c>
      <c r="J709">
        <f t="shared" si="73"/>
        <v>0.97654923099999991</v>
      </c>
    </row>
    <row r="710" spans="1:15" x14ac:dyDescent="0.25">
      <c r="A710" s="2">
        <v>43534</v>
      </c>
      <c r="B710">
        <v>1.4</v>
      </c>
      <c r="C710" s="6">
        <v>1.1477909166079998</v>
      </c>
      <c r="D710" s="8">
        <f t="shared" si="70"/>
        <v>0.38000287262559995</v>
      </c>
      <c r="E710">
        <f t="shared" si="71"/>
        <v>1</v>
      </c>
      <c r="F710" s="8">
        <f t="shared" si="74"/>
        <v>0.80345364162559985</v>
      </c>
      <c r="G710">
        <f t="shared" si="69"/>
        <v>0</v>
      </c>
      <c r="H710" s="8">
        <f t="shared" si="72"/>
        <v>160.44678580343242</v>
      </c>
      <c r="I710">
        <v>0.7</v>
      </c>
      <c r="J710">
        <f t="shared" si="73"/>
        <v>0.80345364162559985</v>
      </c>
    </row>
    <row r="711" spans="1:15" x14ac:dyDescent="0.25">
      <c r="A711" s="2">
        <v>43535</v>
      </c>
      <c r="B711">
        <v>1.2</v>
      </c>
      <c r="C711" s="6">
        <v>1.5727994405279999</v>
      </c>
      <c r="D711" s="8">
        <f t="shared" si="70"/>
        <v>0.28096248099519983</v>
      </c>
      <c r="E711">
        <f t="shared" si="71"/>
        <v>1</v>
      </c>
      <c r="F711" s="8">
        <f t="shared" si="74"/>
        <v>1.1009596083695998</v>
      </c>
      <c r="G711">
        <f t="shared" si="69"/>
        <v>0</v>
      </c>
      <c r="H711" s="8">
        <f t="shared" si="72"/>
        <v>160.44678580343242</v>
      </c>
      <c r="I711">
        <v>0.7</v>
      </c>
      <c r="J711">
        <f t="shared" si="73"/>
        <v>1.1009596083695998</v>
      </c>
    </row>
    <row r="712" spans="1:15" x14ac:dyDescent="0.25">
      <c r="A712" s="2">
        <v>43536</v>
      </c>
      <c r="B712">
        <v>4.8</v>
      </c>
      <c r="C712" s="6">
        <v>2.0471479299999999</v>
      </c>
      <c r="D712" s="8">
        <f t="shared" si="70"/>
        <v>0</v>
      </c>
      <c r="E712">
        <f t="shared" si="71"/>
        <v>1</v>
      </c>
      <c r="F712" s="8">
        <f t="shared" si="74"/>
        <v>1.4330035509999999</v>
      </c>
      <c r="G712">
        <f t="shared" si="69"/>
        <v>3.0860339680048003</v>
      </c>
      <c r="H712" s="8">
        <f t="shared" si="72"/>
        <v>163.53281977143723</v>
      </c>
      <c r="I712">
        <v>0.7</v>
      </c>
      <c r="J712">
        <f t="shared" si="73"/>
        <v>1.4330035509999999</v>
      </c>
    </row>
    <row r="713" spans="1:15" x14ac:dyDescent="0.25">
      <c r="A713" s="2">
        <v>43537</v>
      </c>
      <c r="B713">
        <v>1.4</v>
      </c>
      <c r="C713" s="6">
        <v>2.1305728395679999</v>
      </c>
      <c r="D713" s="8">
        <f t="shared" si="70"/>
        <v>9.1400987697599856E-2</v>
      </c>
      <c r="E713">
        <f t="shared" si="71"/>
        <v>1</v>
      </c>
      <c r="F713" s="8">
        <f t="shared" si="74"/>
        <v>1.4914009876975998</v>
      </c>
      <c r="G713">
        <f t="shared" si="69"/>
        <v>0</v>
      </c>
      <c r="H713" s="8">
        <f t="shared" si="72"/>
        <v>163.53281977143723</v>
      </c>
      <c r="I713">
        <v>0.7</v>
      </c>
      <c r="J713">
        <f t="shared" si="73"/>
        <v>1.4914009876975998</v>
      </c>
    </row>
    <row r="714" spans="1:15" x14ac:dyDescent="0.25">
      <c r="A714" s="2">
        <v>43538</v>
      </c>
      <c r="B714">
        <v>0</v>
      </c>
      <c r="C714" s="6">
        <v>2.0156176398129997</v>
      </c>
      <c r="D714" s="8">
        <f t="shared" si="70"/>
        <v>1.5162876115346358</v>
      </c>
      <c r="E714">
        <f t="shared" si="71"/>
        <v>1</v>
      </c>
      <c r="F714" s="8">
        <f t="shared" si="74"/>
        <v>1.4248866238370359</v>
      </c>
      <c r="G714">
        <f t="shared" si="69"/>
        <v>0</v>
      </c>
      <c r="H714" s="8">
        <f t="shared" si="72"/>
        <v>163.53281977143723</v>
      </c>
      <c r="I714">
        <f>I713+(1.15-0.7)/65</f>
        <v>0.70692307692307688</v>
      </c>
      <c r="J714">
        <f t="shared" si="73"/>
        <v>1.4248866238370359</v>
      </c>
    </row>
    <row r="715" spans="1:15" x14ac:dyDescent="0.25">
      <c r="A715" s="2">
        <v>43539</v>
      </c>
      <c r="B715">
        <v>5.8</v>
      </c>
      <c r="C715" s="6">
        <v>1.7588979020529998</v>
      </c>
      <c r="D715" s="8">
        <f t="shared" si="70"/>
        <v>0</v>
      </c>
      <c r="E715">
        <f t="shared" si="71"/>
        <v>1</v>
      </c>
      <c r="F715" s="8">
        <f t="shared" si="74"/>
        <v>1.2555825023886029</v>
      </c>
      <c r="G715">
        <f t="shared" si="69"/>
        <v>3.0281298860767611</v>
      </c>
      <c r="H715" s="8">
        <f t="shared" si="72"/>
        <v>166.56094965751399</v>
      </c>
      <c r="I715">
        <f t="shared" ref="I715:I778" si="75">I714+(1.15-0.7)/65</f>
        <v>0.7138461538461538</v>
      </c>
      <c r="J715">
        <f t="shared" si="73"/>
        <v>1.2555825023886029</v>
      </c>
      <c r="K715" s="42">
        <v>5.26</v>
      </c>
      <c r="L715">
        <f>0.5*(K715+K700)*(H715-H700)/100</f>
        <v>2.248922773763065</v>
      </c>
      <c r="N715" s="55">
        <v>16</v>
      </c>
      <c r="O715">
        <f>0.5*(N715+N690)*(H715-H690)/100</f>
        <v>4.7990185205218427</v>
      </c>
    </row>
    <row r="716" spans="1:15" x14ac:dyDescent="0.25">
      <c r="A716" s="2">
        <v>43540</v>
      </c>
      <c r="B716">
        <v>10.4</v>
      </c>
      <c r="C716" s="6">
        <v>1.1929313274879998</v>
      </c>
      <c r="D716" s="8">
        <f t="shared" si="70"/>
        <v>0</v>
      </c>
      <c r="E716">
        <f t="shared" si="71"/>
        <v>1</v>
      </c>
      <c r="F716" s="8">
        <f t="shared" si="74"/>
        <v>0.85982819527404286</v>
      </c>
      <c r="G716">
        <f t="shared" si="69"/>
        <v>9.5401718047259578</v>
      </c>
      <c r="H716" s="8">
        <f t="shared" si="72"/>
        <v>176.10112146223995</v>
      </c>
      <c r="I716">
        <f t="shared" si="75"/>
        <v>0.72076923076923072</v>
      </c>
      <c r="J716">
        <f t="shared" si="73"/>
        <v>0.85982819527404286</v>
      </c>
    </row>
    <row r="717" spans="1:15" x14ac:dyDescent="0.25">
      <c r="A717" s="2">
        <v>43541</v>
      </c>
      <c r="B717">
        <v>0</v>
      </c>
      <c r="C717" s="6">
        <v>1.7371716621329998</v>
      </c>
      <c r="D717" s="8">
        <f t="shared" si="70"/>
        <v>1.2641264556752443</v>
      </c>
      <c r="E717">
        <f t="shared" si="71"/>
        <v>1</v>
      </c>
      <c r="F717" s="8">
        <f t="shared" si="74"/>
        <v>1.2641264556752443</v>
      </c>
      <c r="G717">
        <f t="shared" si="69"/>
        <v>0</v>
      </c>
      <c r="H717" s="8">
        <f t="shared" si="72"/>
        <v>176.10112146223995</v>
      </c>
      <c r="I717">
        <f t="shared" si="75"/>
        <v>0.72769230769230764</v>
      </c>
      <c r="J717">
        <f t="shared" si="73"/>
        <v>1.2641264556752443</v>
      </c>
    </row>
    <row r="718" spans="1:15" x14ac:dyDescent="0.25">
      <c r="A718" s="2">
        <v>43542</v>
      </c>
      <c r="B718">
        <v>0.2</v>
      </c>
      <c r="C718" s="6">
        <v>1.0007707031249999</v>
      </c>
      <c r="D718" s="8">
        <f t="shared" si="70"/>
        <v>1.7993080106632251</v>
      </c>
      <c r="E718">
        <f t="shared" si="71"/>
        <v>1</v>
      </c>
      <c r="F718" s="8">
        <f t="shared" si="74"/>
        <v>0.73518155498798066</v>
      </c>
      <c r="G718">
        <f t="shared" si="69"/>
        <v>0</v>
      </c>
      <c r="H718" s="8">
        <f t="shared" si="72"/>
        <v>176.10112146223995</v>
      </c>
      <c r="I718">
        <f t="shared" si="75"/>
        <v>0.73461538461538456</v>
      </c>
      <c r="J718">
        <f t="shared" si="73"/>
        <v>0.73518155498798066</v>
      </c>
    </row>
    <row r="719" spans="1:15" x14ac:dyDescent="0.25">
      <c r="A719" s="2">
        <v>43543</v>
      </c>
      <c r="B719">
        <v>0</v>
      </c>
      <c r="C719" s="6">
        <v>0.85361113460799998</v>
      </c>
      <c r="D719" s="8">
        <f t="shared" si="70"/>
        <v>2.4322934981725419</v>
      </c>
      <c r="E719">
        <f t="shared" si="71"/>
        <v>1</v>
      </c>
      <c r="F719" s="8">
        <f t="shared" si="74"/>
        <v>0.63298548750931682</v>
      </c>
      <c r="G719">
        <f t="shared" si="69"/>
        <v>0</v>
      </c>
      <c r="H719" s="8">
        <f t="shared" si="72"/>
        <v>176.10112146223995</v>
      </c>
      <c r="I719">
        <f t="shared" si="75"/>
        <v>0.74153846153846148</v>
      </c>
      <c r="J719">
        <f t="shared" si="73"/>
        <v>0.63298548750931682</v>
      </c>
    </row>
    <row r="720" spans="1:15" x14ac:dyDescent="0.25">
      <c r="A720" s="2">
        <v>43544</v>
      </c>
      <c r="B720">
        <v>0</v>
      </c>
      <c r="C720" s="6">
        <v>1.3615184216530001</v>
      </c>
      <c r="D720" s="8">
        <f t="shared" si="70"/>
        <v>3.4513376706866721</v>
      </c>
      <c r="E720">
        <f t="shared" si="71"/>
        <v>1</v>
      </c>
      <c r="F720" s="8">
        <f t="shared" si="74"/>
        <v>1.0190441725141299</v>
      </c>
      <c r="G720">
        <f t="shared" si="69"/>
        <v>0</v>
      </c>
      <c r="H720" s="8">
        <f t="shared" si="72"/>
        <v>176.10112146223995</v>
      </c>
      <c r="I720">
        <f t="shared" si="75"/>
        <v>0.7484615384615384</v>
      </c>
      <c r="J720">
        <f t="shared" si="73"/>
        <v>1.0190441725141299</v>
      </c>
    </row>
    <row r="721" spans="1:15" x14ac:dyDescent="0.25">
      <c r="A721" s="2">
        <v>43545</v>
      </c>
      <c r="B721">
        <v>0</v>
      </c>
      <c r="C721" s="6">
        <v>1.550707363328</v>
      </c>
      <c r="D721" s="8">
        <f t="shared" si="70"/>
        <v>4.6227181559082844</v>
      </c>
      <c r="E721">
        <f t="shared" si="71"/>
        <v>1</v>
      </c>
      <c r="F721" s="8">
        <f t="shared" si="74"/>
        <v>1.1713804852216121</v>
      </c>
      <c r="G721">
        <f t="shared" si="69"/>
        <v>0</v>
      </c>
      <c r="H721" s="8">
        <f t="shared" si="72"/>
        <v>176.10112146223995</v>
      </c>
      <c r="I721">
        <f t="shared" si="75"/>
        <v>0.75538461538461532</v>
      </c>
      <c r="J721">
        <f t="shared" si="73"/>
        <v>1.1713804852216121</v>
      </c>
      <c r="K721" s="42">
        <v>3</v>
      </c>
      <c r="L721">
        <f>0.5*(K721+K715)*(H721-H715)/100</f>
        <v>0.39400909553518204</v>
      </c>
      <c r="N721" s="55">
        <v>3.49</v>
      </c>
      <c r="O721">
        <f>0.5*(N721+N715)*(H721-H715)/100</f>
        <v>0.92968974237054469</v>
      </c>
    </row>
    <row r="722" spans="1:15" x14ac:dyDescent="0.25">
      <c r="A722" s="2">
        <v>43546</v>
      </c>
      <c r="B722">
        <v>0.4</v>
      </c>
      <c r="C722" s="6">
        <v>1.5948525383679999</v>
      </c>
      <c r="D722" s="8">
        <f t="shared" si="70"/>
        <v>5.4384865140026593</v>
      </c>
      <c r="E722">
        <f t="shared" si="71"/>
        <v>1</v>
      </c>
      <c r="F722" s="8">
        <f t="shared" si="74"/>
        <v>1.2157683580943752</v>
      </c>
      <c r="G722">
        <f t="shared" si="69"/>
        <v>0</v>
      </c>
      <c r="H722" s="8">
        <f t="shared" si="72"/>
        <v>176.10112146223995</v>
      </c>
      <c r="I722">
        <f t="shared" si="75"/>
        <v>0.76230769230769224</v>
      </c>
      <c r="J722">
        <f t="shared" si="73"/>
        <v>1.2157683580943752</v>
      </c>
    </row>
    <row r="723" spans="1:15" x14ac:dyDescent="0.25">
      <c r="A723" s="2">
        <v>43547</v>
      </c>
      <c r="B723">
        <v>0</v>
      </c>
      <c r="C723" s="6">
        <v>1.7371716621329998</v>
      </c>
      <c r="D723" s="8">
        <f t="shared" si="70"/>
        <v>6.7747724079511205</v>
      </c>
      <c r="E723">
        <f t="shared" si="71"/>
        <v>1</v>
      </c>
      <c r="F723" s="8">
        <f t="shared" si="74"/>
        <v>1.3362858939484612</v>
      </c>
      <c r="G723">
        <f t="shared" si="69"/>
        <v>0</v>
      </c>
      <c r="H723" s="8">
        <f t="shared" si="72"/>
        <v>176.10112146223995</v>
      </c>
      <c r="I723">
        <f t="shared" si="75"/>
        <v>0.76923076923076916</v>
      </c>
      <c r="J723">
        <f t="shared" si="73"/>
        <v>1.3362858939484612</v>
      </c>
    </row>
    <row r="724" spans="1:15" x14ac:dyDescent="0.25">
      <c r="A724" s="2">
        <v>43548</v>
      </c>
      <c r="B724">
        <v>0</v>
      </c>
      <c r="C724" s="6">
        <v>1.769743116288</v>
      </c>
      <c r="D724" s="8">
        <f t="shared" si="70"/>
        <v>8.1483653343623459</v>
      </c>
      <c r="E724">
        <f t="shared" si="71"/>
        <v>1</v>
      </c>
      <c r="F724" s="8">
        <f t="shared" si="74"/>
        <v>1.3735929264112245</v>
      </c>
      <c r="G724">
        <f t="shared" si="69"/>
        <v>0</v>
      </c>
      <c r="H724" s="8">
        <f t="shared" si="72"/>
        <v>176.10112146223995</v>
      </c>
      <c r="I724">
        <f t="shared" si="75"/>
        <v>0.77615384615384608</v>
      </c>
      <c r="J724">
        <f t="shared" si="73"/>
        <v>1.3735929264112245</v>
      </c>
    </row>
    <row r="725" spans="1:15" x14ac:dyDescent="0.25">
      <c r="A725" s="2">
        <v>43549</v>
      </c>
      <c r="B725">
        <v>0</v>
      </c>
      <c r="C725" s="6">
        <v>2.1409324054929999</v>
      </c>
      <c r="D725" s="8">
        <f t="shared" si="70"/>
        <v>9.8248800949714798</v>
      </c>
      <c r="E725">
        <f t="shared" si="71"/>
        <v>1</v>
      </c>
      <c r="F725" s="8">
        <f t="shared" si="74"/>
        <v>1.6765147606091335</v>
      </c>
      <c r="G725">
        <f t="shared" si="69"/>
        <v>0</v>
      </c>
      <c r="H725" s="8">
        <f t="shared" si="72"/>
        <v>176.10112146223995</v>
      </c>
      <c r="I725">
        <f t="shared" si="75"/>
        <v>0.783076923076923</v>
      </c>
      <c r="J725">
        <f t="shared" si="73"/>
        <v>1.6765147606091335</v>
      </c>
    </row>
    <row r="726" spans="1:15" x14ac:dyDescent="0.25">
      <c r="A726" s="2">
        <v>43550</v>
      </c>
      <c r="B726">
        <v>0</v>
      </c>
      <c r="C726" s="6">
        <v>1.5948525383679999</v>
      </c>
      <c r="D726" s="8">
        <f t="shared" si="70"/>
        <v>11.0848136002822</v>
      </c>
      <c r="E726">
        <f t="shared" si="71"/>
        <v>1</v>
      </c>
      <c r="F726" s="8">
        <f t="shared" si="74"/>
        <v>1.2599335053107199</v>
      </c>
      <c r="G726">
        <f t="shared" si="69"/>
        <v>0</v>
      </c>
      <c r="H726" s="8">
        <f t="shared" si="72"/>
        <v>176.10112146223995</v>
      </c>
      <c r="I726">
        <f t="shared" si="75"/>
        <v>0.78999999999999992</v>
      </c>
      <c r="J726">
        <f t="shared" si="73"/>
        <v>1.2599335053107199</v>
      </c>
    </row>
    <row r="727" spans="1:15" x14ac:dyDescent="0.25">
      <c r="A727" s="2">
        <v>43551</v>
      </c>
      <c r="B727">
        <v>0</v>
      </c>
      <c r="C727" s="6">
        <v>1.5727994405279999</v>
      </c>
      <c r="D727" s="8">
        <f t="shared" si="70"/>
        <v>12.338213769810666</v>
      </c>
      <c r="E727">
        <f t="shared" si="71"/>
        <v>1</v>
      </c>
      <c r="F727" s="8">
        <f t="shared" si="74"/>
        <v>1.2534001695284676</v>
      </c>
      <c r="G727">
        <f t="shared" si="69"/>
        <v>0</v>
      </c>
      <c r="H727" s="8">
        <f t="shared" si="72"/>
        <v>176.10112146223995</v>
      </c>
      <c r="I727">
        <f t="shared" si="75"/>
        <v>0.79692307692307685</v>
      </c>
      <c r="J727">
        <f t="shared" si="73"/>
        <v>1.2534001695284676</v>
      </c>
    </row>
    <row r="728" spans="1:15" x14ac:dyDescent="0.25">
      <c r="A728" s="2">
        <v>43552</v>
      </c>
      <c r="B728">
        <v>0</v>
      </c>
      <c r="C728" s="6">
        <v>1.5285774539679997</v>
      </c>
      <c r="D728" s="8">
        <f t="shared" si="70"/>
        <v>13.566954877038789</v>
      </c>
      <c r="E728">
        <f t="shared" si="71"/>
        <v>1</v>
      </c>
      <c r="F728" s="8">
        <f t="shared" si="74"/>
        <v>1.2287411072281227</v>
      </c>
      <c r="G728">
        <f t="shared" si="69"/>
        <v>0</v>
      </c>
      <c r="H728" s="8">
        <f t="shared" si="72"/>
        <v>176.10112146223995</v>
      </c>
      <c r="I728">
        <f t="shared" si="75"/>
        <v>0.80384615384615377</v>
      </c>
      <c r="J728">
        <f t="shared" si="73"/>
        <v>1.2287411072281227</v>
      </c>
    </row>
    <row r="729" spans="1:15" x14ac:dyDescent="0.25">
      <c r="A729" s="2">
        <v>43553</v>
      </c>
      <c r="B729">
        <v>0</v>
      </c>
      <c r="C729" s="6">
        <v>2.2334627630079997</v>
      </c>
      <c r="D729" s="8">
        <f t="shared" si="70"/>
        <v>15.377777763354505</v>
      </c>
      <c r="E729">
        <f t="shared" si="71"/>
        <v>1</v>
      </c>
      <c r="F729" s="8">
        <f t="shared" si="74"/>
        <v>1.8108228863157165</v>
      </c>
      <c r="G729">
        <f t="shared" si="69"/>
        <v>0</v>
      </c>
      <c r="H729" s="8">
        <f t="shared" si="72"/>
        <v>176.10112146223995</v>
      </c>
      <c r="I729">
        <f t="shared" si="75"/>
        <v>0.81076923076923069</v>
      </c>
      <c r="J729">
        <f t="shared" si="73"/>
        <v>1.8108228863157165</v>
      </c>
    </row>
    <row r="730" spans="1:15" x14ac:dyDescent="0.25">
      <c r="A730" s="2">
        <v>43554</v>
      </c>
      <c r="B730">
        <v>0.4</v>
      </c>
      <c r="C730" s="6">
        <v>1.350320601488</v>
      </c>
      <c r="D730" s="8">
        <f t="shared" si="70"/>
        <v>16.081924532109696</v>
      </c>
      <c r="E730">
        <f t="shared" si="71"/>
        <v>1</v>
      </c>
      <c r="F730" s="8">
        <f t="shared" si="74"/>
        <v>1.1041467687551876</v>
      </c>
      <c r="G730">
        <f t="shared" si="69"/>
        <v>0</v>
      </c>
      <c r="H730" s="8">
        <f t="shared" si="72"/>
        <v>176.10112146223995</v>
      </c>
      <c r="I730">
        <f t="shared" si="75"/>
        <v>0.81769230769230761</v>
      </c>
      <c r="J730">
        <f t="shared" si="73"/>
        <v>1.1041467687551876</v>
      </c>
    </row>
    <row r="731" spans="1:15" x14ac:dyDescent="0.25">
      <c r="A731" s="2">
        <v>43555</v>
      </c>
      <c r="B731">
        <v>0</v>
      </c>
      <c r="C731" s="6">
        <v>1.8022057014929997</v>
      </c>
      <c r="D731" s="8">
        <f t="shared" si="70"/>
        <v>17.568051079802384</v>
      </c>
      <c r="E731">
        <f t="shared" si="71"/>
        <v>1</v>
      </c>
      <c r="F731" s="8">
        <f t="shared" si="74"/>
        <v>1.4861265476926888</v>
      </c>
      <c r="G731">
        <f t="shared" si="69"/>
        <v>0</v>
      </c>
      <c r="H731" s="8">
        <f t="shared" si="72"/>
        <v>176.10112146223995</v>
      </c>
      <c r="I731">
        <f t="shared" si="75"/>
        <v>0.82461538461538453</v>
      </c>
      <c r="J731">
        <f t="shared" si="73"/>
        <v>1.4861265476926888</v>
      </c>
    </row>
    <row r="732" spans="1:15" x14ac:dyDescent="0.25">
      <c r="A732" s="2">
        <v>43556</v>
      </c>
      <c r="B732">
        <v>6.2</v>
      </c>
      <c r="C732" s="6">
        <v>1.6717153331250001</v>
      </c>
      <c r="D732" s="8">
        <f t="shared" si="70"/>
        <v>12.758146676039402</v>
      </c>
      <c r="E732">
        <f t="shared" si="71"/>
        <v>1</v>
      </c>
      <c r="F732" s="8">
        <f t="shared" si="74"/>
        <v>1.3900955962370192</v>
      </c>
      <c r="G732">
        <f t="shared" si="69"/>
        <v>0</v>
      </c>
      <c r="H732" s="8">
        <f t="shared" si="72"/>
        <v>176.10112146223995</v>
      </c>
      <c r="I732">
        <f t="shared" si="75"/>
        <v>0.83153846153846145</v>
      </c>
      <c r="J732">
        <f t="shared" si="73"/>
        <v>1.3900955962370192</v>
      </c>
      <c r="K732" s="42">
        <v>4.9000000000000004</v>
      </c>
      <c r="L732">
        <f>0.5*(K732+K721)*(H732-H721)/100</f>
        <v>0</v>
      </c>
      <c r="N732" s="55">
        <v>3.56</v>
      </c>
      <c r="O732">
        <f>0.5*(N732+N721)*(H732-H721)/100</f>
        <v>0</v>
      </c>
    </row>
    <row r="733" spans="1:15" x14ac:dyDescent="0.25">
      <c r="A733" s="2">
        <v>43557</v>
      </c>
      <c r="B733">
        <v>34.200000000000003</v>
      </c>
      <c r="C733" s="6">
        <v>1.4953142142129996</v>
      </c>
      <c r="D733" s="8">
        <f t="shared" si="70"/>
        <v>0</v>
      </c>
      <c r="E733">
        <f t="shared" si="71"/>
        <v>1</v>
      </c>
      <c r="F733" s="8">
        <f t="shared" si="74"/>
        <v>1.253763456532438</v>
      </c>
      <c r="G733" s="25">
        <f t="shared" si="69"/>
        <v>20.188089867428161</v>
      </c>
      <c r="H733" s="8">
        <f t="shared" si="72"/>
        <v>196.28921132966809</v>
      </c>
      <c r="I733">
        <f t="shared" si="75"/>
        <v>0.83846153846153837</v>
      </c>
      <c r="J733">
        <f t="shared" si="73"/>
        <v>1.253763456532438</v>
      </c>
    </row>
    <row r="734" spans="1:15" x14ac:dyDescent="0.25">
      <c r="A734" s="2">
        <v>43558</v>
      </c>
      <c r="B734">
        <v>9.4</v>
      </c>
      <c r="C734" s="6">
        <v>1.2492615026930001</v>
      </c>
      <c r="D734" s="8">
        <f t="shared" si="70"/>
        <v>0</v>
      </c>
      <c r="E734">
        <f t="shared" si="71"/>
        <v>1</v>
      </c>
      <c r="F734" s="8">
        <f t="shared" si="74"/>
        <v>1.0561064549689283</v>
      </c>
      <c r="G734">
        <f t="shared" si="69"/>
        <v>8.3438935450310723</v>
      </c>
      <c r="H734" s="8">
        <f t="shared" si="72"/>
        <v>204.63310487469917</v>
      </c>
      <c r="I734">
        <f t="shared" si="75"/>
        <v>0.84538461538461529</v>
      </c>
      <c r="J734">
        <f t="shared" si="73"/>
        <v>1.0561064549689283</v>
      </c>
    </row>
    <row r="735" spans="1:15" x14ac:dyDescent="0.25">
      <c r="A735" s="2">
        <v>43559</v>
      </c>
      <c r="B735">
        <v>0</v>
      </c>
      <c r="C735" s="6">
        <v>1.5948525383679999</v>
      </c>
      <c r="D735" s="8">
        <f t="shared" si="70"/>
        <v>1.3593050865474952</v>
      </c>
      <c r="E735">
        <f t="shared" si="71"/>
        <v>1</v>
      </c>
      <c r="F735" s="8">
        <f t="shared" si="74"/>
        <v>1.3593050865474952</v>
      </c>
      <c r="G735">
        <f t="shared" si="69"/>
        <v>0</v>
      </c>
      <c r="H735" s="10">
        <f t="shared" si="72"/>
        <v>204.63310487469917</v>
      </c>
      <c r="I735">
        <f t="shared" si="75"/>
        <v>0.85230769230769221</v>
      </c>
      <c r="J735">
        <f t="shared" si="73"/>
        <v>1.3593050865474952</v>
      </c>
    </row>
    <row r="736" spans="1:15" x14ac:dyDescent="0.25">
      <c r="A736" s="2">
        <v>43560</v>
      </c>
      <c r="B736">
        <v>1.2</v>
      </c>
      <c r="C736" s="6">
        <v>2.1201978575730003</v>
      </c>
      <c r="D736" s="8">
        <f t="shared" si="70"/>
        <v>1.9810443226313732</v>
      </c>
      <c r="E736">
        <f t="shared" si="71"/>
        <v>1</v>
      </c>
      <c r="F736" s="8">
        <f t="shared" si="74"/>
        <v>1.8217392360838778</v>
      </c>
      <c r="G736">
        <f t="shared" si="69"/>
        <v>0</v>
      </c>
      <c r="H736" s="8">
        <f t="shared" si="72"/>
        <v>204.63310487469917</v>
      </c>
      <c r="I736">
        <f t="shared" si="75"/>
        <v>0.85923076923076913</v>
      </c>
      <c r="J736">
        <f t="shared" si="73"/>
        <v>1.8217392360838778</v>
      </c>
    </row>
    <row r="737" spans="1:10" x14ac:dyDescent="0.25">
      <c r="A737" s="2">
        <v>43561</v>
      </c>
      <c r="B737">
        <v>1</v>
      </c>
      <c r="C737" s="6">
        <v>0.36108575092799994</v>
      </c>
      <c r="D737" s="8">
        <f t="shared" si="70"/>
        <v>1.2938001345890102</v>
      </c>
      <c r="E737">
        <f t="shared" si="71"/>
        <v>1</v>
      </c>
      <c r="F737" s="8">
        <f t="shared" si="74"/>
        <v>0.31275581195763685</v>
      </c>
      <c r="G737">
        <f t="shared" si="69"/>
        <v>0</v>
      </c>
      <c r="H737" s="8">
        <f t="shared" si="72"/>
        <v>204.63310487469917</v>
      </c>
      <c r="I737">
        <f t="shared" si="75"/>
        <v>0.86615384615384605</v>
      </c>
      <c r="J737">
        <f t="shared" si="73"/>
        <v>0.31275581195763685</v>
      </c>
    </row>
    <row r="738" spans="1:10" x14ac:dyDescent="0.25">
      <c r="A738" s="2">
        <v>43562</v>
      </c>
      <c r="B738">
        <v>0</v>
      </c>
      <c r="C738" s="6">
        <v>0.527290199013</v>
      </c>
      <c r="D738" s="8">
        <f t="shared" si="70"/>
        <v>1.7541650391118986</v>
      </c>
      <c r="E738">
        <f t="shared" si="71"/>
        <v>1</v>
      </c>
      <c r="F738" s="8">
        <f t="shared" si="74"/>
        <v>0.46036490452288842</v>
      </c>
      <c r="G738">
        <f t="shared" si="69"/>
        <v>0</v>
      </c>
      <c r="H738" s="8">
        <f t="shared" si="72"/>
        <v>204.63310487469917</v>
      </c>
      <c r="I738">
        <f t="shared" si="75"/>
        <v>0.87307692307692297</v>
      </c>
      <c r="J738">
        <f t="shared" si="73"/>
        <v>0.46036490452288842</v>
      </c>
    </row>
    <row r="739" spans="1:10" x14ac:dyDescent="0.25">
      <c r="A739" s="2">
        <v>43563</v>
      </c>
      <c r="B739">
        <v>0</v>
      </c>
      <c r="C739" s="6">
        <v>1.2942351608530001</v>
      </c>
      <c r="D739" s="8">
        <f t="shared" si="70"/>
        <v>2.8930919806625388</v>
      </c>
      <c r="E739">
        <f t="shared" si="71"/>
        <v>1</v>
      </c>
      <c r="F739" s="8">
        <f t="shared" si="74"/>
        <v>1.13892694155064</v>
      </c>
      <c r="G739">
        <f t="shared" si="69"/>
        <v>0</v>
      </c>
      <c r="H739" s="8">
        <f t="shared" si="72"/>
        <v>204.63310487469917</v>
      </c>
      <c r="I739">
        <f t="shared" si="75"/>
        <v>0.87999999999999989</v>
      </c>
      <c r="J739">
        <f t="shared" si="73"/>
        <v>1.13892694155064</v>
      </c>
    </row>
    <row r="740" spans="1:10" x14ac:dyDescent="0.25">
      <c r="A740" s="2">
        <v>43564</v>
      </c>
      <c r="B740">
        <v>0</v>
      </c>
      <c r="C740" s="6">
        <v>2.2130115480479997</v>
      </c>
      <c r="D740" s="8">
        <f t="shared" si="70"/>
        <v>4.8558629921235719</v>
      </c>
      <c r="E740">
        <f t="shared" si="71"/>
        <v>1</v>
      </c>
      <c r="F740" s="8">
        <f t="shared" si="74"/>
        <v>1.9627710114610333</v>
      </c>
      <c r="G740">
        <f t="shared" si="69"/>
        <v>0</v>
      </c>
      <c r="H740" s="8">
        <f t="shared" si="72"/>
        <v>204.63310487469917</v>
      </c>
      <c r="I740">
        <f t="shared" si="75"/>
        <v>0.88692307692307681</v>
      </c>
      <c r="J740">
        <f t="shared" si="73"/>
        <v>1.9627710114610333</v>
      </c>
    </row>
    <row r="741" spans="1:10" x14ac:dyDescent="0.25">
      <c r="A741" s="2">
        <v>43565</v>
      </c>
      <c r="B741">
        <v>0</v>
      </c>
      <c r="C741" s="6">
        <v>1.8775107531680002</v>
      </c>
      <c r="D741" s="8">
        <f t="shared" si="70"/>
        <v>6.5340687576475842</v>
      </c>
      <c r="E741">
        <f t="shared" si="71"/>
        <v>1</v>
      </c>
      <c r="F741" s="8">
        <f t="shared" si="74"/>
        <v>1.6782057655240123</v>
      </c>
      <c r="G741">
        <f t="shared" si="69"/>
        <v>0</v>
      </c>
      <c r="H741" s="8">
        <f t="shared" si="72"/>
        <v>204.63310487469917</v>
      </c>
      <c r="I741">
        <f t="shared" si="75"/>
        <v>0.89384615384615373</v>
      </c>
      <c r="J741">
        <f t="shared" si="73"/>
        <v>1.6782057655240123</v>
      </c>
    </row>
    <row r="742" spans="1:10" x14ac:dyDescent="0.25">
      <c r="A742" s="2">
        <v>43566</v>
      </c>
      <c r="B742">
        <v>0</v>
      </c>
      <c r="C742" s="6">
        <v>2.6474359299999999</v>
      </c>
      <c r="D742" s="8">
        <f t="shared" si="70"/>
        <v>8.9187975838245066</v>
      </c>
      <c r="E742">
        <f t="shared" si="71"/>
        <v>1</v>
      </c>
      <c r="F742" s="8">
        <f t="shared" si="74"/>
        <v>2.3847288261769228</v>
      </c>
      <c r="G742">
        <f t="shared" si="69"/>
        <v>0</v>
      </c>
      <c r="H742" s="8">
        <f t="shared" si="72"/>
        <v>204.63310487469917</v>
      </c>
      <c r="I742">
        <f t="shared" si="75"/>
        <v>0.90076923076923066</v>
      </c>
      <c r="J742">
        <f t="shared" si="73"/>
        <v>2.3847288261769228</v>
      </c>
    </row>
    <row r="743" spans="1:10" x14ac:dyDescent="0.25">
      <c r="A743" s="2">
        <v>43567</v>
      </c>
      <c r="B743">
        <v>0</v>
      </c>
      <c r="C743" s="6">
        <v>1.50641088</v>
      </c>
      <c r="D743" s="8">
        <f t="shared" si="70"/>
        <v>10.286155151824506</v>
      </c>
      <c r="E743">
        <f t="shared" si="71"/>
        <v>1</v>
      </c>
      <c r="F743" s="8">
        <f t="shared" si="74"/>
        <v>1.3673575679999999</v>
      </c>
      <c r="G743">
        <f t="shared" ref="G743:G806" si="76">IF(D743=0,B743-F743-D742,0)</f>
        <v>0</v>
      </c>
      <c r="H743" s="8">
        <f t="shared" si="72"/>
        <v>204.63310487469917</v>
      </c>
      <c r="I743">
        <f t="shared" si="75"/>
        <v>0.90769230769230758</v>
      </c>
      <c r="J743">
        <f t="shared" si="73"/>
        <v>1.3673575679999999</v>
      </c>
    </row>
    <row r="744" spans="1:10" x14ac:dyDescent="0.25">
      <c r="A744" s="2">
        <v>43568</v>
      </c>
      <c r="B744">
        <v>0</v>
      </c>
      <c r="C744" s="6">
        <v>2.2130115480479997</v>
      </c>
      <c r="D744" s="8">
        <f t="shared" si="70"/>
        <v>12.310209560000715</v>
      </c>
      <c r="E744">
        <f t="shared" si="71"/>
        <v>1</v>
      </c>
      <c r="F744" s="8">
        <f t="shared" si="74"/>
        <v>2.0240544081762089</v>
      </c>
      <c r="G744">
        <f t="shared" si="76"/>
        <v>0</v>
      </c>
      <c r="H744" s="8">
        <f t="shared" si="72"/>
        <v>204.63310487469917</v>
      </c>
      <c r="I744">
        <f t="shared" si="75"/>
        <v>0.9146153846153845</v>
      </c>
      <c r="J744">
        <f t="shared" si="73"/>
        <v>2.0240544081762089</v>
      </c>
    </row>
    <row r="745" spans="1:10" x14ac:dyDescent="0.25">
      <c r="A745" s="2">
        <v>43569</v>
      </c>
      <c r="B745">
        <v>0</v>
      </c>
      <c r="C745" s="6">
        <v>1.5285774539679997</v>
      </c>
      <c r="D745" s="8">
        <f t="shared" si="70"/>
        <v>13.718852475272763</v>
      </c>
      <c r="E745">
        <f t="shared" si="71"/>
        <v>1</v>
      </c>
      <c r="F745" s="8">
        <f t="shared" si="74"/>
        <v>1.4086429152720488</v>
      </c>
      <c r="G745">
        <f t="shared" si="76"/>
        <v>0</v>
      </c>
      <c r="H745" s="8">
        <f t="shared" si="72"/>
        <v>204.63310487469917</v>
      </c>
      <c r="I745">
        <f t="shared" si="75"/>
        <v>0.92153846153846142</v>
      </c>
      <c r="J745">
        <f t="shared" si="73"/>
        <v>1.4086429152720488</v>
      </c>
    </row>
    <row r="746" spans="1:10" x14ac:dyDescent="0.25">
      <c r="A746" s="2">
        <v>43570</v>
      </c>
      <c r="B746">
        <v>0</v>
      </c>
      <c r="C746" s="6">
        <v>1.4397031512479999</v>
      </c>
      <c r="D746" s="8">
        <f t="shared" si="70"/>
        <v>15.055561478008407</v>
      </c>
      <c r="E746">
        <f t="shared" si="71"/>
        <v>1</v>
      </c>
      <c r="F746" s="8">
        <f t="shared" si="74"/>
        <v>1.3367090027356427</v>
      </c>
      <c r="G746">
        <f t="shared" si="76"/>
        <v>0</v>
      </c>
      <c r="H746" s="8">
        <f t="shared" si="72"/>
        <v>204.63310487469917</v>
      </c>
      <c r="I746">
        <f t="shared" si="75"/>
        <v>0.92846153846153834</v>
      </c>
      <c r="J746">
        <f t="shared" si="73"/>
        <v>1.3367090027356427</v>
      </c>
    </row>
    <row r="747" spans="1:10" x14ac:dyDescent="0.25">
      <c r="A747" s="2">
        <v>43571</v>
      </c>
      <c r="B747">
        <v>0</v>
      </c>
      <c r="C747" s="6">
        <v>0.93284043381299986</v>
      </c>
      <c r="D747" s="8">
        <f t="shared" si="70"/>
        <v>15.928126068405797</v>
      </c>
      <c r="E747">
        <f t="shared" si="71"/>
        <v>1</v>
      </c>
      <c r="F747" s="8">
        <f t="shared" si="74"/>
        <v>0.87256459039739054</v>
      </c>
      <c r="G747">
        <f t="shared" si="76"/>
        <v>0</v>
      </c>
      <c r="H747" s="8">
        <f t="shared" si="72"/>
        <v>204.63310487469917</v>
      </c>
      <c r="I747">
        <f t="shared" si="75"/>
        <v>0.93538461538461526</v>
      </c>
      <c r="J747">
        <f t="shared" si="73"/>
        <v>0.87256459039739054</v>
      </c>
    </row>
    <row r="748" spans="1:10" x14ac:dyDescent="0.25">
      <c r="A748" s="2">
        <v>43572</v>
      </c>
      <c r="B748">
        <v>0</v>
      </c>
      <c r="C748" s="6">
        <v>2.1924964014079995</v>
      </c>
      <c r="D748" s="8">
        <f t="shared" si="70"/>
        <v>17.994132292809489</v>
      </c>
      <c r="E748">
        <f t="shared" si="71"/>
        <v>1</v>
      </c>
      <c r="F748" s="8">
        <f t="shared" si="74"/>
        <v>2.0660062244036914</v>
      </c>
      <c r="G748">
        <f t="shared" si="76"/>
        <v>0</v>
      </c>
      <c r="H748" s="8">
        <f t="shared" si="72"/>
        <v>204.63310487469917</v>
      </c>
      <c r="I748">
        <f t="shared" si="75"/>
        <v>0.94230769230769218</v>
      </c>
      <c r="J748">
        <f t="shared" si="73"/>
        <v>2.0660062244036914</v>
      </c>
    </row>
    <row r="749" spans="1:10" x14ac:dyDescent="0.25">
      <c r="A749" s="2">
        <v>43573</v>
      </c>
      <c r="B749">
        <v>0.2</v>
      </c>
      <c r="C749" s="6">
        <v>2.5225444126129992</v>
      </c>
      <c r="D749" s="8">
        <f t="shared" si="70"/>
        <v>20.188609066012905</v>
      </c>
      <c r="E749">
        <f t="shared" si="71"/>
        <v>1</v>
      </c>
      <c r="F749" s="8">
        <f t="shared" si="74"/>
        <v>2.394476773203416</v>
      </c>
      <c r="G749">
        <f t="shared" si="76"/>
        <v>0</v>
      </c>
      <c r="H749" s="8">
        <f t="shared" si="72"/>
        <v>204.63310487469917</v>
      </c>
      <c r="I749">
        <f t="shared" si="75"/>
        <v>0.9492307692307691</v>
      </c>
      <c r="J749">
        <f t="shared" si="73"/>
        <v>2.394476773203416</v>
      </c>
    </row>
    <row r="750" spans="1:10" x14ac:dyDescent="0.25">
      <c r="A750" s="2">
        <v>43574</v>
      </c>
      <c r="B750">
        <v>0</v>
      </c>
      <c r="C750" s="6">
        <v>3.5200149778129997</v>
      </c>
      <c r="D750" s="8">
        <f t="shared" si="70"/>
        <v>23.554284925567949</v>
      </c>
      <c r="E750">
        <f t="shared" si="71"/>
        <v>1</v>
      </c>
      <c r="F750" s="8">
        <f t="shared" si="74"/>
        <v>3.3656758595550444</v>
      </c>
      <c r="G750">
        <f t="shared" si="76"/>
        <v>0</v>
      </c>
      <c r="H750" s="8">
        <f t="shared" si="72"/>
        <v>204.63310487469917</v>
      </c>
      <c r="I750">
        <f t="shared" si="75"/>
        <v>0.95615384615384602</v>
      </c>
      <c r="J750">
        <f t="shared" si="73"/>
        <v>3.3656758595550444</v>
      </c>
    </row>
    <row r="751" spans="1:10" x14ac:dyDescent="0.25">
      <c r="A751" s="2">
        <v>43575</v>
      </c>
      <c r="B751">
        <v>0</v>
      </c>
      <c r="C751" s="6">
        <v>4.0719626951680006</v>
      </c>
      <c r="D751" s="8">
        <f t="shared" si="70"/>
        <v>27.47589822891436</v>
      </c>
      <c r="E751">
        <f t="shared" si="71"/>
        <v>1</v>
      </c>
      <c r="F751" s="8">
        <f t="shared" si="74"/>
        <v>3.9216133033464122</v>
      </c>
      <c r="G751">
        <f t="shared" si="76"/>
        <v>0</v>
      </c>
      <c r="H751" s="8">
        <f t="shared" si="72"/>
        <v>204.63310487469917</v>
      </c>
      <c r="I751">
        <f t="shared" si="75"/>
        <v>0.96307692307692294</v>
      </c>
      <c r="J751">
        <f t="shared" si="73"/>
        <v>3.9216133033464122</v>
      </c>
    </row>
    <row r="752" spans="1:10" x14ac:dyDescent="0.25">
      <c r="A752" s="2">
        <v>43576</v>
      </c>
      <c r="B752">
        <v>0</v>
      </c>
      <c r="C752" s="6">
        <v>3.8941052800000007</v>
      </c>
      <c r="D752" s="8">
        <f t="shared" si="70"/>
        <v>31.253180350514359</v>
      </c>
      <c r="E752">
        <f t="shared" si="71"/>
        <v>1</v>
      </c>
      <c r="F752" s="8">
        <f t="shared" si="74"/>
        <v>3.7772821216000003</v>
      </c>
      <c r="G752">
        <f t="shared" si="76"/>
        <v>0</v>
      </c>
      <c r="H752" s="8">
        <f t="shared" si="72"/>
        <v>204.63310487469917</v>
      </c>
      <c r="I752">
        <f t="shared" si="75"/>
        <v>0.96999999999999986</v>
      </c>
      <c r="J752">
        <f t="shared" si="73"/>
        <v>3.7772821216000003</v>
      </c>
    </row>
    <row r="753" spans="1:10" x14ac:dyDescent="0.25">
      <c r="A753" s="2">
        <v>43577</v>
      </c>
      <c r="B753">
        <v>0</v>
      </c>
      <c r="C753" s="6">
        <v>3.7514791687730003</v>
      </c>
      <c r="D753" s="8">
        <f t="shared" si="70"/>
        <v>34.918086923084907</v>
      </c>
      <c r="E753">
        <f t="shared" si="71"/>
        <v>1</v>
      </c>
      <c r="F753" s="8">
        <f t="shared" si="74"/>
        <v>3.6649065725705459</v>
      </c>
      <c r="G753">
        <f t="shared" si="76"/>
        <v>0</v>
      </c>
      <c r="H753" s="8">
        <f t="shared" si="72"/>
        <v>204.63310487469917</v>
      </c>
      <c r="I753">
        <f t="shared" si="75"/>
        <v>0.97692307692307678</v>
      </c>
      <c r="J753">
        <f t="shared" si="73"/>
        <v>3.6649065725705459</v>
      </c>
    </row>
    <row r="754" spans="1:10" x14ac:dyDescent="0.25">
      <c r="A754" s="2">
        <v>43578</v>
      </c>
      <c r="B754">
        <v>0</v>
      </c>
      <c r="C754" s="6">
        <v>2.6946787831250001</v>
      </c>
      <c r="D754" s="8">
        <f t="shared" si="70"/>
        <v>37.499693835271401</v>
      </c>
      <c r="E754">
        <f t="shared" si="71"/>
        <v>0.97376894505471689</v>
      </c>
      <c r="F754" s="8">
        <f t="shared" si="74"/>
        <v>2.5816069121864946</v>
      </c>
      <c r="G754">
        <f t="shared" si="76"/>
        <v>0</v>
      </c>
      <c r="H754" s="8">
        <f t="shared" si="72"/>
        <v>204.63310487469917</v>
      </c>
      <c r="I754">
        <f t="shared" si="75"/>
        <v>0.9838461538461537</v>
      </c>
      <c r="J754">
        <f t="shared" si="73"/>
        <v>2.6511493566283653</v>
      </c>
    </row>
    <row r="755" spans="1:10" x14ac:dyDescent="0.25">
      <c r="A755" s="2">
        <v>43579</v>
      </c>
      <c r="B755">
        <v>0.2</v>
      </c>
      <c r="C755" s="6">
        <v>1.2605129944479998</v>
      </c>
      <c r="D755" s="8">
        <f t="shared" si="70"/>
        <v>38.423694500802242</v>
      </c>
      <c r="E755">
        <f t="shared" si="71"/>
        <v>0.90000874756367422</v>
      </c>
      <c r="F755" s="8">
        <f t="shared" si="74"/>
        <v>1.1240006655308419</v>
      </c>
      <c r="G755">
        <f t="shared" si="76"/>
        <v>0</v>
      </c>
      <c r="H755" s="8">
        <f t="shared" si="72"/>
        <v>204.63310487469917</v>
      </c>
      <c r="I755">
        <f t="shared" si="75"/>
        <v>0.99076923076923062</v>
      </c>
      <c r="J755">
        <f t="shared" si="73"/>
        <v>1.2488774898838642</v>
      </c>
    </row>
    <row r="756" spans="1:10" x14ac:dyDescent="0.25">
      <c r="A756" s="2">
        <v>43580</v>
      </c>
      <c r="B756">
        <v>2.4</v>
      </c>
      <c r="C756" s="6">
        <v>2.182215020613</v>
      </c>
      <c r="D756" s="8">
        <f t="shared" si="70"/>
        <v>37.925697200941933</v>
      </c>
      <c r="E756">
        <f t="shared" si="71"/>
        <v>0.87360872854850735</v>
      </c>
      <c r="F756" s="8">
        <f t="shared" si="74"/>
        <v>1.9020027001396917</v>
      </c>
      <c r="G756">
        <f t="shared" si="76"/>
        <v>0</v>
      </c>
      <c r="H756" s="8">
        <f t="shared" si="72"/>
        <v>204.63310487469917</v>
      </c>
      <c r="I756">
        <f t="shared" si="75"/>
        <v>0.99769230769230755</v>
      </c>
      <c r="J756">
        <f t="shared" si="73"/>
        <v>2.1771791397962006</v>
      </c>
    </row>
    <row r="757" spans="1:10" x14ac:dyDescent="0.25">
      <c r="A757" s="2">
        <v>43581</v>
      </c>
      <c r="B757">
        <v>2.4</v>
      </c>
      <c r="C757" s="6">
        <v>2.4933036440480003</v>
      </c>
      <c r="D757" s="8">
        <f t="shared" si="70"/>
        <v>37.749561819867559</v>
      </c>
      <c r="E757">
        <f t="shared" si="71"/>
        <v>0.88783722283023048</v>
      </c>
      <c r="F757" s="8">
        <f t="shared" si="74"/>
        <v>2.223864618925627</v>
      </c>
      <c r="G757">
        <f t="shared" si="76"/>
        <v>0</v>
      </c>
      <c r="H757" s="8">
        <f t="shared" si="72"/>
        <v>204.63310487469917</v>
      </c>
      <c r="I757">
        <f t="shared" si="75"/>
        <v>1.0046153846153845</v>
      </c>
      <c r="J757">
        <f t="shared" si="73"/>
        <v>2.5048111993282216</v>
      </c>
    </row>
    <row r="758" spans="1:10" x14ac:dyDescent="0.25">
      <c r="A758" s="2">
        <v>43582</v>
      </c>
      <c r="B758">
        <v>0</v>
      </c>
      <c r="C758" s="6">
        <v>2.888277260288</v>
      </c>
      <c r="D758" s="8">
        <f t="shared" si="70"/>
        <v>40.358172982728476</v>
      </c>
      <c r="E758">
        <f t="shared" si="71"/>
        <v>0.89286966228949827</v>
      </c>
      <c r="F758" s="8">
        <f t="shared" si="74"/>
        <v>2.6086111628609197</v>
      </c>
      <c r="G758">
        <f t="shared" si="76"/>
        <v>0</v>
      </c>
      <c r="H758" s="8">
        <f t="shared" si="72"/>
        <v>204.63310487469917</v>
      </c>
      <c r="I758">
        <f t="shared" si="75"/>
        <v>1.0115384615384615</v>
      </c>
      <c r="J758">
        <f t="shared" si="73"/>
        <v>2.921603536368246</v>
      </c>
    </row>
    <row r="759" spans="1:10" x14ac:dyDescent="0.25">
      <c r="A759" s="2">
        <v>43583</v>
      </c>
      <c r="B759">
        <v>0</v>
      </c>
      <c r="C759" s="6">
        <v>3.0741905371730001</v>
      </c>
      <c r="D759" s="8">
        <f t="shared" si="70"/>
        <v>42.92034384130006</v>
      </c>
      <c r="E759">
        <f t="shared" si="71"/>
        <v>0.81833791477918638</v>
      </c>
      <c r="F759" s="8">
        <f t="shared" si="74"/>
        <v>2.562170858571581</v>
      </c>
      <c r="G759">
        <f t="shared" si="76"/>
        <v>0</v>
      </c>
      <c r="H759" s="8">
        <f t="shared" si="72"/>
        <v>204.63310487469917</v>
      </c>
      <c r="I759">
        <f t="shared" si="75"/>
        <v>1.0184615384615385</v>
      </c>
      <c r="J759">
        <f t="shared" si="73"/>
        <v>3.1309448240131172</v>
      </c>
    </row>
    <row r="760" spans="1:10" x14ac:dyDescent="0.25">
      <c r="A760" s="2">
        <v>43584</v>
      </c>
      <c r="B760">
        <v>0.2</v>
      </c>
      <c r="C760" s="6">
        <v>2.6093239717279997</v>
      </c>
      <c r="D760" s="8">
        <f t="shared" si="70"/>
        <v>44.713992469031112</v>
      </c>
      <c r="E760">
        <f t="shared" si="71"/>
        <v>0.74513303310571266</v>
      </c>
      <c r="F760" s="8">
        <f t="shared" si="74"/>
        <v>1.9936486277310537</v>
      </c>
      <c r="G760">
        <f t="shared" si="76"/>
        <v>0</v>
      </c>
      <c r="H760" s="8">
        <f t="shared" si="72"/>
        <v>204.63310487469917</v>
      </c>
      <c r="I760">
        <f t="shared" si="75"/>
        <v>1.0253846153846156</v>
      </c>
      <c r="J760">
        <f t="shared" si="73"/>
        <v>2.6755606571641724</v>
      </c>
    </row>
    <row r="761" spans="1:10" x14ac:dyDescent="0.25">
      <c r="A761" s="2">
        <v>43585</v>
      </c>
      <c r="B761">
        <v>0</v>
      </c>
      <c r="C761" s="6">
        <v>2.7878385831249997</v>
      </c>
      <c r="D761" s="8">
        <f t="shared" si="70"/>
        <v>46.710931791295181</v>
      </c>
      <c r="E761">
        <f t="shared" si="71"/>
        <v>0.69388592945625394</v>
      </c>
      <c r="F761" s="8">
        <f t="shared" si="74"/>
        <v>1.9969393222640659</v>
      </c>
      <c r="G761">
        <f t="shared" si="76"/>
        <v>0</v>
      </c>
      <c r="H761" s="8">
        <f t="shared" si="72"/>
        <v>204.63310487469917</v>
      </c>
      <c r="I761">
        <f t="shared" si="75"/>
        <v>1.0323076923076926</v>
      </c>
      <c r="J761">
        <f t="shared" si="73"/>
        <v>2.877907214272116</v>
      </c>
    </row>
    <row r="762" spans="1:10" x14ac:dyDescent="0.25">
      <c r="A762" s="2">
        <v>43586</v>
      </c>
      <c r="B762">
        <v>1.8</v>
      </c>
      <c r="C762" s="6">
        <v>1.6388373089279997</v>
      </c>
      <c r="D762" s="8">
        <f t="shared" si="70"/>
        <v>45.995537055356969</v>
      </c>
      <c r="E762">
        <f t="shared" si="71"/>
        <v>0.63683052024870912</v>
      </c>
      <c r="F762" s="8">
        <f t="shared" si="74"/>
        <v>1.0846052640617885</v>
      </c>
      <c r="G762">
        <f t="shared" si="76"/>
        <v>0</v>
      </c>
      <c r="H762" s="8">
        <f t="shared" si="72"/>
        <v>204.63310487469917</v>
      </c>
      <c r="I762">
        <f t="shared" si="75"/>
        <v>1.0392307692307696</v>
      </c>
      <c r="J762">
        <f t="shared" si="73"/>
        <v>1.7031301572013295</v>
      </c>
    </row>
    <row r="763" spans="1:10" x14ac:dyDescent="0.25">
      <c r="A763" s="2">
        <v>43587</v>
      </c>
      <c r="B763">
        <v>1</v>
      </c>
      <c r="C763" s="6">
        <v>1.7480407102879998</v>
      </c>
      <c r="D763" s="8">
        <f t="shared" si="70"/>
        <v>46.19750020555356</v>
      </c>
      <c r="E763">
        <f t="shared" si="71"/>
        <v>0.65727036984694376</v>
      </c>
      <c r="F763" s="8">
        <f t="shared" si="74"/>
        <v>1.2019631501965935</v>
      </c>
      <c r="G763">
        <f t="shared" si="76"/>
        <v>0</v>
      </c>
      <c r="H763" s="8">
        <f t="shared" si="72"/>
        <v>204.63310487469917</v>
      </c>
      <c r="I763">
        <f t="shared" si="75"/>
        <v>1.0461538461538467</v>
      </c>
      <c r="J763">
        <f t="shared" si="73"/>
        <v>1.8287195123012929</v>
      </c>
    </row>
    <row r="764" spans="1:10" x14ac:dyDescent="0.25">
      <c r="A764" s="2">
        <v>43588</v>
      </c>
      <c r="B764">
        <v>0</v>
      </c>
      <c r="C764" s="6">
        <v>2.4244702732529997</v>
      </c>
      <c r="D764" s="8">
        <f t="shared" si="70"/>
        <v>47.860879823143847</v>
      </c>
      <c r="E764">
        <f t="shared" si="71"/>
        <v>0.65149999412704118</v>
      </c>
      <c r="F764" s="8">
        <f t="shared" si="74"/>
        <v>1.6633796175902857</v>
      </c>
      <c r="G764">
        <f t="shared" si="76"/>
        <v>0</v>
      </c>
      <c r="H764" s="8">
        <f t="shared" si="72"/>
        <v>204.63310487469917</v>
      </c>
      <c r="I764">
        <f t="shared" si="75"/>
        <v>1.0530769230769237</v>
      </c>
      <c r="J764">
        <f t="shared" si="73"/>
        <v>2.5531536954487373</v>
      </c>
    </row>
    <row r="765" spans="1:10" x14ac:dyDescent="0.25">
      <c r="A765" s="2">
        <v>43589</v>
      </c>
      <c r="B765">
        <v>0.6</v>
      </c>
      <c r="C765" s="6">
        <v>2.6188783923729999</v>
      </c>
      <c r="D765" s="8">
        <f t="shared" si="70"/>
        <v>48.937520742253604</v>
      </c>
      <c r="E765">
        <f t="shared" si="71"/>
        <v>0.60397486219589003</v>
      </c>
      <c r="F765" s="8">
        <f t="shared" si="74"/>
        <v>1.6766409191097544</v>
      </c>
      <c r="G765">
        <f t="shared" si="76"/>
        <v>0</v>
      </c>
      <c r="H765" s="8">
        <f t="shared" si="72"/>
        <v>204.63310487469917</v>
      </c>
      <c r="I765">
        <f t="shared" si="75"/>
        <v>1.0600000000000007</v>
      </c>
      <c r="J765">
        <f t="shared" si="73"/>
        <v>2.7760110959153819</v>
      </c>
    </row>
    <row r="766" spans="1:10" x14ac:dyDescent="0.25">
      <c r="A766" s="2">
        <v>43590</v>
      </c>
      <c r="B766">
        <v>0.4</v>
      </c>
      <c r="C766" s="6">
        <v>2.3045312831249998</v>
      </c>
      <c r="D766" s="8">
        <f t="shared" si="70"/>
        <v>49.946914270808932</v>
      </c>
      <c r="E766">
        <f t="shared" si="71"/>
        <v>0.57321369307846848</v>
      </c>
      <c r="F766" s="8">
        <f t="shared" si="74"/>
        <v>1.4093935285553285</v>
      </c>
      <c r="G766">
        <f t="shared" si="76"/>
        <v>0</v>
      </c>
      <c r="H766" s="8">
        <f t="shared" si="72"/>
        <v>204.63310487469917</v>
      </c>
      <c r="I766">
        <f t="shared" si="75"/>
        <v>1.0669230769230778</v>
      </c>
      <c r="J766">
        <f t="shared" si="73"/>
        <v>2.4587576074572133</v>
      </c>
    </row>
    <row r="767" spans="1:10" x14ac:dyDescent="0.25">
      <c r="A767" s="2">
        <v>43591</v>
      </c>
      <c r="B767">
        <v>0</v>
      </c>
      <c r="C767" s="6">
        <v>2.0366524846130001</v>
      </c>
      <c r="D767" s="8">
        <f t="shared" si="70"/>
        <v>51.137487943079314</v>
      </c>
      <c r="E767">
        <f t="shared" si="71"/>
        <v>0.54437387797688763</v>
      </c>
      <c r="F767" s="8">
        <f t="shared" si="74"/>
        <v>1.1905736722703848</v>
      </c>
      <c r="G767">
        <f t="shared" si="76"/>
        <v>0</v>
      </c>
      <c r="H767" s="8">
        <f t="shared" si="72"/>
        <v>204.63310487469917</v>
      </c>
      <c r="I767">
        <f t="shared" si="75"/>
        <v>1.0738461538461548</v>
      </c>
      <c r="J767">
        <f t="shared" si="73"/>
        <v>2.1870514373228849</v>
      </c>
    </row>
    <row r="768" spans="1:10" x14ac:dyDescent="0.25">
      <c r="A768" s="2">
        <v>43592</v>
      </c>
      <c r="B768">
        <v>4.5999999999999996</v>
      </c>
      <c r="C768" s="6">
        <v>2.2027619331250001</v>
      </c>
      <c r="D768" s="8">
        <f t="shared" si="70"/>
        <v>47.752484438299192</v>
      </c>
      <c r="E768">
        <f t="shared" si="71"/>
        <v>0.51035748734059094</v>
      </c>
      <c r="F768" s="8">
        <f t="shared" si="74"/>
        <v>1.214996495219882</v>
      </c>
      <c r="G768">
        <f t="shared" si="76"/>
        <v>0</v>
      </c>
      <c r="H768" s="8">
        <f t="shared" si="72"/>
        <v>204.63310487469917</v>
      </c>
      <c r="I768">
        <f t="shared" si="75"/>
        <v>1.0807692307692318</v>
      </c>
      <c r="J768">
        <f t="shared" si="73"/>
        <v>2.3806773200312525</v>
      </c>
    </row>
    <row r="769" spans="1:10" x14ac:dyDescent="0.25">
      <c r="A769" s="2">
        <v>43593</v>
      </c>
      <c r="B769">
        <v>6</v>
      </c>
      <c r="C769" s="6">
        <v>1.350320601488</v>
      </c>
      <c r="D769" s="8">
        <f t="shared" si="70"/>
        <v>42.644111132863358</v>
      </c>
      <c r="E769">
        <f t="shared" si="71"/>
        <v>0.60707187319145173</v>
      </c>
      <c r="F769" s="8">
        <f t="shared" si="74"/>
        <v>0.89162669456416999</v>
      </c>
      <c r="G769">
        <f t="shared" si="76"/>
        <v>0</v>
      </c>
      <c r="H769" s="8">
        <f t="shared" si="72"/>
        <v>204.63310487469917</v>
      </c>
      <c r="I769">
        <f t="shared" si="75"/>
        <v>1.0876923076923088</v>
      </c>
      <c r="J769">
        <f t="shared" si="73"/>
        <v>1.4687333311569493</v>
      </c>
    </row>
    <row r="770" spans="1:10" x14ac:dyDescent="0.25">
      <c r="A770" s="2">
        <v>43594</v>
      </c>
      <c r="B770">
        <v>0</v>
      </c>
      <c r="C770" s="6">
        <v>2.4244702732529997</v>
      </c>
      <c r="D770" s="8">
        <f t="shared" si="70"/>
        <v>44.642536963761529</v>
      </c>
      <c r="E770">
        <f t="shared" si="71"/>
        <v>0.75302539620390407</v>
      </c>
      <c r="F770" s="8">
        <f t="shared" si="74"/>
        <v>1.9984258308981717</v>
      </c>
      <c r="G770">
        <f t="shared" si="76"/>
        <v>0</v>
      </c>
      <c r="H770" s="8">
        <f t="shared" si="72"/>
        <v>204.63310487469917</v>
      </c>
      <c r="I770">
        <f t="shared" si="75"/>
        <v>1.0946153846153859</v>
      </c>
      <c r="J770">
        <f t="shared" si="73"/>
        <v>2.653862460645402</v>
      </c>
    </row>
    <row r="771" spans="1:10" x14ac:dyDescent="0.25">
      <c r="A771" s="2">
        <v>43595</v>
      </c>
      <c r="B771">
        <v>0</v>
      </c>
      <c r="C771" s="6">
        <v>2.7228123762080001</v>
      </c>
      <c r="D771" s="8">
        <f t="shared" si="70"/>
        <v>46.72982022066698</v>
      </c>
      <c r="E771">
        <f t="shared" si="71"/>
        <v>0.69592751532109909</v>
      </c>
      <c r="F771" s="8">
        <f t="shared" si="74"/>
        <v>2.0872832569054478</v>
      </c>
      <c r="G771">
        <f t="shared" si="76"/>
        <v>0</v>
      </c>
      <c r="H771" s="8">
        <f t="shared" si="72"/>
        <v>204.63310487469917</v>
      </c>
      <c r="I771">
        <f t="shared" si="75"/>
        <v>1.1015384615384629</v>
      </c>
      <c r="J771">
        <f t="shared" si="73"/>
        <v>2.999282555946047</v>
      </c>
    </row>
    <row r="772" spans="1:10" x14ac:dyDescent="0.25">
      <c r="A772" s="2">
        <v>43596</v>
      </c>
      <c r="B772">
        <v>0</v>
      </c>
      <c r="C772" s="6">
        <v>2.9153015981330004</v>
      </c>
      <c r="D772" s="8">
        <f t="shared" ref="D772:D835" si="77">MAX((D771+F772-B772),0)</f>
        <v>48.785993910792598</v>
      </c>
      <c r="E772">
        <f t="shared" ref="E772:E835" si="78">IF(D771&gt;$Q$2,1-(D771-$Q$2)/($Q$1-$Q$2),1)</f>
        <v>0.63629085083808623</v>
      </c>
      <c r="F772" s="8">
        <f t="shared" si="74"/>
        <v>2.0561736901256213</v>
      </c>
      <c r="G772">
        <f t="shared" si="76"/>
        <v>0</v>
      </c>
      <c r="H772" s="8">
        <f t="shared" ref="H772:H835" si="79">H771+G772</f>
        <v>204.63310487469917</v>
      </c>
      <c r="I772">
        <f t="shared" si="75"/>
        <v>1.1084615384615399</v>
      </c>
      <c r="J772">
        <f t="shared" ref="J772:J835" si="80">I772*C772</f>
        <v>3.2314996945458918</v>
      </c>
    </row>
    <row r="773" spans="1:10" x14ac:dyDescent="0.25">
      <c r="A773" s="2">
        <v>43597</v>
      </c>
      <c r="B773">
        <v>0</v>
      </c>
      <c r="C773" s="6">
        <v>4.0128222919680008</v>
      </c>
      <c r="D773" s="8">
        <f t="shared" si="77"/>
        <v>51.370984254856012</v>
      </c>
      <c r="E773">
        <f t="shared" si="78"/>
        <v>0.57754303112021144</v>
      </c>
      <c r="F773" s="8">
        <f t="shared" ref="F773:F836" si="81">E773*J773</f>
        <v>2.5849903440634132</v>
      </c>
      <c r="G773">
        <f t="shared" si="76"/>
        <v>0</v>
      </c>
      <c r="H773" s="8">
        <f t="shared" si="79"/>
        <v>204.63310487469917</v>
      </c>
      <c r="I773">
        <f t="shared" si="75"/>
        <v>1.115384615384617</v>
      </c>
      <c r="J773">
        <f t="shared" si="80"/>
        <v>4.4758402487335456</v>
      </c>
    </row>
    <row r="774" spans="1:10" x14ac:dyDescent="0.25">
      <c r="A774" s="2">
        <v>43598</v>
      </c>
      <c r="B774">
        <v>0</v>
      </c>
      <c r="C774" s="6">
        <v>4.2572491974929996</v>
      </c>
      <c r="D774" s="8">
        <f t="shared" si="77"/>
        <v>53.777568300173172</v>
      </c>
      <c r="E774">
        <f t="shared" si="78"/>
        <v>0.50368616414697109</v>
      </c>
      <c r="F774" s="8">
        <f t="shared" si="81"/>
        <v>2.4065840453171625</v>
      </c>
      <c r="G774">
        <f t="shared" si="76"/>
        <v>0</v>
      </c>
      <c r="H774" s="8">
        <f t="shared" si="79"/>
        <v>204.63310487469917</v>
      </c>
      <c r="I774">
        <f t="shared" si="75"/>
        <v>1.122307692307694</v>
      </c>
      <c r="J774">
        <f t="shared" si="80"/>
        <v>4.7779435224171509</v>
      </c>
    </row>
    <row r="775" spans="1:10" x14ac:dyDescent="0.25">
      <c r="A775" s="2">
        <v>43599</v>
      </c>
      <c r="B775">
        <v>0</v>
      </c>
      <c r="C775" s="6">
        <v>4.6505356799999999</v>
      </c>
      <c r="D775" s="8">
        <f t="shared" si="77"/>
        <v>56.061597615742549</v>
      </c>
      <c r="E775">
        <f t="shared" si="78"/>
        <v>0.43492661999505222</v>
      </c>
      <c r="F775" s="8">
        <f t="shared" si="81"/>
        <v>2.284029315569378</v>
      </c>
      <c r="G775">
        <f t="shared" si="76"/>
        <v>0</v>
      </c>
      <c r="H775" s="8">
        <f t="shared" si="79"/>
        <v>204.63310487469917</v>
      </c>
      <c r="I775">
        <f t="shared" si="75"/>
        <v>1.129230769230771</v>
      </c>
      <c r="J775">
        <f t="shared" si="80"/>
        <v>5.2515279832615471</v>
      </c>
    </row>
    <row r="776" spans="1:10" x14ac:dyDescent="0.25">
      <c r="A776" s="2">
        <v>43600</v>
      </c>
      <c r="B776">
        <v>0</v>
      </c>
      <c r="C776" s="6">
        <v>4.4307375508479989</v>
      </c>
      <c r="D776" s="8">
        <f t="shared" si="77"/>
        <v>57.922509365987658</v>
      </c>
      <c r="E776">
        <f t="shared" si="78"/>
        <v>0.3696686395502129</v>
      </c>
      <c r="F776" s="8">
        <f t="shared" si="81"/>
        <v>1.8609117502451067</v>
      </c>
      <c r="G776">
        <f t="shared" si="76"/>
        <v>0</v>
      </c>
      <c r="H776" s="8">
        <f t="shared" si="79"/>
        <v>204.63310487469917</v>
      </c>
      <c r="I776">
        <f t="shared" si="75"/>
        <v>1.1361538461538481</v>
      </c>
      <c r="J776">
        <f t="shared" si="80"/>
        <v>5.0339995096942349</v>
      </c>
    </row>
    <row r="777" spans="1:10" x14ac:dyDescent="0.25">
      <c r="A777" s="2">
        <v>43601</v>
      </c>
      <c r="B777">
        <v>0</v>
      </c>
      <c r="C777" s="6">
        <v>4.2200304097280004</v>
      </c>
      <c r="D777" s="8">
        <f t="shared" si="77"/>
        <v>59.449246907652885</v>
      </c>
      <c r="E777">
        <f t="shared" si="78"/>
        <v>0.31649973240035267</v>
      </c>
      <c r="F777" s="8">
        <f t="shared" si="81"/>
        <v>1.5267375416652262</v>
      </c>
      <c r="G777">
        <f t="shared" si="76"/>
        <v>0</v>
      </c>
      <c r="H777" s="8">
        <f t="shared" si="79"/>
        <v>204.63310487469917</v>
      </c>
      <c r="I777">
        <f t="shared" si="75"/>
        <v>1.1430769230769251</v>
      </c>
      <c r="J777">
        <f t="shared" si="80"/>
        <v>4.8238193760429384</v>
      </c>
    </row>
    <row r="778" spans="1:10" x14ac:dyDescent="0.25">
      <c r="A778" s="2">
        <v>43602</v>
      </c>
      <c r="B778">
        <v>3.4</v>
      </c>
      <c r="C778" s="6">
        <v>3.0655077473279992</v>
      </c>
      <c r="D778" s="8">
        <f t="shared" si="77"/>
        <v>57.011235300139113</v>
      </c>
      <c r="E778">
        <f t="shared" si="78"/>
        <v>0.27287865978134618</v>
      </c>
      <c r="F778" s="8">
        <f t="shared" si="81"/>
        <v>0.96198839248622958</v>
      </c>
      <c r="G778">
        <f t="shared" si="76"/>
        <v>0</v>
      </c>
      <c r="H778" s="8">
        <f t="shared" si="79"/>
        <v>204.63310487469917</v>
      </c>
      <c r="I778">
        <f t="shared" si="75"/>
        <v>1.1500000000000021</v>
      </c>
      <c r="J778">
        <f t="shared" si="80"/>
        <v>3.5253339094272058</v>
      </c>
    </row>
    <row r="779" spans="1:10" x14ac:dyDescent="0.25">
      <c r="A779" s="2">
        <v>43603</v>
      </c>
      <c r="B779">
        <v>0.2</v>
      </c>
      <c r="C779" s="6">
        <v>1.0799814181280001</v>
      </c>
      <c r="D779" s="8">
        <f t="shared" si="77"/>
        <v>57.236657859210041</v>
      </c>
      <c r="E779">
        <f t="shared" si="78"/>
        <v>0.34253613428173968</v>
      </c>
      <c r="F779" s="8">
        <f t="shared" si="81"/>
        <v>0.42542255907092774</v>
      </c>
      <c r="G779">
        <f t="shared" si="76"/>
        <v>0</v>
      </c>
      <c r="H779" s="8">
        <f t="shared" si="79"/>
        <v>204.63310487469917</v>
      </c>
      <c r="I779">
        <v>1.1499999999999999</v>
      </c>
      <c r="J779">
        <f t="shared" si="80"/>
        <v>1.2419786308472001</v>
      </c>
    </row>
    <row r="780" spans="1:10" x14ac:dyDescent="0.25">
      <c r="A780" s="2">
        <v>43604</v>
      </c>
      <c r="B780">
        <v>0</v>
      </c>
      <c r="C780" s="6">
        <v>2.3747903768479999</v>
      </c>
      <c r="D780" s="8">
        <f t="shared" si="77"/>
        <v>58.154537644148505</v>
      </c>
      <c r="E780">
        <f t="shared" si="78"/>
        <v>0.33609548973685599</v>
      </c>
      <c r="F780" s="8">
        <f t="shared" si="81"/>
        <v>0.91787978493846634</v>
      </c>
      <c r="G780">
        <f t="shared" si="76"/>
        <v>0</v>
      </c>
      <c r="H780" s="8">
        <f t="shared" si="79"/>
        <v>204.63310487469917</v>
      </c>
      <c r="I780">
        <v>1.1499999999999999</v>
      </c>
      <c r="J780">
        <f t="shared" si="80"/>
        <v>2.7310089333751995</v>
      </c>
    </row>
    <row r="781" spans="1:10" x14ac:dyDescent="0.25">
      <c r="A781" s="2">
        <v>43605</v>
      </c>
      <c r="B781">
        <v>0.6</v>
      </c>
      <c r="C781" s="6">
        <v>2.1512764800000004</v>
      </c>
      <c r="D781" s="8">
        <f t="shared" si="77"/>
        <v>58.321146966805621</v>
      </c>
      <c r="E781">
        <f t="shared" si="78"/>
        <v>0.30987035302432842</v>
      </c>
      <c r="F781" s="8">
        <f t="shared" si="81"/>
        <v>0.76660932265711479</v>
      </c>
      <c r="G781">
        <f t="shared" si="76"/>
        <v>0</v>
      </c>
      <c r="H781" s="8">
        <f t="shared" si="79"/>
        <v>204.63310487469917</v>
      </c>
      <c r="I781">
        <v>1.1499999999999999</v>
      </c>
      <c r="J781">
        <f t="shared" si="80"/>
        <v>2.4739679520000002</v>
      </c>
    </row>
    <row r="782" spans="1:10" x14ac:dyDescent="0.25">
      <c r="A782" s="2">
        <v>43606</v>
      </c>
      <c r="B782">
        <v>3.2</v>
      </c>
      <c r="C782" s="6">
        <v>2.7321548703729999</v>
      </c>
      <c r="D782" s="8">
        <f t="shared" si="77"/>
        <v>56.079796177472346</v>
      </c>
      <c r="E782">
        <f t="shared" si="78"/>
        <v>0.30511008666269657</v>
      </c>
      <c r="F782" s="8">
        <f t="shared" si="81"/>
        <v>0.95864921066672659</v>
      </c>
      <c r="G782">
        <f t="shared" si="76"/>
        <v>0</v>
      </c>
      <c r="H782" s="8">
        <f t="shared" si="79"/>
        <v>204.63310487469917</v>
      </c>
      <c r="I782">
        <v>1.1499999999999999</v>
      </c>
      <c r="J782">
        <f t="shared" si="80"/>
        <v>3.1419781009289496</v>
      </c>
    </row>
    <row r="783" spans="1:10" x14ac:dyDescent="0.25">
      <c r="A783" s="2">
        <v>43607</v>
      </c>
      <c r="B783">
        <v>0</v>
      </c>
      <c r="C783" s="6">
        <v>3.8791946443679999</v>
      </c>
      <c r="D783" s="8">
        <f t="shared" si="77"/>
        <v>57.726595700139946</v>
      </c>
      <c r="E783">
        <f t="shared" si="78"/>
        <v>0.36914868064364725</v>
      </c>
      <c r="F783" s="8">
        <f t="shared" si="81"/>
        <v>1.6467995226676018</v>
      </c>
      <c r="G783">
        <f t="shared" si="76"/>
        <v>0</v>
      </c>
      <c r="H783" s="8">
        <f t="shared" si="79"/>
        <v>204.63310487469917</v>
      </c>
      <c r="I783">
        <v>1.1499999999999999</v>
      </c>
      <c r="J783">
        <f t="shared" si="80"/>
        <v>4.4610738410231994</v>
      </c>
    </row>
    <row r="784" spans="1:10" x14ac:dyDescent="0.25">
      <c r="A784" s="2">
        <v>43608</v>
      </c>
      <c r="B784">
        <v>0</v>
      </c>
      <c r="C784" s="6">
        <v>4.3623032072530012</v>
      </c>
      <c r="D784" s="8">
        <f t="shared" si="77"/>
        <v>59.342444525683668</v>
      </c>
      <c r="E784">
        <f t="shared" si="78"/>
        <v>0.32209726571028729</v>
      </c>
      <c r="F784" s="8">
        <f t="shared" si="81"/>
        <v>1.6158488255437196</v>
      </c>
      <c r="G784">
        <f t="shared" si="76"/>
        <v>0</v>
      </c>
      <c r="H784" s="8">
        <f t="shared" si="79"/>
        <v>204.63310487469917</v>
      </c>
      <c r="I784">
        <v>1.1499999999999999</v>
      </c>
      <c r="J784">
        <f t="shared" si="80"/>
        <v>5.0166486883409513</v>
      </c>
    </row>
    <row r="785" spans="1:10" x14ac:dyDescent="0.25">
      <c r="A785" s="2">
        <v>43609</v>
      </c>
      <c r="B785">
        <v>0</v>
      </c>
      <c r="C785" s="6">
        <v>3.9313008331250003</v>
      </c>
      <c r="D785" s="8">
        <f t="shared" si="77"/>
        <v>60.589923647525104</v>
      </c>
      <c r="E785">
        <f t="shared" si="78"/>
        <v>0.27593015640903806</v>
      </c>
      <c r="F785" s="8">
        <f t="shared" si="81"/>
        <v>1.2474791218414374</v>
      </c>
      <c r="G785">
        <f t="shared" si="76"/>
        <v>0</v>
      </c>
      <c r="H785" s="8">
        <f t="shared" si="79"/>
        <v>204.63310487469917</v>
      </c>
      <c r="I785">
        <v>1.1499999999999999</v>
      </c>
      <c r="J785">
        <f t="shared" si="80"/>
        <v>4.5209959580937502</v>
      </c>
    </row>
    <row r="786" spans="1:10" x14ac:dyDescent="0.25">
      <c r="A786" s="2">
        <v>43610</v>
      </c>
      <c r="B786">
        <v>12</v>
      </c>
      <c r="C786" s="6">
        <v>2.223245179733</v>
      </c>
      <c r="D786" s="8">
        <f t="shared" si="77"/>
        <v>49.204275389485112</v>
      </c>
      <c r="E786">
        <f t="shared" si="78"/>
        <v>0.24028789578499699</v>
      </c>
      <c r="F786" s="8">
        <f t="shared" si="81"/>
        <v>0.61435174196000697</v>
      </c>
      <c r="G786">
        <f t="shared" si="76"/>
        <v>0</v>
      </c>
      <c r="H786" s="8">
        <f t="shared" si="79"/>
        <v>204.63310487469917</v>
      </c>
      <c r="I786">
        <v>1.1499999999999999</v>
      </c>
      <c r="J786">
        <f t="shared" si="80"/>
        <v>2.5567319566929498</v>
      </c>
    </row>
    <row r="787" spans="1:10" x14ac:dyDescent="0.25">
      <c r="A787" s="2">
        <v>43611</v>
      </c>
      <c r="B787">
        <v>2.6</v>
      </c>
      <c r="C787" s="6">
        <v>2.9510906209329995</v>
      </c>
      <c r="D787" s="8">
        <f t="shared" si="77"/>
        <v>48.523756069986895</v>
      </c>
      <c r="E787">
        <f t="shared" si="78"/>
        <v>0.56559213172899681</v>
      </c>
      <c r="F787" s="8">
        <f t="shared" si="81"/>
        <v>1.9194806805017854</v>
      </c>
      <c r="G787">
        <f t="shared" si="76"/>
        <v>0</v>
      </c>
      <c r="H787" s="8">
        <f t="shared" si="79"/>
        <v>204.63310487469917</v>
      </c>
      <c r="I787">
        <v>1.1499999999999999</v>
      </c>
      <c r="J787">
        <f t="shared" si="80"/>
        <v>3.3937542140729491</v>
      </c>
    </row>
    <row r="788" spans="1:10" x14ac:dyDescent="0.25">
      <c r="A788" s="2">
        <v>43612</v>
      </c>
      <c r="B788">
        <v>0.4</v>
      </c>
      <c r="C788" s="6">
        <v>2.1719178597280004</v>
      </c>
      <c r="D788" s="8">
        <f t="shared" si="77"/>
        <v>49.585002580715582</v>
      </c>
      <c r="E788">
        <f t="shared" si="78"/>
        <v>0.5850355408575173</v>
      </c>
      <c r="F788" s="8">
        <f t="shared" si="81"/>
        <v>1.4612465107286829</v>
      </c>
      <c r="G788">
        <f t="shared" si="76"/>
        <v>0</v>
      </c>
      <c r="H788" s="8">
        <f t="shared" si="79"/>
        <v>204.63310487469917</v>
      </c>
      <c r="I788">
        <v>1.1499999999999999</v>
      </c>
      <c r="J788">
        <f t="shared" si="80"/>
        <v>2.4977055386872005</v>
      </c>
    </row>
    <row r="789" spans="1:10" x14ac:dyDescent="0.25">
      <c r="A789" s="2">
        <v>43613</v>
      </c>
      <c r="B789">
        <v>1</v>
      </c>
      <c r="C789" s="6">
        <v>2.1098075361279998</v>
      </c>
      <c r="D789" s="8">
        <f t="shared" si="77"/>
        <v>49.930893839272116</v>
      </c>
      <c r="E789">
        <f t="shared" si="78"/>
        <v>0.55471421197955473</v>
      </c>
      <c r="F789" s="8">
        <f t="shared" si="81"/>
        <v>1.3458912585565346</v>
      </c>
      <c r="G789">
        <f t="shared" si="76"/>
        <v>0</v>
      </c>
      <c r="H789" s="8">
        <f t="shared" si="79"/>
        <v>204.63310487469917</v>
      </c>
      <c r="I789">
        <v>1.1499999999999999</v>
      </c>
      <c r="J789">
        <f t="shared" si="80"/>
        <v>2.4262786665471996</v>
      </c>
    </row>
    <row r="790" spans="1:10" x14ac:dyDescent="0.25">
      <c r="A790" s="2">
        <v>43614</v>
      </c>
      <c r="B790">
        <v>1.2</v>
      </c>
      <c r="C790" s="6">
        <v>2.2640185897329994</v>
      </c>
      <c r="D790" s="8">
        <f t="shared" si="77"/>
        <v>50.149429052503599</v>
      </c>
      <c r="E790">
        <f t="shared" si="78"/>
        <v>0.54483160459222524</v>
      </c>
      <c r="F790" s="8">
        <f t="shared" si="81"/>
        <v>1.4185352132314852</v>
      </c>
      <c r="G790">
        <f t="shared" si="76"/>
        <v>0</v>
      </c>
      <c r="H790" s="8">
        <f t="shared" si="79"/>
        <v>204.63310487469917</v>
      </c>
      <c r="I790">
        <v>1.1499999999999999</v>
      </c>
      <c r="J790">
        <f t="shared" si="80"/>
        <v>2.6036213781929489</v>
      </c>
    </row>
    <row r="791" spans="1:10" x14ac:dyDescent="0.25">
      <c r="A791" s="2">
        <v>43615</v>
      </c>
      <c r="B791">
        <v>9.4</v>
      </c>
      <c r="C791" s="6">
        <v>1.5838309327729998</v>
      </c>
      <c r="D791" s="8">
        <f t="shared" si="77"/>
        <v>41.730415765993271</v>
      </c>
      <c r="E791">
        <f t="shared" si="78"/>
        <v>0.53858774135704002</v>
      </c>
      <c r="F791" s="8">
        <f t="shared" si="81"/>
        <v>0.98098671348966726</v>
      </c>
      <c r="G791">
        <f t="shared" si="76"/>
        <v>0</v>
      </c>
      <c r="H791" s="8">
        <f t="shared" si="79"/>
        <v>204.63310487469917</v>
      </c>
      <c r="I791">
        <v>1.1499999999999999</v>
      </c>
      <c r="J791">
        <f t="shared" si="80"/>
        <v>1.8214055726889495</v>
      </c>
    </row>
    <row r="792" spans="1:10" x14ac:dyDescent="0.25">
      <c r="A792" s="2">
        <v>43616</v>
      </c>
      <c r="B792">
        <v>0.2</v>
      </c>
      <c r="C792" s="6">
        <v>1.417402001408</v>
      </c>
      <c r="D792" s="8">
        <f t="shared" si="77"/>
        <v>42.800408844892466</v>
      </c>
      <c r="E792">
        <f t="shared" si="78"/>
        <v>0.77913097811447796</v>
      </c>
      <c r="F792" s="8">
        <f t="shared" si="81"/>
        <v>1.2699930788991987</v>
      </c>
      <c r="G792">
        <f t="shared" si="76"/>
        <v>0</v>
      </c>
      <c r="H792" s="8">
        <f t="shared" si="79"/>
        <v>204.63310487469917</v>
      </c>
      <c r="I792">
        <v>1.1499999999999999</v>
      </c>
      <c r="J792">
        <f t="shared" si="80"/>
        <v>1.6300123016191999</v>
      </c>
    </row>
    <row r="793" spans="1:10" x14ac:dyDescent="0.25">
      <c r="A793" s="2">
        <v>43617</v>
      </c>
      <c r="B793">
        <v>0.6</v>
      </c>
      <c r="C793" s="6">
        <v>2.6284152007679999</v>
      </c>
      <c r="D793" s="8">
        <f t="shared" si="77"/>
        <v>44.4630635361179</v>
      </c>
      <c r="E793">
        <f t="shared" si="78"/>
        <v>0.7485597472887866</v>
      </c>
      <c r="F793" s="8">
        <f t="shared" si="81"/>
        <v>2.2626546912254342</v>
      </c>
      <c r="G793">
        <f t="shared" si="76"/>
        <v>0</v>
      </c>
      <c r="H793" s="8">
        <f t="shared" si="79"/>
        <v>204.63310487469917</v>
      </c>
      <c r="I793">
        <v>1.1499999999999999</v>
      </c>
      <c r="J793">
        <f t="shared" si="80"/>
        <v>3.0226774808831998</v>
      </c>
    </row>
    <row r="794" spans="1:10" x14ac:dyDescent="0.25">
      <c r="A794" s="2">
        <v>43618</v>
      </c>
      <c r="B794">
        <v>0.2</v>
      </c>
      <c r="C794" s="6">
        <v>2.7878385831249997</v>
      </c>
      <c r="D794" s="8">
        <f t="shared" si="77"/>
        <v>46.510656990790807</v>
      </c>
      <c r="E794">
        <f t="shared" si="78"/>
        <v>0.70105532753948863</v>
      </c>
      <c r="F794" s="8">
        <f t="shared" si="81"/>
        <v>2.2475934546729084</v>
      </c>
      <c r="G794">
        <f t="shared" si="76"/>
        <v>0</v>
      </c>
      <c r="H794" s="8">
        <f t="shared" si="79"/>
        <v>204.63310487469917</v>
      </c>
      <c r="I794">
        <v>1.1499999999999999</v>
      </c>
      <c r="J794">
        <f t="shared" si="80"/>
        <v>3.2060143705937492</v>
      </c>
    </row>
    <row r="795" spans="1:10" x14ac:dyDescent="0.25">
      <c r="A795" s="2">
        <v>43619</v>
      </c>
      <c r="B795">
        <v>0</v>
      </c>
      <c r="C795" s="6">
        <v>2.7228123762080001</v>
      </c>
      <c r="D795" s="8">
        <f t="shared" si="77"/>
        <v>48.522639867933691</v>
      </c>
      <c r="E795">
        <f t="shared" si="78"/>
        <v>0.642552657405977</v>
      </c>
      <c r="F795" s="8">
        <f t="shared" si="81"/>
        <v>2.0119828771428829</v>
      </c>
      <c r="G795">
        <f t="shared" si="76"/>
        <v>0</v>
      </c>
      <c r="H795" s="8">
        <f t="shared" si="79"/>
        <v>204.63310487469917</v>
      </c>
      <c r="I795">
        <v>1.1499999999999999</v>
      </c>
      <c r="J795">
        <f t="shared" si="80"/>
        <v>3.1312342326392</v>
      </c>
    </row>
    <row r="796" spans="1:10" x14ac:dyDescent="0.25">
      <c r="A796" s="2">
        <v>43620</v>
      </c>
      <c r="B796">
        <v>8.1999999999999993</v>
      </c>
      <c r="C796" s="6">
        <v>2.6474359299999999</v>
      </c>
      <c r="D796" s="8">
        <f t="shared" si="77"/>
        <v>42.103907691075378</v>
      </c>
      <c r="E796">
        <f t="shared" si="78"/>
        <v>0.58506743234475167</v>
      </c>
      <c r="F796" s="8">
        <f t="shared" si="81"/>
        <v>1.7812678231416905</v>
      </c>
      <c r="G796">
        <f t="shared" si="76"/>
        <v>0</v>
      </c>
      <c r="H796" s="8">
        <f t="shared" si="79"/>
        <v>204.63310487469917</v>
      </c>
      <c r="I796">
        <v>1.1499999999999999</v>
      </c>
      <c r="J796">
        <f t="shared" si="80"/>
        <v>3.0445513194999996</v>
      </c>
    </row>
    <row r="797" spans="1:10" x14ac:dyDescent="0.25">
      <c r="A797" s="2">
        <v>43621</v>
      </c>
      <c r="B797">
        <v>0</v>
      </c>
      <c r="C797" s="6">
        <v>2.6093239717279997</v>
      </c>
      <c r="D797" s="8">
        <f t="shared" si="77"/>
        <v>44.40984229589278</v>
      </c>
      <c r="E797">
        <f t="shared" si="78"/>
        <v>0.76845978025498918</v>
      </c>
      <c r="F797" s="8">
        <f t="shared" si="81"/>
        <v>2.3059346048174003</v>
      </c>
      <c r="G797">
        <f t="shared" si="76"/>
        <v>0</v>
      </c>
      <c r="H797" s="8">
        <f t="shared" si="79"/>
        <v>204.63310487469917</v>
      </c>
      <c r="I797">
        <v>1.1499999999999999</v>
      </c>
      <c r="J797">
        <f t="shared" si="80"/>
        <v>3.0007225674871996</v>
      </c>
    </row>
    <row r="798" spans="1:10" x14ac:dyDescent="0.25">
      <c r="A798" s="2">
        <v>43622</v>
      </c>
      <c r="B798">
        <v>0</v>
      </c>
      <c r="C798" s="6">
        <v>3.6906248818929992</v>
      </c>
      <c r="D798" s="8">
        <f t="shared" si="77"/>
        <v>47.391728154559026</v>
      </c>
      <c r="E798">
        <f t="shared" si="78"/>
        <v>0.70257593440306343</v>
      </c>
      <c r="F798" s="8">
        <f t="shared" si="81"/>
        <v>2.9818858586662444</v>
      </c>
      <c r="G798">
        <f t="shared" si="76"/>
        <v>0</v>
      </c>
      <c r="H798" s="8">
        <f t="shared" si="79"/>
        <v>204.63310487469917</v>
      </c>
      <c r="I798">
        <v>1.1499999999999999</v>
      </c>
      <c r="J798">
        <f t="shared" si="80"/>
        <v>4.2442186141769485</v>
      </c>
    </row>
    <row r="799" spans="1:10" x14ac:dyDescent="0.25">
      <c r="A799" s="2">
        <v>43623</v>
      </c>
      <c r="B799">
        <v>8.4</v>
      </c>
      <c r="C799" s="6">
        <v>2.83375625</v>
      </c>
      <c r="D799" s="8">
        <f t="shared" si="77"/>
        <v>41.003655631781172</v>
      </c>
      <c r="E799">
        <f t="shared" si="78"/>
        <v>0.61737919558402776</v>
      </c>
      <c r="F799" s="8">
        <f t="shared" si="81"/>
        <v>2.0119274772221423</v>
      </c>
      <c r="G799">
        <f t="shared" si="76"/>
        <v>0</v>
      </c>
      <c r="H799" s="8">
        <f t="shared" si="79"/>
        <v>204.63310487469917</v>
      </c>
      <c r="I799">
        <v>1.1499999999999999</v>
      </c>
      <c r="J799">
        <f t="shared" si="80"/>
        <v>3.2588196874999995</v>
      </c>
    </row>
    <row r="800" spans="1:10" x14ac:dyDescent="0.25">
      <c r="A800" s="2">
        <v>43624</v>
      </c>
      <c r="B800">
        <v>0.2</v>
      </c>
      <c r="C800" s="6">
        <v>1.7805762331249999</v>
      </c>
      <c r="D800" s="8">
        <f t="shared" si="77"/>
        <v>42.441571894806835</v>
      </c>
      <c r="E800">
        <f t="shared" si="78"/>
        <v>0.79989555337768081</v>
      </c>
      <c r="F800" s="8">
        <f t="shared" si="81"/>
        <v>1.6379162630256681</v>
      </c>
      <c r="G800">
        <f t="shared" si="76"/>
        <v>0</v>
      </c>
      <c r="H800" s="8">
        <f t="shared" si="79"/>
        <v>204.63310487469917</v>
      </c>
      <c r="I800">
        <v>1.1499999999999999</v>
      </c>
      <c r="J800">
        <f t="shared" si="80"/>
        <v>2.0476626680937495</v>
      </c>
    </row>
    <row r="801" spans="1:10" x14ac:dyDescent="0.25">
      <c r="A801" s="2">
        <v>43625</v>
      </c>
      <c r="B801">
        <v>0</v>
      </c>
      <c r="C801" s="6">
        <v>3.4004053806079999</v>
      </c>
      <c r="D801" s="8">
        <f t="shared" si="77"/>
        <v>45.408881469201063</v>
      </c>
      <c r="E801">
        <f t="shared" si="78"/>
        <v>0.75881223157694755</v>
      </c>
      <c r="F801" s="8">
        <f t="shared" si="81"/>
        <v>2.9673095743942284</v>
      </c>
      <c r="G801">
        <f t="shared" si="76"/>
        <v>0</v>
      </c>
      <c r="H801" s="8">
        <f t="shared" si="79"/>
        <v>204.63310487469917</v>
      </c>
      <c r="I801">
        <v>1.1499999999999999</v>
      </c>
      <c r="J801">
        <f t="shared" si="80"/>
        <v>3.9104661876991997</v>
      </c>
    </row>
    <row r="802" spans="1:10" x14ac:dyDescent="0.25">
      <c r="A802" s="2">
        <v>43626</v>
      </c>
      <c r="B802">
        <v>0</v>
      </c>
      <c r="C802" s="6">
        <v>3.6214541178879998</v>
      </c>
      <c r="D802" s="8">
        <f t="shared" si="77"/>
        <v>48.216003650666423</v>
      </c>
      <c r="E802">
        <f t="shared" si="78"/>
        <v>0.67403195802282678</v>
      </c>
      <c r="F802" s="8">
        <f t="shared" si="81"/>
        <v>2.8071221814653589</v>
      </c>
      <c r="G802">
        <f t="shared" si="76"/>
        <v>0</v>
      </c>
      <c r="H802" s="8">
        <f t="shared" si="79"/>
        <v>204.63310487469917</v>
      </c>
      <c r="I802">
        <v>1.1499999999999999</v>
      </c>
      <c r="J802">
        <f t="shared" si="80"/>
        <v>4.1646722355711994</v>
      </c>
    </row>
    <row r="803" spans="1:10" x14ac:dyDescent="0.25">
      <c r="A803" s="2">
        <v>43627</v>
      </c>
      <c r="B803">
        <v>0.6</v>
      </c>
      <c r="C803" s="6">
        <v>2.3747903768479999</v>
      </c>
      <c r="D803" s="8">
        <f t="shared" si="77"/>
        <v>49.237754499274068</v>
      </c>
      <c r="E803">
        <f t="shared" si="78"/>
        <v>0.59382846712381654</v>
      </c>
      <c r="F803" s="8">
        <f t="shared" si="81"/>
        <v>1.621750848607644</v>
      </c>
      <c r="G803">
        <f t="shared" si="76"/>
        <v>0</v>
      </c>
      <c r="H803" s="8">
        <f t="shared" si="79"/>
        <v>204.63310487469917</v>
      </c>
      <c r="I803">
        <v>1.1499999999999999</v>
      </c>
      <c r="J803">
        <f t="shared" si="80"/>
        <v>2.7310089333751995</v>
      </c>
    </row>
    <row r="804" spans="1:10" x14ac:dyDescent="0.25">
      <c r="A804" s="2">
        <v>43628</v>
      </c>
      <c r="B804">
        <v>46.8</v>
      </c>
      <c r="C804" s="6">
        <v>1.973374644533</v>
      </c>
      <c r="D804" s="8">
        <f t="shared" si="77"/>
        <v>3.7191276798081958</v>
      </c>
      <c r="E804">
        <f t="shared" si="78"/>
        <v>0.5646355857350267</v>
      </c>
      <c r="F804" s="8">
        <f t="shared" si="81"/>
        <v>1.2813731805341215</v>
      </c>
      <c r="G804" s="31">
        <f t="shared" si="76"/>
        <v>0</v>
      </c>
      <c r="H804" s="10">
        <f t="shared" si="79"/>
        <v>204.63310487469917</v>
      </c>
      <c r="I804">
        <v>1.1499999999999999</v>
      </c>
      <c r="J804">
        <f t="shared" si="80"/>
        <v>2.2693808412129499</v>
      </c>
    </row>
    <row r="805" spans="1:10" x14ac:dyDescent="0.25">
      <c r="A805" s="2">
        <v>43629</v>
      </c>
      <c r="B805">
        <v>3.8</v>
      </c>
      <c r="C805" s="6">
        <v>1.5174986762929998</v>
      </c>
      <c r="D805" s="8">
        <f t="shared" si="77"/>
        <v>1.664251157545146</v>
      </c>
      <c r="E805">
        <f t="shared" si="78"/>
        <v>1</v>
      </c>
      <c r="F805" s="8">
        <f t="shared" si="81"/>
        <v>1.7451234777369498</v>
      </c>
      <c r="G805">
        <f t="shared" si="76"/>
        <v>0</v>
      </c>
      <c r="H805" s="10">
        <f t="shared" si="79"/>
        <v>204.63310487469917</v>
      </c>
      <c r="I805">
        <v>1.1499999999999999</v>
      </c>
      <c r="J805">
        <f t="shared" si="80"/>
        <v>1.7451234777369498</v>
      </c>
    </row>
    <row r="806" spans="1:10" x14ac:dyDescent="0.25">
      <c r="A806" s="2">
        <v>43630</v>
      </c>
      <c r="B806">
        <v>0</v>
      </c>
      <c r="C806" s="6">
        <v>2.6569198286130002</v>
      </c>
      <c r="D806" s="8">
        <f t="shared" si="77"/>
        <v>4.7197089604500961</v>
      </c>
      <c r="E806">
        <f t="shared" si="78"/>
        <v>1</v>
      </c>
      <c r="F806" s="8">
        <f t="shared" si="81"/>
        <v>3.0554578029049502</v>
      </c>
      <c r="G806">
        <f t="shared" si="76"/>
        <v>0</v>
      </c>
      <c r="H806" s="8">
        <f t="shared" si="79"/>
        <v>204.63310487469917</v>
      </c>
      <c r="I806">
        <v>1.1499999999999999</v>
      </c>
      <c r="J806">
        <f t="shared" si="80"/>
        <v>3.0554578029049502</v>
      </c>
    </row>
    <row r="807" spans="1:10" x14ac:dyDescent="0.25">
      <c r="A807" s="2">
        <v>43631</v>
      </c>
      <c r="B807">
        <v>1</v>
      </c>
      <c r="C807" s="6">
        <v>2.6852655538079993</v>
      </c>
      <c r="D807" s="8">
        <f t="shared" si="77"/>
        <v>6.8077643473292948</v>
      </c>
      <c r="E807">
        <f t="shared" si="78"/>
        <v>1</v>
      </c>
      <c r="F807" s="8">
        <f t="shared" si="81"/>
        <v>3.0880553868791991</v>
      </c>
      <c r="G807">
        <f t="shared" ref="G807:G870" si="82">IF(D807=0,B807-F807-D806,0)</f>
        <v>0</v>
      </c>
      <c r="H807" s="8">
        <f t="shared" si="79"/>
        <v>204.63310487469917</v>
      </c>
      <c r="I807">
        <v>1.1499999999999999</v>
      </c>
      <c r="J807">
        <f t="shared" si="80"/>
        <v>3.0880553868791991</v>
      </c>
    </row>
    <row r="808" spans="1:10" x14ac:dyDescent="0.25">
      <c r="A808" s="2">
        <v>43632</v>
      </c>
      <c r="B808">
        <v>1.4</v>
      </c>
      <c r="C808" s="6">
        <v>3.4884022919729998</v>
      </c>
      <c r="D808" s="8">
        <f t="shared" si="77"/>
        <v>9.4194269830982442</v>
      </c>
      <c r="E808">
        <f t="shared" si="78"/>
        <v>1</v>
      </c>
      <c r="F808" s="8">
        <f t="shared" si="81"/>
        <v>4.0116626357689498</v>
      </c>
      <c r="G808">
        <f t="shared" si="82"/>
        <v>0</v>
      </c>
      <c r="H808" s="8">
        <f t="shared" si="79"/>
        <v>204.63310487469917</v>
      </c>
      <c r="I808">
        <v>1.1499999999999999</v>
      </c>
      <c r="J808">
        <f t="shared" si="80"/>
        <v>4.0116626357689498</v>
      </c>
    </row>
    <row r="809" spans="1:10" x14ac:dyDescent="0.25">
      <c r="A809" s="2">
        <v>43633</v>
      </c>
      <c r="B809">
        <v>0</v>
      </c>
      <c r="C809" s="6">
        <v>3.8268352342930001</v>
      </c>
      <c r="D809" s="8">
        <f t="shared" si="77"/>
        <v>13.820287502535194</v>
      </c>
      <c r="E809">
        <f t="shared" si="78"/>
        <v>1</v>
      </c>
      <c r="F809" s="8">
        <f t="shared" si="81"/>
        <v>4.4008605194369501</v>
      </c>
      <c r="G809">
        <f t="shared" si="82"/>
        <v>0</v>
      </c>
      <c r="H809" s="8">
        <f t="shared" si="79"/>
        <v>204.63310487469917</v>
      </c>
      <c r="I809">
        <v>1.1499999999999999</v>
      </c>
      <c r="J809">
        <f t="shared" si="80"/>
        <v>4.4008605194369501</v>
      </c>
    </row>
    <row r="810" spans="1:10" x14ac:dyDescent="0.25">
      <c r="A810" s="2">
        <v>43634</v>
      </c>
      <c r="B810">
        <v>0</v>
      </c>
      <c r="C810" s="6">
        <v>3.9758092001329999</v>
      </c>
      <c r="D810" s="8">
        <f t="shared" si="77"/>
        <v>18.392468082688143</v>
      </c>
      <c r="E810">
        <f t="shared" si="78"/>
        <v>1</v>
      </c>
      <c r="F810" s="8">
        <f t="shared" si="81"/>
        <v>4.5721805801529491</v>
      </c>
      <c r="G810">
        <f t="shared" si="82"/>
        <v>0</v>
      </c>
      <c r="H810" s="8">
        <f t="shared" si="79"/>
        <v>204.63310487469917</v>
      </c>
      <c r="I810">
        <v>1.1499999999999999</v>
      </c>
      <c r="J810">
        <f t="shared" si="80"/>
        <v>4.5721805801529491</v>
      </c>
    </row>
    <row r="811" spans="1:10" x14ac:dyDescent="0.25">
      <c r="A811" s="2">
        <v>43635</v>
      </c>
      <c r="B811">
        <v>0</v>
      </c>
      <c r="C811" s="6">
        <v>3.2108807096530003</v>
      </c>
      <c r="D811" s="8">
        <f t="shared" si="77"/>
        <v>22.084980898789095</v>
      </c>
      <c r="E811">
        <f t="shared" si="78"/>
        <v>1</v>
      </c>
      <c r="F811" s="8">
        <f t="shared" si="81"/>
        <v>3.6925128161009502</v>
      </c>
      <c r="G811">
        <f t="shared" si="82"/>
        <v>0</v>
      </c>
      <c r="H811" s="8">
        <f t="shared" si="79"/>
        <v>204.63310487469917</v>
      </c>
      <c r="I811">
        <v>1.1499999999999999</v>
      </c>
      <c r="J811">
        <f t="shared" si="80"/>
        <v>3.6925128161009502</v>
      </c>
    </row>
    <row r="812" spans="1:10" x14ac:dyDescent="0.25">
      <c r="A812" s="2">
        <v>43636</v>
      </c>
      <c r="B812">
        <v>0</v>
      </c>
      <c r="C812" s="6">
        <v>3.6522957204479995</v>
      </c>
      <c r="D812" s="8">
        <f t="shared" si="77"/>
        <v>26.285120977304295</v>
      </c>
      <c r="E812">
        <f t="shared" si="78"/>
        <v>1</v>
      </c>
      <c r="F812" s="8">
        <f t="shared" si="81"/>
        <v>4.200140078515199</v>
      </c>
      <c r="G812">
        <f t="shared" si="82"/>
        <v>0</v>
      </c>
      <c r="H812" s="8">
        <f t="shared" si="79"/>
        <v>204.63310487469917</v>
      </c>
      <c r="I812">
        <v>1.1499999999999999</v>
      </c>
      <c r="J812">
        <f t="shared" si="80"/>
        <v>4.200140078515199</v>
      </c>
    </row>
    <row r="813" spans="1:10" x14ac:dyDescent="0.25">
      <c r="A813" s="2">
        <v>43637</v>
      </c>
      <c r="B813">
        <v>0</v>
      </c>
      <c r="C813" s="6">
        <v>4.0128222919680008</v>
      </c>
      <c r="D813" s="8">
        <f t="shared" si="77"/>
        <v>30.899866613067495</v>
      </c>
      <c r="E813">
        <f t="shared" si="78"/>
        <v>1</v>
      </c>
      <c r="F813" s="8">
        <f t="shared" si="81"/>
        <v>4.6147456357632004</v>
      </c>
      <c r="G813">
        <f t="shared" si="82"/>
        <v>0</v>
      </c>
      <c r="H813" s="8">
        <f t="shared" si="79"/>
        <v>204.63310487469917</v>
      </c>
      <c r="I813">
        <v>1.1499999999999999</v>
      </c>
      <c r="J813">
        <f t="shared" si="80"/>
        <v>4.6147456357632004</v>
      </c>
    </row>
    <row r="814" spans="1:10" x14ac:dyDescent="0.25">
      <c r="A814" s="2">
        <v>43638</v>
      </c>
      <c r="B814">
        <v>0</v>
      </c>
      <c r="C814" s="6">
        <v>3.3271737648529998</v>
      </c>
      <c r="D814" s="8">
        <f t="shared" si="77"/>
        <v>34.726116442648447</v>
      </c>
      <c r="E814">
        <f t="shared" si="78"/>
        <v>1</v>
      </c>
      <c r="F814" s="8">
        <f t="shared" si="81"/>
        <v>3.8262498295809495</v>
      </c>
      <c r="G814">
        <f t="shared" si="82"/>
        <v>0</v>
      </c>
      <c r="H814" s="8">
        <f t="shared" si="79"/>
        <v>204.63310487469917</v>
      </c>
      <c r="I814">
        <v>1.1499999999999999</v>
      </c>
      <c r="J814">
        <f t="shared" si="80"/>
        <v>3.8262498295809495</v>
      </c>
    </row>
    <row r="815" spans="1:10" x14ac:dyDescent="0.25">
      <c r="A815" s="2">
        <v>43639</v>
      </c>
      <c r="B815">
        <v>9.8000000000000007</v>
      </c>
      <c r="C815" s="6">
        <v>2.5997519531249993</v>
      </c>
      <c r="D815" s="8">
        <f t="shared" si="77"/>
        <v>27.85380601628599</v>
      </c>
      <c r="E815">
        <f t="shared" si="78"/>
        <v>0.97925381592433003</v>
      </c>
      <c r="F815" s="8">
        <f t="shared" si="81"/>
        <v>2.9276895736375428</v>
      </c>
      <c r="G815">
        <f t="shared" si="82"/>
        <v>0</v>
      </c>
      <c r="H815" s="8">
        <f t="shared" si="79"/>
        <v>204.63310487469917</v>
      </c>
      <c r="I815">
        <v>1.1499999999999999</v>
      </c>
      <c r="J815">
        <f t="shared" si="80"/>
        <v>2.9897147460937488</v>
      </c>
    </row>
    <row r="816" spans="1:10" x14ac:dyDescent="0.25">
      <c r="A816" s="2">
        <v>43640</v>
      </c>
      <c r="B816">
        <v>1</v>
      </c>
      <c r="C816" s="6">
        <v>1.0234096179729999</v>
      </c>
      <c r="D816" s="8">
        <f t="shared" si="77"/>
        <v>28.030727076954939</v>
      </c>
      <c r="E816">
        <f t="shared" si="78"/>
        <v>1</v>
      </c>
      <c r="F816" s="8">
        <f t="shared" si="81"/>
        <v>1.1769210606689497</v>
      </c>
      <c r="G816">
        <f t="shared" si="82"/>
        <v>0</v>
      </c>
      <c r="H816" s="8">
        <f t="shared" si="79"/>
        <v>204.63310487469917</v>
      </c>
      <c r="I816">
        <v>1.1499999999999999</v>
      </c>
      <c r="J816">
        <f t="shared" si="80"/>
        <v>1.1769210606689497</v>
      </c>
    </row>
    <row r="817" spans="1:10" x14ac:dyDescent="0.25">
      <c r="A817" s="2">
        <v>43641</v>
      </c>
      <c r="B817">
        <v>0</v>
      </c>
      <c r="C817" s="6">
        <v>2.0680944327680004</v>
      </c>
      <c r="D817" s="8">
        <f t="shared" si="77"/>
        <v>30.40903567463814</v>
      </c>
      <c r="E817">
        <f t="shared" si="78"/>
        <v>1</v>
      </c>
      <c r="F817" s="8">
        <f t="shared" si="81"/>
        <v>2.3783085976832004</v>
      </c>
      <c r="G817">
        <f t="shared" si="82"/>
        <v>0</v>
      </c>
      <c r="H817" s="8">
        <f t="shared" si="79"/>
        <v>204.63310487469917</v>
      </c>
      <c r="I817">
        <v>1.1499999999999999</v>
      </c>
      <c r="J817">
        <f t="shared" si="80"/>
        <v>2.3783085976832004</v>
      </c>
    </row>
    <row r="818" spans="1:10" x14ac:dyDescent="0.25">
      <c r="A818" s="2">
        <v>43642</v>
      </c>
      <c r="B818">
        <v>0</v>
      </c>
      <c r="C818" s="6">
        <v>3.5592583188479998</v>
      </c>
      <c r="D818" s="8">
        <f t="shared" si="77"/>
        <v>34.502182741313341</v>
      </c>
      <c r="E818">
        <f t="shared" si="78"/>
        <v>1</v>
      </c>
      <c r="F818" s="8">
        <f t="shared" si="81"/>
        <v>4.0931470666751997</v>
      </c>
      <c r="G818">
        <f t="shared" si="82"/>
        <v>0</v>
      </c>
      <c r="H818" s="8">
        <f t="shared" si="79"/>
        <v>204.63310487469917</v>
      </c>
      <c r="I818">
        <v>1.1499999999999999</v>
      </c>
      <c r="J818">
        <f t="shared" si="80"/>
        <v>4.0931470666751997</v>
      </c>
    </row>
    <row r="819" spans="1:10" x14ac:dyDescent="0.25">
      <c r="A819" s="2">
        <v>43643</v>
      </c>
      <c r="B819">
        <v>0</v>
      </c>
      <c r="C819" s="6">
        <v>4.7158773422079996</v>
      </c>
      <c r="D819" s="8">
        <f t="shared" si="77"/>
        <v>39.847628340763436</v>
      </c>
      <c r="E819">
        <f t="shared" si="78"/>
        <v>0.98565192167676174</v>
      </c>
      <c r="F819" s="8">
        <f t="shared" si="81"/>
        <v>5.3454455994500965</v>
      </c>
      <c r="G819">
        <f t="shared" si="82"/>
        <v>0</v>
      </c>
      <c r="H819" s="8">
        <f t="shared" si="79"/>
        <v>204.63310487469917</v>
      </c>
      <c r="I819">
        <v>1.1499999999999999</v>
      </c>
      <c r="J819">
        <f t="shared" si="80"/>
        <v>5.4232589435391994</v>
      </c>
    </row>
    <row r="820" spans="1:10" x14ac:dyDescent="0.25">
      <c r="A820" s="2">
        <v>43644</v>
      </c>
      <c r="B820">
        <v>0</v>
      </c>
      <c r="C820" s="6">
        <v>3.7211211256530001</v>
      </c>
      <c r="D820" s="8">
        <f t="shared" si="77"/>
        <v>43.411954967925837</v>
      </c>
      <c r="E820">
        <f t="shared" si="78"/>
        <v>0.8329249045496161</v>
      </c>
      <c r="F820" s="8">
        <f t="shared" si="81"/>
        <v>3.5643266271623979</v>
      </c>
      <c r="G820">
        <f t="shared" si="82"/>
        <v>0</v>
      </c>
      <c r="H820" s="8">
        <f t="shared" si="79"/>
        <v>204.63310487469917</v>
      </c>
      <c r="I820">
        <v>1.1499999999999999</v>
      </c>
      <c r="J820">
        <f t="shared" si="80"/>
        <v>4.2792892945009502</v>
      </c>
    </row>
    <row r="821" spans="1:10" x14ac:dyDescent="0.25">
      <c r="A821" s="2">
        <v>43645</v>
      </c>
      <c r="B821">
        <v>0.4</v>
      </c>
      <c r="C821" s="6">
        <v>3.2276781331250004</v>
      </c>
      <c r="D821" s="8">
        <f t="shared" si="77"/>
        <v>45.725625523136124</v>
      </c>
      <c r="E821">
        <f t="shared" si="78"/>
        <v>0.73108700091640466</v>
      </c>
      <c r="F821" s="8">
        <f t="shared" si="81"/>
        <v>2.7136705552102889</v>
      </c>
      <c r="G821">
        <f t="shared" si="82"/>
        <v>0</v>
      </c>
      <c r="H821" s="8">
        <f t="shared" si="79"/>
        <v>204.63310487469917</v>
      </c>
      <c r="I821">
        <v>1.1499999999999999</v>
      </c>
      <c r="J821">
        <f t="shared" si="80"/>
        <v>3.7118298530937501</v>
      </c>
    </row>
    <row r="822" spans="1:10" x14ac:dyDescent="0.25">
      <c r="A822" s="2">
        <v>43646</v>
      </c>
      <c r="B822">
        <v>0</v>
      </c>
      <c r="C822" s="6">
        <v>3.8493098853280006</v>
      </c>
      <c r="D822" s="8">
        <f t="shared" si="77"/>
        <v>48.669306143447855</v>
      </c>
      <c r="E822">
        <f t="shared" si="78"/>
        <v>0.66498212791039646</v>
      </c>
      <c r="F822" s="8">
        <f t="shared" si="81"/>
        <v>2.9436806203117283</v>
      </c>
      <c r="G822">
        <f t="shared" si="82"/>
        <v>0</v>
      </c>
      <c r="H822" s="8">
        <f t="shared" si="79"/>
        <v>204.63310487469917</v>
      </c>
      <c r="I822">
        <v>1.1499999999999999</v>
      </c>
      <c r="J822">
        <f t="shared" si="80"/>
        <v>4.4267063681272001</v>
      </c>
    </row>
    <row r="823" spans="1:10" x14ac:dyDescent="0.25">
      <c r="A823" s="2">
        <v>43647</v>
      </c>
      <c r="B823">
        <v>0.2</v>
      </c>
      <c r="C823" s="95">
        <v>3.6829781012479996</v>
      </c>
      <c r="D823" s="8">
        <f t="shared" si="77"/>
        <v>50.929566866173211</v>
      </c>
      <c r="E823">
        <f t="shared" si="78"/>
        <v>0.58087696733006133</v>
      </c>
      <c r="F823" s="8">
        <f t="shared" si="81"/>
        <v>2.4602607227253603</v>
      </c>
      <c r="G823">
        <f t="shared" si="82"/>
        <v>0</v>
      </c>
      <c r="H823" s="8">
        <f t="shared" si="79"/>
        <v>204.63310487469917</v>
      </c>
      <c r="I823">
        <v>1.1499999999999999</v>
      </c>
      <c r="J823">
        <f t="shared" si="80"/>
        <v>4.2354248164351995</v>
      </c>
    </row>
    <row r="824" spans="1:10" x14ac:dyDescent="0.25">
      <c r="A824" s="2">
        <v>43648</v>
      </c>
      <c r="B824">
        <v>0</v>
      </c>
      <c r="C824" s="95">
        <v>3.5592583188479998</v>
      </c>
      <c r="D824" s="8">
        <f t="shared" si="77"/>
        <v>53.042850876895308</v>
      </c>
      <c r="E824">
        <f t="shared" si="78"/>
        <v>0.51629808953790834</v>
      </c>
      <c r="F824" s="8">
        <f t="shared" si="81"/>
        <v>2.1132840107220989</v>
      </c>
      <c r="G824">
        <f t="shared" si="82"/>
        <v>0</v>
      </c>
      <c r="H824" s="8">
        <f t="shared" si="79"/>
        <v>204.63310487469917</v>
      </c>
      <c r="I824">
        <v>1.1499999999999999</v>
      </c>
      <c r="J824">
        <f t="shared" si="80"/>
        <v>4.0931470666751997</v>
      </c>
    </row>
    <row r="825" spans="1:10" x14ac:dyDescent="0.25">
      <c r="A825" s="2">
        <v>43649</v>
      </c>
      <c r="B825">
        <v>0</v>
      </c>
      <c r="C825" s="95">
        <v>3.8493098853280006</v>
      </c>
      <c r="D825" s="8">
        <f t="shared" si="77"/>
        <v>55.061068409478246</v>
      </c>
      <c r="E825">
        <f t="shared" si="78"/>
        <v>0.45591854637441975</v>
      </c>
      <c r="F825" s="8">
        <f t="shared" si="81"/>
        <v>2.0182175325829399</v>
      </c>
      <c r="G825">
        <f t="shared" si="82"/>
        <v>0</v>
      </c>
      <c r="H825" s="8">
        <f t="shared" si="79"/>
        <v>204.63310487469917</v>
      </c>
      <c r="I825">
        <v>1.1499999999999999</v>
      </c>
      <c r="J825">
        <f t="shared" si="80"/>
        <v>4.4267063681272001</v>
      </c>
    </row>
    <row r="826" spans="1:10" x14ac:dyDescent="0.25">
      <c r="A826" s="2">
        <v>43650</v>
      </c>
      <c r="B826">
        <v>1.4</v>
      </c>
      <c r="C826" s="95">
        <v>2.8792342331249996</v>
      </c>
      <c r="D826" s="8">
        <f t="shared" si="77"/>
        <v>54.979738876904257</v>
      </c>
      <c r="E826">
        <f t="shared" si="78"/>
        <v>0.39825518830062157</v>
      </c>
      <c r="F826" s="8">
        <f t="shared" si="81"/>
        <v>1.3186704674260112</v>
      </c>
      <c r="G826">
        <f t="shared" si="82"/>
        <v>0</v>
      </c>
      <c r="H826" s="8">
        <f t="shared" si="79"/>
        <v>204.63310487469917</v>
      </c>
      <c r="I826">
        <v>1.1499999999999999</v>
      </c>
      <c r="J826">
        <f t="shared" si="80"/>
        <v>3.3111193680937494</v>
      </c>
    </row>
    <row r="827" spans="1:10" x14ac:dyDescent="0.25">
      <c r="A827" s="2">
        <v>43651</v>
      </c>
      <c r="B827">
        <v>2.2000000000000002</v>
      </c>
      <c r="C827" s="95">
        <v>2.933230791573</v>
      </c>
      <c r="D827" s="8">
        <f t="shared" si="77"/>
        <v>54.130977759103743</v>
      </c>
      <c r="E827">
        <f t="shared" si="78"/>
        <v>0.40057888923130691</v>
      </c>
      <c r="F827" s="8">
        <f t="shared" si="81"/>
        <v>1.3512388821994863</v>
      </c>
      <c r="G827">
        <f t="shared" si="82"/>
        <v>0</v>
      </c>
      <c r="H827" s="8">
        <f t="shared" si="79"/>
        <v>204.63310487469917</v>
      </c>
      <c r="I827">
        <v>1.1499999999999999</v>
      </c>
      <c r="J827">
        <f t="shared" si="80"/>
        <v>3.37321541030895</v>
      </c>
    </row>
    <row r="828" spans="1:10" x14ac:dyDescent="0.25">
      <c r="A828" s="2">
        <v>43652</v>
      </c>
      <c r="B828">
        <v>0</v>
      </c>
      <c r="C828" s="95">
        <v>3.1686104494079999</v>
      </c>
      <c r="D828" s="8">
        <f t="shared" si="77"/>
        <v>55.679013762867498</v>
      </c>
      <c r="E828">
        <f t="shared" si="78"/>
        <v>0.42482920688275017</v>
      </c>
      <c r="F828" s="8">
        <f t="shared" si="81"/>
        <v>1.5480360037637544</v>
      </c>
      <c r="G828">
        <f t="shared" si="82"/>
        <v>0</v>
      </c>
      <c r="H828" s="8">
        <f t="shared" si="79"/>
        <v>204.63310487469917</v>
      </c>
      <c r="I828">
        <v>1.1499999999999999</v>
      </c>
      <c r="J828">
        <f t="shared" si="80"/>
        <v>3.6439020168191996</v>
      </c>
    </row>
    <row r="829" spans="1:10" x14ac:dyDescent="0.25">
      <c r="A829" s="2">
        <v>43653</v>
      </c>
      <c r="B829">
        <v>0</v>
      </c>
      <c r="C829" s="95">
        <v>2.8610956694929999</v>
      </c>
      <c r="D829" s="8">
        <f t="shared" si="77"/>
        <v>56.931285432636095</v>
      </c>
      <c r="E829">
        <f t="shared" si="78"/>
        <v>0.38059960677521432</v>
      </c>
      <c r="F829" s="8">
        <f t="shared" si="81"/>
        <v>1.2522716697685998</v>
      </c>
      <c r="G829">
        <f t="shared" si="82"/>
        <v>0</v>
      </c>
      <c r="H829" s="8">
        <f t="shared" si="79"/>
        <v>204.63310487469917</v>
      </c>
      <c r="I829">
        <v>1.1499999999999999</v>
      </c>
      <c r="J829">
        <f t="shared" si="80"/>
        <v>3.2902600199169494</v>
      </c>
    </row>
    <row r="830" spans="1:10" x14ac:dyDescent="0.25">
      <c r="A830" s="2">
        <v>43654</v>
      </c>
      <c r="B830">
        <v>1</v>
      </c>
      <c r="C830" s="95">
        <v>2.7507868073329997</v>
      </c>
      <c r="D830" s="8">
        <f t="shared" si="77"/>
        <v>57.022092002218322</v>
      </c>
      <c r="E830">
        <f t="shared" si="78"/>
        <v>0.34482041621039727</v>
      </c>
      <c r="F830" s="8">
        <f t="shared" si="81"/>
        <v>1.09080656958223</v>
      </c>
      <c r="G830">
        <f t="shared" si="82"/>
        <v>0</v>
      </c>
      <c r="H830" s="8">
        <f t="shared" si="79"/>
        <v>204.63310487469917</v>
      </c>
      <c r="I830">
        <v>1.1499999999999999</v>
      </c>
      <c r="J830">
        <f t="shared" si="80"/>
        <v>3.1634048284329497</v>
      </c>
    </row>
    <row r="831" spans="1:10" x14ac:dyDescent="0.25">
      <c r="A831" s="2">
        <v>43655</v>
      </c>
      <c r="B831">
        <v>14.4</v>
      </c>
      <c r="C831" s="95">
        <v>1.2380049223679996</v>
      </c>
      <c r="D831" s="8">
        <f t="shared" si="77"/>
        <v>43.109321014220136</v>
      </c>
      <c r="E831">
        <f t="shared" si="78"/>
        <v>0.34222594279376217</v>
      </c>
      <c r="F831" s="8">
        <f t="shared" si="81"/>
        <v>0.48722901200181307</v>
      </c>
      <c r="G831">
        <f t="shared" si="82"/>
        <v>0</v>
      </c>
      <c r="H831" s="8">
        <f t="shared" si="79"/>
        <v>204.63310487469917</v>
      </c>
      <c r="I831">
        <v>1.1499999999999999</v>
      </c>
      <c r="J831">
        <f t="shared" si="80"/>
        <v>1.4237056607231995</v>
      </c>
    </row>
    <row r="832" spans="1:10" x14ac:dyDescent="0.25">
      <c r="A832" s="2">
        <v>43656</v>
      </c>
      <c r="B832">
        <v>2.6</v>
      </c>
      <c r="C832" s="95">
        <v>2.7786021370879999</v>
      </c>
      <c r="D832" s="8">
        <f t="shared" si="77"/>
        <v>42.873060452923831</v>
      </c>
      <c r="E832">
        <f t="shared" si="78"/>
        <v>0.7397336853079961</v>
      </c>
      <c r="F832" s="8">
        <f t="shared" si="81"/>
        <v>2.3637394387036967</v>
      </c>
      <c r="G832">
        <f t="shared" si="82"/>
        <v>0</v>
      </c>
      <c r="H832" s="8">
        <f t="shared" si="79"/>
        <v>204.63310487469917</v>
      </c>
      <c r="I832">
        <v>1.1499999999999999</v>
      </c>
      <c r="J832">
        <f t="shared" si="80"/>
        <v>3.1953924576511996</v>
      </c>
    </row>
    <row r="833" spans="1:10" x14ac:dyDescent="0.25">
      <c r="A833" s="2">
        <v>43657</v>
      </c>
      <c r="B833">
        <v>2.2000000000000002</v>
      </c>
      <c r="C833" s="95">
        <v>2.9510906209329995</v>
      </c>
      <c r="D833" s="8">
        <f t="shared" si="77"/>
        <v>43.206443629744371</v>
      </c>
      <c r="E833">
        <f t="shared" si="78"/>
        <v>0.74648398705931918</v>
      </c>
      <c r="F833" s="8">
        <f t="shared" si="81"/>
        <v>2.533383176820541</v>
      </c>
      <c r="G833">
        <f t="shared" si="82"/>
        <v>0</v>
      </c>
      <c r="H833" s="8">
        <f t="shared" si="79"/>
        <v>204.63310487469917</v>
      </c>
      <c r="I833">
        <v>1.1499999999999999</v>
      </c>
      <c r="J833">
        <f t="shared" si="80"/>
        <v>3.3937542140729491</v>
      </c>
    </row>
    <row r="834" spans="1:10" x14ac:dyDescent="0.25">
      <c r="A834" s="2">
        <v>43658</v>
      </c>
      <c r="B834">
        <v>0.8</v>
      </c>
      <c r="C834" s="95">
        <v>2.2843077612529998</v>
      </c>
      <c r="D834" s="8">
        <f t="shared" si="77"/>
        <v>44.342400319970814</v>
      </c>
      <c r="E834">
        <f t="shared" si="78"/>
        <v>0.73695875343587514</v>
      </c>
      <c r="F834" s="8">
        <f t="shared" si="81"/>
        <v>1.9359566902264411</v>
      </c>
      <c r="G834">
        <f t="shared" si="82"/>
        <v>0</v>
      </c>
      <c r="H834" s="8">
        <f t="shared" si="79"/>
        <v>204.63310487469917</v>
      </c>
      <c r="I834">
        <v>1.1499999999999999</v>
      </c>
      <c r="J834">
        <f t="shared" si="80"/>
        <v>2.6269539254409495</v>
      </c>
    </row>
    <row r="835" spans="1:10" x14ac:dyDescent="0.25">
      <c r="A835" s="2">
        <v>43659</v>
      </c>
      <c r="B835">
        <v>0.2</v>
      </c>
      <c r="C835" s="95">
        <v>2.1512764800000004</v>
      </c>
      <c r="D835" s="8">
        <f t="shared" si="77"/>
        <v>45.885317788017602</v>
      </c>
      <c r="E835">
        <f t="shared" si="78"/>
        <v>0.70450284800083396</v>
      </c>
      <c r="F835" s="8">
        <f t="shared" si="81"/>
        <v>1.7429174680467907</v>
      </c>
      <c r="G835">
        <f t="shared" si="82"/>
        <v>0</v>
      </c>
      <c r="H835" s="8">
        <f t="shared" si="79"/>
        <v>204.63310487469917</v>
      </c>
      <c r="I835">
        <v>1.1499999999999999</v>
      </c>
      <c r="J835">
        <f t="shared" si="80"/>
        <v>2.4739679520000002</v>
      </c>
    </row>
    <row r="836" spans="1:10" x14ac:dyDescent="0.25">
      <c r="A836" s="2">
        <v>43660</v>
      </c>
      <c r="B836">
        <v>0</v>
      </c>
      <c r="C836" s="95">
        <v>3.2276781331250004</v>
      </c>
      <c r="D836" s="8">
        <f t="shared" ref="D836:D899" si="83">MAX((D835+F836-B836),0)</f>
        <v>48.336682573137928</v>
      </c>
      <c r="E836">
        <f t="shared" ref="E836:E899" si="84">IF(D835&gt;$Q$2,1-(D835-$Q$2)/($Q$1-$Q$2),1)</f>
        <v>0.66041949177092563</v>
      </c>
      <c r="F836" s="8">
        <f t="shared" si="81"/>
        <v>2.4513647851203242</v>
      </c>
      <c r="G836">
        <f t="shared" si="82"/>
        <v>0</v>
      </c>
      <c r="H836" s="8">
        <f t="shared" ref="H836:H899" si="85">H835+G836</f>
        <v>204.63310487469917</v>
      </c>
      <c r="I836">
        <v>1.1499999999999999</v>
      </c>
      <c r="J836">
        <f t="shared" ref="J836:J899" si="86">I836*C836</f>
        <v>3.7118298530937501</v>
      </c>
    </row>
    <row r="837" spans="1:10" x14ac:dyDescent="0.25">
      <c r="A837" s="2">
        <v>43661</v>
      </c>
      <c r="B837">
        <v>0</v>
      </c>
      <c r="C837" s="95">
        <v>3.7741629332479993</v>
      </c>
      <c r="D837" s="8">
        <f t="shared" si="83"/>
        <v>50.899103593622506</v>
      </c>
      <c r="E837">
        <f t="shared" si="84"/>
        <v>0.59038049791034486</v>
      </c>
      <c r="F837" s="8">
        <f t="shared" ref="F837:F900" si="87">E837*J837</f>
        <v>2.5624210204845799</v>
      </c>
      <c r="G837">
        <f t="shared" si="82"/>
        <v>0</v>
      </c>
      <c r="H837" s="8">
        <f t="shared" si="85"/>
        <v>204.63310487469917</v>
      </c>
      <c r="I837">
        <v>1.1499999999999999</v>
      </c>
      <c r="J837">
        <f t="shared" si="86"/>
        <v>4.3402873732351992</v>
      </c>
    </row>
    <row r="838" spans="1:10" x14ac:dyDescent="0.25">
      <c r="A838" s="2">
        <v>43662</v>
      </c>
      <c r="B838">
        <v>6.4</v>
      </c>
      <c r="C838" s="95">
        <v>2.7507868073329997</v>
      </c>
      <c r="D838" s="8">
        <f t="shared" si="83"/>
        <v>46.135116824791055</v>
      </c>
      <c r="E838">
        <f t="shared" si="84"/>
        <v>0.51716846875364264</v>
      </c>
      <c r="F838" s="8">
        <f t="shared" si="87"/>
        <v>1.6360132311685482</v>
      </c>
      <c r="G838">
        <f t="shared" si="82"/>
        <v>0</v>
      </c>
      <c r="H838" s="8">
        <f t="shared" si="85"/>
        <v>204.63310487469917</v>
      </c>
      <c r="I838">
        <v>1.1499999999999999</v>
      </c>
      <c r="J838">
        <f t="shared" si="86"/>
        <v>3.1634048284329497</v>
      </c>
    </row>
    <row r="839" spans="1:10" x14ac:dyDescent="0.25">
      <c r="A839" s="2">
        <v>43663</v>
      </c>
      <c r="B839">
        <v>3.6</v>
      </c>
      <c r="C839" s="95">
        <v>1.8667916970930001</v>
      </c>
      <c r="D839" s="8">
        <f t="shared" si="83"/>
        <v>43.937590258404015</v>
      </c>
      <c r="E839">
        <f t="shared" si="84"/>
        <v>0.65328237643454123</v>
      </c>
      <c r="F839" s="8">
        <f t="shared" si="87"/>
        <v>1.4024734336129632</v>
      </c>
      <c r="G839">
        <f t="shared" si="82"/>
        <v>0</v>
      </c>
      <c r="H839" s="8">
        <f t="shared" si="85"/>
        <v>204.63310487469917</v>
      </c>
      <c r="I839">
        <v>1.1499999999999999</v>
      </c>
      <c r="J839">
        <f t="shared" si="86"/>
        <v>2.1468104516569499</v>
      </c>
    </row>
    <row r="840" spans="1:10" x14ac:dyDescent="0.25">
      <c r="A840" s="2">
        <v>43664</v>
      </c>
      <c r="B840">
        <v>0</v>
      </c>
      <c r="C840" s="95">
        <v>3.2776984032529994</v>
      </c>
      <c r="D840" s="8">
        <f t="shared" si="83"/>
        <v>46.636706642702784</v>
      </c>
      <c r="E840">
        <f t="shared" si="84"/>
        <v>0.71606884975988527</v>
      </c>
      <c r="F840" s="8">
        <f t="shared" si="87"/>
        <v>2.6991163842987658</v>
      </c>
      <c r="G840">
        <f t="shared" si="82"/>
        <v>0</v>
      </c>
      <c r="H840" s="8">
        <f t="shared" si="85"/>
        <v>204.63310487469917</v>
      </c>
      <c r="I840">
        <v>1.1499999999999999</v>
      </c>
      <c r="J840">
        <f t="shared" si="86"/>
        <v>3.769353163740949</v>
      </c>
    </row>
    <row r="841" spans="1:10" x14ac:dyDescent="0.25">
      <c r="A841" s="2">
        <v>43665</v>
      </c>
      <c r="B841">
        <v>14.2</v>
      </c>
      <c r="C841" s="95">
        <v>2.6474359299999999</v>
      </c>
      <c r="D841" s="8">
        <f t="shared" si="83"/>
        <v>34.382026479826351</v>
      </c>
      <c r="E841">
        <f t="shared" si="84"/>
        <v>0.63895123877992055</v>
      </c>
      <c r="F841" s="8">
        <f t="shared" si="87"/>
        <v>1.9453198371235665</v>
      </c>
      <c r="G841">
        <f t="shared" si="82"/>
        <v>0</v>
      </c>
      <c r="H841" s="8">
        <f t="shared" si="85"/>
        <v>204.63310487469917</v>
      </c>
      <c r="I841">
        <v>1.1499999999999999</v>
      </c>
      <c r="J841">
        <f t="shared" si="86"/>
        <v>3.0445513194999996</v>
      </c>
    </row>
    <row r="842" spans="1:10" x14ac:dyDescent="0.25">
      <c r="A842" s="2">
        <v>43666</v>
      </c>
      <c r="B842">
        <v>12.8</v>
      </c>
      <c r="C842" s="95">
        <v>3.2444131578929998</v>
      </c>
      <c r="D842" s="8">
        <f t="shared" si="83"/>
        <v>25.152039259173282</v>
      </c>
      <c r="E842">
        <f t="shared" si="84"/>
        <v>0.98908495771924709</v>
      </c>
      <c r="F842" s="8">
        <f t="shared" si="87"/>
        <v>3.5700127793469325</v>
      </c>
      <c r="G842">
        <f t="shared" si="82"/>
        <v>0</v>
      </c>
      <c r="H842" s="8">
        <f t="shared" si="85"/>
        <v>204.63310487469917</v>
      </c>
      <c r="I842">
        <f>I841-(1.15-0.4)/20</f>
        <v>1.1124999999999998</v>
      </c>
      <c r="J842">
        <f t="shared" si="86"/>
        <v>3.6094096381559617</v>
      </c>
    </row>
    <row r="843" spans="1:10" x14ac:dyDescent="0.25">
      <c r="A843" s="2">
        <v>43667</v>
      </c>
      <c r="B843">
        <v>5.6</v>
      </c>
      <c r="C843" s="95">
        <v>2.92427488</v>
      </c>
      <c r="D843" s="8">
        <f t="shared" si="83"/>
        <v>22.69563475517328</v>
      </c>
      <c r="E843">
        <f t="shared" si="84"/>
        <v>1</v>
      </c>
      <c r="F843" s="8">
        <f t="shared" si="87"/>
        <v>3.1435954959999992</v>
      </c>
      <c r="G843">
        <f t="shared" si="82"/>
        <v>0</v>
      </c>
      <c r="H843" s="8">
        <f t="shared" si="85"/>
        <v>204.63310487469917</v>
      </c>
      <c r="I843">
        <f t="shared" ref="I843:I860" si="88">I842-(1.15-0.4)/20</f>
        <v>1.0749999999999997</v>
      </c>
      <c r="J843">
        <f t="shared" si="86"/>
        <v>3.1435954959999992</v>
      </c>
    </row>
    <row r="844" spans="1:10" x14ac:dyDescent="0.25">
      <c r="A844" s="2">
        <v>43668</v>
      </c>
      <c r="B844">
        <v>0</v>
      </c>
      <c r="C844" s="95">
        <v>3.4325900799999998</v>
      </c>
      <c r="D844" s="8">
        <f t="shared" si="83"/>
        <v>26.256946963173277</v>
      </c>
      <c r="E844">
        <f t="shared" si="84"/>
        <v>1</v>
      </c>
      <c r="F844" s="8">
        <f t="shared" si="87"/>
        <v>3.5613122079999986</v>
      </c>
      <c r="G844">
        <f t="shared" si="82"/>
        <v>0</v>
      </c>
      <c r="H844" s="8">
        <f t="shared" si="85"/>
        <v>204.63310487469917</v>
      </c>
      <c r="I844">
        <f t="shared" si="88"/>
        <v>1.0374999999999996</v>
      </c>
      <c r="J844">
        <f t="shared" si="86"/>
        <v>3.5613122079999986</v>
      </c>
    </row>
    <row r="845" spans="1:10" x14ac:dyDescent="0.25">
      <c r="A845" s="2">
        <v>43669</v>
      </c>
      <c r="B845">
        <v>12.4</v>
      </c>
      <c r="C845" s="95">
        <v>3.9015532874130008</v>
      </c>
      <c r="D845" s="8">
        <f t="shared" si="83"/>
        <v>17.758500250586273</v>
      </c>
      <c r="E845">
        <f t="shared" si="84"/>
        <v>1</v>
      </c>
      <c r="F845" s="8">
        <f t="shared" si="87"/>
        <v>3.9015532874129994</v>
      </c>
      <c r="G845">
        <f t="shared" si="82"/>
        <v>0</v>
      </c>
      <c r="H845" s="8">
        <f t="shared" si="85"/>
        <v>204.63310487469917</v>
      </c>
      <c r="I845">
        <f t="shared" si="88"/>
        <v>0.99999999999999967</v>
      </c>
      <c r="J845">
        <f t="shared" si="86"/>
        <v>3.9015532874129994</v>
      </c>
    </row>
    <row r="846" spans="1:10" x14ac:dyDescent="0.25">
      <c r="A846" s="2">
        <v>43670</v>
      </c>
      <c r="B846">
        <v>0</v>
      </c>
      <c r="C846" s="95">
        <v>3.613717798853</v>
      </c>
      <c r="D846" s="8">
        <f t="shared" si="83"/>
        <v>21.236703631982284</v>
      </c>
      <c r="E846">
        <f t="shared" si="84"/>
        <v>1</v>
      </c>
      <c r="F846" s="8">
        <f t="shared" si="87"/>
        <v>3.4782033813960114</v>
      </c>
      <c r="G846">
        <f t="shared" si="82"/>
        <v>0</v>
      </c>
      <c r="H846" s="8">
        <f t="shared" si="85"/>
        <v>204.63310487469917</v>
      </c>
      <c r="I846">
        <f t="shared" si="88"/>
        <v>0.96249999999999969</v>
      </c>
      <c r="J846">
        <f t="shared" si="86"/>
        <v>3.4782033813960114</v>
      </c>
    </row>
    <row r="847" spans="1:10" x14ac:dyDescent="0.25">
      <c r="A847" s="2">
        <v>43671</v>
      </c>
      <c r="B847">
        <v>3</v>
      </c>
      <c r="C847" s="95">
        <v>3.7892474482080001</v>
      </c>
      <c r="D847" s="8">
        <f t="shared" si="83"/>
        <v>21.741757521574684</v>
      </c>
      <c r="E847">
        <f t="shared" si="84"/>
        <v>1</v>
      </c>
      <c r="F847" s="8">
        <f t="shared" si="87"/>
        <v>3.5050538895923991</v>
      </c>
      <c r="G847">
        <f t="shared" si="82"/>
        <v>0</v>
      </c>
      <c r="H847" s="8">
        <f t="shared" si="85"/>
        <v>204.63310487469917</v>
      </c>
      <c r="I847">
        <f t="shared" si="88"/>
        <v>0.92499999999999971</v>
      </c>
      <c r="J847">
        <f t="shared" si="86"/>
        <v>3.5050538895923991</v>
      </c>
    </row>
    <row r="848" spans="1:10" x14ac:dyDescent="0.25">
      <c r="A848" s="2">
        <v>43672</v>
      </c>
      <c r="B848">
        <v>17</v>
      </c>
      <c r="C848" s="95">
        <v>2.5322565477280001</v>
      </c>
      <c r="D848" s="8">
        <f t="shared" si="83"/>
        <v>6.9891352076832831</v>
      </c>
      <c r="E848">
        <f t="shared" si="84"/>
        <v>1</v>
      </c>
      <c r="F848" s="8">
        <f t="shared" si="87"/>
        <v>2.2473776861085994</v>
      </c>
      <c r="G848">
        <f t="shared" si="82"/>
        <v>0</v>
      </c>
      <c r="H848" s="8">
        <f t="shared" si="85"/>
        <v>204.63310487469917</v>
      </c>
      <c r="I848">
        <f t="shared" si="88"/>
        <v>0.88749999999999973</v>
      </c>
      <c r="J848">
        <f t="shared" si="86"/>
        <v>2.2473776861085994</v>
      </c>
    </row>
    <row r="849" spans="1:10" x14ac:dyDescent="0.25">
      <c r="A849" s="2">
        <v>43673</v>
      </c>
      <c r="B849">
        <v>0</v>
      </c>
      <c r="C849" s="95">
        <v>1.7262908799999996</v>
      </c>
      <c r="D849" s="8">
        <f t="shared" si="83"/>
        <v>8.4564824556832825</v>
      </c>
      <c r="E849">
        <f t="shared" si="84"/>
        <v>1</v>
      </c>
      <c r="F849" s="8">
        <f t="shared" si="87"/>
        <v>1.4673472479999994</v>
      </c>
      <c r="G849">
        <f t="shared" si="82"/>
        <v>0</v>
      </c>
      <c r="H849" s="8">
        <f t="shared" si="85"/>
        <v>204.63310487469917</v>
      </c>
      <c r="I849">
        <f t="shared" si="88"/>
        <v>0.84999999999999976</v>
      </c>
      <c r="J849">
        <f t="shared" si="86"/>
        <v>1.4673472479999994</v>
      </c>
    </row>
    <row r="850" spans="1:10" x14ac:dyDescent="0.25">
      <c r="A850" s="2">
        <v>43674</v>
      </c>
      <c r="B850">
        <v>1</v>
      </c>
      <c r="C850" s="95">
        <v>2.243664233973</v>
      </c>
      <c r="D850" s="8">
        <f t="shared" si="83"/>
        <v>9.2794596457863445</v>
      </c>
      <c r="E850">
        <f t="shared" si="84"/>
        <v>1</v>
      </c>
      <c r="F850" s="8">
        <f t="shared" si="87"/>
        <v>1.822977190103062</v>
      </c>
      <c r="G850">
        <f t="shared" si="82"/>
        <v>0</v>
      </c>
      <c r="H850" s="8">
        <f t="shared" si="85"/>
        <v>204.63310487469917</v>
      </c>
      <c r="I850">
        <f t="shared" si="88"/>
        <v>0.81249999999999978</v>
      </c>
      <c r="J850">
        <f t="shared" si="86"/>
        <v>1.822977190103062</v>
      </c>
    </row>
    <row r="851" spans="1:10" x14ac:dyDescent="0.25">
      <c r="A851" s="2">
        <v>43675</v>
      </c>
      <c r="B851">
        <v>0</v>
      </c>
      <c r="C851" s="95">
        <v>1.8237853736529999</v>
      </c>
      <c r="D851" s="8">
        <f t="shared" si="83"/>
        <v>10.692893310367419</v>
      </c>
      <c r="E851">
        <f t="shared" si="84"/>
        <v>1</v>
      </c>
      <c r="F851" s="8">
        <f t="shared" si="87"/>
        <v>1.4134336645810746</v>
      </c>
      <c r="G851">
        <f t="shared" si="82"/>
        <v>0</v>
      </c>
      <c r="H851" s="8">
        <f t="shared" si="85"/>
        <v>204.63310487469917</v>
      </c>
      <c r="I851">
        <f t="shared" si="88"/>
        <v>0.7749999999999998</v>
      </c>
      <c r="J851">
        <f t="shared" si="86"/>
        <v>1.4134336645810746</v>
      </c>
    </row>
    <row r="852" spans="1:10" x14ac:dyDescent="0.25">
      <c r="A852" s="2">
        <v>43676</v>
      </c>
      <c r="B852">
        <v>0.2</v>
      </c>
      <c r="C852" s="95">
        <v>2.7321548703729999</v>
      </c>
      <c r="D852" s="8">
        <f t="shared" si="83"/>
        <v>12.507857527267506</v>
      </c>
      <c r="E852">
        <f t="shared" si="84"/>
        <v>1</v>
      </c>
      <c r="F852" s="8">
        <f t="shared" si="87"/>
        <v>2.0149642169000868</v>
      </c>
      <c r="G852">
        <f t="shared" si="82"/>
        <v>0</v>
      </c>
      <c r="H852" s="8">
        <f t="shared" si="85"/>
        <v>204.63310487469917</v>
      </c>
      <c r="I852">
        <f t="shared" si="88"/>
        <v>0.73749999999999982</v>
      </c>
      <c r="J852">
        <f t="shared" si="86"/>
        <v>2.0149642169000868</v>
      </c>
    </row>
    <row r="853" spans="1:10" x14ac:dyDescent="0.25">
      <c r="A853" s="2">
        <v>43677</v>
      </c>
      <c r="B853">
        <v>2.4</v>
      </c>
      <c r="C853" s="95">
        <v>2.6663860705279996</v>
      </c>
      <c r="D853" s="8">
        <f t="shared" si="83"/>
        <v>11.974327776637105</v>
      </c>
      <c r="E853">
        <f t="shared" si="84"/>
        <v>1</v>
      </c>
      <c r="F853" s="8">
        <f t="shared" si="87"/>
        <v>1.8664702493695993</v>
      </c>
      <c r="G853">
        <f t="shared" si="82"/>
        <v>0</v>
      </c>
      <c r="H853" s="8">
        <f t="shared" si="85"/>
        <v>204.63310487469917</v>
      </c>
      <c r="I853">
        <f t="shared" si="88"/>
        <v>0.69999999999999984</v>
      </c>
      <c r="J853">
        <f t="shared" si="86"/>
        <v>1.8664702493695993</v>
      </c>
    </row>
    <row r="854" spans="1:10" x14ac:dyDescent="0.25">
      <c r="A854" s="2">
        <v>43678</v>
      </c>
      <c r="B854">
        <v>0.2</v>
      </c>
      <c r="C854" s="95">
        <v>2.5901623521279999</v>
      </c>
      <c r="D854" s="8">
        <f t="shared" si="83"/>
        <v>13.490310334921906</v>
      </c>
      <c r="E854">
        <f t="shared" si="84"/>
        <v>1</v>
      </c>
      <c r="F854" s="8">
        <f t="shared" si="87"/>
        <v>1.7159825582847996</v>
      </c>
      <c r="G854">
        <f t="shared" si="82"/>
        <v>0</v>
      </c>
      <c r="H854" s="8">
        <f t="shared" si="85"/>
        <v>204.63310487469917</v>
      </c>
      <c r="I854">
        <f t="shared" si="88"/>
        <v>0.66249999999999987</v>
      </c>
      <c r="J854">
        <f t="shared" si="86"/>
        <v>1.7159825582847996</v>
      </c>
    </row>
    <row r="855" spans="1:10" x14ac:dyDescent="0.25">
      <c r="A855" s="2">
        <v>43679</v>
      </c>
      <c r="B855">
        <v>0.2</v>
      </c>
      <c r="C855" s="95">
        <v>2.161604989013</v>
      </c>
      <c r="D855" s="8">
        <f t="shared" si="83"/>
        <v>14.641313453055032</v>
      </c>
      <c r="E855">
        <f t="shared" si="84"/>
        <v>1</v>
      </c>
      <c r="F855" s="8">
        <f t="shared" si="87"/>
        <v>1.3510031181331248</v>
      </c>
      <c r="G855">
        <f t="shared" si="82"/>
        <v>0</v>
      </c>
      <c r="H855" s="8">
        <f t="shared" si="85"/>
        <v>204.63310487469917</v>
      </c>
      <c r="I855">
        <f t="shared" si="88"/>
        <v>0.62499999999999989</v>
      </c>
      <c r="J855">
        <f t="shared" si="86"/>
        <v>1.3510031181331248</v>
      </c>
    </row>
    <row r="856" spans="1:10" x14ac:dyDescent="0.25">
      <c r="A856" s="2">
        <v>43680</v>
      </c>
      <c r="B856">
        <v>0</v>
      </c>
      <c r="C856" s="95">
        <v>2.9954383969279998</v>
      </c>
      <c r="D856" s="8">
        <f t="shared" si="83"/>
        <v>16.401133511250233</v>
      </c>
      <c r="E856">
        <f t="shared" si="84"/>
        <v>1</v>
      </c>
      <c r="F856" s="8">
        <f t="shared" si="87"/>
        <v>1.7598200581951997</v>
      </c>
      <c r="G856">
        <f t="shared" si="82"/>
        <v>0</v>
      </c>
      <c r="H856" s="8">
        <f t="shared" si="85"/>
        <v>204.63310487469917</v>
      </c>
      <c r="I856">
        <f t="shared" si="88"/>
        <v>0.58749999999999991</v>
      </c>
      <c r="J856">
        <f t="shared" si="86"/>
        <v>1.7598200581951997</v>
      </c>
    </row>
    <row r="857" spans="1:10" x14ac:dyDescent="0.25">
      <c r="A857" s="2">
        <v>43681</v>
      </c>
      <c r="B857">
        <v>7.2</v>
      </c>
      <c r="C857" s="95">
        <v>2.5322565477280001</v>
      </c>
      <c r="D857" s="8">
        <f t="shared" si="83"/>
        <v>10.593874612500635</v>
      </c>
      <c r="E857">
        <f t="shared" si="84"/>
        <v>1</v>
      </c>
      <c r="F857" s="8">
        <f t="shared" si="87"/>
        <v>1.3927411012503998</v>
      </c>
      <c r="G857">
        <f t="shared" si="82"/>
        <v>0</v>
      </c>
      <c r="H857" s="8">
        <f t="shared" si="85"/>
        <v>204.63310487469917</v>
      </c>
      <c r="I857">
        <f t="shared" si="88"/>
        <v>0.54999999999999993</v>
      </c>
      <c r="J857">
        <f t="shared" si="86"/>
        <v>1.3927411012503998</v>
      </c>
    </row>
    <row r="858" spans="1:10" x14ac:dyDescent="0.25">
      <c r="A858" s="2">
        <v>43682</v>
      </c>
      <c r="B858">
        <v>0.2</v>
      </c>
      <c r="C858" s="95">
        <v>3.3761224241329999</v>
      </c>
      <c r="D858" s="8">
        <f t="shared" si="83"/>
        <v>12.124137354868797</v>
      </c>
      <c r="E858">
        <f t="shared" si="84"/>
        <v>1</v>
      </c>
      <c r="F858" s="8">
        <f t="shared" si="87"/>
        <v>1.7302627423681622</v>
      </c>
      <c r="G858">
        <f t="shared" si="82"/>
        <v>0</v>
      </c>
      <c r="H858" s="8">
        <f t="shared" si="85"/>
        <v>204.63310487469917</v>
      </c>
      <c r="I858">
        <f t="shared" si="88"/>
        <v>0.51249999999999996</v>
      </c>
      <c r="J858">
        <f t="shared" si="86"/>
        <v>1.7302627423681622</v>
      </c>
    </row>
    <row r="859" spans="1:10" x14ac:dyDescent="0.25">
      <c r="A859" s="2">
        <v>43683</v>
      </c>
      <c r="B859">
        <v>9.8000000000000007</v>
      </c>
      <c r="C859" s="95">
        <v>2.0261423585279998</v>
      </c>
      <c r="D859" s="8">
        <f t="shared" si="83"/>
        <v>3.2865549751695955</v>
      </c>
      <c r="E859">
        <f t="shared" si="84"/>
        <v>1</v>
      </c>
      <c r="F859" s="8">
        <f t="shared" si="87"/>
        <v>0.96241762030079991</v>
      </c>
      <c r="G859">
        <f t="shared" si="82"/>
        <v>0</v>
      </c>
      <c r="H859" s="8">
        <f t="shared" si="85"/>
        <v>204.63310487469917</v>
      </c>
      <c r="I859">
        <f t="shared" si="88"/>
        <v>0.47499999999999998</v>
      </c>
      <c r="J859">
        <f t="shared" si="86"/>
        <v>0.96241762030079991</v>
      </c>
    </row>
    <row r="860" spans="1:10" x14ac:dyDescent="0.25">
      <c r="A860" s="2">
        <v>43684</v>
      </c>
      <c r="B860">
        <v>3.2</v>
      </c>
      <c r="C860" s="95">
        <v>2.3146182855679998</v>
      </c>
      <c r="D860" s="8">
        <f t="shared" si="83"/>
        <v>1.0992004751055955</v>
      </c>
      <c r="E860">
        <f t="shared" si="84"/>
        <v>1</v>
      </c>
      <c r="F860" s="8">
        <f t="shared" si="87"/>
        <v>1.0126454999359999</v>
      </c>
      <c r="G860">
        <f t="shared" si="82"/>
        <v>0</v>
      </c>
      <c r="H860" s="8">
        <f t="shared" si="85"/>
        <v>204.63310487469917</v>
      </c>
      <c r="I860">
        <f t="shared" si="88"/>
        <v>0.4375</v>
      </c>
      <c r="J860">
        <f t="shared" si="86"/>
        <v>1.0126454999359999</v>
      </c>
    </row>
    <row r="861" spans="1:10" x14ac:dyDescent="0.25">
      <c r="A861" s="2">
        <v>43685</v>
      </c>
      <c r="B861">
        <v>11.6</v>
      </c>
      <c r="C861" s="95">
        <v>2.5419512450129997</v>
      </c>
      <c r="D861" s="8">
        <f t="shared" si="83"/>
        <v>0</v>
      </c>
      <c r="E861">
        <f t="shared" si="84"/>
        <v>1</v>
      </c>
      <c r="F861" s="8">
        <f t="shared" si="87"/>
        <v>1.0167804980052</v>
      </c>
      <c r="G861">
        <f t="shared" si="82"/>
        <v>9.4840190268892037</v>
      </c>
      <c r="H861" s="10">
        <f t="shared" si="85"/>
        <v>214.11712390158837</v>
      </c>
      <c r="I861">
        <v>0.4</v>
      </c>
      <c r="J861">
        <f t="shared" si="86"/>
        <v>1.0167804980052</v>
      </c>
    </row>
    <row r="862" spans="1:10" x14ac:dyDescent="0.25">
      <c r="A862" s="2">
        <v>43686</v>
      </c>
      <c r="B862">
        <v>9.4</v>
      </c>
      <c r="C862" s="95">
        <v>1.7805762331249999</v>
      </c>
      <c r="D862" s="8">
        <f t="shared" si="83"/>
        <v>0</v>
      </c>
      <c r="E862">
        <f t="shared" si="84"/>
        <v>1</v>
      </c>
      <c r="F862" s="8">
        <f t="shared" si="87"/>
        <v>0.71223049324999999</v>
      </c>
      <c r="G862">
        <f t="shared" si="82"/>
        <v>8.6877695067499996</v>
      </c>
      <c r="H862" s="10">
        <f t="shared" si="85"/>
        <v>222.80489340833836</v>
      </c>
      <c r="I862">
        <v>0.4</v>
      </c>
      <c r="J862">
        <f t="shared" si="86"/>
        <v>0.71223049324999999</v>
      </c>
    </row>
    <row r="863" spans="1:10" x14ac:dyDescent="0.25">
      <c r="A863" s="2">
        <v>43687</v>
      </c>
      <c r="B863">
        <v>12.2</v>
      </c>
      <c r="C863" s="95">
        <v>1.7153984875729997</v>
      </c>
      <c r="D863" s="8">
        <f t="shared" si="83"/>
        <v>0</v>
      </c>
      <c r="E863">
        <f t="shared" si="84"/>
        <v>1</v>
      </c>
      <c r="F863" s="8">
        <f t="shared" si="87"/>
        <v>0.68615939502919998</v>
      </c>
      <c r="G863">
        <f t="shared" si="82"/>
        <v>11.513840604970799</v>
      </c>
      <c r="H863" s="10">
        <f t="shared" si="85"/>
        <v>234.31873401330915</v>
      </c>
      <c r="I863">
        <v>0.4</v>
      </c>
      <c r="J863">
        <f t="shared" si="86"/>
        <v>0.68615939502919998</v>
      </c>
    </row>
    <row r="864" spans="1:10" x14ac:dyDescent="0.25">
      <c r="A864" s="2">
        <v>43688</v>
      </c>
      <c r="B864">
        <v>20.6</v>
      </c>
      <c r="C864" s="95">
        <v>1.2267434331249998</v>
      </c>
      <c r="D864" s="8">
        <f t="shared" si="83"/>
        <v>0</v>
      </c>
      <c r="E864">
        <f t="shared" si="84"/>
        <v>1</v>
      </c>
      <c r="F864" s="8">
        <f t="shared" si="87"/>
        <v>0.49069737324999996</v>
      </c>
      <c r="G864" s="25">
        <f t="shared" si="82"/>
        <v>20.109302626750001</v>
      </c>
      <c r="H864" s="10">
        <f t="shared" si="85"/>
        <v>254.42803664005916</v>
      </c>
      <c r="I864">
        <v>0.4</v>
      </c>
      <c r="J864">
        <f t="shared" si="86"/>
        <v>0.49069737324999996</v>
      </c>
    </row>
    <row r="865" spans="1:10" x14ac:dyDescent="0.25">
      <c r="A865" s="2">
        <v>43689</v>
      </c>
      <c r="B865">
        <v>0.8</v>
      </c>
      <c r="C865" s="95">
        <v>2.8973028140529999</v>
      </c>
      <c r="D865" s="8">
        <f t="shared" si="83"/>
        <v>0.35892112562119993</v>
      </c>
      <c r="E865">
        <f t="shared" si="84"/>
        <v>1</v>
      </c>
      <c r="F865" s="8">
        <f t="shared" si="87"/>
        <v>1.1589211256212</v>
      </c>
      <c r="G865">
        <f t="shared" si="82"/>
        <v>0</v>
      </c>
      <c r="H865" s="8">
        <f t="shared" si="85"/>
        <v>254.42803664005916</v>
      </c>
      <c r="I865">
        <v>0.4</v>
      </c>
      <c r="J865">
        <f t="shared" si="86"/>
        <v>1.1589211256212</v>
      </c>
    </row>
    <row r="866" spans="1:10" x14ac:dyDescent="0.25">
      <c r="A866" s="2">
        <v>43690</v>
      </c>
      <c r="B866">
        <v>0.6</v>
      </c>
      <c r="C866" s="95">
        <v>3.0130575300000002</v>
      </c>
      <c r="D866" s="8">
        <f t="shared" si="83"/>
        <v>0.96414413762120021</v>
      </c>
      <c r="E866">
        <f t="shared" si="84"/>
        <v>1</v>
      </c>
      <c r="F866" s="8">
        <f t="shared" si="87"/>
        <v>1.2052230120000003</v>
      </c>
      <c r="G866">
        <f t="shared" si="82"/>
        <v>0</v>
      </c>
      <c r="H866" s="8">
        <f t="shared" si="85"/>
        <v>254.42803664005916</v>
      </c>
      <c r="I866">
        <v>0.4</v>
      </c>
      <c r="J866">
        <f t="shared" si="86"/>
        <v>1.2052230120000003</v>
      </c>
    </row>
    <row r="867" spans="1:10" x14ac:dyDescent="0.25">
      <c r="A867" s="2">
        <v>43691</v>
      </c>
      <c r="B867">
        <v>4</v>
      </c>
      <c r="C867" s="95">
        <v>1.8237853736529999</v>
      </c>
      <c r="D867" s="8">
        <f t="shared" si="83"/>
        <v>0</v>
      </c>
      <c r="E867">
        <f t="shared" si="84"/>
        <v>1</v>
      </c>
      <c r="F867" s="8">
        <f t="shared" si="87"/>
        <v>0.72951414946119997</v>
      </c>
      <c r="G867">
        <f t="shared" si="82"/>
        <v>2.3063417129175998</v>
      </c>
      <c r="H867" s="8">
        <f t="shared" si="85"/>
        <v>256.73437835297676</v>
      </c>
      <c r="I867">
        <v>0.4</v>
      </c>
      <c r="J867">
        <f t="shared" si="86"/>
        <v>0.72951414946119997</v>
      </c>
    </row>
    <row r="868" spans="1:10" x14ac:dyDescent="0.25">
      <c r="A868" s="2">
        <v>43692</v>
      </c>
      <c r="B868">
        <v>2.8</v>
      </c>
      <c r="C868" s="95">
        <v>3.3680000686079996</v>
      </c>
      <c r="D868" s="8">
        <f t="shared" si="83"/>
        <v>0</v>
      </c>
      <c r="E868">
        <f t="shared" si="84"/>
        <v>1</v>
      </c>
      <c r="F868" s="8">
        <f t="shared" si="87"/>
        <v>1.3472000274431999</v>
      </c>
      <c r="G868">
        <f t="shared" si="82"/>
        <v>1.4527999725567999</v>
      </c>
      <c r="H868" s="8">
        <f t="shared" si="85"/>
        <v>258.18717832553358</v>
      </c>
      <c r="I868">
        <v>0.4</v>
      </c>
      <c r="J868">
        <f t="shared" si="86"/>
        <v>1.3472000274431999</v>
      </c>
    </row>
    <row r="869" spans="1:10" x14ac:dyDescent="0.25">
      <c r="A869" s="2">
        <v>43693</v>
      </c>
      <c r="B869">
        <v>2</v>
      </c>
      <c r="C869" s="95">
        <v>2.4244702732529997</v>
      </c>
      <c r="D869" s="8">
        <f t="shared" si="83"/>
        <v>0</v>
      </c>
      <c r="E869">
        <f t="shared" si="84"/>
        <v>1</v>
      </c>
      <c r="F869" s="8">
        <f t="shared" si="87"/>
        <v>0.96978810930119996</v>
      </c>
      <c r="G869">
        <f t="shared" si="82"/>
        <v>1.0302118906988</v>
      </c>
      <c r="H869" s="8">
        <f t="shared" si="85"/>
        <v>259.21739021623239</v>
      </c>
      <c r="I869">
        <v>0.4</v>
      </c>
      <c r="J869">
        <f t="shared" si="86"/>
        <v>0.96978810930119996</v>
      </c>
    </row>
    <row r="870" spans="1:10" x14ac:dyDescent="0.25">
      <c r="A870" s="2">
        <v>43694</v>
      </c>
      <c r="B870">
        <v>0.4</v>
      </c>
      <c r="C870" s="95">
        <v>3.4325900799999998</v>
      </c>
      <c r="D870" s="8">
        <f t="shared" si="83"/>
        <v>0.97303603199999988</v>
      </c>
      <c r="E870">
        <f t="shared" si="84"/>
        <v>1</v>
      </c>
      <c r="F870" s="8">
        <f t="shared" si="87"/>
        <v>1.3730360319999999</v>
      </c>
      <c r="G870">
        <f t="shared" si="82"/>
        <v>0</v>
      </c>
      <c r="H870" s="8">
        <f t="shared" si="85"/>
        <v>259.21739021623239</v>
      </c>
      <c r="I870">
        <v>0.4</v>
      </c>
      <c r="J870">
        <f t="shared" si="86"/>
        <v>1.3730360319999999</v>
      </c>
    </row>
    <row r="871" spans="1:10" x14ac:dyDescent="0.25">
      <c r="A871" s="2">
        <v>43695</v>
      </c>
      <c r="B871">
        <v>0</v>
      </c>
      <c r="C871" s="95">
        <v>2.8701737099679994</v>
      </c>
      <c r="D871" s="8">
        <f t="shared" si="83"/>
        <v>2.1211055159871997</v>
      </c>
      <c r="E871">
        <f t="shared" si="84"/>
        <v>1</v>
      </c>
      <c r="F871" s="8">
        <f t="shared" si="87"/>
        <v>1.1480694839871999</v>
      </c>
      <c r="G871">
        <f t="shared" ref="G871:G914" si="89">IF(D871=0,B871-F871-D870,0)</f>
        <v>0</v>
      </c>
      <c r="H871" s="8">
        <f t="shared" si="85"/>
        <v>259.21739021623239</v>
      </c>
      <c r="I871">
        <v>0.4</v>
      </c>
      <c r="J871">
        <f t="shared" si="86"/>
        <v>1.1480694839871999</v>
      </c>
    </row>
    <row r="872" spans="1:10" x14ac:dyDescent="0.25">
      <c r="A872" s="2">
        <v>43696</v>
      </c>
      <c r="B872">
        <v>0.6</v>
      </c>
      <c r="C872" s="95">
        <v>2.9777508530079997</v>
      </c>
      <c r="D872" s="8">
        <f t="shared" si="83"/>
        <v>2.7122058571903995</v>
      </c>
      <c r="E872">
        <f t="shared" si="84"/>
        <v>1</v>
      </c>
      <c r="F872" s="8">
        <f t="shared" si="87"/>
        <v>1.1911003412032</v>
      </c>
      <c r="G872">
        <f t="shared" si="89"/>
        <v>0</v>
      </c>
      <c r="H872" s="8">
        <f t="shared" si="85"/>
        <v>259.21739021623239</v>
      </c>
      <c r="I872">
        <v>0.4</v>
      </c>
      <c r="J872">
        <f t="shared" si="86"/>
        <v>1.1911003412032</v>
      </c>
    </row>
    <row r="873" spans="1:10" x14ac:dyDescent="0.25">
      <c r="A873" s="2">
        <v>43697</v>
      </c>
      <c r="B873">
        <v>4</v>
      </c>
      <c r="C873" s="95">
        <v>2.4244702732529997</v>
      </c>
      <c r="D873" s="8">
        <f t="shared" si="83"/>
        <v>0</v>
      </c>
      <c r="E873">
        <f t="shared" si="84"/>
        <v>1</v>
      </c>
      <c r="F873" s="8">
        <f t="shared" si="87"/>
        <v>0.96978810930119996</v>
      </c>
      <c r="G873">
        <f t="shared" si="89"/>
        <v>0.31800603350840051</v>
      </c>
      <c r="H873" s="8">
        <f t="shared" si="85"/>
        <v>259.53539624974081</v>
      </c>
      <c r="I873">
        <v>0.4</v>
      </c>
      <c r="J873">
        <f t="shared" si="86"/>
        <v>0.96978810930119996</v>
      </c>
    </row>
    <row r="874" spans="1:10" x14ac:dyDescent="0.25">
      <c r="A874" s="2">
        <v>43698</v>
      </c>
      <c r="B874">
        <v>0.2</v>
      </c>
      <c r="C874" s="95">
        <v>2.6569198286130002</v>
      </c>
      <c r="D874" s="8">
        <f t="shared" si="83"/>
        <v>0.86276793144520014</v>
      </c>
      <c r="E874">
        <f t="shared" si="84"/>
        <v>1</v>
      </c>
      <c r="F874" s="8">
        <f t="shared" si="87"/>
        <v>1.0627679314452001</v>
      </c>
      <c r="G874">
        <f t="shared" si="89"/>
        <v>0</v>
      </c>
      <c r="H874" s="8">
        <f t="shared" si="85"/>
        <v>259.53539624974081</v>
      </c>
      <c r="I874">
        <v>0.4</v>
      </c>
      <c r="J874">
        <f t="shared" si="86"/>
        <v>1.0627679314452001</v>
      </c>
    </row>
    <row r="875" spans="1:10" x14ac:dyDescent="0.25">
      <c r="A875" s="2">
        <v>43699</v>
      </c>
      <c r="B875">
        <v>0</v>
      </c>
      <c r="C875" s="95">
        <v>2.6946787831250001</v>
      </c>
      <c r="D875" s="8">
        <f t="shared" si="83"/>
        <v>1.9406394446952002</v>
      </c>
      <c r="E875">
        <f t="shared" si="84"/>
        <v>1</v>
      </c>
      <c r="F875" s="8">
        <f t="shared" si="87"/>
        <v>1.0778715132500001</v>
      </c>
      <c r="G875">
        <f t="shared" si="89"/>
        <v>0</v>
      </c>
      <c r="H875" s="8">
        <f t="shared" si="85"/>
        <v>259.53539624974081</v>
      </c>
      <c r="I875">
        <v>0.4</v>
      </c>
      <c r="J875">
        <f t="shared" si="86"/>
        <v>1.0778715132500001</v>
      </c>
    </row>
    <row r="876" spans="1:10" x14ac:dyDescent="0.25">
      <c r="A876" s="2">
        <v>43700</v>
      </c>
      <c r="B876">
        <v>0</v>
      </c>
      <c r="C876" s="95">
        <v>3.392324983125</v>
      </c>
      <c r="D876" s="8">
        <f t="shared" si="83"/>
        <v>3.2975694379452003</v>
      </c>
      <c r="E876">
        <f t="shared" si="84"/>
        <v>1</v>
      </c>
      <c r="F876" s="8">
        <f t="shared" si="87"/>
        <v>1.3569299932500001</v>
      </c>
      <c r="G876">
        <f t="shared" si="89"/>
        <v>0</v>
      </c>
      <c r="H876" s="8">
        <f t="shared" si="85"/>
        <v>259.53539624974081</v>
      </c>
      <c r="I876">
        <v>0.4</v>
      </c>
      <c r="J876">
        <f t="shared" si="86"/>
        <v>1.3569299932500001</v>
      </c>
    </row>
    <row r="877" spans="1:10" x14ac:dyDescent="0.25">
      <c r="A877" s="2">
        <v>43701</v>
      </c>
      <c r="B877">
        <v>0.2</v>
      </c>
      <c r="C877" s="95">
        <v>3.9535699758080005</v>
      </c>
      <c r="D877" s="8">
        <f t="shared" si="83"/>
        <v>4.6789974282684001</v>
      </c>
      <c r="E877">
        <f t="shared" si="84"/>
        <v>1</v>
      </c>
      <c r="F877" s="8">
        <f t="shared" si="87"/>
        <v>1.5814279903232002</v>
      </c>
      <c r="G877">
        <f t="shared" si="89"/>
        <v>0</v>
      </c>
      <c r="H877" s="8">
        <f t="shared" si="85"/>
        <v>259.53539624974081</v>
      </c>
      <c r="I877">
        <v>0.4</v>
      </c>
      <c r="J877">
        <f t="shared" si="86"/>
        <v>1.5814279903232002</v>
      </c>
    </row>
    <row r="878" spans="1:10" x14ac:dyDescent="0.25">
      <c r="A878" s="2">
        <v>43702</v>
      </c>
      <c r="B878">
        <v>0</v>
      </c>
      <c r="C878" s="95">
        <v>4.0128222919680008</v>
      </c>
      <c r="D878" s="8">
        <f t="shared" si="83"/>
        <v>6.2841263450556006</v>
      </c>
      <c r="E878">
        <f t="shared" si="84"/>
        <v>1</v>
      </c>
      <c r="F878" s="8">
        <f t="shared" si="87"/>
        <v>1.6051289167872005</v>
      </c>
      <c r="G878">
        <f t="shared" si="89"/>
        <v>0</v>
      </c>
      <c r="H878" s="8">
        <f t="shared" si="85"/>
        <v>259.53539624974081</v>
      </c>
      <c r="I878">
        <v>0.4</v>
      </c>
      <c r="J878">
        <f t="shared" si="86"/>
        <v>1.6051289167872005</v>
      </c>
    </row>
    <row r="879" spans="1:10" x14ac:dyDescent="0.25">
      <c r="A879" s="2">
        <v>43703</v>
      </c>
      <c r="B879">
        <v>0</v>
      </c>
      <c r="C879" s="95">
        <v>3.2942498706929992</v>
      </c>
      <c r="D879" s="8">
        <f t="shared" si="83"/>
        <v>7.6018262933328007</v>
      </c>
      <c r="E879">
        <f t="shared" si="84"/>
        <v>1</v>
      </c>
      <c r="F879" s="8">
        <f t="shared" si="87"/>
        <v>1.3176999482771998</v>
      </c>
      <c r="G879">
        <f t="shared" si="89"/>
        <v>0</v>
      </c>
      <c r="H879" s="8">
        <f t="shared" si="85"/>
        <v>259.53539624974081</v>
      </c>
      <c r="I879">
        <v>0.4</v>
      </c>
      <c r="J879">
        <f t="shared" si="86"/>
        <v>1.3176999482771998</v>
      </c>
    </row>
    <row r="880" spans="1:10" x14ac:dyDescent="0.25">
      <c r="A880" s="2">
        <v>43704</v>
      </c>
      <c r="B880">
        <v>6.8</v>
      </c>
      <c r="C880" s="95">
        <v>2.842886957653</v>
      </c>
      <c r="D880" s="8">
        <f t="shared" si="83"/>
        <v>1.9389810763940014</v>
      </c>
      <c r="E880">
        <f t="shared" si="84"/>
        <v>1</v>
      </c>
      <c r="F880" s="8">
        <f t="shared" si="87"/>
        <v>1.1371547830612001</v>
      </c>
      <c r="G880">
        <f t="shared" si="89"/>
        <v>0</v>
      </c>
      <c r="H880" s="8">
        <f t="shared" si="85"/>
        <v>259.53539624974081</v>
      </c>
      <c r="I880">
        <v>0.4</v>
      </c>
      <c r="J880">
        <f t="shared" si="86"/>
        <v>1.1371547830612001</v>
      </c>
    </row>
    <row r="881" spans="1:10" x14ac:dyDescent="0.25">
      <c r="A881" s="101">
        <v>43705</v>
      </c>
      <c r="B881" s="102">
        <v>0.6</v>
      </c>
      <c r="C881" s="103">
        <v>2.2843077612529998</v>
      </c>
      <c r="D881" s="104">
        <f t="shared" si="83"/>
        <v>2.9379965092711013</v>
      </c>
      <c r="E881" s="102">
        <f t="shared" si="84"/>
        <v>1</v>
      </c>
      <c r="F881" s="104">
        <f t="shared" si="87"/>
        <v>1.5990154328770998</v>
      </c>
      <c r="G881" s="102">
        <f t="shared" si="89"/>
        <v>0</v>
      </c>
      <c r="H881" s="104">
        <f t="shared" si="85"/>
        <v>259.53539624974081</v>
      </c>
      <c r="I881" s="102">
        <v>0.7</v>
      </c>
      <c r="J881">
        <f t="shared" si="86"/>
        <v>1.5990154328770998</v>
      </c>
    </row>
    <row r="882" spans="1:10" x14ac:dyDescent="0.25">
      <c r="A882" s="2">
        <v>43706</v>
      </c>
      <c r="B882">
        <v>0.4</v>
      </c>
      <c r="C882" s="95">
        <v>1.9415436799999999</v>
      </c>
      <c r="D882" s="8">
        <f t="shared" si="83"/>
        <v>3.8970770852711012</v>
      </c>
      <c r="E882">
        <f t="shared" si="84"/>
        <v>1</v>
      </c>
      <c r="F882" s="8">
        <f t="shared" si="87"/>
        <v>1.3590805759999998</v>
      </c>
      <c r="G882">
        <f t="shared" si="89"/>
        <v>0</v>
      </c>
      <c r="H882" s="8">
        <f t="shared" si="85"/>
        <v>259.53539624974081</v>
      </c>
      <c r="I882">
        <v>0.7</v>
      </c>
      <c r="J882">
        <f t="shared" si="86"/>
        <v>1.3590805759999998</v>
      </c>
    </row>
    <row r="883" spans="1:10" x14ac:dyDescent="0.25">
      <c r="A883" s="2">
        <v>43707</v>
      </c>
      <c r="B883">
        <v>0.4</v>
      </c>
      <c r="C883" s="95">
        <v>1.693579372933</v>
      </c>
      <c r="D883" s="8">
        <f t="shared" si="83"/>
        <v>4.6825826463242013</v>
      </c>
      <c r="E883">
        <f t="shared" si="84"/>
        <v>1</v>
      </c>
      <c r="F883" s="8">
        <f t="shared" si="87"/>
        <v>1.1855055610531</v>
      </c>
      <c r="G883">
        <f t="shared" si="89"/>
        <v>0</v>
      </c>
      <c r="H883" s="8">
        <f t="shared" si="85"/>
        <v>259.53539624974081</v>
      </c>
      <c r="I883">
        <v>0.7</v>
      </c>
      <c r="J883">
        <f t="shared" si="86"/>
        <v>1.1855055610531</v>
      </c>
    </row>
    <row r="884" spans="1:10" x14ac:dyDescent="0.25">
      <c r="A884" s="2">
        <v>43708</v>
      </c>
      <c r="B884">
        <v>0</v>
      </c>
      <c r="C884" s="95">
        <v>2.7970573771679996</v>
      </c>
      <c r="D884" s="8">
        <f t="shared" si="83"/>
        <v>6.6405228103418006</v>
      </c>
      <c r="E884">
        <f t="shared" si="84"/>
        <v>1</v>
      </c>
      <c r="F884" s="8">
        <f t="shared" si="87"/>
        <v>1.9579401640175995</v>
      </c>
      <c r="G884">
        <f t="shared" si="89"/>
        <v>0</v>
      </c>
      <c r="H884" s="8">
        <f t="shared" si="85"/>
        <v>259.53539624974081</v>
      </c>
      <c r="I884">
        <v>0.7</v>
      </c>
      <c r="J884">
        <f t="shared" si="86"/>
        <v>1.9579401640175995</v>
      </c>
    </row>
    <row r="885" spans="1:10" x14ac:dyDescent="0.25">
      <c r="A885" s="2">
        <v>43709</v>
      </c>
      <c r="B885">
        <v>1.4</v>
      </c>
      <c r="C885" s="95">
        <v>2.6474359299999999</v>
      </c>
      <c r="D885" s="8">
        <f t="shared" si="83"/>
        <v>7.0937279613418003</v>
      </c>
      <c r="E885">
        <f t="shared" si="84"/>
        <v>1</v>
      </c>
      <c r="F885" s="8">
        <f t="shared" si="87"/>
        <v>1.8532051509999998</v>
      </c>
      <c r="G885">
        <f t="shared" si="89"/>
        <v>0</v>
      </c>
      <c r="H885" s="8">
        <f t="shared" si="85"/>
        <v>259.53539624974081</v>
      </c>
      <c r="I885">
        <v>0.7</v>
      </c>
      <c r="J885">
        <f t="shared" si="86"/>
        <v>1.8532051509999998</v>
      </c>
    </row>
    <row r="886" spans="1:10" x14ac:dyDescent="0.25">
      <c r="A886" s="2">
        <v>43710</v>
      </c>
      <c r="B886">
        <v>0.2</v>
      </c>
      <c r="C886" s="95">
        <v>1.372709426688</v>
      </c>
      <c r="D886" s="8">
        <f t="shared" si="83"/>
        <v>7.8546245600234004</v>
      </c>
      <c r="E886">
        <f t="shared" si="84"/>
        <v>1</v>
      </c>
      <c r="F886" s="8">
        <f t="shared" si="87"/>
        <v>0.96089659868159993</v>
      </c>
      <c r="G886">
        <f t="shared" si="89"/>
        <v>0</v>
      </c>
      <c r="H886" s="8">
        <f t="shared" si="85"/>
        <v>259.53539624974081</v>
      </c>
      <c r="I886">
        <v>0.7</v>
      </c>
      <c r="J886">
        <f t="shared" si="86"/>
        <v>0.96089659868159993</v>
      </c>
    </row>
    <row r="887" spans="1:10" x14ac:dyDescent="0.25">
      <c r="A887" s="2">
        <v>43711</v>
      </c>
      <c r="B887">
        <v>1.8</v>
      </c>
      <c r="C887" s="95">
        <v>1.2942351608530001</v>
      </c>
      <c r="D887" s="8">
        <f t="shared" si="83"/>
        <v>6.9605891726205007</v>
      </c>
      <c r="E887">
        <f t="shared" si="84"/>
        <v>1</v>
      </c>
      <c r="F887" s="8">
        <f t="shared" si="87"/>
        <v>0.90596461259709993</v>
      </c>
      <c r="G887">
        <f t="shared" si="89"/>
        <v>0</v>
      </c>
      <c r="H887" s="8">
        <f t="shared" si="85"/>
        <v>259.53539624974081</v>
      </c>
      <c r="I887">
        <v>0.7</v>
      </c>
      <c r="J887">
        <f t="shared" si="86"/>
        <v>0.90596461259709993</v>
      </c>
    </row>
    <row r="888" spans="1:10" x14ac:dyDescent="0.25">
      <c r="A888" s="100">
        <v>43712</v>
      </c>
      <c r="B888" s="31">
        <v>6</v>
      </c>
      <c r="C888" s="95">
        <v>2.3648036020530001</v>
      </c>
      <c r="D888" s="11">
        <f t="shared" si="83"/>
        <v>2.6159516940575998</v>
      </c>
      <c r="E888" s="31">
        <f t="shared" si="84"/>
        <v>1</v>
      </c>
      <c r="F888" s="11">
        <f t="shared" si="87"/>
        <v>1.6553625214370999</v>
      </c>
      <c r="G888" s="31">
        <f t="shared" si="89"/>
        <v>0</v>
      </c>
      <c r="H888" s="11">
        <f t="shared" si="85"/>
        <v>259.53539624974081</v>
      </c>
      <c r="I888" s="31">
        <v>0.7</v>
      </c>
      <c r="J888">
        <f t="shared" si="86"/>
        <v>1.6553625214370999</v>
      </c>
    </row>
    <row r="889" spans="1:10" x14ac:dyDescent="0.25">
      <c r="A889" s="2">
        <v>43713</v>
      </c>
      <c r="B889">
        <v>0</v>
      </c>
      <c r="C889" s="95">
        <v>2.6852655538079993</v>
      </c>
      <c r="D889" s="8">
        <f t="shared" si="83"/>
        <v>4.4956375817231988</v>
      </c>
      <c r="E889">
        <f t="shared" si="84"/>
        <v>1</v>
      </c>
      <c r="F889" s="8">
        <f t="shared" si="87"/>
        <v>1.8796858876655993</v>
      </c>
      <c r="G889">
        <f t="shared" si="89"/>
        <v>0</v>
      </c>
      <c r="H889" s="8">
        <f t="shared" si="85"/>
        <v>259.53539624974081</v>
      </c>
      <c r="I889">
        <v>0.7</v>
      </c>
      <c r="J889">
        <f t="shared" si="86"/>
        <v>1.8796858876655993</v>
      </c>
    </row>
    <row r="890" spans="1:10" x14ac:dyDescent="0.25">
      <c r="A890" s="2">
        <v>43714</v>
      </c>
      <c r="B890">
        <v>0.4</v>
      </c>
      <c r="C890" s="95">
        <v>2.7228123762080001</v>
      </c>
      <c r="D890" s="8">
        <f t="shared" si="83"/>
        <v>6.0016062450687979</v>
      </c>
      <c r="E890">
        <f t="shared" si="84"/>
        <v>1</v>
      </c>
      <c r="F890" s="8">
        <f t="shared" si="87"/>
        <v>1.9059686633455999</v>
      </c>
      <c r="G890">
        <f t="shared" si="89"/>
        <v>0</v>
      </c>
      <c r="H890" s="8">
        <f t="shared" si="85"/>
        <v>259.53539624974081</v>
      </c>
      <c r="I890">
        <v>0.7</v>
      </c>
      <c r="J890">
        <f t="shared" si="86"/>
        <v>1.9059686633455999</v>
      </c>
    </row>
    <row r="891" spans="1:10" x14ac:dyDescent="0.25">
      <c r="A891" s="2">
        <v>43715</v>
      </c>
      <c r="B891">
        <v>0.2</v>
      </c>
      <c r="C891" s="95">
        <v>2.6379343838930001</v>
      </c>
      <c r="D891" s="8">
        <f t="shared" si="83"/>
        <v>7.6481603137938974</v>
      </c>
      <c r="E891">
        <f t="shared" si="84"/>
        <v>1</v>
      </c>
      <c r="F891" s="8">
        <f t="shared" si="87"/>
        <v>1.8465540687250999</v>
      </c>
      <c r="G891">
        <f t="shared" si="89"/>
        <v>0</v>
      </c>
      <c r="H891" s="8">
        <f t="shared" si="85"/>
        <v>259.53539624974081</v>
      </c>
      <c r="I891">
        <v>0.7</v>
      </c>
      <c r="J891">
        <f t="shared" si="86"/>
        <v>1.8465540687250999</v>
      </c>
    </row>
    <row r="892" spans="1:10" x14ac:dyDescent="0.25">
      <c r="A892" s="2">
        <v>43716</v>
      </c>
      <c r="B892">
        <v>5</v>
      </c>
      <c r="C892" s="95">
        <v>2.3747903768479999</v>
      </c>
      <c r="D892" s="8">
        <f t="shared" si="83"/>
        <v>4.3105135775874963</v>
      </c>
      <c r="E892">
        <f t="shared" si="84"/>
        <v>1</v>
      </c>
      <c r="F892" s="8">
        <f t="shared" si="87"/>
        <v>1.6623532637935998</v>
      </c>
      <c r="G892">
        <f t="shared" si="89"/>
        <v>0</v>
      </c>
      <c r="H892" s="8">
        <f t="shared" si="85"/>
        <v>259.53539624974081</v>
      </c>
      <c r="I892">
        <v>0.7</v>
      </c>
      <c r="J892">
        <f t="shared" si="86"/>
        <v>1.6623532637935998</v>
      </c>
    </row>
    <row r="893" spans="1:10" x14ac:dyDescent="0.25">
      <c r="A893" s="2">
        <v>43717</v>
      </c>
      <c r="B893">
        <v>0.2</v>
      </c>
      <c r="C893" s="95">
        <v>0.68425811389299984</v>
      </c>
      <c r="D893" s="8">
        <f t="shared" si="83"/>
        <v>4.5894942573125963</v>
      </c>
      <c r="E893">
        <f t="shared" si="84"/>
        <v>1</v>
      </c>
      <c r="F893" s="8">
        <f t="shared" si="87"/>
        <v>0.47898067972509983</v>
      </c>
      <c r="G893">
        <f t="shared" si="89"/>
        <v>0</v>
      </c>
      <c r="H893" s="8">
        <f t="shared" si="85"/>
        <v>259.53539624974081</v>
      </c>
      <c r="I893">
        <v>0.7</v>
      </c>
      <c r="J893">
        <f t="shared" si="86"/>
        <v>0.47898067972509983</v>
      </c>
    </row>
    <row r="894" spans="1:10" x14ac:dyDescent="0.25">
      <c r="A894" s="2">
        <v>43718</v>
      </c>
      <c r="B894">
        <v>1.2</v>
      </c>
      <c r="C894" s="95">
        <v>1.6388373089279997</v>
      </c>
      <c r="D894" s="8">
        <f t="shared" si="83"/>
        <v>4.5366803735621959</v>
      </c>
      <c r="E894">
        <f t="shared" si="84"/>
        <v>1</v>
      </c>
      <c r="F894" s="8">
        <f t="shared" si="87"/>
        <v>1.1471861162495998</v>
      </c>
      <c r="G894">
        <f t="shared" si="89"/>
        <v>0</v>
      </c>
      <c r="H894" s="8">
        <f t="shared" si="85"/>
        <v>259.53539624974081</v>
      </c>
      <c r="I894">
        <v>0.7</v>
      </c>
      <c r="J894">
        <f t="shared" si="86"/>
        <v>1.1471861162495998</v>
      </c>
    </row>
    <row r="895" spans="1:10" x14ac:dyDescent="0.25">
      <c r="A895" s="2">
        <v>43719</v>
      </c>
      <c r="B895">
        <v>0</v>
      </c>
      <c r="C895" s="95">
        <v>2.6569198286130002</v>
      </c>
      <c r="D895" s="8">
        <f t="shared" si="83"/>
        <v>6.3965242535912958</v>
      </c>
      <c r="E895">
        <f t="shared" si="84"/>
        <v>1</v>
      </c>
      <c r="F895" s="8">
        <f t="shared" si="87"/>
        <v>1.8598438800290999</v>
      </c>
      <c r="G895">
        <f t="shared" si="89"/>
        <v>0</v>
      </c>
      <c r="H895" s="8">
        <f t="shared" si="85"/>
        <v>259.53539624974081</v>
      </c>
      <c r="I895">
        <v>0.7</v>
      </c>
      <c r="J895">
        <f t="shared" si="86"/>
        <v>1.8598438800290999</v>
      </c>
    </row>
    <row r="896" spans="1:10" x14ac:dyDescent="0.25">
      <c r="A896" s="2">
        <v>43720</v>
      </c>
      <c r="B896">
        <v>2.8</v>
      </c>
      <c r="C896" s="95">
        <v>1.8345562499999999</v>
      </c>
      <c r="D896" s="8">
        <f t="shared" si="83"/>
        <v>4.8807136285912955</v>
      </c>
      <c r="E896">
        <f t="shared" si="84"/>
        <v>1</v>
      </c>
      <c r="F896" s="8">
        <f t="shared" si="87"/>
        <v>1.2841893749999997</v>
      </c>
      <c r="G896">
        <f t="shared" si="89"/>
        <v>0</v>
      </c>
      <c r="H896" s="8">
        <f t="shared" si="85"/>
        <v>259.53539624974081</v>
      </c>
      <c r="I896">
        <v>0.7</v>
      </c>
      <c r="J896">
        <f t="shared" si="86"/>
        <v>1.2841893749999997</v>
      </c>
    </row>
    <row r="897" spans="1:10" x14ac:dyDescent="0.25">
      <c r="A897" s="2">
        <v>43721</v>
      </c>
      <c r="B897">
        <v>0</v>
      </c>
      <c r="C897" s="95">
        <v>2.9063109182880003</v>
      </c>
      <c r="D897" s="8">
        <f t="shared" si="83"/>
        <v>6.9151312713928954</v>
      </c>
      <c r="E897">
        <f t="shared" si="84"/>
        <v>1</v>
      </c>
      <c r="F897" s="8">
        <f t="shared" si="87"/>
        <v>2.0344176428015999</v>
      </c>
      <c r="G897">
        <f t="shared" si="89"/>
        <v>0</v>
      </c>
      <c r="H897" s="8">
        <f t="shared" si="85"/>
        <v>259.53539624974081</v>
      </c>
      <c r="I897">
        <v>0.7</v>
      </c>
      <c r="J897">
        <f t="shared" si="86"/>
        <v>2.0344176428015999</v>
      </c>
    </row>
    <row r="898" spans="1:10" x14ac:dyDescent="0.25">
      <c r="A898" s="2">
        <v>43722</v>
      </c>
      <c r="B898">
        <v>0.4</v>
      </c>
      <c r="C898" s="95">
        <v>2.0050784178079999</v>
      </c>
      <c r="D898" s="8">
        <f t="shared" si="83"/>
        <v>7.918686163858494</v>
      </c>
      <c r="E898">
        <f t="shared" si="84"/>
        <v>1</v>
      </c>
      <c r="F898" s="8">
        <f t="shared" si="87"/>
        <v>1.4035548924655998</v>
      </c>
      <c r="G898">
        <f t="shared" si="89"/>
        <v>0</v>
      </c>
      <c r="H898" s="8">
        <f t="shared" si="85"/>
        <v>259.53539624974081</v>
      </c>
      <c r="I898">
        <v>0.7</v>
      </c>
      <c r="J898">
        <f t="shared" si="86"/>
        <v>1.4035548924655998</v>
      </c>
    </row>
    <row r="899" spans="1:10" x14ac:dyDescent="0.25">
      <c r="A899" s="2">
        <v>43723</v>
      </c>
      <c r="B899">
        <v>0.2</v>
      </c>
      <c r="C899" s="95">
        <v>1.9095881424530001</v>
      </c>
      <c r="D899" s="8">
        <f t="shared" si="83"/>
        <v>9.0553978635755943</v>
      </c>
      <c r="E899">
        <f t="shared" si="84"/>
        <v>1</v>
      </c>
      <c r="F899" s="8">
        <f t="shared" si="87"/>
        <v>1.3367116997171</v>
      </c>
      <c r="G899">
        <f t="shared" si="89"/>
        <v>0</v>
      </c>
      <c r="H899" s="8">
        <f t="shared" si="85"/>
        <v>259.53539624974081</v>
      </c>
      <c r="I899">
        <v>0.7</v>
      </c>
      <c r="J899">
        <f t="shared" si="86"/>
        <v>1.3367116997171</v>
      </c>
    </row>
    <row r="900" spans="1:10" x14ac:dyDescent="0.25">
      <c r="A900" s="2">
        <v>43724</v>
      </c>
      <c r="B900">
        <v>0</v>
      </c>
      <c r="C900" s="95">
        <v>2.2944277566880005</v>
      </c>
      <c r="D900" s="8">
        <f t="shared" ref="D900:D963" si="90">MAX((D899+F900-B900),0)</f>
        <v>10.661497293257195</v>
      </c>
      <c r="E900">
        <f t="shared" ref="E900:E963" si="91">IF(D899&gt;$Q$2,1-(D899-$Q$2)/($Q$1-$Q$2),1)</f>
        <v>1</v>
      </c>
      <c r="F900" s="8">
        <f t="shared" si="87"/>
        <v>1.6060994296816002</v>
      </c>
      <c r="G900">
        <f t="shared" si="89"/>
        <v>0</v>
      </c>
      <c r="H900" s="8">
        <f t="shared" ref="H900:H963" si="92">H899+G900</f>
        <v>259.53539624974081</v>
      </c>
      <c r="I900">
        <v>0.7</v>
      </c>
      <c r="J900">
        <f t="shared" ref="J900:J963" si="93">I900*C900</f>
        <v>1.6060994296816002</v>
      </c>
    </row>
    <row r="901" spans="1:10" x14ac:dyDescent="0.25">
      <c r="A901" s="2">
        <v>43725</v>
      </c>
      <c r="B901">
        <v>0</v>
      </c>
      <c r="C901" s="95">
        <v>2.4145683006879999</v>
      </c>
      <c r="D901" s="8">
        <f t="shared" si="90"/>
        <v>12.351695103738795</v>
      </c>
      <c r="E901">
        <f t="shared" si="91"/>
        <v>1</v>
      </c>
      <c r="F901" s="8">
        <f t="shared" ref="F901:F964" si="94">E901*J901</f>
        <v>1.6901978104815998</v>
      </c>
      <c r="G901">
        <f t="shared" si="89"/>
        <v>0</v>
      </c>
      <c r="H901" s="8">
        <f t="shared" si="92"/>
        <v>259.53539624974081</v>
      </c>
      <c r="I901">
        <v>0.7</v>
      </c>
      <c r="J901">
        <f t="shared" si="93"/>
        <v>1.6901978104815998</v>
      </c>
    </row>
    <row r="902" spans="1:10" x14ac:dyDescent="0.25">
      <c r="A902" s="2">
        <v>43726</v>
      </c>
      <c r="B902">
        <v>0</v>
      </c>
      <c r="C902" s="95">
        <v>1.316687925893</v>
      </c>
      <c r="D902" s="8">
        <f t="shared" si="90"/>
        <v>13.273376651863895</v>
      </c>
      <c r="E902">
        <f t="shared" si="91"/>
        <v>1</v>
      </c>
      <c r="F902" s="8">
        <f t="shared" si="94"/>
        <v>0.92168154812509995</v>
      </c>
      <c r="G902">
        <f t="shared" si="89"/>
        <v>0</v>
      </c>
      <c r="H902" s="8">
        <f t="shared" si="92"/>
        <v>259.53539624974081</v>
      </c>
      <c r="I902">
        <v>0.7</v>
      </c>
      <c r="J902">
        <f t="shared" si="93"/>
        <v>0.92168154812509995</v>
      </c>
    </row>
    <row r="903" spans="1:10" x14ac:dyDescent="0.25">
      <c r="A903" s="2">
        <v>43727</v>
      </c>
      <c r="B903">
        <v>0.2</v>
      </c>
      <c r="C903" s="95">
        <v>2.0994019531250001</v>
      </c>
      <c r="D903" s="8">
        <f t="shared" si="90"/>
        <v>14.542958019051396</v>
      </c>
      <c r="E903">
        <f t="shared" si="91"/>
        <v>1</v>
      </c>
      <c r="F903" s="8">
        <f t="shared" si="94"/>
        <v>1.4695813671875</v>
      </c>
      <c r="G903">
        <f t="shared" si="89"/>
        <v>0</v>
      </c>
      <c r="H903" s="8">
        <f t="shared" si="92"/>
        <v>259.53539624974081</v>
      </c>
      <c r="I903">
        <v>0.7</v>
      </c>
      <c r="J903">
        <f t="shared" si="93"/>
        <v>1.4695813671875</v>
      </c>
    </row>
    <row r="904" spans="1:10" x14ac:dyDescent="0.25">
      <c r="A904" s="2">
        <v>43728</v>
      </c>
      <c r="B904">
        <v>0</v>
      </c>
      <c r="C904" s="95">
        <v>2.6474359299999999</v>
      </c>
      <c r="D904" s="8">
        <f t="shared" si="90"/>
        <v>16.396163170051395</v>
      </c>
      <c r="E904">
        <f t="shared" si="91"/>
        <v>1</v>
      </c>
      <c r="F904" s="8">
        <f t="shared" si="94"/>
        <v>1.8532051509999998</v>
      </c>
      <c r="G904">
        <f t="shared" si="89"/>
        <v>0</v>
      </c>
      <c r="H904" s="8">
        <f t="shared" si="92"/>
        <v>259.53539624974081</v>
      </c>
      <c r="I904">
        <v>0.7</v>
      </c>
      <c r="J904">
        <f t="shared" si="93"/>
        <v>1.8532051509999998</v>
      </c>
    </row>
    <row r="905" spans="1:10" x14ac:dyDescent="0.25">
      <c r="A905" s="2">
        <v>43729</v>
      </c>
      <c r="B905">
        <v>0</v>
      </c>
      <c r="C905" s="95">
        <v>2.6093239717279997</v>
      </c>
      <c r="D905" s="8">
        <f t="shared" si="90"/>
        <v>18.222689950260996</v>
      </c>
      <c r="E905">
        <f t="shared" si="91"/>
        <v>1</v>
      </c>
      <c r="F905" s="8">
        <f t="shared" si="94"/>
        <v>1.8265267802095997</v>
      </c>
      <c r="G905">
        <f t="shared" si="89"/>
        <v>0</v>
      </c>
      <c r="H905" s="8">
        <f t="shared" si="92"/>
        <v>259.53539624974081</v>
      </c>
      <c r="I905">
        <v>0.7</v>
      </c>
      <c r="J905">
        <f t="shared" si="93"/>
        <v>1.8265267802095997</v>
      </c>
    </row>
    <row r="906" spans="1:10" x14ac:dyDescent="0.25">
      <c r="A906" s="2">
        <v>43730</v>
      </c>
      <c r="B906">
        <v>4</v>
      </c>
      <c r="C906" s="95">
        <v>0.92151896012799983</v>
      </c>
      <c r="D906" s="8">
        <f t="shared" si="90"/>
        <v>14.867753222350597</v>
      </c>
      <c r="E906">
        <f t="shared" si="91"/>
        <v>1</v>
      </c>
      <c r="F906" s="8">
        <f t="shared" si="94"/>
        <v>0.64506327208959979</v>
      </c>
      <c r="G906">
        <f t="shared" si="89"/>
        <v>0</v>
      </c>
      <c r="H906" s="8">
        <f t="shared" si="92"/>
        <v>259.53539624974081</v>
      </c>
      <c r="I906">
        <v>0.7</v>
      </c>
      <c r="J906">
        <f t="shared" si="93"/>
        <v>0.64506327208959979</v>
      </c>
    </row>
    <row r="907" spans="1:10" x14ac:dyDescent="0.25">
      <c r="A907" s="2">
        <v>43731</v>
      </c>
      <c r="B907">
        <v>2.2000000000000002</v>
      </c>
      <c r="C907" s="95">
        <v>1.6168655300000001</v>
      </c>
      <c r="D907" s="8">
        <f t="shared" si="90"/>
        <v>13.799559093350599</v>
      </c>
      <c r="E907">
        <f t="shared" si="91"/>
        <v>1</v>
      </c>
      <c r="F907" s="8">
        <f t="shared" si="94"/>
        <v>1.1318058710000001</v>
      </c>
      <c r="G907">
        <f t="shared" si="89"/>
        <v>0</v>
      </c>
      <c r="H907" s="8">
        <f t="shared" si="92"/>
        <v>259.53539624974081</v>
      </c>
      <c r="I907">
        <v>0.7</v>
      </c>
      <c r="J907">
        <f t="shared" si="93"/>
        <v>1.1318058710000001</v>
      </c>
    </row>
    <row r="908" spans="1:10" x14ac:dyDescent="0.25">
      <c r="A908" s="2">
        <v>43732</v>
      </c>
      <c r="B908">
        <v>14.4</v>
      </c>
      <c r="C908" s="95">
        <v>0.77447793312499991</v>
      </c>
      <c r="D908" s="8">
        <f t="shared" si="90"/>
        <v>0</v>
      </c>
      <c r="E908">
        <f t="shared" si="91"/>
        <v>1</v>
      </c>
      <c r="F908" s="8">
        <f t="shared" si="94"/>
        <v>0.54213455318749992</v>
      </c>
      <c r="G908">
        <f t="shared" si="89"/>
        <v>5.8306353461901494E-2</v>
      </c>
      <c r="H908" s="8">
        <f t="shared" si="92"/>
        <v>259.5937026032027</v>
      </c>
      <c r="I908">
        <v>0.7</v>
      </c>
      <c r="J908">
        <f t="shared" si="93"/>
        <v>0.54213455318749992</v>
      </c>
    </row>
    <row r="909" spans="1:10" x14ac:dyDescent="0.25">
      <c r="A909" s="2">
        <v>43733</v>
      </c>
      <c r="B909">
        <v>5.6</v>
      </c>
      <c r="C909" s="95">
        <v>0.74061239244799992</v>
      </c>
      <c r="D909" s="8">
        <f t="shared" si="90"/>
        <v>0</v>
      </c>
      <c r="E909">
        <f t="shared" si="91"/>
        <v>1</v>
      </c>
      <c r="F909" s="8">
        <f t="shared" si="94"/>
        <v>0.51842867471359988</v>
      </c>
      <c r="G909">
        <f t="shared" si="89"/>
        <v>5.0815713252863999</v>
      </c>
      <c r="H909" s="8">
        <f t="shared" si="92"/>
        <v>264.6752739284891</v>
      </c>
      <c r="I909">
        <v>0.7</v>
      </c>
      <c r="J909">
        <f t="shared" si="93"/>
        <v>0.51842867471359988</v>
      </c>
    </row>
    <row r="910" spans="1:10" x14ac:dyDescent="0.25">
      <c r="A910" s="2">
        <v>43734</v>
      </c>
      <c r="B910">
        <v>0.2</v>
      </c>
      <c r="C910" s="95">
        <v>1.2380049223679996</v>
      </c>
      <c r="D910" s="8">
        <f t="shared" si="90"/>
        <v>0.66660344565759977</v>
      </c>
      <c r="E910">
        <f t="shared" si="91"/>
        <v>1</v>
      </c>
      <c r="F910" s="8">
        <f t="shared" si="94"/>
        <v>0.86660344565759972</v>
      </c>
      <c r="G910">
        <f t="shared" si="89"/>
        <v>0</v>
      </c>
      <c r="H910" s="8">
        <f t="shared" si="92"/>
        <v>264.6752739284891</v>
      </c>
      <c r="I910">
        <v>0.7</v>
      </c>
      <c r="J910">
        <f t="shared" si="93"/>
        <v>0.86660344565759972</v>
      </c>
    </row>
    <row r="911" spans="1:10" x14ac:dyDescent="0.25">
      <c r="A911" s="2">
        <v>43735</v>
      </c>
      <c r="B911">
        <v>10</v>
      </c>
      <c r="C911" s="95">
        <v>0.96680653516799986</v>
      </c>
      <c r="D911" s="8">
        <f t="shared" si="90"/>
        <v>0</v>
      </c>
      <c r="E911">
        <f t="shared" si="91"/>
        <v>1</v>
      </c>
      <c r="F911" s="8">
        <f t="shared" si="94"/>
        <v>0.67676457461759987</v>
      </c>
      <c r="G911">
        <f t="shared" si="89"/>
        <v>8.6566319797247999</v>
      </c>
      <c r="H911" s="8">
        <f t="shared" si="92"/>
        <v>273.33190590821391</v>
      </c>
      <c r="I911">
        <v>0.7</v>
      </c>
      <c r="J911">
        <f t="shared" si="93"/>
        <v>0.67676457461759987</v>
      </c>
    </row>
    <row r="912" spans="1:10" x14ac:dyDescent="0.25">
      <c r="A912" s="100">
        <v>43736</v>
      </c>
      <c r="B912" s="31">
        <v>0</v>
      </c>
      <c r="C912" s="95">
        <v>1.8560595220480001</v>
      </c>
      <c r="D912" s="11">
        <f t="shared" si="90"/>
        <v>1.2992416654335999</v>
      </c>
      <c r="E912" s="31">
        <f t="shared" si="91"/>
        <v>1</v>
      </c>
      <c r="F912" s="11">
        <f t="shared" si="94"/>
        <v>1.2992416654335999</v>
      </c>
      <c r="G912" s="31">
        <f t="shared" si="89"/>
        <v>0</v>
      </c>
      <c r="H912" s="11">
        <f t="shared" si="92"/>
        <v>273.33190590821391</v>
      </c>
      <c r="I912" s="31">
        <v>0.7</v>
      </c>
      <c r="J912">
        <f t="shared" si="93"/>
        <v>1.2992416654335999</v>
      </c>
    </row>
    <row r="913" spans="1:16" x14ac:dyDescent="0.25">
      <c r="A913" s="2">
        <v>43737</v>
      </c>
      <c r="B913">
        <v>0</v>
      </c>
      <c r="C913" s="95">
        <v>0.639271413653</v>
      </c>
      <c r="D913" s="8">
        <f t="shared" si="90"/>
        <v>1.7467316549906999</v>
      </c>
      <c r="E913">
        <f t="shared" si="91"/>
        <v>1</v>
      </c>
      <c r="F913" s="8">
        <f t="shared" si="94"/>
        <v>0.44748998955709995</v>
      </c>
      <c r="G913">
        <f t="shared" si="89"/>
        <v>0</v>
      </c>
      <c r="H913" s="8">
        <f t="shared" si="92"/>
        <v>273.33190590821391</v>
      </c>
      <c r="I913">
        <v>0.7</v>
      </c>
      <c r="J913">
        <f t="shared" si="93"/>
        <v>0.44748998955709995</v>
      </c>
    </row>
    <row r="914" spans="1:16" x14ac:dyDescent="0.25">
      <c r="A914" s="12">
        <v>43738</v>
      </c>
      <c r="B914" s="13">
        <v>2.2000000000000002</v>
      </c>
      <c r="C914" s="96">
        <v>1.1025957166079998</v>
      </c>
      <c r="D914" s="15">
        <f t="shared" si="90"/>
        <v>0.31854865661629983</v>
      </c>
      <c r="E914" s="13">
        <f t="shared" si="91"/>
        <v>1</v>
      </c>
      <c r="F914" s="8">
        <f t="shared" si="94"/>
        <v>0.77181700162559985</v>
      </c>
      <c r="G914" s="13">
        <f t="shared" si="89"/>
        <v>0</v>
      </c>
      <c r="H914" s="15">
        <f t="shared" si="92"/>
        <v>273.33190590821391</v>
      </c>
      <c r="I914" s="32">
        <v>0.7</v>
      </c>
      <c r="J914">
        <f t="shared" si="93"/>
        <v>0.77181700162559985</v>
      </c>
      <c r="K914" s="126" t="s">
        <v>12</v>
      </c>
      <c r="L914" s="126"/>
      <c r="M914" s="126"/>
      <c r="N914" s="126" t="s">
        <v>13</v>
      </c>
      <c r="O914" s="126"/>
      <c r="P914" s="126"/>
    </row>
    <row r="915" spans="1:16" x14ac:dyDescent="0.25">
      <c r="A915" s="16">
        <v>43739</v>
      </c>
      <c r="B915" s="17">
        <v>0</v>
      </c>
      <c r="C915" s="97">
        <v>1.6388373089279997</v>
      </c>
      <c r="D915" s="19">
        <f t="shared" si="90"/>
        <v>1.4657347728658996</v>
      </c>
      <c r="E915" s="17">
        <f t="shared" si="91"/>
        <v>1</v>
      </c>
      <c r="F915" s="8">
        <f t="shared" si="94"/>
        <v>1.1471861162495998</v>
      </c>
      <c r="G915" s="17">
        <f>IF(D915=0,B915-F915-D914,0)</f>
        <v>0</v>
      </c>
      <c r="H915" s="17">
        <v>0</v>
      </c>
      <c r="I915" s="17">
        <v>0.7</v>
      </c>
      <c r="J915">
        <f t="shared" si="93"/>
        <v>1.1471861162495998</v>
      </c>
      <c r="K915" s="38" t="s">
        <v>14</v>
      </c>
      <c r="L915" s="38" t="s">
        <v>15</v>
      </c>
      <c r="M915" t="s">
        <v>16</v>
      </c>
      <c r="N915" s="38" t="s">
        <v>14</v>
      </c>
      <c r="O915" s="38" t="s">
        <v>15</v>
      </c>
      <c r="P915" t="s">
        <v>16</v>
      </c>
    </row>
    <row r="916" spans="1:16" x14ac:dyDescent="0.25">
      <c r="A916" s="2">
        <v>43740</v>
      </c>
      <c r="B916">
        <v>0</v>
      </c>
      <c r="C916" s="95">
        <v>1.6826529044479999</v>
      </c>
      <c r="D916" s="8">
        <f t="shared" si="90"/>
        <v>2.6435918059794994</v>
      </c>
      <c r="E916">
        <f t="shared" si="91"/>
        <v>1</v>
      </c>
      <c r="F916" s="8">
        <f t="shared" si="94"/>
        <v>1.1778570331135998</v>
      </c>
      <c r="G916">
        <f t="shared" ref="G916:G979" si="95">IF(D916=0,B916-F916-D915,0)</f>
        <v>0</v>
      </c>
      <c r="H916">
        <f t="shared" si="92"/>
        <v>0</v>
      </c>
      <c r="I916">
        <v>0.7</v>
      </c>
      <c r="J916">
        <f t="shared" si="93"/>
        <v>1.1778570331135998</v>
      </c>
      <c r="M916">
        <f>SUM(L952:L1075)</f>
        <v>11.348623909438547</v>
      </c>
      <c r="P916">
        <f>SUM(O952:O1075)</f>
        <v>16.013220618635057</v>
      </c>
    </row>
    <row r="917" spans="1:16" x14ac:dyDescent="0.25">
      <c r="A917" s="2">
        <v>43741</v>
      </c>
      <c r="B917">
        <v>7.2</v>
      </c>
      <c r="C917" s="95">
        <v>0.80837544948799989</v>
      </c>
      <c r="D917" s="8">
        <f t="shared" si="90"/>
        <v>0</v>
      </c>
      <c r="E917">
        <f t="shared" si="91"/>
        <v>1</v>
      </c>
      <c r="F917" s="8">
        <f t="shared" si="94"/>
        <v>0.56586281464159993</v>
      </c>
      <c r="G917">
        <f t="shared" si="95"/>
        <v>3.9905453793789012</v>
      </c>
      <c r="H917">
        <f t="shared" si="92"/>
        <v>3.9905453793789012</v>
      </c>
      <c r="I917">
        <v>0.7</v>
      </c>
      <c r="J917">
        <f t="shared" si="93"/>
        <v>0.56586281464159993</v>
      </c>
    </row>
    <row r="918" spans="1:16" x14ac:dyDescent="0.25">
      <c r="A918" s="2">
        <v>43742</v>
      </c>
      <c r="B918">
        <v>0</v>
      </c>
      <c r="C918" s="95">
        <v>0.28447042357300006</v>
      </c>
      <c r="D918" s="8">
        <f t="shared" si="90"/>
        <v>0.19912929650110003</v>
      </c>
      <c r="E918">
        <f t="shared" si="91"/>
        <v>1</v>
      </c>
      <c r="F918" s="8">
        <f t="shared" si="94"/>
        <v>0.19912929650110003</v>
      </c>
      <c r="G918">
        <f t="shared" si="95"/>
        <v>0</v>
      </c>
      <c r="H918">
        <f t="shared" si="92"/>
        <v>3.9905453793789012</v>
      </c>
      <c r="I918">
        <v>0.7</v>
      </c>
      <c r="J918">
        <f t="shared" si="93"/>
        <v>0.19912929650110003</v>
      </c>
    </row>
    <row r="919" spans="1:16" x14ac:dyDescent="0.25">
      <c r="A919" s="2">
        <v>43743</v>
      </c>
      <c r="B919">
        <v>12.6</v>
      </c>
      <c r="C919" s="95">
        <v>0.21938198312500001</v>
      </c>
      <c r="D919" s="8">
        <f t="shared" si="90"/>
        <v>0</v>
      </c>
      <c r="E919">
        <f t="shared" si="91"/>
        <v>1</v>
      </c>
      <c r="F919" s="8">
        <f t="shared" si="94"/>
        <v>0.15356738818749999</v>
      </c>
      <c r="G919">
        <f t="shared" si="95"/>
        <v>12.247303315311399</v>
      </c>
      <c r="H919">
        <f t="shared" si="92"/>
        <v>16.2378486946903</v>
      </c>
      <c r="I919">
        <v>0.7</v>
      </c>
      <c r="J919">
        <f t="shared" si="93"/>
        <v>0.15356738818749999</v>
      </c>
    </row>
    <row r="920" spans="1:16" x14ac:dyDescent="0.25">
      <c r="A920" s="2">
        <v>43744</v>
      </c>
      <c r="B920">
        <v>1.6</v>
      </c>
      <c r="C920" s="95">
        <v>0.39412188309300006</v>
      </c>
      <c r="D920" s="8">
        <f t="shared" si="90"/>
        <v>0</v>
      </c>
      <c r="E920">
        <f t="shared" si="91"/>
        <v>1</v>
      </c>
      <c r="F920" s="8">
        <f t="shared" si="94"/>
        <v>0.27588531816510004</v>
      </c>
      <c r="G920">
        <f t="shared" si="95"/>
        <v>1.3241146818349001</v>
      </c>
      <c r="H920">
        <f t="shared" si="92"/>
        <v>17.561963376525199</v>
      </c>
      <c r="I920">
        <v>0.7</v>
      </c>
      <c r="J920">
        <f t="shared" si="93"/>
        <v>0.27588531816510004</v>
      </c>
    </row>
    <row r="921" spans="1:16" x14ac:dyDescent="0.25">
      <c r="A921" s="2">
        <v>43745</v>
      </c>
      <c r="B921">
        <v>0.4</v>
      </c>
      <c r="C921" s="95">
        <v>1.1138989831249999</v>
      </c>
      <c r="D921" s="8">
        <f t="shared" si="90"/>
        <v>0.37972928818749985</v>
      </c>
      <c r="E921">
        <f t="shared" si="91"/>
        <v>1</v>
      </c>
      <c r="F921" s="8">
        <f t="shared" si="94"/>
        <v>0.77972928818749987</v>
      </c>
      <c r="G921">
        <f t="shared" si="95"/>
        <v>0</v>
      </c>
      <c r="H921">
        <f t="shared" si="92"/>
        <v>17.561963376525199</v>
      </c>
      <c r="I921">
        <v>0.7</v>
      </c>
      <c r="J921">
        <f t="shared" si="93"/>
        <v>0.77972928818749987</v>
      </c>
    </row>
    <row r="922" spans="1:16" x14ac:dyDescent="0.25">
      <c r="A922" s="2">
        <v>43746</v>
      </c>
      <c r="B922">
        <v>0</v>
      </c>
      <c r="C922" s="95">
        <v>1.7480407102879998</v>
      </c>
      <c r="D922" s="8">
        <f t="shared" si="90"/>
        <v>1.6033577853890997</v>
      </c>
      <c r="E922">
        <f t="shared" si="91"/>
        <v>1</v>
      </c>
      <c r="F922" s="8">
        <f t="shared" si="94"/>
        <v>1.2236284972015998</v>
      </c>
      <c r="G922">
        <f t="shared" si="95"/>
        <v>0</v>
      </c>
      <c r="H922">
        <f t="shared" si="92"/>
        <v>17.561963376525199</v>
      </c>
      <c r="I922">
        <v>0.7</v>
      </c>
      <c r="J922">
        <f t="shared" si="93"/>
        <v>1.2236284972015998</v>
      </c>
    </row>
    <row r="923" spans="1:16" x14ac:dyDescent="0.25">
      <c r="A923" s="2">
        <v>43747</v>
      </c>
      <c r="B923">
        <v>0</v>
      </c>
      <c r="C923" s="95">
        <v>1.4508418831249998</v>
      </c>
      <c r="D923" s="8">
        <f t="shared" si="90"/>
        <v>2.6189471035765992</v>
      </c>
      <c r="E923">
        <f t="shared" si="91"/>
        <v>1</v>
      </c>
      <c r="F923" s="8">
        <f t="shared" si="94"/>
        <v>1.0155893181874998</v>
      </c>
      <c r="G923">
        <f t="shared" si="95"/>
        <v>0</v>
      </c>
      <c r="H923">
        <f t="shared" si="92"/>
        <v>17.561963376525199</v>
      </c>
      <c r="I923">
        <v>0.7</v>
      </c>
      <c r="J923">
        <f t="shared" si="93"/>
        <v>1.0155893181874998</v>
      </c>
    </row>
    <row r="924" spans="1:16" x14ac:dyDescent="0.25">
      <c r="A924" s="2">
        <v>43748</v>
      </c>
      <c r="B924">
        <v>4.5999999999999996</v>
      </c>
      <c r="C924" s="95">
        <v>1.4397031512479999</v>
      </c>
      <c r="D924" s="8">
        <f t="shared" si="90"/>
        <v>0</v>
      </c>
      <c r="E924">
        <f t="shared" si="91"/>
        <v>1</v>
      </c>
      <c r="F924" s="8">
        <f t="shared" si="94"/>
        <v>1.0077922058735997</v>
      </c>
      <c r="G924">
        <f t="shared" si="95"/>
        <v>0.97326069054980069</v>
      </c>
      <c r="H924">
        <f t="shared" si="92"/>
        <v>18.535224067074999</v>
      </c>
      <c r="I924">
        <v>0.7</v>
      </c>
      <c r="J924">
        <f t="shared" si="93"/>
        <v>1.0077922058735997</v>
      </c>
    </row>
    <row r="925" spans="1:16" x14ac:dyDescent="0.25">
      <c r="A925" s="2">
        <v>43749</v>
      </c>
      <c r="B925">
        <v>0</v>
      </c>
      <c r="C925" s="95">
        <v>1.7153984875729997</v>
      </c>
      <c r="D925" s="8">
        <f t="shared" si="90"/>
        <v>1.2007789413010996</v>
      </c>
      <c r="E925">
        <f t="shared" si="91"/>
        <v>1</v>
      </c>
      <c r="F925" s="8">
        <f t="shared" si="94"/>
        <v>1.2007789413010996</v>
      </c>
      <c r="G925">
        <f t="shared" si="95"/>
        <v>0</v>
      </c>
      <c r="H925">
        <f t="shared" si="92"/>
        <v>18.535224067074999</v>
      </c>
      <c r="I925">
        <v>0.7</v>
      </c>
      <c r="J925">
        <f t="shared" si="93"/>
        <v>1.2007789413010996</v>
      </c>
    </row>
    <row r="926" spans="1:16" x14ac:dyDescent="0.25">
      <c r="A926" s="2">
        <v>43750</v>
      </c>
      <c r="B926">
        <v>0</v>
      </c>
      <c r="C926" s="95">
        <v>1.350320601488</v>
      </c>
      <c r="D926" s="8">
        <f t="shared" si="90"/>
        <v>2.1460033623426997</v>
      </c>
      <c r="E926">
        <f t="shared" si="91"/>
        <v>1</v>
      </c>
      <c r="F926" s="8">
        <f t="shared" si="94"/>
        <v>0.94522442104159998</v>
      </c>
      <c r="G926">
        <f t="shared" si="95"/>
        <v>0</v>
      </c>
      <c r="H926">
        <f t="shared" si="92"/>
        <v>18.535224067074999</v>
      </c>
      <c r="I926">
        <v>0.7</v>
      </c>
      <c r="J926">
        <f t="shared" si="93"/>
        <v>0.94522442104159998</v>
      </c>
    </row>
    <row r="927" spans="1:16" x14ac:dyDescent="0.25">
      <c r="A927" s="2">
        <v>43751</v>
      </c>
      <c r="B927">
        <v>9.1999999999999993</v>
      </c>
      <c r="C927" s="95">
        <v>0.12290131916800001</v>
      </c>
      <c r="D927" s="8">
        <f t="shared" si="90"/>
        <v>0</v>
      </c>
      <c r="E927">
        <f t="shared" si="91"/>
        <v>1</v>
      </c>
      <c r="F927" s="8">
        <f t="shared" si="94"/>
        <v>8.6030923417600005E-2</v>
      </c>
      <c r="G927">
        <f t="shared" si="95"/>
        <v>6.9679657142396998</v>
      </c>
      <c r="H927" s="10">
        <f t="shared" si="92"/>
        <v>25.503189781314699</v>
      </c>
      <c r="I927">
        <v>0.7</v>
      </c>
      <c r="J927">
        <f t="shared" si="93"/>
        <v>8.6030923417600005E-2</v>
      </c>
    </row>
    <row r="928" spans="1:16" x14ac:dyDescent="0.25">
      <c r="A928" s="2">
        <v>43752</v>
      </c>
      <c r="B928">
        <v>5.6</v>
      </c>
      <c r="C928" s="95">
        <v>0.74061239244799992</v>
      </c>
      <c r="D928" s="8">
        <f t="shared" si="90"/>
        <v>0</v>
      </c>
      <c r="E928">
        <f t="shared" si="91"/>
        <v>1</v>
      </c>
      <c r="F928" s="8">
        <f t="shared" si="94"/>
        <v>0.51842867471359988</v>
      </c>
      <c r="G928">
        <f t="shared" si="95"/>
        <v>5.0815713252863999</v>
      </c>
      <c r="H928" s="8">
        <f t="shared" si="92"/>
        <v>30.5847611066011</v>
      </c>
      <c r="I928">
        <v>0.7</v>
      </c>
      <c r="J928">
        <f t="shared" si="93"/>
        <v>0.51842867471359988</v>
      </c>
    </row>
    <row r="929" spans="1:10" x14ac:dyDescent="0.25">
      <c r="A929" s="2">
        <v>43753</v>
      </c>
      <c r="B929">
        <v>1.2</v>
      </c>
      <c r="C929" s="95">
        <v>0.43833945312500006</v>
      </c>
      <c r="D929" s="8">
        <f t="shared" si="90"/>
        <v>0</v>
      </c>
      <c r="E929">
        <f t="shared" si="91"/>
        <v>1</v>
      </c>
      <c r="F929" s="8">
        <f t="shared" si="94"/>
        <v>0.30683761718750002</v>
      </c>
      <c r="G929">
        <f t="shared" si="95"/>
        <v>0.89316238281249993</v>
      </c>
      <c r="H929" s="8">
        <f t="shared" si="92"/>
        <v>31.477923489413598</v>
      </c>
      <c r="I929">
        <v>0.7</v>
      </c>
      <c r="J929">
        <f t="shared" si="93"/>
        <v>0.30683761718750002</v>
      </c>
    </row>
    <row r="930" spans="1:10" x14ac:dyDescent="0.25">
      <c r="A930" s="2">
        <v>43754</v>
      </c>
      <c r="B930">
        <v>0.4</v>
      </c>
      <c r="C930" s="95">
        <v>0.66175288312500002</v>
      </c>
      <c r="D930" s="8">
        <f t="shared" si="90"/>
        <v>6.3227018187499984E-2</v>
      </c>
      <c r="E930">
        <f t="shared" si="91"/>
        <v>1</v>
      </c>
      <c r="F930" s="8">
        <f t="shared" si="94"/>
        <v>0.46322701818750001</v>
      </c>
      <c r="G930">
        <f t="shared" si="95"/>
        <v>0</v>
      </c>
      <c r="H930" s="8">
        <f t="shared" si="92"/>
        <v>31.477923489413598</v>
      </c>
      <c r="I930">
        <v>0.7</v>
      </c>
      <c r="J930">
        <f t="shared" si="93"/>
        <v>0.46322701818750001</v>
      </c>
    </row>
    <row r="931" spans="1:10" x14ac:dyDescent="0.25">
      <c r="A931" s="2">
        <v>43755</v>
      </c>
      <c r="B931">
        <v>0.6</v>
      </c>
      <c r="C931" s="95">
        <v>0.80837544948799989</v>
      </c>
      <c r="D931" s="8">
        <f t="shared" si="90"/>
        <v>2.9089832829099938E-2</v>
      </c>
      <c r="E931">
        <f t="shared" si="91"/>
        <v>1</v>
      </c>
      <c r="F931" s="8">
        <f t="shared" si="94"/>
        <v>0.56586281464159993</v>
      </c>
      <c r="G931">
        <f t="shared" si="95"/>
        <v>0</v>
      </c>
      <c r="H931" s="8">
        <f t="shared" si="92"/>
        <v>31.477923489413598</v>
      </c>
      <c r="I931">
        <v>0.7</v>
      </c>
      <c r="J931">
        <f t="shared" si="93"/>
        <v>0.56586281464159993</v>
      </c>
    </row>
    <row r="932" spans="1:10" x14ac:dyDescent="0.25">
      <c r="A932" s="2">
        <v>43756</v>
      </c>
      <c r="B932">
        <v>8.8000000000000007</v>
      </c>
      <c r="C932" s="95">
        <v>0.328166833125</v>
      </c>
      <c r="D932" s="8">
        <f t="shared" si="90"/>
        <v>0</v>
      </c>
      <c r="E932">
        <f t="shared" si="91"/>
        <v>1</v>
      </c>
      <c r="F932" s="8">
        <f t="shared" si="94"/>
        <v>0.2297167831875</v>
      </c>
      <c r="G932">
        <f t="shared" si="95"/>
        <v>8.5411933839833996</v>
      </c>
      <c r="H932" s="8">
        <f t="shared" si="92"/>
        <v>40.019116873396996</v>
      </c>
      <c r="I932">
        <v>0.7</v>
      </c>
      <c r="J932">
        <f t="shared" si="93"/>
        <v>0.2297167831875</v>
      </c>
    </row>
    <row r="933" spans="1:10" x14ac:dyDescent="0.25">
      <c r="A933" s="2">
        <v>43757</v>
      </c>
      <c r="B933">
        <v>17</v>
      </c>
      <c r="C933" s="95">
        <v>0.49385912999999992</v>
      </c>
      <c r="D933" s="8">
        <f t="shared" si="90"/>
        <v>0</v>
      </c>
      <c r="E933">
        <f t="shared" si="91"/>
        <v>1</v>
      </c>
      <c r="F933" s="8">
        <f t="shared" si="94"/>
        <v>0.34570139099999991</v>
      </c>
      <c r="G933" s="25">
        <f t="shared" si="95"/>
        <v>16.654298609000001</v>
      </c>
      <c r="H933" s="8">
        <f t="shared" si="92"/>
        <v>56.673415482396997</v>
      </c>
      <c r="I933">
        <v>0.7</v>
      </c>
      <c r="J933">
        <f t="shared" si="93"/>
        <v>0.34570139099999991</v>
      </c>
    </row>
    <row r="934" spans="1:10" x14ac:dyDescent="0.25">
      <c r="A934" s="2">
        <v>43758</v>
      </c>
      <c r="B934">
        <v>1</v>
      </c>
      <c r="C934" s="95">
        <v>0.98944987892800007</v>
      </c>
      <c r="D934" s="8">
        <f t="shared" si="90"/>
        <v>0</v>
      </c>
      <c r="E934">
        <f t="shared" si="91"/>
        <v>1</v>
      </c>
      <c r="F934" s="8">
        <f t="shared" si="94"/>
        <v>0.69261491524960006</v>
      </c>
      <c r="G934">
        <f t="shared" si="95"/>
        <v>0.30738508475039994</v>
      </c>
      <c r="H934" s="8">
        <f t="shared" si="92"/>
        <v>56.980800567147398</v>
      </c>
      <c r="I934">
        <v>0.7</v>
      </c>
      <c r="J934">
        <f t="shared" si="93"/>
        <v>0.69261491524960006</v>
      </c>
    </row>
    <row r="935" spans="1:10" x14ac:dyDescent="0.25">
      <c r="A935" s="2">
        <v>43759</v>
      </c>
      <c r="B935">
        <v>0</v>
      </c>
      <c r="C935" s="95">
        <v>0.74061239244799992</v>
      </c>
      <c r="D935" s="8">
        <f t="shared" si="90"/>
        <v>0.51842867471359988</v>
      </c>
      <c r="E935">
        <f t="shared" si="91"/>
        <v>1</v>
      </c>
      <c r="F935" s="8">
        <f t="shared" si="94"/>
        <v>0.51842867471359988</v>
      </c>
      <c r="G935">
        <f t="shared" si="95"/>
        <v>0</v>
      </c>
      <c r="H935" s="8">
        <f t="shared" si="92"/>
        <v>56.980800567147398</v>
      </c>
      <c r="I935">
        <v>0.7</v>
      </c>
      <c r="J935">
        <f t="shared" si="93"/>
        <v>0.51842867471359988</v>
      </c>
    </row>
    <row r="936" spans="1:10" x14ac:dyDescent="0.25">
      <c r="A936" s="2">
        <v>43760</v>
      </c>
      <c r="B936">
        <v>0</v>
      </c>
      <c r="C936" s="95">
        <v>0.78577386188800014</v>
      </c>
      <c r="D936" s="8">
        <f t="shared" si="90"/>
        <v>1.0684703780352001</v>
      </c>
      <c r="E936">
        <f t="shared" si="91"/>
        <v>1</v>
      </c>
      <c r="F936" s="8">
        <f t="shared" si="94"/>
        <v>0.55004170332160007</v>
      </c>
      <c r="G936">
        <f t="shared" si="95"/>
        <v>0</v>
      </c>
      <c r="H936" s="8">
        <f t="shared" si="92"/>
        <v>56.980800567147398</v>
      </c>
      <c r="I936">
        <v>0.7</v>
      </c>
      <c r="J936">
        <f t="shared" si="93"/>
        <v>0.55004170332160007</v>
      </c>
    </row>
    <row r="937" spans="1:10" x14ac:dyDescent="0.25">
      <c r="A937" s="2">
        <v>43761</v>
      </c>
      <c r="B937">
        <v>0</v>
      </c>
      <c r="C937" s="95">
        <v>0.69551902924799991</v>
      </c>
      <c r="D937" s="8">
        <f t="shared" si="90"/>
        <v>1.5553336985088</v>
      </c>
      <c r="E937">
        <f t="shared" si="91"/>
        <v>1</v>
      </c>
      <c r="F937" s="8">
        <f t="shared" si="94"/>
        <v>0.48686332047359993</v>
      </c>
      <c r="G937">
        <f t="shared" si="95"/>
        <v>0</v>
      </c>
      <c r="H937" s="8">
        <f t="shared" si="92"/>
        <v>56.980800567147398</v>
      </c>
      <c r="I937">
        <v>0.7</v>
      </c>
      <c r="J937">
        <f t="shared" si="93"/>
        <v>0.48686332047359993</v>
      </c>
    </row>
    <row r="938" spans="1:10" x14ac:dyDescent="0.25">
      <c r="A938" s="2">
        <v>43762</v>
      </c>
      <c r="B938">
        <v>0</v>
      </c>
      <c r="C938" s="95">
        <v>0.83098847999999992</v>
      </c>
      <c r="D938" s="8">
        <f t="shared" si="90"/>
        <v>2.1370256345087997</v>
      </c>
      <c r="E938">
        <f t="shared" si="91"/>
        <v>1</v>
      </c>
      <c r="F938" s="8">
        <f t="shared" si="94"/>
        <v>0.58169193599999991</v>
      </c>
      <c r="G938">
        <f t="shared" si="95"/>
        <v>0</v>
      </c>
      <c r="H938" s="8">
        <f t="shared" si="92"/>
        <v>56.980800567147398</v>
      </c>
      <c r="I938">
        <v>0.7</v>
      </c>
      <c r="J938">
        <f t="shared" si="93"/>
        <v>0.58169193599999991</v>
      </c>
    </row>
    <row r="939" spans="1:10" x14ac:dyDescent="0.25">
      <c r="A939" s="2">
        <v>43763</v>
      </c>
      <c r="B939">
        <v>2.4</v>
      </c>
      <c r="C939" s="95">
        <v>0.27358312999999995</v>
      </c>
      <c r="D939" s="8">
        <f t="shared" si="90"/>
        <v>0</v>
      </c>
      <c r="E939">
        <f t="shared" si="91"/>
        <v>1</v>
      </c>
      <c r="F939" s="8">
        <f t="shared" si="94"/>
        <v>0.19150819099999997</v>
      </c>
      <c r="G939">
        <f t="shared" si="95"/>
        <v>7.1466174491200185E-2</v>
      </c>
      <c r="H939" s="8">
        <f t="shared" si="92"/>
        <v>57.052266741638597</v>
      </c>
      <c r="I939">
        <v>0.7</v>
      </c>
      <c r="J939">
        <f t="shared" si="93"/>
        <v>0.19150819099999997</v>
      </c>
    </row>
    <row r="940" spans="1:10" x14ac:dyDescent="0.25">
      <c r="A940" s="2">
        <v>43764</v>
      </c>
      <c r="B940">
        <v>0</v>
      </c>
      <c r="C940" s="95">
        <v>0.75189696469300005</v>
      </c>
      <c r="D940" s="8">
        <f t="shared" si="90"/>
        <v>0.52632787528509994</v>
      </c>
      <c r="E940">
        <f t="shared" si="91"/>
        <v>1</v>
      </c>
      <c r="F940" s="8">
        <f t="shared" si="94"/>
        <v>0.52632787528509994</v>
      </c>
      <c r="G940">
        <f t="shared" si="95"/>
        <v>0</v>
      </c>
      <c r="H940" s="8">
        <f t="shared" si="92"/>
        <v>57.052266741638597</v>
      </c>
      <c r="I940">
        <v>0.7</v>
      </c>
      <c r="J940">
        <f t="shared" si="93"/>
        <v>0.52632787528509994</v>
      </c>
    </row>
    <row r="941" spans="1:10" x14ac:dyDescent="0.25">
      <c r="A941" s="2">
        <v>43765</v>
      </c>
      <c r="B941">
        <v>0</v>
      </c>
      <c r="C941" s="95">
        <v>1.0912897962129997</v>
      </c>
      <c r="D941" s="8">
        <f t="shared" si="90"/>
        <v>1.2902307326341997</v>
      </c>
      <c r="E941">
        <f t="shared" si="91"/>
        <v>1</v>
      </c>
      <c r="F941" s="8">
        <f t="shared" si="94"/>
        <v>0.7639028573490998</v>
      </c>
      <c r="G941">
        <f t="shared" si="95"/>
        <v>0</v>
      </c>
      <c r="H941" s="8">
        <f t="shared" si="92"/>
        <v>57.052266741638597</v>
      </c>
      <c r="I941">
        <v>0.7</v>
      </c>
      <c r="J941">
        <f t="shared" si="93"/>
        <v>0.7639028573490998</v>
      </c>
    </row>
    <row r="942" spans="1:10" x14ac:dyDescent="0.25">
      <c r="A942" s="2">
        <v>43766</v>
      </c>
      <c r="B942">
        <v>1.4</v>
      </c>
      <c r="C942" s="95">
        <v>0.58318468340799989</v>
      </c>
      <c r="D942" s="8">
        <f t="shared" si="90"/>
        <v>0.29846001101979969</v>
      </c>
      <c r="E942">
        <f t="shared" si="91"/>
        <v>1</v>
      </c>
      <c r="F942" s="8">
        <f t="shared" si="94"/>
        <v>0.40822927838559991</v>
      </c>
      <c r="G942">
        <f t="shared" si="95"/>
        <v>0</v>
      </c>
      <c r="H942" s="8">
        <f t="shared" si="92"/>
        <v>57.052266741638597</v>
      </c>
      <c r="I942">
        <v>0.7</v>
      </c>
      <c r="J942">
        <f t="shared" si="93"/>
        <v>0.40822927838559991</v>
      </c>
    </row>
    <row r="943" spans="1:10" x14ac:dyDescent="0.25">
      <c r="A943" s="2">
        <v>43767</v>
      </c>
      <c r="B943">
        <v>0.6</v>
      </c>
      <c r="C943" s="95">
        <v>0.328166833125</v>
      </c>
      <c r="D943" s="8">
        <f t="shared" si="90"/>
        <v>0</v>
      </c>
      <c r="E943">
        <f t="shared" si="91"/>
        <v>1</v>
      </c>
      <c r="F943" s="8">
        <f t="shared" si="94"/>
        <v>0.2297167831875</v>
      </c>
      <c r="G943">
        <f t="shared" si="95"/>
        <v>7.1823205792700295E-2</v>
      </c>
      <c r="H943" s="8">
        <f t="shared" si="92"/>
        <v>57.124089947431294</v>
      </c>
      <c r="I943">
        <v>0.7</v>
      </c>
      <c r="J943">
        <f t="shared" si="93"/>
        <v>0.2297167831875</v>
      </c>
    </row>
    <row r="944" spans="1:10" x14ac:dyDescent="0.25">
      <c r="A944" s="2">
        <v>43768</v>
      </c>
      <c r="B944">
        <v>0</v>
      </c>
      <c r="C944" s="95">
        <v>0.33912631500799995</v>
      </c>
      <c r="D944" s="8">
        <f t="shared" si="90"/>
        <v>0.23738842050559994</v>
      </c>
      <c r="E944">
        <f t="shared" si="91"/>
        <v>1</v>
      </c>
      <c r="F944" s="8">
        <f t="shared" si="94"/>
        <v>0.23738842050559994</v>
      </c>
      <c r="G944">
        <f t="shared" si="95"/>
        <v>0</v>
      </c>
      <c r="H944" s="8">
        <f t="shared" si="92"/>
        <v>57.124089947431294</v>
      </c>
      <c r="I944">
        <v>0.7</v>
      </c>
      <c r="J944">
        <f t="shared" si="93"/>
        <v>0.23738842050559994</v>
      </c>
    </row>
    <row r="945" spans="1:15" x14ac:dyDescent="0.25">
      <c r="A945" s="2">
        <v>43769</v>
      </c>
      <c r="B945">
        <v>3.8</v>
      </c>
      <c r="C945" s="95">
        <v>0.41620738477300001</v>
      </c>
      <c r="D945" s="8">
        <f t="shared" si="90"/>
        <v>0</v>
      </c>
      <c r="E945">
        <f t="shared" si="91"/>
        <v>1</v>
      </c>
      <c r="F945" s="8">
        <f t="shared" si="94"/>
        <v>0.2913451693411</v>
      </c>
      <c r="G945">
        <f t="shared" si="95"/>
        <v>3.2712664101533</v>
      </c>
      <c r="H945" s="8">
        <f t="shared" si="92"/>
        <v>60.395356357584596</v>
      </c>
      <c r="I945">
        <v>0.7</v>
      </c>
      <c r="J945">
        <f t="shared" si="93"/>
        <v>0.2913451693411</v>
      </c>
    </row>
    <row r="946" spans="1:15" x14ac:dyDescent="0.25">
      <c r="A946" s="2">
        <v>43770</v>
      </c>
      <c r="B946">
        <v>5.4</v>
      </c>
      <c r="C946" s="95">
        <v>-0.11594804042699998</v>
      </c>
      <c r="D946" s="8">
        <f t="shared" si="90"/>
        <v>0</v>
      </c>
      <c r="E946">
        <f t="shared" si="91"/>
        <v>1</v>
      </c>
      <c r="F946" s="8">
        <f t="shared" si="94"/>
        <v>-8.1163628298899976E-2</v>
      </c>
      <c r="G946">
        <f t="shared" si="95"/>
        <v>5.4811636282989005</v>
      </c>
      <c r="H946" s="8">
        <f t="shared" si="92"/>
        <v>65.87651998588349</v>
      </c>
      <c r="I946">
        <v>0.7</v>
      </c>
      <c r="J946">
        <f t="shared" si="93"/>
        <v>-8.1163628298899976E-2</v>
      </c>
    </row>
    <row r="947" spans="1:15" x14ac:dyDescent="0.25">
      <c r="A947" s="2">
        <v>43771</v>
      </c>
      <c r="B947">
        <v>7.8</v>
      </c>
      <c r="C947" s="95">
        <v>-1.3613388186999991E-2</v>
      </c>
      <c r="D947" s="8">
        <f t="shared" si="90"/>
        <v>0</v>
      </c>
      <c r="E947">
        <f t="shared" si="91"/>
        <v>1</v>
      </c>
      <c r="F947" s="8">
        <f t="shared" si="94"/>
        <v>-9.5293717308999933E-3</v>
      </c>
      <c r="G947">
        <f t="shared" si="95"/>
        <v>7.8095293717308998</v>
      </c>
      <c r="H947" s="8">
        <f t="shared" si="92"/>
        <v>73.686049357614394</v>
      </c>
      <c r="I947">
        <v>0.7</v>
      </c>
      <c r="J947">
        <f t="shared" si="93"/>
        <v>-9.5293717308999933E-3</v>
      </c>
    </row>
    <row r="948" spans="1:15" x14ac:dyDescent="0.25">
      <c r="A948" s="2">
        <v>43772</v>
      </c>
      <c r="B948">
        <v>0.4</v>
      </c>
      <c r="C948" s="95">
        <v>0.17632107965299998</v>
      </c>
      <c r="D948" s="8">
        <f t="shared" si="90"/>
        <v>0</v>
      </c>
      <c r="E948">
        <f t="shared" si="91"/>
        <v>1</v>
      </c>
      <c r="F948" s="8">
        <f t="shared" si="94"/>
        <v>0.12342475575709998</v>
      </c>
      <c r="G948">
        <f t="shared" si="95"/>
        <v>0.27657524424290003</v>
      </c>
      <c r="H948" s="8">
        <f t="shared" si="92"/>
        <v>73.9626246018573</v>
      </c>
      <c r="I948">
        <v>0.7</v>
      </c>
      <c r="J948">
        <f t="shared" si="93"/>
        <v>0.12342475575709998</v>
      </c>
    </row>
    <row r="949" spans="1:15" x14ac:dyDescent="0.25">
      <c r="A949" s="2">
        <v>43773</v>
      </c>
      <c r="B949">
        <v>9.1999999999999993</v>
      </c>
      <c r="C949" s="95">
        <v>0.25185473228800004</v>
      </c>
      <c r="D949" s="8">
        <f t="shared" si="90"/>
        <v>0</v>
      </c>
      <c r="E949">
        <f t="shared" si="91"/>
        <v>1</v>
      </c>
      <c r="F949" s="8">
        <f t="shared" si="94"/>
        <v>0.1762983126016</v>
      </c>
      <c r="G949">
        <f t="shared" si="95"/>
        <v>9.0237016873983986</v>
      </c>
      <c r="H949" s="8">
        <f t="shared" si="92"/>
        <v>82.9863262892557</v>
      </c>
      <c r="I949">
        <v>0.7</v>
      </c>
      <c r="J949">
        <f t="shared" si="93"/>
        <v>0.1762983126016</v>
      </c>
    </row>
    <row r="950" spans="1:15" x14ac:dyDescent="0.25">
      <c r="A950" s="2">
        <v>43774</v>
      </c>
      <c r="B950">
        <v>12.2</v>
      </c>
      <c r="C950" s="95">
        <v>0.639271413653</v>
      </c>
      <c r="D950" s="8">
        <f t="shared" si="90"/>
        <v>0</v>
      </c>
      <c r="E950">
        <f t="shared" si="91"/>
        <v>1</v>
      </c>
      <c r="F950" s="8">
        <f t="shared" si="94"/>
        <v>0.44748998955709995</v>
      </c>
      <c r="G950" s="25">
        <f t="shared" si="95"/>
        <v>11.752510010442899</v>
      </c>
      <c r="H950" s="8">
        <f t="shared" si="92"/>
        <v>94.738836299698605</v>
      </c>
      <c r="I950">
        <v>0.7</v>
      </c>
      <c r="J950">
        <f t="shared" si="93"/>
        <v>0.44748998955709995</v>
      </c>
    </row>
    <row r="951" spans="1:15" x14ac:dyDescent="0.25">
      <c r="A951" s="2">
        <v>43775</v>
      </c>
      <c r="B951">
        <v>4.8</v>
      </c>
      <c r="C951" s="95">
        <v>0.23018986228800001</v>
      </c>
      <c r="D951" s="8">
        <f t="shared" si="90"/>
        <v>0</v>
      </c>
      <c r="E951">
        <f t="shared" si="91"/>
        <v>1</v>
      </c>
      <c r="F951" s="8">
        <f t="shared" si="94"/>
        <v>0.16113290360159999</v>
      </c>
      <c r="G951">
        <f t="shared" si="95"/>
        <v>4.6388670963983998</v>
      </c>
      <c r="H951" s="8">
        <f t="shared" si="92"/>
        <v>99.377703396097004</v>
      </c>
      <c r="I951">
        <v>0.7</v>
      </c>
      <c r="J951">
        <f t="shared" si="93"/>
        <v>0.16113290360159999</v>
      </c>
    </row>
    <row r="952" spans="1:15" x14ac:dyDescent="0.25">
      <c r="A952" s="2">
        <v>43776</v>
      </c>
      <c r="B952">
        <v>2.6</v>
      </c>
      <c r="C952" s="95">
        <v>0.69551902924799991</v>
      </c>
      <c r="D952" s="8">
        <f t="shared" si="90"/>
        <v>0</v>
      </c>
      <c r="E952">
        <f t="shared" si="91"/>
        <v>1</v>
      </c>
      <c r="F952" s="8">
        <f t="shared" si="94"/>
        <v>0.48686332047359993</v>
      </c>
      <c r="G952">
        <f t="shared" si="95"/>
        <v>2.1131366795264004</v>
      </c>
      <c r="H952" s="8">
        <f t="shared" si="92"/>
        <v>101.49084007562341</v>
      </c>
      <c r="I952">
        <v>0.7</v>
      </c>
      <c r="J952">
        <f t="shared" si="93"/>
        <v>0.48686332047359993</v>
      </c>
      <c r="K952" s="56">
        <v>6.1</v>
      </c>
      <c r="L952">
        <f>0.5*(K952+K916)*(H952-H916)/100</f>
        <v>3.0954706223065136</v>
      </c>
      <c r="N952" s="59">
        <v>6.1</v>
      </c>
      <c r="O952">
        <f>0.5*(N952+N916)*(K952-H916)/100</f>
        <v>0.18604999999999997</v>
      </c>
    </row>
    <row r="953" spans="1:15" x14ac:dyDescent="0.25">
      <c r="A953" s="2">
        <v>43777</v>
      </c>
      <c r="B953">
        <v>0.2</v>
      </c>
      <c r="C953" s="95">
        <v>0.66175288312500002</v>
      </c>
      <c r="D953" s="8">
        <f t="shared" si="90"/>
        <v>0.26322701818749999</v>
      </c>
      <c r="E953">
        <f t="shared" si="91"/>
        <v>1</v>
      </c>
      <c r="F953" s="8">
        <f t="shared" si="94"/>
        <v>0.46322701818750001</v>
      </c>
      <c r="G953">
        <f t="shared" si="95"/>
        <v>0</v>
      </c>
      <c r="H953" s="8">
        <f t="shared" si="92"/>
        <v>101.49084007562341</v>
      </c>
      <c r="I953">
        <v>0.7</v>
      </c>
      <c r="J953">
        <f t="shared" si="93"/>
        <v>0.46322701818750001</v>
      </c>
    </row>
    <row r="954" spans="1:15" x14ac:dyDescent="0.25">
      <c r="A954" s="2">
        <v>43778</v>
      </c>
      <c r="B954">
        <v>0.2</v>
      </c>
      <c r="C954" s="95">
        <v>0.527290199013</v>
      </c>
      <c r="D954" s="8">
        <f t="shared" si="90"/>
        <v>0.43233015749660003</v>
      </c>
      <c r="E954">
        <f t="shared" si="91"/>
        <v>1</v>
      </c>
      <c r="F954" s="8">
        <f t="shared" si="94"/>
        <v>0.36910313930909999</v>
      </c>
      <c r="G954">
        <f t="shared" si="95"/>
        <v>0</v>
      </c>
      <c r="H954" s="8">
        <f t="shared" si="92"/>
        <v>101.49084007562341</v>
      </c>
      <c r="I954">
        <v>0.7</v>
      </c>
      <c r="J954">
        <f t="shared" si="93"/>
        <v>0.36910313930909999</v>
      </c>
    </row>
    <row r="955" spans="1:15" x14ac:dyDescent="0.25">
      <c r="A955" s="2">
        <v>43779</v>
      </c>
      <c r="B955">
        <v>3.2</v>
      </c>
      <c r="C955" s="95">
        <v>0.30628975493299998</v>
      </c>
      <c r="D955" s="8">
        <f t="shared" si="90"/>
        <v>0</v>
      </c>
      <c r="E955">
        <f t="shared" si="91"/>
        <v>1</v>
      </c>
      <c r="F955" s="8">
        <f t="shared" si="94"/>
        <v>0.21440282845309996</v>
      </c>
      <c r="G955">
        <f t="shared" si="95"/>
        <v>2.5532670140503</v>
      </c>
      <c r="H955" s="8">
        <f t="shared" si="92"/>
        <v>104.04410708967372</v>
      </c>
      <c r="I955">
        <v>0.7</v>
      </c>
      <c r="J955">
        <f t="shared" si="93"/>
        <v>0.21440282845309996</v>
      </c>
    </row>
    <row r="956" spans="1:15" x14ac:dyDescent="0.25">
      <c r="A956" s="2">
        <v>43780</v>
      </c>
      <c r="B956">
        <v>1.6</v>
      </c>
      <c r="C956" s="95">
        <v>0.44942226932799995</v>
      </c>
      <c r="D956" s="8">
        <f t="shared" si="90"/>
        <v>0</v>
      </c>
      <c r="E956">
        <f t="shared" si="91"/>
        <v>1</v>
      </c>
      <c r="F956" s="8">
        <f t="shared" si="94"/>
        <v>0.31459558852959996</v>
      </c>
      <c r="G956">
        <f t="shared" si="95"/>
        <v>1.2854044114704002</v>
      </c>
      <c r="H956" s="8">
        <f t="shared" si="92"/>
        <v>105.32951150114411</v>
      </c>
      <c r="I956">
        <v>0.7</v>
      </c>
      <c r="J956">
        <f t="shared" si="93"/>
        <v>0.31459558852959996</v>
      </c>
    </row>
    <row r="957" spans="1:15" x14ac:dyDescent="0.25">
      <c r="A957" s="2">
        <v>43781</v>
      </c>
      <c r="B957">
        <v>6</v>
      </c>
      <c r="C957" s="95">
        <v>0.51613718732799996</v>
      </c>
      <c r="D957" s="8">
        <f t="shared" si="90"/>
        <v>0</v>
      </c>
      <c r="E957">
        <f t="shared" si="91"/>
        <v>1</v>
      </c>
      <c r="F957" s="8">
        <f t="shared" si="94"/>
        <v>0.36129603112959996</v>
      </c>
      <c r="G957">
        <f t="shared" si="95"/>
        <v>5.6387039688704004</v>
      </c>
      <c r="H957" s="8">
        <f t="shared" si="92"/>
        <v>110.96821547001451</v>
      </c>
      <c r="I957">
        <v>0.7</v>
      </c>
      <c r="J957">
        <f t="shared" si="93"/>
        <v>0.36129603112959996</v>
      </c>
    </row>
    <row r="958" spans="1:15" x14ac:dyDescent="0.25">
      <c r="A958" s="2">
        <v>43782</v>
      </c>
      <c r="B958">
        <v>6.6</v>
      </c>
      <c r="C958" s="95">
        <v>0.41620738477300001</v>
      </c>
      <c r="D958" s="8">
        <f t="shared" si="90"/>
        <v>0</v>
      </c>
      <c r="E958">
        <f t="shared" si="91"/>
        <v>1</v>
      </c>
      <c r="F958" s="8">
        <f t="shared" si="94"/>
        <v>0.2913451693411</v>
      </c>
      <c r="G958">
        <f t="shared" si="95"/>
        <v>6.3086548306588996</v>
      </c>
      <c r="H958" s="8">
        <f t="shared" si="92"/>
        <v>117.27687030067341</v>
      </c>
      <c r="I958">
        <v>0.7</v>
      </c>
      <c r="J958">
        <f t="shared" si="93"/>
        <v>0.2913451693411</v>
      </c>
    </row>
    <row r="959" spans="1:15" x14ac:dyDescent="0.25">
      <c r="A959" s="2">
        <v>43783</v>
      </c>
      <c r="B959">
        <v>4.2</v>
      </c>
      <c r="C959" s="95">
        <v>0.39412188309300006</v>
      </c>
      <c r="D959" s="8">
        <f t="shared" si="90"/>
        <v>0</v>
      </c>
      <c r="E959">
        <f t="shared" si="91"/>
        <v>1</v>
      </c>
      <c r="F959" s="8">
        <f t="shared" si="94"/>
        <v>0.27588531816510004</v>
      </c>
      <c r="G959">
        <f t="shared" si="95"/>
        <v>3.9241146818349</v>
      </c>
      <c r="H959" s="8">
        <f t="shared" si="92"/>
        <v>121.2009849825083</v>
      </c>
      <c r="I959">
        <v>0.7</v>
      </c>
      <c r="J959">
        <f t="shared" si="93"/>
        <v>0.27588531816510004</v>
      </c>
    </row>
    <row r="960" spans="1:15" x14ac:dyDescent="0.25">
      <c r="A960" s="2">
        <v>43784</v>
      </c>
      <c r="B960">
        <v>2.4</v>
      </c>
      <c r="C960" s="95">
        <v>0.48273461029300002</v>
      </c>
      <c r="D960" s="8">
        <f t="shared" si="90"/>
        <v>0</v>
      </c>
      <c r="E960">
        <f t="shared" si="91"/>
        <v>1</v>
      </c>
      <c r="F960" s="8">
        <f t="shared" si="94"/>
        <v>0.3379142272051</v>
      </c>
      <c r="G960">
        <f t="shared" si="95"/>
        <v>2.0620857727948998</v>
      </c>
      <c r="H960" s="8">
        <f t="shared" si="92"/>
        <v>123.2630707553032</v>
      </c>
      <c r="I960">
        <v>0.7</v>
      </c>
      <c r="J960">
        <f t="shared" si="93"/>
        <v>0.3379142272051</v>
      </c>
    </row>
    <row r="961" spans="1:10" x14ac:dyDescent="0.25">
      <c r="A961" s="2">
        <v>43785</v>
      </c>
      <c r="B961">
        <v>8.8000000000000007</v>
      </c>
      <c r="C961" s="95">
        <v>9.1080784452999983E-2</v>
      </c>
      <c r="D961" s="8">
        <f t="shared" si="90"/>
        <v>0</v>
      </c>
      <c r="E961">
        <f t="shared" si="91"/>
        <v>1</v>
      </c>
      <c r="F961" s="8">
        <f t="shared" si="94"/>
        <v>6.3756549117099978E-2</v>
      </c>
      <c r="G961">
        <f t="shared" si="95"/>
        <v>8.7362434508829008</v>
      </c>
      <c r="H961" s="8">
        <f t="shared" si="92"/>
        <v>131.99931420618611</v>
      </c>
      <c r="I961">
        <v>0.7</v>
      </c>
      <c r="J961">
        <f t="shared" si="93"/>
        <v>6.3756549117099978E-2</v>
      </c>
    </row>
    <row r="962" spans="1:10" x14ac:dyDescent="0.25">
      <c r="A962" s="2">
        <v>43786</v>
      </c>
      <c r="B962">
        <v>0.4</v>
      </c>
      <c r="C962" s="95">
        <v>0.23018986228800001</v>
      </c>
      <c r="D962" s="8">
        <f t="shared" si="90"/>
        <v>0</v>
      </c>
      <c r="E962">
        <f t="shared" si="91"/>
        <v>1</v>
      </c>
      <c r="F962" s="8">
        <f t="shared" si="94"/>
        <v>0.16113290360159999</v>
      </c>
      <c r="G962">
        <f t="shared" si="95"/>
        <v>0.23886709639840004</v>
      </c>
      <c r="H962" s="8">
        <f t="shared" si="92"/>
        <v>132.23818130258451</v>
      </c>
      <c r="I962">
        <v>0.7</v>
      </c>
      <c r="J962">
        <f t="shared" si="93"/>
        <v>0.16113290360159999</v>
      </c>
    </row>
    <row r="963" spans="1:10" x14ac:dyDescent="0.25">
      <c r="A963" s="2">
        <v>43787</v>
      </c>
      <c r="B963">
        <v>0</v>
      </c>
      <c r="C963" s="95">
        <v>0.47162011596800008</v>
      </c>
      <c r="D963" s="8">
        <f t="shared" si="90"/>
        <v>0.33013408117760001</v>
      </c>
      <c r="E963">
        <f t="shared" si="91"/>
        <v>1</v>
      </c>
      <c r="F963" s="8">
        <f t="shared" si="94"/>
        <v>0.33013408117760001</v>
      </c>
      <c r="G963">
        <f t="shared" si="95"/>
        <v>0</v>
      </c>
      <c r="H963" s="8">
        <f t="shared" si="92"/>
        <v>132.23818130258451</v>
      </c>
      <c r="I963">
        <v>0.7</v>
      </c>
      <c r="J963">
        <f t="shared" si="93"/>
        <v>0.33013408117760001</v>
      </c>
    </row>
    <row r="964" spans="1:10" x14ac:dyDescent="0.25">
      <c r="A964" s="2">
        <v>43788</v>
      </c>
      <c r="B964">
        <v>0.2</v>
      </c>
      <c r="C964" s="95">
        <v>0.26271113613300001</v>
      </c>
      <c r="D964" s="8">
        <f t="shared" ref="D964:D1027" si="96">MAX((D963+F964-B964),0)</f>
        <v>0.31403187647070002</v>
      </c>
      <c r="E964">
        <f t="shared" ref="E964:E1027" si="97">IF(D963&gt;$Q$2,1-(D963-$Q$2)/($Q$1-$Q$2),1)</f>
        <v>1</v>
      </c>
      <c r="F964" s="8">
        <f t="shared" si="94"/>
        <v>0.18389779529309999</v>
      </c>
      <c r="G964">
        <f t="shared" si="95"/>
        <v>0</v>
      </c>
      <c r="H964" s="8">
        <f t="shared" ref="H964:H1027" si="98">H963+G964</f>
        <v>132.23818130258451</v>
      </c>
      <c r="I964">
        <v>0.7</v>
      </c>
      <c r="J964">
        <f t="shared" ref="J964:J1027" si="99">I964*C964</f>
        <v>0.18389779529309999</v>
      </c>
    </row>
    <row r="965" spans="1:10" x14ac:dyDescent="0.25">
      <c r="A965" s="2">
        <v>43789</v>
      </c>
      <c r="B965">
        <v>0</v>
      </c>
      <c r="C965" s="95">
        <v>0.14421292404800001</v>
      </c>
      <c r="D965" s="8">
        <f t="shared" si="96"/>
        <v>0.41498092330430003</v>
      </c>
      <c r="E965">
        <f t="shared" si="97"/>
        <v>1</v>
      </c>
      <c r="F965" s="8">
        <f t="shared" ref="F965:F1028" si="100">E965*J965</f>
        <v>0.10094904683360001</v>
      </c>
      <c r="G965">
        <f t="shared" si="95"/>
        <v>0</v>
      </c>
      <c r="H965" s="8">
        <f t="shared" si="98"/>
        <v>132.23818130258451</v>
      </c>
      <c r="I965">
        <v>0.7</v>
      </c>
      <c r="J965">
        <f t="shared" si="99"/>
        <v>0.10094904683360001</v>
      </c>
    </row>
    <row r="966" spans="1:10" x14ac:dyDescent="0.25">
      <c r="A966" s="2">
        <v>43790</v>
      </c>
      <c r="B966">
        <v>0.4</v>
      </c>
      <c r="C966" s="95">
        <v>0.28447042357300006</v>
      </c>
      <c r="D966" s="8">
        <f t="shared" si="96"/>
        <v>0.21411021980540001</v>
      </c>
      <c r="E966">
        <f t="shared" si="97"/>
        <v>1</v>
      </c>
      <c r="F966" s="8">
        <f t="shared" si="100"/>
        <v>0.19912929650110003</v>
      </c>
      <c r="G966">
        <f t="shared" si="95"/>
        <v>0</v>
      </c>
      <c r="H966" s="8">
        <f t="shared" si="98"/>
        <v>132.23818130258451</v>
      </c>
      <c r="I966">
        <v>0.7</v>
      </c>
      <c r="J966">
        <f t="shared" si="99"/>
        <v>0.19912929650110003</v>
      </c>
    </row>
    <row r="967" spans="1:10" x14ac:dyDescent="0.25">
      <c r="A967" s="2">
        <v>43791</v>
      </c>
      <c r="B967">
        <v>4</v>
      </c>
      <c r="C967" s="95">
        <v>-3.2448081919999915E-3</v>
      </c>
      <c r="D967" s="8">
        <f t="shared" si="96"/>
        <v>0</v>
      </c>
      <c r="E967">
        <f t="shared" si="97"/>
        <v>1</v>
      </c>
      <c r="F967" s="8">
        <f t="shared" si="100"/>
        <v>-2.271365734399994E-3</v>
      </c>
      <c r="G967">
        <f t="shared" si="95"/>
        <v>3.7881611459289997</v>
      </c>
      <c r="H967" s="8">
        <f t="shared" si="98"/>
        <v>136.0263424485135</v>
      </c>
      <c r="I967">
        <v>0.7</v>
      </c>
      <c r="J967">
        <f t="shared" si="99"/>
        <v>-2.271365734399994E-3</v>
      </c>
    </row>
    <row r="968" spans="1:10" x14ac:dyDescent="0.25">
      <c r="A968" s="2">
        <v>43792</v>
      </c>
      <c r="B968">
        <v>13.4</v>
      </c>
      <c r="C968" s="95">
        <v>-0.12603912243200002</v>
      </c>
      <c r="D968" s="8">
        <f t="shared" si="96"/>
        <v>0</v>
      </c>
      <c r="E968">
        <f t="shared" si="97"/>
        <v>1</v>
      </c>
      <c r="F968" s="8">
        <f t="shared" si="100"/>
        <v>-8.8227385702400005E-2</v>
      </c>
      <c r="G968">
        <f t="shared" si="95"/>
        <v>13.4882273857024</v>
      </c>
      <c r="H968" s="8">
        <f t="shared" si="98"/>
        <v>149.51456983421591</v>
      </c>
      <c r="I968">
        <v>0.7</v>
      </c>
      <c r="J968">
        <f t="shared" si="99"/>
        <v>-8.8227385702400005E-2</v>
      </c>
    </row>
    <row r="969" spans="1:10" x14ac:dyDescent="0.25">
      <c r="A969" s="2">
        <v>43793</v>
      </c>
      <c r="B969">
        <v>0.2</v>
      </c>
      <c r="C969" s="95">
        <v>-0.12603912243200002</v>
      </c>
      <c r="D969" s="8">
        <f t="shared" si="96"/>
        <v>0</v>
      </c>
      <c r="E969">
        <f t="shared" si="97"/>
        <v>1</v>
      </c>
      <c r="F969" s="8">
        <f t="shared" si="100"/>
        <v>-8.8227385702400005E-2</v>
      </c>
      <c r="G969">
        <f t="shared" si="95"/>
        <v>0.28822738570240003</v>
      </c>
      <c r="H969" s="8">
        <f t="shared" si="98"/>
        <v>149.80279721991832</v>
      </c>
      <c r="I969">
        <v>0.7</v>
      </c>
      <c r="J969">
        <f t="shared" si="99"/>
        <v>-8.8227385702400005E-2</v>
      </c>
    </row>
    <row r="970" spans="1:10" x14ac:dyDescent="0.25">
      <c r="A970" s="2">
        <v>43794</v>
      </c>
      <c r="B970">
        <v>2.4</v>
      </c>
      <c r="C970" s="95">
        <v>-0.19589531687499998</v>
      </c>
      <c r="D970" s="8">
        <f t="shared" si="96"/>
        <v>0</v>
      </c>
      <c r="E970">
        <f t="shared" si="97"/>
        <v>1</v>
      </c>
      <c r="F970" s="8">
        <f t="shared" si="100"/>
        <v>-0.13712672181249996</v>
      </c>
      <c r="G970">
        <f t="shared" si="95"/>
        <v>2.5371267218124998</v>
      </c>
      <c r="H970" s="8">
        <f t="shared" si="98"/>
        <v>152.33992394173083</v>
      </c>
      <c r="I970">
        <v>0.7</v>
      </c>
      <c r="J970">
        <f t="shared" si="99"/>
        <v>-0.13712672181249996</v>
      </c>
    </row>
    <row r="971" spans="1:10" x14ac:dyDescent="0.25">
      <c r="A971" s="2">
        <v>43795</v>
      </c>
      <c r="B971">
        <v>4.5999999999999996</v>
      </c>
      <c r="C971" s="95">
        <v>-0.16612779827199997</v>
      </c>
      <c r="D971" s="8">
        <f t="shared" si="96"/>
        <v>0</v>
      </c>
      <c r="E971">
        <f t="shared" si="97"/>
        <v>1</v>
      </c>
      <c r="F971" s="8">
        <f t="shared" si="100"/>
        <v>-0.11628945879039997</v>
      </c>
      <c r="G971">
        <f t="shared" si="95"/>
        <v>4.7162894587903992</v>
      </c>
      <c r="H971" s="8">
        <f t="shared" si="98"/>
        <v>157.05621340052124</v>
      </c>
      <c r="I971">
        <v>0.7</v>
      </c>
      <c r="J971">
        <f t="shared" si="99"/>
        <v>-0.11628945879039997</v>
      </c>
    </row>
    <row r="972" spans="1:10" x14ac:dyDescent="0.25">
      <c r="A972" s="2">
        <v>43796</v>
      </c>
      <c r="B972">
        <v>10.6</v>
      </c>
      <c r="C972" s="95">
        <v>-8.5514806271999991E-2</v>
      </c>
      <c r="D972" s="8">
        <f t="shared" si="96"/>
        <v>0</v>
      </c>
      <c r="E972">
        <f t="shared" si="97"/>
        <v>1</v>
      </c>
      <c r="F972" s="8">
        <f t="shared" si="100"/>
        <v>-5.9860364390399989E-2</v>
      </c>
      <c r="G972" s="25">
        <f t="shared" si="95"/>
        <v>10.659860364390399</v>
      </c>
      <c r="H972" s="8">
        <f t="shared" si="98"/>
        <v>167.71607376491164</v>
      </c>
      <c r="I972">
        <v>0.7</v>
      </c>
      <c r="J972">
        <f t="shared" si="99"/>
        <v>-5.9860364390399989E-2</v>
      </c>
    </row>
    <row r="973" spans="1:10" x14ac:dyDescent="0.25">
      <c r="A973" s="2">
        <v>43797</v>
      </c>
      <c r="B973">
        <v>2.4</v>
      </c>
      <c r="C973" s="95">
        <v>0.54962288312499996</v>
      </c>
      <c r="D973" s="8">
        <f t="shared" si="96"/>
        <v>0</v>
      </c>
      <c r="E973">
        <f t="shared" si="97"/>
        <v>1</v>
      </c>
      <c r="F973" s="8">
        <f t="shared" si="100"/>
        <v>0.38473601818749997</v>
      </c>
      <c r="G973">
        <f t="shared" si="95"/>
        <v>2.0152639818124998</v>
      </c>
      <c r="H973" s="8">
        <f t="shared" si="98"/>
        <v>169.73133774672414</v>
      </c>
      <c r="I973">
        <v>0.7</v>
      </c>
      <c r="J973">
        <f t="shared" si="99"/>
        <v>0.38473601818749997</v>
      </c>
    </row>
    <row r="974" spans="1:10" x14ac:dyDescent="0.25">
      <c r="A974" s="2">
        <v>43798</v>
      </c>
      <c r="B974">
        <v>0</v>
      </c>
      <c r="C974" s="95">
        <v>0.38309727999999993</v>
      </c>
      <c r="D974" s="8">
        <f t="shared" si="96"/>
        <v>0.26816809599999991</v>
      </c>
      <c r="E974">
        <f t="shared" si="97"/>
        <v>1</v>
      </c>
      <c r="F974" s="8">
        <f t="shared" si="100"/>
        <v>0.26816809599999991</v>
      </c>
      <c r="G974">
        <f t="shared" si="95"/>
        <v>0</v>
      </c>
      <c r="H974" s="8">
        <f t="shared" si="98"/>
        <v>169.73133774672414</v>
      </c>
      <c r="I974">
        <v>0.7</v>
      </c>
      <c r="J974">
        <f t="shared" si="99"/>
        <v>0.26816809599999991</v>
      </c>
    </row>
    <row r="975" spans="1:10" x14ac:dyDescent="0.25">
      <c r="A975" s="2">
        <v>43799</v>
      </c>
      <c r="B975">
        <v>0.2</v>
      </c>
      <c r="C975" s="95">
        <v>0.25185473228800004</v>
      </c>
      <c r="D975" s="8">
        <f t="shared" si="96"/>
        <v>0.2444664086015999</v>
      </c>
      <c r="E975">
        <f t="shared" si="97"/>
        <v>1</v>
      </c>
      <c r="F975" s="8">
        <f t="shared" si="100"/>
        <v>0.1762983126016</v>
      </c>
      <c r="G975">
        <f t="shared" si="95"/>
        <v>0</v>
      </c>
      <c r="H975" s="8">
        <f t="shared" si="98"/>
        <v>169.73133774672414</v>
      </c>
      <c r="I975">
        <v>0.7</v>
      </c>
      <c r="J975">
        <f t="shared" si="99"/>
        <v>0.1762983126016</v>
      </c>
    </row>
    <row r="976" spans="1:10" x14ac:dyDescent="0.25">
      <c r="A976" s="2">
        <v>43800</v>
      </c>
      <c r="B976">
        <v>0.2</v>
      </c>
      <c r="C976" s="95">
        <v>0.14421292404800001</v>
      </c>
      <c r="D976" s="8">
        <f t="shared" si="96"/>
        <v>0.1454154554351999</v>
      </c>
      <c r="E976">
        <f t="shared" si="97"/>
        <v>1</v>
      </c>
      <c r="F976" s="8">
        <f t="shared" si="100"/>
        <v>0.10094904683360001</v>
      </c>
      <c r="G976">
        <f t="shared" si="95"/>
        <v>0</v>
      </c>
      <c r="H976" s="8">
        <f t="shared" si="98"/>
        <v>169.73133774672414</v>
      </c>
      <c r="I976">
        <v>0.7</v>
      </c>
      <c r="J976">
        <f t="shared" si="99"/>
        <v>0.10094904683360001</v>
      </c>
    </row>
    <row r="977" spans="1:12" x14ac:dyDescent="0.25">
      <c r="A977" s="2">
        <v>43801</v>
      </c>
      <c r="B977">
        <v>0.2</v>
      </c>
      <c r="C977" s="95">
        <v>-0.35926232115199996</v>
      </c>
      <c r="D977" s="8">
        <f t="shared" si="96"/>
        <v>0</v>
      </c>
      <c r="E977">
        <f t="shared" si="97"/>
        <v>1</v>
      </c>
      <c r="F977" s="8">
        <f t="shared" si="100"/>
        <v>-0.25148362480639996</v>
      </c>
      <c r="G977">
        <f t="shared" si="95"/>
        <v>0.30606816937120007</v>
      </c>
      <c r="H977" s="8">
        <f t="shared" si="98"/>
        <v>170.03740591609534</v>
      </c>
      <c r="I977">
        <v>0.7</v>
      </c>
      <c r="J977">
        <f t="shared" si="99"/>
        <v>-0.25148362480639996</v>
      </c>
    </row>
    <row r="978" spans="1:12" x14ac:dyDescent="0.25">
      <c r="A978" s="2">
        <v>43802</v>
      </c>
      <c r="B978">
        <v>0</v>
      </c>
      <c r="C978" s="95">
        <v>2.7999212533000008E-2</v>
      </c>
      <c r="D978" s="8">
        <f t="shared" si="96"/>
        <v>1.9599448773100003E-2</v>
      </c>
      <c r="E978">
        <f t="shared" si="97"/>
        <v>1</v>
      </c>
      <c r="F978" s="8">
        <f t="shared" si="100"/>
        <v>1.9599448773100003E-2</v>
      </c>
      <c r="G978">
        <f t="shared" si="95"/>
        <v>0</v>
      </c>
      <c r="H978" s="8">
        <f t="shared" si="98"/>
        <v>170.03740591609534</v>
      </c>
      <c r="I978">
        <v>0.7</v>
      </c>
      <c r="J978">
        <f t="shared" si="99"/>
        <v>1.9599448773100003E-2</v>
      </c>
    </row>
    <row r="979" spans="1:12" x14ac:dyDescent="0.25">
      <c r="A979" s="2">
        <v>43803</v>
      </c>
      <c r="B979">
        <v>0</v>
      </c>
      <c r="C979" s="95">
        <v>0.26271113613300001</v>
      </c>
      <c r="D979" s="8">
        <f t="shared" si="96"/>
        <v>0.20349724406619998</v>
      </c>
      <c r="E979">
        <f t="shared" si="97"/>
        <v>1</v>
      </c>
      <c r="F979" s="8">
        <f t="shared" si="100"/>
        <v>0.18389779529309999</v>
      </c>
      <c r="G979">
        <f t="shared" si="95"/>
        <v>0</v>
      </c>
      <c r="H979" s="8">
        <f t="shared" si="98"/>
        <v>170.03740591609534</v>
      </c>
      <c r="I979">
        <v>0.7</v>
      </c>
      <c r="J979">
        <f t="shared" si="99"/>
        <v>0.18389779529309999</v>
      </c>
    </row>
    <row r="980" spans="1:12" x14ac:dyDescent="0.25">
      <c r="A980" s="2">
        <v>43804</v>
      </c>
      <c r="B980">
        <v>0.2</v>
      </c>
      <c r="C980" s="95">
        <v>0.50499341021300004</v>
      </c>
      <c r="D980" s="8">
        <f t="shared" si="96"/>
        <v>0.35699263121529995</v>
      </c>
      <c r="E980">
        <f t="shared" si="97"/>
        <v>1</v>
      </c>
      <c r="F980" s="8">
        <f t="shared" si="100"/>
        <v>0.3534953871491</v>
      </c>
      <c r="G980">
        <f t="shared" ref="G980:G1043" si="101">IF(D980=0,B980-F980-D979,0)</f>
        <v>0</v>
      </c>
      <c r="H980" s="8">
        <f t="shared" si="98"/>
        <v>170.03740591609534</v>
      </c>
      <c r="I980">
        <v>0.7</v>
      </c>
      <c r="J980">
        <f t="shared" si="99"/>
        <v>0.3534953871491</v>
      </c>
      <c r="K980" s="56">
        <v>5.59</v>
      </c>
      <c r="L980">
        <f>0.5*(K980+K952)*(H980-H952)/100</f>
        <v>4.0065467733755842</v>
      </c>
    </row>
    <row r="981" spans="1:12" x14ac:dyDescent="0.25">
      <c r="A981" s="2">
        <v>43805</v>
      </c>
      <c r="B981">
        <v>3.4</v>
      </c>
      <c r="C981" s="95">
        <v>0.38309727999999993</v>
      </c>
      <c r="D981" s="8">
        <f t="shared" si="96"/>
        <v>0</v>
      </c>
      <c r="E981">
        <f t="shared" si="97"/>
        <v>1</v>
      </c>
      <c r="F981" s="8">
        <f t="shared" si="100"/>
        <v>0.26816809599999991</v>
      </c>
      <c r="G981">
        <f t="shared" si="101"/>
        <v>2.7748392727847002</v>
      </c>
      <c r="H981" s="8">
        <f t="shared" si="98"/>
        <v>172.81224518888004</v>
      </c>
      <c r="I981">
        <v>0.7</v>
      </c>
      <c r="J981">
        <f t="shared" si="99"/>
        <v>0.26816809599999991</v>
      </c>
    </row>
    <row r="982" spans="1:12" x14ac:dyDescent="0.25">
      <c r="A982" s="2">
        <v>43806</v>
      </c>
      <c r="B982">
        <v>0.8</v>
      </c>
      <c r="C982" s="95">
        <v>0.44942226932799995</v>
      </c>
      <c r="D982" s="8">
        <f t="shared" si="96"/>
        <v>0</v>
      </c>
      <c r="E982">
        <f t="shared" si="97"/>
        <v>1</v>
      </c>
      <c r="F982" s="8">
        <f t="shared" si="100"/>
        <v>0.31459558852959996</v>
      </c>
      <c r="G982">
        <f t="shared" si="101"/>
        <v>0.48540441147040009</v>
      </c>
      <c r="H982" s="8">
        <f t="shared" si="98"/>
        <v>173.29764960035044</v>
      </c>
      <c r="I982">
        <v>0.7</v>
      </c>
      <c r="J982">
        <f t="shared" si="99"/>
        <v>0.31459558852959996</v>
      </c>
    </row>
    <row r="983" spans="1:12" x14ac:dyDescent="0.25">
      <c r="A983" s="2">
        <v>43807</v>
      </c>
      <c r="B983">
        <v>0.4</v>
      </c>
      <c r="C983" s="95">
        <v>0.97812841997299993</v>
      </c>
      <c r="D983" s="8">
        <f t="shared" si="96"/>
        <v>0.2846898939810999</v>
      </c>
      <c r="E983">
        <f t="shared" si="97"/>
        <v>1</v>
      </c>
      <c r="F983" s="8">
        <f t="shared" si="100"/>
        <v>0.68468989398109992</v>
      </c>
      <c r="G983">
        <f t="shared" si="101"/>
        <v>0</v>
      </c>
      <c r="H983" s="8">
        <f t="shared" si="98"/>
        <v>173.29764960035044</v>
      </c>
      <c r="I983">
        <v>0.7</v>
      </c>
      <c r="J983">
        <f t="shared" si="99"/>
        <v>0.68468989398109992</v>
      </c>
    </row>
    <row r="984" spans="1:12" x14ac:dyDescent="0.25">
      <c r="A984" s="2">
        <v>43808</v>
      </c>
      <c r="B984">
        <v>0</v>
      </c>
      <c r="C984" s="95">
        <v>0.33912631500799995</v>
      </c>
      <c r="D984" s="8">
        <f t="shared" si="96"/>
        <v>0.52207831448669983</v>
      </c>
      <c r="E984">
        <f t="shared" si="97"/>
        <v>1</v>
      </c>
      <c r="F984" s="8">
        <f t="shared" si="100"/>
        <v>0.23738842050559994</v>
      </c>
      <c r="G984">
        <f t="shared" si="101"/>
        <v>0</v>
      </c>
      <c r="H984" s="8">
        <f t="shared" si="98"/>
        <v>173.29764960035044</v>
      </c>
      <c r="I984">
        <v>0.7</v>
      </c>
      <c r="J984">
        <f t="shared" si="99"/>
        <v>0.23738842050559994</v>
      </c>
    </row>
    <row r="985" spans="1:12" x14ac:dyDescent="0.25">
      <c r="A985" s="2">
        <v>43809</v>
      </c>
      <c r="B985">
        <v>3.8</v>
      </c>
      <c r="C985" s="95">
        <v>0.43833945312500006</v>
      </c>
      <c r="D985" s="8">
        <f t="shared" si="96"/>
        <v>0</v>
      </c>
      <c r="E985">
        <f t="shared" si="97"/>
        <v>1</v>
      </c>
      <c r="F985" s="8">
        <f t="shared" si="100"/>
        <v>0.30683761718750002</v>
      </c>
      <c r="G985">
        <f t="shared" si="101"/>
        <v>2.9710840683258</v>
      </c>
      <c r="H985" s="8">
        <f t="shared" si="98"/>
        <v>176.26873366867625</v>
      </c>
      <c r="I985">
        <v>0.7</v>
      </c>
      <c r="J985">
        <f t="shared" si="99"/>
        <v>0.30683761718750002</v>
      </c>
    </row>
    <row r="986" spans="1:12" x14ac:dyDescent="0.25">
      <c r="A986" s="2">
        <v>43810</v>
      </c>
      <c r="B986">
        <v>0</v>
      </c>
      <c r="C986" s="95">
        <v>0.58318468340799989</v>
      </c>
      <c r="D986" s="8">
        <f t="shared" si="96"/>
        <v>0.40822927838559991</v>
      </c>
      <c r="E986">
        <f t="shared" si="97"/>
        <v>1</v>
      </c>
      <c r="F986" s="8">
        <f t="shared" si="100"/>
        <v>0.40822927838559991</v>
      </c>
      <c r="G986">
        <f t="shared" si="101"/>
        <v>0</v>
      </c>
      <c r="H986" s="8">
        <f t="shared" si="98"/>
        <v>176.26873366867625</v>
      </c>
      <c r="I986">
        <v>0.7</v>
      </c>
      <c r="J986">
        <f t="shared" si="99"/>
        <v>0.40822927838559991</v>
      </c>
    </row>
    <row r="987" spans="1:12" x14ac:dyDescent="0.25">
      <c r="A987" s="2">
        <v>43811</v>
      </c>
      <c r="B987">
        <v>5.8</v>
      </c>
      <c r="C987" s="95">
        <v>0.14421292404800001</v>
      </c>
      <c r="D987" s="8">
        <f t="shared" si="96"/>
        <v>0</v>
      </c>
      <c r="E987">
        <f t="shared" si="97"/>
        <v>1</v>
      </c>
      <c r="F987" s="8">
        <f t="shared" si="100"/>
        <v>0.10094904683360001</v>
      </c>
      <c r="G987">
        <f t="shared" si="101"/>
        <v>5.2908216747807995</v>
      </c>
      <c r="H987" s="8">
        <f t="shared" si="98"/>
        <v>181.55955534345705</v>
      </c>
      <c r="I987">
        <v>0.7</v>
      </c>
      <c r="J987">
        <f t="shared" si="99"/>
        <v>0.10094904683360001</v>
      </c>
    </row>
    <row r="988" spans="1:12" x14ac:dyDescent="0.25">
      <c r="A988" s="2">
        <v>43812</v>
      </c>
      <c r="B988">
        <v>0.4</v>
      </c>
      <c r="C988" s="95">
        <v>0.35009938141300001</v>
      </c>
      <c r="D988" s="8">
        <f t="shared" si="96"/>
        <v>0</v>
      </c>
      <c r="E988">
        <f t="shared" si="97"/>
        <v>1</v>
      </c>
      <c r="F988" s="8">
        <f t="shared" si="100"/>
        <v>0.24506956698909999</v>
      </c>
      <c r="G988">
        <f t="shared" si="101"/>
        <v>0.15493043301090004</v>
      </c>
      <c r="H988" s="8">
        <f t="shared" si="98"/>
        <v>181.71448577646794</v>
      </c>
      <c r="I988">
        <v>0.7</v>
      </c>
      <c r="J988">
        <f t="shared" si="99"/>
        <v>0.24506956698909999</v>
      </c>
    </row>
    <row r="989" spans="1:12" x14ac:dyDescent="0.25">
      <c r="A989" s="2">
        <v>43813</v>
      </c>
      <c r="B989">
        <v>0</v>
      </c>
      <c r="C989" s="95">
        <v>0.70678515485299975</v>
      </c>
      <c r="D989" s="8">
        <f t="shared" si="96"/>
        <v>0.4947496083970998</v>
      </c>
      <c r="E989">
        <f t="shared" si="97"/>
        <v>1</v>
      </c>
      <c r="F989" s="8">
        <f t="shared" si="100"/>
        <v>0.4947496083970998</v>
      </c>
      <c r="G989">
        <f t="shared" si="101"/>
        <v>0</v>
      </c>
      <c r="H989" s="8">
        <f t="shared" si="98"/>
        <v>181.71448577646794</v>
      </c>
      <c r="I989">
        <v>0.7</v>
      </c>
      <c r="J989">
        <f t="shared" si="99"/>
        <v>0.4947496083970998</v>
      </c>
    </row>
    <row r="990" spans="1:12" x14ac:dyDescent="0.25">
      <c r="A990" s="2">
        <v>43814</v>
      </c>
      <c r="B990">
        <v>1.6</v>
      </c>
      <c r="C990" s="95">
        <v>0.30628975493299998</v>
      </c>
      <c r="D990" s="8">
        <f t="shared" si="96"/>
        <v>0</v>
      </c>
      <c r="E990">
        <f t="shared" si="97"/>
        <v>1</v>
      </c>
      <c r="F990" s="8">
        <f t="shared" si="100"/>
        <v>0.21440282845309996</v>
      </c>
      <c r="G990">
        <f t="shared" si="101"/>
        <v>0.8908475631498004</v>
      </c>
      <c r="H990" s="8">
        <f t="shared" si="98"/>
        <v>182.60533333961774</v>
      </c>
      <c r="I990">
        <v>0.7</v>
      </c>
      <c r="J990">
        <f t="shared" si="99"/>
        <v>0.21440282845309996</v>
      </c>
    </row>
    <row r="991" spans="1:12" x14ac:dyDescent="0.25">
      <c r="A991" s="2">
        <v>43815</v>
      </c>
      <c r="B991">
        <v>0.2</v>
      </c>
      <c r="C991" s="95">
        <v>0.33912631500799995</v>
      </c>
      <c r="D991" s="8">
        <f t="shared" si="96"/>
        <v>3.7388420505599929E-2</v>
      </c>
      <c r="E991">
        <f t="shared" si="97"/>
        <v>1</v>
      </c>
      <c r="F991" s="8">
        <f t="shared" si="100"/>
        <v>0.23738842050559994</v>
      </c>
      <c r="G991">
        <f t="shared" si="101"/>
        <v>0</v>
      </c>
      <c r="H991" s="8">
        <f t="shared" si="98"/>
        <v>182.60533333961774</v>
      </c>
      <c r="I991">
        <v>0.7</v>
      </c>
      <c r="J991">
        <f t="shared" si="99"/>
        <v>0.23738842050559994</v>
      </c>
    </row>
    <row r="992" spans="1:12" x14ac:dyDescent="0.25">
      <c r="A992" s="2">
        <v>43816</v>
      </c>
      <c r="B992">
        <v>0</v>
      </c>
      <c r="C992" s="95">
        <v>0.23018986228800001</v>
      </c>
      <c r="D992" s="8">
        <f t="shared" si="96"/>
        <v>0.19852132410719991</v>
      </c>
      <c r="E992">
        <f t="shared" si="97"/>
        <v>1</v>
      </c>
      <c r="F992" s="8">
        <f t="shared" si="100"/>
        <v>0.16113290360159999</v>
      </c>
      <c r="G992">
        <f t="shared" si="101"/>
        <v>0</v>
      </c>
      <c r="H992" s="8">
        <f t="shared" si="98"/>
        <v>182.60533333961774</v>
      </c>
      <c r="I992">
        <v>0.7</v>
      </c>
      <c r="J992">
        <f t="shared" si="99"/>
        <v>0.16113290360159999</v>
      </c>
    </row>
    <row r="993" spans="1:15" x14ac:dyDescent="0.25">
      <c r="A993" s="2">
        <v>43817</v>
      </c>
      <c r="B993">
        <v>4.2</v>
      </c>
      <c r="C993" s="95">
        <v>-0.14613926999999999</v>
      </c>
      <c r="D993" s="8">
        <f t="shared" si="96"/>
        <v>0</v>
      </c>
      <c r="E993">
        <f t="shared" si="97"/>
        <v>1</v>
      </c>
      <c r="F993" s="8">
        <f t="shared" si="100"/>
        <v>-0.10229748899999999</v>
      </c>
      <c r="G993">
        <f t="shared" si="101"/>
        <v>4.1037761648927997</v>
      </c>
      <c r="H993" s="8">
        <f t="shared" si="98"/>
        <v>186.70910950451054</v>
      </c>
      <c r="I993">
        <v>0.7</v>
      </c>
      <c r="J993">
        <f t="shared" si="99"/>
        <v>-0.10229748899999999</v>
      </c>
    </row>
    <row r="994" spans="1:15" x14ac:dyDescent="0.25">
      <c r="A994" s="2">
        <v>43818</v>
      </c>
      <c r="B994">
        <v>2.4</v>
      </c>
      <c r="C994" s="95">
        <v>-0.13610297850699996</v>
      </c>
      <c r="D994" s="8">
        <f t="shared" si="96"/>
        <v>0</v>
      </c>
      <c r="E994">
        <f t="shared" si="97"/>
        <v>1</v>
      </c>
      <c r="F994" s="8">
        <f t="shared" si="100"/>
        <v>-9.5272084954899958E-2</v>
      </c>
      <c r="G994">
        <f t="shared" si="101"/>
        <v>2.4952720849548999</v>
      </c>
      <c r="H994" s="8">
        <f t="shared" si="98"/>
        <v>189.20438158946544</v>
      </c>
      <c r="I994">
        <v>0.7</v>
      </c>
      <c r="J994">
        <f t="shared" si="99"/>
        <v>-9.5272084954899958E-2</v>
      </c>
    </row>
    <row r="995" spans="1:15" x14ac:dyDescent="0.25">
      <c r="A995" s="2">
        <v>43819</v>
      </c>
      <c r="B995">
        <v>0</v>
      </c>
      <c r="C995" s="95">
        <v>0.11227458312500001</v>
      </c>
      <c r="D995" s="8">
        <f t="shared" si="96"/>
        <v>7.8592208187499998E-2</v>
      </c>
      <c r="E995">
        <f t="shared" si="97"/>
        <v>1</v>
      </c>
      <c r="F995" s="8">
        <f t="shared" si="100"/>
        <v>7.8592208187499998E-2</v>
      </c>
      <c r="G995">
        <f t="shared" si="101"/>
        <v>0</v>
      </c>
      <c r="H995" s="8">
        <f t="shared" si="98"/>
        <v>189.20438158946544</v>
      </c>
      <c r="I995">
        <v>0.7</v>
      </c>
      <c r="J995">
        <f t="shared" si="99"/>
        <v>7.8592208187499998E-2</v>
      </c>
    </row>
    <row r="996" spans="1:15" x14ac:dyDescent="0.25">
      <c r="A996" s="2">
        <v>43820</v>
      </c>
      <c r="B996">
        <v>0</v>
      </c>
      <c r="C996" s="95">
        <v>5.9443929999999999E-2</v>
      </c>
      <c r="D996" s="8">
        <f t="shared" si="96"/>
        <v>0.12020295918749999</v>
      </c>
      <c r="E996">
        <f t="shared" si="97"/>
        <v>1</v>
      </c>
      <c r="F996" s="8">
        <f t="shared" si="100"/>
        <v>4.1610750999999994E-2</v>
      </c>
      <c r="G996">
        <f t="shared" si="101"/>
        <v>0</v>
      </c>
      <c r="H996" s="8">
        <f t="shared" si="98"/>
        <v>189.20438158946544</v>
      </c>
      <c r="I996">
        <v>0.7</v>
      </c>
      <c r="J996">
        <f t="shared" si="99"/>
        <v>4.1610750999999994E-2</v>
      </c>
    </row>
    <row r="997" spans="1:15" x14ac:dyDescent="0.25">
      <c r="A997" s="2">
        <v>43821</v>
      </c>
      <c r="B997">
        <v>0</v>
      </c>
      <c r="C997" s="95">
        <v>-0.13610297850699996</v>
      </c>
      <c r="D997" s="8">
        <f t="shared" si="96"/>
        <v>2.4930874232600028E-2</v>
      </c>
      <c r="E997">
        <f t="shared" si="97"/>
        <v>1</v>
      </c>
      <c r="F997" s="8">
        <f t="shared" si="100"/>
        <v>-9.5272084954899958E-2</v>
      </c>
      <c r="G997">
        <f t="shared" si="101"/>
        <v>0</v>
      </c>
      <c r="H997" s="8">
        <f t="shared" si="98"/>
        <v>189.20438158946544</v>
      </c>
      <c r="I997">
        <v>0.7</v>
      </c>
      <c r="J997">
        <f t="shared" si="99"/>
        <v>-9.5272084954899958E-2</v>
      </c>
    </row>
    <row r="998" spans="1:15" x14ac:dyDescent="0.25">
      <c r="A998" s="2">
        <v>43822</v>
      </c>
      <c r="B998">
        <v>0</v>
      </c>
      <c r="C998" s="95">
        <v>0.21938198312500001</v>
      </c>
      <c r="D998" s="8">
        <f t="shared" si="96"/>
        <v>0.17849826242010003</v>
      </c>
      <c r="E998">
        <f t="shared" si="97"/>
        <v>1</v>
      </c>
      <c r="F998" s="8">
        <f t="shared" si="100"/>
        <v>0.15356738818749999</v>
      </c>
      <c r="G998">
        <f t="shared" si="101"/>
        <v>0</v>
      </c>
      <c r="H998" s="8">
        <f t="shared" si="98"/>
        <v>189.20438158946544</v>
      </c>
      <c r="I998">
        <v>0.7</v>
      </c>
      <c r="J998">
        <f t="shared" si="99"/>
        <v>0.15356738818749999</v>
      </c>
      <c r="N998" s="59">
        <v>4.59</v>
      </c>
      <c r="O998">
        <f>0.5*(N998+N952)*(H998-H952)/100</f>
        <v>4.6882887939148565</v>
      </c>
    </row>
    <row r="999" spans="1:15" x14ac:dyDescent="0.25">
      <c r="A999" s="2">
        <v>43823</v>
      </c>
      <c r="B999">
        <v>0</v>
      </c>
      <c r="C999" s="95">
        <v>0.17632107965299998</v>
      </c>
      <c r="D999" s="8">
        <f t="shared" si="96"/>
        <v>0.30192301817720002</v>
      </c>
      <c r="E999">
        <f t="shared" si="97"/>
        <v>1</v>
      </c>
      <c r="F999" s="8">
        <f t="shared" si="100"/>
        <v>0.12342475575709998</v>
      </c>
      <c r="G999">
        <f t="shared" si="101"/>
        <v>0</v>
      </c>
      <c r="H999" s="8">
        <f t="shared" si="98"/>
        <v>189.20438158946544</v>
      </c>
      <c r="I999">
        <v>0.7</v>
      </c>
      <c r="J999">
        <f t="shared" si="99"/>
        <v>0.12342475575709998</v>
      </c>
    </row>
    <row r="1000" spans="1:15" x14ac:dyDescent="0.25">
      <c r="A1000" s="2">
        <v>43824</v>
      </c>
      <c r="B1000">
        <v>0.2</v>
      </c>
      <c r="C1000" s="95">
        <v>0.1656</v>
      </c>
      <c r="D1000" s="8">
        <f t="shared" si="96"/>
        <v>0.21784301817720003</v>
      </c>
      <c r="E1000">
        <f t="shared" si="97"/>
        <v>1</v>
      </c>
      <c r="F1000" s="8">
        <f t="shared" si="100"/>
        <v>0.11592</v>
      </c>
      <c r="G1000">
        <f t="shared" si="101"/>
        <v>0</v>
      </c>
      <c r="H1000" s="8">
        <f t="shared" si="98"/>
        <v>189.20438158946544</v>
      </c>
      <c r="I1000">
        <v>0.7</v>
      </c>
      <c r="J1000">
        <f t="shared" si="99"/>
        <v>0.11592</v>
      </c>
    </row>
    <row r="1001" spans="1:15" x14ac:dyDescent="0.25">
      <c r="A1001" s="2">
        <v>43825</v>
      </c>
      <c r="B1001">
        <v>0</v>
      </c>
      <c r="C1001" s="95">
        <v>-1.3613388186999991E-2</v>
      </c>
      <c r="D1001" s="8">
        <f t="shared" si="96"/>
        <v>0.20831364644630004</v>
      </c>
      <c r="E1001">
        <f t="shared" si="97"/>
        <v>1</v>
      </c>
      <c r="F1001" s="8">
        <f t="shared" si="100"/>
        <v>-9.5293717308999933E-3</v>
      </c>
      <c r="G1001">
        <f t="shared" si="101"/>
        <v>0</v>
      </c>
      <c r="H1001" s="8">
        <f t="shared" si="98"/>
        <v>189.20438158946544</v>
      </c>
      <c r="I1001">
        <v>0.7</v>
      </c>
      <c r="J1001">
        <f t="shared" si="99"/>
        <v>-9.5293717308999933E-3</v>
      </c>
    </row>
    <row r="1002" spans="1:15" x14ac:dyDescent="0.25">
      <c r="A1002" s="2">
        <v>43826</v>
      </c>
      <c r="B1002">
        <v>2.2000000000000002</v>
      </c>
      <c r="C1002" s="95">
        <v>-0.10583006987199998</v>
      </c>
      <c r="D1002" s="8">
        <f t="shared" si="96"/>
        <v>0</v>
      </c>
      <c r="E1002">
        <f t="shared" si="97"/>
        <v>1</v>
      </c>
      <c r="F1002" s="8">
        <f t="shared" si="100"/>
        <v>-7.4081048910399988E-2</v>
      </c>
      <c r="G1002">
        <f t="shared" si="101"/>
        <v>2.0657674024641</v>
      </c>
      <c r="H1002" s="8">
        <f t="shared" si="98"/>
        <v>191.27014899192955</v>
      </c>
      <c r="I1002">
        <v>0.7</v>
      </c>
      <c r="J1002">
        <f t="shared" si="99"/>
        <v>-7.4081048910399988E-2</v>
      </c>
    </row>
    <row r="1003" spans="1:15" x14ac:dyDescent="0.25">
      <c r="A1003" s="2">
        <v>43827</v>
      </c>
      <c r="B1003">
        <v>0</v>
      </c>
      <c r="C1003" s="95">
        <v>0.57198938933300003</v>
      </c>
      <c r="D1003" s="8">
        <f t="shared" si="96"/>
        <v>0.40039257253310001</v>
      </c>
      <c r="E1003">
        <f t="shared" si="97"/>
        <v>1</v>
      </c>
      <c r="F1003" s="8">
        <f t="shared" si="100"/>
        <v>0.40039257253310001</v>
      </c>
      <c r="G1003">
        <f t="shared" si="101"/>
        <v>0</v>
      </c>
      <c r="H1003" s="8">
        <f t="shared" si="98"/>
        <v>191.27014899192955</v>
      </c>
      <c r="I1003">
        <v>0.7</v>
      </c>
      <c r="J1003">
        <f t="shared" si="99"/>
        <v>0.40039257253310001</v>
      </c>
    </row>
    <row r="1004" spans="1:15" x14ac:dyDescent="0.25">
      <c r="A1004" s="2">
        <v>43828</v>
      </c>
      <c r="B1004">
        <v>0</v>
      </c>
      <c r="C1004" s="95">
        <v>0.60559807999999982</v>
      </c>
      <c r="D1004" s="8">
        <f t="shared" si="96"/>
        <v>0.82431122853309979</v>
      </c>
      <c r="E1004">
        <f t="shared" si="97"/>
        <v>1</v>
      </c>
      <c r="F1004" s="8">
        <f t="shared" si="100"/>
        <v>0.42391865599999984</v>
      </c>
      <c r="G1004">
        <f t="shared" si="101"/>
        <v>0</v>
      </c>
      <c r="H1004" s="8">
        <f t="shared" si="98"/>
        <v>191.27014899192955</v>
      </c>
      <c r="I1004">
        <v>0.7</v>
      </c>
      <c r="J1004">
        <f t="shared" si="99"/>
        <v>0.42391865599999984</v>
      </c>
    </row>
    <row r="1005" spans="1:15" x14ac:dyDescent="0.25">
      <c r="A1005" s="2">
        <v>43829</v>
      </c>
      <c r="B1005">
        <v>0</v>
      </c>
      <c r="C1005" s="95">
        <v>0.48273461029300002</v>
      </c>
      <c r="D1005" s="8">
        <f t="shared" si="96"/>
        <v>1.1622254557381999</v>
      </c>
      <c r="E1005">
        <f t="shared" si="97"/>
        <v>1</v>
      </c>
      <c r="F1005" s="8">
        <f t="shared" si="100"/>
        <v>0.3379142272051</v>
      </c>
      <c r="G1005">
        <f t="shared" si="101"/>
        <v>0</v>
      </c>
      <c r="H1005" s="8">
        <f t="shared" si="98"/>
        <v>191.27014899192955</v>
      </c>
      <c r="I1005">
        <v>0.7</v>
      </c>
      <c r="J1005">
        <f t="shared" si="99"/>
        <v>0.3379142272051</v>
      </c>
    </row>
    <row r="1006" spans="1:15" x14ac:dyDescent="0.25">
      <c r="A1006" s="2">
        <v>43830</v>
      </c>
      <c r="B1006">
        <v>0.4</v>
      </c>
      <c r="C1006" s="95">
        <v>0.27358312999999995</v>
      </c>
      <c r="D1006" s="8">
        <f t="shared" si="96"/>
        <v>0.95373364673819994</v>
      </c>
      <c r="E1006">
        <f t="shared" si="97"/>
        <v>1</v>
      </c>
      <c r="F1006" s="8">
        <f t="shared" si="100"/>
        <v>0.19150819099999997</v>
      </c>
      <c r="G1006">
        <f t="shared" si="101"/>
        <v>0</v>
      </c>
      <c r="H1006" s="8">
        <f t="shared" si="98"/>
        <v>191.27014899192955</v>
      </c>
      <c r="I1006">
        <v>0.7</v>
      </c>
      <c r="J1006">
        <f t="shared" si="99"/>
        <v>0.19150819099999997</v>
      </c>
    </row>
    <row r="1007" spans="1:15" x14ac:dyDescent="0.25">
      <c r="A1007" s="2">
        <v>43831</v>
      </c>
      <c r="B1007">
        <v>0</v>
      </c>
      <c r="C1007" s="95">
        <v>0.12290131916800001</v>
      </c>
      <c r="D1007" s="8">
        <f t="shared" si="96"/>
        <v>1.0397645701558</v>
      </c>
      <c r="E1007">
        <f t="shared" si="97"/>
        <v>1</v>
      </c>
      <c r="F1007" s="8">
        <f t="shared" si="100"/>
        <v>8.6030923417600005E-2</v>
      </c>
      <c r="G1007">
        <f t="shared" si="101"/>
        <v>0</v>
      </c>
      <c r="H1007" s="8">
        <f t="shared" si="98"/>
        <v>191.27014899192955</v>
      </c>
      <c r="I1007">
        <v>0.7</v>
      </c>
      <c r="J1007">
        <f t="shared" si="99"/>
        <v>8.6030923417600005E-2</v>
      </c>
    </row>
    <row r="1008" spans="1:15" x14ac:dyDescent="0.25">
      <c r="A1008" s="2">
        <v>43832</v>
      </c>
      <c r="B1008">
        <v>0.8</v>
      </c>
      <c r="C1008" s="95">
        <v>0.69551902924799991</v>
      </c>
      <c r="D1008" s="8">
        <f t="shared" si="96"/>
        <v>0.72662789062939992</v>
      </c>
      <c r="E1008">
        <f t="shared" si="97"/>
        <v>1</v>
      </c>
      <c r="F1008" s="8">
        <f t="shared" si="100"/>
        <v>0.48686332047359993</v>
      </c>
      <c r="G1008">
        <f t="shared" si="101"/>
        <v>0</v>
      </c>
      <c r="H1008" s="8">
        <f t="shared" si="98"/>
        <v>191.27014899192955</v>
      </c>
      <c r="I1008">
        <v>0.7</v>
      </c>
      <c r="J1008">
        <f t="shared" si="99"/>
        <v>0.48686332047359993</v>
      </c>
    </row>
    <row r="1009" spans="1:10" x14ac:dyDescent="0.25">
      <c r="A1009" s="2">
        <v>43833</v>
      </c>
      <c r="B1009">
        <v>0</v>
      </c>
      <c r="C1009" s="95">
        <v>0.26271113613300001</v>
      </c>
      <c r="D1009" s="8">
        <f t="shared" si="96"/>
        <v>0.91052568592249994</v>
      </c>
      <c r="E1009">
        <f t="shared" si="97"/>
        <v>1</v>
      </c>
      <c r="F1009" s="8">
        <f t="shared" si="100"/>
        <v>0.18389779529309999</v>
      </c>
      <c r="G1009">
        <f t="shared" si="101"/>
        <v>0</v>
      </c>
      <c r="H1009" s="8">
        <f t="shared" si="98"/>
        <v>191.27014899192955</v>
      </c>
      <c r="I1009">
        <v>0.7</v>
      </c>
      <c r="J1009">
        <f t="shared" si="99"/>
        <v>0.18389779529309999</v>
      </c>
    </row>
    <row r="1010" spans="1:10" x14ac:dyDescent="0.25">
      <c r="A1010" s="2">
        <v>43834</v>
      </c>
      <c r="B1010">
        <v>0</v>
      </c>
      <c r="C1010" s="95">
        <v>0.35009938141300001</v>
      </c>
      <c r="D1010" s="8">
        <f t="shared" si="96"/>
        <v>1.1555952529116</v>
      </c>
      <c r="E1010">
        <f t="shared" si="97"/>
        <v>1</v>
      </c>
      <c r="F1010" s="8">
        <f t="shared" si="100"/>
        <v>0.24506956698909999</v>
      </c>
      <c r="G1010">
        <f t="shared" si="101"/>
        <v>0</v>
      </c>
      <c r="H1010" s="8">
        <f t="shared" si="98"/>
        <v>191.27014899192955</v>
      </c>
      <c r="I1010">
        <v>0.7</v>
      </c>
      <c r="J1010">
        <f t="shared" si="99"/>
        <v>0.24506956698909999</v>
      </c>
    </row>
    <row r="1011" spans="1:10" x14ac:dyDescent="0.25">
      <c r="A1011" s="2">
        <v>43835</v>
      </c>
      <c r="B1011">
        <v>0</v>
      </c>
      <c r="C1011" s="95">
        <v>0.62804020468799993</v>
      </c>
      <c r="D1011" s="8">
        <f t="shared" si="96"/>
        <v>1.5952233961931999</v>
      </c>
      <c r="E1011">
        <f t="shared" si="97"/>
        <v>1</v>
      </c>
      <c r="F1011" s="8">
        <f t="shared" si="100"/>
        <v>0.43962814328159994</v>
      </c>
      <c r="G1011">
        <f t="shared" si="101"/>
        <v>0</v>
      </c>
      <c r="H1011" s="8">
        <f t="shared" si="98"/>
        <v>191.27014899192955</v>
      </c>
      <c r="I1011">
        <v>0.7</v>
      </c>
      <c r="J1011">
        <f t="shared" si="99"/>
        <v>0.43962814328159994</v>
      </c>
    </row>
    <row r="1012" spans="1:10" x14ac:dyDescent="0.25">
      <c r="A1012" s="2">
        <v>43836</v>
      </c>
      <c r="B1012">
        <v>0.2</v>
      </c>
      <c r="C1012" s="95">
        <v>0.639271413653</v>
      </c>
      <c r="D1012" s="8">
        <f t="shared" si="96"/>
        <v>1.8427133857502997</v>
      </c>
      <c r="E1012">
        <f t="shared" si="97"/>
        <v>1</v>
      </c>
      <c r="F1012" s="8">
        <f t="shared" si="100"/>
        <v>0.44748998955709995</v>
      </c>
      <c r="G1012">
        <f t="shared" si="101"/>
        <v>0</v>
      </c>
      <c r="H1012" s="8">
        <f t="shared" si="98"/>
        <v>191.27014899192955</v>
      </c>
      <c r="I1012">
        <v>0.7</v>
      </c>
      <c r="J1012">
        <f t="shared" si="99"/>
        <v>0.44748998955709995</v>
      </c>
    </row>
    <row r="1013" spans="1:10" x14ac:dyDescent="0.25">
      <c r="A1013" s="2">
        <v>43837</v>
      </c>
      <c r="B1013">
        <v>1.2</v>
      </c>
      <c r="C1013" s="95">
        <v>1.0007707031249999</v>
      </c>
      <c r="D1013" s="8">
        <f t="shared" si="96"/>
        <v>1.3432528779377997</v>
      </c>
      <c r="E1013">
        <f t="shared" si="97"/>
        <v>1</v>
      </c>
      <c r="F1013" s="8">
        <f t="shared" si="100"/>
        <v>0.70053949218749989</v>
      </c>
      <c r="G1013">
        <f t="shared" si="101"/>
        <v>0</v>
      </c>
      <c r="H1013" s="8">
        <f t="shared" si="98"/>
        <v>191.27014899192955</v>
      </c>
      <c r="I1013">
        <v>0.7</v>
      </c>
      <c r="J1013">
        <f t="shared" si="99"/>
        <v>0.70053949218749989</v>
      </c>
    </row>
    <row r="1014" spans="1:10" x14ac:dyDescent="0.25">
      <c r="A1014" s="2">
        <v>43838</v>
      </c>
      <c r="B1014">
        <v>8.8000000000000007</v>
      </c>
      <c r="C1014" s="95">
        <v>0.56080203724800004</v>
      </c>
      <c r="D1014" s="8">
        <f t="shared" si="96"/>
        <v>0</v>
      </c>
      <c r="E1014">
        <f t="shared" si="97"/>
        <v>1</v>
      </c>
      <c r="F1014" s="8">
        <f t="shared" si="100"/>
        <v>0.39256142607360001</v>
      </c>
      <c r="G1014">
        <f t="shared" si="101"/>
        <v>7.0641856959886011</v>
      </c>
      <c r="H1014" s="8">
        <f t="shared" si="98"/>
        <v>198.33433468791816</v>
      </c>
      <c r="I1014">
        <v>0.7</v>
      </c>
      <c r="J1014">
        <f t="shared" si="99"/>
        <v>0.39256142607360001</v>
      </c>
    </row>
    <row r="1015" spans="1:10" x14ac:dyDescent="0.25">
      <c r="A1015" s="2">
        <v>43839</v>
      </c>
      <c r="B1015">
        <v>5.8</v>
      </c>
      <c r="C1015" s="95">
        <v>0.17632107965299998</v>
      </c>
      <c r="D1015" s="8">
        <f t="shared" si="96"/>
        <v>0</v>
      </c>
      <c r="E1015">
        <f t="shared" si="97"/>
        <v>1</v>
      </c>
      <c r="F1015" s="8">
        <f t="shared" si="100"/>
        <v>0.12342475575709998</v>
      </c>
      <c r="G1015">
        <f t="shared" si="101"/>
        <v>5.6765752442429003</v>
      </c>
      <c r="H1015" s="8">
        <f t="shared" si="98"/>
        <v>204.01090993216107</v>
      </c>
      <c r="I1015">
        <v>0.7</v>
      </c>
      <c r="J1015">
        <f t="shared" si="99"/>
        <v>0.12342475575709998</v>
      </c>
    </row>
    <row r="1016" spans="1:10" x14ac:dyDescent="0.25">
      <c r="A1016" s="2">
        <v>43840</v>
      </c>
      <c r="B1016">
        <v>0.4</v>
      </c>
      <c r="C1016" s="95">
        <v>6.9968619333000012E-2</v>
      </c>
      <c r="D1016" s="8">
        <f t="shared" si="96"/>
        <v>0</v>
      </c>
      <c r="E1016">
        <f t="shared" si="97"/>
        <v>1</v>
      </c>
      <c r="F1016" s="8">
        <f t="shared" si="100"/>
        <v>4.8978033533100006E-2</v>
      </c>
      <c r="G1016">
        <f t="shared" si="101"/>
        <v>0.35102196646690004</v>
      </c>
      <c r="H1016" s="8">
        <f t="shared" si="98"/>
        <v>204.36193189862797</v>
      </c>
      <c r="I1016">
        <v>0.7</v>
      </c>
      <c r="J1016">
        <f t="shared" si="99"/>
        <v>4.8978033533100006E-2</v>
      </c>
    </row>
    <row r="1017" spans="1:10" x14ac:dyDescent="0.25">
      <c r="A1017" s="2">
        <v>43841</v>
      </c>
      <c r="B1017">
        <v>2.4</v>
      </c>
      <c r="C1017" s="95">
        <v>0.80837544948799989</v>
      </c>
      <c r="D1017" s="8">
        <f t="shared" si="96"/>
        <v>0</v>
      </c>
      <c r="E1017">
        <f t="shared" si="97"/>
        <v>1</v>
      </c>
      <c r="F1017" s="8">
        <f t="shared" si="100"/>
        <v>0.56586281464159993</v>
      </c>
      <c r="G1017">
        <f t="shared" si="101"/>
        <v>1.8341371853583999</v>
      </c>
      <c r="H1017" s="8">
        <f t="shared" si="98"/>
        <v>206.19606908398637</v>
      </c>
      <c r="I1017">
        <v>0.7</v>
      </c>
      <c r="J1017">
        <f t="shared" si="99"/>
        <v>0.56586281464159993</v>
      </c>
    </row>
    <row r="1018" spans="1:10" x14ac:dyDescent="0.25">
      <c r="A1018" s="2">
        <v>43842</v>
      </c>
      <c r="B1018">
        <v>0</v>
      </c>
      <c r="C1018" s="95">
        <v>0.25185473228800004</v>
      </c>
      <c r="D1018" s="8">
        <f t="shared" si="96"/>
        <v>0.1762983126016</v>
      </c>
      <c r="E1018">
        <f t="shared" si="97"/>
        <v>1</v>
      </c>
      <c r="F1018" s="8">
        <f t="shared" si="100"/>
        <v>0.1762983126016</v>
      </c>
      <c r="G1018">
        <f t="shared" si="101"/>
        <v>0</v>
      </c>
      <c r="H1018" s="8">
        <f t="shared" si="98"/>
        <v>206.19606908398637</v>
      </c>
      <c r="I1018">
        <v>0.7</v>
      </c>
      <c r="J1018">
        <f t="shared" si="99"/>
        <v>0.1762983126016</v>
      </c>
    </row>
    <row r="1019" spans="1:10" x14ac:dyDescent="0.25">
      <c r="A1019" s="2">
        <v>43843</v>
      </c>
      <c r="B1019">
        <v>2</v>
      </c>
      <c r="C1019" s="95">
        <v>0.68425811389299984</v>
      </c>
      <c r="D1019" s="8">
        <f t="shared" si="96"/>
        <v>0</v>
      </c>
      <c r="E1019">
        <f t="shared" si="97"/>
        <v>1</v>
      </c>
      <c r="F1019" s="8">
        <f t="shared" si="100"/>
        <v>0.47898067972509983</v>
      </c>
      <c r="G1019">
        <f t="shared" si="101"/>
        <v>1.3447210076733003</v>
      </c>
      <c r="H1019" s="8">
        <f t="shared" si="98"/>
        <v>207.54079009165969</v>
      </c>
      <c r="I1019">
        <v>0.7</v>
      </c>
      <c r="J1019">
        <f t="shared" si="99"/>
        <v>0.47898067972509983</v>
      </c>
    </row>
    <row r="1020" spans="1:10" x14ac:dyDescent="0.25">
      <c r="A1020" s="2">
        <v>43844</v>
      </c>
      <c r="B1020">
        <v>0.4</v>
      </c>
      <c r="C1020" s="95">
        <v>0.81968064853299982</v>
      </c>
      <c r="D1020" s="8">
        <f t="shared" si="96"/>
        <v>0.17377645397309982</v>
      </c>
      <c r="E1020">
        <f t="shared" si="97"/>
        <v>1</v>
      </c>
      <c r="F1020" s="8">
        <f t="shared" si="100"/>
        <v>0.57377645397309984</v>
      </c>
      <c r="G1020">
        <f t="shared" si="101"/>
        <v>0</v>
      </c>
      <c r="H1020" s="8">
        <f t="shared" si="98"/>
        <v>207.54079009165969</v>
      </c>
      <c r="I1020">
        <v>0.7</v>
      </c>
      <c r="J1020">
        <f t="shared" si="99"/>
        <v>0.57377645397309984</v>
      </c>
    </row>
    <row r="1021" spans="1:10" x14ac:dyDescent="0.25">
      <c r="A1021" s="2">
        <v>43845</v>
      </c>
      <c r="B1021">
        <v>0</v>
      </c>
      <c r="C1021" s="95">
        <v>0.66175288312500002</v>
      </c>
      <c r="D1021" s="8">
        <f t="shared" si="96"/>
        <v>0.63700347216059983</v>
      </c>
      <c r="E1021">
        <f t="shared" si="97"/>
        <v>1</v>
      </c>
      <c r="F1021" s="8">
        <f t="shared" si="100"/>
        <v>0.46322701818750001</v>
      </c>
      <c r="G1021">
        <f t="shared" si="101"/>
        <v>0</v>
      </c>
      <c r="H1021" s="8">
        <f t="shared" si="98"/>
        <v>207.54079009165969</v>
      </c>
      <c r="I1021">
        <v>0.7</v>
      </c>
      <c r="J1021">
        <f t="shared" si="99"/>
        <v>0.46322701818750001</v>
      </c>
    </row>
    <row r="1022" spans="1:10" x14ac:dyDescent="0.25">
      <c r="A1022" s="2">
        <v>43846</v>
      </c>
      <c r="B1022">
        <v>0</v>
      </c>
      <c r="C1022" s="95">
        <v>0.61681567693299999</v>
      </c>
      <c r="D1022" s="8">
        <f t="shared" si="96"/>
        <v>1.0687744460136999</v>
      </c>
      <c r="E1022">
        <f t="shared" si="97"/>
        <v>1</v>
      </c>
      <c r="F1022" s="8">
        <f t="shared" si="100"/>
        <v>0.43177097385309998</v>
      </c>
      <c r="G1022">
        <f t="shared" si="101"/>
        <v>0</v>
      </c>
      <c r="H1022" s="8">
        <f t="shared" si="98"/>
        <v>207.54079009165969</v>
      </c>
      <c r="I1022">
        <v>0.7</v>
      </c>
      <c r="J1022">
        <f t="shared" si="99"/>
        <v>0.43177097385309998</v>
      </c>
    </row>
    <row r="1023" spans="1:10" x14ac:dyDescent="0.25">
      <c r="A1023" s="2">
        <v>43847</v>
      </c>
      <c r="B1023">
        <v>0</v>
      </c>
      <c r="C1023" s="95">
        <v>0.41620738477300001</v>
      </c>
      <c r="D1023" s="8">
        <f t="shared" si="96"/>
        <v>1.3601196153547999</v>
      </c>
      <c r="E1023">
        <f t="shared" si="97"/>
        <v>1</v>
      </c>
      <c r="F1023" s="8">
        <f t="shared" si="100"/>
        <v>0.2913451693411</v>
      </c>
      <c r="G1023">
        <f t="shared" si="101"/>
        <v>0</v>
      </c>
      <c r="H1023" s="8">
        <f t="shared" si="98"/>
        <v>207.54079009165969</v>
      </c>
      <c r="I1023">
        <v>0.7</v>
      </c>
      <c r="J1023">
        <f t="shared" si="99"/>
        <v>0.2913451693411</v>
      </c>
    </row>
    <row r="1024" spans="1:10" x14ac:dyDescent="0.25">
      <c r="A1024" s="2">
        <v>43848</v>
      </c>
      <c r="B1024">
        <v>0</v>
      </c>
      <c r="C1024" s="95">
        <v>0.48273461029300002</v>
      </c>
      <c r="D1024" s="8">
        <f t="shared" si="96"/>
        <v>1.6980338425598998</v>
      </c>
      <c r="E1024">
        <f t="shared" si="97"/>
        <v>1</v>
      </c>
      <c r="F1024" s="8">
        <f t="shared" si="100"/>
        <v>0.3379142272051</v>
      </c>
      <c r="G1024">
        <f t="shared" si="101"/>
        <v>0</v>
      </c>
      <c r="H1024" s="8">
        <f t="shared" si="98"/>
        <v>207.54079009165969</v>
      </c>
      <c r="I1024">
        <v>0.7</v>
      </c>
      <c r="J1024">
        <f t="shared" si="99"/>
        <v>0.3379142272051</v>
      </c>
    </row>
    <row r="1025" spans="1:15" x14ac:dyDescent="0.25">
      <c r="A1025" s="2">
        <v>43849</v>
      </c>
      <c r="B1025">
        <v>0.2</v>
      </c>
      <c r="C1025" s="95">
        <v>0.41620738477300001</v>
      </c>
      <c r="D1025" s="8">
        <f t="shared" si="96"/>
        <v>1.7893790119009998</v>
      </c>
      <c r="E1025">
        <f t="shared" si="97"/>
        <v>1</v>
      </c>
      <c r="F1025" s="8">
        <f t="shared" si="100"/>
        <v>0.2913451693411</v>
      </c>
      <c r="G1025">
        <f t="shared" si="101"/>
        <v>0</v>
      </c>
      <c r="H1025" s="8">
        <f t="shared" si="98"/>
        <v>207.54079009165969</v>
      </c>
      <c r="I1025">
        <v>0.7</v>
      </c>
      <c r="J1025">
        <f t="shared" si="99"/>
        <v>0.2913451693411</v>
      </c>
    </row>
    <row r="1026" spans="1:15" x14ac:dyDescent="0.25">
      <c r="A1026" s="2">
        <v>43850</v>
      </c>
      <c r="B1026">
        <v>0</v>
      </c>
      <c r="C1026" s="95">
        <v>0.11227458312500001</v>
      </c>
      <c r="D1026" s="8">
        <f t="shared" si="96"/>
        <v>1.8679712200884997</v>
      </c>
      <c r="E1026">
        <f t="shared" si="97"/>
        <v>1</v>
      </c>
      <c r="F1026" s="8">
        <f t="shared" si="100"/>
        <v>7.8592208187499998E-2</v>
      </c>
      <c r="G1026">
        <f t="shared" si="101"/>
        <v>0</v>
      </c>
      <c r="H1026" s="8">
        <f t="shared" si="98"/>
        <v>207.54079009165969</v>
      </c>
      <c r="I1026">
        <v>0.7</v>
      </c>
      <c r="J1026">
        <f t="shared" si="99"/>
        <v>7.8592208187499998E-2</v>
      </c>
    </row>
    <row r="1027" spans="1:15" x14ac:dyDescent="0.25">
      <c r="A1027" s="2">
        <v>43851</v>
      </c>
      <c r="B1027">
        <v>0</v>
      </c>
      <c r="C1027" s="95">
        <v>-5.4848608106999985E-2</v>
      </c>
      <c r="D1027" s="8">
        <f t="shared" si="96"/>
        <v>1.8295771944135997</v>
      </c>
      <c r="E1027">
        <f t="shared" si="97"/>
        <v>1</v>
      </c>
      <c r="F1027" s="8">
        <f t="shared" si="100"/>
        <v>-3.8394025674899988E-2</v>
      </c>
      <c r="G1027">
        <f t="shared" si="101"/>
        <v>0</v>
      </c>
      <c r="H1027" s="8">
        <f t="shared" si="98"/>
        <v>207.54079009165969</v>
      </c>
      <c r="I1027">
        <v>0.7</v>
      </c>
      <c r="J1027">
        <f t="shared" si="99"/>
        <v>-3.8394025674899988E-2</v>
      </c>
    </row>
    <row r="1028" spans="1:15" x14ac:dyDescent="0.25">
      <c r="A1028" s="2">
        <v>43852</v>
      </c>
      <c r="B1028">
        <v>0</v>
      </c>
      <c r="C1028" s="95">
        <v>2.7999212533000008E-2</v>
      </c>
      <c r="D1028" s="8">
        <f t="shared" ref="D1028:D1091" si="102">MAX((D1027+F1028-B1028),0)</f>
        <v>1.8491766431866996</v>
      </c>
      <c r="E1028">
        <f t="shared" ref="E1028:E1091" si="103">IF(D1027&gt;$Q$2,1-(D1027-$Q$2)/($Q$1-$Q$2),1)</f>
        <v>1</v>
      </c>
      <c r="F1028" s="8">
        <f t="shared" si="100"/>
        <v>1.9599448773100003E-2</v>
      </c>
      <c r="G1028">
        <f t="shared" si="101"/>
        <v>0</v>
      </c>
      <c r="H1028" s="8">
        <f t="shared" ref="H1028:H1091" si="104">H1027+G1028</f>
        <v>207.54079009165969</v>
      </c>
      <c r="I1028">
        <v>0.7</v>
      </c>
      <c r="J1028">
        <f t="shared" ref="J1028:J1091" si="105">I1028*C1028</f>
        <v>1.9599448773100003E-2</v>
      </c>
    </row>
    <row r="1029" spans="1:15" x14ac:dyDescent="0.25">
      <c r="A1029" s="2">
        <v>43853</v>
      </c>
      <c r="B1029">
        <v>0.2</v>
      </c>
      <c r="C1029" s="95">
        <v>0.19781681349300001</v>
      </c>
      <c r="D1029" s="8">
        <f t="shared" si="102"/>
        <v>1.7876484126317997</v>
      </c>
      <c r="E1029">
        <f t="shared" si="103"/>
        <v>1</v>
      </c>
      <c r="F1029" s="8">
        <f t="shared" ref="F1029:F1092" si="106">E1029*J1029</f>
        <v>0.13847176944510001</v>
      </c>
      <c r="G1029">
        <f t="shared" si="101"/>
        <v>0</v>
      </c>
      <c r="H1029" s="8">
        <f t="shared" si="104"/>
        <v>207.54079009165969</v>
      </c>
      <c r="I1029">
        <v>0.7</v>
      </c>
      <c r="J1029">
        <f t="shared" si="105"/>
        <v>0.13847176944510001</v>
      </c>
    </row>
    <row r="1030" spans="1:15" x14ac:dyDescent="0.25">
      <c r="A1030" s="2">
        <v>43854</v>
      </c>
      <c r="B1030">
        <v>0</v>
      </c>
      <c r="C1030" s="95">
        <v>0.28447042357300006</v>
      </c>
      <c r="D1030" s="8">
        <f t="shared" si="102"/>
        <v>1.9867777091328997</v>
      </c>
      <c r="E1030">
        <f t="shared" si="103"/>
        <v>1</v>
      </c>
      <c r="F1030" s="8">
        <f t="shared" si="106"/>
        <v>0.19912929650110003</v>
      </c>
      <c r="G1030">
        <f t="shared" si="101"/>
        <v>0</v>
      </c>
      <c r="H1030" s="8">
        <f t="shared" si="104"/>
        <v>207.54079009165969</v>
      </c>
      <c r="I1030">
        <v>0.7</v>
      </c>
      <c r="J1030">
        <f t="shared" si="105"/>
        <v>0.19912929650110003</v>
      </c>
    </row>
    <row r="1031" spans="1:15" x14ac:dyDescent="0.25">
      <c r="A1031" s="2">
        <v>43855</v>
      </c>
      <c r="B1031">
        <v>0</v>
      </c>
      <c r="C1031" s="95">
        <v>0.527290199013</v>
      </c>
      <c r="D1031" s="8">
        <f t="shared" si="102"/>
        <v>2.3558808484419997</v>
      </c>
      <c r="E1031">
        <f t="shared" si="103"/>
        <v>1</v>
      </c>
      <c r="F1031" s="8">
        <f t="shared" si="106"/>
        <v>0.36910313930909999</v>
      </c>
      <c r="G1031">
        <f t="shared" si="101"/>
        <v>0</v>
      </c>
      <c r="H1031" s="8">
        <f t="shared" si="104"/>
        <v>207.54079009165969</v>
      </c>
      <c r="I1031">
        <v>0.7</v>
      </c>
      <c r="J1031">
        <f t="shared" si="105"/>
        <v>0.36910313930909999</v>
      </c>
    </row>
    <row r="1032" spans="1:15" x14ac:dyDescent="0.25">
      <c r="A1032" s="2">
        <v>43856</v>
      </c>
      <c r="B1032">
        <v>0.4</v>
      </c>
      <c r="C1032" s="95">
        <v>0.47162011596800008</v>
      </c>
      <c r="D1032" s="8">
        <f t="shared" si="102"/>
        <v>2.2860149296195997</v>
      </c>
      <c r="E1032">
        <f t="shared" si="103"/>
        <v>1</v>
      </c>
      <c r="F1032" s="8">
        <f t="shared" si="106"/>
        <v>0.33013408117760001</v>
      </c>
      <c r="G1032">
        <f t="shared" si="101"/>
        <v>0</v>
      </c>
      <c r="H1032" s="8">
        <f t="shared" si="104"/>
        <v>207.54079009165969</v>
      </c>
      <c r="I1032">
        <v>0.7</v>
      </c>
      <c r="J1032">
        <f t="shared" si="105"/>
        <v>0.33013408117760001</v>
      </c>
    </row>
    <row r="1033" spans="1:15" x14ac:dyDescent="0.25">
      <c r="A1033" s="2">
        <v>43857</v>
      </c>
      <c r="B1033">
        <v>0.2</v>
      </c>
      <c r="C1033" s="95">
        <v>0.460515913173</v>
      </c>
      <c r="D1033" s="8">
        <f t="shared" si="102"/>
        <v>2.4083760688406994</v>
      </c>
      <c r="E1033">
        <f t="shared" si="103"/>
        <v>1</v>
      </c>
      <c r="F1033" s="8">
        <f t="shared" si="106"/>
        <v>0.32236113922109999</v>
      </c>
      <c r="G1033">
        <f t="shared" si="101"/>
        <v>0</v>
      </c>
      <c r="H1033" s="8">
        <f t="shared" si="104"/>
        <v>207.54079009165969</v>
      </c>
      <c r="I1033">
        <v>0.7</v>
      </c>
      <c r="J1033">
        <f t="shared" si="105"/>
        <v>0.32236113922109999</v>
      </c>
    </row>
    <row r="1034" spans="1:15" x14ac:dyDescent="0.25">
      <c r="A1034" s="2">
        <v>43858</v>
      </c>
      <c r="B1034">
        <v>0</v>
      </c>
      <c r="C1034" s="95">
        <v>0.44942226932799995</v>
      </c>
      <c r="D1034" s="8">
        <f t="shared" si="102"/>
        <v>2.7229716573702993</v>
      </c>
      <c r="E1034">
        <f t="shared" si="103"/>
        <v>1</v>
      </c>
      <c r="F1034" s="8">
        <f t="shared" si="106"/>
        <v>0.31459558852959996</v>
      </c>
      <c r="G1034">
        <f t="shared" si="101"/>
        <v>0</v>
      </c>
      <c r="H1034" s="8">
        <f t="shared" si="104"/>
        <v>207.54079009165969</v>
      </c>
      <c r="I1034">
        <v>0.7</v>
      </c>
      <c r="J1034">
        <f t="shared" si="105"/>
        <v>0.31459558852959996</v>
      </c>
    </row>
    <row r="1035" spans="1:15" x14ac:dyDescent="0.25">
      <c r="A1035" s="2">
        <v>43859</v>
      </c>
      <c r="B1035">
        <v>1.4</v>
      </c>
      <c r="C1035" s="95">
        <v>0.58318468340799989</v>
      </c>
      <c r="D1035" s="8">
        <f t="shared" si="102"/>
        <v>1.7312009357558993</v>
      </c>
      <c r="E1035">
        <f t="shared" si="103"/>
        <v>1</v>
      </c>
      <c r="F1035" s="8">
        <f t="shared" si="106"/>
        <v>0.40822927838559991</v>
      </c>
      <c r="G1035">
        <f t="shared" si="101"/>
        <v>0</v>
      </c>
      <c r="H1035" s="8">
        <f t="shared" si="104"/>
        <v>207.54079009165969</v>
      </c>
      <c r="I1035">
        <v>0.7</v>
      </c>
      <c r="J1035">
        <f t="shared" si="105"/>
        <v>0.40822927838559991</v>
      </c>
    </row>
    <row r="1036" spans="1:15" x14ac:dyDescent="0.25">
      <c r="A1036" s="2">
        <v>43860</v>
      </c>
      <c r="B1036">
        <v>0</v>
      </c>
      <c r="C1036" s="95">
        <v>0.80837544948799989</v>
      </c>
      <c r="D1036" s="8">
        <f t="shared" si="102"/>
        <v>2.2970637503974993</v>
      </c>
      <c r="E1036">
        <f t="shared" si="103"/>
        <v>1</v>
      </c>
      <c r="F1036" s="8">
        <f t="shared" si="106"/>
        <v>0.56586281464159993</v>
      </c>
      <c r="G1036">
        <f t="shared" si="101"/>
        <v>0</v>
      </c>
      <c r="H1036" s="8">
        <f t="shared" si="104"/>
        <v>207.54079009165969</v>
      </c>
      <c r="I1036">
        <v>0.7</v>
      </c>
      <c r="J1036">
        <f t="shared" si="105"/>
        <v>0.56586281464159993</v>
      </c>
      <c r="N1036" s="57">
        <v>38.513159999999999</v>
      </c>
      <c r="O1036">
        <f>0.5*(N1036+N998)*(H1036-H998)/100</f>
        <v>3.9517857474771949</v>
      </c>
    </row>
    <row r="1037" spans="1:15" x14ac:dyDescent="0.25">
      <c r="A1037" s="2">
        <v>43861</v>
      </c>
      <c r="B1037">
        <v>1.4</v>
      </c>
      <c r="C1037" s="95">
        <v>0.76318555636800001</v>
      </c>
      <c r="D1037" s="8">
        <f t="shared" si="102"/>
        <v>1.4312936398550993</v>
      </c>
      <c r="E1037">
        <f t="shared" si="103"/>
        <v>1</v>
      </c>
      <c r="F1037" s="8">
        <f t="shared" si="106"/>
        <v>0.53422988945759997</v>
      </c>
      <c r="G1037">
        <f t="shared" si="101"/>
        <v>0</v>
      </c>
      <c r="H1037" s="8">
        <f t="shared" si="104"/>
        <v>207.54079009165969</v>
      </c>
      <c r="I1037">
        <v>0.7</v>
      </c>
      <c r="J1037">
        <f t="shared" si="105"/>
        <v>0.53422988945759997</v>
      </c>
    </row>
    <row r="1038" spans="1:15" x14ac:dyDescent="0.25">
      <c r="A1038" s="2">
        <v>43862</v>
      </c>
      <c r="B1038">
        <v>2.4</v>
      </c>
      <c r="C1038" s="95">
        <v>0.85361113460799998</v>
      </c>
      <c r="D1038" s="8">
        <f t="shared" si="102"/>
        <v>0</v>
      </c>
      <c r="E1038">
        <f t="shared" si="103"/>
        <v>1</v>
      </c>
      <c r="F1038" s="8">
        <f t="shared" si="106"/>
        <v>0.59752779422559998</v>
      </c>
      <c r="G1038">
        <f t="shared" si="101"/>
        <v>0.37117856591930076</v>
      </c>
      <c r="H1038" s="8">
        <f t="shared" si="104"/>
        <v>207.911968657579</v>
      </c>
      <c r="I1038">
        <v>0.7</v>
      </c>
      <c r="J1038">
        <f t="shared" si="105"/>
        <v>0.59752779422559998</v>
      </c>
    </row>
    <row r="1039" spans="1:15" x14ac:dyDescent="0.25">
      <c r="A1039" s="2">
        <v>43863</v>
      </c>
      <c r="B1039">
        <v>2</v>
      </c>
      <c r="C1039" s="95">
        <v>3.8458910208000005E-2</v>
      </c>
      <c r="D1039" s="8">
        <f t="shared" si="102"/>
        <v>0</v>
      </c>
      <c r="E1039">
        <f t="shared" si="103"/>
        <v>1</v>
      </c>
      <c r="F1039" s="8">
        <f t="shared" si="106"/>
        <v>2.6921237145600001E-2</v>
      </c>
      <c r="G1039">
        <f t="shared" si="101"/>
        <v>1.9730787628544</v>
      </c>
      <c r="H1039" s="8">
        <f t="shared" si="104"/>
        <v>209.88504742043341</v>
      </c>
      <c r="I1039">
        <v>0.7</v>
      </c>
      <c r="J1039">
        <f t="shared" si="105"/>
        <v>2.6921237145600001E-2</v>
      </c>
    </row>
    <row r="1040" spans="1:15" x14ac:dyDescent="0.25">
      <c r="A1040" s="2">
        <v>43864</v>
      </c>
      <c r="B1040">
        <v>0.2</v>
      </c>
      <c r="C1040" s="95">
        <v>1.0007707031249999</v>
      </c>
      <c r="D1040" s="8">
        <f t="shared" si="102"/>
        <v>0.50053949218749993</v>
      </c>
      <c r="E1040">
        <f t="shared" si="103"/>
        <v>1</v>
      </c>
      <c r="F1040" s="8">
        <f t="shared" si="106"/>
        <v>0.70053949218749989</v>
      </c>
      <c r="G1040">
        <f t="shared" si="101"/>
        <v>0</v>
      </c>
      <c r="H1040" s="8">
        <f t="shared" si="104"/>
        <v>209.88504742043341</v>
      </c>
      <c r="I1040">
        <v>0.7</v>
      </c>
      <c r="J1040">
        <f t="shared" si="105"/>
        <v>0.70053949218749989</v>
      </c>
    </row>
    <row r="1041" spans="1:15" x14ac:dyDescent="0.25">
      <c r="A1041" s="2">
        <v>43865</v>
      </c>
      <c r="B1041">
        <v>0.2</v>
      </c>
      <c r="C1041" s="95">
        <v>0.78577386188800014</v>
      </c>
      <c r="D1041" s="8">
        <f t="shared" si="102"/>
        <v>0.85058119550910005</v>
      </c>
      <c r="E1041">
        <f t="shared" si="103"/>
        <v>1</v>
      </c>
      <c r="F1041" s="8">
        <f t="shared" si="106"/>
        <v>0.55004170332160007</v>
      </c>
      <c r="G1041">
        <f t="shared" si="101"/>
        <v>0</v>
      </c>
      <c r="H1041" s="8">
        <f t="shared" si="104"/>
        <v>209.88504742043341</v>
      </c>
      <c r="I1041">
        <v>0.7</v>
      </c>
      <c r="J1041">
        <f t="shared" si="105"/>
        <v>0.55004170332160007</v>
      </c>
    </row>
    <row r="1042" spans="1:15" x14ac:dyDescent="0.25">
      <c r="A1042" s="2">
        <v>43866</v>
      </c>
      <c r="B1042">
        <v>0</v>
      </c>
      <c r="C1042" s="95">
        <v>0.38309727999999993</v>
      </c>
      <c r="D1042" s="8">
        <f t="shared" si="102"/>
        <v>1.1187492915091</v>
      </c>
      <c r="E1042">
        <f t="shared" si="103"/>
        <v>1</v>
      </c>
      <c r="F1042" s="8">
        <f t="shared" si="106"/>
        <v>0.26816809599999991</v>
      </c>
      <c r="G1042">
        <f t="shared" si="101"/>
        <v>0</v>
      </c>
      <c r="H1042" s="8">
        <f t="shared" si="104"/>
        <v>209.88504742043341</v>
      </c>
      <c r="I1042">
        <v>0.7</v>
      </c>
      <c r="J1042">
        <f t="shared" si="105"/>
        <v>0.26816809599999991</v>
      </c>
    </row>
    <row r="1043" spans="1:15" x14ac:dyDescent="0.25">
      <c r="A1043" s="2">
        <v>43867</v>
      </c>
      <c r="B1043">
        <v>0</v>
      </c>
      <c r="C1043" s="95">
        <v>0.527290199013</v>
      </c>
      <c r="D1043" s="8">
        <f t="shared" si="102"/>
        <v>1.4878524308182</v>
      </c>
      <c r="E1043">
        <f t="shared" si="103"/>
        <v>1</v>
      </c>
      <c r="F1043" s="8">
        <f t="shared" si="106"/>
        <v>0.36910313930909999</v>
      </c>
      <c r="G1043">
        <f t="shared" si="101"/>
        <v>0</v>
      </c>
      <c r="H1043" s="8">
        <f t="shared" si="104"/>
        <v>209.88504742043341</v>
      </c>
      <c r="I1043">
        <v>0.7</v>
      </c>
      <c r="J1043">
        <f t="shared" si="105"/>
        <v>0.36910313930909999</v>
      </c>
    </row>
    <row r="1044" spans="1:15" x14ac:dyDescent="0.25">
      <c r="A1044" s="2">
        <v>43868</v>
      </c>
      <c r="B1044">
        <v>0.2</v>
      </c>
      <c r="C1044" s="95">
        <v>0.39412188309300006</v>
      </c>
      <c r="D1044" s="8">
        <f t="shared" si="102"/>
        <v>1.5637377489833</v>
      </c>
      <c r="E1044">
        <f t="shared" si="103"/>
        <v>1</v>
      </c>
      <c r="F1044" s="8">
        <f t="shared" si="106"/>
        <v>0.27588531816510004</v>
      </c>
      <c r="G1044">
        <f t="shared" ref="G1044:G1107" si="107">IF(D1044=0,B1044-F1044-D1043,0)</f>
        <v>0</v>
      </c>
      <c r="H1044" s="8">
        <f t="shared" si="104"/>
        <v>209.88504742043341</v>
      </c>
      <c r="I1044">
        <v>0.7</v>
      </c>
      <c r="J1044">
        <f t="shared" si="105"/>
        <v>0.27588531816510004</v>
      </c>
    </row>
    <row r="1045" spans="1:15" x14ac:dyDescent="0.25">
      <c r="A1045" s="2">
        <v>43869</v>
      </c>
      <c r="B1045">
        <v>8</v>
      </c>
      <c r="C1045" s="95">
        <v>0.95548443469299993</v>
      </c>
      <c r="D1045" s="8">
        <f t="shared" si="102"/>
        <v>0</v>
      </c>
      <c r="E1045">
        <f t="shared" si="103"/>
        <v>1</v>
      </c>
      <c r="F1045" s="8">
        <f t="shared" si="106"/>
        <v>0.66883910428509996</v>
      </c>
      <c r="G1045">
        <f t="shared" si="107"/>
        <v>5.7674231467316002</v>
      </c>
      <c r="H1045" s="8">
        <f t="shared" si="104"/>
        <v>215.65247056716501</v>
      </c>
      <c r="I1045">
        <v>0.7</v>
      </c>
      <c r="J1045">
        <f t="shared" si="105"/>
        <v>0.66883910428509996</v>
      </c>
    </row>
    <row r="1046" spans="1:15" x14ac:dyDescent="0.25">
      <c r="A1046" s="2">
        <v>43870</v>
      </c>
      <c r="B1046">
        <v>4</v>
      </c>
      <c r="C1046" s="95">
        <v>1.2605129944479998</v>
      </c>
      <c r="D1046" s="8">
        <f t="shared" si="102"/>
        <v>0</v>
      </c>
      <c r="E1046">
        <f t="shared" si="103"/>
        <v>1</v>
      </c>
      <c r="F1046" s="8">
        <f t="shared" si="106"/>
        <v>0.88235909611359975</v>
      </c>
      <c r="G1046">
        <f t="shared" si="107"/>
        <v>3.1176409038864001</v>
      </c>
      <c r="H1046" s="8">
        <f t="shared" si="104"/>
        <v>218.77011147105142</v>
      </c>
      <c r="I1046">
        <v>0.7</v>
      </c>
      <c r="J1046">
        <f t="shared" si="105"/>
        <v>0.88235909611359975</v>
      </c>
    </row>
    <row r="1047" spans="1:15" x14ac:dyDescent="0.25">
      <c r="A1047" s="2">
        <v>43871</v>
      </c>
      <c r="B1047">
        <v>3.2</v>
      </c>
      <c r="C1047" s="95">
        <v>1.1025957166079998</v>
      </c>
      <c r="D1047" s="8">
        <f t="shared" si="102"/>
        <v>0</v>
      </c>
      <c r="E1047">
        <f t="shared" si="103"/>
        <v>1</v>
      </c>
      <c r="F1047" s="8">
        <f t="shared" si="106"/>
        <v>0.77181700162559985</v>
      </c>
      <c r="G1047">
        <f t="shared" si="107"/>
        <v>2.4281829983744005</v>
      </c>
      <c r="H1047" s="8">
        <f t="shared" si="104"/>
        <v>221.19829446942583</v>
      </c>
      <c r="I1047">
        <v>0.7</v>
      </c>
      <c r="J1047">
        <f t="shared" si="105"/>
        <v>0.77181700162559985</v>
      </c>
    </row>
    <row r="1048" spans="1:15" x14ac:dyDescent="0.25">
      <c r="A1048" s="2">
        <v>43872</v>
      </c>
      <c r="B1048">
        <v>0.8</v>
      </c>
      <c r="C1048" s="95">
        <v>1.0234096179729999</v>
      </c>
      <c r="D1048" s="8">
        <f t="shared" si="102"/>
        <v>0</v>
      </c>
      <c r="E1048">
        <f t="shared" si="103"/>
        <v>1</v>
      </c>
      <c r="F1048" s="8">
        <f t="shared" si="106"/>
        <v>0.71638673258109986</v>
      </c>
      <c r="G1048">
        <f t="shared" si="107"/>
        <v>8.3613267418900183E-2</v>
      </c>
      <c r="H1048" s="8">
        <f t="shared" si="104"/>
        <v>221.28190773684474</v>
      </c>
      <c r="I1048">
        <v>0.7</v>
      </c>
      <c r="J1048">
        <f t="shared" si="105"/>
        <v>0.71638673258109986</v>
      </c>
    </row>
    <row r="1049" spans="1:15" x14ac:dyDescent="0.25">
      <c r="A1049" s="2">
        <v>43873</v>
      </c>
      <c r="B1049">
        <v>3.8</v>
      </c>
      <c r="C1049" s="95">
        <v>0.88755923312499996</v>
      </c>
      <c r="D1049" s="8">
        <f t="shared" si="102"/>
        <v>0</v>
      </c>
      <c r="E1049">
        <f t="shared" si="103"/>
        <v>1</v>
      </c>
      <c r="F1049" s="8">
        <f t="shared" si="106"/>
        <v>0.62129146318749995</v>
      </c>
      <c r="G1049">
        <f t="shared" si="107"/>
        <v>3.1787085368124997</v>
      </c>
      <c r="H1049" s="8">
        <f t="shared" si="104"/>
        <v>224.46061627365725</v>
      </c>
      <c r="I1049">
        <v>0.7</v>
      </c>
      <c r="J1049">
        <f t="shared" si="105"/>
        <v>0.62129146318749995</v>
      </c>
    </row>
    <row r="1050" spans="1:15" x14ac:dyDescent="0.25">
      <c r="A1050" s="2">
        <v>43874</v>
      </c>
      <c r="B1050">
        <v>5</v>
      </c>
      <c r="C1050" s="95">
        <v>0.35009938141300001</v>
      </c>
      <c r="D1050" s="8">
        <f t="shared" si="102"/>
        <v>0</v>
      </c>
      <c r="E1050">
        <f t="shared" si="103"/>
        <v>1</v>
      </c>
      <c r="F1050" s="8">
        <f t="shared" si="106"/>
        <v>0.24506956698909999</v>
      </c>
      <c r="G1050">
        <f t="shared" si="107"/>
        <v>4.7549304330108999</v>
      </c>
      <c r="H1050" s="8">
        <f t="shared" si="104"/>
        <v>229.21554670666816</v>
      </c>
      <c r="I1050">
        <v>0.7</v>
      </c>
      <c r="J1050">
        <f t="shared" si="105"/>
        <v>0.24506956698909999</v>
      </c>
    </row>
    <row r="1051" spans="1:15" x14ac:dyDescent="0.25">
      <c r="A1051" s="2">
        <v>43875</v>
      </c>
      <c r="B1051">
        <v>0.4</v>
      </c>
      <c r="C1051" s="95">
        <v>0.28447042357300006</v>
      </c>
      <c r="D1051" s="8">
        <f t="shared" si="102"/>
        <v>0</v>
      </c>
      <c r="E1051">
        <f t="shared" si="103"/>
        <v>1</v>
      </c>
      <c r="F1051" s="8">
        <f t="shared" si="106"/>
        <v>0.19912929650110003</v>
      </c>
      <c r="G1051">
        <f t="shared" si="107"/>
        <v>0.20087070349889999</v>
      </c>
      <c r="H1051" s="8">
        <f t="shared" si="104"/>
        <v>229.41641741016707</v>
      </c>
      <c r="I1051">
        <v>0.7</v>
      </c>
      <c r="J1051">
        <f t="shared" si="105"/>
        <v>0.19912929650110003</v>
      </c>
      <c r="K1051" s="57">
        <v>6.1532519999999993</v>
      </c>
      <c r="L1051">
        <f>0.5*(K1051+K980)*(H1051-H980)/100</f>
        <v>3.4865134774289039</v>
      </c>
      <c r="N1051" s="57">
        <v>10.491516000000001</v>
      </c>
      <c r="O1051">
        <f>0.5*(N1051+N1036)*(H1051-H1036)/100</f>
        <v>5.3600401452010153</v>
      </c>
    </row>
    <row r="1052" spans="1:15" x14ac:dyDescent="0.25">
      <c r="A1052" s="2">
        <v>43876</v>
      </c>
      <c r="B1052">
        <v>6.4</v>
      </c>
      <c r="C1052" s="95">
        <v>0.92151896012799983</v>
      </c>
      <c r="D1052" s="8">
        <f t="shared" si="102"/>
        <v>0</v>
      </c>
      <c r="E1052">
        <f t="shared" si="103"/>
        <v>1</v>
      </c>
      <c r="F1052" s="8">
        <f t="shared" si="106"/>
        <v>0.64506327208959979</v>
      </c>
      <c r="G1052">
        <f t="shared" si="107"/>
        <v>5.7549367279104002</v>
      </c>
      <c r="H1052" s="8">
        <f t="shared" si="104"/>
        <v>235.17135413807748</v>
      </c>
      <c r="I1052">
        <v>0.7</v>
      </c>
      <c r="J1052">
        <f t="shared" si="105"/>
        <v>0.64506327208959979</v>
      </c>
    </row>
    <row r="1053" spans="1:15" x14ac:dyDescent="0.25">
      <c r="A1053" s="2">
        <v>43877</v>
      </c>
      <c r="B1053">
        <v>0</v>
      </c>
      <c r="C1053" s="95">
        <v>1.5285774539679997</v>
      </c>
      <c r="D1053" s="8">
        <f t="shared" si="102"/>
        <v>1.0700042177775997</v>
      </c>
      <c r="E1053">
        <f t="shared" si="103"/>
        <v>1</v>
      </c>
      <c r="F1053" s="8">
        <f t="shared" si="106"/>
        <v>1.0700042177775997</v>
      </c>
      <c r="G1053">
        <f t="shared" si="107"/>
        <v>0</v>
      </c>
      <c r="H1053" s="8">
        <f t="shared" si="104"/>
        <v>235.17135413807748</v>
      </c>
      <c r="I1053">
        <v>0.7</v>
      </c>
      <c r="J1053">
        <f t="shared" si="105"/>
        <v>1.0700042177775997</v>
      </c>
    </row>
    <row r="1054" spans="1:15" x14ac:dyDescent="0.25">
      <c r="A1054" s="2">
        <v>43878</v>
      </c>
      <c r="B1054">
        <v>0</v>
      </c>
      <c r="C1054" s="95">
        <v>1.1703687299999999</v>
      </c>
      <c r="D1054" s="8">
        <f t="shared" si="102"/>
        <v>1.8892623287775996</v>
      </c>
      <c r="E1054">
        <f t="shared" si="103"/>
        <v>1</v>
      </c>
      <c r="F1054" s="8">
        <f t="shared" si="106"/>
        <v>0.8192581109999999</v>
      </c>
      <c r="G1054">
        <f t="shared" si="107"/>
        <v>0</v>
      </c>
      <c r="H1054" s="8">
        <f t="shared" si="104"/>
        <v>235.17135413807748</v>
      </c>
      <c r="I1054">
        <v>0.7</v>
      </c>
      <c r="J1054">
        <f t="shared" si="105"/>
        <v>0.8192581109999999</v>
      </c>
    </row>
    <row r="1055" spans="1:15" x14ac:dyDescent="0.25">
      <c r="A1055" s="2">
        <v>43879</v>
      </c>
      <c r="B1055">
        <v>0</v>
      </c>
      <c r="C1055" s="95">
        <v>0.87624161484799989</v>
      </c>
      <c r="D1055" s="8">
        <f t="shared" si="102"/>
        <v>2.5026314591711993</v>
      </c>
      <c r="E1055">
        <f t="shared" si="103"/>
        <v>1</v>
      </c>
      <c r="F1055" s="8">
        <f t="shared" si="106"/>
        <v>0.61336913039359986</v>
      </c>
      <c r="G1055">
        <f t="shared" si="107"/>
        <v>0</v>
      </c>
      <c r="H1055" s="8">
        <f t="shared" si="104"/>
        <v>235.17135413807748</v>
      </c>
      <c r="I1055">
        <v>0.7</v>
      </c>
      <c r="J1055">
        <f t="shared" si="105"/>
        <v>0.61336913039359986</v>
      </c>
    </row>
    <row r="1056" spans="1:15" x14ac:dyDescent="0.25">
      <c r="A1056" s="2">
        <v>43880</v>
      </c>
      <c r="B1056">
        <v>0.6</v>
      </c>
      <c r="C1056" s="95">
        <v>0.79707311085299981</v>
      </c>
      <c r="D1056" s="8">
        <f t="shared" si="102"/>
        <v>2.460582636768299</v>
      </c>
      <c r="E1056">
        <f t="shared" si="103"/>
        <v>1</v>
      </c>
      <c r="F1056" s="8">
        <f t="shared" si="106"/>
        <v>0.55795117759709978</v>
      </c>
      <c r="G1056">
        <f t="shared" si="107"/>
        <v>0</v>
      </c>
      <c r="H1056" s="8">
        <f t="shared" si="104"/>
        <v>235.17135413807748</v>
      </c>
      <c r="I1056">
        <v>0.7</v>
      </c>
      <c r="J1056">
        <f t="shared" si="105"/>
        <v>0.55795117759709978</v>
      </c>
    </row>
    <row r="1057" spans="1:10" x14ac:dyDescent="0.25">
      <c r="A1057" s="2">
        <v>43881</v>
      </c>
      <c r="B1057">
        <v>0.2</v>
      </c>
      <c r="C1057" s="95">
        <v>0.81968064853299982</v>
      </c>
      <c r="D1057" s="8">
        <f t="shared" si="102"/>
        <v>2.8343590907413985</v>
      </c>
      <c r="E1057">
        <f t="shared" si="103"/>
        <v>1</v>
      </c>
      <c r="F1057" s="8">
        <f t="shared" si="106"/>
        <v>0.57377645397309984</v>
      </c>
      <c r="G1057">
        <f t="shared" si="107"/>
        <v>0</v>
      </c>
      <c r="H1057" s="8">
        <f t="shared" si="104"/>
        <v>235.17135413807748</v>
      </c>
      <c r="I1057">
        <v>0.7</v>
      </c>
      <c r="J1057">
        <f t="shared" si="105"/>
        <v>0.57377645397309984</v>
      </c>
    </row>
    <row r="1058" spans="1:10" x14ac:dyDescent="0.25">
      <c r="A1058" s="2">
        <v>43882</v>
      </c>
      <c r="B1058">
        <v>3.2</v>
      </c>
      <c r="C1058" s="95">
        <v>1.5838309327729998</v>
      </c>
      <c r="D1058" s="8">
        <f t="shared" si="102"/>
        <v>0.74304074368249839</v>
      </c>
      <c r="E1058">
        <f t="shared" si="103"/>
        <v>1</v>
      </c>
      <c r="F1058" s="8">
        <f t="shared" si="106"/>
        <v>1.1086816529410999</v>
      </c>
      <c r="G1058">
        <f t="shared" si="107"/>
        <v>0</v>
      </c>
      <c r="H1058" s="8">
        <f t="shared" si="104"/>
        <v>235.17135413807748</v>
      </c>
      <c r="I1058">
        <v>0.7</v>
      </c>
      <c r="J1058">
        <f t="shared" si="105"/>
        <v>1.1086816529410999</v>
      </c>
    </row>
    <row r="1059" spans="1:10" x14ac:dyDescent="0.25">
      <c r="A1059" s="2">
        <v>43883</v>
      </c>
      <c r="B1059">
        <v>3.2</v>
      </c>
      <c r="C1059" s="95">
        <v>1.6058641170929999</v>
      </c>
      <c r="D1059" s="8">
        <f t="shared" si="102"/>
        <v>0</v>
      </c>
      <c r="E1059">
        <f t="shared" si="103"/>
        <v>1</v>
      </c>
      <c r="F1059" s="8">
        <f t="shared" si="106"/>
        <v>1.1241048819650998</v>
      </c>
      <c r="G1059">
        <f t="shared" si="107"/>
        <v>1.3328543743524017</v>
      </c>
      <c r="H1059" s="8">
        <f t="shared" si="104"/>
        <v>236.50420851242987</v>
      </c>
      <c r="I1059">
        <v>0.7</v>
      </c>
      <c r="J1059">
        <f t="shared" si="105"/>
        <v>1.1241048819650998</v>
      </c>
    </row>
    <row r="1060" spans="1:10" x14ac:dyDescent="0.25">
      <c r="A1060" s="2">
        <v>43884</v>
      </c>
      <c r="B1060">
        <v>3.8</v>
      </c>
      <c r="C1060" s="95">
        <v>1.0234096179729999</v>
      </c>
      <c r="D1060" s="8">
        <f t="shared" si="102"/>
        <v>0</v>
      </c>
      <c r="E1060">
        <f t="shared" si="103"/>
        <v>1</v>
      </c>
      <c r="F1060" s="8">
        <f t="shared" si="106"/>
        <v>0.71638673258109986</v>
      </c>
      <c r="G1060">
        <f t="shared" si="107"/>
        <v>3.0836132674189001</v>
      </c>
      <c r="H1060" s="8">
        <f t="shared" si="104"/>
        <v>239.58782177984878</v>
      </c>
      <c r="I1060">
        <v>0.7</v>
      </c>
      <c r="J1060">
        <f t="shared" si="105"/>
        <v>0.71638673258109986</v>
      </c>
    </row>
    <row r="1061" spans="1:10" x14ac:dyDescent="0.25">
      <c r="A1061" s="2">
        <v>43885</v>
      </c>
      <c r="B1061">
        <v>6</v>
      </c>
      <c r="C1061" s="95">
        <v>0.527290199013</v>
      </c>
      <c r="D1061" s="8">
        <f t="shared" si="102"/>
        <v>0</v>
      </c>
      <c r="E1061">
        <f t="shared" si="103"/>
        <v>1</v>
      </c>
      <c r="F1061" s="8">
        <f t="shared" si="106"/>
        <v>0.36910313930909999</v>
      </c>
      <c r="G1061">
        <f t="shared" si="107"/>
        <v>5.6308968606908998</v>
      </c>
      <c r="H1061" s="8">
        <f t="shared" si="104"/>
        <v>245.21871864053969</v>
      </c>
      <c r="I1061">
        <v>0.7</v>
      </c>
      <c r="J1061">
        <f t="shared" si="105"/>
        <v>0.36910313930909999</v>
      </c>
    </row>
    <row r="1062" spans="1:10" x14ac:dyDescent="0.25">
      <c r="A1062" s="2">
        <v>43886</v>
      </c>
      <c r="B1062">
        <v>0.2</v>
      </c>
      <c r="C1062" s="95">
        <v>0.92151896012799983</v>
      </c>
      <c r="D1062" s="8">
        <f t="shared" si="102"/>
        <v>0.44506327208959978</v>
      </c>
      <c r="E1062">
        <f t="shared" si="103"/>
        <v>1</v>
      </c>
      <c r="F1062" s="8">
        <f t="shared" si="106"/>
        <v>0.64506327208959979</v>
      </c>
      <c r="G1062">
        <f t="shared" si="107"/>
        <v>0</v>
      </c>
      <c r="H1062" s="8">
        <f t="shared" si="104"/>
        <v>245.21871864053969</v>
      </c>
      <c r="I1062">
        <v>0.7</v>
      </c>
      <c r="J1062">
        <f t="shared" si="105"/>
        <v>0.64506327208959979</v>
      </c>
    </row>
    <row r="1063" spans="1:10" x14ac:dyDescent="0.25">
      <c r="A1063" s="2">
        <v>43887</v>
      </c>
      <c r="B1063">
        <v>0</v>
      </c>
      <c r="C1063" s="95">
        <v>1.0912897962129997</v>
      </c>
      <c r="D1063" s="8">
        <f t="shared" si="102"/>
        <v>1.2089661294386995</v>
      </c>
      <c r="E1063">
        <f t="shared" si="103"/>
        <v>1</v>
      </c>
      <c r="F1063" s="8">
        <f t="shared" si="106"/>
        <v>0.7639028573490998</v>
      </c>
      <c r="G1063">
        <f t="shared" si="107"/>
        <v>0</v>
      </c>
      <c r="H1063" s="8">
        <f t="shared" si="104"/>
        <v>245.21871864053969</v>
      </c>
      <c r="I1063">
        <v>0.7</v>
      </c>
      <c r="J1063">
        <f t="shared" si="105"/>
        <v>0.7639028573490998</v>
      </c>
    </row>
    <row r="1064" spans="1:10" x14ac:dyDescent="0.25">
      <c r="A1064" s="2">
        <v>43888</v>
      </c>
      <c r="B1064">
        <v>0</v>
      </c>
      <c r="C1064" s="95">
        <v>0.96680653516799986</v>
      </c>
      <c r="D1064" s="8">
        <f t="shared" si="102"/>
        <v>1.8857307040562994</v>
      </c>
      <c r="E1064">
        <f t="shared" si="103"/>
        <v>1</v>
      </c>
      <c r="F1064" s="8">
        <f t="shared" si="106"/>
        <v>0.67676457461759987</v>
      </c>
      <c r="G1064">
        <f t="shared" si="107"/>
        <v>0</v>
      </c>
      <c r="H1064" s="8">
        <f t="shared" si="104"/>
        <v>245.21871864053969</v>
      </c>
      <c r="I1064">
        <v>0.7</v>
      </c>
      <c r="J1064">
        <f t="shared" si="105"/>
        <v>0.67676457461759987</v>
      </c>
    </row>
    <row r="1065" spans="1:10" x14ac:dyDescent="0.25">
      <c r="A1065" s="2">
        <v>43889</v>
      </c>
      <c r="B1065">
        <v>2.8</v>
      </c>
      <c r="C1065" s="95">
        <v>0.27358312999999995</v>
      </c>
      <c r="D1065" s="8">
        <f t="shared" si="102"/>
        <v>0</v>
      </c>
      <c r="E1065">
        <f t="shared" si="103"/>
        <v>1</v>
      </c>
      <c r="F1065" s="8">
        <f t="shared" si="106"/>
        <v>0.19150819099999997</v>
      </c>
      <c r="G1065">
        <f t="shared" si="107"/>
        <v>0.72276110494370038</v>
      </c>
      <c r="H1065" s="8">
        <f t="shared" si="104"/>
        <v>245.94147974548341</v>
      </c>
      <c r="I1065">
        <v>0.7</v>
      </c>
      <c r="J1065">
        <f t="shared" si="105"/>
        <v>0.19150819099999997</v>
      </c>
    </row>
    <row r="1066" spans="1:10" x14ac:dyDescent="0.25">
      <c r="A1066" s="2">
        <v>43890</v>
      </c>
      <c r="B1066">
        <v>5.6</v>
      </c>
      <c r="C1066" s="95">
        <v>1.1364967761329996</v>
      </c>
      <c r="D1066" s="8">
        <f t="shared" si="102"/>
        <v>0</v>
      </c>
      <c r="E1066">
        <f t="shared" si="103"/>
        <v>1</v>
      </c>
      <c r="F1066" s="8">
        <f t="shared" si="106"/>
        <v>0.79554774329309963</v>
      </c>
      <c r="G1066">
        <f t="shared" si="107"/>
        <v>4.8044522567068997</v>
      </c>
      <c r="H1066" s="8">
        <f t="shared" si="104"/>
        <v>250.7459320021903</v>
      </c>
      <c r="I1066">
        <v>0.7</v>
      </c>
      <c r="J1066">
        <f t="shared" si="105"/>
        <v>0.79554774329309963</v>
      </c>
    </row>
    <row r="1067" spans="1:10" x14ac:dyDescent="0.25">
      <c r="A1067" s="2">
        <v>43891</v>
      </c>
      <c r="B1067">
        <v>0.2</v>
      </c>
      <c r="C1067" s="95">
        <v>1.5285774539679997</v>
      </c>
      <c r="D1067" s="8">
        <f t="shared" si="102"/>
        <v>0.87000421777759973</v>
      </c>
      <c r="E1067">
        <f t="shared" si="103"/>
        <v>1</v>
      </c>
      <c r="F1067" s="8">
        <f t="shared" si="106"/>
        <v>1.0700042177775997</v>
      </c>
      <c r="G1067">
        <f t="shared" si="107"/>
        <v>0</v>
      </c>
      <c r="H1067" s="8">
        <f t="shared" si="104"/>
        <v>250.7459320021903</v>
      </c>
      <c r="I1067">
        <v>0.7</v>
      </c>
      <c r="J1067">
        <f t="shared" si="105"/>
        <v>1.0700042177775997</v>
      </c>
    </row>
    <row r="1068" spans="1:10" x14ac:dyDescent="0.25">
      <c r="A1068" s="2">
        <v>43892</v>
      </c>
      <c r="B1068">
        <v>0.8</v>
      </c>
      <c r="C1068" s="95">
        <v>1.012090684928</v>
      </c>
      <c r="D1068" s="8">
        <f t="shared" si="102"/>
        <v>0.77846769722719977</v>
      </c>
      <c r="E1068">
        <f t="shared" si="103"/>
        <v>1</v>
      </c>
      <c r="F1068" s="8">
        <f t="shared" si="106"/>
        <v>0.70846347944959998</v>
      </c>
      <c r="G1068">
        <f t="shared" si="107"/>
        <v>0</v>
      </c>
      <c r="H1068" s="8">
        <f t="shared" si="104"/>
        <v>250.7459320021903</v>
      </c>
      <c r="I1068">
        <v>0.7</v>
      </c>
      <c r="J1068">
        <f t="shared" si="105"/>
        <v>0.70846347944959998</v>
      </c>
    </row>
    <row r="1069" spans="1:10" x14ac:dyDescent="0.25">
      <c r="A1069" s="2">
        <v>43893</v>
      </c>
      <c r="B1069">
        <v>0</v>
      </c>
      <c r="C1069" s="95">
        <v>0.98944987892800007</v>
      </c>
      <c r="D1069" s="8">
        <f t="shared" si="102"/>
        <v>1.4710826124767999</v>
      </c>
      <c r="E1069">
        <f t="shared" si="103"/>
        <v>1</v>
      </c>
      <c r="F1069" s="8">
        <f t="shared" si="106"/>
        <v>0.69261491524960006</v>
      </c>
      <c r="G1069">
        <f t="shared" si="107"/>
        <v>0</v>
      </c>
      <c r="H1069" s="8">
        <f t="shared" si="104"/>
        <v>250.7459320021903</v>
      </c>
      <c r="I1069">
        <v>0.7</v>
      </c>
      <c r="J1069">
        <f t="shared" si="105"/>
        <v>0.69261491524960006</v>
      </c>
    </row>
    <row r="1070" spans="1:10" x14ac:dyDescent="0.25">
      <c r="A1070" s="2">
        <v>43894</v>
      </c>
      <c r="B1070">
        <v>0.2</v>
      </c>
      <c r="C1070" s="95">
        <v>0.97812841997299993</v>
      </c>
      <c r="D1070" s="8">
        <f t="shared" si="102"/>
        <v>1.9557725064578999</v>
      </c>
      <c r="E1070">
        <f t="shared" si="103"/>
        <v>1</v>
      </c>
      <c r="F1070" s="8">
        <f t="shared" si="106"/>
        <v>0.68468989398109992</v>
      </c>
      <c r="G1070">
        <f t="shared" si="107"/>
        <v>0</v>
      </c>
      <c r="H1070" s="8">
        <f t="shared" si="104"/>
        <v>250.7459320021903</v>
      </c>
      <c r="I1070">
        <v>0.7</v>
      </c>
      <c r="J1070">
        <f t="shared" si="105"/>
        <v>0.68468989398109992</v>
      </c>
    </row>
    <row r="1071" spans="1:10" x14ac:dyDescent="0.25">
      <c r="A1071" s="2">
        <v>43895</v>
      </c>
      <c r="B1071">
        <v>0</v>
      </c>
      <c r="C1071" s="95">
        <v>1.0234096179729999</v>
      </c>
      <c r="D1071" s="8">
        <f t="shared" si="102"/>
        <v>2.6721592390389999</v>
      </c>
      <c r="E1071">
        <f t="shared" si="103"/>
        <v>1</v>
      </c>
      <c r="F1071" s="8">
        <f t="shared" si="106"/>
        <v>0.71638673258109986</v>
      </c>
      <c r="G1071">
        <f t="shared" si="107"/>
        <v>0</v>
      </c>
      <c r="H1071" s="8">
        <f t="shared" si="104"/>
        <v>250.7459320021903</v>
      </c>
      <c r="I1071">
        <v>0.7</v>
      </c>
      <c r="J1071">
        <f t="shared" si="105"/>
        <v>0.71638673258109986</v>
      </c>
    </row>
    <row r="1072" spans="1:10" x14ac:dyDescent="0.25">
      <c r="A1072" s="2">
        <v>43896</v>
      </c>
      <c r="B1072">
        <v>0.8</v>
      </c>
      <c r="C1072" s="95">
        <v>0.75189696469300005</v>
      </c>
      <c r="D1072" s="8">
        <f t="shared" si="102"/>
        <v>2.3984871143240998</v>
      </c>
      <c r="E1072">
        <f t="shared" si="103"/>
        <v>1</v>
      </c>
      <c r="F1072" s="8">
        <f t="shared" si="106"/>
        <v>0.52632787528509994</v>
      </c>
      <c r="G1072">
        <f t="shared" si="107"/>
        <v>0</v>
      </c>
      <c r="H1072" s="8">
        <f t="shared" si="104"/>
        <v>250.7459320021903</v>
      </c>
      <c r="I1072">
        <v>0.7</v>
      </c>
      <c r="J1072">
        <f t="shared" si="105"/>
        <v>0.52632787528509994</v>
      </c>
    </row>
    <row r="1073" spans="1:15" x14ac:dyDescent="0.25">
      <c r="A1073" s="2">
        <v>43897</v>
      </c>
      <c r="B1073">
        <v>0</v>
      </c>
      <c r="C1073" s="95">
        <v>0.85361113460799998</v>
      </c>
      <c r="D1073" s="8">
        <f t="shared" si="102"/>
        <v>2.9960149085496997</v>
      </c>
      <c r="E1073">
        <f t="shared" si="103"/>
        <v>1</v>
      </c>
      <c r="F1073" s="8">
        <f t="shared" si="106"/>
        <v>0.59752779422559998</v>
      </c>
      <c r="G1073">
        <f t="shared" si="107"/>
        <v>0</v>
      </c>
      <c r="H1073" s="8">
        <f t="shared" si="104"/>
        <v>250.7459320021903</v>
      </c>
      <c r="I1073">
        <v>0.7</v>
      </c>
      <c r="J1073">
        <f t="shared" si="105"/>
        <v>0.59752779422559998</v>
      </c>
    </row>
    <row r="1074" spans="1:15" x14ac:dyDescent="0.25">
      <c r="A1074" s="2">
        <v>43898</v>
      </c>
      <c r="B1074">
        <v>0.8</v>
      </c>
      <c r="C1074" s="95">
        <v>1.3391161331250001</v>
      </c>
      <c r="D1074" s="8">
        <f t="shared" si="102"/>
        <v>3.1333962017371997</v>
      </c>
      <c r="E1074">
        <f t="shared" si="103"/>
        <v>1</v>
      </c>
      <c r="F1074" s="8">
        <f t="shared" si="106"/>
        <v>0.93738129318749996</v>
      </c>
      <c r="G1074">
        <f t="shared" si="107"/>
        <v>0</v>
      </c>
      <c r="H1074" s="8">
        <f t="shared" si="104"/>
        <v>250.7459320021903</v>
      </c>
      <c r="I1074">
        <v>0.7</v>
      </c>
      <c r="J1074">
        <f t="shared" si="105"/>
        <v>0.93738129318749996</v>
      </c>
    </row>
    <row r="1075" spans="1:15" x14ac:dyDescent="0.25">
      <c r="A1075" s="2">
        <v>43899</v>
      </c>
      <c r="B1075">
        <v>2</v>
      </c>
      <c r="C1075" s="95">
        <v>1.1590816311729999</v>
      </c>
      <c r="D1075" s="8">
        <f t="shared" si="102"/>
        <v>1.9447533435582995</v>
      </c>
      <c r="E1075">
        <f t="shared" si="103"/>
        <v>1</v>
      </c>
      <c r="F1075" s="8">
        <f t="shared" si="106"/>
        <v>0.81135714182109986</v>
      </c>
      <c r="G1075">
        <f t="shared" si="107"/>
        <v>0</v>
      </c>
      <c r="H1075" s="8">
        <f t="shared" si="104"/>
        <v>250.7459320021903</v>
      </c>
      <c r="I1075">
        <v>0.7</v>
      </c>
      <c r="J1075">
        <f t="shared" si="105"/>
        <v>0.81135714182109986</v>
      </c>
      <c r="K1075" s="58">
        <v>0.97389599999999998</v>
      </c>
      <c r="L1075">
        <f>0.5*(K1075+K1051)*(H1075-H1051)/100</f>
        <v>0.76009303632754577</v>
      </c>
      <c r="N1075" s="57">
        <v>6.6402000000000001</v>
      </c>
      <c r="O1075">
        <f>0.5*(N1075+N1051)*(H1075-H1051)/100</f>
        <v>1.8270559320419892</v>
      </c>
    </row>
    <row r="1076" spans="1:15" x14ac:dyDescent="0.25">
      <c r="A1076" s="2">
        <v>43900</v>
      </c>
      <c r="B1076">
        <v>4.2</v>
      </c>
      <c r="C1076" s="95">
        <v>1.693579372933</v>
      </c>
      <c r="D1076" s="8">
        <f t="shared" si="102"/>
        <v>0</v>
      </c>
      <c r="E1076">
        <f t="shared" si="103"/>
        <v>1</v>
      </c>
      <c r="F1076" s="8">
        <f t="shared" si="106"/>
        <v>1.1855055610531</v>
      </c>
      <c r="G1076">
        <f t="shared" si="107"/>
        <v>1.0697410953886006</v>
      </c>
      <c r="H1076" s="8">
        <f t="shared" si="104"/>
        <v>251.81567309757889</v>
      </c>
      <c r="I1076">
        <v>0.7</v>
      </c>
      <c r="J1076">
        <f t="shared" si="105"/>
        <v>1.1855055610531</v>
      </c>
    </row>
    <row r="1077" spans="1:15" x14ac:dyDescent="0.25">
      <c r="A1077" s="2">
        <v>43901</v>
      </c>
      <c r="B1077">
        <v>4.4000000000000004</v>
      </c>
      <c r="C1077" s="95">
        <v>1.4619725102079999</v>
      </c>
      <c r="D1077" s="8">
        <f t="shared" si="102"/>
        <v>0</v>
      </c>
      <c r="E1077">
        <f t="shared" si="103"/>
        <v>1</v>
      </c>
      <c r="F1077" s="8">
        <f t="shared" si="106"/>
        <v>1.0343455509721597</v>
      </c>
      <c r="G1077">
        <f t="shared" si="107"/>
        <v>3.3656544490278408</v>
      </c>
      <c r="H1077" s="8">
        <f t="shared" si="104"/>
        <v>255.18132754660672</v>
      </c>
      <c r="I1077">
        <f t="shared" ref="I1077:I1126" si="108">I1076+(1.15-0.7)/60</f>
        <v>0.70749999999999991</v>
      </c>
      <c r="J1077">
        <f t="shared" si="105"/>
        <v>1.0343455509721597</v>
      </c>
    </row>
    <row r="1078" spans="1:15" x14ac:dyDescent="0.25">
      <c r="A1078" s="2">
        <v>43902</v>
      </c>
      <c r="B1078">
        <v>2.6</v>
      </c>
      <c r="C1078" s="95">
        <v>1.406239900773</v>
      </c>
      <c r="D1078" s="8">
        <f t="shared" si="102"/>
        <v>0</v>
      </c>
      <c r="E1078">
        <f t="shared" si="103"/>
        <v>1</v>
      </c>
      <c r="F1078" s="8">
        <f t="shared" si="106"/>
        <v>1.0054615290526947</v>
      </c>
      <c r="G1078">
        <f t="shared" si="107"/>
        <v>1.5945384709473054</v>
      </c>
      <c r="H1078" s="8">
        <f t="shared" si="104"/>
        <v>256.77586601755405</v>
      </c>
      <c r="I1078">
        <f t="shared" si="108"/>
        <v>0.71499999999999986</v>
      </c>
      <c r="J1078">
        <f t="shared" si="105"/>
        <v>1.0054615290526947</v>
      </c>
    </row>
    <row r="1079" spans="1:15" x14ac:dyDescent="0.25">
      <c r="A1079" s="2">
        <v>43903</v>
      </c>
      <c r="B1079">
        <v>0</v>
      </c>
      <c r="C1079" s="95">
        <v>1.0460435186929999</v>
      </c>
      <c r="D1079" s="8">
        <f t="shared" si="102"/>
        <v>0.75576644225569223</v>
      </c>
      <c r="E1079">
        <f t="shared" si="103"/>
        <v>1</v>
      </c>
      <c r="F1079" s="8">
        <f t="shared" si="106"/>
        <v>0.75576644225569223</v>
      </c>
      <c r="G1079">
        <f t="shared" si="107"/>
        <v>0</v>
      </c>
      <c r="H1079" s="8">
        <f t="shared" si="104"/>
        <v>256.77586601755405</v>
      </c>
      <c r="I1079">
        <f t="shared" si="108"/>
        <v>0.72249999999999981</v>
      </c>
      <c r="J1079">
        <f t="shared" si="105"/>
        <v>0.75576644225569223</v>
      </c>
    </row>
    <row r="1080" spans="1:15" x14ac:dyDescent="0.25">
      <c r="A1080" s="2">
        <v>43904</v>
      </c>
      <c r="B1080">
        <v>0</v>
      </c>
      <c r="C1080" s="95">
        <v>0.97812841997299993</v>
      </c>
      <c r="D1080" s="8">
        <f t="shared" si="102"/>
        <v>1.469800188835982</v>
      </c>
      <c r="E1080">
        <f t="shared" si="103"/>
        <v>1</v>
      </c>
      <c r="F1080" s="8">
        <f t="shared" si="106"/>
        <v>0.71403374658028973</v>
      </c>
      <c r="G1080">
        <f t="shared" si="107"/>
        <v>0</v>
      </c>
      <c r="H1080" s="8">
        <f t="shared" si="104"/>
        <v>256.77586601755405</v>
      </c>
      <c r="I1080">
        <f t="shared" si="108"/>
        <v>0.72999999999999976</v>
      </c>
      <c r="J1080">
        <f t="shared" si="105"/>
        <v>0.71403374658028973</v>
      </c>
    </row>
    <row r="1081" spans="1:15" x14ac:dyDescent="0.25">
      <c r="A1081" s="2">
        <v>43905</v>
      </c>
      <c r="B1081">
        <v>0.2</v>
      </c>
      <c r="C1081" s="95">
        <v>1.550707363328</v>
      </c>
      <c r="D1081" s="8">
        <f t="shared" si="102"/>
        <v>2.4134468692903814</v>
      </c>
      <c r="E1081">
        <f t="shared" si="103"/>
        <v>1</v>
      </c>
      <c r="F1081" s="8">
        <f t="shared" si="106"/>
        <v>1.1436466804543994</v>
      </c>
      <c r="G1081">
        <f t="shared" si="107"/>
        <v>0</v>
      </c>
      <c r="H1081" s="8">
        <f t="shared" si="104"/>
        <v>256.77586601755405</v>
      </c>
      <c r="I1081">
        <f t="shared" si="108"/>
        <v>0.73749999999999971</v>
      </c>
      <c r="J1081">
        <f t="shared" si="105"/>
        <v>1.1436466804543994</v>
      </c>
    </row>
    <row r="1082" spans="1:15" x14ac:dyDescent="0.25">
      <c r="A1082" s="2">
        <v>43906</v>
      </c>
      <c r="B1082">
        <v>0</v>
      </c>
      <c r="C1082" s="95">
        <v>1.316687925893</v>
      </c>
      <c r="D1082" s="8">
        <f t="shared" si="102"/>
        <v>3.3943793740806658</v>
      </c>
      <c r="E1082">
        <f t="shared" si="103"/>
        <v>1</v>
      </c>
      <c r="F1082" s="8">
        <f t="shared" si="106"/>
        <v>0.9809325047902846</v>
      </c>
      <c r="G1082">
        <f t="shared" si="107"/>
        <v>0</v>
      </c>
      <c r="H1082" s="8">
        <f t="shared" si="104"/>
        <v>256.77586601755405</v>
      </c>
      <c r="I1082">
        <f t="shared" si="108"/>
        <v>0.74499999999999966</v>
      </c>
      <c r="J1082">
        <f t="shared" si="105"/>
        <v>0.9809325047902846</v>
      </c>
    </row>
    <row r="1083" spans="1:15" x14ac:dyDescent="0.25">
      <c r="A1083" s="2">
        <v>43907</v>
      </c>
      <c r="B1083">
        <v>12.2</v>
      </c>
      <c r="C1083" s="95">
        <v>1.6717153331250001</v>
      </c>
      <c r="D1083" s="8">
        <f t="shared" si="102"/>
        <v>0</v>
      </c>
      <c r="E1083">
        <f t="shared" si="103"/>
        <v>1</v>
      </c>
      <c r="F1083" s="8">
        <f t="shared" si="106"/>
        <v>1.257965788176562</v>
      </c>
      <c r="G1083" s="25">
        <f t="shared" si="107"/>
        <v>7.5476548377427708</v>
      </c>
      <c r="H1083" s="10">
        <f t="shared" si="104"/>
        <v>264.32352085529681</v>
      </c>
      <c r="I1083">
        <f t="shared" si="108"/>
        <v>0.75249999999999961</v>
      </c>
      <c r="J1083">
        <f t="shared" si="105"/>
        <v>1.257965788176562</v>
      </c>
    </row>
    <row r="1084" spans="1:15" x14ac:dyDescent="0.25">
      <c r="A1084" s="2">
        <v>43908</v>
      </c>
      <c r="B1084">
        <v>0.4</v>
      </c>
      <c r="C1084" s="95">
        <v>1.3391161331250001</v>
      </c>
      <c r="D1084" s="8">
        <f t="shared" si="102"/>
        <v>0.61772826117499957</v>
      </c>
      <c r="E1084">
        <f t="shared" si="103"/>
        <v>1</v>
      </c>
      <c r="F1084" s="8">
        <f t="shared" si="106"/>
        <v>1.0177282611749996</v>
      </c>
      <c r="G1084">
        <f t="shared" si="107"/>
        <v>0</v>
      </c>
      <c r="H1084" s="8">
        <f t="shared" si="104"/>
        <v>264.32352085529681</v>
      </c>
      <c r="I1084">
        <f t="shared" si="108"/>
        <v>0.75999999999999956</v>
      </c>
      <c r="J1084">
        <f t="shared" si="105"/>
        <v>1.0177282611749996</v>
      </c>
    </row>
    <row r="1085" spans="1:15" x14ac:dyDescent="0.25">
      <c r="A1085" s="2">
        <v>43909</v>
      </c>
      <c r="B1085">
        <v>0</v>
      </c>
      <c r="C1085" s="95">
        <v>1.3838934509329999</v>
      </c>
      <c r="D1085" s="8">
        <f t="shared" si="102"/>
        <v>1.6798664847660763</v>
      </c>
      <c r="E1085">
        <f t="shared" si="103"/>
        <v>1</v>
      </c>
      <c r="F1085" s="8">
        <f t="shared" si="106"/>
        <v>1.0621382235910768</v>
      </c>
      <c r="G1085">
        <f t="shared" si="107"/>
        <v>0</v>
      </c>
      <c r="H1085" s="8">
        <f t="shared" si="104"/>
        <v>264.32352085529681</v>
      </c>
      <c r="I1085">
        <f t="shared" si="108"/>
        <v>0.76749999999999952</v>
      </c>
      <c r="J1085">
        <f t="shared" si="105"/>
        <v>1.0621382235910768</v>
      </c>
    </row>
    <row r="1086" spans="1:15" x14ac:dyDescent="0.25">
      <c r="A1086" s="2">
        <v>43910</v>
      </c>
      <c r="B1086">
        <v>0</v>
      </c>
      <c r="C1086" s="95">
        <v>1.4508418831249998</v>
      </c>
      <c r="D1086" s="8">
        <f t="shared" si="102"/>
        <v>2.8042689441879505</v>
      </c>
      <c r="E1086">
        <f t="shared" si="103"/>
        <v>1</v>
      </c>
      <c r="F1086" s="8">
        <f t="shared" si="106"/>
        <v>1.124402459421874</v>
      </c>
      <c r="G1086">
        <f t="shared" si="107"/>
        <v>0</v>
      </c>
      <c r="H1086" s="8">
        <f t="shared" si="104"/>
        <v>264.32352085529681</v>
      </c>
      <c r="I1086">
        <f t="shared" si="108"/>
        <v>0.77499999999999947</v>
      </c>
      <c r="J1086">
        <f t="shared" si="105"/>
        <v>1.124402459421874</v>
      </c>
    </row>
    <row r="1087" spans="1:15" x14ac:dyDescent="0.25">
      <c r="A1087" s="2">
        <v>43911</v>
      </c>
      <c r="B1087">
        <v>0</v>
      </c>
      <c r="C1087" s="95">
        <v>1.2605129944479998</v>
      </c>
      <c r="D1087" s="8">
        <f t="shared" si="102"/>
        <v>3.7906203623435095</v>
      </c>
      <c r="E1087">
        <f t="shared" si="103"/>
        <v>1</v>
      </c>
      <c r="F1087" s="8">
        <f t="shared" si="106"/>
        <v>0.98635141815555916</v>
      </c>
      <c r="G1087">
        <f t="shared" si="107"/>
        <v>0</v>
      </c>
      <c r="H1087" s="8">
        <f t="shared" si="104"/>
        <v>264.32352085529681</v>
      </c>
      <c r="I1087">
        <f t="shared" si="108"/>
        <v>0.78249999999999942</v>
      </c>
      <c r="J1087">
        <f t="shared" si="105"/>
        <v>0.98635141815555916</v>
      </c>
    </row>
    <row r="1088" spans="1:15" x14ac:dyDescent="0.25">
      <c r="A1088" s="2">
        <v>43912</v>
      </c>
      <c r="B1088">
        <v>0</v>
      </c>
      <c r="C1088" s="95">
        <v>1.7371716621329998</v>
      </c>
      <c r="D1088" s="8">
        <f t="shared" si="102"/>
        <v>5.1629859754285778</v>
      </c>
      <c r="E1088">
        <f t="shared" si="103"/>
        <v>1</v>
      </c>
      <c r="F1088" s="8">
        <f t="shared" si="106"/>
        <v>1.3723656130850688</v>
      </c>
      <c r="G1088">
        <f t="shared" si="107"/>
        <v>0</v>
      </c>
      <c r="H1088" s="8">
        <f t="shared" si="104"/>
        <v>264.32352085529681</v>
      </c>
      <c r="I1088">
        <f t="shared" si="108"/>
        <v>0.78999999999999937</v>
      </c>
      <c r="J1088">
        <f t="shared" si="105"/>
        <v>1.3723656130850688</v>
      </c>
    </row>
    <row r="1089" spans="1:10" x14ac:dyDescent="0.25">
      <c r="A1089" s="2">
        <v>43913</v>
      </c>
      <c r="B1089">
        <v>0</v>
      </c>
      <c r="C1089" s="95">
        <v>1.550707363328</v>
      </c>
      <c r="D1089" s="8">
        <f t="shared" si="102"/>
        <v>6.3996750976826569</v>
      </c>
      <c r="E1089">
        <f t="shared" si="103"/>
        <v>1</v>
      </c>
      <c r="F1089" s="8">
        <f t="shared" si="106"/>
        <v>1.236689122254079</v>
      </c>
      <c r="G1089">
        <f t="shared" si="107"/>
        <v>0</v>
      </c>
      <c r="H1089" s="8">
        <f t="shared" si="104"/>
        <v>264.32352085529681</v>
      </c>
      <c r="I1089">
        <f t="shared" si="108"/>
        <v>0.79749999999999932</v>
      </c>
      <c r="J1089">
        <f t="shared" si="105"/>
        <v>1.236689122254079</v>
      </c>
    </row>
    <row r="1090" spans="1:10" x14ac:dyDescent="0.25">
      <c r="A1090" s="2">
        <v>43914</v>
      </c>
      <c r="B1090">
        <v>0</v>
      </c>
      <c r="C1090" s="95">
        <v>1.5617582031249999</v>
      </c>
      <c r="D1090" s="8">
        <f t="shared" si="102"/>
        <v>7.6568904511982812</v>
      </c>
      <c r="E1090">
        <f t="shared" si="103"/>
        <v>1</v>
      </c>
      <c r="F1090" s="8">
        <f t="shared" si="106"/>
        <v>1.2572153535156239</v>
      </c>
      <c r="G1090">
        <f t="shared" si="107"/>
        <v>0</v>
      </c>
      <c r="H1090" s="8">
        <f t="shared" si="104"/>
        <v>264.32352085529681</v>
      </c>
      <c r="I1090">
        <f t="shared" si="108"/>
        <v>0.80499999999999927</v>
      </c>
      <c r="J1090">
        <f t="shared" si="105"/>
        <v>1.2572153535156239</v>
      </c>
    </row>
    <row r="1091" spans="1:10" x14ac:dyDescent="0.25">
      <c r="A1091" s="2">
        <v>43915</v>
      </c>
      <c r="B1091">
        <v>0</v>
      </c>
      <c r="C1091" s="95">
        <v>2.0785453203729998</v>
      </c>
      <c r="D1091" s="8">
        <f t="shared" si="102"/>
        <v>9.345708524001342</v>
      </c>
      <c r="E1091">
        <f t="shared" si="103"/>
        <v>1</v>
      </c>
      <c r="F1091" s="8">
        <f t="shared" si="106"/>
        <v>1.6888180728030606</v>
      </c>
      <c r="G1091">
        <f t="shared" si="107"/>
        <v>0</v>
      </c>
      <c r="H1091" s="8">
        <f t="shared" si="104"/>
        <v>264.32352085529681</v>
      </c>
      <c r="I1091">
        <f t="shared" si="108"/>
        <v>0.81249999999999922</v>
      </c>
      <c r="J1091">
        <f t="shared" si="105"/>
        <v>1.6888180728030606</v>
      </c>
    </row>
    <row r="1092" spans="1:10" x14ac:dyDescent="0.25">
      <c r="A1092" s="2">
        <v>43916</v>
      </c>
      <c r="B1092">
        <v>0</v>
      </c>
      <c r="C1092" s="95">
        <v>0.78577386188800014</v>
      </c>
      <c r="D1092" s="8">
        <f t="shared" ref="D1092:D1127" si="109">MAX((D1091+F1092-B1092),0)</f>
        <v>9.9900430907495021</v>
      </c>
      <c r="E1092">
        <f t="shared" ref="E1092:E1127" si="110">IF(D1091&gt;$Q$2,1-(D1091-$Q$2)/($Q$1-$Q$2),1)</f>
        <v>1</v>
      </c>
      <c r="F1092" s="8">
        <f t="shared" si="106"/>
        <v>0.64433456674815948</v>
      </c>
      <c r="G1092">
        <f t="shared" si="107"/>
        <v>0</v>
      </c>
      <c r="H1092" s="8">
        <f t="shared" ref="H1092:H1127" si="111">H1091+G1092</f>
        <v>264.32352085529681</v>
      </c>
      <c r="I1092">
        <f t="shared" si="108"/>
        <v>0.81999999999999917</v>
      </c>
      <c r="J1092">
        <f t="shared" ref="J1092:J1127" si="112">I1092*C1092</f>
        <v>0.64433456674815948</v>
      </c>
    </row>
    <row r="1093" spans="1:10" x14ac:dyDescent="0.25">
      <c r="A1093" s="2">
        <v>43917</v>
      </c>
      <c r="B1093">
        <v>0.4</v>
      </c>
      <c r="C1093" s="95">
        <v>0.95548443469299993</v>
      </c>
      <c r="D1093" s="8">
        <f t="shared" si="109"/>
        <v>10.380706460457958</v>
      </c>
      <c r="E1093">
        <f t="shared" si="110"/>
        <v>1</v>
      </c>
      <c r="F1093" s="8">
        <f t="shared" ref="F1093:F1127" si="113">E1093*J1093</f>
        <v>0.79066336970845663</v>
      </c>
      <c r="G1093">
        <f t="shared" si="107"/>
        <v>0</v>
      </c>
      <c r="H1093" s="8">
        <f t="shared" si="111"/>
        <v>264.32352085529681</v>
      </c>
      <c r="I1093">
        <f t="shared" si="108"/>
        <v>0.82749999999999913</v>
      </c>
      <c r="J1093">
        <f t="shared" si="112"/>
        <v>0.79066336970845663</v>
      </c>
    </row>
    <row r="1094" spans="1:10" x14ac:dyDescent="0.25">
      <c r="A1094" s="2">
        <v>43918</v>
      </c>
      <c r="B1094">
        <v>0.8</v>
      </c>
      <c r="C1094" s="95">
        <v>1.693579372933</v>
      </c>
      <c r="D1094" s="8">
        <f t="shared" si="109"/>
        <v>10.99484523685701</v>
      </c>
      <c r="E1094">
        <f t="shared" si="110"/>
        <v>1</v>
      </c>
      <c r="F1094" s="8">
        <f t="shared" si="113"/>
        <v>1.4141387763990534</v>
      </c>
      <c r="G1094">
        <f t="shared" si="107"/>
        <v>0</v>
      </c>
      <c r="H1094" s="8">
        <f t="shared" si="111"/>
        <v>264.32352085529681</v>
      </c>
      <c r="I1094">
        <f t="shared" si="108"/>
        <v>0.83499999999999908</v>
      </c>
      <c r="J1094">
        <f t="shared" si="112"/>
        <v>1.4141387763990534</v>
      </c>
    </row>
    <row r="1095" spans="1:10" x14ac:dyDescent="0.25">
      <c r="A1095" s="2">
        <v>43919</v>
      </c>
      <c r="B1095">
        <v>0.2</v>
      </c>
      <c r="C1095" s="95">
        <v>1.5727994405279999</v>
      </c>
      <c r="D1095" s="8">
        <f t="shared" si="109"/>
        <v>12.11992876550185</v>
      </c>
      <c r="E1095">
        <f t="shared" si="110"/>
        <v>1</v>
      </c>
      <c r="F1095" s="8">
        <f t="shared" si="113"/>
        <v>1.3250835286448384</v>
      </c>
      <c r="G1095">
        <f t="shared" si="107"/>
        <v>0</v>
      </c>
      <c r="H1095" s="8">
        <f t="shared" si="111"/>
        <v>264.32352085529681</v>
      </c>
      <c r="I1095">
        <f t="shared" si="108"/>
        <v>0.84249999999999903</v>
      </c>
      <c r="J1095">
        <f t="shared" si="112"/>
        <v>1.3250835286448384</v>
      </c>
    </row>
    <row r="1096" spans="1:10" x14ac:dyDescent="0.25">
      <c r="A1096" s="2">
        <v>43920</v>
      </c>
      <c r="B1096">
        <v>0.2</v>
      </c>
      <c r="C1096" s="95">
        <v>2.0785453203729998</v>
      </c>
      <c r="D1096" s="8">
        <f t="shared" si="109"/>
        <v>13.686692287818898</v>
      </c>
      <c r="E1096">
        <f t="shared" si="110"/>
        <v>1</v>
      </c>
      <c r="F1096" s="8">
        <f t="shared" si="113"/>
        <v>1.7667635223170477</v>
      </c>
      <c r="G1096">
        <f t="shared" si="107"/>
        <v>0</v>
      </c>
      <c r="H1096" s="8">
        <f t="shared" si="111"/>
        <v>264.32352085529681</v>
      </c>
      <c r="I1096">
        <f t="shared" si="108"/>
        <v>0.84999999999999898</v>
      </c>
      <c r="J1096">
        <f t="shared" si="112"/>
        <v>1.7667635223170477</v>
      </c>
    </row>
    <row r="1097" spans="1:10" x14ac:dyDescent="0.25">
      <c r="A1097" s="2">
        <v>43921</v>
      </c>
      <c r="B1097">
        <v>0</v>
      </c>
      <c r="C1097" s="95">
        <v>1.1590816311729999</v>
      </c>
      <c r="D1097" s="8">
        <f t="shared" si="109"/>
        <v>14.680604786549745</v>
      </c>
      <c r="E1097">
        <f t="shared" si="110"/>
        <v>1</v>
      </c>
      <c r="F1097" s="8">
        <f t="shared" si="113"/>
        <v>0.99391249873084619</v>
      </c>
      <c r="G1097">
        <f t="shared" si="107"/>
        <v>0</v>
      </c>
      <c r="H1097" s="8">
        <f t="shared" si="111"/>
        <v>264.32352085529681</v>
      </c>
      <c r="I1097">
        <f t="shared" si="108"/>
        <v>0.85749999999999893</v>
      </c>
      <c r="J1097">
        <f t="shared" si="112"/>
        <v>0.99391249873084619</v>
      </c>
    </row>
    <row r="1098" spans="1:10" x14ac:dyDescent="0.25">
      <c r="A1098" s="2">
        <v>43922</v>
      </c>
      <c r="B1098">
        <v>0</v>
      </c>
      <c r="C1098" s="95">
        <v>1.550707363328</v>
      </c>
      <c r="D1098" s="8">
        <f t="shared" si="109"/>
        <v>16.021966655828464</v>
      </c>
      <c r="E1098">
        <f t="shared" si="110"/>
        <v>1</v>
      </c>
      <c r="F1098" s="8">
        <f t="shared" si="113"/>
        <v>1.3413618692787181</v>
      </c>
      <c r="G1098">
        <f t="shared" si="107"/>
        <v>0</v>
      </c>
      <c r="H1098" s="8">
        <f t="shared" si="111"/>
        <v>264.32352085529681</v>
      </c>
      <c r="I1098">
        <f t="shared" si="108"/>
        <v>0.86499999999999888</v>
      </c>
      <c r="J1098">
        <f t="shared" si="112"/>
        <v>1.3413618692787181</v>
      </c>
    </row>
    <row r="1099" spans="1:10" x14ac:dyDescent="0.25">
      <c r="A1099" s="2">
        <v>43923</v>
      </c>
      <c r="B1099">
        <v>0</v>
      </c>
      <c r="C1099" s="95">
        <v>1.8022057014929997</v>
      </c>
      <c r="D1099" s="8">
        <f t="shared" si="109"/>
        <v>17.594391130381105</v>
      </c>
      <c r="E1099">
        <f t="shared" si="110"/>
        <v>1</v>
      </c>
      <c r="F1099" s="8">
        <f t="shared" si="113"/>
        <v>1.5724244745526401</v>
      </c>
      <c r="G1099">
        <f t="shared" si="107"/>
        <v>0</v>
      </c>
      <c r="H1099" s="8">
        <f t="shared" si="111"/>
        <v>264.32352085529681</v>
      </c>
      <c r="I1099">
        <f t="shared" si="108"/>
        <v>0.87249999999999883</v>
      </c>
      <c r="J1099">
        <f t="shared" si="112"/>
        <v>1.5724244745526401</v>
      </c>
    </row>
    <row r="1100" spans="1:10" x14ac:dyDescent="0.25">
      <c r="A1100" s="2">
        <v>43924</v>
      </c>
      <c r="B1100">
        <v>0</v>
      </c>
      <c r="C1100" s="95">
        <v>1.2154772158879996</v>
      </c>
      <c r="D1100" s="8">
        <f t="shared" si="109"/>
        <v>18.664011080362542</v>
      </c>
      <c r="E1100">
        <f t="shared" si="110"/>
        <v>1</v>
      </c>
      <c r="F1100" s="8">
        <f t="shared" si="113"/>
        <v>1.0696199499814383</v>
      </c>
      <c r="G1100">
        <f t="shared" si="107"/>
        <v>0</v>
      </c>
      <c r="H1100" s="8">
        <f t="shared" si="111"/>
        <v>264.32352085529681</v>
      </c>
      <c r="I1100">
        <f t="shared" si="108"/>
        <v>0.87999999999999878</v>
      </c>
      <c r="J1100">
        <f t="shared" si="112"/>
        <v>1.0696199499814383</v>
      </c>
    </row>
    <row r="1101" spans="1:10" x14ac:dyDescent="0.25">
      <c r="A1101" s="2">
        <v>43925</v>
      </c>
      <c r="B1101">
        <v>0</v>
      </c>
      <c r="C1101" s="95">
        <v>1.5838309327729998</v>
      </c>
      <c r="D1101" s="8">
        <f t="shared" si="109"/>
        <v>20.069661033198578</v>
      </c>
      <c r="E1101">
        <f t="shared" si="110"/>
        <v>1</v>
      </c>
      <c r="F1101" s="8">
        <f t="shared" si="113"/>
        <v>1.4056499528360353</v>
      </c>
      <c r="G1101">
        <f t="shared" si="107"/>
        <v>0</v>
      </c>
      <c r="H1101" s="8">
        <f t="shared" si="111"/>
        <v>264.32352085529681</v>
      </c>
      <c r="I1101">
        <f t="shared" si="108"/>
        <v>0.88749999999999873</v>
      </c>
      <c r="J1101">
        <f t="shared" si="112"/>
        <v>1.4056499528360353</v>
      </c>
    </row>
    <row r="1102" spans="1:10" x14ac:dyDescent="0.25">
      <c r="A1102" s="2">
        <v>43926</v>
      </c>
      <c r="B1102">
        <v>0</v>
      </c>
      <c r="C1102" s="95">
        <v>3.0306085703679999</v>
      </c>
      <c r="D1102" s="8">
        <f t="shared" si="109"/>
        <v>22.782055703677933</v>
      </c>
      <c r="E1102">
        <f t="shared" si="110"/>
        <v>1</v>
      </c>
      <c r="F1102" s="8">
        <f t="shared" si="113"/>
        <v>2.7123946704793558</v>
      </c>
      <c r="G1102">
        <f t="shared" si="107"/>
        <v>0</v>
      </c>
      <c r="H1102" s="8">
        <f t="shared" si="111"/>
        <v>264.32352085529681</v>
      </c>
      <c r="I1102">
        <f t="shared" si="108"/>
        <v>0.89499999999999869</v>
      </c>
      <c r="J1102">
        <f t="shared" si="112"/>
        <v>2.7123946704793558</v>
      </c>
    </row>
    <row r="1103" spans="1:10" x14ac:dyDescent="0.25">
      <c r="A1103" s="2">
        <v>43927</v>
      </c>
      <c r="B1103">
        <v>0.2</v>
      </c>
      <c r="C1103" s="95">
        <v>2.842886957653</v>
      </c>
      <c r="D1103" s="8">
        <f t="shared" si="109"/>
        <v>25.147761182959762</v>
      </c>
      <c r="E1103">
        <f t="shared" si="110"/>
        <v>1</v>
      </c>
      <c r="F1103" s="8">
        <f t="shared" si="113"/>
        <v>2.5657054792818288</v>
      </c>
      <c r="G1103">
        <f t="shared" si="107"/>
        <v>0</v>
      </c>
      <c r="H1103" s="8">
        <f t="shared" si="111"/>
        <v>264.32352085529681</v>
      </c>
      <c r="I1103">
        <f t="shared" si="108"/>
        <v>0.90249999999999864</v>
      </c>
      <c r="J1103">
        <f t="shared" si="112"/>
        <v>2.5657054792818288</v>
      </c>
    </row>
    <row r="1104" spans="1:10" x14ac:dyDescent="0.25">
      <c r="A1104" s="2">
        <v>43928</v>
      </c>
      <c r="B1104">
        <v>0</v>
      </c>
      <c r="C1104" s="95">
        <v>2.9510906209329995</v>
      </c>
      <c r="D1104" s="8">
        <f t="shared" si="109"/>
        <v>27.833253648008789</v>
      </c>
      <c r="E1104">
        <f t="shared" si="110"/>
        <v>1</v>
      </c>
      <c r="F1104" s="8">
        <f t="shared" si="113"/>
        <v>2.6854924650490255</v>
      </c>
      <c r="G1104">
        <f t="shared" si="107"/>
        <v>0</v>
      </c>
      <c r="H1104" s="8">
        <f t="shared" si="111"/>
        <v>264.32352085529681</v>
      </c>
      <c r="I1104">
        <f t="shared" si="108"/>
        <v>0.90999999999999859</v>
      </c>
      <c r="J1104">
        <f t="shared" si="112"/>
        <v>2.6854924650490255</v>
      </c>
    </row>
    <row r="1105" spans="1:10" x14ac:dyDescent="0.25">
      <c r="A1105" s="2">
        <v>43929</v>
      </c>
      <c r="B1105">
        <v>0</v>
      </c>
      <c r="C1105" s="95">
        <v>2.6284152007679999</v>
      </c>
      <c r="D1105" s="8">
        <f t="shared" si="109"/>
        <v>30.244824594713425</v>
      </c>
      <c r="E1105">
        <f t="shared" si="110"/>
        <v>1</v>
      </c>
      <c r="F1105" s="8">
        <f t="shared" si="113"/>
        <v>2.4115709467046362</v>
      </c>
      <c r="G1105">
        <f t="shared" si="107"/>
        <v>0</v>
      </c>
      <c r="H1105" s="8">
        <f t="shared" si="111"/>
        <v>264.32352085529681</v>
      </c>
      <c r="I1105">
        <f t="shared" si="108"/>
        <v>0.91749999999999854</v>
      </c>
      <c r="J1105">
        <f t="shared" si="112"/>
        <v>2.4115709467046362</v>
      </c>
    </row>
    <row r="1106" spans="1:10" x14ac:dyDescent="0.25">
      <c r="A1106" s="2">
        <v>43930</v>
      </c>
      <c r="B1106">
        <v>0</v>
      </c>
      <c r="C1106" s="95">
        <v>1.1138989831249999</v>
      </c>
      <c r="D1106" s="8">
        <f t="shared" si="109"/>
        <v>31.275181154104047</v>
      </c>
      <c r="E1106">
        <f t="shared" si="110"/>
        <v>1</v>
      </c>
      <c r="F1106" s="8">
        <f t="shared" si="113"/>
        <v>1.0303565593906232</v>
      </c>
      <c r="G1106">
        <f t="shared" si="107"/>
        <v>0</v>
      </c>
      <c r="H1106" s="8">
        <f t="shared" si="111"/>
        <v>264.32352085529681</v>
      </c>
      <c r="I1106">
        <f t="shared" si="108"/>
        <v>0.92499999999999849</v>
      </c>
      <c r="J1106">
        <f t="shared" si="112"/>
        <v>1.0303565593906232</v>
      </c>
    </row>
    <row r="1107" spans="1:10" x14ac:dyDescent="0.25">
      <c r="A1107" s="2">
        <v>43931</v>
      </c>
      <c r="B1107">
        <v>0</v>
      </c>
      <c r="C1107" s="95">
        <v>1.9095881424530001</v>
      </c>
      <c r="D1107" s="8">
        <f t="shared" si="109"/>
        <v>33.055872096941464</v>
      </c>
      <c r="E1107">
        <f t="shared" si="110"/>
        <v>1</v>
      </c>
      <c r="F1107" s="8">
        <f t="shared" si="113"/>
        <v>1.7806909428374196</v>
      </c>
      <c r="G1107">
        <f t="shared" si="107"/>
        <v>0</v>
      </c>
      <c r="H1107" s="8">
        <f t="shared" si="111"/>
        <v>264.32352085529681</v>
      </c>
      <c r="I1107">
        <f t="shared" si="108"/>
        <v>0.93249999999999844</v>
      </c>
      <c r="J1107">
        <f t="shared" si="112"/>
        <v>1.7806909428374196</v>
      </c>
    </row>
    <row r="1108" spans="1:10" x14ac:dyDescent="0.25">
      <c r="A1108" s="2">
        <v>43932</v>
      </c>
      <c r="B1108">
        <v>0</v>
      </c>
      <c r="C1108" s="95">
        <v>3.2024584186879994</v>
      </c>
      <c r="D1108" s="8">
        <f t="shared" si="109"/>
        <v>36.066183010508176</v>
      </c>
      <c r="E1108">
        <f t="shared" si="110"/>
        <v>1</v>
      </c>
      <c r="F1108" s="8">
        <f t="shared" si="113"/>
        <v>3.0103109135667143</v>
      </c>
      <c r="G1108">
        <f t="shared" ref="G1108:G1127" si="114">IF(D1108=0,B1108-F1108-D1107,0)</f>
        <v>0</v>
      </c>
      <c r="H1108" s="8">
        <f t="shared" si="111"/>
        <v>264.32352085529681</v>
      </c>
      <c r="I1108">
        <f t="shared" si="108"/>
        <v>0.93999999999999839</v>
      </c>
      <c r="J1108">
        <f t="shared" si="112"/>
        <v>3.0103109135667143</v>
      </c>
    </row>
    <row r="1109" spans="1:10" x14ac:dyDescent="0.25">
      <c r="A1109" s="2">
        <v>43933</v>
      </c>
      <c r="B1109">
        <v>0</v>
      </c>
      <c r="C1109" s="95">
        <v>1.6826529044479999</v>
      </c>
      <c r="D1109" s="8">
        <f t="shared" si="109"/>
        <v>37.566378245202493</v>
      </c>
      <c r="E1109">
        <f t="shared" si="110"/>
        <v>0.94096619969976636</v>
      </c>
      <c r="F1109" s="8">
        <f t="shared" si="113"/>
        <v>1.500195234694315</v>
      </c>
      <c r="G1109">
        <f t="shared" si="114"/>
        <v>0</v>
      </c>
      <c r="H1109" s="8">
        <f t="shared" si="111"/>
        <v>264.32352085529681</v>
      </c>
      <c r="I1109">
        <f t="shared" si="108"/>
        <v>0.94749999999999834</v>
      </c>
      <c r="J1109">
        <f t="shared" si="112"/>
        <v>1.5943136269644771</v>
      </c>
    </row>
    <row r="1110" spans="1:10" x14ac:dyDescent="0.25">
      <c r="A1110" s="2">
        <v>43934</v>
      </c>
      <c r="B1110">
        <v>0</v>
      </c>
      <c r="C1110" s="95">
        <v>1.7044946098079996</v>
      </c>
      <c r="D1110" s="8">
        <f t="shared" si="109"/>
        <v>39.028304219478059</v>
      </c>
      <c r="E1110">
        <f t="shared" si="110"/>
        <v>0.89810347870850016</v>
      </c>
      <c r="F1110" s="8">
        <f t="shared" si="113"/>
        <v>1.461925974275569</v>
      </c>
      <c r="G1110">
        <f t="shared" si="114"/>
        <v>0</v>
      </c>
      <c r="H1110" s="8">
        <f t="shared" si="111"/>
        <v>264.32352085529681</v>
      </c>
      <c r="I1110">
        <f t="shared" si="108"/>
        <v>0.95499999999999829</v>
      </c>
      <c r="J1110">
        <f t="shared" si="112"/>
        <v>1.6277923523666367</v>
      </c>
    </row>
    <row r="1111" spans="1:10" x14ac:dyDescent="0.25">
      <c r="A1111" s="2">
        <v>43935</v>
      </c>
      <c r="B1111">
        <v>0</v>
      </c>
      <c r="C1111" s="95">
        <v>2.4145683006879999</v>
      </c>
      <c r="D1111" s="8">
        <f t="shared" si="109"/>
        <v>41.018443649589649</v>
      </c>
      <c r="E1111">
        <f t="shared" si="110"/>
        <v>0.85633416515776972</v>
      </c>
      <c r="F1111" s="8">
        <f t="shared" si="113"/>
        <v>1.9901394301115918</v>
      </c>
      <c r="G1111">
        <f t="shared" si="114"/>
        <v>0</v>
      </c>
      <c r="H1111" s="8">
        <f t="shared" si="111"/>
        <v>264.32352085529681</v>
      </c>
      <c r="I1111">
        <f t="shared" si="108"/>
        <v>0.96249999999999825</v>
      </c>
      <c r="J1111">
        <f t="shared" si="112"/>
        <v>2.3240219894121958</v>
      </c>
    </row>
    <row r="1112" spans="1:10" x14ac:dyDescent="0.25">
      <c r="A1112" s="2">
        <v>43936</v>
      </c>
      <c r="B1112">
        <v>0</v>
      </c>
      <c r="C1112" s="95">
        <v>3.4245642358129991</v>
      </c>
      <c r="D1112" s="8">
        <f t="shared" si="109"/>
        <v>43.674155021755396</v>
      </c>
      <c r="E1112">
        <f t="shared" si="110"/>
        <v>0.79947303858315288</v>
      </c>
      <c r="F1112" s="8">
        <f t="shared" si="113"/>
        <v>2.6557113721657482</v>
      </c>
      <c r="G1112">
        <f t="shared" si="114"/>
        <v>0</v>
      </c>
      <c r="H1112" s="8">
        <f t="shared" si="111"/>
        <v>264.32352085529681</v>
      </c>
      <c r="I1112">
        <f t="shared" si="108"/>
        <v>0.9699999999999982</v>
      </c>
      <c r="J1112">
        <f t="shared" si="112"/>
        <v>3.321827308738603</v>
      </c>
    </row>
    <row r="1113" spans="1:10" x14ac:dyDescent="0.25">
      <c r="A1113" s="2">
        <v>43937</v>
      </c>
      <c r="B1113">
        <v>0</v>
      </c>
      <c r="C1113" s="95">
        <v>1.3279051847680001</v>
      </c>
      <c r="D1113" s="8">
        <f t="shared" si="109"/>
        <v>44.613401839926787</v>
      </c>
      <c r="E1113">
        <f t="shared" si="110"/>
        <v>0.72359557080698866</v>
      </c>
      <c r="F1113" s="8">
        <f t="shared" si="113"/>
        <v>0.93924681817138933</v>
      </c>
      <c r="G1113">
        <f t="shared" si="114"/>
        <v>0</v>
      </c>
      <c r="H1113" s="8">
        <f t="shared" si="111"/>
        <v>264.32352085529681</v>
      </c>
      <c r="I1113">
        <f t="shared" si="108"/>
        <v>0.97749999999999815</v>
      </c>
      <c r="J1113">
        <f t="shared" si="112"/>
        <v>1.2980273181107176</v>
      </c>
    </row>
    <row r="1114" spans="1:10" x14ac:dyDescent="0.25">
      <c r="A1114" s="2">
        <v>43938</v>
      </c>
      <c r="B1114">
        <v>0</v>
      </c>
      <c r="C1114" s="95">
        <v>2.3747903768479999</v>
      </c>
      <c r="D1114" s="8">
        <f t="shared" si="109"/>
        <v>46.243240775786269</v>
      </c>
      <c r="E1114">
        <f t="shared" si="110"/>
        <v>0.69675994743066316</v>
      </c>
      <c r="F1114" s="8">
        <f t="shared" si="113"/>
        <v>1.629838935859482</v>
      </c>
      <c r="G1114">
        <f t="shared" si="114"/>
        <v>0</v>
      </c>
      <c r="H1114" s="8">
        <f t="shared" si="111"/>
        <v>264.32352085529681</v>
      </c>
      <c r="I1114">
        <f t="shared" si="108"/>
        <v>0.9849999999999981</v>
      </c>
      <c r="J1114">
        <f t="shared" si="112"/>
        <v>2.3391685211952753</v>
      </c>
    </row>
    <row r="1115" spans="1:10" x14ac:dyDescent="0.25">
      <c r="A1115" s="2">
        <v>43939</v>
      </c>
      <c r="B1115">
        <v>0</v>
      </c>
      <c r="C1115" s="95">
        <v>1.8453143364529998</v>
      </c>
      <c r="D1115" s="8">
        <f t="shared" si="109"/>
        <v>47.434052882708933</v>
      </c>
      <c r="E1115">
        <f t="shared" si="110"/>
        <v>0.65019312069182089</v>
      </c>
      <c r="F1115" s="8">
        <f t="shared" si="113"/>
        <v>1.1908121069226623</v>
      </c>
      <c r="G1115">
        <f t="shared" si="114"/>
        <v>0</v>
      </c>
      <c r="H1115" s="8">
        <f t="shared" si="111"/>
        <v>264.32352085529681</v>
      </c>
      <c r="I1115">
        <f t="shared" si="108"/>
        <v>0.99249999999999805</v>
      </c>
      <c r="J1115">
        <f t="shared" si="112"/>
        <v>1.8314744789295987</v>
      </c>
    </row>
    <row r="1116" spans="1:10" x14ac:dyDescent="0.25">
      <c r="A1116" s="2">
        <v>43940</v>
      </c>
      <c r="B1116">
        <v>0</v>
      </c>
      <c r="C1116" s="95">
        <v>1.8560595220480001</v>
      </c>
      <c r="D1116" s="8">
        <f t="shared" si="109"/>
        <v>48.577700925538409</v>
      </c>
      <c r="E1116">
        <f t="shared" si="110"/>
        <v>0.61616991763688755</v>
      </c>
      <c r="F1116" s="8">
        <f t="shared" si="113"/>
        <v>1.1436480428294749</v>
      </c>
      <c r="G1116">
        <f t="shared" si="114"/>
        <v>0</v>
      </c>
      <c r="H1116" s="8">
        <f t="shared" si="111"/>
        <v>264.32352085529681</v>
      </c>
      <c r="I1116">
        <f t="shared" si="108"/>
        <v>0.999999999999998</v>
      </c>
      <c r="J1116">
        <f t="shared" si="112"/>
        <v>1.8560595220479963</v>
      </c>
    </row>
    <row r="1117" spans="1:10" x14ac:dyDescent="0.25">
      <c r="A1117" s="2">
        <v>43941</v>
      </c>
      <c r="B1117">
        <v>0</v>
      </c>
      <c r="C1117" s="95">
        <v>2.5901623521279999</v>
      </c>
      <c r="D1117" s="8">
        <f t="shared" si="109"/>
        <v>50.100380875056068</v>
      </c>
      <c r="E1117">
        <f t="shared" si="110"/>
        <v>0.58349425927033116</v>
      </c>
      <c r="F1117" s="8">
        <f t="shared" si="113"/>
        <v>1.5226799495176595</v>
      </c>
      <c r="G1117">
        <f t="shared" si="114"/>
        <v>0</v>
      </c>
      <c r="H1117" s="8">
        <f t="shared" si="111"/>
        <v>264.32352085529681</v>
      </c>
      <c r="I1117">
        <f t="shared" si="108"/>
        <v>1.0074999999999981</v>
      </c>
      <c r="J1117">
        <f t="shared" si="112"/>
        <v>2.6095885697689551</v>
      </c>
    </row>
    <row r="1118" spans="1:10" x14ac:dyDescent="0.25">
      <c r="A1118" s="2">
        <v>43942</v>
      </c>
      <c r="B1118">
        <v>0</v>
      </c>
      <c r="C1118" s="95">
        <v>3.3435475605330001</v>
      </c>
      <c r="D1118" s="8">
        <f t="shared" si="109"/>
        <v>51.93294236224213</v>
      </c>
      <c r="E1118">
        <f t="shared" si="110"/>
        <v>0.53998911785554093</v>
      </c>
      <c r="F1118" s="8">
        <f t="shared" si="113"/>
        <v>1.8325614871860612</v>
      </c>
      <c r="G1118">
        <f t="shared" si="114"/>
        <v>0</v>
      </c>
      <c r="H1118" s="8">
        <f t="shared" si="111"/>
        <v>264.32352085529681</v>
      </c>
      <c r="I1118">
        <f t="shared" si="108"/>
        <v>1.0149999999999981</v>
      </c>
      <c r="J1118">
        <f t="shared" si="112"/>
        <v>3.393700773940989</v>
      </c>
    </row>
    <row r="1119" spans="1:10" x14ac:dyDescent="0.25">
      <c r="A1119" s="2">
        <v>43943</v>
      </c>
      <c r="B1119">
        <v>0</v>
      </c>
      <c r="C1119" s="95">
        <v>3.5042334106929998</v>
      </c>
      <c r="D1119" s="8">
        <f t="shared" si="109"/>
        <v>53.680159792309972</v>
      </c>
      <c r="E1119">
        <f t="shared" si="110"/>
        <v>0.48763021822165342</v>
      </c>
      <c r="F1119" s="8">
        <f t="shared" si="113"/>
        <v>1.7472174300678396</v>
      </c>
      <c r="G1119">
        <f t="shared" si="114"/>
        <v>0</v>
      </c>
      <c r="H1119" s="8">
        <f t="shared" si="111"/>
        <v>264.32352085529681</v>
      </c>
      <c r="I1119">
        <f t="shared" si="108"/>
        <v>1.0224999999999982</v>
      </c>
      <c r="J1119">
        <f t="shared" si="112"/>
        <v>3.5830786624335857</v>
      </c>
    </row>
    <row r="1120" spans="1:10" x14ac:dyDescent="0.25">
      <c r="A1120" s="2">
        <v>43944</v>
      </c>
      <c r="B1120">
        <v>0</v>
      </c>
      <c r="C1120" s="95">
        <v>3.440602542693</v>
      </c>
      <c r="D1120" s="8">
        <f t="shared" si="109"/>
        <v>55.231324523949844</v>
      </c>
      <c r="E1120">
        <f t="shared" si="110"/>
        <v>0.4377097202197151</v>
      </c>
      <c r="F1120" s="8">
        <f t="shared" si="113"/>
        <v>1.5511647316398727</v>
      </c>
      <c r="G1120">
        <f t="shared" si="114"/>
        <v>0</v>
      </c>
      <c r="H1120" s="8">
        <f t="shared" si="111"/>
        <v>264.32352085529681</v>
      </c>
      <c r="I1120">
        <f t="shared" si="108"/>
        <v>1.0299999999999983</v>
      </c>
      <c r="J1120">
        <f t="shared" si="112"/>
        <v>3.543820618973784</v>
      </c>
    </row>
    <row r="1121" spans="1:10" x14ac:dyDescent="0.25">
      <c r="A1121" s="2">
        <v>43945</v>
      </c>
      <c r="B1121">
        <v>0</v>
      </c>
      <c r="C1121" s="95">
        <v>3.5121303299999997</v>
      </c>
      <c r="D1121" s="8">
        <f t="shared" si="109"/>
        <v>56.664775512413811</v>
      </c>
      <c r="E1121">
        <f t="shared" si="110"/>
        <v>0.39339072788714735</v>
      </c>
      <c r="F1121" s="8">
        <f t="shared" si="113"/>
        <v>1.4334509884639706</v>
      </c>
      <c r="G1121">
        <f t="shared" si="114"/>
        <v>0</v>
      </c>
      <c r="H1121" s="8">
        <f t="shared" si="111"/>
        <v>264.32352085529681</v>
      </c>
      <c r="I1121">
        <f t="shared" si="108"/>
        <v>1.0374999999999983</v>
      </c>
      <c r="J1121">
        <f t="shared" si="112"/>
        <v>3.6438352173749937</v>
      </c>
    </row>
    <row r="1122" spans="1:10" x14ac:dyDescent="0.25">
      <c r="A1122" s="2">
        <v>43946</v>
      </c>
      <c r="B1122">
        <v>0</v>
      </c>
      <c r="C1122" s="95">
        <v>3.3353679354879997</v>
      </c>
      <c r="D1122" s="8">
        <f t="shared" si="109"/>
        <v>57.893173377654485</v>
      </c>
      <c r="E1122">
        <f t="shared" si="110"/>
        <v>0.35243498535960538</v>
      </c>
      <c r="F1122" s="8">
        <f t="shared" si="113"/>
        <v>1.228397865240676</v>
      </c>
      <c r="G1122">
        <f t="shared" si="114"/>
        <v>0</v>
      </c>
      <c r="H1122" s="8">
        <f t="shared" si="111"/>
        <v>264.32352085529681</v>
      </c>
      <c r="I1122">
        <f t="shared" si="108"/>
        <v>1.0449999999999984</v>
      </c>
      <c r="J1122">
        <f t="shared" si="112"/>
        <v>3.4854594925849542</v>
      </c>
    </row>
    <row r="1123" spans="1:10" x14ac:dyDescent="0.25">
      <c r="A1123" s="2">
        <v>43947</v>
      </c>
      <c r="B1123">
        <v>0</v>
      </c>
      <c r="C1123" s="95">
        <v>3.5826648131729995</v>
      </c>
      <c r="D1123" s="8">
        <f t="shared" si="109"/>
        <v>59.089776773783043</v>
      </c>
      <c r="E1123">
        <f t="shared" si="110"/>
        <v>0.3173379034955861</v>
      </c>
      <c r="F1123" s="8">
        <f t="shared" si="113"/>
        <v>1.1966033961285591</v>
      </c>
      <c r="G1123">
        <f t="shared" si="114"/>
        <v>0</v>
      </c>
      <c r="H1123" s="8">
        <f t="shared" si="111"/>
        <v>264.32352085529681</v>
      </c>
      <c r="I1123">
        <f t="shared" si="108"/>
        <v>1.0524999999999984</v>
      </c>
      <c r="J1123">
        <f t="shared" si="112"/>
        <v>3.7707547158645762</v>
      </c>
    </row>
    <row r="1124" spans="1:10" x14ac:dyDescent="0.25">
      <c r="A1124" s="2">
        <v>43948</v>
      </c>
      <c r="B1124">
        <v>0</v>
      </c>
      <c r="C1124" s="95">
        <v>2.9688813331249997</v>
      </c>
      <c r="D1124" s="8">
        <f t="shared" si="109"/>
        <v>59.980851440869394</v>
      </c>
      <c r="E1124">
        <f t="shared" si="110"/>
        <v>0.28314923503477019</v>
      </c>
      <c r="F1124" s="8">
        <f t="shared" si="113"/>
        <v>0.8910746670863523</v>
      </c>
      <c r="G1124">
        <f t="shared" si="114"/>
        <v>0</v>
      </c>
      <c r="H1124" s="8">
        <f t="shared" si="111"/>
        <v>264.32352085529681</v>
      </c>
      <c r="I1124">
        <f t="shared" si="108"/>
        <v>1.0599999999999985</v>
      </c>
      <c r="J1124">
        <f t="shared" si="112"/>
        <v>3.1470142131124952</v>
      </c>
    </row>
    <row r="1125" spans="1:10" x14ac:dyDescent="0.25">
      <c r="A1125" s="2">
        <v>43949</v>
      </c>
      <c r="B1125">
        <v>0</v>
      </c>
      <c r="C1125" s="95">
        <v>3.1770963967730004</v>
      </c>
      <c r="D1125" s="8">
        <f t="shared" si="109"/>
        <v>60.854819924739211</v>
      </c>
      <c r="E1125">
        <f t="shared" si="110"/>
        <v>0.25768995883230306</v>
      </c>
      <c r="F1125" s="8">
        <f t="shared" si="113"/>
        <v>0.87396848386981341</v>
      </c>
      <c r="G1125">
        <f t="shared" si="114"/>
        <v>0</v>
      </c>
      <c r="H1125" s="8">
        <f t="shared" si="111"/>
        <v>264.32352085529681</v>
      </c>
      <c r="I1125">
        <f t="shared" si="108"/>
        <v>1.0674999999999986</v>
      </c>
      <c r="J1125">
        <f t="shared" si="112"/>
        <v>3.3915504035551733</v>
      </c>
    </row>
    <row r="1126" spans="1:10" x14ac:dyDescent="0.25">
      <c r="A1126" s="2">
        <v>43950</v>
      </c>
      <c r="B1126">
        <v>0.2</v>
      </c>
      <c r="C1126" s="95">
        <v>2.9954383969279998</v>
      </c>
      <c r="D1126" s="8">
        <f t="shared" si="109"/>
        <v>61.404198897121454</v>
      </c>
      <c r="E1126">
        <f t="shared" si="110"/>
        <v>0.23271943072173684</v>
      </c>
      <c r="F1126" s="8">
        <f t="shared" si="113"/>
        <v>0.74937897238224893</v>
      </c>
      <c r="G1126">
        <f t="shared" si="114"/>
        <v>0</v>
      </c>
      <c r="H1126" s="8">
        <f t="shared" si="111"/>
        <v>264.32352085529681</v>
      </c>
      <c r="I1126">
        <f t="shared" si="108"/>
        <v>1.0749999999999986</v>
      </c>
      <c r="J1126">
        <f t="shared" si="112"/>
        <v>3.2200962766975958</v>
      </c>
    </row>
    <row r="1127" spans="1:10" x14ac:dyDescent="0.25">
      <c r="A1127" s="2">
        <v>43951</v>
      </c>
      <c r="B1127">
        <v>0.8</v>
      </c>
      <c r="C1127" s="95">
        <v>2.5709304715679999</v>
      </c>
      <c r="D1127" s="8">
        <f t="shared" si="109"/>
        <v>61.24584226820901</v>
      </c>
      <c r="E1127">
        <f t="shared" si="110"/>
        <v>0.21702288865367281</v>
      </c>
      <c r="F1127" s="8">
        <f t="shared" si="113"/>
        <v>0.64164337108755198</v>
      </c>
      <c r="G1127">
        <f t="shared" si="114"/>
        <v>0</v>
      </c>
      <c r="H1127" s="8">
        <f t="shared" si="111"/>
        <v>264.32352085529681</v>
      </c>
      <c r="I1127">
        <v>1.1499999999999999</v>
      </c>
      <c r="J1127">
        <f t="shared" si="112"/>
        <v>2.9565700423031998</v>
      </c>
    </row>
  </sheetData>
  <mergeCells count="6">
    <mergeCell ref="K184:M184"/>
    <mergeCell ref="N184:P184"/>
    <mergeCell ref="K549:M549"/>
    <mergeCell ref="N549:P549"/>
    <mergeCell ref="K914:M914"/>
    <mergeCell ref="N914:P914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7"/>
  <sheetViews>
    <sheetView topLeftCell="A262" zoomScale="112" zoomScaleNormal="112" workbookViewId="0">
      <selection activeCell="K185" sqref="K185"/>
    </sheetView>
  </sheetViews>
  <sheetFormatPr defaultRowHeight="15" x14ac:dyDescent="0.25"/>
  <cols>
    <col min="1" max="1" width="10.7109375" bestFit="1" customWidth="1"/>
    <col min="8" max="8" width="14" bestFit="1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I1" s="5" t="s">
        <v>10</v>
      </c>
      <c r="J1" s="5" t="s">
        <v>11</v>
      </c>
      <c r="P1" s="3" t="s">
        <v>8</v>
      </c>
      <c r="Q1" s="3">
        <f>27+27+27</f>
        <v>81</v>
      </c>
    </row>
    <row r="2" spans="1:17" ht="15.75" thickTop="1" x14ac:dyDescent="0.25">
      <c r="A2" s="2">
        <v>42826</v>
      </c>
      <c r="B2">
        <v>3.58</v>
      </c>
      <c r="C2" s="4">
        <v>1.7153984875729997</v>
      </c>
      <c r="D2">
        <v>0</v>
      </c>
      <c r="I2">
        <v>0.7</v>
      </c>
      <c r="J2">
        <f>I2*C2</f>
        <v>1.2007789413010996</v>
      </c>
      <c r="P2" t="s">
        <v>9</v>
      </c>
      <c r="Q2">
        <v>40</v>
      </c>
    </row>
    <row r="3" spans="1:17" x14ac:dyDescent="0.25">
      <c r="A3" s="2">
        <v>42827</v>
      </c>
      <c r="B3">
        <v>0.01</v>
      </c>
      <c r="C3" s="4">
        <v>2.5901623521279999</v>
      </c>
      <c r="D3" s="8">
        <f>MAX((D2+F3-B3),0)</f>
        <v>1.8031136464895998</v>
      </c>
      <c r="E3">
        <f>IF(D2&gt;$Q$2,1-(D2-$Q$2)/($Q$1-$Q$2),1)</f>
        <v>1</v>
      </c>
      <c r="F3" s="8">
        <f>E3*J3</f>
        <v>1.8131136464895998</v>
      </c>
      <c r="G3">
        <f>IF(D3=0,B3-F3-D2,0)</f>
        <v>0</v>
      </c>
      <c r="H3">
        <f>H2+G3</f>
        <v>0</v>
      </c>
      <c r="I3">
        <v>0.7</v>
      </c>
      <c r="J3">
        <f>I3*C3</f>
        <v>1.8131136464895998</v>
      </c>
    </row>
    <row r="4" spans="1:17" x14ac:dyDescent="0.25">
      <c r="A4" s="2">
        <v>42828</v>
      </c>
      <c r="B4">
        <v>0.38</v>
      </c>
      <c r="C4" s="4">
        <v>2.223245179733</v>
      </c>
      <c r="D4" s="8">
        <f t="shared" ref="D4:D67" si="0">MAX((D3+F4-B4),0)</f>
        <v>2.9793852723027001</v>
      </c>
      <c r="E4">
        <f>IF(D3&gt;$Q$2,1-(D3-$Q$2)/($Q$1-$Q$2),1)</f>
        <v>1</v>
      </c>
      <c r="F4" s="8">
        <f>E4*J4</f>
        <v>1.5562716258131</v>
      </c>
      <c r="G4">
        <f t="shared" ref="G4:G67" si="1">IF(D4=0,B4-F4-D3,0)</f>
        <v>0</v>
      </c>
      <c r="H4">
        <f t="shared" ref="H4:H67" si="2">H3+G4</f>
        <v>0</v>
      </c>
      <c r="I4">
        <v>0.7</v>
      </c>
      <c r="J4">
        <f t="shared" ref="J4:J67" si="3">I4*C4</f>
        <v>1.5562716258131</v>
      </c>
    </row>
    <row r="5" spans="1:17" x14ac:dyDescent="0.25">
      <c r="A5" s="2">
        <v>42829</v>
      </c>
      <c r="B5">
        <v>0.22</v>
      </c>
      <c r="C5" s="4">
        <v>2.9688813331249997</v>
      </c>
      <c r="D5" s="8">
        <f t="shared" si="0"/>
        <v>4.8376022054902004</v>
      </c>
      <c r="E5">
        <f t="shared" ref="E5:E68" si="4">IF(D4&gt;$Q$2,1-(D4-$Q$2)/($Q$1-$Q$2),1)</f>
        <v>1</v>
      </c>
      <c r="F5" s="8">
        <f t="shared" ref="F5:F68" si="5">E5*J5</f>
        <v>2.0782169331874996</v>
      </c>
      <c r="G5">
        <f t="shared" si="1"/>
        <v>0</v>
      </c>
      <c r="H5">
        <f t="shared" si="2"/>
        <v>0</v>
      </c>
      <c r="I5">
        <v>0.7</v>
      </c>
      <c r="J5">
        <f t="shared" si="3"/>
        <v>2.0782169331874996</v>
      </c>
    </row>
    <row r="6" spans="1:17" x14ac:dyDescent="0.25">
      <c r="A6" s="2">
        <v>42830</v>
      </c>
      <c r="B6">
        <v>0.01</v>
      </c>
      <c r="C6" s="4">
        <v>2.4442229257329995</v>
      </c>
      <c r="D6" s="8">
        <f t="shared" si="0"/>
        <v>6.5385582535033002</v>
      </c>
      <c r="E6">
        <f t="shared" si="4"/>
        <v>1</v>
      </c>
      <c r="F6" s="8">
        <f t="shared" si="5"/>
        <v>1.7109560480130996</v>
      </c>
      <c r="G6">
        <f t="shared" si="1"/>
        <v>0</v>
      </c>
      <c r="H6">
        <f t="shared" si="2"/>
        <v>0</v>
      </c>
      <c r="I6">
        <v>0.7</v>
      </c>
      <c r="J6">
        <f t="shared" si="3"/>
        <v>1.7109560480130996</v>
      </c>
    </row>
    <row r="7" spans="1:17" x14ac:dyDescent="0.25">
      <c r="A7" s="2">
        <v>42831</v>
      </c>
      <c r="B7">
        <v>0</v>
      </c>
      <c r="C7" s="4">
        <v>2.2130115480479997</v>
      </c>
      <c r="D7" s="8">
        <f t="shared" si="0"/>
        <v>8.0876663371369002</v>
      </c>
      <c r="E7">
        <f t="shared" si="4"/>
        <v>1</v>
      </c>
      <c r="F7" s="8">
        <f t="shared" si="5"/>
        <v>1.5491080836335998</v>
      </c>
      <c r="G7">
        <f t="shared" si="1"/>
        <v>0</v>
      </c>
      <c r="H7">
        <f t="shared" si="2"/>
        <v>0</v>
      </c>
      <c r="I7">
        <v>0.7</v>
      </c>
      <c r="J7">
        <f t="shared" si="3"/>
        <v>1.5491080836335998</v>
      </c>
    </row>
    <row r="8" spans="1:17" x14ac:dyDescent="0.25">
      <c r="A8" s="2">
        <v>42832</v>
      </c>
      <c r="B8">
        <v>0</v>
      </c>
      <c r="C8" s="4">
        <v>1.660766789008</v>
      </c>
      <c r="D8" s="8">
        <f>MAX((D7+F8-B8),0)</f>
        <v>9.2502030894425005</v>
      </c>
      <c r="E8">
        <f>IF(D7&gt;$Q$2,1-(D7-$Q$2)/($Q$1-$Q$2),1)</f>
        <v>1</v>
      </c>
      <c r="F8" s="8">
        <f t="shared" si="5"/>
        <v>1.1625367523055998</v>
      </c>
      <c r="G8">
        <f t="shared" si="1"/>
        <v>0</v>
      </c>
      <c r="H8">
        <f t="shared" si="2"/>
        <v>0</v>
      </c>
      <c r="I8">
        <v>0.7</v>
      </c>
      <c r="J8">
        <f t="shared" si="3"/>
        <v>1.1625367523055998</v>
      </c>
    </row>
    <row r="9" spans="1:17" x14ac:dyDescent="0.25">
      <c r="A9" s="2">
        <v>42833</v>
      </c>
      <c r="B9">
        <v>0</v>
      </c>
      <c r="C9" s="4">
        <v>3.0393586607729999</v>
      </c>
      <c r="D9" s="8">
        <f t="shared" si="0"/>
        <v>11.3777541519836</v>
      </c>
      <c r="E9">
        <f t="shared" si="4"/>
        <v>1</v>
      </c>
      <c r="F9" s="8">
        <f t="shared" si="5"/>
        <v>2.1275510625410998</v>
      </c>
      <c r="G9">
        <f t="shared" si="1"/>
        <v>0</v>
      </c>
      <c r="H9">
        <f t="shared" si="2"/>
        <v>0</v>
      </c>
      <c r="I9">
        <v>0.7</v>
      </c>
      <c r="J9">
        <f t="shared" si="3"/>
        <v>2.1275510625410998</v>
      </c>
    </row>
    <row r="10" spans="1:17" x14ac:dyDescent="0.25">
      <c r="A10" s="2">
        <v>42834</v>
      </c>
      <c r="B10">
        <v>0.05</v>
      </c>
      <c r="C10" s="4">
        <v>2.6946787831250001</v>
      </c>
      <c r="D10" s="8">
        <f t="shared" si="0"/>
        <v>13.214029300171099</v>
      </c>
      <c r="E10">
        <f t="shared" si="4"/>
        <v>1</v>
      </c>
      <c r="F10" s="8">
        <f t="shared" si="5"/>
        <v>1.8862751481875</v>
      </c>
      <c r="G10">
        <f t="shared" si="1"/>
        <v>0</v>
      </c>
      <c r="H10">
        <f t="shared" si="2"/>
        <v>0</v>
      </c>
      <c r="I10">
        <v>0.7</v>
      </c>
      <c r="J10">
        <f t="shared" si="3"/>
        <v>1.8862751481875</v>
      </c>
    </row>
    <row r="11" spans="1:17" x14ac:dyDescent="0.25">
      <c r="A11" s="2">
        <v>42835</v>
      </c>
      <c r="B11">
        <v>0.01</v>
      </c>
      <c r="C11" s="4">
        <v>2.6093239717279997</v>
      </c>
      <c r="D11" s="8">
        <f t="shared" si="0"/>
        <v>15.030556080380698</v>
      </c>
      <c r="E11">
        <f t="shared" si="4"/>
        <v>1</v>
      </c>
      <c r="F11" s="8">
        <f t="shared" si="5"/>
        <v>1.8265267802095997</v>
      </c>
      <c r="G11">
        <f t="shared" si="1"/>
        <v>0</v>
      </c>
      <c r="H11">
        <f t="shared" si="2"/>
        <v>0</v>
      </c>
      <c r="I11">
        <v>0.7</v>
      </c>
      <c r="J11">
        <f t="shared" si="3"/>
        <v>1.8265267802095997</v>
      </c>
    </row>
    <row r="12" spans="1:17" x14ac:dyDescent="0.25">
      <c r="A12" s="2">
        <v>42836</v>
      </c>
      <c r="B12">
        <v>0</v>
      </c>
      <c r="C12" s="4">
        <v>1.6717153331250001</v>
      </c>
      <c r="D12" s="8">
        <f t="shared" si="0"/>
        <v>16.200756813568198</v>
      </c>
      <c r="E12">
        <f t="shared" si="4"/>
        <v>1</v>
      </c>
      <c r="F12" s="8">
        <f t="shared" si="5"/>
        <v>1.1702007331875</v>
      </c>
      <c r="G12">
        <f t="shared" si="1"/>
        <v>0</v>
      </c>
      <c r="H12">
        <f t="shared" si="2"/>
        <v>0</v>
      </c>
      <c r="I12">
        <v>0.7</v>
      </c>
      <c r="J12">
        <f t="shared" si="3"/>
        <v>1.1702007331875</v>
      </c>
    </row>
    <row r="13" spans="1:17" x14ac:dyDescent="0.25">
      <c r="A13" s="2">
        <v>42837</v>
      </c>
      <c r="B13">
        <v>0</v>
      </c>
      <c r="C13" s="4">
        <v>2.7134521965329998</v>
      </c>
      <c r="D13" s="8">
        <f t="shared" si="0"/>
        <v>18.100173351141297</v>
      </c>
      <c r="E13">
        <f t="shared" si="4"/>
        <v>1</v>
      </c>
      <c r="F13" s="8">
        <f t="shared" si="5"/>
        <v>1.8994165375730998</v>
      </c>
      <c r="G13">
        <f t="shared" si="1"/>
        <v>0</v>
      </c>
      <c r="H13">
        <f t="shared" si="2"/>
        <v>0</v>
      </c>
      <c r="I13">
        <v>0.7</v>
      </c>
      <c r="J13">
        <f t="shared" si="3"/>
        <v>1.8994165375730998</v>
      </c>
    </row>
    <row r="14" spans="1:17" x14ac:dyDescent="0.25">
      <c r="A14" s="2">
        <v>42838</v>
      </c>
      <c r="B14">
        <v>0.02</v>
      </c>
      <c r="C14" s="4">
        <v>2.0366524846130001</v>
      </c>
      <c r="D14" s="8">
        <f t="shared" si="0"/>
        <v>19.505830090370399</v>
      </c>
      <c r="E14">
        <f t="shared" si="4"/>
        <v>1</v>
      </c>
      <c r="F14" s="8">
        <f t="shared" si="5"/>
        <v>1.4256567392291</v>
      </c>
      <c r="G14">
        <f t="shared" si="1"/>
        <v>0</v>
      </c>
      <c r="H14">
        <f t="shared" si="2"/>
        <v>0</v>
      </c>
      <c r="I14">
        <v>0.7</v>
      </c>
      <c r="J14">
        <f t="shared" si="3"/>
        <v>1.4256567392291</v>
      </c>
    </row>
    <row r="15" spans="1:17" x14ac:dyDescent="0.25">
      <c r="A15" s="2">
        <v>42839</v>
      </c>
      <c r="B15">
        <v>0.32</v>
      </c>
      <c r="C15" s="4">
        <v>1.8237853736529999</v>
      </c>
      <c r="D15" s="8">
        <f t="shared" si="0"/>
        <v>20.462479851927498</v>
      </c>
      <c r="E15">
        <f t="shared" si="4"/>
        <v>1</v>
      </c>
      <c r="F15" s="8">
        <f t="shared" si="5"/>
        <v>1.2766497615570997</v>
      </c>
      <c r="G15">
        <f t="shared" si="1"/>
        <v>0</v>
      </c>
      <c r="H15">
        <f t="shared" si="2"/>
        <v>0</v>
      </c>
      <c r="I15">
        <v>0.7</v>
      </c>
      <c r="J15">
        <f t="shared" si="3"/>
        <v>1.2766497615570997</v>
      </c>
    </row>
    <row r="16" spans="1:17" x14ac:dyDescent="0.25">
      <c r="A16" s="2">
        <v>42840</v>
      </c>
      <c r="B16">
        <v>0</v>
      </c>
      <c r="C16" s="4">
        <v>2.7970573771679996</v>
      </c>
      <c r="D16" s="8">
        <f t="shared" si="0"/>
        <v>22.420420015945098</v>
      </c>
      <c r="E16">
        <f t="shared" si="4"/>
        <v>1</v>
      </c>
      <c r="F16" s="8">
        <f t="shared" si="5"/>
        <v>1.9579401640175995</v>
      </c>
      <c r="G16">
        <f t="shared" si="1"/>
        <v>0</v>
      </c>
      <c r="H16">
        <f t="shared" si="2"/>
        <v>0</v>
      </c>
      <c r="I16">
        <v>0.7</v>
      </c>
      <c r="J16">
        <f t="shared" si="3"/>
        <v>1.9579401640175995</v>
      </c>
    </row>
    <row r="17" spans="1:10" x14ac:dyDescent="0.25">
      <c r="A17" s="2">
        <v>42841</v>
      </c>
      <c r="B17">
        <v>1.39</v>
      </c>
      <c r="C17" s="4">
        <v>1.7262908799999996</v>
      </c>
      <c r="D17" s="8">
        <f t="shared" si="0"/>
        <v>22.238823631945095</v>
      </c>
      <c r="E17">
        <f t="shared" si="4"/>
        <v>1</v>
      </c>
      <c r="F17" s="8">
        <f t="shared" si="5"/>
        <v>1.2084036159999996</v>
      </c>
      <c r="G17">
        <f t="shared" si="1"/>
        <v>0</v>
      </c>
      <c r="H17">
        <f t="shared" si="2"/>
        <v>0</v>
      </c>
      <c r="I17">
        <v>0.7</v>
      </c>
      <c r="J17">
        <f t="shared" si="3"/>
        <v>1.2084036159999996</v>
      </c>
    </row>
    <row r="18" spans="1:10" x14ac:dyDescent="0.25">
      <c r="A18" s="2">
        <v>42842</v>
      </c>
      <c r="B18">
        <v>0.37</v>
      </c>
      <c r="C18" s="4">
        <v>1.8775107531680002</v>
      </c>
      <c r="D18" s="8">
        <f t="shared" si="0"/>
        <v>23.183081159162693</v>
      </c>
      <c r="E18">
        <f t="shared" si="4"/>
        <v>1</v>
      </c>
      <c r="F18" s="8">
        <f t="shared" si="5"/>
        <v>1.3142575272176</v>
      </c>
      <c r="G18">
        <f t="shared" si="1"/>
        <v>0</v>
      </c>
      <c r="H18">
        <f t="shared" si="2"/>
        <v>0</v>
      </c>
      <c r="I18">
        <v>0.7</v>
      </c>
      <c r="J18">
        <f t="shared" si="3"/>
        <v>1.3142575272176</v>
      </c>
    </row>
    <row r="19" spans="1:10" x14ac:dyDescent="0.25">
      <c r="A19" s="2">
        <v>42843</v>
      </c>
      <c r="B19">
        <v>0</v>
      </c>
      <c r="C19" s="4">
        <v>2.394713261568</v>
      </c>
      <c r="D19" s="8">
        <f t="shared" si="0"/>
        <v>24.859380442260292</v>
      </c>
      <c r="E19">
        <f t="shared" si="4"/>
        <v>1</v>
      </c>
      <c r="F19" s="8">
        <f t="shared" si="5"/>
        <v>1.6762992830976</v>
      </c>
      <c r="G19">
        <f t="shared" si="1"/>
        <v>0</v>
      </c>
      <c r="H19">
        <f t="shared" si="2"/>
        <v>0</v>
      </c>
      <c r="I19">
        <v>0.7</v>
      </c>
      <c r="J19">
        <f t="shared" si="3"/>
        <v>1.6762992830976</v>
      </c>
    </row>
    <row r="20" spans="1:10" x14ac:dyDescent="0.25">
      <c r="A20" s="2">
        <v>42844</v>
      </c>
      <c r="B20">
        <v>0.01</v>
      </c>
      <c r="C20" s="4">
        <v>2.3146182855679998</v>
      </c>
      <c r="D20" s="8">
        <f t="shared" si="0"/>
        <v>26.469613242157891</v>
      </c>
      <c r="E20">
        <f t="shared" si="4"/>
        <v>1</v>
      </c>
      <c r="F20" s="8">
        <f t="shared" si="5"/>
        <v>1.6202327998975998</v>
      </c>
      <c r="G20">
        <f t="shared" si="1"/>
        <v>0</v>
      </c>
      <c r="H20">
        <f t="shared" si="2"/>
        <v>0</v>
      </c>
      <c r="I20">
        <v>0.7</v>
      </c>
      <c r="J20">
        <f t="shared" si="3"/>
        <v>1.6202327998975998</v>
      </c>
    </row>
    <row r="21" spans="1:10" x14ac:dyDescent="0.25">
      <c r="A21" s="2">
        <v>42845</v>
      </c>
      <c r="B21">
        <v>0.02</v>
      </c>
      <c r="C21" s="4">
        <v>3.4645607009279997</v>
      </c>
      <c r="D21" s="8">
        <f t="shared" si="0"/>
        <v>28.874805732807491</v>
      </c>
      <c r="E21">
        <f t="shared" si="4"/>
        <v>1</v>
      </c>
      <c r="F21" s="8">
        <f t="shared" si="5"/>
        <v>2.4251924906495996</v>
      </c>
      <c r="G21">
        <f t="shared" si="1"/>
        <v>0</v>
      </c>
      <c r="H21">
        <f t="shared" si="2"/>
        <v>0</v>
      </c>
      <c r="I21">
        <v>0.7</v>
      </c>
      <c r="J21">
        <f t="shared" si="3"/>
        <v>2.4251924906495996</v>
      </c>
    </row>
    <row r="22" spans="1:10" x14ac:dyDescent="0.25">
      <c r="A22" s="2">
        <v>42846</v>
      </c>
      <c r="B22">
        <v>1.48</v>
      </c>
      <c r="C22" s="4">
        <v>2.1719178597280004</v>
      </c>
      <c r="D22" s="8">
        <f t="shared" si="0"/>
        <v>28.915148234617092</v>
      </c>
      <c r="E22">
        <f t="shared" si="4"/>
        <v>1</v>
      </c>
      <c r="F22" s="8">
        <f t="shared" si="5"/>
        <v>1.5203425018096002</v>
      </c>
      <c r="G22">
        <f t="shared" si="1"/>
        <v>0</v>
      </c>
      <c r="H22">
        <f t="shared" si="2"/>
        <v>0</v>
      </c>
      <c r="I22">
        <v>0.7</v>
      </c>
      <c r="J22">
        <f t="shared" si="3"/>
        <v>1.5203425018096002</v>
      </c>
    </row>
    <row r="23" spans="1:10" x14ac:dyDescent="0.25">
      <c r="A23" s="2">
        <v>42847</v>
      </c>
      <c r="B23">
        <v>0</v>
      </c>
      <c r="C23" s="4">
        <v>2.4145683006879999</v>
      </c>
      <c r="D23" s="8">
        <f t="shared" si="0"/>
        <v>30.605346045098692</v>
      </c>
      <c r="E23">
        <f t="shared" si="4"/>
        <v>1</v>
      </c>
      <c r="F23" s="8">
        <f t="shared" si="5"/>
        <v>1.6901978104815998</v>
      </c>
      <c r="G23">
        <f t="shared" si="1"/>
        <v>0</v>
      </c>
      <c r="H23">
        <f t="shared" si="2"/>
        <v>0</v>
      </c>
      <c r="I23">
        <v>0.7</v>
      </c>
      <c r="J23">
        <f t="shared" si="3"/>
        <v>1.6901978104815998</v>
      </c>
    </row>
    <row r="24" spans="1:10" x14ac:dyDescent="0.25">
      <c r="A24" s="2">
        <v>42848</v>
      </c>
      <c r="B24">
        <v>1.71</v>
      </c>
      <c r="C24" s="4">
        <v>3.4565877459729997</v>
      </c>
      <c r="D24" s="8">
        <f t="shared" si="0"/>
        <v>31.31495746727979</v>
      </c>
      <c r="E24">
        <f t="shared" si="4"/>
        <v>1</v>
      </c>
      <c r="F24" s="8">
        <f t="shared" si="5"/>
        <v>2.4196114221810996</v>
      </c>
      <c r="G24">
        <f t="shared" si="1"/>
        <v>0</v>
      </c>
      <c r="H24">
        <f t="shared" si="2"/>
        <v>0</v>
      </c>
      <c r="I24">
        <v>0.7</v>
      </c>
      <c r="J24">
        <f t="shared" si="3"/>
        <v>2.4196114221810996</v>
      </c>
    </row>
    <row r="25" spans="1:10" x14ac:dyDescent="0.25">
      <c r="A25" s="2">
        <v>42849</v>
      </c>
      <c r="B25">
        <v>3.22</v>
      </c>
      <c r="C25" s="4">
        <v>2.6946787831250001</v>
      </c>
      <c r="D25" s="8">
        <f t="shared" si="0"/>
        <v>29.981232615467292</v>
      </c>
      <c r="E25">
        <f t="shared" si="4"/>
        <v>1</v>
      </c>
      <c r="F25" s="8">
        <f t="shared" si="5"/>
        <v>1.8862751481875</v>
      </c>
      <c r="G25">
        <f t="shared" si="1"/>
        <v>0</v>
      </c>
      <c r="H25">
        <f t="shared" si="2"/>
        <v>0</v>
      </c>
      <c r="I25">
        <v>0.7</v>
      </c>
      <c r="J25">
        <f t="shared" si="3"/>
        <v>1.8862751481875</v>
      </c>
    </row>
    <row r="26" spans="1:10" x14ac:dyDescent="0.25">
      <c r="A26" s="2">
        <v>42850</v>
      </c>
      <c r="B26">
        <v>3.46</v>
      </c>
      <c r="C26" s="4">
        <v>2.2843077612529998</v>
      </c>
      <c r="D26" s="8">
        <f t="shared" si="0"/>
        <v>28.12024804834439</v>
      </c>
      <c r="E26">
        <f t="shared" si="4"/>
        <v>1</v>
      </c>
      <c r="F26" s="8">
        <f t="shared" si="5"/>
        <v>1.5990154328770998</v>
      </c>
      <c r="G26">
        <f t="shared" si="1"/>
        <v>0</v>
      </c>
      <c r="H26">
        <f t="shared" si="2"/>
        <v>0</v>
      </c>
      <c r="I26">
        <v>0.7</v>
      </c>
      <c r="J26">
        <f t="shared" si="3"/>
        <v>1.5990154328770998</v>
      </c>
    </row>
    <row r="27" spans="1:10" x14ac:dyDescent="0.25">
      <c r="A27" s="2">
        <v>42851</v>
      </c>
      <c r="B27">
        <v>0.03</v>
      </c>
      <c r="C27" s="4">
        <v>2.3847602782929997</v>
      </c>
      <c r="D27" s="8">
        <f t="shared" si="0"/>
        <v>29.75958024314949</v>
      </c>
      <c r="E27">
        <f t="shared" si="4"/>
        <v>1</v>
      </c>
      <c r="F27" s="8">
        <f t="shared" si="5"/>
        <v>1.6693321948050996</v>
      </c>
      <c r="G27">
        <f t="shared" si="1"/>
        <v>0</v>
      </c>
      <c r="H27">
        <f t="shared" si="2"/>
        <v>0</v>
      </c>
      <c r="I27">
        <v>0.7</v>
      </c>
      <c r="J27">
        <f t="shared" si="3"/>
        <v>1.6693321948050996</v>
      </c>
    </row>
    <row r="28" spans="1:10" x14ac:dyDescent="0.25">
      <c r="A28" s="2">
        <v>42852</v>
      </c>
      <c r="B28">
        <v>0.38</v>
      </c>
      <c r="C28" s="4">
        <v>2.1098075361279998</v>
      </c>
      <c r="D28" s="8">
        <f t="shared" si="0"/>
        <v>30.856445518439092</v>
      </c>
      <c r="E28">
        <f t="shared" si="4"/>
        <v>1</v>
      </c>
      <c r="F28" s="8">
        <f t="shared" si="5"/>
        <v>1.4768652752895997</v>
      </c>
      <c r="G28">
        <f t="shared" si="1"/>
        <v>0</v>
      </c>
      <c r="H28">
        <f t="shared" si="2"/>
        <v>0</v>
      </c>
      <c r="I28">
        <v>0.7</v>
      </c>
      <c r="J28">
        <f t="shared" si="3"/>
        <v>1.4768652752895997</v>
      </c>
    </row>
    <row r="29" spans="1:10" x14ac:dyDescent="0.25">
      <c r="A29" s="2">
        <v>42853</v>
      </c>
      <c r="B29">
        <v>0.06</v>
      </c>
      <c r="C29" s="4">
        <v>2.0785453203729998</v>
      </c>
      <c r="D29" s="8">
        <f t="shared" si="0"/>
        <v>32.251427242700188</v>
      </c>
      <c r="E29">
        <f t="shared" si="4"/>
        <v>1</v>
      </c>
      <c r="F29" s="8">
        <f t="shared" si="5"/>
        <v>1.4549817242610998</v>
      </c>
      <c r="G29">
        <f t="shared" si="1"/>
        <v>0</v>
      </c>
      <c r="H29">
        <f t="shared" si="2"/>
        <v>0</v>
      </c>
      <c r="I29">
        <v>0.7</v>
      </c>
      <c r="J29">
        <f t="shared" si="3"/>
        <v>1.4549817242610998</v>
      </c>
    </row>
    <row r="30" spans="1:10" x14ac:dyDescent="0.25">
      <c r="A30" s="2">
        <v>42854</v>
      </c>
      <c r="B30">
        <v>0</v>
      </c>
      <c r="C30" s="4">
        <v>1.6717153331250001</v>
      </c>
      <c r="D30" s="8">
        <f t="shared" si="0"/>
        <v>33.421627975887688</v>
      </c>
      <c r="E30">
        <f t="shared" si="4"/>
        <v>1</v>
      </c>
      <c r="F30" s="8">
        <f t="shared" si="5"/>
        <v>1.1702007331875</v>
      </c>
      <c r="G30">
        <f t="shared" si="1"/>
        <v>0</v>
      </c>
      <c r="H30">
        <f t="shared" si="2"/>
        <v>0</v>
      </c>
      <c r="I30">
        <v>0.7</v>
      </c>
      <c r="J30">
        <f t="shared" si="3"/>
        <v>1.1702007331875</v>
      </c>
    </row>
    <row r="31" spans="1:10" x14ac:dyDescent="0.25">
      <c r="A31" s="2">
        <v>42855</v>
      </c>
      <c r="B31">
        <v>0</v>
      </c>
      <c r="C31" s="4">
        <v>2.6569198286130002</v>
      </c>
      <c r="D31" s="8">
        <f t="shared" si="0"/>
        <v>35.281471855916791</v>
      </c>
      <c r="E31">
        <f t="shared" si="4"/>
        <v>1</v>
      </c>
      <c r="F31" s="8">
        <f t="shared" si="5"/>
        <v>1.8598438800290999</v>
      </c>
      <c r="G31">
        <f t="shared" si="1"/>
        <v>0</v>
      </c>
      <c r="H31">
        <f t="shared" si="2"/>
        <v>0</v>
      </c>
      <c r="I31">
        <v>0.7</v>
      </c>
      <c r="J31">
        <f t="shared" si="3"/>
        <v>1.8598438800290999</v>
      </c>
    </row>
    <row r="32" spans="1:10" x14ac:dyDescent="0.25">
      <c r="A32" s="2">
        <v>42856</v>
      </c>
      <c r="B32">
        <v>0.24</v>
      </c>
      <c r="C32" s="4">
        <v>1.7805762331249999</v>
      </c>
      <c r="D32" s="8">
        <f t="shared" si="0"/>
        <v>36.287875219104286</v>
      </c>
      <c r="E32">
        <f t="shared" si="4"/>
        <v>1</v>
      </c>
      <c r="F32" s="8">
        <f t="shared" si="5"/>
        <v>1.2464033631874998</v>
      </c>
      <c r="G32">
        <f t="shared" si="1"/>
        <v>0</v>
      </c>
      <c r="H32">
        <f t="shared" si="2"/>
        <v>0</v>
      </c>
      <c r="I32">
        <v>0.7</v>
      </c>
      <c r="J32">
        <f t="shared" si="3"/>
        <v>1.2464033631874998</v>
      </c>
    </row>
    <row r="33" spans="1:10" x14ac:dyDescent="0.25">
      <c r="A33" s="2">
        <v>42857</v>
      </c>
      <c r="B33">
        <v>0</v>
      </c>
      <c r="C33" s="4">
        <v>1.9415436799999999</v>
      </c>
      <c r="D33" s="8">
        <f t="shared" si="0"/>
        <v>37.646955795104283</v>
      </c>
      <c r="E33">
        <f t="shared" si="4"/>
        <v>1</v>
      </c>
      <c r="F33" s="8">
        <f t="shared" si="5"/>
        <v>1.3590805759999998</v>
      </c>
      <c r="G33">
        <f t="shared" si="1"/>
        <v>0</v>
      </c>
      <c r="H33">
        <f t="shared" si="2"/>
        <v>0</v>
      </c>
      <c r="I33">
        <v>0.7</v>
      </c>
      <c r="J33">
        <f t="shared" si="3"/>
        <v>1.3590805759999998</v>
      </c>
    </row>
    <row r="34" spans="1:10" x14ac:dyDescent="0.25">
      <c r="A34" s="2">
        <v>42858</v>
      </c>
      <c r="B34">
        <v>0.04</v>
      </c>
      <c r="C34" s="4">
        <v>3.8343329479680008</v>
      </c>
      <c r="D34" s="8">
        <f t="shared" si="0"/>
        <v>40.290988858681885</v>
      </c>
      <c r="E34">
        <f t="shared" si="4"/>
        <v>1</v>
      </c>
      <c r="F34" s="8">
        <f t="shared" si="5"/>
        <v>2.6840330635776004</v>
      </c>
      <c r="G34">
        <f t="shared" si="1"/>
        <v>0</v>
      </c>
      <c r="H34">
        <f t="shared" si="2"/>
        <v>0</v>
      </c>
      <c r="I34">
        <v>0.7</v>
      </c>
      <c r="J34">
        <f t="shared" si="3"/>
        <v>2.6840330635776004</v>
      </c>
    </row>
    <row r="35" spans="1:10" x14ac:dyDescent="0.25">
      <c r="A35" s="2">
        <v>42859</v>
      </c>
      <c r="B35">
        <v>0</v>
      </c>
      <c r="C35" s="4">
        <v>3.5904444799999995</v>
      </c>
      <c r="D35" s="8">
        <f t="shared" si="0"/>
        <v>42.786462298609273</v>
      </c>
      <c r="E35">
        <f t="shared" si="4"/>
        <v>0.9929027107638565</v>
      </c>
      <c r="F35" s="8">
        <f t="shared" si="5"/>
        <v>2.495473439927387</v>
      </c>
      <c r="G35">
        <f t="shared" si="1"/>
        <v>0</v>
      </c>
      <c r="H35">
        <f t="shared" si="2"/>
        <v>0</v>
      </c>
      <c r="I35">
        <v>0.7</v>
      </c>
      <c r="J35">
        <f t="shared" si="3"/>
        <v>2.5133111359999996</v>
      </c>
    </row>
    <row r="36" spans="1:10" x14ac:dyDescent="0.25">
      <c r="A36" s="2">
        <v>42860</v>
      </c>
      <c r="B36">
        <v>0</v>
      </c>
      <c r="C36" s="4">
        <v>3.5278874721279996</v>
      </c>
      <c r="D36" s="8">
        <f t="shared" si="0"/>
        <v>45.088148704601934</v>
      </c>
      <c r="E36">
        <f t="shared" si="4"/>
        <v>0.93203750491196891</v>
      </c>
      <c r="F36" s="8">
        <f t="shared" si="5"/>
        <v>2.3016864059926618</v>
      </c>
      <c r="G36">
        <f t="shared" si="1"/>
        <v>0</v>
      </c>
      <c r="H36">
        <f t="shared" si="2"/>
        <v>0</v>
      </c>
      <c r="I36">
        <v>0.7</v>
      </c>
      <c r="J36">
        <f t="shared" si="3"/>
        <v>2.4695212304895997</v>
      </c>
    </row>
    <row r="37" spans="1:10" x14ac:dyDescent="0.25">
      <c r="A37" s="2">
        <v>42861</v>
      </c>
      <c r="B37">
        <v>0.16</v>
      </c>
      <c r="C37" s="4">
        <v>2.7970573771679996</v>
      </c>
      <c r="D37" s="8">
        <f t="shared" si="0"/>
        <v>46.643106168394311</v>
      </c>
      <c r="E37">
        <f t="shared" si="4"/>
        <v>0.87589881208287967</v>
      </c>
      <c r="F37" s="8">
        <f t="shared" si="5"/>
        <v>1.7149574637923739</v>
      </c>
      <c r="G37">
        <f t="shared" si="1"/>
        <v>0</v>
      </c>
      <c r="H37">
        <f t="shared" si="2"/>
        <v>0</v>
      </c>
      <c r="I37">
        <v>0.7</v>
      </c>
      <c r="J37">
        <f t="shared" si="3"/>
        <v>1.9579401640175995</v>
      </c>
    </row>
    <row r="38" spans="1:10" x14ac:dyDescent="0.25">
      <c r="A38" s="2">
        <v>42862</v>
      </c>
      <c r="B38">
        <v>0.02</v>
      </c>
      <c r="C38" s="4">
        <v>2.5322565477280001</v>
      </c>
      <c r="D38" s="8">
        <f t="shared" si="0"/>
        <v>48.108480035596152</v>
      </c>
      <c r="E38">
        <f t="shared" si="4"/>
        <v>0.83797302028306553</v>
      </c>
      <c r="F38" s="8">
        <f t="shared" si="5"/>
        <v>1.4853738672018404</v>
      </c>
      <c r="G38">
        <f t="shared" si="1"/>
        <v>0</v>
      </c>
      <c r="H38">
        <f t="shared" si="2"/>
        <v>0</v>
      </c>
      <c r="I38">
        <v>0.7</v>
      </c>
      <c r="J38">
        <f t="shared" si="3"/>
        <v>1.7725795834095999</v>
      </c>
    </row>
    <row r="39" spans="1:10" x14ac:dyDescent="0.25">
      <c r="A39" s="2">
        <v>42863</v>
      </c>
      <c r="B39">
        <v>0</v>
      </c>
      <c r="C39" s="4">
        <v>2.6852655538079993</v>
      </c>
      <c r="D39" s="8">
        <f t="shared" si="0"/>
        <v>49.61642456976594</v>
      </c>
      <c r="E39">
        <f t="shared" si="4"/>
        <v>0.80223219425375236</v>
      </c>
      <c r="F39" s="8">
        <f t="shared" si="5"/>
        <v>1.5079445341697859</v>
      </c>
      <c r="G39">
        <f t="shared" si="1"/>
        <v>0</v>
      </c>
      <c r="H39">
        <f t="shared" si="2"/>
        <v>0</v>
      </c>
      <c r="I39">
        <v>0.7</v>
      </c>
      <c r="J39">
        <f t="shared" si="3"/>
        <v>1.8796858876655993</v>
      </c>
    </row>
    <row r="40" spans="1:10" x14ac:dyDescent="0.25">
      <c r="A40" s="2">
        <v>42864</v>
      </c>
      <c r="B40">
        <v>0</v>
      </c>
      <c r="C40" s="4">
        <v>3.5357479322129999</v>
      </c>
      <c r="D40" s="8">
        <f t="shared" si="0"/>
        <v>51.510938919839852</v>
      </c>
      <c r="E40">
        <f t="shared" si="4"/>
        <v>0.76545305927400142</v>
      </c>
      <c r="F40" s="8">
        <f t="shared" si="5"/>
        <v>1.8945143500739154</v>
      </c>
      <c r="G40">
        <f t="shared" si="1"/>
        <v>0</v>
      </c>
      <c r="H40">
        <f t="shared" si="2"/>
        <v>0</v>
      </c>
      <c r="I40">
        <v>0.7</v>
      </c>
      <c r="J40">
        <f t="shared" si="3"/>
        <v>2.4750235525490996</v>
      </c>
    </row>
    <row r="41" spans="1:10" x14ac:dyDescent="0.25">
      <c r="A41" s="2">
        <v>42865</v>
      </c>
      <c r="B41">
        <v>0.08</v>
      </c>
      <c r="C41" s="4">
        <v>3.1855663299999999</v>
      </c>
      <c r="D41" s="8">
        <f t="shared" si="0"/>
        <v>53.034781652917658</v>
      </c>
      <c r="E41">
        <f t="shared" si="4"/>
        <v>0.71924539219902806</v>
      </c>
      <c r="F41" s="8">
        <f t="shared" si="5"/>
        <v>1.6038427330778078</v>
      </c>
      <c r="G41">
        <f t="shared" si="1"/>
        <v>0</v>
      </c>
      <c r="H41">
        <f t="shared" si="2"/>
        <v>0</v>
      </c>
      <c r="I41">
        <v>0.7</v>
      </c>
      <c r="J41">
        <f t="shared" si="3"/>
        <v>2.2298964309999998</v>
      </c>
    </row>
    <row r="42" spans="1:10" x14ac:dyDescent="0.25">
      <c r="A42" s="2">
        <v>42866</v>
      </c>
      <c r="B42">
        <v>0.02</v>
      </c>
      <c r="C42" s="4">
        <v>3.1686104494079999</v>
      </c>
      <c r="D42" s="8">
        <f t="shared" si="0"/>
        <v>54.527650388336653</v>
      </c>
      <c r="E42">
        <f t="shared" si="4"/>
        <v>0.68207849627030104</v>
      </c>
      <c r="F42" s="8">
        <f t="shared" si="5"/>
        <v>1.5128687354189996</v>
      </c>
      <c r="G42">
        <f t="shared" si="1"/>
        <v>0</v>
      </c>
      <c r="H42">
        <f t="shared" si="2"/>
        <v>0</v>
      </c>
      <c r="I42">
        <v>0.7</v>
      </c>
      <c r="J42">
        <f t="shared" si="3"/>
        <v>2.2180273145855995</v>
      </c>
    </row>
    <row r="43" spans="1:10" x14ac:dyDescent="0.25">
      <c r="A43" s="2">
        <v>42867</v>
      </c>
      <c r="B43">
        <v>0.89</v>
      </c>
      <c r="C43" s="4">
        <v>1.8453143364529998</v>
      </c>
      <c r="D43" s="8">
        <f t="shared" si="0"/>
        <v>54.471671470790284</v>
      </c>
      <c r="E43">
        <f t="shared" si="4"/>
        <v>0.64566706369910598</v>
      </c>
      <c r="F43" s="8">
        <f t="shared" si="5"/>
        <v>0.8340210824536306</v>
      </c>
      <c r="G43">
        <f t="shared" si="1"/>
        <v>0</v>
      </c>
      <c r="H43">
        <f t="shared" si="2"/>
        <v>0</v>
      </c>
      <c r="I43">
        <v>0.7</v>
      </c>
      <c r="J43">
        <f t="shared" si="3"/>
        <v>1.2917200355170997</v>
      </c>
    </row>
    <row r="44" spans="1:10" x14ac:dyDescent="0.25">
      <c r="A44" s="2">
        <v>42868</v>
      </c>
      <c r="B44">
        <v>0.91</v>
      </c>
      <c r="C44" s="4">
        <v>2.4639069379729999</v>
      </c>
      <c r="D44" s="8">
        <f t="shared" si="0"/>
        <v>54.677630809843038</v>
      </c>
      <c r="E44">
        <f t="shared" si="4"/>
        <v>0.64703240315145649</v>
      </c>
      <c r="F44" s="8">
        <f t="shared" si="5"/>
        <v>1.1159593390527516</v>
      </c>
      <c r="G44">
        <f t="shared" si="1"/>
        <v>0</v>
      </c>
      <c r="H44">
        <f t="shared" si="2"/>
        <v>0</v>
      </c>
      <c r="I44">
        <v>0.7</v>
      </c>
      <c r="J44">
        <f t="shared" si="3"/>
        <v>1.7247348565810998</v>
      </c>
    </row>
    <row r="45" spans="1:10" x14ac:dyDescent="0.25">
      <c r="A45" s="2">
        <v>42869</v>
      </c>
      <c r="B45">
        <v>0.35</v>
      </c>
      <c r="C45" s="4">
        <v>3.3680000686079996</v>
      </c>
      <c r="D45" s="8">
        <f t="shared" si="0"/>
        <v>55.84123127001039</v>
      </c>
      <c r="E45">
        <f t="shared" si="4"/>
        <v>0.64200900463797472</v>
      </c>
      <c r="F45" s="8">
        <f t="shared" si="5"/>
        <v>1.5136004601673567</v>
      </c>
      <c r="G45">
        <f t="shared" si="1"/>
        <v>0</v>
      </c>
      <c r="H45">
        <f t="shared" si="2"/>
        <v>0</v>
      </c>
      <c r="I45">
        <v>0.7</v>
      </c>
      <c r="J45">
        <f t="shared" si="3"/>
        <v>2.3576000480255996</v>
      </c>
    </row>
    <row r="46" spans="1:10" x14ac:dyDescent="0.25">
      <c r="A46" s="2">
        <v>42870</v>
      </c>
      <c r="B46">
        <v>3.57</v>
      </c>
      <c r="C46" s="4">
        <v>1.8022057014929997</v>
      </c>
      <c r="D46" s="8">
        <f t="shared" si="0"/>
        <v>53.045350623996043</v>
      </c>
      <c r="E46">
        <f t="shared" si="4"/>
        <v>0.61362850560950277</v>
      </c>
      <c r="F46" s="8">
        <f t="shared" si="5"/>
        <v>0.77411935398565257</v>
      </c>
      <c r="G46">
        <f t="shared" si="1"/>
        <v>0</v>
      </c>
      <c r="H46">
        <f t="shared" si="2"/>
        <v>0</v>
      </c>
      <c r="I46">
        <v>0.7</v>
      </c>
      <c r="J46">
        <f t="shared" si="3"/>
        <v>1.2615439910450998</v>
      </c>
    </row>
    <row r="47" spans="1:10" x14ac:dyDescent="0.25">
      <c r="A47" s="2">
        <v>42871</v>
      </c>
      <c r="B47">
        <v>0.1</v>
      </c>
      <c r="C47" s="4">
        <v>2.5901623521279999</v>
      </c>
      <c r="D47" s="8">
        <f t="shared" si="0"/>
        <v>54.181569069519576</v>
      </c>
      <c r="E47">
        <f t="shared" si="4"/>
        <v>0.68182071648790132</v>
      </c>
      <c r="F47" s="8">
        <f t="shared" si="5"/>
        <v>1.2362184455235303</v>
      </c>
      <c r="G47">
        <f t="shared" si="1"/>
        <v>0</v>
      </c>
      <c r="H47">
        <f t="shared" si="2"/>
        <v>0</v>
      </c>
      <c r="I47">
        <v>0.7</v>
      </c>
      <c r="J47">
        <f t="shared" si="3"/>
        <v>1.8131136464895998</v>
      </c>
    </row>
    <row r="48" spans="1:10" x14ac:dyDescent="0.25">
      <c r="A48" s="2">
        <v>42872</v>
      </c>
      <c r="B48">
        <v>0</v>
      </c>
      <c r="C48" s="4">
        <v>2.5612882294929999</v>
      </c>
      <c r="D48" s="8">
        <f t="shared" si="0"/>
        <v>55.354320582519513</v>
      </c>
      <c r="E48">
        <f t="shared" si="4"/>
        <v>0.65410807147513228</v>
      </c>
      <c r="F48" s="8">
        <f t="shared" si="5"/>
        <v>1.1727515129999355</v>
      </c>
      <c r="G48">
        <f t="shared" si="1"/>
        <v>0</v>
      </c>
      <c r="H48">
        <f t="shared" si="2"/>
        <v>0</v>
      </c>
      <c r="I48">
        <v>0.7</v>
      </c>
      <c r="J48">
        <f t="shared" si="3"/>
        <v>1.7929017606450999</v>
      </c>
    </row>
    <row r="49" spans="1:10" x14ac:dyDescent="0.25">
      <c r="A49" s="2">
        <v>42873</v>
      </c>
      <c r="B49">
        <v>0.01</v>
      </c>
      <c r="C49" s="4">
        <v>3.236053408768</v>
      </c>
      <c r="D49" s="8">
        <f t="shared" si="0"/>
        <v>56.761236480309179</v>
      </c>
      <c r="E49">
        <f t="shared" si="4"/>
        <v>0.62550437603610942</v>
      </c>
      <c r="F49" s="8">
        <f t="shared" si="5"/>
        <v>1.4169158977896668</v>
      </c>
      <c r="G49">
        <f t="shared" si="1"/>
        <v>0</v>
      </c>
      <c r="H49">
        <f t="shared" si="2"/>
        <v>0</v>
      </c>
      <c r="I49">
        <v>0.7</v>
      </c>
      <c r="J49">
        <f t="shared" si="3"/>
        <v>2.2652373861375996</v>
      </c>
    </row>
    <row r="50" spans="1:10" x14ac:dyDescent="0.25">
      <c r="A50" s="2">
        <v>42874</v>
      </c>
      <c r="B50">
        <v>4.03</v>
      </c>
      <c r="C50" s="4">
        <v>1.8345562499999999</v>
      </c>
      <c r="D50" s="8">
        <f t="shared" si="0"/>
        <v>53.49043556750734</v>
      </c>
      <c r="E50">
        <f t="shared" si="4"/>
        <v>0.59118935413880047</v>
      </c>
      <c r="F50" s="8">
        <f t="shared" si="5"/>
        <v>0.75919908719815965</v>
      </c>
      <c r="G50">
        <f t="shared" si="1"/>
        <v>0</v>
      </c>
      <c r="H50">
        <f t="shared" si="2"/>
        <v>0</v>
      </c>
      <c r="I50">
        <v>0.7</v>
      </c>
      <c r="J50">
        <f t="shared" si="3"/>
        <v>1.2841893749999997</v>
      </c>
    </row>
    <row r="51" spans="1:10" x14ac:dyDescent="0.25">
      <c r="A51" s="2">
        <v>42875</v>
      </c>
      <c r="B51">
        <v>3.75</v>
      </c>
      <c r="C51" s="4">
        <v>1.8667916970930001</v>
      </c>
      <c r="D51" s="8">
        <f t="shared" si="0"/>
        <v>50.61722187314772</v>
      </c>
      <c r="E51">
        <f t="shared" si="4"/>
        <v>0.67096498615835753</v>
      </c>
      <c r="F51" s="8">
        <f t="shared" si="5"/>
        <v>0.87678630564037896</v>
      </c>
      <c r="G51">
        <f t="shared" si="1"/>
        <v>0</v>
      </c>
      <c r="H51">
        <f t="shared" si="2"/>
        <v>0</v>
      </c>
      <c r="I51">
        <v>0.7</v>
      </c>
      <c r="J51">
        <f t="shared" si="3"/>
        <v>1.3067541879650999</v>
      </c>
    </row>
    <row r="52" spans="1:10" x14ac:dyDescent="0.25">
      <c r="A52" s="2">
        <v>42876</v>
      </c>
      <c r="B52">
        <v>0</v>
      </c>
      <c r="C52" s="4">
        <v>2.3648036020530001</v>
      </c>
      <c r="D52" s="8">
        <f t="shared" si="0"/>
        <v>51.84391729286309</v>
      </c>
      <c r="E52">
        <f t="shared" si="4"/>
        <v>0.74104336894761658</v>
      </c>
      <c r="F52" s="8">
        <f t="shared" si="5"/>
        <v>1.2266954197153697</v>
      </c>
      <c r="G52">
        <f t="shared" si="1"/>
        <v>0</v>
      </c>
      <c r="H52">
        <f t="shared" si="2"/>
        <v>0</v>
      </c>
      <c r="I52">
        <v>0.7</v>
      </c>
      <c r="J52">
        <f t="shared" si="3"/>
        <v>1.6553625214370999</v>
      </c>
    </row>
    <row r="53" spans="1:10" x14ac:dyDescent="0.25">
      <c r="A53" s="2">
        <v>42877</v>
      </c>
      <c r="B53">
        <v>3.48</v>
      </c>
      <c r="C53" s="4">
        <v>2.6569198286130002</v>
      </c>
      <c r="D53" s="8">
        <f t="shared" si="0"/>
        <v>49.686496853557991</v>
      </c>
      <c r="E53">
        <f t="shared" si="4"/>
        <v>0.71112396846675385</v>
      </c>
      <c r="F53" s="8">
        <f t="shared" si="5"/>
        <v>1.3225795606948989</v>
      </c>
      <c r="G53">
        <f t="shared" si="1"/>
        <v>0</v>
      </c>
      <c r="H53">
        <f t="shared" si="2"/>
        <v>0</v>
      </c>
      <c r="I53">
        <v>0.7</v>
      </c>
      <c r="J53">
        <f t="shared" si="3"/>
        <v>1.8598438800290999</v>
      </c>
    </row>
    <row r="54" spans="1:10" x14ac:dyDescent="0.25">
      <c r="A54" s="2">
        <v>42878</v>
      </c>
      <c r="B54">
        <v>0.13</v>
      </c>
      <c r="C54" s="4">
        <v>3.6291799331249996</v>
      </c>
      <c r="D54" s="8">
        <f t="shared" si="0"/>
        <v>51.496731879861393</v>
      </c>
      <c r="E54">
        <f t="shared" si="4"/>
        <v>0.76374397918151238</v>
      </c>
      <c r="F54" s="8">
        <f t="shared" si="5"/>
        <v>1.9402350263034074</v>
      </c>
      <c r="G54">
        <f t="shared" si="1"/>
        <v>0</v>
      </c>
      <c r="H54">
        <f t="shared" si="2"/>
        <v>0</v>
      </c>
      <c r="I54">
        <v>0.7</v>
      </c>
      <c r="J54">
        <f t="shared" si="3"/>
        <v>2.5404259531874995</v>
      </c>
    </row>
    <row r="55" spans="1:10" x14ac:dyDescent="0.25">
      <c r="A55" s="2">
        <v>42879</v>
      </c>
      <c r="B55">
        <v>0.02</v>
      </c>
      <c r="C55" s="4">
        <v>4.2274644531250001</v>
      </c>
      <c r="D55" s="8">
        <f t="shared" si="0"/>
        <v>53.606166320354838</v>
      </c>
      <c r="E55">
        <f t="shared" si="4"/>
        <v>0.71959190536923434</v>
      </c>
      <c r="F55" s="8">
        <f t="shared" si="5"/>
        <v>2.1294344404934487</v>
      </c>
      <c r="G55">
        <f t="shared" si="1"/>
        <v>0</v>
      </c>
      <c r="H55">
        <f t="shared" si="2"/>
        <v>0</v>
      </c>
      <c r="I55">
        <v>0.7</v>
      </c>
      <c r="J55">
        <f t="shared" si="3"/>
        <v>2.9592251171874997</v>
      </c>
    </row>
    <row r="56" spans="1:10" x14ac:dyDescent="0.25">
      <c r="A56" s="2">
        <v>42880</v>
      </c>
      <c r="B56">
        <v>0</v>
      </c>
      <c r="C56" s="4">
        <v>4.4923452800000003</v>
      </c>
      <c r="D56" s="8">
        <f t="shared" si="0"/>
        <v>55.707234408215847</v>
      </c>
      <c r="E56">
        <f t="shared" si="4"/>
        <v>0.6681422848693942</v>
      </c>
      <c r="F56" s="8">
        <f t="shared" si="5"/>
        <v>2.1010680878610066</v>
      </c>
      <c r="G56">
        <f t="shared" si="1"/>
        <v>0</v>
      </c>
      <c r="H56">
        <f t="shared" si="2"/>
        <v>0</v>
      </c>
      <c r="I56">
        <v>0.7</v>
      </c>
      <c r="J56">
        <f t="shared" si="3"/>
        <v>3.1446416959999999</v>
      </c>
    </row>
    <row r="57" spans="1:10" x14ac:dyDescent="0.25">
      <c r="A57" s="2">
        <v>42881</v>
      </c>
      <c r="B57">
        <v>0</v>
      </c>
      <c r="C57" s="4">
        <v>4.2274644531250001</v>
      </c>
      <c r="D57" s="8">
        <f t="shared" si="0"/>
        <v>57.532770681931538</v>
      </c>
      <c r="E57">
        <f t="shared" si="4"/>
        <v>0.61689672175083299</v>
      </c>
      <c r="F57" s="8">
        <f t="shared" si="5"/>
        <v>1.825536273715693</v>
      </c>
      <c r="G57">
        <f t="shared" si="1"/>
        <v>0</v>
      </c>
      <c r="H57">
        <f t="shared" si="2"/>
        <v>0</v>
      </c>
      <c r="I57">
        <v>0.7</v>
      </c>
      <c r="J57">
        <f t="shared" si="3"/>
        <v>2.9592251171874997</v>
      </c>
    </row>
    <row r="58" spans="1:10" x14ac:dyDescent="0.25">
      <c r="A58" s="2">
        <v>42882</v>
      </c>
      <c r="B58">
        <v>1.06</v>
      </c>
      <c r="C58" s="4">
        <v>3.5748739826079996</v>
      </c>
      <c r="D58" s="8">
        <f t="shared" si="0"/>
        <v>57.905079737374002</v>
      </c>
      <c r="E58">
        <f t="shared" si="4"/>
        <v>0.57237144678215768</v>
      </c>
      <c r="F58" s="8">
        <f t="shared" si="5"/>
        <v>1.432309055442464</v>
      </c>
      <c r="G58">
        <f t="shared" si="1"/>
        <v>0</v>
      </c>
      <c r="H58">
        <f t="shared" si="2"/>
        <v>0</v>
      </c>
      <c r="I58">
        <v>0.7</v>
      </c>
      <c r="J58">
        <f t="shared" si="3"/>
        <v>2.5024117878255994</v>
      </c>
    </row>
    <row r="59" spans="1:10" x14ac:dyDescent="0.25">
      <c r="A59" s="2">
        <v>42883</v>
      </c>
      <c r="B59">
        <v>0.04</v>
      </c>
      <c r="C59" s="4">
        <v>2.5997519531249993</v>
      </c>
      <c r="D59" s="8">
        <f t="shared" si="0"/>
        <v>58.890171074984238</v>
      </c>
      <c r="E59">
        <f t="shared" si="4"/>
        <v>0.56329073811282915</v>
      </c>
      <c r="F59" s="8">
        <f t="shared" si="5"/>
        <v>1.0250913376102351</v>
      </c>
      <c r="G59">
        <f t="shared" si="1"/>
        <v>0</v>
      </c>
      <c r="H59">
        <f t="shared" si="2"/>
        <v>0</v>
      </c>
      <c r="I59">
        <v>0.7</v>
      </c>
      <c r="J59">
        <f t="shared" si="3"/>
        <v>1.8198263671874995</v>
      </c>
    </row>
    <row r="60" spans="1:10" x14ac:dyDescent="0.25">
      <c r="A60" s="2">
        <v>42884</v>
      </c>
      <c r="B60">
        <v>0.49</v>
      </c>
      <c r="C60" s="4">
        <v>1.50641088</v>
      </c>
      <c r="D60" s="8">
        <f t="shared" si="0"/>
        <v>58.968818411406374</v>
      </c>
      <c r="E60">
        <f t="shared" si="4"/>
        <v>0.5392641201223356</v>
      </c>
      <c r="F60" s="8">
        <f t="shared" si="5"/>
        <v>0.56864733642213916</v>
      </c>
      <c r="G60">
        <f t="shared" si="1"/>
        <v>0</v>
      </c>
      <c r="H60">
        <f t="shared" si="2"/>
        <v>0</v>
      </c>
      <c r="I60">
        <v>0.7</v>
      </c>
      <c r="J60">
        <f t="shared" si="3"/>
        <v>1.0544876159999998</v>
      </c>
    </row>
    <row r="61" spans="1:10" x14ac:dyDescent="0.25">
      <c r="A61" s="2">
        <v>42885</v>
      </c>
      <c r="B61">
        <v>0.61</v>
      </c>
      <c r="C61" s="4">
        <v>3.6753219388529992</v>
      </c>
      <c r="D61" s="8">
        <f t="shared" si="0"/>
        <v>59.741261814381708</v>
      </c>
      <c r="E61">
        <f t="shared" si="4"/>
        <v>0.53734589240472252</v>
      </c>
      <c r="F61" s="8">
        <f t="shared" si="5"/>
        <v>1.3824434029753339</v>
      </c>
      <c r="G61">
        <f t="shared" si="1"/>
        <v>0</v>
      </c>
      <c r="H61">
        <f t="shared" si="2"/>
        <v>0</v>
      </c>
      <c r="I61">
        <v>0.7</v>
      </c>
      <c r="J61">
        <f t="shared" si="3"/>
        <v>2.5727253571970992</v>
      </c>
    </row>
    <row r="62" spans="1:10" x14ac:dyDescent="0.25">
      <c r="A62" s="2">
        <v>42886</v>
      </c>
      <c r="B62">
        <v>0</v>
      </c>
      <c r="C62" s="4">
        <v>4.3850231435680005</v>
      </c>
      <c r="D62" s="8">
        <f t="shared" si="0"/>
        <v>61.332823796403474</v>
      </c>
      <c r="E62">
        <f t="shared" si="4"/>
        <v>0.5185058094053242</v>
      </c>
      <c r="F62" s="8">
        <f t="shared" si="5"/>
        <v>1.5915619820217635</v>
      </c>
      <c r="G62">
        <f t="shared" si="1"/>
        <v>0</v>
      </c>
      <c r="H62">
        <f t="shared" si="2"/>
        <v>0</v>
      </c>
      <c r="I62">
        <v>0.7</v>
      </c>
      <c r="J62">
        <f t="shared" si="3"/>
        <v>3.0695162004976</v>
      </c>
    </row>
    <row r="63" spans="1:10" x14ac:dyDescent="0.25">
      <c r="A63" s="2">
        <v>42887</v>
      </c>
      <c r="B63">
        <v>4.58</v>
      </c>
      <c r="C63" s="4">
        <v>3.0568082031249997</v>
      </c>
      <c r="D63" s="8">
        <f t="shared" si="0"/>
        <v>57.779242086306425</v>
      </c>
      <c r="E63">
        <f t="shared" si="4"/>
        <v>0.47968722447796408</v>
      </c>
      <c r="F63" s="8">
        <f t="shared" si="5"/>
        <v>1.0264182899029526</v>
      </c>
      <c r="G63">
        <f t="shared" si="1"/>
        <v>0</v>
      </c>
      <c r="H63">
        <f t="shared" si="2"/>
        <v>0</v>
      </c>
      <c r="I63">
        <v>0.7</v>
      </c>
      <c r="J63">
        <f t="shared" si="3"/>
        <v>2.1397657421874996</v>
      </c>
    </row>
    <row r="64" spans="1:10" x14ac:dyDescent="0.25">
      <c r="A64" s="2">
        <v>42888</v>
      </c>
      <c r="B64">
        <v>0.06</v>
      </c>
      <c r="C64" s="4">
        <v>3.4004053806079999</v>
      </c>
      <c r="D64" s="8">
        <f t="shared" si="0"/>
        <v>59.067339479137246</v>
      </c>
      <c r="E64">
        <f t="shared" si="4"/>
        <v>0.56635994911447751</v>
      </c>
      <c r="F64" s="8">
        <f t="shared" si="5"/>
        <v>1.3480973928308195</v>
      </c>
      <c r="G64">
        <f t="shared" si="1"/>
        <v>0</v>
      </c>
      <c r="H64">
        <f t="shared" si="2"/>
        <v>0</v>
      </c>
      <c r="I64">
        <v>0.7</v>
      </c>
      <c r="J64">
        <f t="shared" si="3"/>
        <v>2.3802837664255998</v>
      </c>
    </row>
    <row r="65" spans="1:10" x14ac:dyDescent="0.25">
      <c r="A65" s="2">
        <v>42889</v>
      </c>
      <c r="B65">
        <v>0</v>
      </c>
      <c r="C65" s="4">
        <v>4.1015237498880008</v>
      </c>
      <c r="D65" s="8">
        <f t="shared" si="0"/>
        <v>60.603196299068578</v>
      </c>
      <c r="E65">
        <f t="shared" si="4"/>
        <v>0.5349429395332379</v>
      </c>
      <c r="F65" s="8">
        <f t="shared" si="5"/>
        <v>1.5358568199313332</v>
      </c>
      <c r="G65">
        <f t="shared" si="1"/>
        <v>0</v>
      </c>
      <c r="H65">
        <f t="shared" si="2"/>
        <v>0</v>
      </c>
      <c r="I65">
        <v>0.7</v>
      </c>
      <c r="J65">
        <f t="shared" si="3"/>
        <v>2.8710666249216006</v>
      </c>
    </row>
    <row r="66" spans="1:10" x14ac:dyDescent="0.25">
      <c r="A66" s="2">
        <v>42890</v>
      </c>
      <c r="B66">
        <v>3.1</v>
      </c>
      <c r="C66" s="4">
        <v>3.2942498706929992</v>
      </c>
      <c r="D66" s="8">
        <f t="shared" si="0"/>
        <v>58.65037965438664</v>
      </c>
      <c r="E66">
        <f t="shared" si="4"/>
        <v>0.49748301709588838</v>
      </c>
      <c r="F66" s="8">
        <f t="shared" si="5"/>
        <v>1.1471833553180653</v>
      </c>
      <c r="G66">
        <f t="shared" si="1"/>
        <v>0</v>
      </c>
      <c r="H66">
        <f t="shared" si="2"/>
        <v>0</v>
      </c>
      <c r="I66">
        <v>0.7</v>
      </c>
      <c r="J66">
        <f t="shared" si="3"/>
        <v>2.3059749094850992</v>
      </c>
    </row>
    <row r="67" spans="1:10" x14ac:dyDescent="0.25">
      <c r="A67" s="2">
        <v>42891</v>
      </c>
      <c r="B67">
        <v>19.66</v>
      </c>
      <c r="C67" s="4">
        <v>2.1924964014079995</v>
      </c>
      <c r="D67" s="8">
        <f t="shared" si="0"/>
        <v>39.826989984299189</v>
      </c>
      <c r="E67">
        <f t="shared" si="4"/>
        <v>0.54511269135642348</v>
      </c>
      <c r="F67" s="8">
        <f t="shared" si="5"/>
        <v>0.83661032991255158</v>
      </c>
      <c r="G67">
        <f t="shared" si="1"/>
        <v>0</v>
      </c>
      <c r="H67">
        <f t="shared" si="2"/>
        <v>0</v>
      </c>
      <c r="I67">
        <v>0.7</v>
      </c>
      <c r="J67">
        <f t="shared" si="3"/>
        <v>1.5347474809855997</v>
      </c>
    </row>
    <row r="68" spans="1:10" x14ac:dyDescent="0.25">
      <c r="A68" s="2">
        <v>42892</v>
      </c>
      <c r="B68">
        <v>32.880000000000003</v>
      </c>
      <c r="C68" s="4">
        <v>2.4639069379729999</v>
      </c>
      <c r="D68" s="8">
        <f t="shared" ref="D68:D131" si="6">MAX((D67+F68-B68),0)</f>
        <v>8.6717248408802874</v>
      </c>
      <c r="E68">
        <f t="shared" si="4"/>
        <v>1</v>
      </c>
      <c r="F68" s="8">
        <f t="shared" si="5"/>
        <v>1.7247348565810998</v>
      </c>
      <c r="G68">
        <f t="shared" ref="G68:G131" si="7">IF(D68=0,B68-F68-D67,0)</f>
        <v>0</v>
      </c>
      <c r="H68">
        <f t="shared" ref="H68:H131" si="8">H67+G68</f>
        <v>0</v>
      </c>
      <c r="I68">
        <v>0.7</v>
      </c>
      <c r="J68">
        <f t="shared" ref="J68:J131" si="9">I68*C68</f>
        <v>1.7247348565810998</v>
      </c>
    </row>
    <row r="69" spans="1:10" x14ac:dyDescent="0.25">
      <c r="A69" s="2">
        <v>42893</v>
      </c>
      <c r="B69">
        <v>0.68</v>
      </c>
      <c r="C69" s="4">
        <v>3.6446005966930004</v>
      </c>
      <c r="D69" s="8">
        <f t="shared" si="6"/>
        <v>10.542945258565387</v>
      </c>
      <c r="E69">
        <f t="shared" ref="E69:E132" si="10">IF(D68&gt;$Q$2,1-(D68-$Q$2)/($Q$1-$Q$2),1)</f>
        <v>1</v>
      </c>
      <c r="F69" s="8">
        <f t="shared" ref="F69:F132" si="11">E69*J69</f>
        <v>2.5512204176851001</v>
      </c>
      <c r="G69">
        <f t="shared" si="7"/>
        <v>0</v>
      </c>
      <c r="H69">
        <f t="shared" si="8"/>
        <v>0</v>
      </c>
      <c r="I69">
        <v>0.7</v>
      </c>
      <c r="J69">
        <f t="shared" si="9"/>
        <v>2.5512204176851001</v>
      </c>
    </row>
    <row r="70" spans="1:10" x14ac:dyDescent="0.25">
      <c r="A70" s="2">
        <v>42894</v>
      </c>
      <c r="B70">
        <v>9.09</v>
      </c>
      <c r="C70" s="4">
        <v>2.3847602782929997</v>
      </c>
      <c r="D70" s="8">
        <f t="shared" si="6"/>
        <v>3.1222774533704865</v>
      </c>
      <c r="E70">
        <f t="shared" si="10"/>
        <v>1</v>
      </c>
      <c r="F70" s="8">
        <f t="shared" si="11"/>
        <v>1.6693321948050996</v>
      </c>
      <c r="G70">
        <f t="shared" si="7"/>
        <v>0</v>
      </c>
      <c r="H70">
        <f t="shared" si="8"/>
        <v>0</v>
      </c>
      <c r="I70">
        <v>0.7</v>
      </c>
      <c r="J70">
        <f t="shared" si="9"/>
        <v>1.6693321948050996</v>
      </c>
    </row>
    <row r="71" spans="1:10" x14ac:dyDescent="0.25">
      <c r="A71" s="2">
        <v>42895</v>
      </c>
      <c r="B71">
        <v>0.97</v>
      </c>
      <c r="C71" s="4">
        <v>3.0741905371730001</v>
      </c>
      <c r="D71" s="8">
        <f t="shared" si="6"/>
        <v>4.3042108293915868</v>
      </c>
      <c r="E71">
        <f t="shared" si="10"/>
        <v>1</v>
      </c>
      <c r="F71" s="8">
        <f t="shared" si="11"/>
        <v>2.1519333760210997</v>
      </c>
      <c r="G71">
        <f t="shared" si="7"/>
        <v>0</v>
      </c>
      <c r="H71">
        <f t="shared" si="8"/>
        <v>0</v>
      </c>
      <c r="I71">
        <v>0.7</v>
      </c>
      <c r="J71">
        <f t="shared" si="9"/>
        <v>2.1519333760210997</v>
      </c>
    </row>
    <row r="72" spans="1:10" x14ac:dyDescent="0.25">
      <c r="A72" s="2">
        <v>42896</v>
      </c>
      <c r="B72">
        <v>1.75</v>
      </c>
      <c r="C72" s="4">
        <v>2.5225444126129992</v>
      </c>
      <c r="D72" s="8">
        <f t="shared" si="6"/>
        <v>4.3199919182206861</v>
      </c>
      <c r="E72">
        <f t="shared" si="10"/>
        <v>1</v>
      </c>
      <c r="F72" s="8">
        <f t="shared" si="11"/>
        <v>1.7657810888290992</v>
      </c>
      <c r="G72">
        <f t="shared" si="7"/>
        <v>0</v>
      </c>
      <c r="H72">
        <f t="shared" si="8"/>
        <v>0</v>
      </c>
      <c r="I72">
        <v>0.7</v>
      </c>
      <c r="J72">
        <f t="shared" si="9"/>
        <v>1.7657810888290992</v>
      </c>
    </row>
    <row r="73" spans="1:10" x14ac:dyDescent="0.25">
      <c r="A73" s="2">
        <v>42897</v>
      </c>
      <c r="B73">
        <v>0.52</v>
      </c>
      <c r="C73" s="4">
        <v>2.842886957653</v>
      </c>
      <c r="D73" s="8">
        <f t="shared" si="6"/>
        <v>5.7900127885777852</v>
      </c>
      <c r="E73">
        <f t="shared" si="10"/>
        <v>1</v>
      </c>
      <c r="F73" s="8">
        <f t="shared" si="11"/>
        <v>1.9900208703570998</v>
      </c>
      <c r="G73">
        <f t="shared" si="7"/>
        <v>0</v>
      </c>
      <c r="H73">
        <f t="shared" si="8"/>
        <v>0</v>
      </c>
      <c r="I73">
        <v>0.7</v>
      </c>
      <c r="J73">
        <f t="shared" si="9"/>
        <v>1.9900208703570998</v>
      </c>
    </row>
    <row r="74" spans="1:10" x14ac:dyDescent="0.25">
      <c r="A74" s="2">
        <v>42898</v>
      </c>
      <c r="B74">
        <v>0</v>
      </c>
      <c r="C74" s="4">
        <v>3.6522957204479995</v>
      </c>
      <c r="D74" s="8">
        <f t="shared" si="6"/>
        <v>8.346619792891385</v>
      </c>
      <c r="E74">
        <f t="shared" si="10"/>
        <v>1</v>
      </c>
      <c r="F74" s="8">
        <f t="shared" si="11"/>
        <v>2.5566070043135993</v>
      </c>
      <c r="G74">
        <f t="shared" si="7"/>
        <v>0</v>
      </c>
      <c r="H74">
        <f t="shared" si="8"/>
        <v>0</v>
      </c>
      <c r="I74">
        <v>0.7</v>
      </c>
      <c r="J74">
        <f t="shared" si="9"/>
        <v>2.5566070043135993</v>
      </c>
    </row>
    <row r="75" spans="1:10" x14ac:dyDescent="0.25">
      <c r="A75" s="2">
        <v>42899</v>
      </c>
      <c r="B75">
        <v>0.62</v>
      </c>
      <c r="C75" s="4">
        <v>3.1259382850129995</v>
      </c>
      <c r="D75" s="8">
        <f t="shared" si="6"/>
        <v>9.9147765924004858</v>
      </c>
      <c r="E75">
        <f t="shared" si="10"/>
        <v>1</v>
      </c>
      <c r="F75" s="8">
        <f t="shared" si="11"/>
        <v>2.1881567995090996</v>
      </c>
      <c r="G75">
        <f t="shared" si="7"/>
        <v>0</v>
      </c>
      <c r="H75">
        <f t="shared" si="8"/>
        <v>0</v>
      </c>
      <c r="I75">
        <v>0.7</v>
      </c>
      <c r="J75">
        <f t="shared" si="9"/>
        <v>2.1881567995090996</v>
      </c>
    </row>
    <row r="76" spans="1:10" x14ac:dyDescent="0.25">
      <c r="A76" s="2">
        <v>42900</v>
      </c>
      <c r="B76">
        <v>7.0000000000000007E-2</v>
      </c>
      <c r="C76" s="4">
        <v>2.8792342331249996</v>
      </c>
      <c r="D76" s="8">
        <f t="shared" si="6"/>
        <v>11.860240555587986</v>
      </c>
      <c r="E76">
        <f t="shared" si="10"/>
        <v>1</v>
      </c>
      <c r="F76" s="8">
        <f t="shared" si="11"/>
        <v>2.0154639631874995</v>
      </c>
      <c r="G76">
        <f t="shared" si="7"/>
        <v>0</v>
      </c>
      <c r="H76">
        <f t="shared" si="8"/>
        <v>0</v>
      </c>
      <c r="I76">
        <v>0.7</v>
      </c>
      <c r="J76">
        <f t="shared" si="9"/>
        <v>2.0154639631874995</v>
      </c>
    </row>
    <row r="77" spans="1:10" x14ac:dyDescent="0.25">
      <c r="A77" s="2">
        <v>42901</v>
      </c>
      <c r="B77">
        <v>3.23</v>
      </c>
      <c r="C77" s="4">
        <v>3.1940203149329998</v>
      </c>
      <c r="D77" s="8">
        <f t="shared" si="6"/>
        <v>10.866054776041086</v>
      </c>
      <c r="E77">
        <f t="shared" si="10"/>
        <v>1</v>
      </c>
      <c r="F77" s="8">
        <f t="shared" si="11"/>
        <v>2.2358142204530997</v>
      </c>
      <c r="G77">
        <f t="shared" si="7"/>
        <v>0</v>
      </c>
      <c r="H77">
        <f t="shared" si="8"/>
        <v>0</v>
      </c>
      <c r="I77">
        <v>0.7</v>
      </c>
      <c r="J77">
        <f t="shared" si="9"/>
        <v>2.2358142204530997</v>
      </c>
    </row>
    <row r="78" spans="1:10" x14ac:dyDescent="0.25">
      <c r="A78" s="2">
        <v>42902</v>
      </c>
      <c r="B78">
        <v>0</v>
      </c>
      <c r="C78" s="4">
        <v>3.048091856528</v>
      </c>
      <c r="D78" s="8">
        <f t="shared" si="6"/>
        <v>12.999719075610685</v>
      </c>
      <c r="E78">
        <f t="shared" si="10"/>
        <v>1</v>
      </c>
      <c r="F78" s="8">
        <f t="shared" si="11"/>
        <v>2.1336642995695998</v>
      </c>
      <c r="G78">
        <f t="shared" si="7"/>
        <v>0</v>
      </c>
      <c r="H78">
        <f t="shared" si="8"/>
        <v>0</v>
      </c>
      <c r="I78">
        <v>0.7</v>
      </c>
      <c r="J78">
        <f t="shared" si="9"/>
        <v>2.1336642995695998</v>
      </c>
    </row>
    <row r="79" spans="1:10" x14ac:dyDescent="0.25">
      <c r="A79" s="2">
        <v>42903</v>
      </c>
      <c r="B79">
        <v>0</v>
      </c>
      <c r="C79" s="4">
        <v>5.0298994785280007</v>
      </c>
      <c r="D79" s="8">
        <f t="shared" si="6"/>
        <v>16.520648710580286</v>
      </c>
      <c r="E79">
        <f t="shared" si="10"/>
        <v>1</v>
      </c>
      <c r="F79" s="8">
        <f t="shared" si="11"/>
        <v>3.5209296349696002</v>
      </c>
      <c r="G79">
        <f t="shared" si="7"/>
        <v>0</v>
      </c>
      <c r="H79">
        <f t="shared" si="8"/>
        <v>0</v>
      </c>
      <c r="I79">
        <v>0.7</v>
      </c>
      <c r="J79">
        <f t="shared" si="9"/>
        <v>3.5209296349696002</v>
      </c>
    </row>
    <row r="80" spans="1:10" x14ac:dyDescent="0.25">
      <c r="A80" s="2">
        <v>42904</v>
      </c>
      <c r="B80">
        <v>0</v>
      </c>
      <c r="C80" s="4">
        <v>5.0766697442930004</v>
      </c>
      <c r="D80" s="8">
        <f t="shared" si="6"/>
        <v>20.074317531585386</v>
      </c>
      <c r="E80">
        <f t="shared" si="10"/>
        <v>1</v>
      </c>
      <c r="F80" s="8">
        <f t="shared" si="11"/>
        <v>3.5536688210051</v>
      </c>
      <c r="G80">
        <f t="shared" si="7"/>
        <v>0</v>
      </c>
      <c r="H80">
        <f t="shared" si="8"/>
        <v>0</v>
      </c>
      <c r="I80">
        <v>0.7</v>
      </c>
      <c r="J80">
        <f t="shared" si="9"/>
        <v>3.5536688210051</v>
      </c>
    </row>
    <row r="81" spans="1:10" x14ac:dyDescent="0.25">
      <c r="A81" s="2">
        <v>42905</v>
      </c>
      <c r="B81">
        <v>0.02</v>
      </c>
      <c r="C81" s="4">
        <v>4.1977536158930002</v>
      </c>
      <c r="D81" s="8">
        <f t="shared" si="6"/>
        <v>22.992745062710487</v>
      </c>
      <c r="E81">
        <f t="shared" si="10"/>
        <v>1</v>
      </c>
      <c r="F81" s="8">
        <f t="shared" si="11"/>
        <v>2.9384275311250998</v>
      </c>
      <c r="G81">
        <f t="shared" si="7"/>
        <v>0</v>
      </c>
      <c r="H81">
        <f t="shared" si="8"/>
        <v>0</v>
      </c>
      <c r="I81">
        <v>0.7</v>
      </c>
      <c r="J81">
        <f t="shared" si="9"/>
        <v>2.9384275311250998</v>
      </c>
    </row>
    <row r="82" spans="1:10" x14ac:dyDescent="0.25">
      <c r="A82" s="2">
        <v>42906</v>
      </c>
      <c r="B82">
        <v>0.42</v>
      </c>
      <c r="C82" s="4">
        <v>3.3680000686079996</v>
      </c>
      <c r="D82" s="8">
        <f t="shared" si="6"/>
        <v>24.930345110736084</v>
      </c>
      <c r="E82">
        <f t="shared" si="10"/>
        <v>1</v>
      </c>
      <c r="F82" s="8">
        <f t="shared" si="11"/>
        <v>2.3576000480255996</v>
      </c>
      <c r="G82">
        <f t="shared" si="7"/>
        <v>0</v>
      </c>
      <c r="H82">
        <f t="shared" si="8"/>
        <v>0</v>
      </c>
      <c r="I82">
        <v>0.7</v>
      </c>
      <c r="J82">
        <f t="shared" si="9"/>
        <v>2.3576000480255996</v>
      </c>
    </row>
    <row r="83" spans="1:10" x14ac:dyDescent="0.25">
      <c r="A83" s="2">
        <v>42907</v>
      </c>
      <c r="B83">
        <v>4.46</v>
      </c>
      <c r="C83" s="4">
        <v>2.223245179733</v>
      </c>
      <c r="D83" s="8">
        <f t="shared" si="6"/>
        <v>22.026616736549183</v>
      </c>
      <c r="E83">
        <f t="shared" si="10"/>
        <v>1</v>
      </c>
      <c r="F83" s="8">
        <f t="shared" si="11"/>
        <v>1.5562716258131</v>
      </c>
      <c r="G83">
        <f t="shared" si="7"/>
        <v>0</v>
      </c>
      <c r="H83">
        <f t="shared" si="8"/>
        <v>0</v>
      </c>
      <c r="I83">
        <v>0.7</v>
      </c>
      <c r="J83">
        <f t="shared" si="9"/>
        <v>1.5562716258131</v>
      </c>
    </row>
    <row r="84" spans="1:10" x14ac:dyDescent="0.25">
      <c r="A84" s="2">
        <v>42908</v>
      </c>
      <c r="B84">
        <v>0.73</v>
      </c>
      <c r="C84" s="4">
        <v>2.7600762558879999</v>
      </c>
      <c r="D84" s="8">
        <f t="shared" si="6"/>
        <v>23.228670115670784</v>
      </c>
      <c r="E84">
        <f t="shared" si="10"/>
        <v>1</v>
      </c>
      <c r="F84" s="8">
        <f t="shared" si="11"/>
        <v>1.9320533791215997</v>
      </c>
      <c r="G84">
        <f t="shared" si="7"/>
        <v>0</v>
      </c>
      <c r="H84">
        <f t="shared" si="8"/>
        <v>0</v>
      </c>
      <c r="I84">
        <v>0.7</v>
      </c>
      <c r="J84">
        <f t="shared" si="9"/>
        <v>1.9320533791215997</v>
      </c>
    </row>
    <row r="85" spans="1:10" x14ac:dyDescent="0.25">
      <c r="A85" s="2">
        <v>42909</v>
      </c>
      <c r="B85">
        <v>0.64</v>
      </c>
      <c r="C85" s="4">
        <v>3.2024584186879994</v>
      </c>
      <c r="D85" s="8">
        <f t="shared" si="6"/>
        <v>24.830391008752382</v>
      </c>
      <c r="E85">
        <f t="shared" si="10"/>
        <v>1</v>
      </c>
      <c r="F85" s="8">
        <f t="shared" si="11"/>
        <v>2.2417208930815993</v>
      </c>
      <c r="G85">
        <f t="shared" si="7"/>
        <v>0</v>
      </c>
      <c r="H85">
        <f t="shared" si="8"/>
        <v>0</v>
      </c>
      <c r="I85">
        <v>0.7</v>
      </c>
      <c r="J85">
        <f t="shared" si="9"/>
        <v>2.2417208930815993</v>
      </c>
    </row>
    <row r="86" spans="1:10" x14ac:dyDescent="0.25">
      <c r="A86" s="2">
        <v>42910</v>
      </c>
      <c r="B86">
        <v>0</v>
      </c>
      <c r="C86" s="4">
        <v>3.9089966629279997</v>
      </c>
      <c r="D86" s="8">
        <f t="shared" si="6"/>
        <v>27.56668867280198</v>
      </c>
      <c r="E86">
        <f t="shared" si="10"/>
        <v>1</v>
      </c>
      <c r="F86" s="8">
        <f t="shared" si="11"/>
        <v>2.7362976640495997</v>
      </c>
      <c r="G86">
        <f t="shared" si="7"/>
        <v>0</v>
      </c>
      <c r="H86">
        <f t="shared" si="8"/>
        <v>0</v>
      </c>
      <c r="I86">
        <v>0.7</v>
      </c>
      <c r="J86">
        <f t="shared" si="9"/>
        <v>2.7362976640495997</v>
      </c>
    </row>
    <row r="87" spans="1:10" x14ac:dyDescent="0.25">
      <c r="A87" s="2">
        <v>42911</v>
      </c>
      <c r="B87">
        <v>0</v>
      </c>
      <c r="C87" s="4">
        <v>3.9089966629279997</v>
      </c>
      <c r="D87" s="8">
        <f t="shared" si="6"/>
        <v>30.302986336851582</v>
      </c>
      <c r="E87">
        <f t="shared" si="10"/>
        <v>1</v>
      </c>
      <c r="F87" s="8">
        <f t="shared" si="11"/>
        <v>2.7362976640495997</v>
      </c>
      <c r="G87">
        <f t="shared" si="7"/>
        <v>0</v>
      </c>
      <c r="H87">
        <f t="shared" si="8"/>
        <v>0</v>
      </c>
      <c r="I87">
        <v>0.7</v>
      </c>
      <c r="J87">
        <f t="shared" si="9"/>
        <v>2.7362976640495997</v>
      </c>
    </row>
    <row r="88" spans="1:10" x14ac:dyDescent="0.25">
      <c r="A88" s="2">
        <v>42912</v>
      </c>
      <c r="B88">
        <v>7.26</v>
      </c>
      <c r="C88" s="4">
        <v>2.2334627630079997</v>
      </c>
      <c r="D88" s="8">
        <f t="shared" si="6"/>
        <v>24.606410270957184</v>
      </c>
      <c r="E88">
        <f t="shared" si="10"/>
        <v>1</v>
      </c>
      <c r="F88" s="8">
        <f t="shared" si="11"/>
        <v>1.5634239341055998</v>
      </c>
      <c r="G88">
        <f t="shared" si="7"/>
        <v>0</v>
      </c>
      <c r="H88">
        <f t="shared" si="8"/>
        <v>0</v>
      </c>
      <c r="I88">
        <v>0.7</v>
      </c>
      <c r="J88">
        <f t="shared" si="9"/>
        <v>1.5634239341055998</v>
      </c>
    </row>
    <row r="89" spans="1:10" x14ac:dyDescent="0.25">
      <c r="A89" s="2">
        <v>42913</v>
      </c>
      <c r="B89">
        <v>3.27</v>
      </c>
      <c r="C89" s="4">
        <v>1.1929313274879998</v>
      </c>
      <c r="D89" s="8">
        <f t="shared" si="6"/>
        <v>22.171462200198786</v>
      </c>
      <c r="E89">
        <f t="shared" si="10"/>
        <v>1</v>
      </c>
      <c r="F89" s="8">
        <f t="shared" si="11"/>
        <v>0.83505192924159977</v>
      </c>
      <c r="G89">
        <f t="shared" si="7"/>
        <v>0</v>
      </c>
      <c r="H89">
        <f t="shared" si="8"/>
        <v>0</v>
      </c>
      <c r="I89">
        <v>0.7</v>
      </c>
      <c r="J89">
        <f t="shared" si="9"/>
        <v>0.83505192924159977</v>
      </c>
    </row>
    <row r="90" spans="1:10" x14ac:dyDescent="0.25">
      <c r="A90" s="2">
        <v>42914</v>
      </c>
      <c r="B90">
        <v>32.5</v>
      </c>
      <c r="C90" s="4">
        <v>2.0785453203729998</v>
      </c>
      <c r="D90" s="8">
        <f t="shared" si="6"/>
        <v>0</v>
      </c>
      <c r="E90">
        <f t="shared" si="10"/>
        <v>1</v>
      </c>
      <c r="F90" s="8">
        <f t="shared" si="11"/>
        <v>1.4549817242610998</v>
      </c>
      <c r="G90">
        <f t="shared" si="7"/>
        <v>8.8735560755401153</v>
      </c>
      <c r="H90">
        <f t="shared" si="8"/>
        <v>8.8735560755401153</v>
      </c>
      <c r="I90">
        <v>0.7</v>
      </c>
      <c r="J90">
        <f t="shared" si="9"/>
        <v>1.4549817242610998</v>
      </c>
    </row>
    <row r="91" spans="1:10" x14ac:dyDescent="0.25">
      <c r="A91" s="2">
        <v>42915</v>
      </c>
      <c r="B91">
        <v>18.489999999999998</v>
      </c>
      <c r="C91" s="4">
        <v>0.96680653516799986</v>
      </c>
      <c r="D91" s="8">
        <f t="shared" si="6"/>
        <v>0</v>
      </c>
      <c r="E91">
        <f t="shared" si="10"/>
        <v>1</v>
      </c>
      <c r="F91" s="8">
        <f t="shared" si="11"/>
        <v>0.67676457461759987</v>
      </c>
      <c r="G91" s="25">
        <f t="shared" si="7"/>
        <v>17.813235425382398</v>
      </c>
      <c r="H91" s="8">
        <f t="shared" si="8"/>
        <v>26.686791500922514</v>
      </c>
      <c r="I91">
        <v>0.7</v>
      </c>
      <c r="J91">
        <f t="shared" si="9"/>
        <v>0.67676457461759987</v>
      </c>
    </row>
    <row r="92" spans="1:10" x14ac:dyDescent="0.25">
      <c r="A92" s="2">
        <v>42916</v>
      </c>
      <c r="B92">
        <v>0.78</v>
      </c>
      <c r="C92" s="4">
        <v>1.2829999999999999</v>
      </c>
      <c r="D92" s="8">
        <f t="shared" si="6"/>
        <v>0.11809999999999987</v>
      </c>
      <c r="E92">
        <f t="shared" si="10"/>
        <v>1</v>
      </c>
      <c r="F92" s="8">
        <f t="shared" si="11"/>
        <v>0.8980999999999999</v>
      </c>
      <c r="G92">
        <f t="shared" si="7"/>
        <v>0</v>
      </c>
      <c r="H92" s="8">
        <f t="shared" si="8"/>
        <v>26.686791500922514</v>
      </c>
      <c r="I92">
        <v>0.7</v>
      </c>
      <c r="J92">
        <f t="shared" si="9"/>
        <v>0.8980999999999999</v>
      </c>
    </row>
    <row r="93" spans="1:10" x14ac:dyDescent="0.25">
      <c r="A93" s="2">
        <v>42917</v>
      </c>
      <c r="B93">
        <v>0.01</v>
      </c>
      <c r="C93" s="4">
        <v>3.1259382850129995</v>
      </c>
      <c r="D93" s="8">
        <f t="shared" si="6"/>
        <v>2.2962567995090994</v>
      </c>
      <c r="E93">
        <f t="shared" si="10"/>
        <v>1</v>
      </c>
      <c r="F93" s="8">
        <f t="shared" si="11"/>
        <v>2.1881567995090996</v>
      </c>
      <c r="G93">
        <f t="shared" si="7"/>
        <v>0</v>
      </c>
      <c r="H93" s="8">
        <f t="shared" si="8"/>
        <v>26.686791500922514</v>
      </c>
      <c r="I93">
        <v>0.7</v>
      </c>
      <c r="J93">
        <f t="shared" si="9"/>
        <v>2.1881567995090996</v>
      </c>
    </row>
    <row r="94" spans="1:10" x14ac:dyDescent="0.25">
      <c r="A94" s="2">
        <v>42918</v>
      </c>
      <c r="B94">
        <v>0.2</v>
      </c>
      <c r="C94" s="4">
        <v>3.6906248818929992</v>
      </c>
      <c r="D94" s="8">
        <f t="shared" si="6"/>
        <v>4.6796942168341991</v>
      </c>
      <c r="E94">
        <f t="shared" si="10"/>
        <v>1</v>
      </c>
      <c r="F94" s="8">
        <f t="shared" si="11"/>
        <v>2.5834374173250994</v>
      </c>
      <c r="G94">
        <f t="shared" si="7"/>
        <v>0</v>
      </c>
      <c r="H94" s="8">
        <f t="shared" si="8"/>
        <v>26.686791500922514</v>
      </c>
      <c r="I94">
        <v>0.7</v>
      </c>
      <c r="J94">
        <f t="shared" si="9"/>
        <v>2.5834374173250994</v>
      </c>
    </row>
    <row r="95" spans="1:10" x14ac:dyDescent="0.25">
      <c r="A95" s="2">
        <v>42919</v>
      </c>
      <c r="B95">
        <v>3.05</v>
      </c>
      <c r="C95" s="4">
        <v>3.2024584186879994</v>
      </c>
      <c r="D95" s="8">
        <f t="shared" si="6"/>
        <v>3.871415109915799</v>
      </c>
      <c r="E95">
        <f t="shared" si="10"/>
        <v>1</v>
      </c>
      <c r="F95" s="8">
        <f t="shared" si="11"/>
        <v>2.2417208930815993</v>
      </c>
      <c r="G95">
        <f t="shared" si="7"/>
        <v>0</v>
      </c>
      <c r="H95" s="8">
        <f t="shared" si="8"/>
        <v>26.686791500922514</v>
      </c>
      <c r="I95">
        <v>0.7</v>
      </c>
      <c r="J95">
        <f t="shared" si="9"/>
        <v>2.2417208930815993</v>
      </c>
    </row>
    <row r="96" spans="1:10" x14ac:dyDescent="0.25">
      <c r="A96" s="2">
        <v>42920</v>
      </c>
      <c r="B96">
        <v>9.94</v>
      </c>
      <c r="C96" s="4">
        <v>1.125199400848</v>
      </c>
      <c r="D96" s="8">
        <f t="shared" si="6"/>
        <v>0</v>
      </c>
      <c r="E96">
        <f t="shared" si="10"/>
        <v>1</v>
      </c>
      <c r="F96" s="8">
        <f t="shared" si="11"/>
        <v>0.78763958059359995</v>
      </c>
      <c r="G96">
        <f t="shared" si="7"/>
        <v>5.2809453094906003</v>
      </c>
      <c r="H96" s="8">
        <f t="shared" si="8"/>
        <v>31.967736810413115</v>
      </c>
      <c r="I96">
        <v>0.7</v>
      </c>
      <c r="J96">
        <f t="shared" si="9"/>
        <v>0.78763958059359995</v>
      </c>
    </row>
    <row r="97" spans="1:10" x14ac:dyDescent="0.25">
      <c r="A97" s="2">
        <v>42921</v>
      </c>
      <c r="B97">
        <v>1.1599999999999999</v>
      </c>
      <c r="C97" s="4">
        <v>1.8453143364529998</v>
      </c>
      <c r="D97" s="8">
        <f t="shared" si="6"/>
        <v>0.13172003551709976</v>
      </c>
      <c r="E97">
        <f t="shared" si="10"/>
        <v>1</v>
      </c>
      <c r="F97" s="8">
        <f t="shared" si="11"/>
        <v>1.2917200355170997</v>
      </c>
      <c r="G97">
        <f t="shared" si="7"/>
        <v>0</v>
      </c>
      <c r="H97" s="8">
        <f t="shared" si="8"/>
        <v>31.967736810413115</v>
      </c>
      <c r="I97">
        <v>0.7</v>
      </c>
      <c r="J97">
        <f t="shared" si="9"/>
        <v>1.2917200355170997</v>
      </c>
    </row>
    <row r="98" spans="1:10" x14ac:dyDescent="0.25">
      <c r="A98" s="2">
        <v>42922</v>
      </c>
      <c r="B98">
        <v>0.18</v>
      </c>
      <c r="C98" s="4">
        <v>2.0471479299999999</v>
      </c>
      <c r="D98" s="8">
        <f t="shared" si="6"/>
        <v>1.3847235865170997</v>
      </c>
      <c r="E98">
        <f t="shared" si="10"/>
        <v>1</v>
      </c>
      <c r="F98" s="8">
        <f t="shared" si="11"/>
        <v>1.4330035509999999</v>
      </c>
      <c r="G98">
        <f t="shared" si="7"/>
        <v>0</v>
      </c>
      <c r="H98" s="8">
        <f t="shared" si="8"/>
        <v>31.967736810413115</v>
      </c>
      <c r="I98">
        <v>0.7</v>
      </c>
      <c r="J98">
        <f t="shared" si="9"/>
        <v>1.4330035509999999</v>
      </c>
    </row>
    <row r="99" spans="1:10" x14ac:dyDescent="0.25">
      <c r="A99" s="2">
        <v>42923</v>
      </c>
      <c r="B99">
        <v>0.67</v>
      </c>
      <c r="C99" s="4">
        <v>3.0042564954129998</v>
      </c>
      <c r="D99" s="8">
        <f t="shared" si="6"/>
        <v>2.8177031333061997</v>
      </c>
      <c r="E99">
        <f t="shared" si="10"/>
        <v>1</v>
      </c>
      <c r="F99" s="8">
        <f t="shared" si="11"/>
        <v>2.1029795467890997</v>
      </c>
      <c r="G99">
        <f t="shared" si="7"/>
        <v>0</v>
      </c>
      <c r="H99" s="8">
        <f t="shared" si="8"/>
        <v>31.967736810413115</v>
      </c>
      <c r="I99">
        <v>0.7</v>
      </c>
      <c r="J99">
        <f t="shared" si="9"/>
        <v>2.1029795467890997</v>
      </c>
    </row>
    <row r="100" spans="1:10" x14ac:dyDescent="0.25">
      <c r="A100" s="2">
        <v>42924</v>
      </c>
      <c r="B100">
        <v>0</v>
      </c>
      <c r="C100" s="4">
        <v>4.1977536158930002</v>
      </c>
      <c r="D100" s="8">
        <f t="shared" si="6"/>
        <v>5.7561306644312999</v>
      </c>
      <c r="E100">
        <f t="shared" si="10"/>
        <v>1</v>
      </c>
      <c r="F100" s="8">
        <f t="shared" si="11"/>
        <v>2.9384275311250998</v>
      </c>
      <c r="G100">
        <f t="shared" si="7"/>
        <v>0</v>
      </c>
      <c r="H100" s="8">
        <f t="shared" si="8"/>
        <v>31.967736810413115</v>
      </c>
      <c r="I100">
        <v>0.7</v>
      </c>
      <c r="J100">
        <f t="shared" si="9"/>
        <v>2.9384275311250998</v>
      </c>
    </row>
    <row r="101" spans="1:10" x14ac:dyDescent="0.25">
      <c r="A101" s="2">
        <v>42925</v>
      </c>
      <c r="B101">
        <v>1.39</v>
      </c>
      <c r="C101" s="4">
        <v>1.9521679743729998</v>
      </c>
      <c r="D101" s="8">
        <f t="shared" si="6"/>
        <v>5.7326482464924</v>
      </c>
      <c r="E101">
        <f t="shared" si="10"/>
        <v>1</v>
      </c>
      <c r="F101" s="8">
        <f t="shared" si="11"/>
        <v>1.3665175820610997</v>
      </c>
      <c r="G101">
        <f t="shared" si="7"/>
        <v>0</v>
      </c>
      <c r="H101" s="8">
        <f t="shared" si="8"/>
        <v>31.967736810413115</v>
      </c>
      <c r="I101">
        <v>0.7</v>
      </c>
      <c r="J101">
        <f t="shared" si="9"/>
        <v>1.3665175820610997</v>
      </c>
    </row>
    <row r="102" spans="1:10" x14ac:dyDescent="0.25">
      <c r="A102" s="2">
        <v>42926</v>
      </c>
      <c r="B102">
        <v>5.95</v>
      </c>
      <c r="C102" s="4">
        <v>1.2267434331249998</v>
      </c>
      <c r="D102" s="8">
        <f t="shared" si="6"/>
        <v>0.64136864967990004</v>
      </c>
      <c r="E102">
        <f t="shared" si="10"/>
        <v>1</v>
      </c>
      <c r="F102" s="8">
        <f t="shared" si="11"/>
        <v>0.85872040318749976</v>
      </c>
      <c r="G102">
        <f t="shared" si="7"/>
        <v>0</v>
      </c>
      <c r="H102" s="8">
        <f t="shared" si="8"/>
        <v>31.967736810413115</v>
      </c>
      <c r="I102">
        <v>0.7</v>
      </c>
      <c r="J102">
        <f t="shared" si="9"/>
        <v>0.85872040318749976</v>
      </c>
    </row>
    <row r="103" spans="1:10" x14ac:dyDescent="0.25">
      <c r="A103" s="2">
        <v>42927</v>
      </c>
      <c r="B103">
        <v>0.45</v>
      </c>
      <c r="C103" s="4">
        <v>2.6663860705279996</v>
      </c>
      <c r="D103" s="8">
        <f t="shared" si="6"/>
        <v>2.0578388990494991</v>
      </c>
      <c r="E103">
        <f t="shared" si="10"/>
        <v>1</v>
      </c>
      <c r="F103" s="8">
        <f t="shared" si="11"/>
        <v>1.8664702493695995</v>
      </c>
      <c r="G103">
        <f t="shared" si="7"/>
        <v>0</v>
      </c>
      <c r="H103" s="8">
        <f t="shared" si="8"/>
        <v>31.967736810413115</v>
      </c>
      <c r="I103">
        <v>0.7</v>
      </c>
      <c r="J103">
        <f t="shared" si="9"/>
        <v>1.8664702493695995</v>
      </c>
    </row>
    <row r="104" spans="1:10" x14ac:dyDescent="0.25">
      <c r="A104" s="2">
        <v>42928</v>
      </c>
      <c r="B104">
        <v>0</v>
      </c>
      <c r="C104" s="4">
        <v>3.2192872574879994</v>
      </c>
      <c r="D104" s="8">
        <f t="shared" si="6"/>
        <v>4.3113399792910982</v>
      </c>
      <c r="E104">
        <f t="shared" si="10"/>
        <v>1</v>
      </c>
      <c r="F104" s="8">
        <f t="shared" si="11"/>
        <v>2.2535010802415996</v>
      </c>
      <c r="G104">
        <f t="shared" si="7"/>
        <v>0</v>
      </c>
      <c r="H104" s="8">
        <f t="shared" si="8"/>
        <v>31.967736810413115</v>
      </c>
      <c r="I104">
        <v>0.7</v>
      </c>
      <c r="J104">
        <f t="shared" si="9"/>
        <v>2.2535010802415996</v>
      </c>
    </row>
    <row r="105" spans="1:10" x14ac:dyDescent="0.25">
      <c r="A105" s="2">
        <v>42929</v>
      </c>
      <c r="B105">
        <v>1.1200000000000001</v>
      </c>
      <c r="C105" s="4">
        <v>3.2276781331250004</v>
      </c>
      <c r="D105" s="8">
        <f t="shared" si="6"/>
        <v>5.4507146724785978</v>
      </c>
      <c r="E105">
        <f t="shared" si="10"/>
        <v>1</v>
      </c>
      <c r="F105" s="8">
        <f t="shared" si="11"/>
        <v>2.2593746931875001</v>
      </c>
      <c r="G105">
        <f t="shared" si="7"/>
        <v>0</v>
      </c>
      <c r="H105" s="8">
        <f t="shared" si="8"/>
        <v>31.967736810413115</v>
      </c>
      <c r="I105">
        <v>0.7</v>
      </c>
      <c r="J105">
        <f t="shared" si="9"/>
        <v>2.2593746931875001</v>
      </c>
    </row>
    <row r="106" spans="1:10" x14ac:dyDescent="0.25">
      <c r="A106" s="2">
        <v>42930</v>
      </c>
      <c r="B106">
        <v>1.06</v>
      </c>
      <c r="C106" s="4">
        <v>3.3353679354879997</v>
      </c>
      <c r="D106" s="8">
        <f t="shared" si="6"/>
        <v>6.7254722273201963</v>
      </c>
      <c r="E106">
        <f t="shared" si="10"/>
        <v>1</v>
      </c>
      <c r="F106" s="8">
        <f t="shared" si="11"/>
        <v>2.3347575548415995</v>
      </c>
      <c r="G106">
        <f t="shared" si="7"/>
        <v>0</v>
      </c>
      <c r="H106" s="8">
        <f t="shared" si="8"/>
        <v>31.967736810413115</v>
      </c>
      <c r="I106">
        <v>0.7</v>
      </c>
      <c r="J106">
        <f t="shared" si="9"/>
        <v>2.3347575548415995</v>
      </c>
    </row>
    <row r="107" spans="1:10" x14ac:dyDescent="0.25">
      <c r="A107" s="2">
        <v>42931</v>
      </c>
      <c r="B107">
        <v>2.74</v>
      </c>
      <c r="C107" s="4">
        <v>2.4343551610879999</v>
      </c>
      <c r="D107" s="8">
        <f t="shared" si="6"/>
        <v>5.689520840081796</v>
      </c>
      <c r="E107">
        <f t="shared" si="10"/>
        <v>1</v>
      </c>
      <c r="F107" s="8">
        <f t="shared" si="11"/>
        <v>1.7040486127615999</v>
      </c>
      <c r="G107">
        <f t="shared" si="7"/>
        <v>0</v>
      </c>
      <c r="H107" s="8">
        <f t="shared" si="8"/>
        <v>31.967736810413115</v>
      </c>
      <c r="I107">
        <v>0.7</v>
      </c>
      <c r="J107">
        <f t="shared" si="9"/>
        <v>1.7040486127615999</v>
      </c>
    </row>
    <row r="108" spans="1:10" x14ac:dyDescent="0.25">
      <c r="A108" s="2">
        <v>42932</v>
      </c>
      <c r="B108">
        <v>0</v>
      </c>
      <c r="C108" s="4">
        <v>4.4307375508479989</v>
      </c>
      <c r="D108" s="8">
        <f t="shared" si="6"/>
        <v>8.7910371256753947</v>
      </c>
      <c r="E108">
        <f t="shared" si="10"/>
        <v>1</v>
      </c>
      <c r="F108" s="8">
        <f t="shared" si="11"/>
        <v>3.1015162855935992</v>
      </c>
      <c r="G108">
        <f t="shared" si="7"/>
        <v>0</v>
      </c>
      <c r="H108" s="8">
        <f t="shared" si="8"/>
        <v>31.967736810413115</v>
      </c>
      <c r="I108">
        <v>0.7</v>
      </c>
      <c r="J108">
        <f t="shared" si="9"/>
        <v>3.1015162855935992</v>
      </c>
    </row>
    <row r="109" spans="1:10" x14ac:dyDescent="0.25">
      <c r="A109" s="2">
        <v>42933</v>
      </c>
      <c r="B109">
        <v>0</v>
      </c>
      <c r="C109" s="4">
        <v>4.9658572594130002</v>
      </c>
      <c r="D109" s="8">
        <f t="shared" si="6"/>
        <v>12.267137207264495</v>
      </c>
      <c r="E109">
        <f t="shared" si="10"/>
        <v>1</v>
      </c>
      <c r="F109" s="8">
        <f t="shared" si="11"/>
        <v>3.4761000815891001</v>
      </c>
      <c r="G109">
        <f t="shared" si="7"/>
        <v>0</v>
      </c>
      <c r="H109" s="8">
        <f t="shared" si="8"/>
        <v>31.967736810413115</v>
      </c>
      <c r="I109">
        <v>0.7</v>
      </c>
      <c r="J109">
        <f t="shared" si="9"/>
        <v>3.4761000815891001</v>
      </c>
    </row>
    <row r="110" spans="1:10" x14ac:dyDescent="0.25">
      <c r="A110" s="2">
        <v>42934</v>
      </c>
      <c r="B110">
        <v>0</v>
      </c>
      <c r="C110" s="4">
        <v>4.2497952455680013</v>
      </c>
      <c r="D110" s="8">
        <f t="shared" si="6"/>
        <v>15.241993879162095</v>
      </c>
      <c r="E110">
        <f t="shared" si="10"/>
        <v>1</v>
      </c>
      <c r="F110" s="8">
        <f t="shared" si="11"/>
        <v>2.9748566718976006</v>
      </c>
      <c r="G110">
        <f t="shared" si="7"/>
        <v>0</v>
      </c>
      <c r="H110" s="8">
        <f t="shared" si="8"/>
        <v>31.967736810413115</v>
      </c>
      <c r="I110">
        <v>0.7</v>
      </c>
      <c r="J110">
        <f t="shared" si="9"/>
        <v>2.9748566718976006</v>
      </c>
    </row>
    <row r="111" spans="1:10" x14ac:dyDescent="0.25">
      <c r="A111" s="2">
        <v>42935</v>
      </c>
      <c r="B111">
        <v>2.66</v>
      </c>
      <c r="C111" s="4">
        <v>1.8237853736529999</v>
      </c>
      <c r="D111" s="8">
        <f t="shared" si="6"/>
        <v>13.858643640719194</v>
      </c>
      <c r="E111">
        <f t="shared" si="10"/>
        <v>1</v>
      </c>
      <c r="F111" s="8">
        <f t="shared" si="11"/>
        <v>1.2766497615570997</v>
      </c>
      <c r="G111">
        <f t="shared" si="7"/>
        <v>0</v>
      </c>
      <c r="H111" s="8">
        <f t="shared" si="8"/>
        <v>31.967736810413115</v>
      </c>
      <c r="I111">
        <v>0.7</v>
      </c>
      <c r="J111">
        <f t="shared" si="9"/>
        <v>1.2766497615570997</v>
      </c>
    </row>
    <row r="112" spans="1:10" x14ac:dyDescent="0.25">
      <c r="A112" s="2">
        <v>42936</v>
      </c>
      <c r="B112">
        <v>0.75</v>
      </c>
      <c r="C112" s="4">
        <v>2.2538495300000001</v>
      </c>
      <c r="D112" s="8">
        <f t="shared" si="6"/>
        <v>14.686338311719194</v>
      </c>
      <c r="E112">
        <f t="shared" si="10"/>
        <v>1</v>
      </c>
      <c r="F112" s="8">
        <f t="shared" si="11"/>
        <v>1.5776946709999999</v>
      </c>
      <c r="G112">
        <f t="shared" si="7"/>
        <v>0</v>
      </c>
      <c r="H112" s="8">
        <f t="shared" si="8"/>
        <v>31.967736810413115</v>
      </c>
      <c r="I112">
        <v>0.7</v>
      </c>
      <c r="J112">
        <f t="shared" si="9"/>
        <v>1.5776946709999999</v>
      </c>
    </row>
    <row r="113" spans="1:10" x14ac:dyDescent="0.25">
      <c r="A113" s="2">
        <v>42937</v>
      </c>
      <c r="B113">
        <v>3.17</v>
      </c>
      <c r="C113" s="4">
        <v>1.7913971339679997</v>
      </c>
      <c r="D113" s="8">
        <f t="shared" si="6"/>
        <v>12.770316305496793</v>
      </c>
      <c r="E113">
        <f t="shared" si="10"/>
        <v>1</v>
      </c>
      <c r="F113" s="8">
        <f t="shared" si="11"/>
        <v>1.2539779937775997</v>
      </c>
      <c r="G113">
        <f t="shared" si="7"/>
        <v>0</v>
      </c>
      <c r="H113" s="8">
        <f t="shared" si="8"/>
        <v>31.967736810413115</v>
      </c>
      <c r="I113">
        <v>0.7</v>
      </c>
      <c r="J113">
        <f t="shared" si="9"/>
        <v>1.2539779937775997</v>
      </c>
    </row>
    <row r="114" spans="1:10" x14ac:dyDescent="0.25">
      <c r="A114" s="2">
        <v>42938</v>
      </c>
      <c r="B114">
        <v>8.17</v>
      </c>
      <c r="C114" s="4">
        <v>0.79707311085299981</v>
      </c>
      <c r="D114" s="8">
        <f t="shared" si="6"/>
        <v>5.1582674830938924</v>
      </c>
      <c r="E114">
        <f t="shared" si="10"/>
        <v>1</v>
      </c>
      <c r="F114" s="8">
        <f t="shared" si="11"/>
        <v>0.55795117759709978</v>
      </c>
      <c r="G114">
        <f t="shared" si="7"/>
        <v>0</v>
      </c>
      <c r="H114" s="8">
        <f t="shared" si="8"/>
        <v>31.967736810413115</v>
      </c>
      <c r="I114">
        <v>0.7</v>
      </c>
      <c r="J114">
        <f t="shared" si="9"/>
        <v>0.55795117759709978</v>
      </c>
    </row>
    <row r="115" spans="1:10" x14ac:dyDescent="0.25">
      <c r="A115" s="2">
        <v>42939</v>
      </c>
      <c r="B115">
        <v>9.02</v>
      </c>
      <c r="C115" s="4">
        <v>1.2605129944479998</v>
      </c>
      <c r="D115" s="8">
        <f t="shared" si="6"/>
        <v>0</v>
      </c>
      <c r="E115">
        <f t="shared" si="10"/>
        <v>1</v>
      </c>
      <c r="F115" s="8">
        <f t="shared" si="11"/>
        <v>0.88235909611359975</v>
      </c>
      <c r="G115">
        <f t="shared" si="7"/>
        <v>2.9793734207925073</v>
      </c>
      <c r="H115" s="8">
        <f t="shared" si="8"/>
        <v>34.94711023120562</v>
      </c>
      <c r="I115">
        <v>0.7</v>
      </c>
      <c r="J115">
        <f t="shared" si="9"/>
        <v>0.88235909611359975</v>
      </c>
    </row>
    <row r="116" spans="1:10" x14ac:dyDescent="0.25">
      <c r="A116" s="2">
        <v>42940</v>
      </c>
      <c r="B116">
        <v>0.27</v>
      </c>
      <c r="C116" s="4">
        <v>2.5128148654079996</v>
      </c>
      <c r="D116" s="8">
        <f t="shared" si="6"/>
        <v>1.4889704057855995</v>
      </c>
      <c r="E116">
        <f t="shared" si="10"/>
        <v>1</v>
      </c>
      <c r="F116" s="8">
        <f t="shared" si="11"/>
        <v>1.7589704057855995</v>
      </c>
      <c r="G116">
        <f t="shared" si="7"/>
        <v>0</v>
      </c>
      <c r="H116" s="8">
        <f t="shared" si="8"/>
        <v>34.94711023120562</v>
      </c>
      <c r="I116">
        <v>0.7</v>
      </c>
      <c r="J116">
        <f t="shared" si="9"/>
        <v>1.7589704057855995</v>
      </c>
    </row>
    <row r="117" spans="1:10" x14ac:dyDescent="0.25">
      <c r="A117" s="2">
        <v>42941</v>
      </c>
      <c r="B117">
        <v>0.82</v>
      </c>
      <c r="C117" s="4">
        <v>1.7153984875729997</v>
      </c>
      <c r="D117" s="8">
        <f t="shared" si="6"/>
        <v>1.869749347086699</v>
      </c>
      <c r="E117">
        <f t="shared" si="10"/>
        <v>1</v>
      </c>
      <c r="F117" s="8">
        <f t="shared" si="11"/>
        <v>1.2007789413010996</v>
      </c>
      <c r="G117">
        <f t="shared" si="7"/>
        <v>0</v>
      </c>
      <c r="H117" s="8">
        <f t="shared" si="8"/>
        <v>34.94711023120562</v>
      </c>
      <c r="I117">
        <v>0.7</v>
      </c>
      <c r="J117">
        <f t="shared" si="9"/>
        <v>1.2007789413010996</v>
      </c>
    </row>
    <row r="118" spans="1:10" x14ac:dyDescent="0.25">
      <c r="A118" s="2">
        <v>42942</v>
      </c>
      <c r="B118">
        <v>4.92</v>
      </c>
      <c r="C118" s="4">
        <v>2.6284152007679999</v>
      </c>
      <c r="D118" s="8">
        <f t="shared" si="6"/>
        <v>0</v>
      </c>
      <c r="E118">
        <f t="shared" si="10"/>
        <v>1</v>
      </c>
      <c r="F118" s="8">
        <f t="shared" si="11"/>
        <v>1.8398906405375999</v>
      </c>
      <c r="G118">
        <f t="shared" si="7"/>
        <v>1.210360012375701</v>
      </c>
      <c r="H118" s="8">
        <f t="shared" si="8"/>
        <v>36.157470243581322</v>
      </c>
      <c r="I118">
        <v>0.7</v>
      </c>
      <c r="J118">
        <f t="shared" si="9"/>
        <v>1.8398906405375999</v>
      </c>
    </row>
    <row r="119" spans="1:10" x14ac:dyDescent="0.25">
      <c r="A119" s="2">
        <v>42943</v>
      </c>
      <c r="B119">
        <v>3.9</v>
      </c>
      <c r="C119" s="4">
        <v>3.0042564954129998</v>
      </c>
      <c r="D119" s="8">
        <f t="shared" si="6"/>
        <v>0</v>
      </c>
      <c r="E119">
        <f t="shared" si="10"/>
        <v>1</v>
      </c>
      <c r="F119" s="8">
        <f t="shared" si="11"/>
        <v>2.1029795467890997</v>
      </c>
      <c r="G119">
        <f t="shared" si="7"/>
        <v>1.7970204532109002</v>
      </c>
      <c r="H119" s="8">
        <f t="shared" si="8"/>
        <v>37.95449069679222</v>
      </c>
      <c r="I119">
        <v>0.7</v>
      </c>
      <c r="J119">
        <f t="shared" si="9"/>
        <v>2.1029795467890997</v>
      </c>
    </row>
    <row r="120" spans="1:10" x14ac:dyDescent="0.25">
      <c r="A120" s="2">
        <v>42944</v>
      </c>
      <c r="B120">
        <v>0</v>
      </c>
      <c r="C120" s="4">
        <v>2.8701737099679994</v>
      </c>
      <c r="D120" s="8">
        <f t="shared" si="6"/>
        <v>2.0091215969775993</v>
      </c>
      <c r="E120">
        <f t="shared" si="10"/>
        <v>1</v>
      </c>
      <c r="F120" s="8">
        <f t="shared" si="11"/>
        <v>2.0091215969775993</v>
      </c>
      <c r="G120">
        <f t="shared" si="7"/>
        <v>0</v>
      </c>
      <c r="H120" s="8">
        <f t="shared" si="8"/>
        <v>37.95449069679222</v>
      </c>
      <c r="I120">
        <v>0.7</v>
      </c>
      <c r="J120">
        <f t="shared" si="9"/>
        <v>2.0091215969775993</v>
      </c>
    </row>
    <row r="121" spans="1:10" x14ac:dyDescent="0.25">
      <c r="A121" s="2">
        <v>42945</v>
      </c>
      <c r="B121">
        <v>1.55</v>
      </c>
      <c r="C121" s="4">
        <v>3.0741905371730001</v>
      </c>
      <c r="D121" s="8">
        <f t="shared" si="6"/>
        <v>2.6110549729986987</v>
      </c>
      <c r="E121">
        <f t="shared" si="10"/>
        <v>1</v>
      </c>
      <c r="F121" s="8">
        <f t="shared" si="11"/>
        <v>2.1519333760210997</v>
      </c>
      <c r="G121">
        <f t="shared" si="7"/>
        <v>0</v>
      </c>
      <c r="H121" s="8">
        <f t="shared" si="8"/>
        <v>37.95449069679222</v>
      </c>
      <c r="I121">
        <v>0.7</v>
      </c>
      <c r="J121">
        <f t="shared" si="9"/>
        <v>2.1519333760210997</v>
      </c>
    </row>
    <row r="122" spans="1:10" x14ac:dyDescent="0.25">
      <c r="A122" s="2">
        <v>42946</v>
      </c>
      <c r="B122">
        <v>2.39</v>
      </c>
      <c r="C122" s="4">
        <v>3.2276781331250004</v>
      </c>
      <c r="D122" s="8">
        <f t="shared" si="6"/>
        <v>2.4804296661861991</v>
      </c>
      <c r="E122">
        <f t="shared" si="10"/>
        <v>1</v>
      </c>
      <c r="F122" s="8">
        <f t="shared" si="11"/>
        <v>2.2593746931875001</v>
      </c>
      <c r="G122">
        <f t="shared" si="7"/>
        <v>0</v>
      </c>
      <c r="H122" s="8">
        <f t="shared" si="8"/>
        <v>37.95449069679222</v>
      </c>
      <c r="I122">
        <v>0.7</v>
      </c>
      <c r="J122">
        <f t="shared" si="9"/>
        <v>2.2593746931875001</v>
      </c>
    </row>
    <row r="123" spans="1:10" x14ac:dyDescent="0.25">
      <c r="A123" s="2">
        <v>42947</v>
      </c>
      <c r="B123">
        <v>2.7</v>
      </c>
      <c r="C123" s="4">
        <v>3.1001388799999998</v>
      </c>
      <c r="D123" s="8">
        <f t="shared" si="6"/>
        <v>1.9505268821861987</v>
      </c>
      <c r="E123">
        <f t="shared" si="10"/>
        <v>1</v>
      </c>
      <c r="F123" s="8">
        <f t="shared" si="11"/>
        <v>2.1700972159999998</v>
      </c>
      <c r="G123">
        <f t="shared" si="7"/>
        <v>0</v>
      </c>
      <c r="H123" s="8">
        <f t="shared" si="8"/>
        <v>37.95449069679222</v>
      </c>
      <c r="I123">
        <v>0.7</v>
      </c>
      <c r="J123">
        <f t="shared" si="9"/>
        <v>2.1700972159999998</v>
      </c>
    </row>
    <row r="124" spans="1:10" x14ac:dyDescent="0.25">
      <c r="A124" s="2">
        <v>42948</v>
      </c>
      <c r="B124">
        <v>0.55000000000000004</v>
      </c>
      <c r="C124" s="4">
        <v>2.8246079524530003</v>
      </c>
      <c r="D124" s="8">
        <f t="shared" si="6"/>
        <v>3.3777524489032986</v>
      </c>
      <c r="E124">
        <f t="shared" si="10"/>
        <v>1</v>
      </c>
      <c r="F124" s="8">
        <f t="shared" si="11"/>
        <v>1.9772255667171001</v>
      </c>
      <c r="G124">
        <f t="shared" si="7"/>
        <v>0</v>
      </c>
      <c r="H124" s="8">
        <f t="shared" si="8"/>
        <v>37.95449069679222</v>
      </c>
      <c r="I124">
        <v>0.7</v>
      </c>
      <c r="J124">
        <f t="shared" si="9"/>
        <v>1.9772255667171001</v>
      </c>
    </row>
    <row r="125" spans="1:10" x14ac:dyDescent="0.25">
      <c r="A125" s="2">
        <v>42949</v>
      </c>
      <c r="B125">
        <v>3.94</v>
      </c>
      <c r="C125" s="4">
        <v>2.4343551610879999</v>
      </c>
      <c r="D125" s="8">
        <f t="shared" si="6"/>
        <v>1.1418010616648986</v>
      </c>
      <c r="E125">
        <f t="shared" si="10"/>
        <v>1</v>
      </c>
      <c r="F125" s="8">
        <f t="shared" si="11"/>
        <v>1.7040486127615999</v>
      </c>
      <c r="G125">
        <f t="shared" si="7"/>
        <v>0</v>
      </c>
      <c r="H125" s="8">
        <f t="shared" si="8"/>
        <v>37.95449069679222</v>
      </c>
      <c r="I125">
        <v>0.7</v>
      </c>
      <c r="J125">
        <f t="shared" si="9"/>
        <v>1.7040486127615999</v>
      </c>
    </row>
    <row r="126" spans="1:10" x14ac:dyDescent="0.25">
      <c r="A126" s="2">
        <v>42950</v>
      </c>
      <c r="B126">
        <v>1.95</v>
      </c>
      <c r="C126" s="4">
        <v>3.1515902552479993</v>
      </c>
      <c r="D126" s="8">
        <f t="shared" si="6"/>
        <v>1.3979142403384979</v>
      </c>
      <c r="E126">
        <f t="shared" si="10"/>
        <v>1</v>
      </c>
      <c r="F126" s="8">
        <f t="shared" si="11"/>
        <v>2.2061131786735992</v>
      </c>
      <c r="G126">
        <f t="shared" si="7"/>
        <v>0</v>
      </c>
      <c r="H126" s="8">
        <f t="shared" si="8"/>
        <v>37.95449069679222</v>
      </c>
      <c r="I126">
        <v>0.7</v>
      </c>
      <c r="J126">
        <f t="shared" si="9"/>
        <v>2.2061131786735992</v>
      </c>
    </row>
    <row r="127" spans="1:10" x14ac:dyDescent="0.25">
      <c r="A127" s="2">
        <v>42951</v>
      </c>
      <c r="B127">
        <v>2.04</v>
      </c>
      <c r="C127" s="4">
        <v>2.5128148654079996</v>
      </c>
      <c r="D127" s="8">
        <f t="shared" si="6"/>
        <v>1.1168846461240971</v>
      </c>
      <c r="E127">
        <f t="shared" si="10"/>
        <v>1</v>
      </c>
      <c r="F127" s="8">
        <f t="shared" si="11"/>
        <v>1.7589704057855995</v>
      </c>
      <c r="G127">
        <f t="shared" si="7"/>
        <v>0</v>
      </c>
      <c r="H127" s="8">
        <f t="shared" si="8"/>
        <v>37.95449069679222</v>
      </c>
      <c r="I127">
        <v>0.7</v>
      </c>
      <c r="J127">
        <f t="shared" si="9"/>
        <v>1.7589704057855995</v>
      </c>
    </row>
    <row r="128" spans="1:10" x14ac:dyDescent="0.25">
      <c r="A128" s="2">
        <v>42952</v>
      </c>
      <c r="B128">
        <v>2.17</v>
      </c>
      <c r="C128" s="4">
        <v>3.021841541093</v>
      </c>
      <c r="D128" s="8">
        <f t="shared" si="6"/>
        <v>1.0621737248891971</v>
      </c>
      <c r="E128">
        <f t="shared" si="10"/>
        <v>1</v>
      </c>
      <c r="F128" s="8">
        <f t="shared" si="11"/>
        <v>2.1152890787651</v>
      </c>
      <c r="G128">
        <f t="shared" si="7"/>
        <v>0</v>
      </c>
      <c r="H128" s="8">
        <f t="shared" si="8"/>
        <v>37.95449069679222</v>
      </c>
      <c r="I128">
        <v>0.7</v>
      </c>
      <c r="J128">
        <f t="shared" si="9"/>
        <v>2.1152890787651</v>
      </c>
    </row>
    <row r="129" spans="1:10" x14ac:dyDescent="0.25">
      <c r="A129" s="2">
        <v>42953</v>
      </c>
      <c r="B129">
        <v>4.0599999999999996</v>
      </c>
      <c r="C129" s="4">
        <v>2.4145683006879999</v>
      </c>
      <c r="D129" s="8">
        <f t="shared" si="6"/>
        <v>0</v>
      </c>
      <c r="E129">
        <f t="shared" si="10"/>
        <v>1</v>
      </c>
      <c r="F129" s="8">
        <f t="shared" si="11"/>
        <v>1.6901978104815998</v>
      </c>
      <c r="G129">
        <f t="shared" si="7"/>
        <v>1.3076284646292029</v>
      </c>
      <c r="H129" s="8">
        <f t="shared" si="8"/>
        <v>39.262119161421424</v>
      </c>
      <c r="I129">
        <v>0.7</v>
      </c>
      <c r="J129">
        <f t="shared" si="9"/>
        <v>1.6901978104815998</v>
      </c>
    </row>
    <row r="130" spans="1:10" x14ac:dyDescent="0.25">
      <c r="A130" s="2">
        <v>42954</v>
      </c>
      <c r="B130">
        <v>0.37</v>
      </c>
      <c r="C130" s="4">
        <v>3.0655077473279992</v>
      </c>
      <c r="D130" s="8">
        <f t="shared" si="6"/>
        <v>1.7758554231295993</v>
      </c>
      <c r="E130">
        <f t="shared" si="10"/>
        <v>1</v>
      </c>
      <c r="F130" s="8">
        <f t="shared" si="11"/>
        <v>2.1458554231295994</v>
      </c>
      <c r="G130">
        <f t="shared" si="7"/>
        <v>0</v>
      </c>
      <c r="H130" s="8">
        <f t="shared" si="8"/>
        <v>39.262119161421424</v>
      </c>
      <c r="I130">
        <v>0.7</v>
      </c>
      <c r="J130">
        <f t="shared" si="9"/>
        <v>2.1458554231295994</v>
      </c>
    </row>
    <row r="131" spans="1:10" x14ac:dyDescent="0.25">
      <c r="A131" s="2">
        <v>42955</v>
      </c>
      <c r="B131">
        <v>0.04</v>
      </c>
      <c r="C131" s="4">
        <v>3.0828566219679998</v>
      </c>
      <c r="D131" s="8">
        <f t="shared" si="6"/>
        <v>3.8938550585071989</v>
      </c>
      <c r="E131">
        <f t="shared" si="10"/>
        <v>1</v>
      </c>
      <c r="F131" s="8">
        <f t="shared" si="11"/>
        <v>2.1579996353775996</v>
      </c>
      <c r="G131">
        <f t="shared" si="7"/>
        <v>0</v>
      </c>
      <c r="H131" s="8">
        <f t="shared" si="8"/>
        <v>39.262119161421424</v>
      </c>
      <c r="I131">
        <v>0.7</v>
      </c>
      <c r="J131">
        <f t="shared" si="9"/>
        <v>2.1579996353775996</v>
      </c>
    </row>
    <row r="132" spans="1:10" x14ac:dyDescent="0.25">
      <c r="A132" s="2">
        <v>42956</v>
      </c>
      <c r="B132">
        <v>0</v>
      </c>
      <c r="C132" s="4">
        <v>3.4645607009279997</v>
      </c>
      <c r="D132" s="8">
        <f t="shared" ref="D132:D195" si="12">MAX((D131+F132-B132),0)</f>
        <v>6.3190475491567986</v>
      </c>
      <c r="E132">
        <f t="shared" si="10"/>
        <v>1</v>
      </c>
      <c r="F132" s="8">
        <f t="shared" si="11"/>
        <v>2.4251924906495996</v>
      </c>
      <c r="G132">
        <f t="shared" ref="G132:G184" si="13">IF(D132=0,B132-F132-D131,0)</f>
        <v>0</v>
      </c>
      <c r="H132" s="8">
        <f t="shared" ref="H132:H195" si="14">H131+G132</f>
        <v>39.262119161421424</v>
      </c>
      <c r="I132">
        <v>0.7</v>
      </c>
      <c r="J132">
        <f t="shared" ref="J132:J195" si="15">I132*C132</f>
        <v>2.4251924906495996</v>
      </c>
    </row>
    <row r="133" spans="1:10" x14ac:dyDescent="0.25">
      <c r="A133" s="2">
        <v>42957</v>
      </c>
      <c r="B133">
        <v>0.49</v>
      </c>
      <c r="C133" s="4">
        <v>3.5982131125330001</v>
      </c>
      <c r="D133" s="8">
        <f t="shared" si="12"/>
        <v>8.3477967279298984</v>
      </c>
      <c r="E133">
        <f t="shared" ref="E133:E196" si="16">IF(D132&gt;$Q$2,1-(D132-$Q$2)/($Q$1-$Q$2),1)</f>
        <v>1</v>
      </c>
      <c r="F133" s="8">
        <f t="shared" ref="F133:F196" si="17">E133*J133</f>
        <v>2.5187491787731</v>
      </c>
      <c r="G133">
        <f t="shared" si="13"/>
        <v>0</v>
      </c>
      <c r="H133" s="8">
        <f t="shared" si="14"/>
        <v>39.262119161421424</v>
      </c>
      <c r="I133">
        <v>0.7</v>
      </c>
      <c r="J133">
        <f t="shared" si="15"/>
        <v>2.5187491787731</v>
      </c>
    </row>
    <row r="134" spans="1:10" x14ac:dyDescent="0.25">
      <c r="A134" s="2">
        <v>42958</v>
      </c>
      <c r="B134">
        <v>2.69</v>
      </c>
      <c r="C134" s="4">
        <v>2.0576286078929997</v>
      </c>
      <c r="D134" s="8">
        <f t="shared" si="12"/>
        <v>7.0981367534549982</v>
      </c>
      <c r="E134">
        <f t="shared" si="16"/>
        <v>1</v>
      </c>
      <c r="F134" s="8">
        <f t="shared" si="17"/>
        <v>1.4403400255250998</v>
      </c>
      <c r="G134">
        <f t="shared" si="13"/>
        <v>0</v>
      </c>
      <c r="H134" s="8">
        <f t="shared" si="14"/>
        <v>39.262119161421424</v>
      </c>
      <c r="I134">
        <v>0.7</v>
      </c>
      <c r="J134">
        <f t="shared" si="15"/>
        <v>1.4403400255250998</v>
      </c>
    </row>
    <row r="135" spans="1:10" x14ac:dyDescent="0.25">
      <c r="A135" s="2">
        <v>42959</v>
      </c>
      <c r="B135">
        <v>0.56000000000000005</v>
      </c>
      <c r="C135" s="4">
        <v>2.1098075361279998</v>
      </c>
      <c r="D135" s="8">
        <f t="shared" si="12"/>
        <v>8.0150020287445969</v>
      </c>
      <c r="E135">
        <f t="shared" si="16"/>
        <v>1</v>
      </c>
      <c r="F135" s="8">
        <f t="shared" si="17"/>
        <v>1.4768652752895997</v>
      </c>
      <c r="G135">
        <f t="shared" si="13"/>
        <v>0</v>
      </c>
      <c r="H135" s="8">
        <f t="shared" si="14"/>
        <v>39.262119161421424</v>
      </c>
      <c r="I135">
        <v>0.7</v>
      </c>
      <c r="J135">
        <f t="shared" si="15"/>
        <v>1.4768652752895997</v>
      </c>
    </row>
    <row r="136" spans="1:10" x14ac:dyDescent="0.25">
      <c r="A136" s="2">
        <v>42960</v>
      </c>
      <c r="B136">
        <v>0.39</v>
      </c>
      <c r="C136" s="4">
        <v>2.9510906209329995</v>
      </c>
      <c r="D136" s="8">
        <f t="shared" si="12"/>
        <v>9.6907654633976961</v>
      </c>
      <c r="E136">
        <f t="shared" si="16"/>
        <v>1</v>
      </c>
      <c r="F136" s="8">
        <f t="shared" si="17"/>
        <v>2.0657634346530993</v>
      </c>
      <c r="G136">
        <f t="shared" si="13"/>
        <v>0</v>
      </c>
      <c r="H136" s="8">
        <f t="shared" si="14"/>
        <v>39.262119161421424</v>
      </c>
      <c r="I136">
        <v>0.7</v>
      </c>
      <c r="J136">
        <f t="shared" si="15"/>
        <v>2.0657634346530993</v>
      </c>
    </row>
    <row r="137" spans="1:10" x14ac:dyDescent="0.25">
      <c r="A137" s="2">
        <v>42961</v>
      </c>
      <c r="B137">
        <v>8.92</v>
      </c>
      <c r="C137" s="4">
        <v>2.0050784178079999</v>
      </c>
      <c r="D137" s="8">
        <f t="shared" si="12"/>
        <v>2.174320355863296</v>
      </c>
      <c r="E137">
        <f t="shared" si="16"/>
        <v>1</v>
      </c>
      <c r="F137" s="8">
        <f t="shared" si="17"/>
        <v>1.4035548924655998</v>
      </c>
      <c r="G137">
        <f t="shared" si="13"/>
        <v>0</v>
      </c>
      <c r="H137" s="8">
        <f t="shared" si="14"/>
        <v>39.262119161421424</v>
      </c>
      <c r="I137">
        <v>0.7</v>
      </c>
      <c r="J137">
        <f t="shared" si="15"/>
        <v>1.4035548924655998</v>
      </c>
    </row>
    <row r="138" spans="1:10" x14ac:dyDescent="0.25">
      <c r="A138" s="2">
        <v>42962</v>
      </c>
      <c r="B138">
        <v>0.47</v>
      </c>
      <c r="C138" s="4">
        <v>3.2693999999999996</v>
      </c>
      <c r="D138" s="8">
        <f t="shared" si="12"/>
        <v>3.9929003558632958</v>
      </c>
      <c r="E138">
        <f t="shared" si="16"/>
        <v>1</v>
      </c>
      <c r="F138" s="8">
        <f t="shared" si="17"/>
        <v>2.2885799999999996</v>
      </c>
      <c r="G138">
        <f t="shared" si="13"/>
        <v>0</v>
      </c>
      <c r="H138" s="8">
        <f t="shared" si="14"/>
        <v>39.262119161421424</v>
      </c>
      <c r="I138">
        <v>0.7</v>
      </c>
      <c r="J138">
        <f t="shared" si="15"/>
        <v>2.2885799999999996</v>
      </c>
    </row>
    <row r="139" spans="1:10" x14ac:dyDescent="0.25">
      <c r="A139" s="2">
        <v>42963</v>
      </c>
      <c r="B139">
        <v>1.8</v>
      </c>
      <c r="C139" s="4">
        <v>3.2192872574879994</v>
      </c>
      <c r="D139" s="8">
        <f t="shared" si="12"/>
        <v>4.4464014361048951</v>
      </c>
      <c r="E139">
        <f t="shared" si="16"/>
        <v>1</v>
      </c>
      <c r="F139" s="10">
        <f t="shared" si="17"/>
        <v>2.2535010802415996</v>
      </c>
      <c r="G139" s="24">
        <f t="shared" si="13"/>
        <v>0</v>
      </c>
      <c r="H139" s="10">
        <f t="shared" si="14"/>
        <v>39.262119161421424</v>
      </c>
      <c r="I139" s="24">
        <v>0.7</v>
      </c>
      <c r="J139" s="24">
        <f t="shared" si="15"/>
        <v>2.2535010802415996</v>
      </c>
    </row>
    <row r="140" spans="1:10" x14ac:dyDescent="0.25">
      <c r="A140" s="2">
        <v>42964</v>
      </c>
      <c r="B140">
        <v>6.88</v>
      </c>
      <c r="C140" s="4">
        <v>4.0128222919680008</v>
      </c>
      <c r="D140" s="8">
        <f t="shared" si="12"/>
        <v>0.37537704048249498</v>
      </c>
      <c r="E140">
        <f t="shared" si="16"/>
        <v>1</v>
      </c>
      <c r="F140" s="8">
        <f t="shared" si="17"/>
        <v>2.8089756043776002</v>
      </c>
      <c r="G140">
        <f t="shared" si="13"/>
        <v>0</v>
      </c>
      <c r="H140" s="8">
        <f t="shared" si="14"/>
        <v>39.262119161421424</v>
      </c>
      <c r="I140">
        <v>0.7</v>
      </c>
      <c r="J140">
        <f t="shared" si="15"/>
        <v>2.8089756043776002</v>
      </c>
    </row>
    <row r="141" spans="1:10" x14ac:dyDescent="0.25">
      <c r="A141" s="2">
        <v>42965</v>
      </c>
      <c r="B141">
        <v>2</v>
      </c>
      <c r="C141" s="4">
        <v>3.0915060522929996</v>
      </c>
      <c r="D141" s="8">
        <f t="shared" si="12"/>
        <v>0.53943127708759464</v>
      </c>
      <c r="E141">
        <f t="shared" si="16"/>
        <v>1</v>
      </c>
      <c r="F141" s="8">
        <f t="shared" si="17"/>
        <v>2.1640542366050997</v>
      </c>
      <c r="G141">
        <f t="shared" si="13"/>
        <v>0</v>
      </c>
      <c r="H141" s="8">
        <f t="shared" si="14"/>
        <v>39.262119161421424</v>
      </c>
      <c r="I141">
        <v>0.7</v>
      </c>
      <c r="J141">
        <f t="shared" si="15"/>
        <v>2.1640542366050997</v>
      </c>
    </row>
    <row r="142" spans="1:10" x14ac:dyDescent="0.25">
      <c r="A142" s="2">
        <v>42966</v>
      </c>
      <c r="B142">
        <v>0.13</v>
      </c>
      <c r="C142" s="4">
        <v>3.2527574552480001</v>
      </c>
      <c r="D142" s="8">
        <f t="shared" si="12"/>
        <v>2.6863614957611945</v>
      </c>
      <c r="E142">
        <f t="shared" si="16"/>
        <v>1</v>
      </c>
      <c r="F142" s="8">
        <f t="shared" si="17"/>
        <v>2.2769302186735998</v>
      </c>
      <c r="G142">
        <f t="shared" si="13"/>
        <v>0</v>
      </c>
      <c r="H142" s="8">
        <f t="shared" si="14"/>
        <v>39.262119161421424</v>
      </c>
      <c r="I142">
        <v>0.7</v>
      </c>
      <c r="J142">
        <f t="shared" si="15"/>
        <v>2.2769302186735998</v>
      </c>
    </row>
    <row r="143" spans="1:10" x14ac:dyDescent="0.25">
      <c r="A143" s="2">
        <v>42967</v>
      </c>
      <c r="B143">
        <v>0</v>
      </c>
      <c r="C143" s="4">
        <v>2.8246079524530003</v>
      </c>
      <c r="D143" s="8">
        <f t="shared" si="12"/>
        <v>4.6635870624782942</v>
      </c>
      <c r="E143">
        <f t="shared" si="16"/>
        <v>1</v>
      </c>
      <c r="F143" s="8">
        <f t="shared" si="17"/>
        <v>1.9772255667171001</v>
      </c>
      <c r="G143">
        <f t="shared" si="13"/>
        <v>0</v>
      </c>
      <c r="H143" s="8">
        <f t="shared" si="14"/>
        <v>39.262119161421424</v>
      </c>
      <c r="I143">
        <v>0.7</v>
      </c>
      <c r="J143">
        <f t="shared" si="15"/>
        <v>1.9772255667171001</v>
      </c>
    </row>
    <row r="144" spans="1:10" x14ac:dyDescent="0.25">
      <c r="A144" s="2">
        <v>42968</v>
      </c>
      <c r="B144">
        <v>0.09</v>
      </c>
      <c r="C144" s="4">
        <v>2.6569198286130002</v>
      </c>
      <c r="D144" s="8">
        <f t="shared" si="12"/>
        <v>6.4334309425073943</v>
      </c>
      <c r="E144">
        <f t="shared" si="16"/>
        <v>1</v>
      </c>
      <c r="F144" s="8">
        <f t="shared" si="17"/>
        <v>1.8598438800290999</v>
      </c>
      <c r="G144">
        <f t="shared" si="13"/>
        <v>0</v>
      </c>
      <c r="H144" s="8">
        <f t="shared" si="14"/>
        <v>39.262119161421424</v>
      </c>
      <c r="I144">
        <v>0.7</v>
      </c>
      <c r="J144">
        <f t="shared" si="15"/>
        <v>1.8598438800290999</v>
      </c>
    </row>
    <row r="145" spans="1:10" x14ac:dyDescent="0.25">
      <c r="A145" s="2">
        <v>42969</v>
      </c>
      <c r="B145">
        <v>0.34</v>
      </c>
      <c r="C145" s="4">
        <v>1.5838309327729998</v>
      </c>
      <c r="D145" s="8">
        <f t="shared" si="12"/>
        <v>7.2021125954484946</v>
      </c>
      <c r="E145">
        <f t="shared" si="16"/>
        <v>1</v>
      </c>
      <c r="F145" s="8">
        <f t="shared" si="17"/>
        <v>1.1086816529410999</v>
      </c>
      <c r="G145">
        <f t="shared" si="13"/>
        <v>0</v>
      </c>
      <c r="H145" s="8">
        <f t="shared" si="14"/>
        <v>39.262119161421424</v>
      </c>
      <c r="I145">
        <v>0.7</v>
      </c>
      <c r="J145">
        <f t="shared" si="15"/>
        <v>1.1086816529410999</v>
      </c>
    </row>
    <row r="146" spans="1:10" x14ac:dyDescent="0.25">
      <c r="A146" s="2">
        <v>42970</v>
      </c>
      <c r="B146">
        <v>0.09</v>
      </c>
      <c r="C146" s="4">
        <v>2.1098075361279998</v>
      </c>
      <c r="D146" s="8">
        <f t="shared" si="12"/>
        <v>8.5889778707380948</v>
      </c>
      <c r="E146">
        <f t="shared" si="16"/>
        <v>1</v>
      </c>
      <c r="F146" s="8">
        <f t="shared" si="17"/>
        <v>1.4768652752895997</v>
      </c>
      <c r="G146">
        <f t="shared" si="13"/>
        <v>0</v>
      </c>
      <c r="H146" s="8">
        <f t="shared" si="14"/>
        <v>39.262119161421424</v>
      </c>
      <c r="I146">
        <v>0.7</v>
      </c>
      <c r="J146">
        <f t="shared" si="15"/>
        <v>1.4768652752895997</v>
      </c>
    </row>
    <row r="147" spans="1:10" x14ac:dyDescent="0.25">
      <c r="A147" s="2">
        <v>42971</v>
      </c>
      <c r="B147">
        <v>0.14000000000000001</v>
      </c>
      <c r="C147" s="4">
        <v>2.8701737099679994</v>
      </c>
      <c r="D147" s="8">
        <f t="shared" si="12"/>
        <v>10.458099467715694</v>
      </c>
      <c r="E147">
        <f t="shared" si="16"/>
        <v>1</v>
      </c>
      <c r="F147" s="8">
        <f t="shared" si="17"/>
        <v>2.0091215969775993</v>
      </c>
      <c r="G147">
        <f t="shared" si="13"/>
        <v>0</v>
      </c>
      <c r="H147" s="8">
        <f t="shared" si="14"/>
        <v>39.262119161421424</v>
      </c>
      <c r="I147">
        <v>0.7</v>
      </c>
      <c r="J147">
        <f t="shared" si="15"/>
        <v>2.0091215969775993</v>
      </c>
    </row>
    <row r="148" spans="1:10" x14ac:dyDescent="0.25">
      <c r="A148" s="2">
        <v>42972</v>
      </c>
      <c r="B148">
        <v>2.61</v>
      </c>
      <c r="C148" s="4">
        <v>1.9415436799999999</v>
      </c>
      <c r="D148" s="8">
        <f t="shared" si="12"/>
        <v>9.2071800437156952</v>
      </c>
      <c r="E148">
        <f t="shared" si="16"/>
        <v>1</v>
      </c>
      <c r="F148" s="8">
        <f t="shared" si="17"/>
        <v>1.3590805759999998</v>
      </c>
      <c r="G148">
        <f t="shared" si="13"/>
        <v>0</v>
      </c>
      <c r="H148" s="8">
        <f t="shared" si="14"/>
        <v>39.262119161421424</v>
      </c>
      <c r="I148">
        <v>0.7</v>
      </c>
      <c r="J148">
        <f t="shared" si="15"/>
        <v>1.3590805759999998</v>
      </c>
    </row>
    <row r="149" spans="1:10" x14ac:dyDescent="0.25">
      <c r="A149" s="2">
        <v>42973</v>
      </c>
      <c r="B149">
        <v>0.18</v>
      </c>
      <c r="C149" s="4">
        <v>1.9521679743729998</v>
      </c>
      <c r="D149" s="8">
        <f t="shared" si="12"/>
        <v>10.393697625776795</v>
      </c>
      <c r="E149">
        <f t="shared" si="16"/>
        <v>1</v>
      </c>
      <c r="F149" s="8">
        <f t="shared" si="17"/>
        <v>1.3665175820610997</v>
      </c>
      <c r="G149">
        <f t="shared" si="13"/>
        <v>0</v>
      </c>
      <c r="H149" s="8">
        <f t="shared" si="14"/>
        <v>39.262119161421424</v>
      </c>
      <c r="I149">
        <v>0.7</v>
      </c>
      <c r="J149">
        <f t="shared" si="15"/>
        <v>1.3665175820610997</v>
      </c>
    </row>
    <row r="150" spans="1:10" x14ac:dyDescent="0.25">
      <c r="A150" s="2">
        <v>42974</v>
      </c>
      <c r="B150">
        <v>0</v>
      </c>
      <c r="C150" s="4">
        <v>2.1409324054929999</v>
      </c>
      <c r="D150" s="8">
        <f t="shared" si="12"/>
        <v>11.892350309621895</v>
      </c>
      <c r="E150">
        <f t="shared" si="16"/>
        <v>1</v>
      </c>
      <c r="F150" s="8">
        <f t="shared" si="17"/>
        <v>1.4986526838450998</v>
      </c>
      <c r="G150">
        <f t="shared" si="13"/>
        <v>0</v>
      </c>
      <c r="H150" s="8">
        <f t="shared" si="14"/>
        <v>39.262119161421424</v>
      </c>
      <c r="I150">
        <v>0.7</v>
      </c>
      <c r="J150">
        <f t="shared" si="15"/>
        <v>1.4986526838450998</v>
      </c>
    </row>
    <row r="151" spans="1:10" x14ac:dyDescent="0.25">
      <c r="A151" s="2">
        <v>42975</v>
      </c>
      <c r="B151">
        <v>0.22</v>
      </c>
      <c r="C151" s="4">
        <v>2.0156176398129997</v>
      </c>
      <c r="D151" s="8">
        <f t="shared" si="12"/>
        <v>13.083282657490994</v>
      </c>
      <c r="E151">
        <f t="shared" si="16"/>
        <v>1</v>
      </c>
      <c r="F151" s="8">
        <f t="shared" si="17"/>
        <v>1.4109323478690996</v>
      </c>
      <c r="G151">
        <f t="shared" si="13"/>
        <v>0</v>
      </c>
      <c r="H151" s="8">
        <f t="shared" si="14"/>
        <v>39.262119161421424</v>
      </c>
      <c r="I151">
        <v>0.7</v>
      </c>
      <c r="J151">
        <f t="shared" si="15"/>
        <v>1.4109323478690996</v>
      </c>
    </row>
    <row r="152" spans="1:10" x14ac:dyDescent="0.25">
      <c r="A152" s="2">
        <v>42976</v>
      </c>
      <c r="B152">
        <v>0.01</v>
      </c>
      <c r="C152" s="4">
        <v>1.8130018196479998</v>
      </c>
      <c r="D152" s="8">
        <f t="shared" si="12"/>
        <v>14.342383931244594</v>
      </c>
      <c r="E152">
        <f t="shared" si="16"/>
        <v>1</v>
      </c>
      <c r="F152" s="8">
        <f t="shared" si="17"/>
        <v>1.2691012737535998</v>
      </c>
      <c r="G152">
        <f t="shared" si="13"/>
        <v>0</v>
      </c>
      <c r="H152" s="8">
        <f t="shared" si="14"/>
        <v>39.262119161421424</v>
      </c>
      <c r="I152">
        <v>0.7</v>
      </c>
      <c r="J152">
        <f t="shared" si="15"/>
        <v>1.2691012737535998</v>
      </c>
    </row>
    <row r="153" spans="1:10" x14ac:dyDescent="0.25">
      <c r="A153" s="2">
        <v>42977</v>
      </c>
      <c r="B153">
        <v>0.61</v>
      </c>
      <c r="C153" s="4">
        <v>2.5612882294929999</v>
      </c>
      <c r="D153" s="8">
        <f t="shared" si="12"/>
        <v>15.525285691889696</v>
      </c>
      <c r="E153">
        <f t="shared" si="16"/>
        <v>1</v>
      </c>
      <c r="F153" s="8">
        <f t="shared" si="17"/>
        <v>1.7929017606450999</v>
      </c>
      <c r="G153">
        <f t="shared" si="13"/>
        <v>0</v>
      </c>
      <c r="H153" s="8">
        <f t="shared" si="14"/>
        <v>39.262119161421424</v>
      </c>
      <c r="I153">
        <v>0.7</v>
      </c>
      <c r="J153">
        <f t="shared" si="15"/>
        <v>1.7929017606450999</v>
      </c>
    </row>
    <row r="154" spans="1:10" x14ac:dyDescent="0.25">
      <c r="A154" s="2">
        <v>42978</v>
      </c>
      <c r="B154">
        <v>0.13</v>
      </c>
      <c r="C154" s="4">
        <v>2.6852655538079993</v>
      </c>
      <c r="D154" s="8">
        <f t="shared" si="12"/>
        <v>17.274971579555295</v>
      </c>
      <c r="E154">
        <f t="shared" si="16"/>
        <v>1</v>
      </c>
      <c r="F154" s="8">
        <f t="shared" si="17"/>
        <v>1.8796858876655993</v>
      </c>
      <c r="G154">
        <f t="shared" si="13"/>
        <v>0</v>
      </c>
      <c r="H154" s="8">
        <f t="shared" si="14"/>
        <v>39.262119161421424</v>
      </c>
      <c r="I154">
        <v>0.7</v>
      </c>
      <c r="J154">
        <f t="shared" si="15"/>
        <v>1.8796858876655993</v>
      </c>
    </row>
    <row r="155" spans="1:10" x14ac:dyDescent="0.25">
      <c r="A155" s="2">
        <v>42979</v>
      </c>
      <c r="B155">
        <v>0.2</v>
      </c>
      <c r="C155" s="4">
        <v>2.1305728395679999</v>
      </c>
      <c r="D155" s="8">
        <f t="shared" si="12"/>
        <v>18.566372567252895</v>
      </c>
      <c r="E155">
        <f t="shared" si="16"/>
        <v>1</v>
      </c>
      <c r="F155" s="8">
        <f t="shared" si="17"/>
        <v>1.4914009876975998</v>
      </c>
      <c r="G155">
        <f t="shared" si="13"/>
        <v>0</v>
      </c>
      <c r="H155" s="8">
        <f t="shared" si="14"/>
        <v>39.262119161421424</v>
      </c>
      <c r="I155">
        <v>0.7</v>
      </c>
      <c r="J155">
        <f t="shared" si="15"/>
        <v>1.4914009876975998</v>
      </c>
    </row>
    <row r="156" spans="1:10" x14ac:dyDescent="0.25">
      <c r="A156" s="2">
        <v>42980</v>
      </c>
      <c r="B156">
        <v>0</v>
      </c>
      <c r="C156" s="4">
        <v>2.7786021370879999</v>
      </c>
      <c r="D156" s="8">
        <f t="shared" si="12"/>
        <v>20.511394063214496</v>
      </c>
      <c r="E156">
        <f t="shared" si="16"/>
        <v>1</v>
      </c>
      <c r="F156" s="8">
        <f t="shared" si="17"/>
        <v>1.9450214959615997</v>
      </c>
      <c r="G156">
        <f t="shared" si="13"/>
        <v>0</v>
      </c>
      <c r="H156" s="8">
        <f t="shared" si="14"/>
        <v>39.262119161421424</v>
      </c>
      <c r="I156">
        <v>0.7</v>
      </c>
      <c r="J156">
        <f t="shared" si="15"/>
        <v>1.9450214959615997</v>
      </c>
    </row>
    <row r="157" spans="1:10" x14ac:dyDescent="0.25">
      <c r="A157" s="2">
        <v>42981</v>
      </c>
      <c r="B157">
        <v>0</v>
      </c>
      <c r="C157" s="4">
        <v>2.0366524846130001</v>
      </c>
      <c r="D157" s="8">
        <f t="shared" si="12"/>
        <v>21.937050802443597</v>
      </c>
      <c r="E157">
        <f t="shared" si="16"/>
        <v>1</v>
      </c>
      <c r="F157" s="8">
        <f t="shared" si="17"/>
        <v>1.4256567392291</v>
      </c>
      <c r="G157">
        <f t="shared" si="13"/>
        <v>0</v>
      </c>
      <c r="H157" s="8">
        <f t="shared" si="14"/>
        <v>39.262119161421424</v>
      </c>
      <c r="I157">
        <v>0.7</v>
      </c>
      <c r="J157">
        <f t="shared" si="15"/>
        <v>1.4256567392291</v>
      </c>
    </row>
    <row r="158" spans="1:10" x14ac:dyDescent="0.25">
      <c r="A158" s="2">
        <v>42982</v>
      </c>
      <c r="B158">
        <v>6.85</v>
      </c>
      <c r="C158" s="4">
        <v>1.3279051847680001</v>
      </c>
      <c r="D158" s="8">
        <f t="shared" si="12"/>
        <v>16.016584431781197</v>
      </c>
      <c r="E158">
        <f t="shared" si="16"/>
        <v>1</v>
      </c>
      <c r="F158" s="8">
        <f t="shared" si="17"/>
        <v>0.92953362933759998</v>
      </c>
      <c r="G158">
        <f t="shared" si="13"/>
        <v>0</v>
      </c>
      <c r="H158" s="8">
        <f t="shared" si="14"/>
        <v>39.262119161421424</v>
      </c>
      <c r="I158">
        <v>0.7</v>
      </c>
      <c r="J158">
        <f t="shared" si="15"/>
        <v>0.92953362933759998</v>
      </c>
    </row>
    <row r="159" spans="1:10" x14ac:dyDescent="0.25">
      <c r="A159" s="2">
        <v>42983</v>
      </c>
      <c r="B159">
        <v>1.07</v>
      </c>
      <c r="C159" s="4">
        <v>1.6717153331250001</v>
      </c>
      <c r="D159" s="8">
        <f t="shared" si="12"/>
        <v>16.116785164968697</v>
      </c>
      <c r="E159">
        <f t="shared" si="16"/>
        <v>1</v>
      </c>
      <c r="F159" s="8">
        <f t="shared" si="17"/>
        <v>1.1702007331875</v>
      </c>
      <c r="G159">
        <f t="shared" si="13"/>
        <v>0</v>
      </c>
      <c r="H159" s="8">
        <f t="shared" si="14"/>
        <v>39.262119161421424</v>
      </c>
      <c r="I159">
        <v>0.7</v>
      </c>
      <c r="J159">
        <f t="shared" si="15"/>
        <v>1.1702007331875</v>
      </c>
    </row>
    <row r="160" spans="1:10" x14ac:dyDescent="0.25">
      <c r="A160" s="2">
        <v>42984</v>
      </c>
      <c r="B160">
        <v>0.01</v>
      </c>
      <c r="C160" s="4">
        <v>2.2741713530879997</v>
      </c>
      <c r="D160" s="8">
        <f t="shared" si="12"/>
        <v>17.698705112130295</v>
      </c>
      <c r="E160">
        <f t="shared" si="16"/>
        <v>1</v>
      </c>
      <c r="F160" s="19">
        <f t="shared" si="17"/>
        <v>1.5919199471615997</v>
      </c>
      <c r="G160" s="17">
        <f t="shared" si="13"/>
        <v>0</v>
      </c>
      <c r="H160" s="19">
        <f t="shared" si="14"/>
        <v>39.262119161421424</v>
      </c>
      <c r="I160" s="17">
        <v>0.7</v>
      </c>
      <c r="J160">
        <f t="shared" si="15"/>
        <v>1.5919199471615997</v>
      </c>
    </row>
    <row r="161" spans="1:10" x14ac:dyDescent="0.25">
      <c r="A161" s="2">
        <v>42985</v>
      </c>
      <c r="B161">
        <v>4.7300000000000004</v>
      </c>
      <c r="C161" s="4">
        <v>1.2942351608530001</v>
      </c>
      <c r="D161" s="8">
        <f t="shared" si="12"/>
        <v>13.874669724727394</v>
      </c>
      <c r="E161">
        <f t="shared" si="16"/>
        <v>1</v>
      </c>
      <c r="F161" s="8">
        <f t="shared" si="17"/>
        <v>0.90596461259709993</v>
      </c>
      <c r="G161">
        <f t="shared" si="13"/>
        <v>0</v>
      </c>
      <c r="H161" s="8">
        <f t="shared" si="14"/>
        <v>39.262119161421424</v>
      </c>
      <c r="I161">
        <v>0.7</v>
      </c>
      <c r="J161">
        <f t="shared" si="15"/>
        <v>0.90596461259709993</v>
      </c>
    </row>
    <row r="162" spans="1:10" x14ac:dyDescent="0.25">
      <c r="A162" s="2">
        <v>42986</v>
      </c>
      <c r="B162">
        <v>2.37</v>
      </c>
      <c r="C162" s="4">
        <v>2.2334627630079997</v>
      </c>
      <c r="D162" s="8">
        <f t="shared" si="12"/>
        <v>13.068093658832993</v>
      </c>
      <c r="E162">
        <f t="shared" si="16"/>
        <v>1</v>
      </c>
      <c r="F162" s="8">
        <f t="shared" si="17"/>
        <v>1.5634239341055998</v>
      </c>
      <c r="G162">
        <f t="shared" si="13"/>
        <v>0</v>
      </c>
      <c r="H162" s="8">
        <f t="shared" si="14"/>
        <v>39.262119161421424</v>
      </c>
      <c r="I162">
        <v>0.7</v>
      </c>
      <c r="J162">
        <f t="shared" si="15"/>
        <v>1.5634239341055998</v>
      </c>
    </row>
    <row r="163" spans="1:10" x14ac:dyDescent="0.25">
      <c r="A163" s="2">
        <v>42987</v>
      </c>
      <c r="B163">
        <v>0.36</v>
      </c>
      <c r="C163" s="4">
        <v>1.8130018196479998</v>
      </c>
      <c r="D163" s="8">
        <f t="shared" si="12"/>
        <v>13.977194932586594</v>
      </c>
      <c r="E163">
        <f t="shared" si="16"/>
        <v>1</v>
      </c>
      <c r="F163" s="8">
        <f t="shared" si="17"/>
        <v>1.2691012737535998</v>
      </c>
      <c r="G163">
        <f t="shared" si="13"/>
        <v>0</v>
      </c>
      <c r="H163" s="8">
        <f t="shared" si="14"/>
        <v>39.262119161421424</v>
      </c>
      <c r="I163">
        <v>0.7</v>
      </c>
      <c r="J163">
        <f t="shared" si="15"/>
        <v>1.2691012737535998</v>
      </c>
    </row>
    <row r="164" spans="1:10" x14ac:dyDescent="0.25">
      <c r="A164" s="2">
        <v>42988</v>
      </c>
      <c r="B164">
        <v>4.7</v>
      </c>
      <c r="C164" s="4">
        <v>1.4730948770129997</v>
      </c>
      <c r="D164" s="8">
        <f t="shared" si="12"/>
        <v>10.308361346495694</v>
      </c>
      <c r="E164">
        <f t="shared" si="16"/>
        <v>1</v>
      </c>
      <c r="F164" s="8">
        <f t="shared" si="17"/>
        <v>1.0311664139090997</v>
      </c>
      <c r="G164">
        <f t="shared" si="13"/>
        <v>0</v>
      </c>
      <c r="H164" s="8">
        <f t="shared" si="14"/>
        <v>39.262119161421424</v>
      </c>
      <c r="I164">
        <v>0.7</v>
      </c>
      <c r="J164">
        <f t="shared" si="15"/>
        <v>1.0311664139090997</v>
      </c>
    </row>
    <row r="165" spans="1:10" x14ac:dyDescent="0.25">
      <c r="A165" s="2">
        <v>42989</v>
      </c>
      <c r="B165">
        <v>1.44</v>
      </c>
      <c r="C165" s="4">
        <v>2.2130115480479997</v>
      </c>
      <c r="D165" s="8">
        <f t="shared" si="12"/>
        <v>10.417469430129294</v>
      </c>
      <c r="E165">
        <f t="shared" si="16"/>
        <v>1</v>
      </c>
      <c r="F165" s="8">
        <f t="shared" si="17"/>
        <v>1.5491080836335998</v>
      </c>
      <c r="G165">
        <f t="shared" si="13"/>
        <v>0</v>
      </c>
      <c r="H165" s="8">
        <f t="shared" si="14"/>
        <v>39.262119161421424</v>
      </c>
      <c r="I165">
        <v>0.7</v>
      </c>
      <c r="J165">
        <f t="shared" si="15"/>
        <v>1.5491080836335998</v>
      </c>
    </row>
    <row r="166" spans="1:10" x14ac:dyDescent="0.25">
      <c r="A166" s="2">
        <v>42990</v>
      </c>
      <c r="B166">
        <v>5.75</v>
      </c>
      <c r="C166" s="4">
        <v>2.3747903768479999</v>
      </c>
      <c r="D166" s="8">
        <f t="shared" si="12"/>
        <v>6.3298226939228943</v>
      </c>
      <c r="E166">
        <f t="shared" si="16"/>
        <v>1</v>
      </c>
      <c r="F166" s="8">
        <f t="shared" si="17"/>
        <v>1.6623532637935998</v>
      </c>
      <c r="G166">
        <f t="shared" si="13"/>
        <v>0</v>
      </c>
      <c r="H166" s="8">
        <f t="shared" si="14"/>
        <v>39.262119161421424</v>
      </c>
      <c r="I166">
        <v>0.7</v>
      </c>
      <c r="J166">
        <f t="shared" si="15"/>
        <v>1.6623532637935998</v>
      </c>
    </row>
    <row r="167" spans="1:10" x14ac:dyDescent="0.25">
      <c r="A167" s="2">
        <v>42991</v>
      </c>
      <c r="B167">
        <v>3.99</v>
      </c>
      <c r="C167" s="4">
        <v>1.406239900773</v>
      </c>
      <c r="D167" s="8">
        <f t="shared" si="12"/>
        <v>3.324190624463994</v>
      </c>
      <c r="E167">
        <f t="shared" si="16"/>
        <v>1</v>
      </c>
      <c r="F167" s="8">
        <f t="shared" si="17"/>
        <v>0.98436793054109994</v>
      </c>
      <c r="G167">
        <f t="shared" si="13"/>
        <v>0</v>
      </c>
      <c r="H167" s="8">
        <f t="shared" si="14"/>
        <v>39.262119161421424</v>
      </c>
      <c r="I167">
        <v>0.7</v>
      </c>
      <c r="J167">
        <f t="shared" si="15"/>
        <v>0.98436793054109994</v>
      </c>
    </row>
    <row r="168" spans="1:10" x14ac:dyDescent="0.25">
      <c r="A168" s="2">
        <v>42992</v>
      </c>
      <c r="B168">
        <v>1.47</v>
      </c>
      <c r="C168" s="4">
        <v>2.4046492831249995</v>
      </c>
      <c r="D168" s="8">
        <f t="shared" si="12"/>
        <v>3.5374451226514934</v>
      </c>
      <c r="E168">
        <f t="shared" si="16"/>
        <v>1</v>
      </c>
      <c r="F168" s="8">
        <f t="shared" si="17"/>
        <v>1.6832544981874995</v>
      </c>
      <c r="G168">
        <f t="shared" si="13"/>
        <v>0</v>
      </c>
      <c r="H168" s="8">
        <f t="shared" si="14"/>
        <v>39.262119161421424</v>
      </c>
      <c r="I168">
        <v>0.7</v>
      </c>
      <c r="J168">
        <f t="shared" si="15"/>
        <v>1.6832544981874995</v>
      </c>
    </row>
    <row r="169" spans="1:10" x14ac:dyDescent="0.25">
      <c r="A169" s="2">
        <v>42993</v>
      </c>
      <c r="B169">
        <v>4.38</v>
      </c>
      <c r="C169" s="4">
        <v>2.0471479299999999</v>
      </c>
      <c r="D169" s="8">
        <f t="shared" si="12"/>
        <v>0.59044867365149312</v>
      </c>
      <c r="E169">
        <f t="shared" si="16"/>
        <v>1</v>
      </c>
      <c r="F169" s="8">
        <f t="shared" si="17"/>
        <v>1.4330035509999999</v>
      </c>
      <c r="G169">
        <f t="shared" si="13"/>
        <v>0</v>
      </c>
      <c r="H169" s="8">
        <f t="shared" si="14"/>
        <v>39.262119161421424</v>
      </c>
      <c r="I169">
        <v>0.7</v>
      </c>
      <c r="J169">
        <f t="shared" si="15"/>
        <v>1.4330035509999999</v>
      </c>
    </row>
    <row r="170" spans="1:10" x14ac:dyDescent="0.25">
      <c r="A170" s="2">
        <v>42994</v>
      </c>
      <c r="B170">
        <v>1.65</v>
      </c>
      <c r="C170" s="4">
        <v>1.3279051847680001</v>
      </c>
      <c r="D170" s="8">
        <f t="shared" si="12"/>
        <v>0</v>
      </c>
      <c r="E170">
        <f t="shared" si="16"/>
        <v>1</v>
      </c>
      <c r="F170" s="8">
        <f t="shared" si="17"/>
        <v>0.92953362933759998</v>
      </c>
      <c r="G170">
        <f t="shared" si="13"/>
        <v>0.13001769701090682</v>
      </c>
      <c r="H170" s="8">
        <f t="shared" si="14"/>
        <v>39.39213685843233</v>
      </c>
      <c r="I170">
        <v>0.7</v>
      </c>
      <c r="J170">
        <f t="shared" si="15"/>
        <v>0.92953362933759998</v>
      </c>
    </row>
    <row r="171" spans="1:10" x14ac:dyDescent="0.25">
      <c r="A171" s="2">
        <v>42995</v>
      </c>
      <c r="B171">
        <v>1.17</v>
      </c>
      <c r="C171" s="4">
        <v>1.2154772158879996</v>
      </c>
      <c r="D171" s="8">
        <f t="shared" si="12"/>
        <v>0</v>
      </c>
      <c r="E171">
        <f t="shared" si="16"/>
        <v>1</v>
      </c>
      <c r="F171" s="8">
        <f t="shared" si="17"/>
        <v>0.85083405112159971</v>
      </c>
      <c r="G171">
        <f t="shared" si="13"/>
        <v>0.31916594887840022</v>
      </c>
      <c r="H171" s="8">
        <f t="shared" si="14"/>
        <v>39.71130280731073</v>
      </c>
      <c r="I171">
        <v>0.7</v>
      </c>
      <c r="J171">
        <f t="shared" si="15"/>
        <v>0.85083405112159971</v>
      </c>
    </row>
    <row r="172" spans="1:10" x14ac:dyDescent="0.25">
      <c r="A172" s="2">
        <v>42996</v>
      </c>
      <c r="B172">
        <v>1.96</v>
      </c>
      <c r="C172" s="4">
        <v>1.1138989831249999</v>
      </c>
      <c r="D172" s="8">
        <f t="shared" si="12"/>
        <v>0</v>
      </c>
      <c r="E172">
        <f t="shared" si="16"/>
        <v>1</v>
      </c>
      <c r="F172" s="8">
        <f t="shared" si="17"/>
        <v>0.77972928818749987</v>
      </c>
      <c r="G172">
        <f t="shared" si="13"/>
        <v>1.1802707118125002</v>
      </c>
      <c r="H172" s="8">
        <f t="shared" si="14"/>
        <v>40.891573519123227</v>
      </c>
      <c r="I172">
        <v>0.7</v>
      </c>
      <c r="J172">
        <f t="shared" si="15"/>
        <v>0.77972928818749987</v>
      </c>
    </row>
    <row r="173" spans="1:10" x14ac:dyDescent="0.25">
      <c r="A173" s="2">
        <v>42997</v>
      </c>
      <c r="B173">
        <v>0</v>
      </c>
      <c r="C173" s="4">
        <v>1.9627783282079998</v>
      </c>
      <c r="D173" s="8">
        <f t="shared" si="12"/>
        <v>1.3739448297455998</v>
      </c>
      <c r="E173">
        <f t="shared" si="16"/>
        <v>1</v>
      </c>
      <c r="F173" s="8">
        <f t="shared" si="17"/>
        <v>1.3739448297455998</v>
      </c>
      <c r="G173">
        <f t="shared" si="13"/>
        <v>0</v>
      </c>
      <c r="H173" s="8">
        <f t="shared" si="14"/>
        <v>40.891573519123227</v>
      </c>
      <c r="I173">
        <v>0.7</v>
      </c>
      <c r="J173">
        <f t="shared" si="15"/>
        <v>1.3739448297455998</v>
      </c>
    </row>
    <row r="174" spans="1:10" x14ac:dyDescent="0.25">
      <c r="A174" s="2">
        <v>42998</v>
      </c>
      <c r="B174">
        <v>0.52</v>
      </c>
      <c r="C174" s="4">
        <v>0.98944987892800007</v>
      </c>
      <c r="D174" s="8">
        <f t="shared" si="12"/>
        <v>1.5465597449952</v>
      </c>
      <c r="E174">
        <f t="shared" si="16"/>
        <v>1</v>
      </c>
      <c r="F174" s="8">
        <f t="shared" si="17"/>
        <v>0.69261491524960006</v>
      </c>
      <c r="G174">
        <f t="shared" si="13"/>
        <v>0</v>
      </c>
      <c r="H174" s="8">
        <f t="shared" si="14"/>
        <v>40.891573519123227</v>
      </c>
      <c r="I174">
        <v>0.7</v>
      </c>
      <c r="J174">
        <f t="shared" si="15"/>
        <v>0.69261491524960006</v>
      </c>
    </row>
    <row r="175" spans="1:10" x14ac:dyDescent="0.25">
      <c r="A175" s="2">
        <v>42999</v>
      </c>
      <c r="B175">
        <v>1.68</v>
      </c>
      <c r="C175" s="4">
        <v>1.316687925893</v>
      </c>
      <c r="D175" s="8">
        <f t="shared" si="12"/>
        <v>0.7882412931203</v>
      </c>
      <c r="E175">
        <f t="shared" si="16"/>
        <v>1</v>
      </c>
      <c r="F175" s="8">
        <f t="shared" si="17"/>
        <v>0.92168154812509995</v>
      </c>
      <c r="G175">
        <f t="shared" si="13"/>
        <v>0</v>
      </c>
      <c r="H175" s="8">
        <f t="shared" si="14"/>
        <v>40.891573519123227</v>
      </c>
      <c r="I175">
        <v>0.7</v>
      </c>
      <c r="J175">
        <f t="shared" si="15"/>
        <v>0.92168154812509995</v>
      </c>
    </row>
    <row r="176" spans="1:10" x14ac:dyDescent="0.25">
      <c r="A176" s="2">
        <v>43000</v>
      </c>
      <c r="B176">
        <v>0.22</v>
      </c>
      <c r="C176" s="4">
        <v>1.3615184216530001</v>
      </c>
      <c r="D176" s="8">
        <f t="shared" si="12"/>
        <v>1.5213041882773999</v>
      </c>
      <c r="E176">
        <f t="shared" si="16"/>
        <v>1</v>
      </c>
      <c r="F176" s="8">
        <f t="shared" si="17"/>
        <v>0.95306289515709997</v>
      </c>
      <c r="G176">
        <f t="shared" si="13"/>
        <v>0</v>
      </c>
      <c r="H176" s="8">
        <f t="shared" si="14"/>
        <v>40.891573519123227</v>
      </c>
      <c r="I176">
        <v>0.7</v>
      </c>
      <c r="J176">
        <f t="shared" si="15"/>
        <v>0.95306289515709997</v>
      </c>
    </row>
    <row r="177" spans="1:11" x14ac:dyDescent="0.25">
      <c r="A177" s="2">
        <v>43001</v>
      </c>
      <c r="B177">
        <v>0</v>
      </c>
      <c r="C177" s="4">
        <v>1.372709426688</v>
      </c>
      <c r="D177" s="8">
        <f t="shared" si="12"/>
        <v>2.4822007869589999</v>
      </c>
      <c r="E177">
        <f t="shared" si="16"/>
        <v>1</v>
      </c>
      <c r="F177" s="8">
        <f t="shared" si="17"/>
        <v>0.96089659868159993</v>
      </c>
      <c r="G177">
        <f t="shared" si="13"/>
        <v>0</v>
      </c>
      <c r="H177" s="8">
        <f t="shared" si="14"/>
        <v>40.891573519123227</v>
      </c>
      <c r="I177">
        <v>0.7</v>
      </c>
      <c r="J177">
        <f t="shared" si="15"/>
        <v>0.96089659868159993</v>
      </c>
    </row>
    <row r="178" spans="1:11" x14ac:dyDescent="0.25">
      <c r="A178" s="2">
        <v>43002</v>
      </c>
      <c r="B178">
        <v>2.92</v>
      </c>
      <c r="C178" s="4">
        <v>1.3391161331250001</v>
      </c>
      <c r="D178" s="8">
        <f t="shared" si="12"/>
        <v>0.49958208014649985</v>
      </c>
      <c r="E178">
        <f t="shared" si="16"/>
        <v>1</v>
      </c>
      <c r="F178" s="8">
        <f t="shared" si="17"/>
        <v>0.93738129318749996</v>
      </c>
      <c r="G178">
        <f t="shared" si="13"/>
        <v>0</v>
      </c>
      <c r="H178" s="8">
        <f t="shared" si="14"/>
        <v>40.891573519123227</v>
      </c>
      <c r="I178">
        <v>0.7</v>
      </c>
      <c r="J178">
        <f t="shared" si="15"/>
        <v>0.93738129318749996</v>
      </c>
    </row>
    <row r="179" spans="1:11" x14ac:dyDescent="0.25">
      <c r="A179" s="2">
        <v>43003</v>
      </c>
      <c r="B179">
        <v>0.46</v>
      </c>
      <c r="C179" s="4">
        <v>0.57198938933300003</v>
      </c>
      <c r="D179" s="8">
        <f t="shared" si="12"/>
        <v>0.43997465267959984</v>
      </c>
      <c r="E179">
        <f t="shared" si="16"/>
        <v>1</v>
      </c>
      <c r="F179" s="8">
        <f t="shared" si="17"/>
        <v>0.40039257253310001</v>
      </c>
      <c r="G179">
        <f t="shared" si="13"/>
        <v>0</v>
      </c>
      <c r="H179" s="8">
        <f t="shared" si="14"/>
        <v>40.891573519123227</v>
      </c>
      <c r="I179">
        <v>0.7</v>
      </c>
      <c r="J179">
        <f t="shared" si="15"/>
        <v>0.40039257253310001</v>
      </c>
    </row>
    <row r="180" spans="1:11" x14ac:dyDescent="0.25">
      <c r="A180" s="2">
        <v>43004</v>
      </c>
      <c r="B180">
        <v>0</v>
      </c>
      <c r="C180" s="4">
        <v>0.84229871717299987</v>
      </c>
      <c r="D180" s="8">
        <f t="shared" si="12"/>
        <v>1.0295837547006996</v>
      </c>
      <c r="E180">
        <f t="shared" si="16"/>
        <v>1</v>
      </c>
      <c r="F180" s="8">
        <f t="shared" si="17"/>
        <v>0.58960910202109984</v>
      </c>
      <c r="G180">
        <f t="shared" si="13"/>
        <v>0</v>
      </c>
      <c r="H180" s="8">
        <f t="shared" si="14"/>
        <v>40.891573519123227</v>
      </c>
      <c r="I180">
        <v>0.7</v>
      </c>
      <c r="J180">
        <f t="shared" si="15"/>
        <v>0.58960910202109984</v>
      </c>
    </row>
    <row r="181" spans="1:11" x14ac:dyDescent="0.25">
      <c r="A181" s="2">
        <v>43005</v>
      </c>
      <c r="B181">
        <v>5.92</v>
      </c>
      <c r="C181" s="4">
        <v>1.181652024533</v>
      </c>
      <c r="D181" s="8">
        <f t="shared" si="12"/>
        <v>0</v>
      </c>
      <c r="E181">
        <f t="shared" si="16"/>
        <v>1</v>
      </c>
      <c r="F181" s="8">
        <f t="shared" si="17"/>
        <v>0.82715641717309996</v>
      </c>
      <c r="G181">
        <f t="shared" si="13"/>
        <v>4.0632598281262</v>
      </c>
      <c r="H181" s="8">
        <f t="shared" si="14"/>
        <v>44.954833347249426</v>
      </c>
      <c r="I181">
        <v>0.7</v>
      </c>
      <c r="J181">
        <f t="shared" si="15"/>
        <v>0.82715641717309996</v>
      </c>
    </row>
    <row r="182" spans="1:11" x14ac:dyDescent="0.25">
      <c r="A182" s="2">
        <v>43006</v>
      </c>
      <c r="B182">
        <v>1.28</v>
      </c>
      <c r="C182" s="4">
        <v>1.6168655300000001</v>
      </c>
      <c r="D182" s="8">
        <f t="shared" si="12"/>
        <v>0</v>
      </c>
      <c r="E182">
        <f t="shared" si="16"/>
        <v>1</v>
      </c>
      <c r="F182" s="8">
        <f t="shared" si="17"/>
        <v>1.1318058710000001</v>
      </c>
      <c r="G182">
        <f t="shared" si="13"/>
        <v>0.14819412899999995</v>
      </c>
      <c r="H182" s="8">
        <f t="shared" si="14"/>
        <v>45.103027476249423</v>
      </c>
      <c r="I182">
        <v>0.7</v>
      </c>
      <c r="J182">
        <f t="shared" si="15"/>
        <v>1.1318058710000001</v>
      </c>
    </row>
    <row r="183" spans="1:11" x14ac:dyDescent="0.25">
      <c r="A183" s="2">
        <v>43007</v>
      </c>
      <c r="B183">
        <v>3.25</v>
      </c>
      <c r="C183" s="4">
        <v>1.6717153331250001</v>
      </c>
      <c r="D183" s="8">
        <f t="shared" si="12"/>
        <v>0</v>
      </c>
      <c r="E183">
        <f t="shared" si="16"/>
        <v>1</v>
      </c>
      <c r="F183" s="8">
        <f t="shared" si="17"/>
        <v>1.1702007331875</v>
      </c>
      <c r="G183">
        <f t="shared" si="13"/>
        <v>2.0797992668125</v>
      </c>
      <c r="H183" s="8">
        <f t="shared" si="14"/>
        <v>47.182826743061923</v>
      </c>
      <c r="I183">
        <v>0.7</v>
      </c>
      <c r="J183">
        <f t="shared" si="15"/>
        <v>1.1702007331875</v>
      </c>
    </row>
    <row r="184" spans="1:11" x14ac:dyDescent="0.25">
      <c r="A184" s="16">
        <v>43008</v>
      </c>
      <c r="B184" s="17">
        <v>1.62</v>
      </c>
      <c r="C184" s="20">
        <v>1.417402001408</v>
      </c>
      <c r="D184" s="19">
        <f t="shared" si="12"/>
        <v>0</v>
      </c>
      <c r="E184" s="17">
        <f t="shared" si="16"/>
        <v>1</v>
      </c>
      <c r="F184" s="15">
        <f t="shared" si="17"/>
        <v>0.99218140098559993</v>
      </c>
      <c r="G184" s="13">
        <f t="shared" si="13"/>
        <v>0.62781859901440018</v>
      </c>
      <c r="H184" s="15">
        <f t="shared" si="14"/>
        <v>47.81064534207632</v>
      </c>
      <c r="I184" s="32">
        <v>0.7</v>
      </c>
      <c r="J184" s="13">
        <f t="shared" si="15"/>
        <v>0.99218140098559993</v>
      </c>
    </row>
    <row r="185" spans="1:11" x14ac:dyDescent="0.25">
      <c r="A185" s="12">
        <v>43009</v>
      </c>
      <c r="B185" s="13">
        <v>0.62</v>
      </c>
      <c r="C185" s="23">
        <v>0.97812841997299993</v>
      </c>
      <c r="D185" s="15">
        <f t="shared" si="12"/>
        <v>6.4689893981099922E-2</v>
      </c>
      <c r="E185" s="13">
        <f t="shared" si="16"/>
        <v>1</v>
      </c>
      <c r="F185" s="19">
        <f t="shared" si="17"/>
        <v>0.68468989398109992</v>
      </c>
      <c r="G185" s="17">
        <f>IF(D185=0,B185-F185-D184,0)</f>
        <v>0</v>
      </c>
      <c r="H185" s="17">
        <v>0</v>
      </c>
      <c r="I185" s="17">
        <v>0.7</v>
      </c>
      <c r="J185" s="17">
        <f t="shared" si="15"/>
        <v>0.68468989398109992</v>
      </c>
      <c r="K185" s="82">
        <f>SUM(L242:L384)</f>
        <v>13.64376691992387</v>
      </c>
    </row>
    <row r="186" spans="1:11" x14ac:dyDescent="0.25">
      <c r="A186" s="2">
        <v>43010</v>
      </c>
      <c r="B186">
        <v>0.17</v>
      </c>
      <c r="C186" s="4">
        <v>2.3447796180529998</v>
      </c>
      <c r="D186" s="8">
        <f t="shared" si="12"/>
        <v>1.5360356266181996</v>
      </c>
      <c r="E186">
        <f t="shared" si="16"/>
        <v>1</v>
      </c>
      <c r="F186" s="8">
        <f t="shared" si="17"/>
        <v>1.6413457326370997</v>
      </c>
      <c r="G186">
        <f t="shared" ref="G186:G249" si="18">IF(D186=0,B186-F186-D185,0)</f>
        <v>0</v>
      </c>
      <c r="H186">
        <f t="shared" si="14"/>
        <v>0</v>
      </c>
      <c r="I186">
        <v>0.7</v>
      </c>
      <c r="J186">
        <f t="shared" si="15"/>
        <v>1.6413457326370997</v>
      </c>
    </row>
    <row r="187" spans="1:11" x14ac:dyDescent="0.25">
      <c r="A187" s="2">
        <v>43011</v>
      </c>
      <c r="B187">
        <v>0.7</v>
      </c>
      <c r="C187" s="4">
        <v>1.8560595220480001</v>
      </c>
      <c r="D187" s="8">
        <f t="shared" si="12"/>
        <v>2.1352772920517991</v>
      </c>
      <c r="E187">
        <f t="shared" si="16"/>
        <v>1</v>
      </c>
      <c r="F187" s="8">
        <f t="shared" si="17"/>
        <v>1.2992416654335999</v>
      </c>
      <c r="G187">
        <f t="shared" si="18"/>
        <v>0</v>
      </c>
      <c r="H187">
        <f t="shared" si="14"/>
        <v>0</v>
      </c>
      <c r="I187">
        <v>0.7</v>
      </c>
      <c r="J187">
        <f t="shared" si="15"/>
        <v>1.2992416654335999</v>
      </c>
    </row>
    <row r="188" spans="1:11" x14ac:dyDescent="0.25">
      <c r="A188" s="2">
        <v>43012</v>
      </c>
      <c r="B188">
        <v>11.77</v>
      </c>
      <c r="C188" s="4">
        <v>1.50641088</v>
      </c>
      <c r="D188" s="8">
        <f t="shared" si="12"/>
        <v>0</v>
      </c>
      <c r="E188">
        <f t="shared" si="16"/>
        <v>1</v>
      </c>
      <c r="F188" s="8">
        <f t="shared" si="17"/>
        <v>1.0544876159999998</v>
      </c>
      <c r="G188">
        <f t="shared" si="18"/>
        <v>8.5802350919482002</v>
      </c>
      <c r="H188">
        <f t="shared" si="14"/>
        <v>8.5802350919482002</v>
      </c>
      <c r="I188">
        <v>0.7</v>
      </c>
      <c r="J188">
        <f t="shared" si="15"/>
        <v>1.0544876159999998</v>
      </c>
    </row>
    <row r="189" spans="1:11" x14ac:dyDescent="0.25">
      <c r="A189" s="2">
        <v>43013</v>
      </c>
      <c r="B189">
        <v>0.31</v>
      </c>
      <c r="C189" s="4">
        <v>1.8345562499999999</v>
      </c>
      <c r="D189" s="8">
        <f t="shared" si="12"/>
        <v>0.97418937499999969</v>
      </c>
      <c r="E189">
        <f t="shared" si="16"/>
        <v>1</v>
      </c>
      <c r="F189" s="8">
        <f t="shared" si="17"/>
        <v>1.2841893749999997</v>
      </c>
      <c r="G189">
        <f t="shared" si="18"/>
        <v>0</v>
      </c>
      <c r="H189">
        <f t="shared" si="14"/>
        <v>8.5802350919482002</v>
      </c>
      <c r="I189">
        <v>0.7</v>
      </c>
      <c r="J189">
        <f t="shared" si="15"/>
        <v>1.2841893749999997</v>
      </c>
    </row>
    <row r="190" spans="1:11" x14ac:dyDescent="0.25">
      <c r="A190" s="2">
        <v>43014</v>
      </c>
      <c r="B190">
        <v>0.18</v>
      </c>
      <c r="C190" s="4">
        <v>1.350320601488</v>
      </c>
      <c r="D190" s="8">
        <f t="shared" si="12"/>
        <v>1.7394137960415998</v>
      </c>
      <c r="E190">
        <f t="shared" si="16"/>
        <v>1</v>
      </c>
      <c r="F190" s="8">
        <f t="shared" si="17"/>
        <v>0.94522442104159998</v>
      </c>
      <c r="G190">
        <f t="shared" si="18"/>
        <v>0</v>
      </c>
      <c r="H190">
        <f t="shared" si="14"/>
        <v>8.5802350919482002</v>
      </c>
      <c r="I190">
        <v>0.7</v>
      </c>
      <c r="J190">
        <f t="shared" si="15"/>
        <v>0.94522442104159998</v>
      </c>
    </row>
    <row r="191" spans="1:11" x14ac:dyDescent="0.25">
      <c r="A191" s="2">
        <v>43015</v>
      </c>
      <c r="B191">
        <v>0.09</v>
      </c>
      <c r="C191" s="4">
        <v>1.5617582031249999</v>
      </c>
      <c r="D191" s="8">
        <f t="shared" si="12"/>
        <v>2.7426445382290998</v>
      </c>
      <c r="E191">
        <f t="shared" si="16"/>
        <v>1</v>
      </c>
      <c r="F191" s="8">
        <f t="shared" si="17"/>
        <v>1.0932307421874998</v>
      </c>
      <c r="G191">
        <f t="shared" si="18"/>
        <v>0</v>
      </c>
      <c r="H191">
        <f t="shared" si="14"/>
        <v>8.5802350919482002</v>
      </c>
      <c r="I191">
        <v>0.7</v>
      </c>
      <c r="J191">
        <f t="shared" si="15"/>
        <v>1.0932307421874998</v>
      </c>
    </row>
    <row r="192" spans="1:11" x14ac:dyDescent="0.25">
      <c r="A192" s="2">
        <v>43016</v>
      </c>
      <c r="B192">
        <v>0</v>
      </c>
      <c r="C192" s="4">
        <v>0.93284043381299986</v>
      </c>
      <c r="D192" s="8">
        <f t="shared" si="12"/>
        <v>3.3956328418981996</v>
      </c>
      <c r="E192">
        <f t="shared" si="16"/>
        <v>1</v>
      </c>
      <c r="F192" s="8">
        <f t="shared" si="17"/>
        <v>0.65298830366909988</v>
      </c>
      <c r="G192">
        <f t="shared" si="18"/>
        <v>0</v>
      </c>
      <c r="H192">
        <f t="shared" si="14"/>
        <v>8.5802350919482002</v>
      </c>
      <c r="I192">
        <v>0.7</v>
      </c>
      <c r="J192">
        <f t="shared" si="15"/>
        <v>0.65298830366909988</v>
      </c>
    </row>
    <row r="193" spans="1:10" x14ac:dyDescent="0.25">
      <c r="A193" s="2">
        <v>43017</v>
      </c>
      <c r="B193">
        <v>1.45</v>
      </c>
      <c r="C193" s="4">
        <v>1.125199400848</v>
      </c>
      <c r="D193" s="8">
        <f t="shared" si="12"/>
        <v>2.7332724224917992</v>
      </c>
      <c r="E193">
        <f t="shared" si="16"/>
        <v>1</v>
      </c>
      <c r="F193" s="8">
        <f t="shared" si="17"/>
        <v>0.78763958059359995</v>
      </c>
      <c r="G193">
        <f t="shared" si="18"/>
        <v>0</v>
      </c>
      <c r="H193">
        <f t="shared" si="14"/>
        <v>8.5802350919482002</v>
      </c>
      <c r="I193">
        <v>0.7</v>
      </c>
      <c r="J193">
        <f t="shared" si="15"/>
        <v>0.78763958059359995</v>
      </c>
    </row>
    <row r="194" spans="1:10" x14ac:dyDescent="0.25">
      <c r="A194" s="2">
        <v>43018</v>
      </c>
      <c r="B194">
        <v>0.45</v>
      </c>
      <c r="C194" s="4">
        <v>1.1477909166079998</v>
      </c>
      <c r="D194" s="8">
        <f t="shared" si="12"/>
        <v>3.086726064117399</v>
      </c>
      <c r="E194">
        <f t="shared" si="16"/>
        <v>1</v>
      </c>
      <c r="F194" s="8">
        <f t="shared" si="17"/>
        <v>0.80345364162559985</v>
      </c>
      <c r="G194">
        <f t="shared" si="18"/>
        <v>0</v>
      </c>
      <c r="H194">
        <f t="shared" si="14"/>
        <v>8.5802350919482002</v>
      </c>
      <c r="I194">
        <v>0.7</v>
      </c>
      <c r="J194">
        <f t="shared" si="15"/>
        <v>0.80345364162559985</v>
      </c>
    </row>
    <row r="195" spans="1:10" x14ac:dyDescent="0.25">
      <c r="A195" s="2">
        <v>43019</v>
      </c>
      <c r="B195">
        <v>4.92</v>
      </c>
      <c r="C195" s="4">
        <v>1.39507033</v>
      </c>
      <c r="D195" s="8">
        <f t="shared" si="12"/>
        <v>0</v>
      </c>
      <c r="E195">
        <f t="shared" si="16"/>
        <v>1</v>
      </c>
      <c r="F195" s="8">
        <f t="shared" si="17"/>
        <v>0.97654923099999991</v>
      </c>
      <c r="G195">
        <f t="shared" si="18"/>
        <v>0.856724704882601</v>
      </c>
      <c r="H195">
        <f t="shared" si="14"/>
        <v>9.4369597968308021</v>
      </c>
      <c r="I195">
        <v>0.7</v>
      </c>
      <c r="J195">
        <f t="shared" si="15"/>
        <v>0.97654923099999991</v>
      </c>
    </row>
    <row r="196" spans="1:10" x14ac:dyDescent="0.25">
      <c r="A196" s="2">
        <v>43020</v>
      </c>
      <c r="B196">
        <v>0.6</v>
      </c>
      <c r="C196" s="4">
        <v>1.1025957166079998</v>
      </c>
      <c r="D196" s="8">
        <f t="shared" ref="D196:D259" si="19">MAX((D195+F196-B196),0)</f>
        <v>0.17181700162559987</v>
      </c>
      <c r="E196">
        <f t="shared" si="16"/>
        <v>1</v>
      </c>
      <c r="F196" s="8">
        <f t="shared" si="17"/>
        <v>0.77181700162559985</v>
      </c>
      <c r="G196">
        <f t="shared" si="18"/>
        <v>0</v>
      </c>
      <c r="H196">
        <f t="shared" ref="H196:H259" si="20">H195+G196</f>
        <v>9.4369597968308021</v>
      </c>
      <c r="I196">
        <v>0.7</v>
      </c>
      <c r="J196">
        <f t="shared" ref="J196:J259" si="21">I196*C196</f>
        <v>0.77181700162559985</v>
      </c>
    </row>
    <row r="197" spans="1:10" x14ac:dyDescent="0.25">
      <c r="A197" s="2">
        <v>43021</v>
      </c>
      <c r="B197">
        <v>1.71</v>
      </c>
      <c r="C197" s="4">
        <v>0.91019812421299995</v>
      </c>
      <c r="D197" s="8">
        <f t="shared" si="19"/>
        <v>0</v>
      </c>
      <c r="E197">
        <f t="shared" ref="E197:E260" si="22">IF(D196&gt;$Q$2,1-(D196-$Q$2)/($Q$1-$Q$2),1)</f>
        <v>1</v>
      </c>
      <c r="F197" s="8">
        <f t="shared" ref="F197:F260" si="23">E197*J197</f>
        <v>0.63713868694909992</v>
      </c>
      <c r="G197">
        <f t="shared" si="18"/>
        <v>0.90104431142530006</v>
      </c>
      <c r="H197">
        <f t="shared" si="20"/>
        <v>10.338004108256102</v>
      </c>
      <c r="I197">
        <v>0.7</v>
      </c>
      <c r="J197">
        <f t="shared" si="21"/>
        <v>0.63713868694909992</v>
      </c>
    </row>
    <row r="198" spans="1:10" x14ac:dyDescent="0.25">
      <c r="A198" s="2">
        <v>43022</v>
      </c>
      <c r="B198">
        <v>0.45</v>
      </c>
      <c r="C198" s="4">
        <v>0.639271413653</v>
      </c>
      <c r="D198" s="8">
        <f t="shared" si="19"/>
        <v>0</v>
      </c>
      <c r="E198">
        <f t="shared" si="22"/>
        <v>1</v>
      </c>
      <c r="F198" s="8">
        <f t="shared" si="23"/>
        <v>0.44748998955709995</v>
      </c>
      <c r="G198">
        <f t="shared" si="18"/>
        <v>2.5100104429000569E-3</v>
      </c>
      <c r="H198">
        <f t="shared" si="20"/>
        <v>10.340514118699003</v>
      </c>
      <c r="I198">
        <v>0.7</v>
      </c>
      <c r="J198">
        <f t="shared" si="21"/>
        <v>0.44748998955709995</v>
      </c>
    </row>
    <row r="199" spans="1:10" x14ac:dyDescent="0.25">
      <c r="A199" s="2">
        <v>43023</v>
      </c>
      <c r="B199">
        <v>0.72</v>
      </c>
      <c r="C199" s="4">
        <v>1.2492615026930001</v>
      </c>
      <c r="D199" s="8">
        <f t="shared" si="19"/>
        <v>0.15448305188510003</v>
      </c>
      <c r="E199">
        <f t="shared" si="22"/>
        <v>1</v>
      </c>
      <c r="F199" s="8">
        <f t="shared" si="23"/>
        <v>0.8744830518851</v>
      </c>
      <c r="G199">
        <f t="shared" si="18"/>
        <v>0</v>
      </c>
      <c r="H199">
        <f t="shared" si="20"/>
        <v>10.340514118699003</v>
      </c>
      <c r="I199">
        <v>0.7</v>
      </c>
      <c r="J199">
        <f t="shared" si="21"/>
        <v>0.8744830518851</v>
      </c>
    </row>
    <row r="200" spans="1:10" x14ac:dyDescent="0.25">
      <c r="A200" s="2">
        <v>43024</v>
      </c>
      <c r="B200">
        <v>1.75</v>
      </c>
      <c r="C200" s="4">
        <v>0.76318555636800001</v>
      </c>
      <c r="D200" s="8">
        <f t="shared" si="19"/>
        <v>0</v>
      </c>
      <c r="E200">
        <f t="shared" si="22"/>
        <v>1</v>
      </c>
      <c r="F200" s="8">
        <f t="shared" si="23"/>
        <v>0.53422988945759997</v>
      </c>
      <c r="G200">
        <f t="shared" si="18"/>
        <v>1.0612870586573</v>
      </c>
      <c r="H200">
        <f t="shared" si="20"/>
        <v>11.401801177356303</v>
      </c>
      <c r="I200">
        <v>0.7</v>
      </c>
      <c r="J200">
        <f t="shared" si="21"/>
        <v>0.53422988945759997</v>
      </c>
    </row>
    <row r="201" spans="1:10" x14ac:dyDescent="0.25">
      <c r="A201" s="2">
        <v>43025</v>
      </c>
      <c r="B201">
        <v>3.17</v>
      </c>
      <c r="C201" s="4">
        <v>1.5948525383679999</v>
      </c>
      <c r="D201" s="8">
        <f t="shared" si="19"/>
        <v>0</v>
      </c>
      <c r="E201">
        <f t="shared" si="22"/>
        <v>1</v>
      </c>
      <c r="F201" s="8">
        <f t="shared" si="23"/>
        <v>1.1163967768575997</v>
      </c>
      <c r="G201">
        <f t="shared" si="18"/>
        <v>2.0536032231424004</v>
      </c>
      <c r="H201">
        <f t="shared" si="20"/>
        <v>13.455404400498704</v>
      </c>
      <c r="I201">
        <v>0.7</v>
      </c>
      <c r="J201">
        <f t="shared" si="21"/>
        <v>1.1163967768575997</v>
      </c>
    </row>
    <row r="202" spans="1:10" x14ac:dyDescent="0.25">
      <c r="A202" s="2">
        <v>43026</v>
      </c>
      <c r="B202">
        <v>1.36</v>
      </c>
      <c r="C202" s="4">
        <v>0.47162011596800008</v>
      </c>
      <c r="D202" s="8">
        <f t="shared" si="19"/>
        <v>0</v>
      </c>
      <c r="E202">
        <f t="shared" si="22"/>
        <v>1</v>
      </c>
      <c r="F202" s="8">
        <f t="shared" si="23"/>
        <v>0.33013408117760001</v>
      </c>
      <c r="G202">
        <f t="shared" si="18"/>
        <v>1.0298659188224</v>
      </c>
      <c r="H202">
        <f t="shared" si="20"/>
        <v>14.485270319321105</v>
      </c>
      <c r="I202">
        <v>0.7</v>
      </c>
      <c r="J202">
        <f t="shared" si="21"/>
        <v>0.33013408117760001</v>
      </c>
    </row>
    <row r="203" spans="1:10" x14ac:dyDescent="0.25">
      <c r="A203" s="2">
        <v>43027</v>
      </c>
      <c r="B203">
        <v>9.52</v>
      </c>
      <c r="C203" s="4">
        <v>0.317221218448</v>
      </c>
      <c r="D203" s="8">
        <f t="shared" si="19"/>
        <v>0</v>
      </c>
      <c r="E203">
        <f t="shared" si="22"/>
        <v>1</v>
      </c>
      <c r="F203" s="8">
        <f t="shared" si="23"/>
        <v>0.22205485291359997</v>
      </c>
      <c r="G203">
        <f t="shared" si="18"/>
        <v>9.2979451470864003</v>
      </c>
      <c r="H203">
        <f t="shared" si="20"/>
        <v>23.783215466407505</v>
      </c>
      <c r="I203">
        <v>0.7</v>
      </c>
      <c r="J203">
        <f t="shared" si="21"/>
        <v>0.22205485291359997</v>
      </c>
    </row>
    <row r="204" spans="1:10" x14ac:dyDescent="0.25">
      <c r="A204" s="2">
        <v>43028</v>
      </c>
      <c r="B204">
        <v>1.8</v>
      </c>
      <c r="C204" s="4">
        <v>0.68425811389299984</v>
      </c>
      <c r="D204" s="8">
        <f t="shared" si="19"/>
        <v>0</v>
      </c>
      <c r="E204">
        <f t="shared" si="22"/>
        <v>1</v>
      </c>
      <c r="F204" s="8">
        <f t="shared" si="23"/>
        <v>0.47898067972509983</v>
      </c>
      <c r="G204">
        <f t="shared" si="18"/>
        <v>1.3210193202749001</v>
      </c>
      <c r="H204">
        <f t="shared" si="20"/>
        <v>25.104234786682404</v>
      </c>
      <c r="I204">
        <v>0.7</v>
      </c>
      <c r="J204">
        <f t="shared" si="21"/>
        <v>0.47898067972509983</v>
      </c>
    </row>
    <row r="205" spans="1:10" x14ac:dyDescent="0.25">
      <c r="A205" s="2">
        <v>43029</v>
      </c>
      <c r="B205">
        <v>1.1499999999999999</v>
      </c>
      <c r="C205" s="4">
        <v>0.75189696469300005</v>
      </c>
      <c r="D205" s="8">
        <f t="shared" si="19"/>
        <v>0</v>
      </c>
      <c r="E205">
        <f t="shared" si="22"/>
        <v>1</v>
      </c>
      <c r="F205" s="8">
        <f t="shared" si="23"/>
        <v>0.52632787528509994</v>
      </c>
      <c r="G205">
        <f t="shared" si="18"/>
        <v>0.62367212471489997</v>
      </c>
      <c r="H205">
        <f t="shared" si="20"/>
        <v>25.727906911397305</v>
      </c>
      <c r="I205">
        <v>0.7</v>
      </c>
      <c r="J205">
        <f t="shared" si="21"/>
        <v>0.52632787528509994</v>
      </c>
    </row>
    <row r="206" spans="1:10" x14ac:dyDescent="0.25">
      <c r="A206" s="2">
        <v>43030</v>
      </c>
      <c r="B206">
        <v>0.03</v>
      </c>
      <c r="C206" s="4">
        <v>1.1025957166079998</v>
      </c>
      <c r="D206" s="8">
        <f t="shared" si="19"/>
        <v>0.74181700162559983</v>
      </c>
      <c r="E206">
        <f t="shared" si="22"/>
        <v>1</v>
      </c>
      <c r="F206" s="8">
        <f t="shared" si="23"/>
        <v>0.77181700162559985</v>
      </c>
      <c r="G206">
        <f t="shared" si="18"/>
        <v>0</v>
      </c>
      <c r="H206">
        <f t="shared" si="20"/>
        <v>25.727906911397305</v>
      </c>
      <c r="I206">
        <v>0.7</v>
      </c>
      <c r="J206">
        <f t="shared" si="21"/>
        <v>0.77181700162559985</v>
      </c>
    </row>
    <row r="207" spans="1:10" x14ac:dyDescent="0.25">
      <c r="A207" s="2">
        <v>43031</v>
      </c>
      <c r="B207">
        <v>0.49</v>
      </c>
      <c r="C207" s="4">
        <v>0.40515867636799996</v>
      </c>
      <c r="D207" s="8">
        <f t="shared" si="19"/>
        <v>0.53542807508319989</v>
      </c>
      <c r="E207">
        <f t="shared" si="22"/>
        <v>1</v>
      </c>
      <c r="F207" s="8">
        <f t="shared" si="23"/>
        <v>0.28361107345759995</v>
      </c>
      <c r="G207">
        <f t="shared" si="18"/>
        <v>0</v>
      </c>
      <c r="H207">
        <f t="shared" si="20"/>
        <v>25.727906911397305</v>
      </c>
      <c r="I207">
        <v>0.7</v>
      </c>
      <c r="J207">
        <f t="shared" si="21"/>
        <v>0.28361107345759995</v>
      </c>
    </row>
    <row r="208" spans="1:10" x14ac:dyDescent="0.25">
      <c r="A208" s="2">
        <v>43032</v>
      </c>
      <c r="B208">
        <v>0.57999999999999996</v>
      </c>
      <c r="C208" s="4">
        <v>0.70678515485299975</v>
      </c>
      <c r="D208" s="8">
        <f t="shared" si="19"/>
        <v>0.45017768348029963</v>
      </c>
      <c r="E208">
        <f t="shared" si="22"/>
        <v>1</v>
      </c>
      <c r="F208" s="8">
        <f t="shared" si="23"/>
        <v>0.4947496083970998</v>
      </c>
      <c r="G208">
        <f t="shared" si="18"/>
        <v>0</v>
      </c>
      <c r="H208">
        <f t="shared" si="20"/>
        <v>25.727906911397305</v>
      </c>
      <c r="I208">
        <v>0.7</v>
      </c>
      <c r="J208">
        <f t="shared" si="21"/>
        <v>0.4947496083970998</v>
      </c>
    </row>
    <row r="209" spans="1:10" x14ac:dyDescent="0.25">
      <c r="A209" s="2">
        <v>43033</v>
      </c>
      <c r="B209">
        <v>0.01</v>
      </c>
      <c r="C209" s="4">
        <v>1.05735808</v>
      </c>
      <c r="D209" s="8">
        <f t="shared" si="19"/>
        <v>1.1803283394802995</v>
      </c>
      <c r="E209">
        <f t="shared" si="22"/>
        <v>1</v>
      </c>
      <c r="F209" s="8">
        <f t="shared" si="23"/>
        <v>0.74015065599999996</v>
      </c>
      <c r="G209">
        <f t="shared" si="18"/>
        <v>0</v>
      </c>
      <c r="H209">
        <f t="shared" si="20"/>
        <v>25.727906911397305</v>
      </c>
      <c r="I209">
        <v>0.7</v>
      </c>
      <c r="J209">
        <f t="shared" si="21"/>
        <v>0.74015065599999996</v>
      </c>
    </row>
    <row r="210" spans="1:10" x14ac:dyDescent="0.25">
      <c r="A210" s="2">
        <v>43034</v>
      </c>
      <c r="B210">
        <v>0.16</v>
      </c>
      <c r="C210" s="4">
        <v>0.81968064853299982</v>
      </c>
      <c r="D210" s="8">
        <f t="shared" si="19"/>
        <v>1.5941047934533994</v>
      </c>
      <c r="E210">
        <f t="shared" si="22"/>
        <v>1</v>
      </c>
      <c r="F210" s="8">
        <f t="shared" si="23"/>
        <v>0.57377645397309984</v>
      </c>
      <c r="G210">
        <f t="shared" si="18"/>
        <v>0</v>
      </c>
      <c r="H210">
        <f t="shared" si="20"/>
        <v>25.727906911397305</v>
      </c>
      <c r="I210">
        <v>0.7</v>
      </c>
      <c r="J210">
        <f t="shared" si="21"/>
        <v>0.57377645397309984</v>
      </c>
    </row>
    <row r="211" spans="1:10" x14ac:dyDescent="0.25">
      <c r="A211" s="2">
        <v>43035</v>
      </c>
      <c r="B211">
        <v>0.04</v>
      </c>
      <c r="C211" s="4">
        <v>0.85361113460799998</v>
      </c>
      <c r="D211" s="8">
        <f t="shared" si="19"/>
        <v>2.1516325876789995</v>
      </c>
      <c r="E211">
        <f t="shared" si="22"/>
        <v>1</v>
      </c>
      <c r="F211" s="8">
        <f t="shared" si="23"/>
        <v>0.59752779422559998</v>
      </c>
      <c r="G211">
        <f t="shared" si="18"/>
        <v>0</v>
      </c>
      <c r="H211">
        <f t="shared" si="20"/>
        <v>25.727906911397305</v>
      </c>
      <c r="I211">
        <v>0.7</v>
      </c>
      <c r="J211">
        <f t="shared" si="21"/>
        <v>0.59752779422559998</v>
      </c>
    </row>
    <row r="212" spans="1:10" x14ac:dyDescent="0.25">
      <c r="A212" s="2">
        <v>43036</v>
      </c>
      <c r="B212">
        <v>0.02</v>
      </c>
      <c r="C212" s="4">
        <v>0.95548443469299993</v>
      </c>
      <c r="D212" s="8">
        <f t="shared" si="19"/>
        <v>2.8004716919640993</v>
      </c>
      <c r="E212">
        <f t="shared" si="22"/>
        <v>1</v>
      </c>
      <c r="F212" s="8">
        <f t="shared" si="23"/>
        <v>0.66883910428509996</v>
      </c>
      <c r="G212">
        <f t="shared" si="18"/>
        <v>0</v>
      </c>
      <c r="H212">
        <f t="shared" si="20"/>
        <v>25.727906911397305</v>
      </c>
      <c r="I212">
        <v>0.7</v>
      </c>
      <c r="J212">
        <f t="shared" si="21"/>
        <v>0.66883910428509996</v>
      </c>
    </row>
    <row r="213" spans="1:10" x14ac:dyDescent="0.25">
      <c r="A213" s="2">
        <v>43037</v>
      </c>
      <c r="B213">
        <v>0.03</v>
      </c>
      <c r="C213" s="4">
        <v>0.95548443469299993</v>
      </c>
      <c r="D213" s="8">
        <f t="shared" si="19"/>
        <v>3.4393107962491993</v>
      </c>
      <c r="E213">
        <f t="shared" si="22"/>
        <v>1</v>
      </c>
      <c r="F213" s="8">
        <f t="shared" si="23"/>
        <v>0.66883910428509996</v>
      </c>
      <c r="G213">
        <f t="shared" si="18"/>
        <v>0</v>
      </c>
      <c r="H213">
        <f t="shared" si="20"/>
        <v>25.727906911397305</v>
      </c>
      <c r="I213">
        <v>0.7</v>
      </c>
      <c r="J213">
        <f t="shared" si="21"/>
        <v>0.66883910428509996</v>
      </c>
    </row>
    <row r="214" spans="1:10" x14ac:dyDescent="0.25">
      <c r="A214" s="2">
        <v>43038</v>
      </c>
      <c r="B214">
        <v>2.08</v>
      </c>
      <c r="C214" s="4">
        <v>0.24101421005300003</v>
      </c>
      <c r="D214" s="8">
        <f t="shared" si="19"/>
        <v>1.5280207432862993</v>
      </c>
      <c r="E214">
        <f t="shared" si="22"/>
        <v>1</v>
      </c>
      <c r="F214" s="8">
        <f t="shared" si="23"/>
        <v>0.16870994703710002</v>
      </c>
      <c r="G214">
        <f t="shared" si="18"/>
        <v>0</v>
      </c>
      <c r="H214">
        <f t="shared" si="20"/>
        <v>25.727906911397305</v>
      </c>
      <c r="I214">
        <v>0.7</v>
      </c>
      <c r="J214">
        <f t="shared" si="21"/>
        <v>0.16870994703710002</v>
      </c>
    </row>
    <row r="215" spans="1:10" x14ac:dyDescent="0.25">
      <c r="A215" s="2">
        <v>43039</v>
      </c>
      <c r="B215">
        <v>0.14000000000000001</v>
      </c>
      <c r="C215" s="4">
        <v>0.24101421005300003</v>
      </c>
      <c r="D215" s="8">
        <f t="shared" si="19"/>
        <v>1.5567306903233993</v>
      </c>
      <c r="E215">
        <f t="shared" si="22"/>
        <v>1</v>
      </c>
      <c r="F215" s="8">
        <f t="shared" si="23"/>
        <v>0.16870994703710002</v>
      </c>
      <c r="G215">
        <f t="shared" si="18"/>
        <v>0</v>
      </c>
      <c r="H215">
        <f t="shared" si="20"/>
        <v>25.727906911397305</v>
      </c>
      <c r="I215">
        <v>0.7</v>
      </c>
      <c r="J215">
        <f t="shared" si="21"/>
        <v>0.16870994703710002</v>
      </c>
    </row>
    <row r="216" spans="1:10" x14ac:dyDescent="0.25">
      <c r="A216" s="2">
        <v>43040</v>
      </c>
      <c r="B216">
        <v>0.46</v>
      </c>
      <c r="C216" s="4">
        <v>0.74061239244799992</v>
      </c>
      <c r="D216" s="8">
        <f t="shared" si="19"/>
        <v>1.6151593650369991</v>
      </c>
      <c r="E216">
        <f t="shared" si="22"/>
        <v>1</v>
      </c>
      <c r="F216" s="8">
        <f t="shared" si="23"/>
        <v>0.51842867471359988</v>
      </c>
      <c r="G216">
        <f t="shared" si="18"/>
        <v>0</v>
      </c>
      <c r="H216">
        <f t="shared" si="20"/>
        <v>25.727906911397305</v>
      </c>
      <c r="I216">
        <v>0.7</v>
      </c>
      <c r="J216">
        <f t="shared" si="21"/>
        <v>0.51842867471359988</v>
      </c>
    </row>
    <row r="217" spans="1:10" x14ac:dyDescent="0.25">
      <c r="A217" s="2">
        <v>43041</v>
      </c>
      <c r="B217">
        <v>0.2</v>
      </c>
      <c r="C217" s="4">
        <v>0.56080203724800004</v>
      </c>
      <c r="D217" s="8">
        <f t="shared" si="19"/>
        <v>1.8077207911105992</v>
      </c>
      <c r="E217">
        <f t="shared" si="22"/>
        <v>1</v>
      </c>
      <c r="F217" s="8">
        <f t="shared" si="23"/>
        <v>0.39256142607360001</v>
      </c>
      <c r="G217">
        <f t="shared" si="18"/>
        <v>0</v>
      </c>
      <c r="H217">
        <f t="shared" si="20"/>
        <v>25.727906911397305</v>
      </c>
      <c r="I217">
        <v>0.7</v>
      </c>
      <c r="J217">
        <f t="shared" si="21"/>
        <v>0.39256142607360001</v>
      </c>
    </row>
    <row r="218" spans="1:10" x14ac:dyDescent="0.25">
      <c r="A218" s="2">
        <v>43042</v>
      </c>
      <c r="B218">
        <v>0.08</v>
      </c>
      <c r="C218" s="4">
        <v>0.25185473228800004</v>
      </c>
      <c r="D218" s="8">
        <f t="shared" si="19"/>
        <v>1.9040191037121992</v>
      </c>
      <c r="E218">
        <f t="shared" si="22"/>
        <v>1</v>
      </c>
      <c r="F218" s="8">
        <f t="shared" si="23"/>
        <v>0.1762983126016</v>
      </c>
      <c r="G218">
        <f t="shared" si="18"/>
        <v>0</v>
      </c>
      <c r="H218">
        <f t="shared" si="20"/>
        <v>25.727906911397305</v>
      </c>
      <c r="I218">
        <v>0.7</v>
      </c>
      <c r="J218">
        <f t="shared" si="21"/>
        <v>0.1762983126016</v>
      </c>
    </row>
    <row r="219" spans="1:10" x14ac:dyDescent="0.25">
      <c r="A219" s="2">
        <v>43043</v>
      </c>
      <c r="B219">
        <v>0.11</v>
      </c>
      <c r="C219" s="4">
        <v>0.59438766477299998</v>
      </c>
      <c r="D219" s="8">
        <f t="shared" si="19"/>
        <v>2.2100904690532994</v>
      </c>
      <c r="E219">
        <f t="shared" si="22"/>
        <v>1</v>
      </c>
      <c r="F219" s="8">
        <f t="shared" si="23"/>
        <v>0.41607136534109995</v>
      </c>
      <c r="G219">
        <f t="shared" si="18"/>
        <v>0</v>
      </c>
      <c r="H219">
        <f t="shared" si="20"/>
        <v>25.727906911397305</v>
      </c>
      <c r="I219">
        <v>0.7</v>
      </c>
      <c r="J219">
        <f t="shared" si="21"/>
        <v>0.41607136534109995</v>
      </c>
    </row>
    <row r="220" spans="1:10" x14ac:dyDescent="0.25">
      <c r="A220" s="2">
        <v>43044</v>
      </c>
      <c r="B220">
        <v>0.03</v>
      </c>
      <c r="C220" s="4">
        <v>0.51613718732799996</v>
      </c>
      <c r="D220" s="8">
        <f t="shared" si="19"/>
        <v>2.5413865001828997</v>
      </c>
      <c r="E220">
        <f t="shared" si="22"/>
        <v>1</v>
      </c>
      <c r="F220" s="8">
        <f t="shared" si="23"/>
        <v>0.36129603112959996</v>
      </c>
      <c r="G220">
        <f t="shared" si="18"/>
        <v>0</v>
      </c>
      <c r="H220">
        <f t="shared" si="20"/>
        <v>25.727906911397305</v>
      </c>
      <c r="I220">
        <v>0.7</v>
      </c>
      <c r="J220">
        <f t="shared" si="21"/>
        <v>0.36129603112959996</v>
      </c>
    </row>
    <row r="221" spans="1:10" x14ac:dyDescent="0.25">
      <c r="A221" s="2">
        <v>43045</v>
      </c>
      <c r="B221">
        <v>0.56999999999999995</v>
      </c>
      <c r="C221" s="4">
        <v>0.28447042357300006</v>
      </c>
      <c r="D221" s="8">
        <f t="shared" si="19"/>
        <v>2.1705157966840001</v>
      </c>
      <c r="E221">
        <f t="shared" si="22"/>
        <v>1</v>
      </c>
      <c r="F221" s="8">
        <f t="shared" si="23"/>
        <v>0.19912929650110003</v>
      </c>
      <c r="G221">
        <f t="shared" si="18"/>
        <v>0</v>
      </c>
      <c r="H221">
        <f t="shared" si="20"/>
        <v>25.727906911397305</v>
      </c>
      <c r="I221">
        <v>0.7</v>
      </c>
      <c r="J221">
        <f t="shared" si="21"/>
        <v>0.19912929650110003</v>
      </c>
    </row>
    <row r="222" spans="1:10" x14ac:dyDescent="0.25">
      <c r="A222" s="2">
        <v>43046</v>
      </c>
      <c r="B222">
        <v>0.17</v>
      </c>
      <c r="C222" s="4">
        <v>0.44942226932799995</v>
      </c>
      <c r="D222" s="8">
        <f t="shared" si="19"/>
        <v>2.3151113852136</v>
      </c>
      <c r="E222">
        <f t="shared" si="22"/>
        <v>1</v>
      </c>
      <c r="F222" s="8">
        <f t="shared" si="23"/>
        <v>0.31459558852959996</v>
      </c>
      <c r="G222">
        <f t="shared" si="18"/>
        <v>0</v>
      </c>
      <c r="H222">
        <f t="shared" si="20"/>
        <v>25.727906911397305</v>
      </c>
      <c r="I222">
        <v>0.7</v>
      </c>
      <c r="J222">
        <f t="shared" si="21"/>
        <v>0.31459558852959996</v>
      </c>
    </row>
    <row r="223" spans="1:10" x14ac:dyDescent="0.25">
      <c r="A223" s="2">
        <v>43047</v>
      </c>
      <c r="B223">
        <v>0.61</v>
      </c>
      <c r="C223" s="4">
        <v>0.27358312999999995</v>
      </c>
      <c r="D223" s="8">
        <f t="shared" si="19"/>
        <v>1.8966195762136002</v>
      </c>
      <c r="E223">
        <f t="shared" si="22"/>
        <v>1</v>
      </c>
      <c r="F223" s="8">
        <f t="shared" si="23"/>
        <v>0.19150819099999997</v>
      </c>
      <c r="G223">
        <f t="shared" si="18"/>
        <v>0</v>
      </c>
      <c r="H223">
        <f t="shared" si="20"/>
        <v>25.727906911397305</v>
      </c>
      <c r="I223">
        <v>0.7</v>
      </c>
      <c r="J223">
        <f t="shared" si="21"/>
        <v>0.19150819099999997</v>
      </c>
    </row>
    <row r="224" spans="1:10" x14ac:dyDescent="0.25">
      <c r="A224" s="2">
        <v>43048</v>
      </c>
      <c r="B224">
        <v>0.3</v>
      </c>
      <c r="C224" s="4">
        <v>1.0234096179729999</v>
      </c>
      <c r="D224" s="8">
        <f t="shared" si="19"/>
        <v>2.3130063087947001</v>
      </c>
      <c r="E224">
        <f t="shared" si="22"/>
        <v>1</v>
      </c>
      <c r="F224" s="8">
        <f t="shared" si="23"/>
        <v>0.71638673258109986</v>
      </c>
      <c r="G224">
        <f t="shared" si="18"/>
        <v>0</v>
      </c>
      <c r="H224">
        <f t="shared" si="20"/>
        <v>25.727906911397305</v>
      </c>
      <c r="I224">
        <v>0.7</v>
      </c>
      <c r="J224">
        <f t="shared" si="21"/>
        <v>0.71638673258109986</v>
      </c>
    </row>
    <row r="225" spans="1:10" x14ac:dyDescent="0.25">
      <c r="A225" s="2">
        <v>43049</v>
      </c>
      <c r="B225">
        <v>0.02</v>
      </c>
      <c r="C225" s="4">
        <v>0.84229871717299987</v>
      </c>
      <c r="D225" s="8">
        <f t="shared" si="19"/>
        <v>2.8826154108158</v>
      </c>
      <c r="E225">
        <f t="shared" si="22"/>
        <v>1</v>
      </c>
      <c r="F225" s="8">
        <f t="shared" si="23"/>
        <v>0.58960910202109984</v>
      </c>
      <c r="G225">
        <f t="shared" si="18"/>
        <v>0</v>
      </c>
      <c r="H225">
        <f t="shared" si="20"/>
        <v>25.727906911397305</v>
      </c>
      <c r="I225">
        <v>0.7</v>
      </c>
      <c r="J225">
        <f t="shared" si="21"/>
        <v>0.58960910202109984</v>
      </c>
    </row>
    <row r="226" spans="1:10" x14ac:dyDescent="0.25">
      <c r="A226" s="2">
        <v>43050</v>
      </c>
      <c r="B226">
        <v>0</v>
      </c>
      <c r="C226" s="4">
        <v>0.53845218420800001</v>
      </c>
      <c r="D226" s="8">
        <f t="shared" si="19"/>
        <v>3.2595319397613998</v>
      </c>
      <c r="E226">
        <f t="shared" si="22"/>
        <v>1</v>
      </c>
      <c r="F226" s="8">
        <f t="shared" si="23"/>
        <v>0.37691652894559996</v>
      </c>
      <c r="G226">
        <f t="shared" si="18"/>
        <v>0</v>
      </c>
      <c r="H226">
        <f t="shared" si="20"/>
        <v>25.727906911397305</v>
      </c>
      <c r="I226">
        <v>0.7</v>
      </c>
      <c r="J226">
        <f t="shared" si="21"/>
        <v>0.37691652894559996</v>
      </c>
    </row>
    <row r="227" spans="1:10" x14ac:dyDescent="0.25">
      <c r="A227" s="2">
        <v>43051</v>
      </c>
      <c r="B227">
        <v>0</v>
      </c>
      <c r="C227" s="4">
        <v>0.61681567693299999</v>
      </c>
      <c r="D227" s="8">
        <f t="shared" si="19"/>
        <v>3.6913029136144999</v>
      </c>
      <c r="E227">
        <f t="shared" si="22"/>
        <v>1</v>
      </c>
      <c r="F227" s="8">
        <f t="shared" si="23"/>
        <v>0.43177097385309998</v>
      </c>
      <c r="G227">
        <f t="shared" si="18"/>
        <v>0</v>
      </c>
      <c r="H227">
        <f t="shared" si="20"/>
        <v>25.727906911397305</v>
      </c>
      <c r="I227">
        <v>0.7</v>
      </c>
      <c r="J227">
        <f t="shared" si="21"/>
        <v>0.43177097385309998</v>
      </c>
    </row>
    <row r="228" spans="1:10" x14ac:dyDescent="0.25">
      <c r="A228" s="2">
        <v>43052</v>
      </c>
      <c r="B228">
        <v>0.43</v>
      </c>
      <c r="C228" s="4">
        <v>0.36108575092799994</v>
      </c>
      <c r="D228" s="8">
        <f t="shared" si="19"/>
        <v>3.5140629392640998</v>
      </c>
      <c r="E228">
        <f t="shared" si="22"/>
        <v>1</v>
      </c>
      <c r="F228" s="8">
        <f t="shared" si="23"/>
        <v>0.25276002564959993</v>
      </c>
      <c r="G228">
        <f t="shared" si="18"/>
        <v>0</v>
      </c>
      <c r="H228">
        <f t="shared" si="20"/>
        <v>25.727906911397305</v>
      </c>
      <c r="I228">
        <v>0.7</v>
      </c>
      <c r="J228">
        <f t="shared" si="21"/>
        <v>0.25276002564959993</v>
      </c>
    </row>
    <row r="229" spans="1:10" x14ac:dyDescent="0.25">
      <c r="A229" s="2">
        <v>43053</v>
      </c>
      <c r="B229">
        <v>0.05</v>
      </c>
      <c r="C229" s="4">
        <v>0.317221218448</v>
      </c>
      <c r="D229" s="8">
        <f t="shared" si="19"/>
        <v>3.6861177921777002</v>
      </c>
      <c r="E229">
        <f t="shared" si="22"/>
        <v>1</v>
      </c>
      <c r="F229" s="8">
        <f t="shared" si="23"/>
        <v>0.22205485291359997</v>
      </c>
      <c r="G229">
        <f t="shared" si="18"/>
        <v>0</v>
      </c>
      <c r="H229">
        <f t="shared" si="20"/>
        <v>25.727906911397305</v>
      </c>
      <c r="I229">
        <v>0.7</v>
      </c>
      <c r="J229">
        <f t="shared" si="21"/>
        <v>0.22205485291359997</v>
      </c>
    </row>
    <row r="230" spans="1:10" x14ac:dyDescent="0.25">
      <c r="A230" s="2">
        <v>43054</v>
      </c>
      <c r="B230">
        <v>0.77</v>
      </c>
      <c r="C230" s="4">
        <v>2.7999212533000008E-2</v>
      </c>
      <c r="D230" s="8">
        <f t="shared" si="19"/>
        <v>2.9357172409508001</v>
      </c>
      <c r="E230">
        <f t="shared" si="22"/>
        <v>1</v>
      </c>
      <c r="F230" s="8">
        <f t="shared" si="23"/>
        <v>1.9599448773100003E-2</v>
      </c>
      <c r="G230">
        <f t="shared" si="18"/>
        <v>0</v>
      </c>
      <c r="H230">
        <f t="shared" si="20"/>
        <v>25.727906911397305</v>
      </c>
      <c r="I230">
        <v>0.7</v>
      </c>
      <c r="J230">
        <f t="shared" si="21"/>
        <v>1.9599448773100003E-2</v>
      </c>
    </row>
    <row r="231" spans="1:10" x14ac:dyDescent="0.25">
      <c r="A231" s="2">
        <v>43055</v>
      </c>
      <c r="B231">
        <v>7.0000000000000007E-2</v>
      </c>
      <c r="C231" s="4">
        <v>0.60559807999999982</v>
      </c>
      <c r="D231" s="8">
        <f t="shared" si="19"/>
        <v>3.2896358969507999</v>
      </c>
      <c r="E231">
        <f t="shared" si="22"/>
        <v>1</v>
      </c>
      <c r="F231" s="8">
        <f t="shared" si="23"/>
        <v>0.42391865599999984</v>
      </c>
      <c r="G231">
        <f t="shared" si="18"/>
        <v>0</v>
      </c>
      <c r="H231">
        <f t="shared" si="20"/>
        <v>25.727906911397305</v>
      </c>
      <c r="I231">
        <v>0.7</v>
      </c>
      <c r="J231">
        <f t="shared" si="21"/>
        <v>0.42391865599999984</v>
      </c>
    </row>
    <row r="232" spans="1:10" x14ac:dyDescent="0.25">
      <c r="A232" s="2">
        <v>43056</v>
      </c>
      <c r="B232">
        <v>0.09</v>
      </c>
      <c r="C232" s="4">
        <v>0.51613718732799996</v>
      </c>
      <c r="D232" s="8">
        <f t="shared" si="19"/>
        <v>3.5609319280804002</v>
      </c>
      <c r="E232">
        <f t="shared" si="22"/>
        <v>1</v>
      </c>
      <c r="F232" s="8">
        <f t="shared" si="23"/>
        <v>0.36129603112959996</v>
      </c>
      <c r="G232">
        <f t="shared" si="18"/>
        <v>0</v>
      </c>
      <c r="H232">
        <f t="shared" si="20"/>
        <v>25.727906911397305</v>
      </c>
      <c r="I232">
        <v>0.7</v>
      </c>
      <c r="J232">
        <f t="shared" si="21"/>
        <v>0.36129603112959996</v>
      </c>
    </row>
    <row r="233" spans="1:10" x14ac:dyDescent="0.25">
      <c r="A233" s="2">
        <v>43057</v>
      </c>
      <c r="B233">
        <v>0</v>
      </c>
      <c r="C233" s="4">
        <v>0.61681567693299999</v>
      </c>
      <c r="D233" s="8">
        <f t="shared" si="19"/>
        <v>3.9927029019335003</v>
      </c>
      <c r="E233">
        <f t="shared" si="22"/>
        <v>1</v>
      </c>
      <c r="F233" s="8">
        <f t="shared" si="23"/>
        <v>0.43177097385309998</v>
      </c>
      <c r="G233">
        <f t="shared" si="18"/>
        <v>0</v>
      </c>
      <c r="H233">
        <f t="shared" si="20"/>
        <v>25.727906911397305</v>
      </c>
      <c r="I233">
        <v>0.7</v>
      </c>
      <c r="J233">
        <f t="shared" si="21"/>
        <v>0.43177097385309998</v>
      </c>
    </row>
    <row r="234" spans="1:10" x14ac:dyDescent="0.25">
      <c r="A234" s="2">
        <v>43058</v>
      </c>
      <c r="B234">
        <v>6.07</v>
      </c>
      <c r="C234" s="4">
        <v>0.29537272780799995</v>
      </c>
      <c r="D234" s="8">
        <f t="shared" si="19"/>
        <v>0</v>
      </c>
      <c r="E234">
        <f t="shared" si="22"/>
        <v>1</v>
      </c>
      <c r="F234" s="8">
        <f t="shared" si="23"/>
        <v>0.20676090946559994</v>
      </c>
      <c r="G234">
        <f t="shared" si="18"/>
        <v>1.8705361886009002</v>
      </c>
      <c r="H234">
        <f t="shared" si="20"/>
        <v>27.598443099998207</v>
      </c>
      <c r="I234">
        <v>0.7</v>
      </c>
      <c r="J234">
        <f t="shared" si="21"/>
        <v>0.20676090946559994</v>
      </c>
    </row>
    <row r="235" spans="1:10" x14ac:dyDescent="0.25">
      <c r="A235" s="2">
        <v>43059</v>
      </c>
      <c r="B235">
        <v>4.1900000000000004</v>
      </c>
      <c r="C235" s="4">
        <v>-0.19589531687499998</v>
      </c>
      <c r="D235" s="8">
        <f t="shared" si="19"/>
        <v>0</v>
      </c>
      <c r="E235">
        <f t="shared" si="22"/>
        <v>1</v>
      </c>
      <c r="F235" s="8">
        <f t="shared" si="23"/>
        <v>-0.13712672181249996</v>
      </c>
      <c r="G235">
        <f t="shared" si="18"/>
        <v>4.3271267218125002</v>
      </c>
      <c r="H235">
        <f t="shared" si="20"/>
        <v>31.925569821810708</v>
      </c>
      <c r="I235">
        <v>0.7</v>
      </c>
      <c r="J235">
        <f t="shared" si="21"/>
        <v>-0.13712672181249996</v>
      </c>
    </row>
    <row r="236" spans="1:10" x14ac:dyDescent="0.25">
      <c r="A236" s="2">
        <v>43060</v>
      </c>
      <c r="B236">
        <v>2.15</v>
      </c>
      <c r="C236" s="4">
        <v>-0.23516898002699996</v>
      </c>
      <c r="D236" s="8">
        <f t="shared" si="19"/>
        <v>0</v>
      </c>
      <c r="E236">
        <f t="shared" si="22"/>
        <v>1</v>
      </c>
      <c r="F236" s="8">
        <f t="shared" si="23"/>
        <v>-0.16461828601889997</v>
      </c>
      <c r="G236">
        <f t="shared" si="18"/>
        <v>2.3146182860189</v>
      </c>
      <c r="H236">
        <f t="shared" si="20"/>
        <v>34.24018810782961</v>
      </c>
      <c r="I236">
        <v>0.7</v>
      </c>
      <c r="J236">
        <f t="shared" si="21"/>
        <v>-0.16461828601889997</v>
      </c>
    </row>
    <row r="237" spans="1:10" x14ac:dyDescent="0.25">
      <c r="A237" s="2">
        <v>43061</v>
      </c>
      <c r="B237">
        <v>25.87</v>
      </c>
      <c r="C237" s="4">
        <v>0.13354753509299999</v>
      </c>
      <c r="D237" s="8">
        <f t="shared" si="19"/>
        <v>0</v>
      </c>
      <c r="E237">
        <f t="shared" si="22"/>
        <v>1</v>
      </c>
      <c r="F237" s="8">
        <f t="shared" si="23"/>
        <v>9.3483274565099986E-2</v>
      </c>
      <c r="G237" s="25">
        <f t="shared" si="18"/>
        <v>25.776516725434902</v>
      </c>
      <c r="H237" s="10">
        <f t="shared" si="20"/>
        <v>60.016704833264512</v>
      </c>
      <c r="I237">
        <v>0.7</v>
      </c>
      <c r="J237">
        <f t="shared" si="21"/>
        <v>9.3483274565099986E-2</v>
      </c>
    </row>
    <row r="238" spans="1:10" x14ac:dyDescent="0.25">
      <c r="A238" s="2">
        <v>43062</v>
      </c>
      <c r="B238">
        <v>0.11</v>
      </c>
      <c r="C238" s="4">
        <v>0.328166833125</v>
      </c>
      <c r="D238" s="8">
        <f t="shared" si="19"/>
        <v>0.11971678318749999</v>
      </c>
      <c r="E238">
        <f t="shared" si="22"/>
        <v>1</v>
      </c>
      <c r="F238" s="8">
        <f t="shared" si="23"/>
        <v>0.2297167831875</v>
      </c>
      <c r="G238">
        <f t="shared" si="18"/>
        <v>0</v>
      </c>
      <c r="H238" s="8">
        <f t="shared" si="20"/>
        <v>60.016704833264512</v>
      </c>
      <c r="I238">
        <v>0.7</v>
      </c>
      <c r="J238">
        <f t="shared" si="21"/>
        <v>0.2297167831875</v>
      </c>
    </row>
    <row r="239" spans="1:10" x14ac:dyDescent="0.25">
      <c r="A239" s="2">
        <v>43063</v>
      </c>
      <c r="B239">
        <v>0.08</v>
      </c>
      <c r="C239" s="4">
        <v>0.41620738477300001</v>
      </c>
      <c r="D239" s="8">
        <f t="shared" si="19"/>
        <v>0.33106195252859999</v>
      </c>
      <c r="E239">
        <f t="shared" si="22"/>
        <v>1</v>
      </c>
      <c r="F239" s="8">
        <f t="shared" si="23"/>
        <v>0.2913451693411</v>
      </c>
      <c r="G239">
        <f t="shared" si="18"/>
        <v>0</v>
      </c>
      <c r="H239" s="8">
        <f t="shared" si="20"/>
        <v>60.016704833264512</v>
      </c>
      <c r="I239">
        <v>0.7</v>
      </c>
      <c r="J239">
        <f t="shared" si="21"/>
        <v>0.2913451693411</v>
      </c>
    </row>
    <row r="240" spans="1:10" x14ac:dyDescent="0.25">
      <c r="A240" s="2">
        <v>43064</v>
      </c>
      <c r="B240">
        <v>0.13</v>
      </c>
      <c r="C240" s="4">
        <v>0.53845218420800001</v>
      </c>
      <c r="D240" s="8">
        <f t="shared" si="19"/>
        <v>0.57797848147419995</v>
      </c>
      <c r="E240">
        <f t="shared" si="22"/>
        <v>1</v>
      </c>
      <c r="F240" s="8">
        <f t="shared" si="23"/>
        <v>0.37691652894559996</v>
      </c>
      <c r="G240">
        <f t="shared" si="18"/>
        <v>0</v>
      </c>
      <c r="H240" s="8">
        <f t="shared" si="20"/>
        <v>60.016704833264512</v>
      </c>
      <c r="I240">
        <v>0.7</v>
      </c>
      <c r="J240">
        <f t="shared" si="21"/>
        <v>0.37691652894559996</v>
      </c>
    </row>
    <row r="241" spans="1:12" x14ac:dyDescent="0.25">
      <c r="A241" s="2">
        <v>43065</v>
      </c>
      <c r="B241">
        <v>1.1299999999999999</v>
      </c>
      <c r="C241" s="4">
        <v>0.33912631500799995</v>
      </c>
      <c r="D241" s="8">
        <f t="shared" si="19"/>
        <v>0</v>
      </c>
      <c r="E241">
        <f t="shared" si="22"/>
        <v>1</v>
      </c>
      <c r="F241" s="8">
        <f t="shared" si="23"/>
        <v>0.23738842050559994</v>
      </c>
      <c r="G241">
        <f t="shared" si="18"/>
        <v>0.31463309802020001</v>
      </c>
      <c r="H241" s="8">
        <f t="shared" si="20"/>
        <v>60.331337931284715</v>
      </c>
      <c r="I241">
        <v>0.7</v>
      </c>
      <c r="J241">
        <f t="shared" si="21"/>
        <v>0.23738842050559994</v>
      </c>
    </row>
    <row r="242" spans="1:12" x14ac:dyDescent="0.25">
      <c r="A242" s="2">
        <v>43066</v>
      </c>
      <c r="B242">
        <v>0.25</v>
      </c>
      <c r="C242" s="4">
        <v>0.62804020468799993</v>
      </c>
      <c r="D242" s="8">
        <f t="shared" si="19"/>
        <v>0.18962814328159994</v>
      </c>
      <c r="E242">
        <f t="shared" si="22"/>
        <v>1</v>
      </c>
      <c r="F242" s="8">
        <f t="shared" si="23"/>
        <v>0.43962814328159994</v>
      </c>
      <c r="G242">
        <f t="shared" si="18"/>
        <v>0</v>
      </c>
      <c r="H242" s="8">
        <f t="shared" si="20"/>
        <v>60.331337931284715</v>
      </c>
      <c r="I242">
        <v>0.7</v>
      </c>
      <c r="J242">
        <f t="shared" si="21"/>
        <v>0.43962814328159994</v>
      </c>
      <c r="K242">
        <v>3.34</v>
      </c>
      <c r="L242">
        <f>0.5*(K242+K186)*(H242-H186)/100</f>
        <v>1.0075333434524547</v>
      </c>
    </row>
    <row r="243" spans="1:12" x14ac:dyDescent="0.25">
      <c r="A243" s="2">
        <v>43067</v>
      </c>
      <c r="B243">
        <v>6.8</v>
      </c>
      <c r="C243" s="4">
        <v>0.60559807999999982</v>
      </c>
      <c r="D243" s="8">
        <f t="shared" si="19"/>
        <v>0</v>
      </c>
      <c r="E243">
        <f t="shared" si="22"/>
        <v>1</v>
      </c>
      <c r="F243" s="8">
        <f t="shared" si="23"/>
        <v>0.42391865599999984</v>
      </c>
      <c r="G243">
        <f t="shared" si="18"/>
        <v>6.1864532007184003</v>
      </c>
      <c r="H243" s="8">
        <f t="shared" si="20"/>
        <v>66.517791132003111</v>
      </c>
      <c r="I243">
        <v>0.7</v>
      </c>
      <c r="J243">
        <f t="shared" si="21"/>
        <v>0.42391865599999984</v>
      </c>
    </row>
    <row r="244" spans="1:12" x14ac:dyDescent="0.25">
      <c r="A244" s="2">
        <v>43068</v>
      </c>
      <c r="B244">
        <v>0.46</v>
      </c>
      <c r="C244" s="4">
        <v>0.77447793312499991</v>
      </c>
      <c r="D244" s="8">
        <f t="shared" si="19"/>
        <v>8.2134553187499904E-2</v>
      </c>
      <c r="E244">
        <f t="shared" si="22"/>
        <v>1</v>
      </c>
      <c r="F244" s="8">
        <f t="shared" si="23"/>
        <v>0.54213455318749992</v>
      </c>
      <c r="G244">
        <f t="shared" si="18"/>
        <v>0</v>
      </c>
      <c r="H244" s="8">
        <f t="shared" si="20"/>
        <v>66.517791132003111</v>
      </c>
      <c r="I244">
        <v>0.7</v>
      </c>
      <c r="J244">
        <f t="shared" si="21"/>
        <v>0.54213455318749992</v>
      </c>
    </row>
    <row r="245" spans="1:12" x14ac:dyDescent="0.25">
      <c r="A245" s="2">
        <v>43069</v>
      </c>
      <c r="B245">
        <v>8.48</v>
      </c>
      <c r="C245" s="4">
        <v>0.78577386188800014</v>
      </c>
      <c r="D245" s="8">
        <f t="shared" si="19"/>
        <v>0</v>
      </c>
      <c r="E245">
        <f t="shared" si="22"/>
        <v>1</v>
      </c>
      <c r="F245" s="8">
        <f t="shared" si="23"/>
        <v>0.55004170332160007</v>
      </c>
      <c r="G245">
        <f t="shared" si="18"/>
        <v>7.8478237434909</v>
      </c>
      <c r="H245" s="8">
        <f t="shared" si="20"/>
        <v>74.365614875494018</v>
      </c>
      <c r="I245">
        <v>0.7</v>
      </c>
      <c r="J245">
        <f t="shared" si="21"/>
        <v>0.55004170332160007</v>
      </c>
    </row>
    <row r="246" spans="1:12" x14ac:dyDescent="0.25">
      <c r="A246" s="2">
        <v>43070</v>
      </c>
      <c r="B246">
        <v>1.5</v>
      </c>
      <c r="C246" s="4">
        <v>0.317221218448</v>
      </c>
      <c r="D246" s="8">
        <f t="shared" si="19"/>
        <v>0</v>
      </c>
      <c r="E246">
        <f t="shared" si="22"/>
        <v>1</v>
      </c>
      <c r="F246" s="8">
        <f t="shared" si="23"/>
        <v>0.22205485291359997</v>
      </c>
      <c r="G246">
        <f t="shared" si="18"/>
        <v>1.2779451470864001</v>
      </c>
      <c r="H246" s="8">
        <f t="shared" si="20"/>
        <v>75.643560022580417</v>
      </c>
      <c r="I246">
        <v>0.7</v>
      </c>
      <c r="J246">
        <f t="shared" si="21"/>
        <v>0.22205485291359997</v>
      </c>
    </row>
    <row r="247" spans="1:12" x14ac:dyDescent="0.25">
      <c r="A247" s="2">
        <v>43071</v>
      </c>
      <c r="B247">
        <v>0.61</v>
      </c>
      <c r="C247" s="4">
        <v>-3.4279469386999988E-2</v>
      </c>
      <c r="D247" s="8">
        <f t="shared" si="19"/>
        <v>0</v>
      </c>
      <c r="E247">
        <f t="shared" si="22"/>
        <v>1</v>
      </c>
      <c r="F247" s="8">
        <f t="shared" si="23"/>
        <v>-2.3995628570899988E-2</v>
      </c>
      <c r="G247">
        <f t="shared" si="18"/>
        <v>0.63399562857089997</v>
      </c>
      <c r="H247" s="8">
        <f t="shared" si="20"/>
        <v>76.277555651151317</v>
      </c>
      <c r="I247">
        <v>0.7</v>
      </c>
      <c r="J247">
        <f t="shared" si="21"/>
        <v>-2.3995628570899988E-2</v>
      </c>
    </row>
    <row r="248" spans="1:12" x14ac:dyDescent="0.25">
      <c r="A248" s="2">
        <v>43072</v>
      </c>
      <c r="B248">
        <v>0.08</v>
      </c>
      <c r="C248" s="4">
        <v>-8.5514806271999991E-2</v>
      </c>
      <c r="D248" s="8">
        <f t="shared" si="19"/>
        <v>0</v>
      </c>
      <c r="E248">
        <f t="shared" si="22"/>
        <v>1</v>
      </c>
      <c r="F248" s="8">
        <f t="shared" si="23"/>
        <v>-5.9860364390399989E-2</v>
      </c>
      <c r="G248">
        <f t="shared" si="18"/>
        <v>0.1398603643904</v>
      </c>
      <c r="H248" s="8">
        <f t="shared" si="20"/>
        <v>76.417416015541718</v>
      </c>
      <c r="I248">
        <v>0.7</v>
      </c>
      <c r="J248">
        <f t="shared" si="21"/>
        <v>-5.9860364390399989E-2</v>
      </c>
    </row>
    <row r="249" spans="1:12" x14ac:dyDescent="0.25">
      <c r="A249" s="2">
        <v>43073</v>
      </c>
      <c r="B249">
        <v>0.1</v>
      </c>
      <c r="C249" s="4">
        <v>0.13354753509299999</v>
      </c>
      <c r="D249" s="8">
        <f t="shared" si="19"/>
        <v>0</v>
      </c>
      <c r="E249">
        <f t="shared" si="22"/>
        <v>1</v>
      </c>
      <c r="F249" s="8">
        <f t="shared" si="23"/>
        <v>9.3483274565099986E-2</v>
      </c>
      <c r="G249">
        <f t="shared" si="18"/>
        <v>6.5167254349000198E-3</v>
      </c>
      <c r="H249" s="8">
        <f t="shared" si="20"/>
        <v>76.423932740976625</v>
      </c>
      <c r="I249">
        <v>0.7</v>
      </c>
      <c r="J249">
        <f t="shared" si="21"/>
        <v>9.3483274565099986E-2</v>
      </c>
    </row>
    <row r="250" spans="1:12" x14ac:dyDescent="0.25">
      <c r="A250" s="2">
        <v>43074</v>
      </c>
      <c r="B250">
        <v>0.01</v>
      </c>
      <c r="C250" s="4">
        <v>0.37208514341300003</v>
      </c>
      <c r="D250" s="8">
        <f t="shared" si="19"/>
        <v>0.25045960038909998</v>
      </c>
      <c r="E250">
        <f t="shared" si="22"/>
        <v>1</v>
      </c>
      <c r="F250" s="8">
        <f t="shared" si="23"/>
        <v>0.26045960038909999</v>
      </c>
      <c r="G250">
        <f t="shared" ref="G250:G313" si="24">IF(D250=0,B250-F250-D249,0)</f>
        <v>0</v>
      </c>
      <c r="H250" s="8">
        <f t="shared" si="20"/>
        <v>76.423932740976625</v>
      </c>
      <c r="I250">
        <v>0.7</v>
      </c>
      <c r="J250">
        <f t="shared" si="21"/>
        <v>0.26045960038909999</v>
      </c>
    </row>
    <row r="251" spans="1:12" x14ac:dyDescent="0.25">
      <c r="A251" s="2">
        <v>43075</v>
      </c>
      <c r="B251">
        <v>1.04</v>
      </c>
      <c r="C251" s="4">
        <v>1.05735808</v>
      </c>
      <c r="D251" s="8">
        <f t="shared" si="19"/>
        <v>0</v>
      </c>
      <c r="E251">
        <f t="shared" si="22"/>
        <v>1</v>
      </c>
      <c r="F251" s="8">
        <f t="shared" si="23"/>
        <v>0.74015065599999996</v>
      </c>
      <c r="G251">
        <f t="shared" si="24"/>
        <v>4.9389743610900094E-2</v>
      </c>
      <c r="H251" s="8">
        <f t="shared" si="20"/>
        <v>76.473322484587527</v>
      </c>
      <c r="I251">
        <v>0.7</v>
      </c>
      <c r="J251">
        <f t="shared" si="21"/>
        <v>0.74015065599999996</v>
      </c>
    </row>
    <row r="252" spans="1:12" x14ac:dyDescent="0.25">
      <c r="A252" s="2">
        <v>43076</v>
      </c>
      <c r="B252">
        <v>0.09</v>
      </c>
      <c r="C252" s="4">
        <v>0.88755923312499996</v>
      </c>
      <c r="D252" s="8">
        <f t="shared" si="19"/>
        <v>0.53129146318749998</v>
      </c>
      <c r="E252">
        <f t="shared" si="22"/>
        <v>1</v>
      </c>
      <c r="F252" s="8">
        <f t="shared" si="23"/>
        <v>0.62129146318749995</v>
      </c>
      <c r="G252">
        <f t="shared" si="24"/>
        <v>0</v>
      </c>
      <c r="H252" s="8">
        <f t="shared" si="20"/>
        <v>76.473322484587527</v>
      </c>
      <c r="I252">
        <v>0.7</v>
      </c>
      <c r="J252">
        <f t="shared" si="21"/>
        <v>0.62129146318749995</v>
      </c>
    </row>
    <row r="253" spans="1:12" x14ac:dyDescent="0.25">
      <c r="A253" s="2">
        <v>43077</v>
      </c>
      <c r="B253">
        <v>0</v>
      </c>
      <c r="C253" s="4">
        <v>0.54962288312499996</v>
      </c>
      <c r="D253" s="8">
        <f t="shared" si="19"/>
        <v>0.91602748137500001</v>
      </c>
      <c r="E253">
        <f t="shared" si="22"/>
        <v>1</v>
      </c>
      <c r="F253" s="8">
        <f t="shared" si="23"/>
        <v>0.38473601818749997</v>
      </c>
      <c r="G253">
        <f t="shared" si="24"/>
        <v>0</v>
      </c>
      <c r="H253" s="8">
        <f t="shared" si="20"/>
        <v>76.473322484587527</v>
      </c>
      <c r="I253">
        <v>0.7</v>
      </c>
      <c r="J253">
        <f t="shared" si="21"/>
        <v>0.38473601818749997</v>
      </c>
    </row>
    <row r="254" spans="1:12" x14ac:dyDescent="0.25">
      <c r="A254" s="2">
        <v>43078</v>
      </c>
      <c r="B254">
        <v>0.01</v>
      </c>
      <c r="C254" s="4">
        <v>0.33912631500799995</v>
      </c>
      <c r="D254" s="8">
        <f t="shared" si="19"/>
        <v>1.1434159018805998</v>
      </c>
      <c r="E254">
        <f t="shared" si="22"/>
        <v>1</v>
      </c>
      <c r="F254" s="8">
        <f t="shared" si="23"/>
        <v>0.23738842050559994</v>
      </c>
      <c r="G254">
        <f t="shared" si="24"/>
        <v>0</v>
      </c>
      <c r="H254" s="8">
        <f t="shared" si="20"/>
        <v>76.473322484587527</v>
      </c>
      <c r="I254">
        <v>0.7</v>
      </c>
      <c r="J254">
        <f t="shared" si="21"/>
        <v>0.23738842050559994</v>
      </c>
    </row>
    <row r="255" spans="1:12" x14ac:dyDescent="0.25">
      <c r="A255" s="2">
        <v>43079</v>
      </c>
      <c r="B255">
        <v>0.49</v>
      </c>
      <c r="C255" s="4">
        <v>0.28447042357300006</v>
      </c>
      <c r="D255" s="8">
        <f t="shared" si="19"/>
        <v>0.85254519838169984</v>
      </c>
      <c r="E255">
        <f t="shared" si="22"/>
        <v>1</v>
      </c>
      <c r="F255" s="8">
        <f t="shared" si="23"/>
        <v>0.19912929650110003</v>
      </c>
      <c r="G255">
        <f t="shared" si="24"/>
        <v>0</v>
      </c>
      <c r="H255" s="8">
        <f t="shared" si="20"/>
        <v>76.473322484587527</v>
      </c>
      <c r="I255">
        <v>0.7</v>
      </c>
      <c r="J255">
        <f t="shared" si="21"/>
        <v>0.19912929650110003</v>
      </c>
    </row>
    <row r="256" spans="1:12" x14ac:dyDescent="0.25">
      <c r="A256" s="2">
        <v>43080</v>
      </c>
      <c r="B256">
        <v>1.1000000000000001</v>
      </c>
      <c r="C256" s="4">
        <v>0.21938198312500001</v>
      </c>
      <c r="D256" s="8">
        <f t="shared" si="19"/>
        <v>0</v>
      </c>
      <c r="E256">
        <f t="shared" si="22"/>
        <v>1</v>
      </c>
      <c r="F256" s="8">
        <f t="shared" si="23"/>
        <v>0.15356738818749999</v>
      </c>
      <c r="G256">
        <f t="shared" si="24"/>
        <v>9.3887413430800315E-2</v>
      </c>
      <c r="H256" s="8">
        <f t="shared" si="20"/>
        <v>76.567209898018334</v>
      </c>
      <c r="I256">
        <v>0.7</v>
      </c>
      <c r="J256">
        <f t="shared" si="21"/>
        <v>0.15356738818749999</v>
      </c>
    </row>
    <row r="257" spans="1:10" x14ac:dyDescent="0.25">
      <c r="A257" s="2">
        <v>43081</v>
      </c>
      <c r="B257">
        <v>1.34</v>
      </c>
      <c r="C257" s="4">
        <v>0.1656</v>
      </c>
      <c r="D257" s="8">
        <f t="shared" si="19"/>
        <v>0</v>
      </c>
      <c r="E257">
        <f t="shared" si="22"/>
        <v>1</v>
      </c>
      <c r="F257" s="8">
        <f t="shared" si="23"/>
        <v>0.11592</v>
      </c>
      <c r="G257">
        <f t="shared" si="24"/>
        <v>1.2240800000000001</v>
      </c>
      <c r="H257" s="8">
        <f t="shared" si="20"/>
        <v>77.791289898018334</v>
      </c>
      <c r="I257">
        <v>0.7</v>
      </c>
      <c r="J257">
        <f t="shared" si="21"/>
        <v>0.11592</v>
      </c>
    </row>
    <row r="258" spans="1:10" x14ac:dyDescent="0.25">
      <c r="A258" s="2">
        <v>43082</v>
      </c>
      <c r="B258">
        <v>0.55000000000000004</v>
      </c>
      <c r="C258" s="4">
        <v>0.18706011764800001</v>
      </c>
      <c r="D258" s="8">
        <f t="shared" si="19"/>
        <v>0</v>
      </c>
      <c r="E258">
        <f t="shared" si="22"/>
        <v>1</v>
      </c>
      <c r="F258" s="8">
        <f t="shared" si="23"/>
        <v>0.1309420823536</v>
      </c>
      <c r="G258">
        <f t="shared" si="24"/>
        <v>0.41905791764640005</v>
      </c>
      <c r="H258" s="8">
        <f t="shared" si="20"/>
        <v>78.210347815664733</v>
      </c>
      <c r="I258">
        <v>0.7</v>
      </c>
      <c r="J258">
        <f t="shared" si="21"/>
        <v>0.1309420823536</v>
      </c>
    </row>
    <row r="259" spans="1:10" x14ac:dyDescent="0.25">
      <c r="A259" s="2">
        <v>43083</v>
      </c>
      <c r="B259">
        <v>1.63</v>
      </c>
      <c r="C259" s="4">
        <v>0.23018986228800001</v>
      </c>
      <c r="D259" s="8">
        <f t="shared" si="19"/>
        <v>0</v>
      </c>
      <c r="E259">
        <f t="shared" si="22"/>
        <v>1</v>
      </c>
      <c r="F259" s="8">
        <f t="shared" si="23"/>
        <v>0.16113290360159999</v>
      </c>
      <c r="G259">
        <f t="shared" si="24"/>
        <v>1.4688670963983999</v>
      </c>
      <c r="H259" s="8">
        <f t="shared" si="20"/>
        <v>79.679214912063131</v>
      </c>
      <c r="I259">
        <v>0.7</v>
      </c>
      <c r="J259">
        <f t="shared" si="21"/>
        <v>0.16113290360159999</v>
      </c>
    </row>
    <row r="260" spans="1:10" x14ac:dyDescent="0.25">
      <c r="A260" s="2">
        <v>43084</v>
      </c>
      <c r="B260">
        <v>1.02</v>
      </c>
      <c r="C260" s="4">
        <v>0.38309727999999993</v>
      </c>
      <c r="D260" s="8">
        <f t="shared" ref="D260:D323" si="25">MAX((D259+F260-B260),0)</f>
        <v>0</v>
      </c>
      <c r="E260">
        <f t="shared" si="22"/>
        <v>1</v>
      </c>
      <c r="F260" s="8">
        <f t="shared" si="23"/>
        <v>0.26816809599999991</v>
      </c>
      <c r="G260">
        <f t="shared" si="24"/>
        <v>0.75183190400000011</v>
      </c>
      <c r="H260" s="8">
        <f t="shared" ref="H260:H323" si="26">H259+G260</f>
        <v>80.43104681606313</v>
      </c>
      <c r="I260">
        <v>0.7</v>
      </c>
      <c r="J260">
        <f t="shared" ref="J260:J323" si="27">I260*C260</f>
        <v>0.26816809599999991</v>
      </c>
    </row>
    <row r="261" spans="1:10" x14ac:dyDescent="0.25">
      <c r="A261" s="2">
        <v>43085</v>
      </c>
      <c r="B261">
        <v>0.74</v>
      </c>
      <c r="C261" s="4">
        <v>0.38309727999999993</v>
      </c>
      <c r="D261" s="8">
        <f t="shared" si="25"/>
        <v>0</v>
      </c>
      <c r="E261">
        <f t="shared" ref="E261:E324" si="28">IF(D260&gt;$Q$2,1-(D260-$Q$2)/($Q$1-$Q$2),1)</f>
        <v>1</v>
      </c>
      <c r="F261" s="8">
        <f t="shared" ref="F261:F324" si="29">E261*J261</f>
        <v>0.26816809599999991</v>
      </c>
      <c r="G261">
        <f t="shared" si="24"/>
        <v>0.47183190400000008</v>
      </c>
      <c r="H261" s="8">
        <f t="shared" si="26"/>
        <v>80.902878720063129</v>
      </c>
      <c r="I261">
        <v>0.7</v>
      </c>
      <c r="J261">
        <f t="shared" si="27"/>
        <v>0.26816809599999991</v>
      </c>
    </row>
    <row r="262" spans="1:10" x14ac:dyDescent="0.25">
      <c r="A262" s="2">
        <v>43086</v>
      </c>
      <c r="B262">
        <v>1.18</v>
      </c>
      <c r="C262" s="4">
        <v>0.11227458312500001</v>
      </c>
      <c r="D262" s="8">
        <f t="shared" si="25"/>
        <v>0</v>
      </c>
      <c r="E262">
        <f t="shared" si="28"/>
        <v>1</v>
      </c>
      <c r="F262" s="8">
        <f t="shared" si="29"/>
        <v>7.8592208187499998E-2</v>
      </c>
      <c r="G262">
        <f t="shared" si="24"/>
        <v>1.1014077918125</v>
      </c>
      <c r="H262" s="8">
        <f t="shared" si="26"/>
        <v>82.004286511875634</v>
      </c>
      <c r="I262">
        <v>0.7</v>
      </c>
      <c r="J262">
        <f t="shared" si="27"/>
        <v>7.8592208187499998E-2</v>
      </c>
    </row>
    <row r="263" spans="1:10" x14ac:dyDescent="0.25">
      <c r="A263" s="2">
        <v>43087</v>
      </c>
      <c r="B263">
        <v>0.1</v>
      </c>
      <c r="C263" s="4">
        <v>-0.33113182594699991</v>
      </c>
      <c r="D263" s="8">
        <f t="shared" si="25"/>
        <v>0</v>
      </c>
      <c r="E263">
        <f t="shared" si="28"/>
        <v>1</v>
      </c>
      <c r="F263" s="8">
        <f t="shared" si="29"/>
        <v>-0.23179227816289993</v>
      </c>
      <c r="G263">
        <f t="shared" si="24"/>
        <v>0.33179227816289991</v>
      </c>
      <c r="H263" s="8">
        <f t="shared" si="26"/>
        <v>82.336078790038528</v>
      </c>
      <c r="I263">
        <v>0.7</v>
      </c>
      <c r="J263">
        <f t="shared" si="27"/>
        <v>-0.23179227816289993</v>
      </c>
    </row>
    <row r="264" spans="1:10" x14ac:dyDescent="0.25">
      <c r="A264" s="2">
        <v>43088</v>
      </c>
      <c r="B264">
        <v>0.04</v>
      </c>
      <c r="C264" s="4">
        <v>-0.47731856687500002</v>
      </c>
      <c r="D264" s="8">
        <f t="shared" si="25"/>
        <v>0</v>
      </c>
      <c r="E264">
        <f t="shared" si="28"/>
        <v>1</v>
      </c>
      <c r="F264" s="8">
        <f t="shared" si="29"/>
        <v>-0.33412299681250002</v>
      </c>
      <c r="G264">
        <f t="shared" si="24"/>
        <v>0.3741229968125</v>
      </c>
      <c r="H264" s="8">
        <f t="shared" si="26"/>
        <v>82.71020178685103</v>
      </c>
      <c r="I264">
        <v>0.7</v>
      </c>
      <c r="J264">
        <f t="shared" si="27"/>
        <v>-0.33412299681250002</v>
      </c>
    </row>
    <row r="265" spans="1:10" x14ac:dyDescent="0.25">
      <c r="A265" s="2">
        <v>43089</v>
      </c>
      <c r="B265">
        <v>0</v>
      </c>
      <c r="C265" s="4">
        <v>0.1656</v>
      </c>
      <c r="D265" s="8">
        <f t="shared" si="25"/>
        <v>0.11592</v>
      </c>
      <c r="E265">
        <f t="shared" si="28"/>
        <v>1</v>
      </c>
      <c r="F265" s="8">
        <f t="shared" si="29"/>
        <v>0.11592</v>
      </c>
      <c r="G265">
        <f t="shared" si="24"/>
        <v>0</v>
      </c>
      <c r="H265" s="8">
        <f t="shared" si="26"/>
        <v>82.71020178685103</v>
      </c>
      <c r="I265">
        <v>0.7</v>
      </c>
      <c r="J265">
        <f t="shared" si="27"/>
        <v>0.11592</v>
      </c>
    </row>
    <row r="266" spans="1:10" x14ac:dyDescent="0.25">
      <c r="A266" s="2">
        <v>43090</v>
      </c>
      <c r="B266">
        <v>0</v>
      </c>
      <c r="C266" s="4">
        <v>1.7561813647999979E-2</v>
      </c>
      <c r="D266" s="8">
        <f t="shared" si="25"/>
        <v>0.12821326955359999</v>
      </c>
      <c r="E266">
        <f t="shared" si="28"/>
        <v>1</v>
      </c>
      <c r="F266" s="8">
        <f t="shared" si="29"/>
        <v>1.2293269553599984E-2</v>
      </c>
      <c r="G266">
        <f t="shared" si="24"/>
        <v>0</v>
      </c>
      <c r="H266" s="8">
        <f t="shared" si="26"/>
        <v>82.71020178685103</v>
      </c>
      <c r="I266">
        <v>0.7</v>
      </c>
      <c r="J266">
        <f t="shared" si="27"/>
        <v>1.2293269553599984E-2</v>
      </c>
    </row>
    <row r="267" spans="1:10" x14ac:dyDescent="0.25">
      <c r="A267" s="2">
        <v>43091</v>
      </c>
      <c r="B267">
        <v>0.1</v>
      </c>
      <c r="C267" s="4">
        <v>-0.36856823370700004</v>
      </c>
      <c r="D267" s="8">
        <f t="shared" si="25"/>
        <v>0</v>
      </c>
      <c r="E267">
        <f t="shared" si="28"/>
        <v>1</v>
      </c>
      <c r="F267" s="8">
        <f t="shared" si="29"/>
        <v>-0.25799776359490001</v>
      </c>
      <c r="G267">
        <f t="shared" si="24"/>
        <v>0.2297844940413</v>
      </c>
      <c r="H267" s="8">
        <f t="shared" si="26"/>
        <v>82.939986280892327</v>
      </c>
      <c r="I267">
        <v>0.7</v>
      </c>
      <c r="J267">
        <f t="shared" si="27"/>
        <v>-0.25799776359490001</v>
      </c>
    </row>
    <row r="268" spans="1:10" x14ac:dyDescent="0.25">
      <c r="A268" s="2">
        <v>43092</v>
      </c>
      <c r="B268">
        <v>0.04</v>
      </c>
      <c r="C268" s="4">
        <v>0.19781681349300001</v>
      </c>
      <c r="D268" s="8">
        <f t="shared" si="25"/>
        <v>9.8471769445099999E-2</v>
      </c>
      <c r="E268">
        <f t="shared" si="28"/>
        <v>1</v>
      </c>
      <c r="F268" s="8">
        <f t="shared" si="29"/>
        <v>0.13847176944510001</v>
      </c>
      <c r="G268">
        <f t="shared" si="24"/>
        <v>0</v>
      </c>
      <c r="H268" s="8">
        <f t="shared" si="26"/>
        <v>82.939986280892327</v>
      </c>
      <c r="I268">
        <v>0.7</v>
      </c>
      <c r="J268">
        <f t="shared" si="27"/>
        <v>0.13847176944510001</v>
      </c>
    </row>
    <row r="269" spans="1:10" x14ac:dyDescent="0.25">
      <c r="A269" s="2">
        <v>43093</v>
      </c>
      <c r="B269">
        <v>1.45</v>
      </c>
      <c r="C269" s="4">
        <v>0.72933207525299992</v>
      </c>
      <c r="D269" s="8">
        <f t="shared" si="25"/>
        <v>0</v>
      </c>
      <c r="E269">
        <f t="shared" si="28"/>
        <v>1</v>
      </c>
      <c r="F269" s="8">
        <f t="shared" si="29"/>
        <v>0.5105324526770999</v>
      </c>
      <c r="G269">
        <f t="shared" si="24"/>
        <v>0.84099577787780011</v>
      </c>
      <c r="H269" s="8">
        <f t="shared" si="26"/>
        <v>83.780982058770121</v>
      </c>
      <c r="I269">
        <v>0.7</v>
      </c>
      <c r="J269">
        <f t="shared" si="27"/>
        <v>0.5105324526770999</v>
      </c>
    </row>
    <row r="270" spans="1:10" x14ac:dyDescent="0.25">
      <c r="A270" s="2">
        <v>43094</v>
      </c>
      <c r="B270">
        <v>18.149999999999999</v>
      </c>
      <c r="C270" s="4">
        <v>2.7999212533000008E-2</v>
      </c>
      <c r="D270" s="8">
        <f t="shared" si="25"/>
        <v>0</v>
      </c>
      <c r="E270">
        <f t="shared" si="28"/>
        <v>1</v>
      </c>
      <c r="F270" s="8">
        <f t="shared" si="29"/>
        <v>1.9599448773100003E-2</v>
      </c>
      <c r="G270">
        <f t="shared" si="24"/>
        <v>18.130400551226899</v>
      </c>
      <c r="H270" s="8">
        <f t="shared" si="26"/>
        <v>101.91138260999702</v>
      </c>
      <c r="I270">
        <v>0.7</v>
      </c>
      <c r="J270">
        <f t="shared" si="27"/>
        <v>1.9599448773100003E-2</v>
      </c>
    </row>
    <row r="271" spans="1:10" x14ac:dyDescent="0.25">
      <c r="A271" s="2">
        <v>43095</v>
      </c>
      <c r="B271">
        <v>0.51</v>
      </c>
      <c r="C271" s="4">
        <v>0.28447042357300006</v>
      </c>
      <c r="D271" s="8">
        <f t="shared" si="25"/>
        <v>0</v>
      </c>
      <c r="E271">
        <f t="shared" si="28"/>
        <v>1</v>
      </c>
      <c r="F271" s="8">
        <f t="shared" si="29"/>
        <v>0.19912929650110003</v>
      </c>
      <c r="G271">
        <f t="shared" si="24"/>
        <v>0.3108707034989</v>
      </c>
      <c r="H271" s="8">
        <f t="shared" si="26"/>
        <v>102.22225331349593</v>
      </c>
      <c r="I271">
        <v>0.7</v>
      </c>
      <c r="J271">
        <f t="shared" si="27"/>
        <v>0.19912929650110003</v>
      </c>
    </row>
    <row r="272" spans="1:10" x14ac:dyDescent="0.25">
      <c r="A272" s="2">
        <v>43096</v>
      </c>
      <c r="B272">
        <v>0.23</v>
      </c>
      <c r="C272" s="4">
        <v>0.42726773452799999</v>
      </c>
      <c r="D272" s="8">
        <f t="shared" si="25"/>
        <v>6.9087414169599987E-2</v>
      </c>
      <c r="E272">
        <f t="shared" si="28"/>
        <v>1</v>
      </c>
      <c r="F272" s="8">
        <f t="shared" si="29"/>
        <v>0.2990874141696</v>
      </c>
      <c r="G272">
        <f t="shared" si="24"/>
        <v>0</v>
      </c>
      <c r="H272" s="8">
        <f t="shared" si="26"/>
        <v>102.22225331349593</v>
      </c>
      <c r="I272">
        <v>0.7</v>
      </c>
      <c r="J272">
        <f t="shared" si="27"/>
        <v>0.2990874141696</v>
      </c>
    </row>
    <row r="273" spans="1:10" x14ac:dyDescent="0.25">
      <c r="A273" s="2">
        <v>43097</v>
      </c>
      <c r="B273">
        <v>0.01</v>
      </c>
      <c r="C273" s="4">
        <v>0.48273461029300002</v>
      </c>
      <c r="D273" s="8">
        <f t="shared" si="25"/>
        <v>0.39700164137469995</v>
      </c>
      <c r="E273">
        <f t="shared" si="28"/>
        <v>1</v>
      </c>
      <c r="F273" s="8">
        <f t="shared" si="29"/>
        <v>0.3379142272051</v>
      </c>
      <c r="G273">
        <f t="shared" si="24"/>
        <v>0</v>
      </c>
      <c r="H273" s="8">
        <f t="shared" si="26"/>
        <v>102.22225331349593</v>
      </c>
      <c r="I273">
        <v>0.7</v>
      </c>
      <c r="J273">
        <f t="shared" si="27"/>
        <v>0.3379142272051</v>
      </c>
    </row>
    <row r="274" spans="1:10" x14ac:dyDescent="0.25">
      <c r="A274" s="2">
        <v>43098</v>
      </c>
      <c r="B274">
        <v>3.17</v>
      </c>
      <c r="C274" s="4">
        <v>0.1656</v>
      </c>
      <c r="D274" s="8">
        <f t="shared" si="25"/>
        <v>0</v>
      </c>
      <c r="E274">
        <f t="shared" si="28"/>
        <v>1</v>
      </c>
      <c r="F274" s="8">
        <f t="shared" si="29"/>
        <v>0.11592</v>
      </c>
      <c r="G274">
        <f t="shared" si="24"/>
        <v>2.6570783586253</v>
      </c>
      <c r="H274" s="8">
        <f t="shared" si="26"/>
        <v>104.87933167212122</v>
      </c>
      <c r="I274">
        <v>0.7</v>
      </c>
      <c r="J274">
        <f t="shared" si="27"/>
        <v>0.11592</v>
      </c>
    </row>
    <row r="275" spans="1:10" x14ac:dyDescent="0.25">
      <c r="A275" s="2">
        <v>43099</v>
      </c>
      <c r="B275">
        <v>2.2400000000000002</v>
      </c>
      <c r="C275" s="4">
        <v>-8.5514806271999991E-2</v>
      </c>
      <c r="D275" s="8">
        <f t="shared" si="25"/>
        <v>0</v>
      </c>
      <c r="E275">
        <f t="shared" si="28"/>
        <v>1</v>
      </c>
      <c r="F275" s="8">
        <f t="shared" si="29"/>
        <v>-5.9860364390399989E-2</v>
      </c>
      <c r="G275">
        <f t="shared" si="24"/>
        <v>2.2998603643904003</v>
      </c>
      <c r="H275" s="8">
        <f t="shared" si="26"/>
        <v>107.17919203651162</v>
      </c>
      <c r="I275">
        <v>0.7</v>
      </c>
      <c r="J275">
        <f t="shared" si="27"/>
        <v>-5.9860364390399989E-2</v>
      </c>
    </row>
    <row r="276" spans="1:10" x14ac:dyDescent="0.25">
      <c r="A276" s="2">
        <v>43100</v>
      </c>
      <c r="B276">
        <v>0.42</v>
      </c>
      <c r="C276" s="4">
        <v>0.54962288312499996</v>
      </c>
      <c r="D276" s="8">
        <f t="shared" si="25"/>
        <v>0</v>
      </c>
      <c r="E276">
        <f t="shared" si="28"/>
        <v>1</v>
      </c>
      <c r="F276" s="8">
        <f t="shared" si="29"/>
        <v>0.38473601818749997</v>
      </c>
      <c r="G276">
        <f t="shared" si="24"/>
        <v>3.5263981812500012E-2</v>
      </c>
      <c r="H276" s="8">
        <f t="shared" si="26"/>
        <v>107.21445601832413</v>
      </c>
      <c r="I276">
        <v>0.7</v>
      </c>
      <c r="J276">
        <f t="shared" si="27"/>
        <v>0.38473601818749997</v>
      </c>
    </row>
    <row r="277" spans="1:10" x14ac:dyDescent="0.25">
      <c r="A277" s="2">
        <v>43101</v>
      </c>
      <c r="B277">
        <v>0.37</v>
      </c>
      <c r="C277" s="4">
        <v>0.208590867968</v>
      </c>
      <c r="D277" s="8">
        <f t="shared" si="25"/>
        <v>0</v>
      </c>
      <c r="E277">
        <f t="shared" si="28"/>
        <v>1</v>
      </c>
      <c r="F277" s="8">
        <f t="shared" si="29"/>
        <v>0.14601360757759999</v>
      </c>
      <c r="G277">
        <f t="shared" si="24"/>
        <v>0.22398639242240001</v>
      </c>
      <c r="H277" s="8">
        <f t="shared" si="26"/>
        <v>107.43844241074653</v>
      </c>
      <c r="I277">
        <v>0.7</v>
      </c>
      <c r="J277">
        <f t="shared" si="27"/>
        <v>0.14601360757759999</v>
      </c>
    </row>
    <row r="278" spans="1:10" x14ac:dyDescent="0.25">
      <c r="A278" s="2">
        <v>43102</v>
      </c>
      <c r="B278">
        <v>12.99</v>
      </c>
      <c r="C278" s="4">
        <v>-4.4576319999999989E-2</v>
      </c>
      <c r="D278" s="8">
        <f t="shared" si="25"/>
        <v>0</v>
      </c>
      <c r="E278">
        <f t="shared" si="28"/>
        <v>1</v>
      </c>
      <c r="F278" s="8">
        <f t="shared" si="29"/>
        <v>-3.120342399999999E-2</v>
      </c>
      <c r="G278" s="25">
        <f t="shared" si="24"/>
        <v>13.021203423999999</v>
      </c>
      <c r="H278" s="8">
        <f t="shared" si="26"/>
        <v>120.45964583474654</v>
      </c>
      <c r="I278">
        <v>0.7</v>
      </c>
      <c r="J278">
        <f t="shared" si="27"/>
        <v>-3.120342399999999E-2</v>
      </c>
    </row>
    <row r="279" spans="1:10" x14ac:dyDescent="0.25">
      <c r="A279" s="2">
        <v>43103</v>
      </c>
      <c r="B279">
        <v>0.48</v>
      </c>
      <c r="C279" s="4">
        <v>0.460515913173</v>
      </c>
      <c r="D279" s="8">
        <f t="shared" si="25"/>
        <v>0</v>
      </c>
      <c r="E279">
        <f t="shared" si="28"/>
        <v>1</v>
      </c>
      <c r="F279" s="8">
        <f t="shared" si="29"/>
        <v>0.32236113922109999</v>
      </c>
      <c r="G279">
        <f t="shared" si="24"/>
        <v>0.15763886077889999</v>
      </c>
      <c r="H279" s="8">
        <f t="shared" si="26"/>
        <v>120.61728469552544</v>
      </c>
      <c r="I279">
        <v>0.7</v>
      </c>
      <c r="J279">
        <f t="shared" si="27"/>
        <v>0.32236113922109999</v>
      </c>
    </row>
    <row r="280" spans="1:10" x14ac:dyDescent="0.25">
      <c r="A280" s="2">
        <v>43104</v>
      </c>
      <c r="B280">
        <v>15.28</v>
      </c>
      <c r="C280" s="4">
        <v>-1.3613388186999991E-2</v>
      </c>
      <c r="D280" s="8">
        <f t="shared" si="25"/>
        <v>0</v>
      </c>
      <c r="E280">
        <f t="shared" si="28"/>
        <v>1</v>
      </c>
      <c r="F280" s="8">
        <f t="shared" si="29"/>
        <v>-9.5293717308999933E-3</v>
      </c>
      <c r="G280" s="25">
        <f t="shared" si="24"/>
        <v>15.2895293717309</v>
      </c>
      <c r="H280" s="8">
        <f t="shared" si="26"/>
        <v>135.90681406725633</v>
      </c>
      <c r="I280">
        <v>0.7</v>
      </c>
      <c r="J280">
        <f t="shared" si="27"/>
        <v>-9.5293717308999933E-3</v>
      </c>
    </row>
    <row r="281" spans="1:10" x14ac:dyDescent="0.25">
      <c r="A281" s="2">
        <v>43105</v>
      </c>
      <c r="B281">
        <v>4.93</v>
      </c>
      <c r="C281" s="4">
        <v>0.21938198312500001</v>
      </c>
      <c r="D281" s="8">
        <f t="shared" si="25"/>
        <v>0</v>
      </c>
      <c r="E281">
        <f t="shared" si="28"/>
        <v>1</v>
      </c>
      <c r="F281" s="8">
        <f t="shared" si="29"/>
        <v>0.15356738818749999</v>
      </c>
      <c r="G281">
        <f t="shared" si="24"/>
        <v>4.7764326118125</v>
      </c>
      <c r="H281" s="8">
        <f t="shared" si="26"/>
        <v>140.68324667906884</v>
      </c>
      <c r="I281">
        <v>0.7</v>
      </c>
      <c r="J281">
        <f t="shared" si="27"/>
        <v>0.15356738818749999</v>
      </c>
    </row>
    <row r="282" spans="1:10" x14ac:dyDescent="0.25">
      <c r="A282" s="2">
        <v>43106</v>
      </c>
      <c r="B282">
        <v>0.8</v>
      </c>
      <c r="C282" s="4">
        <v>0.78577386188800014</v>
      </c>
      <c r="D282" s="8">
        <f t="shared" si="25"/>
        <v>0</v>
      </c>
      <c r="E282">
        <f t="shared" si="28"/>
        <v>1</v>
      </c>
      <c r="F282" s="8">
        <f t="shared" si="29"/>
        <v>0.55004170332160007</v>
      </c>
      <c r="G282">
        <f t="shared" si="24"/>
        <v>0.24995829667839997</v>
      </c>
      <c r="H282" s="8">
        <f t="shared" si="26"/>
        <v>140.93320497574723</v>
      </c>
      <c r="I282">
        <v>0.7</v>
      </c>
      <c r="J282">
        <f t="shared" si="27"/>
        <v>0.55004170332160007</v>
      </c>
    </row>
    <row r="283" spans="1:10" x14ac:dyDescent="0.25">
      <c r="A283" s="2">
        <v>43107</v>
      </c>
      <c r="B283">
        <v>0.05</v>
      </c>
      <c r="C283" s="4">
        <v>0.28447042357300006</v>
      </c>
      <c r="D283" s="8">
        <f t="shared" si="25"/>
        <v>0.14912929650110002</v>
      </c>
      <c r="E283">
        <f t="shared" si="28"/>
        <v>1</v>
      </c>
      <c r="F283" s="8">
        <f t="shared" si="29"/>
        <v>0.19912929650110003</v>
      </c>
      <c r="G283">
        <f t="shared" si="24"/>
        <v>0</v>
      </c>
      <c r="H283" s="8">
        <f t="shared" si="26"/>
        <v>140.93320497574723</v>
      </c>
      <c r="I283">
        <v>0.7</v>
      </c>
      <c r="J283">
        <f t="shared" si="27"/>
        <v>0.19912929650110003</v>
      </c>
    </row>
    <row r="284" spans="1:10" x14ac:dyDescent="0.25">
      <c r="A284" s="2">
        <v>43108</v>
      </c>
      <c r="B284">
        <v>0.17</v>
      </c>
      <c r="C284" s="4">
        <v>0.28447042357300006</v>
      </c>
      <c r="D284" s="8">
        <f t="shared" si="25"/>
        <v>0.17825859300220007</v>
      </c>
      <c r="E284">
        <f t="shared" si="28"/>
        <v>1</v>
      </c>
      <c r="F284" s="8">
        <f t="shared" si="29"/>
        <v>0.19912929650110003</v>
      </c>
      <c r="G284">
        <f t="shared" si="24"/>
        <v>0</v>
      </c>
      <c r="H284" s="8">
        <f t="shared" si="26"/>
        <v>140.93320497574723</v>
      </c>
      <c r="I284">
        <v>0.7</v>
      </c>
      <c r="J284">
        <f t="shared" si="27"/>
        <v>0.19912929650110003</v>
      </c>
    </row>
    <row r="285" spans="1:10" x14ac:dyDescent="0.25">
      <c r="A285" s="2">
        <v>43109</v>
      </c>
      <c r="B285">
        <v>0.35</v>
      </c>
      <c r="C285" s="4">
        <v>4.8940588373000006E-2</v>
      </c>
      <c r="D285" s="8">
        <f t="shared" si="25"/>
        <v>0</v>
      </c>
      <c r="E285">
        <f t="shared" si="28"/>
        <v>1</v>
      </c>
      <c r="F285" s="8">
        <f t="shared" si="29"/>
        <v>3.4258411861099999E-2</v>
      </c>
      <c r="G285">
        <f t="shared" si="24"/>
        <v>0.1374829951366999</v>
      </c>
      <c r="H285" s="8">
        <f t="shared" si="26"/>
        <v>141.07068797088394</v>
      </c>
      <c r="I285">
        <v>0.7</v>
      </c>
      <c r="J285">
        <f t="shared" si="27"/>
        <v>3.4258411861099999E-2</v>
      </c>
    </row>
    <row r="286" spans="1:10" x14ac:dyDescent="0.25">
      <c r="A286" s="2">
        <v>43110</v>
      </c>
      <c r="B286">
        <v>1.44</v>
      </c>
      <c r="C286" s="4">
        <v>-6.5096005232000001E-2</v>
      </c>
      <c r="D286" s="8">
        <f t="shared" si="25"/>
        <v>0</v>
      </c>
      <c r="E286">
        <f t="shared" si="28"/>
        <v>1</v>
      </c>
      <c r="F286" s="8">
        <f t="shared" si="29"/>
        <v>-4.5567203662399997E-2</v>
      </c>
      <c r="G286">
        <f t="shared" si="24"/>
        <v>1.4855672036623999</v>
      </c>
      <c r="H286" s="8">
        <f t="shared" si="26"/>
        <v>142.55625517454635</v>
      </c>
      <c r="I286">
        <v>0.7</v>
      </c>
      <c r="J286">
        <f t="shared" si="27"/>
        <v>-4.5567203662399997E-2</v>
      </c>
    </row>
    <row r="287" spans="1:10" x14ac:dyDescent="0.25">
      <c r="A287" s="2">
        <v>43111</v>
      </c>
      <c r="B287">
        <v>1.03</v>
      </c>
      <c r="C287" s="4">
        <v>-0.11594804042699998</v>
      </c>
      <c r="D287" s="8">
        <f t="shared" si="25"/>
        <v>0</v>
      </c>
      <c r="E287">
        <f t="shared" si="28"/>
        <v>1</v>
      </c>
      <c r="F287" s="8">
        <f t="shared" si="29"/>
        <v>-8.1163628298899976E-2</v>
      </c>
      <c r="G287">
        <f t="shared" si="24"/>
        <v>1.1111636282988999</v>
      </c>
      <c r="H287" s="8">
        <f t="shared" si="26"/>
        <v>143.66741880284525</v>
      </c>
      <c r="I287">
        <v>0.7</v>
      </c>
      <c r="J287">
        <f t="shared" si="27"/>
        <v>-8.1163628298899976E-2</v>
      </c>
    </row>
    <row r="288" spans="1:10" x14ac:dyDescent="0.25">
      <c r="A288" s="2">
        <v>43112</v>
      </c>
      <c r="B288">
        <v>0</v>
      </c>
      <c r="C288" s="4">
        <v>7.1470331250000083E-3</v>
      </c>
      <c r="D288" s="8">
        <f t="shared" si="25"/>
        <v>5.0029231875000054E-3</v>
      </c>
      <c r="E288">
        <f t="shared" si="28"/>
        <v>1</v>
      </c>
      <c r="F288" s="8">
        <f t="shared" si="29"/>
        <v>5.0029231875000054E-3</v>
      </c>
      <c r="G288">
        <f t="shared" si="24"/>
        <v>0</v>
      </c>
      <c r="H288" s="8">
        <f t="shared" si="26"/>
        <v>143.66741880284525</v>
      </c>
      <c r="I288">
        <v>0.7</v>
      </c>
      <c r="J288">
        <f t="shared" si="27"/>
        <v>5.0029231875000054E-3</v>
      </c>
    </row>
    <row r="289" spans="1:12" x14ac:dyDescent="0.25">
      <c r="A289" s="2">
        <v>43113</v>
      </c>
      <c r="B289">
        <v>0.03</v>
      </c>
      <c r="C289" s="4">
        <v>0.328166833125</v>
      </c>
      <c r="D289" s="8">
        <f t="shared" si="25"/>
        <v>0.204719706375</v>
      </c>
      <c r="E289">
        <f t="shared" si="28"/>
        <v>1</v>
      </c>
      <c r="F289" s="8">
        <f t="shared" si="29"/>
        <v>0.2297167831875</v>
      </c>
      <c r="G289">
        <f t="shared" si="24"/>
        <v>0</v>
      </c>
      <c r="H289" s="8">
        <f t="shared" si="26"/>
        <v>143.66741880284525</v>
      </c>
      <c r="I289">
        <v>0.7</v>
      </c>
      <c r="J289">
        <f t="shared" si="27"/>
        <v>0.2297167831875</v>
      </c>
    </row>
    <row r="290" spans="1:12" x14ac:dyDescent="0.25">
      <c r="A290" s="2">
        <v>43114</v>
      </c>
      <c r="B290">
        <v>1.1000000000000001</v>
      </c>
      <c r="C290" s="4">
        <v>0.317221218448</v>
      </c>
      <c r="D290" s="8">
        <f t="shared" si="25"/>
        <v>0</v>
      </c>
      <c r="E290">
        <f t="shared" si="28"/>
        <v>1</v>
      </c>
      <c r="F290" s="8">
        <f t="shared" si="29"/>
        <v>0.22205485291359997</v>
      </c>
      <c r="G290">
        <f t="shared" si="24"/>
        <v>0.67322544071140011</v>
      </c>
      <c r="H290" s="8">
        <f t="shared" si="26"/>
        <v>144.34064424355665</v>
      </c>
      <c r="I290">
        <v>0.7</v>
      </c>
      <c r="J290">
        <f t="shared" si="27"/>
        <v>0.22205485291359997</v>
      </c>
    </row>
    <row r="291" spans="1:12" x14ac:dyDescent="0.25">
      <c r="A291" s="2">
        <v>43115</v>
      </c>
      <c r="B291">
        <v>0.56000000000000005</v>
      </c>
      <c r="C291" s="4">
        <v>0.42726773452799999</v>
      </c>
      <c r="D291" s="8">
        <f t="shared" si="25"/>
        <v>0</v>
      </c>
      <c r="E291">
        <f t="shared" si="28"/>
        <v>1</v>
      </c>
      <c r="F291" s="8">
        <f t="shared" si="29"/>
        <v>0.2990874141696</v>
      </c>
      <c r="G291">
        <f t="shared" si="24"/>
        <v>0.26091258583040006</v>
      </c>
      <c r="H291" s="8">
        <f t="shared" si="26"/>
        <v>144.60155682938705</v>
      </c>
      <c r="I291">
        <v>0.7</v>
      </c>
      <c r="J291">
        <f t="shared" si="27"/>
        <v>0.2990874141696</v>
      </c>
    </row>
    <row r="292" spans="1:12" x14ac:dyDescent="0.25">
      <c r="A292" s="2">
        <v>43116</v>
      </c>
      <c r="B292">
        <v>0.81</v>
      </c>
      <c r="C292" s="4">
        <v>0.38309727999999993</v>
      </c>
      <c r="D292" s="8">
        <f t="shared" si="25"/>
        <v>0</v>
      </c>
      <c r="E292">
        <f t="shared" si="28"/>
        <v>1</v>
      </c>
      <c r="F292" s="8">
        <f t="shared" si="29"/>
        <v>0.26816809599999991</v>
      </c>
      <c r="G292">
        <f t="shared" si="24"/>
        <v>0.54183190400000014</v>
      </c>
      <c r="H292" s="8">
        <f t="shared" si="26"/>
        <v>145.14338873338704</v>
      </c>
      <c r="I292">
        <v>0.7</v>
      </c>
      <c r="J292">
        <f t="shared" si="27"/>
        <v>0.26816809599999991</v>
      </c>
    </row>
    <row r="293" spans="1:12" x14ac:dyDescent="0.25">
      <c r="A293" s="2">
        <v>43117</v>
      </c>
      <c r="B293">
        <v>1.48</v>
      </c>
      <c r="C293" s="4">
        <v>0.43833945312500006</v>
      </c>
      <c r="D293" s="8">
        <f t="shared" si="25"/>
        <v>0</v>
      </c>
      <c r="E293">
        <f t="shared" si="28"/>
        <v>1</v>
      </c>
      <c r="F293" s="8">
        <f t="shared" si="29"/>
        <v>0.30683761718750002</v>
      </c>
      <c r="G293">
        <f t="shared" si="24"/>
        <v>1.1731623828125</v>
      </c>
      <c r="H293" s="8">
        <f t="shared" si="26"/>
        <v>146.31655111619955</v>
      </c>
      <c r="I293">
        <v>0.7</v>
      </c>
      <c r="J293">
        <f t="shared" si="27"/>
        <v>0.30683761718750002</v>
      </c>
      <c r="K293">
        <v>5.37</v>
      </c>
      <c r="L293">
        <f>0.5*(K293+K242)*(H293-H242)/100</f>
        <v>3.7446560342030413</v>
      </c>
    </row>
    <row r="294" spans="1:12" x14ac:dyDescent="0.25">
      <c r="A294" s="2">
        <v>43118</v>
      </c>
      <c r="B294">
        <v>1.18</v>
      </c>
      <c r="C294" s="4">
        <v>0.1656</v>
      </c>
      <c r="D294" s="8">
        <f t="shared" si="25"/>
        <v>0</v>
      </c>
      <c r="E294">
        <f t="shared" si="28"/>
        <v>1</v>
      </c>
      <c r="F294" s="8">
        <f t="shared" si="29"/>
        <v>0.11592</v>
      </c>
      <c r="G294">
        <f t="shared" si="24"/>
        <v>1.0640799999999999</v>
      </c>
      <c r="H294" s="8">
        <f t="shared" si="26"/>
        <v>147.38063111619954</v>
      </c>
      <c r="I294">
        <v>0.7</v>
      </c>
      <c r="J294">
        <f t="shared" si="27"/>
        <v>0.11592</v>
      </c>
    </row>
    <row r="295" spans="1:12" x14ac:dyDescent="0.25">
      <c r="A295" s="2">
        <v>43119</v>
      </c>
      <c r="B295">
        <v>0.44</v>
      </c>
      <c r="C295" s="4">
        <v>0.28447042357300006</v>
      </c>
      <c r="D295" s="8">
        <f t="shared" si="25"/>
        <v>0</v>
      </c>
      <c r="E295">
        <f t="shared" si="28"/>
        <v>1</v>
      </c>
      <c r="F295" s="8">
        <f t="shared" si="29"/>
        <v>0.19912929650110003</v>
      </c>
      <c r="G295">
        <f t="shared" si="24"/>
        <v>0.24087070349889997</v>
      </c>
      <c r="H295" s="8">
        <f t="shared" si="26"/>
        <v>147.62150181969844</v>
      </c>
      <c r="I295">
        <v>0.7</v>
      </c>
      <c r="J295">
        <f t="shared" si="27"/>
        <v>0.19912929650110003</v>
      </c>
    </row>
    <row r="296" spans="1:12" x14ac:dyDescent="0.25">
      <c r="A296" s="2">
        <v>43120</v>
      </c>
      <c r="B296">
        <v>0.46</v>
      </c>
      <c r="C296" s="4">
        <v>0.33912631500799995</v>
      </c>
      <c r="D296" s="8">
        <f t="shared" si="25"/>
        <v>0</v>
      </c>
      <c r="E296">
        <f t="shared" si="28"/>
        <v>1</v>
      </c>
      <c r="F296" s="8">
        <f t="shared" si="29"/>
        <v>0.23738842050559994</v>
      </c>
      <c r="G296">
        <f t="shared" si="24"/>
        <v>0.22261157949440008</v>
      </c>
      <c r="H296" s="8">
        <f t="shared" si="26"/>
        <v>147.84411339919285</v>
      </c>
      <c r="I296">
        <v>0.7</v>
      </c>
      <c r="J296">
        <f t="shared" si="27"/>
        <v>0.23738842050559994</v>
      </c>
    </row>
    <row r="297" spans="1:12" x14ac:dyDescent="0.25">
      <c r="A297" s="2">
        <v>43121</v>
      </c>
      <c r="B297">
        <v>3.36</v>
      </c>
      <c r="C297" s="4">
        <v>0.14421292404800001</v>
      </c>
      <c r="D297" s="8">
        <f t="shared" si="25"/>
        <v>0</v>
      </c>
      <c r="E297">
        <f t="shared" si="28"/>
        <v>1</v>
      </c>
      <c r="F297" s="8">
        <f t="shared" si="29"/>
        <v>0.10094904683360001</v>
      </c>
      <c r="G297">
        <f t="shared" si="24"/>
        <v>3.2590509531663998</v>
      </c>
      <c r="H297" s="8">
        <f t="shared" si="26"/>
        <v>151.10316435235924</v>
      </c>
      <c r="I297">
        <v>0.7</v>
      </c>
      <c r="J297">
        <f t="shared" si="27"/>
        <v>0.10094904683360001</v>
      </c>
    </row>
    <row r="298" spans="1:12" x14ac:dyDescent="0.25">
      <c r="A298" s="2">
        <v>43122</v>
      </c>
      <c r="B298">
        <v>0.84</v>
      </c>
      <c r="C298" s="4">
        <v>-0.22539621899199996</v>
      </c>
      <c r="D298" s="8">
        <f t="shared" si="25"/>
        <v>0</v>
      </c>
      <c r="E298">
        <f t="shared" si="28"/>
        <v>1</v>
      </c>
      <c r="F298" s="8">
        <f t="shared" si="29"/>
        <v>-0.15777735329439996</v>
      </c>
      <c r="G298">
        <f t="shared" si="24"/>
        <v>0.99777735329439987</v>
      </c>
      <c r="H298" s="8">
        <f t="shared" si="26"/>
        <v>152.10094170565364</v>
      </c>
      <c r="I298">
        <v>0.7</v>
      </c>
      <c r="J298">
        <f t="shared" si="27"/>
        <v>-0.15777735329439996</v>
      </c>
    </row>
    <row r="299" spans="1:12" x14ac:dyDescent="0.25">
      <c r="A299" s="2">
        <v>43123</v>
      </c>
      <c r="B299">
        <v>10.41</v>
      </c>
      <c r="C299" s="4">
        <v>8.051434188800001E-2</v>
      </c>
      <c r="D299" s="8">
        <f t="shared" si="25"/>
        <v>0</v>
      </c>
      <c r="E299">
        <f t="shared" si="28"/>
        <v>1</v>
      </c>
      <c r="F299" s="8">
        <f t="shared" si="29"/>
        <v>5.6360039321600004E-2</v>
      </c>
      <c r="G299">
        <f t="shared" si="24"/>
        <v>10.3536399606784</v>
      </c>
      <c r="H299" s="8">
        <f t="shared" si="26"/>
        <v>162.45458166633205</v>
      </c>
      <c r="I299">
        <v>0.7</v>
      </c>
      <c r="J299">
        <f t="shared" si="27"/>
        <v>5.6360039321600004E-2</v>
      </c>
    </row>
    <row r="300" spans="1:12" x14ac:dyDescent="0.25">
      <c r="A300" s="2">
        <v>43124</v>
      </c>
      <c r="B300">
        <v>0.39</v>
      </c>
      <c r="C300" s="4">
        <v>0.98944987892800007</v>
      </c>
      <c r="D300" s="8">
        <f t="shared" si="25"/>
        <v>0.30261491524960005</v>
      </c>
      <c r="E300">
        <f t="shared" si="28"/>
        <v>1</v>
      </c>
      <c r="F300" s="8">
        <f t="shared" si="29"/>
        <v>0.69261491524960006</v>
      </c>
      <c r="G300">
        <f t="shared" si="24"/>
        <v>0</v>
      </c>
      <c r="H300" s="8">
        <f t="shared" si="26"/>
        <v>162.45458166633205</v>
      </c>
      <c r="I300">
        <v>0.7</v>
      </c>
      <c r="J300">
        <f t="shared" si="27"/>
        <v>0.69261491524960006</v>
      </c>
    </row>
    <row r="301" spans="1:12" x14ac:dyDescent="0.25">
      <c r="A301" s="2">
        <v>43125</v>
      </c>
      <c r="B301">
        <v>0.33</v>
      </c>
      <c r="C301" s="4">
        <v>0.37208514341300003</v>
      </c>
      <c r="D301" s="8">
        <f t="shared" si="25"/>
        <v>0.23307451563870002</v>
      </c>
      <c r="E301">
        <f t="shared" si="28"/>
        <v>1</v>
      </c>
      <c r="F301" s="8">
        <f t="shared" si="29"/>
        <v>0.26045960038909999</v>
      </c>
      <c r="G301">
        <f t="shared" si="24"/>
        <v>0</v>
      </c>
      <c r="H301" s="8">
        <f t="shared" si="26"/>
        <v>162.45458166633205</v>
      </c>
      <c r="I301">
        <v>0.7</v>
      </c>
      <c r="J301">
        <f t="shared" si="27"/>
        <v>0.26045960038909999</v>
      </c>
    </row>
    <row r="302" spans="1:12" x14ac:dyDescent="0.25">
      <c r="A302" s="2">
        <v>43126</v>
      </c>
      <c r="B302">
        <v>0.05</v>
      </c>
      <c r="C302" s="4">
        <v>0.28447042357300006</v>
      </c>
      <c r="D302" s="8">
        <f t="shared" si="25"/>
        <v>0.38220381213980009</v>
      </c>
      <c r="E302">
        <f t="shared" si="28"/>
        <v>1</v>
      </c>
      <c r="F302" s="8">
        <f t="shared" si="29"/>
        <v>0.19912929650110003</v>
      </c>
      <c r="G302">
        <f t="shared" si="24"/>
        <v>0</v>
      </c>
      <c r="H302" s="8">
        <f t="shared" si="26"/>
        <v>162.45458166633205</v>
      </c>
      <c r="I302">
        <v>0.7</v>
      </c>
      <c r="J302">
        <f t="shared" si="27"/>
        <v>0.19912929650110003</v>
      </c>
    </row>
    <row r="303" spans="1:12" x14ac:dyDescent="0.25">
      <c r="A303" s="2">
        <v>43127</v>
      </c>
      <c r="B303">
        <v>0.3</v>
      </c>
      <c r="C303" s="4">
        <v>0.71805624999999995</v>
      </c>
      <c r="D303" s="8">
        <f t="shared" si="25"/>
        <v>0.58484318713979988</v>
      </c>
      <c r="E303">
        <f t="shared" si="28"/>
        <v>1</v>
      </c>
      <c r="F303" s="8">
        <f t="shared" si="29"/>
        <v>0.50263937499999989</v>
      </c>
      <c r="G303">
        <f t="shared" si="24"/>
        <v>0</v>
      </c>
      <c r="H303" s="8">
        <f t="shared" si="26"/>
        <v>162.45458166633205</v>
      </c>
      <c r="I303">
        <v>0.7</v>
      </c>
      <c r="J303">
        <f t="shared" si="27"/>
        <v>0.50263937499999989</v>
      </c>
    </row>
    <row r="304" spans="1:12" x14ac:dyDescent="0.25">
      <c r="A304" s="2">
        <v>43128</v>
      </c>
      <c r="B304">
        <v>1.98</v>
      </c>
      <c r="C304" s="4">
        <v>0.89887814260800003</v>
      </c>
      <c r="D304" s="8">
        <f t="shared" si="25"/>
        <v>0</v>
      </c>
      <c r="E304">
        <f t="shared" si="28"/>
        <v>1</v>
      </c>
      <c r="F304" s="8">
        <f t="shared" si="29"/>
        <v>0.62921469982559997</v>
      </c>
      <c r="G304">
        <f t="shared" si="24"/>
        <v>0.76594211303460025</v>
      </c>
      <c r="H304" s="8">
        <f t="shared" si="26"/>
        <v>163.22052377936666</v>
      </c>
      <c r="I304">
        <v>0.7</v>
      </c>
      <c r="J304">
        <f t="shared" si="27"/>
        <v>0.62921469982559997</v>
      </c>
    </row>
    <row r="305" spans="1:10" x14ac:dyDescent="0.25">
      <c r="A305" s="2">
        <v>43129</v>
      </c>
      <c r="B305">
        <v>0.15</v>
      </c>
      <c r="C305" s="4">
        <v>0.72933207525299992</v>
      </c>
      <c r="D305" s="8">
        <f t="shared" si="25"/>
        <v>0.36053245267709988</v>
      </c>
      <c r="E305">
        <f t="shared" si="28"/>
        <v>1</v>
      </c>
      <c r="F305" s="8">
        <f t="shared" si="29"/>
        <v>0.5105324526770999</v>
      </c>
      <c r="G305">
        <f t="shared" si="24"/>
        <v>0</v>
      </c>
      <c r="H305" s="8">
        <f t="shared" si="26"/>
        <v>163.22052377936666</v>
      </c>
      <c r="I305">
        <v>0.7</v>
      </c>
      <c r="J305">
        <f t="shared" si="27"/>
        <v>0.5105324526770999</v>
      </c>
    </row>
    <row r="306" spans="1:10" x14ac:dyDescent="0.25">
      <c r="A306" s="2">
        <v>43130</v>
      </c>
      <c r="B306">
        <v>1.71</v>
      </c>
      <c r="C306" s="4">
        <v>0.76318555636800001</v>
      </c>
      <c r="D306" s="8">
        <f t="shared" si="25"/>
        <v>0</v>
      </c>
      <c r="E306">
        <f t="shared" si="28"/>
        <v>1</v>
      </c>
      <c r="F306" s="8">
        <f t="shared" si="29"/>
        <v>0.53422988945759997</v>
      </c>
      <c r="G306">
        <f t="shared" si="24"/>
        <v>0.81523765786530022</v>
      </c>
      <c r="H306" s="8">
        <f t="shared" si="26"/>
        <v>164.03576143723197</v>
      </c>
      <c r="I306">
        <v>0.7</v>
      </c>
      <c r="J306">
        <f t="shared" si="27"/>
        <v>0.53422988945759997</v>
      </c>
    </row>
    <row r="307" spans="1:10" x14ac:dyDescent="0.25">
      <c r="A307" s="2">
        <v>43131</v>
      </c>
      <c r="B307">
        <v>0.18</v>
      </c>
      <c r="C307" s="4">
        <v>0.71805624999999995</v>
      </c>
      <c r="D307" s="8">
        <f t="shared" si="25"/>
        <v>0.32263937499999989</v>
      </c>
      <c r="E307">
        <f t="shared" si="28"/>
        <v>1</v>
      </c>
      <c r="F307" s="8">
        <f t="shared" si="29"/>
        <v>0.50263937499999989</v>
      </c>
      <c r="G307">
        <f t="shared" si="24"/>
        <v>0</v>
      </c>
      <c r="H307" s="8">
        <f t="shared" si="26"/>
        <v>164.03576143723197</v>
      </c>
      <c r="I307">
        <v>0.7</v>
      </c>
      <c r="J307">
        <f t="shared" si="27"/>
        <v>0.50263937499999989</v>
      </c>
    </row>
    <row r="308" spans="1:10" x14ac:dyDescent="0.25">
      <c r="A308" s="2">
        <v>43132</v>
      </c>
      <c r="B308">
        <v>0.69</v>
      </c>
      <c r="C308" s="4">
        <v>0.83098847999999992</v>
      </c>
      <c r="D308" s="8">
        <f t="shared" si="25"/>
        <v>0.2143313109999998</v>
      </c>
      <c r="E308">
        <f t="shared" si="28"/>
        <v>1</v>
      </c>
      <c r="F308" s="8">
        <f t="shared" si="29"/>
        <v>0.58169193599999991</v>
      </c>
      <c r="G308">
        <f t="shared" si="24"/>
        <v>0</v>
      </c>
      <c r="H308" s="8">
        <f t="shared" si="26"/>
        <v>164.03576143723197</v>
      </c>
      <c r="I308">
        <v>0.7</v>
      </c>
      <c r="J308">
        <f t="shared" si="27"/>
        <v>0.58169193599999991</v>
      </c>
    </row>
    <row r="309" spans="1:10" x14ac:dyDescent="0.25">
      <c r="A309" s="2">
        <v>43133</v>
      </c>
      <c r="B309">
        <v>0.45</v>
      </c>
      <c r="C309" s="4">
        <v>0.60559807999999982</v>
      </c>
      <c r="D309" s="8">
        <f t="shared" si="25"/>
        <v>0.18824996699999968</v>
      </c>
      <c r="E309">
        <f t="shared" si="28"/>
        <v>1</v>
      </c>
      <c r="F309" s="8">
        <f t="shared" si="29"/>
        <v>0.42391865599999984</v>
      </c>
      <c r="G309">
        <f t="shared" si="24"/>
        <v>0</v>
      </c>
      <c r="H309" s="8">
        <f t="shared" si="26"/>
        <v>164.03576143723197</v>
      </c>
      <c r="I309">
        <v>0.7</v>
      </c>
      <c r="J309">
        <f t="shared" si="27"/>
        <v>0.42391865599999984</v>
      </c>
    </row>
    <row r="310" spans="1:10" x14ac:dyDescent="0.25">
      <c r="A310" s="2">
        <v>43134</v>
      </c>
      <c r="B310">
        <v>4.08</v>
      </c>
      <c r="C310" s="4">
        <v>0.14421292404800001</v>
      </c>
      <c r="D310" s="8">
        <f t="shared" si="25"/>
        <v>0</v>
      </c>
      <c r="E310">
        <f t="shared" si="28"/>
        <v>1</v>
      </c>
      <c r="F310" s="8">
        <f t="shared" si="29"/>
        <v>0.10094904683360001</v>
      </c>
      <c r="G310">
        <f t="shared" si="24"/>
        <v>3.7908009861664005</v>
      </c>
      <c r="H310" s="8">
        <f t="shared" si="26"/>
        <v>167.82656242339837</v>
      </c>
      <c r="I310">
        <v>0.7</v>
      </c>
      <c r="J310">
        <f t="shared" si="27"/>
        <v>0.10094904683360001</v>
      </c>
    </row>
    <row r="311" spans="1:10" x14ac:dyDescent="0.25">
      <c r="A311" s="2">
        <v>43135</v>
      </c>
      <c r="B311">
        <v>0.44</v>
      </c>
      <c r="C311" s="4">
        <v>0.36108575092799994</v>
      </c>
      <c r="D311" s="8">
        <f t="shared" si="25"/>
        <v>0</v>
      </c>
      <c r="E311">
        <f t="shared" si="28"/>
        <v>1</v>
      </c>
      <c r="F311" s="8">
        <f t="shared" si="29"/>
        <v>0.25276002564959993</v>
      </c>
      <c r="G311">
        <f t="shared" si="24"/>
        <v>0.18723997435040007</v>
      </c>
      <c r="H311" s="8">
        <f t="shared" si="26"/>
        <v>168.01380239774878</v>
      </c>
      <c r="I311">
        <v>0.7</v>
      </c>
      <c r="J311">
        <f t="shared" si="27"/>
        <v>0.25276002564959993</v>
      </c>
    </row>
    <row r="312" spans="1:10" x14ac:dyDescent="0.25">
      <c r="A312" s="2">
        <v>43136</v>
      </c>
      <c r="B312">
        <v>0.02</v>
      </c>
      <c r="C312" s="4">
        <v>0.30628975493299998</v>
      </c>
      <c r="D312" s="8">
        <f t="shared" si="25"/>
        <v>0.19440282845309997</v>
      </c>
      <c r="E312">
        <f t="shared" si="28"/>
        <v>1</v>
      </c>
      <c r="F312" s="8">
        <f t="shared" si="29"/>
        <v>0.21440282845309996</v>
      </c>
      <c r="G312">
        <f t="shared" si="24"/>
        <v>0</v>
      </c>
      <c r="H312" s="8">
        <f t="shared" si="26"/>
        <v>168.01380239774878</v>
      </c>
      <c r="I312">
        <v>0.7</v>
      </c>
      <c r="J312">
        <f t="shared" si="27"/>
        <v>0.21440282845309996</v>
      </c>
    </row>
    <row r="313" spans="1:10" x14ac:dyDescent="0.25">
      <c r="A313" s="2">
        <v>43137</v>
      </c>
      <c r="B313">
        <v>3.64</v>
      </c>
      <c r="C313" s="4">
        <v>0.66175288312500002</v>
      </c>
      <c r="D313" s="8">
        <f t="shared" si="25"/>
        <v>0</v>
      </c>
      <c r="E313">
        <f t="shared" si="28"/>
        <v>1</v>
      </c>
      <c r="F313" s="8">
        <f t="shared" si="29"/>
        <v>0.46322701818750001</v>
      </c>
      <c r="G313">
        <f t="shared" si="24"/>
        <v>2.9823701533594003</v>
      </c>
      <c r="H313" s="8">
        <f t="shared" si="26"/>
        <v>170.99617255110817</v>
      </c>
      <c r="I313">
        <v>0.7</v>
      </c>
      <c r="J313">
        <f t="shared" si="27"/>
        <v>0.46322701818750001</v>
      </c>
    </row>
    <row r="314" spans="1:10" x14ac:dyDescent="0.25">
      <c r="A314" s="2">
        <v>43138</v>
      </c>
      <c r="B314">
        <v>0.35</v>
      </c>
      <c r="C314" s="4">
        <v>0.47162011596800008</v>
      </c>
      <c r="D314" s="8">
        <f t="shared" si="25"/>
        <v>0</v>
      </c>
      <c r="E314">
        <f t="shared" si="28"/>
        <v>1</v>
      </c>
      <c r="F314" s="8">
        <f t="shared" si="29"/>
        <v>0.33013408117760001</v>
      </c>
      <c r="G314">
        <f t="shared" ref="G314:G377" si="30">IF(D314=0,B314-F314-D313,0)</f>
        <v>1.9865918822399964E-2</v>
      </c>
      <c r="H314" s="8">
        <f t="shared" si="26"/>
        <v>171.01603846993058</v>
      </c>
      <c r="I314">
        <v>0.7</v>
      </c>
      <c r="J314">
        <f t="shared" si="27"/>
        <v>0.33013408117760001</v>
      </c>
    </row>
    <row r="315" spans="1:10" x14ac:dyDescent="0.25">
      <c r="A315" s="2">
        <v>43139</v>
      </c>
      <c r="B315">
        <v>2.4</v>
      </c>
      <c r="C315" s="4">
        <v>-3.2448081919999915E-3</v>
      </c>
      <c r="D315" s="8">
        <f t="shared" si="25"/>
        <v>0</v>
      </c>
      <c r="E315">
        <f t="shared" si="28"/>
        <v>1</v>
      </c>
      <c r="F315" s="8">
        <f t="shared" si="29"/>
        <v>-2.271365734399994E-3</v>
      </c>
      <c r="G315">
        <f t="shared" si="30"/>
        <v>2.4022713657343999</v>
      </c>
      <c r="H315" s="8">
        <f t="shared" si="26"/>
        <v>173.41830983566499</v>
      </c>
      <c r="I315">
        <v>0.7</v>
      </c>
      <c r="J315">
        <f t="shared" si="27"/>
        <v>-2.271365734399994E-3</v>
      </c>
    </row>
    <row r="316" spans="1:10" x14ac:dyDescent="0.25">
      <c r="A316" s="2">
        <v>43140</v>
      </c>
      <c r="B316">
        <v>0.56000000000000005</v>
      </c>
      <c r="C316" s="4">
        <v>0.70678515485299975</v>
      </c>
      <c r="D316" s="8">
        <f t="shared" si="25"/>
        <v>0</v>
      </c>
      <c r="E316">
        <f t="shared" si="28"/>
        <v>1</v>
      </c>
      <c r="F316" s="8">
        <f t="shared" si="29"/>
        <v>0.4947496083970998</v>
      </c>
      <c r="G316">
        <f t="shared" si="30"/>
        <v>6.5250391602900248E-2</v>
      </c>
      <c r="H316" s="8">
        <f t="shared" si="26"/>
        <v>173.48356022726787</v>
      </c>
      <c r="I316">
        <v>0.7</v>
      </c>
      <c r="J316">
        <f t="shared" si="27"/>
        <v>0.4947496083970998</v>
      </c>
    </row>
    <row r="317" spans="1:10" x14ac:dyDescent="0.25">
      <c r="A317" s="2">
        <v>43141</v>
      </c>
      <c r="B317">
        <v>16.61</v>
      </c>
      <c r="C317" s="4">
        <v>0.54962288312499996</v>
      </c>
      <c r="D317" s="8">
        <f t="shared" si="25"/>
        <v>0</v>
      </c>
      <c r="E317">
        <f t="shared" si="28"/>
        <v>1</v>
      </c>
      <c r="F317" s="8">
        <f t="shared" si="29"/>
        <v>0.38473601818749997</v>
      </c>
      <c r="G317" s="25">
        <f t="shared" si="30"/>
        <v>16.2252639818125</v>
      </c>
      <c r="H317" s="8">
        <f t="shared" si="26"/>
        <v>189.70882420908038</v>
      </c>
      <c r="I317">
        <v>0.7</v>
      </c>
      <c r="J317">
        <f t="shared" si="27"/>
        <v>0.38473601818749997</v>
      </c>
    </row>
    <row r="318" spans="1:10" x14ac:dyDescent="0.25">
      <c r="A318" s="2">
        <v>43142</v>
      </c>
      <c r="B318">
        <v>2.0099999999999998</v>
      </c>
      <c r="C318" s="4">
        <v>1.0460435186929999</v>
      </c>
      <c r="D318" s="8">
        <f t="shared" si="25"/>
        <v>0</v>
      </c>
      <c r="E318">
        <f t="shared" si="28"/>
        <v>1</v>
      </c>
      <c r="F318" s="8">
        <f t="shared" si="29"/>
        <v>0.73223046308509987</v>
      </c>
      <c r="G318">
        <f t="shared" si="30"/>
        <v>1.2777695369148998</v>
      </c>
      <c r="H318" s="8">
        <f t="shared" si="26"/>
        <v>190.98659374599526</v>
      </c>
      <c r="I318">
        <v>0.7</v>
      </c>
      <c r="J318">
        <f t="shared" si="27"/>
        <v>0.73223046308509987</v>
      </c>
    </row>
    <row r="319" spans="1:10" x14ac:dyDescent="0.25">
      <c r="A319" s="2">
        <v>43143</v>
      </c>
      <c r="B319">
        <v>0.39</v>
      </c>
      <c r="C319" s="4">
        <v>0.68425811389299984</v>
      </c>
      <c r="D319" s="8">
        <f t="shared" si="25"/>
        <v>8.898067972509982E-2</v>
      </c>
      <c r="E319">
        <f t="shared" si="28"/>
        <v>1</v>
      </c>
      <c r="F319" s="8">
        <f t="shared" si="29"/>
        <v>0.47898067972509983</v>
      </c>
      <c r="G319">
        <f t="shared" si="30"/>
        <v>0</v>
      </c>
      <c r="H319" s="8">
        <f t="shared" si="26"/>
        <v>190.98659374599526</v>
      </c>
      <c r="I319">
        <v>0.7</v>
      </c>
      <c r="J319">
        <f t="shared" si="27"/>
        <v>0.47898067972509983</v>
      </c>
    </row>
    <row r="320" spans="1:10" x14ac:dyDescent="0.25">
      <c r="A320" s="2">
        <v>43144</v>
      </c>
      <c r="B320">
        <v>2.59</v>
      </c>
      <c r="C320" s="4">
        <v>0.51613718732799996</v>
      </c>
      <c r="D320" s="8">
        <f t="shared" si="25"/>
        <v>0</v>
      </c>
      <c r="E320">
        <f t="shared" si="28"/>
        <v>1</v>
      </c>
      <c r="F320" s="8">
        <f t="shared" si="29"/>
        <v>0.36129603112959996</v>
      </c>
      <c r="G320">
        <f t="shared" si="30"/>
        <v>2.1397232891452997</v>
      </c>
      <c r="H320" s="8">
        <f t="shared" si="26"/>
        <v>193.12631703514057</v>
      </c>
      <c r="I320">
        <v>0.7</v>
      </c>
      <c r="J320">
        <f t="shared" si="27"/>
        <v>0.36129603112959996</v>
      </c>
    </row>
    <row r="321" spans="1:10" x14ac:dyDescent="0.25">
      <c r="A321" s="2">
        <v>43145</v>
      </c>
      <c r="B321">
        <v>3.63</v>
      </c>
      <c r="C321" s="4">
        <v>0.72933207525299992</v>
      </c>
      <c r="D321" s="8">
        <f t="shared" si="25"/>
        <v>0</v>
      </c>
      <c r="E321">
        <f t="shared" si="28"/>
        <v>1</v>
      </c>
      <c r="F321" s="8">
        <f t="shared" si="29"/>
        <v>0.5105324526770999</v>
      </c>
      <c r="G321">
        <f t="shared" si="30"/>
        <v>3.1194675473229001</v>
      </c>
      <c r="H321" s="8">
        <f t="shared" si="26"/>
        <v>196.24578458246347</v>
      </c>
      <c r="I321">
        <v>0.7</v>
      </c>
      <c r="J321">
        <f t="shared" si="27"/>
        <v>0.5105324526770999</v>
      </c>
    </row>
    <row r="322" spans="1:10" x14ac:dyDescent="0.25">
      <c r="A322" s="2">
        <v>43146</v>
      </c>
      <c r="B322">
        <v>0.23</v>
      </c>
      <c r="C322" s="4">
        <v>0.95548443469299993</v>
      </c>
      <c r="D322" s="8">
        <f t="shared" si="25"/>
        <v>0.43883910428509998</v>
      </c>
      <c r="E322">
        <f t="shared" si="28"/>
        <v>1</v>
      </c>
      <c r="F322" s="8">
        <f t="shared" si="29"/>
        <v>0.66883910428509996</v>
      </c>
      <c r="G322">
        <f t="shared" si="30"/>
        <v>0</v>
      </c>
      <c r="H322" s="8">
        <f t="shared" si="26"/>
        <v>196.24578458246347</v>
      </c>
      <c r="I322">
        <v>0.7</v>
      </c>
      <c r="J322">
        <f t="shared" si="27"/>
        <v>0.66883910428509996</v>
      </c>
    </row>
    <row r="323" spans="1:10" x14ac:dyDescent="0.25">
      <c r="A323" s="2">
        <v>43147</v>
      </c>
      <c r="B323">
        <v>0.25</v>
      </c>
      <c r="C323" s="4">
        <v>0.66175288312500002</v>
      </c>
      <c r="D323" s="8">
        <f t="shared" si="25"/>
        <v>0.65206612247259998</v>
      </c>
      <c r="E323">
        <f t="shared" si="28"/>
        <v>1</v>
      </c>
      <c r="F323" s="8">
        <f t="shared" si="29"/>
        <v>0.46322701818750001</v>
      </c>
      <c r="G323">
        <f t="shared" si="30"/>
        <v>0</v>
      </c>
      <c r="H323" s="8">
        <f t="shared" si="26"/>
        <v>196.24578458246347</v>
      </c>
      <c r="I323">
        <v>0.7</v>
      </c>
      <c r="J323">
        <f t="shared" si="27"/>
        <v>0.46322701818750001</v>
      </c>
    </row>
    <row r="324" spans="1:10" x14ac:dyDescent="0.25">
      <c r="A324" s="2">
        <v>43148</v>
      </c>
      <c r="B324">
        <v>0</v>
      </c>
      <c r="C324" s="4">
        <v>0.59438766477299998</v>
      </c>
      <c r="D324" s="8">
        <f t="shared" ref="D324:D387" si="31">MAX((D323+F324-B324),0)</f>
        <v>1.0681374878137</v>
      </c>
      <c r="E324">
        <f t="shared" si="28"/>
        <v>1</v>
      </c>
      <c r="F324" s="8">
        <f t="shared" si="29"/>
        <v>0.41607136534109995</v>
      </c>
      <c r="G324">
        <f t="shared" si="30"/>
        <v>0</v>
      </c>
      <c r="H324" s="8">
        <f t="shared" ref="H324:H387" si="32">H323+G324</f>
        <v>196.24578458246347</v>
      </c>
      <c r="I324">
        <v>0.7</v>
      </c>
      <c r="J324">
        <f t="shared" ref="J324:J387" si="33">I324*C324</f>
        <v>0.41607136534109995</v>
      </c>
    </row>
    <row r="325" spans="1:10" x14ac:dyDescent="0.25">
      <c r="A325" s="2">
        <v>43149</v>
      </c>
      <c r="B325">
        <v>7.09</v>
      </c>
      <c r="C325" s="4">
        <v>0.19781681349300001</v>
      </c>
      <c r="D325" s="8">
        <f t="shared" si="31"/>
        <v>0</v>
      </c>
      <c r="E325">
        <f t="shared" ref="E325:E388" si="34">IF(D324&gt;$Q$2,1-(D324-$Q$2)/($Q$1-$Q$2),1)</f>
        <v>1</v>
      </c>
      <c r="F325" s="8">
        <f t="shared" ref="F325:F388" si="35">E325*J325</f>
        <v>0.13847176944510001</v>
      </c>
      <c r="G325">
        <f t="shared" si="30"/>
        <v>5.8833907427412004</v>
      </c>
      <c r="H325" s="8">
        <f t="shared" si="32"/>
        <v>202.12917532520467</v>
      </c>
      <c r="I325">
        <v>0.7</v>
      </c>
      <c r="J325">
        <f t="shared" si="33"/>
        <v>0.13847176944510001</v>
      </c>
    </row>
    <row r="326" spans="1:10" x14ac:dyDescent="0.25">
      <c r="A326" s="2">
        <v>43150</v>
      </c>
      <c r="B326">
        <v>5.96</v>
      </c>
      <c r="C326" s="4">
        <v>6.9968619333000012E-2</v>
      </c>
      <c r="D326" s="8">
        <f t="shared" si="31"/>
        <v>0</v>
      </c>
      <c r="E326">
        <f t="shared" si="34"/>
        <v>1</v>
      </c>
      <c r="F326" s="8">
        <f t="shared" si="35"/>
        <v>4.8978033533100006E-2</v>
      </c>
      <c r="G326">
        <f t="shared" si="30"/>
        <v>5.9110219664669001</v>
      </c>
      <c r="H326" s="8">
        <f t="shared" si="32"/>
        <v>208.04019729167157</v>
      </c>
      <c r="I326">
        <v>0.7</v>
      </c>
      <c r="J326">
        <f t="shared" si="33"/>
        <v>4.8978033533100006E-2</v>
      </c>
    </row>
    <row r="327" spans="1:10" x14ac:dyDescent="0.25">
      <c r="A327" s="2">
        <v>43151</v>
      </c>
      <c r="B327">
        <v>0.02</v>
      </c>
      <c r="C327" s="4">
        <v>1.0347272971680002</v>
      </c>
      <c r="D327" s="8">
        <f t="shared" si="31"/>
        <v>0.70430910801760005</v>
      </c>
      <c r="E327">
        <f t="shared" si="34"/>
        <v>1</v>
      </c>
      <c r="F327" s="8">
        <f t="shared" si="35"/>
        <v>0.72430910801760007</v>
      </c>
      <c r="G327">
        <f t="shared" si="30"/>
        <v>0</v>
      </c>
      <c r="H327" s="8">
        <f t="shared" si="32"/>
        <v>208.04019729167157</v>
      </c>
      <c r="I327">
        <v>0.7</v>
      </c>
      <c r="J327">
        <f t="shared" si="33"/>
        <v>0.72430910801760007</v>
      </c>
    </row>
    <row r="328" spans="1:10" x14ac:dyDescent="0.25">
      <c r="A328" s="2">
        <v>43152</v>
      </c>
      <c r="B328">
        <v>0.09</v>
      </c>
      <c r="C328" s="4">
        <v>0.83098847999999992</v>
      </c>
      <c r="D328" s="8">
        <f t="shared" si="31"/>
        <v>1.1960010440175999</v>
      </c>
      <c r="E328">
        <f t="shared" si="34"/>
        <v>1</v>
      </c>
      <c r="F328" s="8">
        <f t="shared" si="35"/>
        <v>0.58169193599999991</v>
      </c>
      <c r="G328">
        <f t="shared" si="30"/>
        <v>0</v>
      </c>
      <c r="H328" s="8">
        <f t="shared" si="32"/>
        <v>208.04019729167157</v>
      </c>
      <c r="I328">
        <v>0.7</v>
      </c>
      <c r="J328">
        <f t="shared" si="33"/>
        <v>0.58169193599999991</v>
      </c>
    </row>
    <row r="329" spans="1:10" x14ac:dyDescent="0.25">
      <c r="A329" s="2">
        <v>43153</v>
      </c>
      <c r="B329">
        <v>0.06</v>
      </c>
      <c r="C329" s="4">
        <v>0.56080203724800004</v>
      </c>
      <c r="D329" s="8">
        <f t="shared" si="31"/>
        <v>1.5285624700911997</v>
      </c>
      <c r="E329">
        <f t="shared" si="34"/>
        <v>1</v>
      </c>
      <c r="F329" s="8">
        <f t="shared" si="35"/>
        <v>0.39256142607360001</v>
      </c>
      <c r="G329">
        <f t="shared" si="30"/>
        <v>0</v>
      </c>
      <c r="H329" s="8">
        <f t="shared" si="32"/>
        <v>208.04019729167157</v>
      </c>
      <c r="I329">
        <v>0.7</v>
      </c>
      <c r="J329">
        <f t="shared" si="33"/>
        <v>0.39256142607360001</v>
      </c>
    </row>
    <row r="330" spans="1:10" x14ac:dyDescent="0.25">
      <c r="A330" s="2">
        <v>43154</v>
      </c>
      <c r="B330">
        <v>0</v>
      </c>
      <c r="C330" s="4">
        <v>0.84229871717299987</v>
      </c>
      <c r="D330" s="8">
        <f t="shared" si="31"/>
        <v>2.1181715721122996</v>
      </c>
      <c r="E330">
        <f t="shared" si="34"/>
        <v>1</v>
      </c>
      <c r="F330" s="8">
        <f t="shared" si="35"/>
        <v>0.58960910202109984</v>
      </c>
      <c r="G330">
        <f t="shared" si="30"/>
        <v>0</v>
      </c>
      <c r="H330" s="8">
        <f t="shared" si="32"/>
        <v>208.04019729167157</v>
      </c>
      <c r="I330">
        <v>0.7</v>
      </c>
      <c r="J330">
        <f t="shared" si="33"/>
        <v>0.58960910202109984</v>
      </c>
    </row>
    <row r="331" spans="1:10" x14ac:dyDescent="0.25">
      <c r="A331" s="2">
        <v>43155</v>
      </c>
      <c r="B331">
        <v>0</v>
      </c>
      <c r="C331" s="4">
        <v>0.93284043381299986</v>
      </c>
      <c r="D331" s="8">
        <f t="shared" si="31"/>
        <v>2.7711598757813993</v>
      </c>
      <c r="E331">
        <f t="shared" si="34"/>
        <v>1</v>
      </c>
      <c r="F331" s="8">
        <f t="shared" si="35"/>
        <v>0.65298830366909988</v>
      </c>
      <c r="G331">
        <f t="shared" si="30"/>
        <v>0</v>
      </c>
      <c r="H331" s="8">
        <f t="shared" si="32"/>
        <v>208.04019729167157</v>
      </c>
      <c r="I331">
        <v>0.7</v>
      </c>
      <c r="J331">
        <f t="shared" si="33"/>
        <v>0.65298830366909988</v>
      </c>
    </row>
    <row r="332" spans="1:10" x14ac:dyDescent="0.25">
      <c r="A332" s="2">
        <v>43156</v>
      </c>
      <c r="B332">
        <v>7.0000000000000007E-2</v>
      </c>
      <c r="C332" s="4">
        <v>0.86492550813300006</v>
      </c>
      <c r="D332" s="8">
        <f t="shared" si="31"/>
        <v>3.3066077314744997</v>
      </c>
      <c r="E332">
        <f t="shared" si="34"/>
        <v>1</v>
      </c>
      <c r="F332" s="8">
        <f t="shared" si="35"/>
        <v>0.6054478556931</v>
      </c>
      <c r="G332">
        <f t="shared" si="30"/>
        <v>0</v>
      </c>
      <c r="H332" s="8">
        <f t="shared" si="32"/>
        <v>208.04019729167157</v>
      </c>
      <c r="I332">
        <v>0.7</v>
      </c>
      <c r="J332">
        <f t="shared" si="33"/>
        <v>0.6054478556931</v>
      </c>
    </row>
    <row r="333" spans="1:10" x14ac:dyDescent="0.25">
      <c r="A333" s="2">
        <v>43157</v>
      </c>
      <c r="B333">
        <v>1.67</v>
      </c>
      <c r="C333" s="4">
        <v>0.81968064853299982</v>
      </c>
      <c r="D333" s="8">
        <f t="shared" si="31"/>
        <v>2.2103841854475998</v>
      </c>
      <c r="E333">
        <f t="shared" si="34"/>
        <v>1</v>
      </c>
      <c r="F333" s="8">
        <f t="shared" si="35"/>
        <v>0.57377645397309984</v>
      </c>
      <c r="G333">
        <f t="shared" si="30"/>
        <v>0</v>
      </c>
      <c r="H333" s="8">
        <f t="shared" si="32"/>
        <v>208.04019729167157</v>
      </c>
      <c r="I333">
        <v>0.7</v>
      </c>
      <c r="J333">
        <f t="shared" si="33"/>
        <v>0.57377645397309984</v>
      </c>
    </row>
    <row r="334" spans="1:10" x14ac:dyDescent="0.25">
      <c r="A334" s="2">
        <v>43158</v>
      </c>
      <c r="B334">
        <v>4.26</v>
      </c>
      <c r="C334" s="4">
        <v>0.79707311085299981</v>
      </c>
      <c r="D334" s="8">
        <f t="shared" si="31"/>
        <v>0</v>
      </c>
      <c r="E334">
        <f t="shared" si="34"/>
        <v>1</v>
      </c>
      <c r="F334" s="8">
        <f t="shared" si="35"/>
        <v>0.55795117759709978</v>
      </c>
      <c r="G334">
        <f t="shared" si="30"/>
        <v>1.4916646369553002</v>
      </c>
      <c r="H334" s="8">
        <f t="shared" si="32"/>
        <v>209.53186192862688</v>
      </c>
      <c r="I334">
        <v>0.7</v>
      </c>
      <c r="J334">
        <f t="shared" si="33"/>
        <v>0.55795117759709978</v>
      </c>
    </row>
    <row r="335" spans="1:10" x14ac:dyDescent="0.25">
      <c r="A335" s="2">
        <v>43159</v>
      </c>
      <c r="B335">
        <v>0.01</v>
      </c>
      <c r="C335" s="4">
        <v>0.59438766477299998</v>
      </c>
      <c r="D335" s="8">
        <f t="shared" si="31"/>
        <v>0.40607136534109994</v>
      </c>
      <c r="E335">
        <f t="shared" si="34"/>
        <v>1</v>
      </c>
      <c r="F335" s="8">
        <f t="shared" si="35"/>
        <v>0.41607136534109995</v>
      </c>
      <c r="G335">
        <f t="shared" si="30"/>
        <v>0</v>
      </c>
      <c r="H335" s="8">
        <f t="shared" si="32"/>
        <v>209.53186192862688</v>
      </c>
      <c r="I335">
        <v>0.7</v>
      </c>
      <c r="J335">
        <f t="shared" si="33"/>
        <v>0.41607136534109995</v>
      </c>
    </row>
    <row r="336" spans="1:10" x14ac:dyDescent="0.25">
      <c r="A336" s="2">
        <v>43160</v>
      </c>
      <c r="B336">
        <v>0.25</v>
      </c>
      <c r="C336" s="4">
        <v>0.44942226932799995</v>
      </c>
      <c r="D336" s="8">
        <f t="shared" si="31"/>
        <v>0.4706669538706999</v>
      </c>
      <c r="E336">
        <f t="shared" si="34"/>
        <v>1</v>
      </c>
      <c r="F336" s="8">
        <f t="shared" si="35"/>
        <v>0.31459558852959996</v>
      </c>
      <c r="G336">
        <f t="shared" si="30"/>
        <v>0</v>
      </c>
      <c r="H336" s="8">
        <f t="shared" si="32"/>
        <v>209.53186192862688</v>
      </c>
      <c r="I336">
        <v>0.7</v>
      </c>
      <c r="J336">
        <f t="shared" si="33"/>
        <v>0.31459558852959996</v>
      </c>
    </row>
    <row r="337" spans="1:10" x14ac:dyDescent="0.25">
      <c r="A337" s="2">
        <v>43161</v>
      </c>
      <c r="B337">
        <v>1.22</v>
      </c>
      <c r="C337" s="4">
        <v>0.50499341021300004</v>
      </c>
      <c r="D337" s="8">
        <f t="shared" si="31"/>
        <v>0</v>
      </c>
      <c r="E337">
        <f t="shared" si="34"/>
        <v>1</v>
      </c>
      <c r="F337" s="8">
        <f t="shared" si="35"/>
        <v>0.3534953871491</v>
      </c>
      <c r="G337">
        <f t="shared" si="30"/>
        <v>0.39583765898020007</v>
      </c>
      <c r="H337" s="8">
        <f t="shared" si="32"/>
        <v>209.92769958760709</v>
      </c>
      <c r="I337">
        <v>0.7</v>
      </c>
      <c r="J337">
        <f t="shared" si="33"/>
        <v>0.3534953871491</v>
      </c>
    </row>
    <row r="338" spans="1:10" x14ac:dyDescent="0.25">
      <c r="A338" s="2">
        <v>43162</v>
      </c>
      <c r="B338">
        <v>0.62</v>
      </c>
      <c r="C338" s="4">
        <v>0.42726773452799999</v>
      </c>
      <c r="D338" s="8">
        <f t="shared" si="31"/>
        <v>0</v>
      </c>
      <c r="E338">
        <f t="shared" si="34"/>
        <v>1</v>
      </c>
      <c r="F338" s="8">
        <f t="shared" si="35"/>
        <v>0.2990874141696</v>
      </c>
      <c r="G338">
        <f t="shared" si="30"/>
        <v>0.3209125858304</v>
      </c>
      <c r="H338" s="8">
        <f t="shared" si="32"/>
        <v>210.24861217343749</v>
      </c>
      <c r="I338">
        <v>0.7</v>
      </c>
      <c r="J338">
        <f t="shared" si="33"/>
        <v>0.2990874141696</v>
      </c>
    </row>
    <row r="339" spans="1:10" x14ac:dyDescent="0.25">
      <c r="A339" s="2">
        <v>43163</v>
      </c>
      <c r="B339">
        <v>9.99</v>
      </c>
      <c r="C339" s="4">
        <v>0.28447042357300006</v>
      </c>
      <c r="D339" s="8">
        <f t="shared" si="31"/>
        <v>0</v>
      </c>
      <c r="E339">
        <f t="shared" si="34"/>
        <v>1</v>
      </c>
      <c r="F339" s="8">
        <f t="shared" si="35"/>
        <v>0.19912929650110003</v>
      </c>
      <c r="G339">
        <f t="shared" si="30"/>
        <v>9.7908707034989</v>
      </c>
      <c r="H339" s="8">
        <f t="shared" si="32"/>
        <v>220.0394828769364</v>
      </c>
      <c r="I339">
        <v>0.7</v>
      </c>
      <c r="J339">
        <f t="shared" si="33"/>
        <v>0.19912929650110003</v>
      </c>
    </row>
    <row r="340" spans="1:10" x14ac:dyDescent="0.25">
      <c r="A340" s="2">
        <v>43164</v>
      </c>
      <c r="B340">
        <v>14.4</v>
      </c>
      <c r="C340" s="4">
        <v>-3.4279469386999988E-2</v>
      </c>
      <c r="D340" s="8">
        <f t="shared" si="31"/>
        <v>0</v>
      </c>
      <c r="E340">
        <f t="shared" si="34"/>
        <v>1</v>
      </c>
      <c r="F340" s="8">
        <f t="shared" si="35"/>
        <v>-2.3995628570899988E-2</v>
      </c>
      <c r="G340" s="25">
        <f t="shared" si="30"/>
        <v>14.4239956285709</v>
      </c>
      <c r="H340" s="8">
        <f t="shared" si="32"/>
        <v>234.46347850550731</v>
      </c>
      <c r="I340">
        <v>0.7</v>
      </c>
      <c r="J340">
        <f t="shared" si="33"/>
        <v>-2.3995628570899988E-2</v>
      </c>
    </row>
    <row r="341" spans="1:10" x14ac:dyDescent="0.25">
      <c r="A341" s="2">
        <v>43165</v>
      </c>
      <c r="B341">
        <v>4.07</v>
      </c>
      <c r="C341" s="4">
        <v>-3.4279469386999988E-2</v>
      </c>
      <c r="D341" s="8">
        <f t="shared" si="31"/>
        <v>0</v>
      </c>
      <c r="E341">
        <f t="shared" si="34"/>
        <v>1</v>
      </c>
      <c r="F341" s="8">
        <f t="shared" si="35"/>
        <v>-2.3995628570899988E-2</v>
      </c>
      <c r="G341">
        <f t="shared" si="30"/>
        <v>4.0939956285709007</v>
      </c>
      <c r="H341" s="8">
        <f t="shared" si="32"/>
        <v>238.55747413407821</v>
      </c>
      <c r="I341">
        <v>0.7</v>
      </c>
      <c r="J341">
        <f t="shared" si="33"/>
        <v>-2.3995628570899988E-2</v>
      </c>
    </row>
    <row r="342" spans="1:10" x14ac:dyDescent="0.25">
      <c r="A342" s="2">
        <v>43166</v>
      </c>
      <c r="B342">
        <v>0.56000000000000005</v>
      </c>
      <c r="C342" s="4">
        <v>0.60559807999999982</v>
      </c>
      <c r="D342" s="8">
        <f t="shared" si="31"/>
        <v>0</v>
      </c>
      <c r="E342">
        <f t="shared" si="34"/>
        <v>1</v>
      </c>
      <c r="F342" s="8">
        <f t="shared" si="35"/>
        <v>0.42391865599999984</v>
      </c>
      <c r="G342">
        <f t="shared" si="30"/>
        <v>0.13608134400000022</v>
      </c>
      <c r="H342" s="8">
        <f t="shared" si="32"/>
        <v>238.6935554780782</v>
      </c>
      <c r="I342">
        <v>0.7</v>
      </c>
      <c r="J342">
        <f t="shared" si="33"/>
        <v>0.42391865599999984</v>
      </c>
    </row>
    <row r="343" spans="1:10" x14ac:dyDescent="0.25">
      <c r="A343" s="2">
        <v>43167</v>
      </c>
      <c r="B343">
        <v>0.03</v>
      </c>
      <c r="C343" s="4">
        <v>1.1025957166079998</v>
      </c>
      <c r="D343" s="8">
        <f t="shared" si="31"/>
        <v>0.74181700162559983</v>
      </c>
      <c r="E343">
        <f t="shared" si="34"/>
        <v>1</v>
      </c>
      <c r="F343" s="8">
        <f t="shared" si="35"/>
        <v>0.77181700162559985</v>
      </c>
      <c r="G343">
        <f t="shared" si="30"/>
        <v>0</v>
      </c>
      <c r="H343" s="8">
        <f t="shared" si="32"/>
        <v>238.6935554780782</v>
      </c>
      <c r="I343">
        <v>0.7</v>
      </c>
      <c r="J343">
        <f t="shared" si="33"/>
        <v>0.77181700162559985</v>
      </c>
    </row>
    <row r="344" spans="1:10" x14ac:dyDescent="0.25">
      <c r="A344" s="2">
        <v>43168</v>
      </c>
      <c r="B344">
        <v>5.4</v>
      </c>
      <c r="C344" s="4">
        <v>1.2267434331249998</v>
      </c>
      <c r="D344" s="8">
        <f t="shared" si="31"/>
        <v>0</v>
      </c>
      <c r="E344">
        <f t="shared" si="34"/>
        <v>1</v>
      </c>
      <c r="F344" s="8">
        <f t="shared" si="35"/>
        <v>0.85872040318749976</v>
      </c>
      <c r="G344">
        <f t="shared" si="30"/>
        <v>3.7994625951869012</v>
      </c>
      <c r="H344" s="8">
        <f t="shared" si="32"/>
        <v>242.49301807326509</v>
      </c>
      <c r="I344">
        <v>0.7</v>
      </c>
      <c r="J344">
        <f t="shared" si="33"/>
        <v>0.85872040318749976</v>
      </c>
    </row>
    <row r="345" spans="1:10" x14ac:dyDescent="0.25">
      <c r="A345" s="2">
        <v>43169</v>
      </c>
      <c r="B345">
        <v>6.32</v>
      </c>
      <c r="C345" s="4">
        <v>0.10166763508799999</v>
      </c>
      <c r="D345" s="8">
        <f t="shared" si="31"/>
        <v>0</v>
      </c>
      <c r="E345">
        <f t="shared" si="34"/>
        <v>1</v>
      </c>
      <c r="F345" s="8">
        <f t="shared" si="35"/>
        <v>7.1167344561599982E-2</v>
      </c>
      <c r="G345">
        <f t="shared" si="30"/>
        <v>6.2488326554384006</v>
      </c>
      <c r="H345" s="8">
        <f t="shared" si="32"/>
        <v>248.7418507287035</v>
      </c>
      <c r="I345">
        <v>0.7</v>
      </c>
      <c r="J345">
        <f t="shared" si="33"/>
        <v>7.1167344561599982E-2</v>
      </c>
    </row>
    <row r="346" spans="1:10" x14ac:dyDescent="0.25">
      <c r="A346" s="2">
        <v>43170</v>
      </c>
      <c r="B346">
        <v>0.3</v>
      </c>
      <c r="C346" s="4">
        <v>0.40515867636799996</v>
      </c>
      <c r="D346" s="8">
        <f t="shared" si="31"/>
        <v>0</v>
      </c>
      <c r="E346">
        <f t="shared" si="34"/>
        <v>1</v>
      </c>
      <c r="F346" s="8">
        <f t="shared" si="35"/>
        <v>0.28361107345759995</v>
      </c>
      <c r="G346">
        <f t="shared" si="30"/>
        <v>1.638892654240004E-2</v>
      </c>
      <c r="H346" s="8">
        <f t="shared" si="32"/>
        <v>248.75823965524589</v>
      </c>
      <c r="I346">
        <v>0.7</v>
      </c>
      <c r="J346">
        <f t="shared" si="33"/>
        <v>0.28361107345759995</v>
      </c>
    </row>
    <row r="347" spans="1:10" x14ac:dyDescent="0.25">
      <c r="A347" s="2">
        <v>43171</v>
      </c>
      <c r="B347">
        <v>0.19</v>
      </c>
      <c r="C347" s="4">
        <v>0.25185473228800004</v>
      </c>
      <c r="D347" s="8">
        <f t="shared" si="31"/>
        <v>0</v>
      </c>
      <c r="E347">
        <f t="shared" si="34"/>
        <v>1</v>
      </c>
      <c r="F347" s="8">
        <f t="shared" si="35"/>
        <v>0.1762983126016</v>
      </c>
      <c r="G347">
        <f t="shared" si="30"/>
        <v>1.3701687398399998E-2</v>
      </c>
      <c r="H347" s="8">
        <f t="shared" si="32"/>
        <v>248.77194134264428</v>
      </c>
      <c r="I347">
        <v>0.7</v>
      </c>
      <c r="J347">
        <f t="shared" si="33"/>
        <v>0.1762983126016</v>
      </c>
    </row>
    <row r="348" spans="1:10" x14ac:dyDescent="0.25">
      <c r="A348" s="2">
        <v>43172</v>
      </c>
      <c r="B348">
        <v>0.32</v>
      </c>
      <c r="C348" s="4">
        <v>0.59438766477299998</v>
      </c>
      <c r="D348" s="8">
        <f t="shared" si="31"/>
        <v>9.6071365341099946E-2</v>
      </c>
      <c r="E348">
        <f t="shared" si="34"/>
        <v>1</v>
      </c>
      <c r="F348" s="8">
        <f t="shared" si="35"/>
        <v>0.41607136534109995</v>
      </c>
      <c r="G348">
        <f t="shared" si="30"/>
        <v>0</v>
      </c>
      <c r="H348" s="8">
        <f t="shared" si="32"/>
        <v>248.77194134264428</v>
      </c>
      <c r="I348">
        <v>0.7</v>
      </c>
      <c r="J348">
        <f t="shared" si="33"/>
        <v>0.41607136534109995</v>
      </c>
    </row>
    <row r="349" spans="1:10" x14ac:dyDescent="0.25">
      <c r="A349" s="2">
        <v>43173</v>
      </c>
      <c r="B349">
        <v>0.11</v>
      </c>
      <c r="C349" s="4">
        <v>0.89887814260800003</v>
      </c>
      <c r="D349" s="8">
        <f t="shared" si="31"/>
        <v>0.61528606516669992</v>
      </c>
      <c r="E349">
        <f t="shared" si="34"/>
        <v>1</v>
      </c>
      <c r="F349" s="8">
        <f t="shared" si="35"/>
        <v>0.62921469982559997</v>
      </c>
      <c r="G349">
        <f t="shared" si="30"/>
        <v>0</v>
      </c>
      <c r="H349" s="8">
        <f t="shared" si="32"/>
        <v>248.77194134264428</v>
      </c>
      <c r="I349">
        <v>0.7</v>
      </c>
      <c r="J349">
        <f t="shared" si="33"/>
        <v>0.62921469982559997</v>
      </c>
    </row>
    <row r="350" spans="1:10" x14ac:dyDescent="0.25">
      <c r="A350" s="2">
        <v>43174</v>
      </c>
      <c r="B350">
        <v>13.01</v>
      </c>
      <c r="C350" s="4">
        <v>0.88755923312499996</v>
      </c>
      <c r="D350" s="8">
        <f t="shared" si="31"/>
        <v>0</v>
      </c>
      <c r="E350">
        <f t="shared" si="34"/>
        <v>1</v>
      </c>
      <c r="F350" s="8">
        <f t="shared" si="35"/>
        <v>0.62129146318749995</v>
      </c>
      <c r="G350" s="25">
        <f t="shared" si="30"/>
        <v>11.7734224716458</v>
      </c>
      <c r="H350" s="8">
        <f t="shared" si="32"/>
        <v>260.54536381429006</v>
      </c>
      <c r="I350">
        <v>0.7</v>
      </c>
      <c r="J350">
        <f t="shared" si="33"/>
        <v>0.62129146318749995</v>
      </c>
    </row>
    <row r="351" spans="1:10" x14ac:dyDescent="0.25">
      <c r="A351" s="2">
        <v>43175</v>
      </c>
      <c r="B351">
        <v>7.84</v>
      </c>
      <c r="C351" s="4">
        <v>0.81968064853299982</v>
      </c>
      <c r="D351" s="8">
        <f t="shared" si="31"/>
        <v>0</v>
      </c>
      <c r="E351">
        <f t="shared" si="34"/>
        <v>1</v>
      </c>
      <c r="F351" s="8">
        <f t="shared" si="35"/>
        <v>0.57945116615525138</v>
      </c>
      <c r="G351">
        <f t="shared" si="30"/>
        <v>7.2605488338447488</v>
      </c>
      <c r="H351" s="8">
        <f t="shared" si="32"/>
        <v>267.80591264813478</v>
      </c>
      <c r="I351">
        <v>0.70692307692307688</v>
      </c>
      <c r="J351">
        <f t="shared" si="33"/>
        <v>0.57945116615525138</v>
      </c>
    </row>
    <row r="352" spans="1:10" x14ac:dyDescent="0.25">
      <c r="A352" s="2">
        <v>43176</v>
      </c>
      <c r="B352">
        <v>0.48</v>
      </c>
      <c r="C352" s="4">
        <v>1.181652024533</v>
      </c>
      <c r="D352" s="8">
        <f t="shared" si="31"/>
        <v>0.36351775289740307</v>
      </c>
      <c r="E352">
        <f t="shared" si="34"/>
        <v>1</v>
      </c>
      <c r="F352" s="8">
        <f t="shared" si="35"/>
        <v>0.84351775289740305</v>
      </c>
      <c r="G352">
        <f t="shared" si="30"/>
        <v>0</v>
      </c>
      <c r="H352" s="8">
        <f t="shared" si="32"/>
        <v>267.80591264813478</v>
      </c>
      <c r="I352">
        <v>0.7138461538461538</v>
      </c>
      <c r="J352">
        <f t="shared" si="33"/>
        <v>0.84351775289740305</v>
      </c>
    </row>
    <row r="353" spans="1:12" x14ac:dyDescent="0.25">
      <c r="A353" s="2">
        <v>43177</v>
      </c>
      <c r="B353">
        <v>1.3</v>
      </c>
      <c r="C353" s="4">
        <v>0.86492550813300006</v>
      </c>
      <c r="D353" s="8">
        <f t="shared" si="31"/>
        <v>0</v>
      </c>
      <c r="E353">
        <f t="shared" si="34"/>
        <v>1</v>
      </c>
      <c r="F353" s="8">
        <f t="shared" si="35"/>
        <v>0.62341169316970846</v>
      </c>
      <c r="G353">
        <f t="shared" si="30"/>
        <v>0.31307055393288852</v>
      </c>
      <c r="H353" s="8">
        <f t="shared" si="32"/>
        <v>268.11898320206768</v>
      </c>
      <c r="I353">
        <v>0.72076923076923072</v>
      </c>
      <c r="J353">
        <f t="shared" si="33"/>
        <v>0.62341169316970846</v>
      </c>
    </row>
    <row r="354" spans="1:12" x14ac:dyDescent="0.25">
      <c r="A354" s="2">
        <v>43178</v>
      </c>
      <c r="B354">
        <v>0.42</v>
      </c>
      <c r="C354" s="4">
        <v>1.2717592192530001</v>
      </c>
      <c r="D354" s="8">
        <f t="shared" si="31"/>
        <v>0.50544940108718306</v>
      </c>
      <c r="E354">
        <f t="shared" si="34"/>
        <v>1</v>
      </c>
      <c r="F354" s="8">
        <f t="shared" si="35"/>
        <v>0.9254494010871831</v>
      </c>
      <c r="G354">
        <f t="shared" si="30"/>
        <v>0</v>
      </c>
      <c r="H354" s="8">
        <f t="shared" si="32"/>
        <v>268.11898320206768</v>
      </c>
      <c r="I354">
        <v>0.72769230769230764</v>
      </c>
      <c r="J354">
        <f t="shared" si="33"/>
        <v>0.9254494010871831</v>
      </c>
      <c r="K354">
        <v>9.23</v>
      </c>
      <c r="L354">
        <f>0.5*(K354+K293)*(H354-H293)/100</f>
        <v>8.891577542268374</v>
      </c>
    </row>
    <row r="355" spans="1:12" x14ac:dyDescent="0.25">
      <c r="A355" s="2">
        <v>43179</v>
      </c>
      <c r="B355">
        <v>0</v>
      </c>
      <c r="C355" s="4">
        <v>1.50641088</v>
      </c>
      <c r="D355" s="8">
        <f t="shared" si="31"/>
        <v>1.612082009087183</v>
      </c>
      <c r="E355">
        <f t="shared" si="34"/>
        <v>1</v>
      </c>
      <c r="F355" s="8">
        <f t="shared" si="35"/>
        <v>1.106632608</v>
      </c>
      <c r="G355">
        <f t="shared" si="30"/>
        <v>0</v>
      </c>
      <c r="H355" s="8">
        <f t="shared" si="32"/>
        <v>268.11898320206768</v>
      </c>
      <c r="I355">
        <v>0.73461538461538456</v>
      </c>
      <c r="J355">
        <f t="shared" si="33"/>
        <v>1.106632608</v>
      </c>
    </row>
    <row r="356" spans="1:12" x14ac:dyDescent="0.25">
      <c r="A356" s="2">
        <v>43180</v>
      </c>
      <c r="B356">
        <v>0.17</v>
      </c>
      <c r="C356" s="4">
        <v>1.05735808</v>
      </c>
      <c r="D356" s="8">
        <f t="shared" si="31"/>
        <v>2.2261536930256445</v>
      </c>
      <c r="E356">
        <f t="shared" si="34"/>
        <v>1</v>
      </c>
      <c r="F356" s="8">
        <f t="shared" si="35"/>
        <v>0.78407168393846149</v>
      </c>
      <c r="G356">
        <f t="shared" si="30"/>
        <v>0</v>
      </c>
      <c r="H356" s="8">
        <f t="shared" si="32"/>
        <v>268.11898320206768</v>
      </c>
      <c r="I356">
        <v>0.74153846153846148</v>
      </c>
      <c r="J356">
        <f t="shared" si="33"/>
        <v>0.78407168393846149</v>
      </c>
    </row>
    <row r="357" spans="1:12" x14ac:dyDescent="0.25">
      <c r="A357" s="2">
        <v>43181</v>
      </c>
      <c r="B357">
        <v>2.75</v>
      </c>
      <c r="C357" s="4">
        <v>1.6058641170929999</v>
      </c>
      <c r="D357" s="8">
        <f t="shared" si="31"/>
        <v>0.67808122066525112</v>
      </c>
      <c r="E357">
        <f t="shared" si="34"/>
        <v>1</v>
      </c>
      <c r="F357" s="8">
        <f t="shared" si="35"/>
        <v>1.2019275276396069</v>
      </c>
      <c r="G357">
        <f t="shared" si="30"/>
        <v>0</v>
      </c>
      <c r="H357" s="8">
        <f t="shared" si="32"/>
        <v>268.11898320206768</v>
      </c>
      <c r="I357">
        <v>0.7484615384615384</v>
      </c>
      <c r="J357">
        <f t="shared" si="33"/>
        <v>1.2019275276396069</v>
      </c>
    </row>
    <row r="358" spans="1:12" x14ac:dyDescent="0.25">
      <c r="A358" s="2">
        <v>43182</v>
      </c>
      <c r="B358">
        <v>0.11</v>
      </c>
      <c r="C358" s="4">
        <v>1.550707363328</v>
      </c>
      <c r="D358" s="8">
        <f t="shared" si="31"/>
        <v>1.7394617058868631</v>
      </c>
      <c r="E358">
        <f t="shared" si="34"/>
        <v>1</v>
      </c>
      <c r="F358" s="8">
        <f t="shared" si="35"/>
        <v>1.1713804852216121</v>
      </c>
      <c r="G358">
        <f t="shared" si="30"/>
        <v>0</v>
      </c>
      <c r="H358" s="8">
        <f t="shared" si="32"/>
        <v>268.11898320206768</v>
      </c>
      <c r="I358">
        <v>0.75538461538461532</v>
      </c>
      <c r="J358">
        <f t="shared" si="33"/>
        <v>1.1713804852216121</v>
      </c>
    </row>
    <row r="359" spans="1:12" x14ac:dyDescent="0.25">
      <c r="A359" s="2">
        <v>43183</v>
      </c>
      <c r="B359">
        <v>0.01</v>
      </c>
      <c r="C359" s="4">
        <v>1.8882165831249997</v>
      </c>
      <c r="D359" s="8">
        <f t="shared" si="31"/>
        <v>3.1688637319459976</v>
      </c>
      <c r="E359">
        <f t="shared" si="34"/>
        <v>1</v>
      </c>
      <c r="F359" s="8">
        <f t="shared" si="35"/>
        <v>1.4394020260591343</v>
      </c>
      <c r="G359">
        <f t="shared" si="30"/>
        <v>0</v>
      </c>
      <c r="H359" s="8">
        <f t="shared" si="32"/>
        <v>268.11898320206768</v>
      </c>
      <c r="I359">
        <v>0.76230769230769224</v>
      </c>
      <c r="J359">
        <f t="shared" si="33"/>
        <v>1.4394020260591343</v>
      </c>
    </row>
    <row r="360" spans="1:12" x14ac:dyDescent="0.25">
      <c r="A360" s="2">
        <v>43184</v>
      </c>
      <c r="B360">
        <v>0.06</v>
      </c>
      <c r="C360" s="4">
        <v>1.8237853736529999</v>
      </c>
      <c r="D360" s="8">
        <f t="shared" si="31"/>
        <v>4.5117755578329204</v>
      </c>
      <c r="E360">
        <f t="shared" si="34"/>
        <v>1</v>
      </c>
      <c r="F360" s="8">
        <f t="shared" si="35"/>
        <v>1.4029118258869229</v>
      </c>
      <c r="G360">
        <f t="shared" si="30"/>
        <v>0</v>
      </c>
      <c r="H360" s="8">
        <f t="shared" si="32"/>
        <v>268.11898320206768</v>
      </c>
      <c r="I360">
        <v>0.76923076923076916</v>
      </c>
      <c r="J360">
        <f t="shared" si="33"/>
        <v>1.4029118258869229</v>
      </c>
    </row>
    <row r="361" spans="1:12" x14ac:dyDescent="0.25">
      <c r="A361" s="2">
        <v>43185</v>
      </c>
      <c r="B361">
        <v>3.57</v>
      </c>
      <c r="C361" s="4">
        <v>1.5948525383679999</v>
      </c>
      <c r="D361" s="8">
        <f t="shared" si="31"/>
        <v>2.1796264895354676</v>
      </c>
      <c r="E361">
        <f t="shared" si="34"/>
        <v>1</v>
      </c>
      <c r="F361" s="8">
        <f t="shared" si="35"/>
        <v>1.2378509317025475</v>
      </c>
      <c r="G361">
        <f t="shared" si="30"/>
        <v>0</v>
      </c>
      <c r="H361" s="8">
        <f t="shared" si="32"/>
        <v>268.11898320206768</v>
      </c>
      <c r="I361">
        <v>0.77615384615384608</v>
      </c>
      <c r="J361">
        <f t="shared" si="33"/>
        <v>1.2378509317025475</v>
      </c>
    </row>
    <row r="362" spans="1:12" x14ac:dyDescent="0.25">
      <c r="A362" s="2">
        <v>43186</v>
      </c>
      <c r="B362">
        <v>1.74</v>
      </c>
      <c r="C362" s="4">
        <v>1.0234096179729999</v>
      </c>
      <c r="D362" s="8">
        <f t="shared" si="31"/>
        <v>1.2410349442250934</v>
      </c>
      <c r="E362">
        <f t="shared" si="34"/>
        <v>1</v>
      </c>
      <c r="F362" s="8">
        <f t="shared" si="35"/>
        <v>0.80140845468962596</v>
      </c>
      <c r="G362">
        <f t="shared" si="30"/>
        <v>0</v>
      </c>
      <c r="H362" s="8">
        <f t="shared" si="32"/>
        <v>268.11898320206768</v>
      </c>
      <c r="I362">
        <v>0.783076923076923</v>
      </c>
      <c r="J362">
        <f t="shared" si="33"/>
        <v>0.80140845468962596</v>
      </c>
    </row>
    <row r="363" spans="1:12" x14ac:dyDescent="0.25">
      <c r="A363" s="2">
        <v>43187</v>
      </c>
      <c r="B363">
        <v>2.61</v>
      </c>
      <c r="C363" s="4">
        <v>1.4953142142129996</v>
      </c>
      <c r="D363" s="8">
        <f t="shared" si="31"/>
        <v>0</v>
      </c>
      <c r="E363">
        <f t="shared" si="34"/>
        <v>1</v>
      </c>
      <c r="F363" s="8">
        <f t="shared" si="35"/>
        <v>1.1812982292282697</v>
      </c>
      <c r="G363">
        <f t="shared" si="30"/>
        <v>0.1876668265466368</v>
      </c>
      <c r="H363" s="8">
        <f t="shared" si="32"/>
        <v>268.30665002861434</v>
      </c>
      <c r="I363">
        <v>0.78999999999999992</v>
      </c>
      <c r="J363">
        <f t="shared" si="33"/>
        <v>1.1812982292282697</v>
      </c>
    </row>
    <row r="364" spans="1:12" x14ac:dyDescent="0.25">
      <c r="A364" s="2">
        <v>43188</v>
      </c>
      <c r="B364">
        <v>2.29</v>
      </c>
      <c r="C364" s="4">
        <v>1.5948525383679999</v>
      </c>
      <c r="D364" s="8">
        <f t="shared" si="31"/>
        <v>0</v>
      </c>
      <c r="E364">
        <f t="shared" si="34"/>
        <v>1</v>
      </c>
      <c r="F364" s="8">
        <f t="shared" si="35"/>
        <v>1.270974792114806</v>
      </c>
      <c r="G364">
        <f t="shared" si="30"/>
        <v>1.019025207885194</v>
      </c>
      <c r="H364" s="8">
        <f t="shared" si="32"/>
        <v>269.32567523649954</v>
      </c>
      <c r="I364">
        <v>0.79692307692307685</v>
      </c>
      <c r="J364">
        <f t="shared" si="33"/>
        <v>1.270974792114806</v>
      </c>
    </row>
    <row r="365" spans="1:12" x14ac:dyDescent="0.25">
      <c r="A365" s="2">
        <v>43189</v>
      </c>
      <c r="B365">
        <v>12.38</v>
      </c>
      <c r="C365" s="4">
        <v>0.91019812421299995</v>
      </c>
      <c r="D365" s="8">
        <f t="shared" si="31"/>
        <v>0</v>
      </c>
      <c r="E365">
        <f t="shared" si="34"/>
        <v>1</v>
      </c>
      <c r="F365" s="8">
        <f t="shared" si="35"/>
        <v>0.73165926138660375</v>
      </c>
      <c r="G365">
        <f t="shared" si="30"/>
        <v>11.648340738613397</v>
      </c>
      <c r="H365" s="8">
        <f t="shared" si="32"/>
        <v>280.97401597511293</v>
      </c>
      <c r="I365">
        <v>0.80384615384615377</v>
      </c>
      <c r="J365">
        <f t="shared" si="33"/>
        <v>0.73165926138660375</v>
      </c>
    </row>
    <row r="366" spans="1:12" x14ac:dyDescent="0.25">
      <c r="A366" s="2">
        <v>43190</v>
      </c>
      <c r="B366">
        <v>2.16</v>
      </c>
      <c r="C366" s="4">
        <v>0.85361113460799998</v>
      </c>
      <c r="D366" s="8">
        <f t="shared" si="31"/>
        <v>0</v>
      </c>
      <c r="E366">
        <f t="shared" si="34"/>
        <v>1</v>
      </c>
      <c r="F366" s="8">
        <f t="shared" si="35"/>
        <v>0.69208164298217834</v>
      </c>
      <c r="G366">
        <f t="shared" si="30"/>
        <v>1.4679183570178218</v>
      </c>
      <c r="H366" s="8">
        <f t="shared" si="32"/>
        <v>282.44193433213076</v>
      </c>
      <c r="I366">
        <v>0.81076923076923069</v>
      </c>
      <c r="J366">
        <f t="shared" si="33"/>
        <v>0.69208164298217834</v>
      </c>
    </row>
    <row r="367" spans="1:12" x14ac:dyDescent="0.25">
      <c r="A367" s="2">
        <v>43191</v>
      </c>
      <c r="B367">
        <v>0.27</v>
      </c>
      <c r="C367" s="4">
        <v>1.2380049223679996</v>
      </c>
      <c r="D367" s="8">
        <f t="shared" si="31"/>
        <v>0.74230710190552585</v>
      </c>
      <c r="E367">
        <f t="shared" si="34"/>
        <v>1</v>
      </c>
      <c r="F367" s="8">
        <f t="shared" si="35"/>
        <v>1.0123071019055259</v>
      </c>
      <c r="G367">
        <f t="shared" si="30"/>
        <v>0</v>
      </c>
      <c r="H367" s="8">
        <f t="shared" si="32"/>
        <v>282.44193433213076</v>
      </c>
      <c r="I367">
        <v>0.81769230769230761</v>
      </c>
      <c r="J367">
        <f t="shared" si="33"/>
        <v>1.0123071019055259</v>
      </c>
    </row>
    <row r="368" spans="1:12" x14ac:dyDescent="0.25">
      <c r="A368" s="2">
        <v>43192</v>
      </c>
      <c r="B368">
        <v>14.56</v>
      </c>
      <c r="C368" s="4">
        <v>0.60559807999999982</v>
      </c>
      <c r="D368" s="8">
        <f t="shared" si="31"/>
        <v>0</v>
      </c>
      <c r="E368">
        <f t="shared" si="34"/>
        <v>1</v>
      </c>
      <c r="F368" s="8">
        <f t="shared" si="35"/>
        <v>0.49938549366153828</v>
      </c>
      <c r="G368" s="25">
        <f t="shared" si="30"/>
        <v>13.318307404432936</v>
      </c>
      <c r="H368" s="8">
        <f t="shared" si="32"/>
        <v>295.76024173656367</v>
      </c>
      <c r="I368">
        <v>0.82461538461538453</v>
      </c>
      <c r="J368">
        <f t="shared" si="33"/>
        <v>0.49938549366153828</v>
      </c>
    </row>
    <row r="369" spans="1:10" x14ac:dyDescent="0.25">
      <c r="A369" s="2">
        <v>43193</v>
      </c>
      <c r="B369">
        <v>9.39</v>
      </c>
      <c r="C369" s="4">
        <v>0.328166833125</v>
      </c>
      <c r="D369" s="8">
        <f t="shared" si="31"/>
        <v>0</v>
      </c>
      <c r="E369">
        <f t="shared" si="34"/>
        <v>1</v>
      </c>
      <c r="F369" s="8">
        <f t="shared" si="35"/>
        <v>0.2728833435447115</v>
      </c>
      <c r="G369">
        <f t="shared" si="30"/>
        <v>9.1171166564552895</v>
      </c>
      <c r="H369" s="8">
        <f t="shared" si="32"/>
        <v>304.87735839301894</v>
      </c>
      <c r="I369">
        <v>0.83153846153846145</v>
      </c>
      <c r="J369">
        <f t="shared" si="33"/>
        <v>0.2728833435447115</v>
      </c>
    </row>
    <row r="370" spans="1:10" x14ac:dyDescent="0.25">
      <c r="A370" s="2">
        <v>43194</v>
      </c>
      <c r="B370">
        <v>22.62</v>
      </c>
      <c r="C370" s="4">
        <v>0.69551902924799991</v>
      </c>
      <c r="D370" s="8">
        <f t="shared" si="31"/>
        <v>0</v>
      </c>
      <c r="E370">
        <f t="shared" si="34"/>
        <v>1</v>
      </c>
      <c r="F370" s="8">
        <f t="shared" si="35"/>
        <v>0.58316595529255366</v>
      </c>
      <c r="G370">
        <f t="shared" si="30"/>
        <v>22.036834044707447</v>
      </c>
      <c r="H370" s="8">
        <f t="shared" si="32"/>
        <v>326.9141924377264</v>
      </c>
      <c r="I370">
        <v>0.83846153846153837</v>
      </c>
      <c r="J370">
        <f t="shared" si="33"/>
        <v>0.58316595529255366</v>
      </c>
    </row>
    <row r="371" spans="1:10" x14ac:dyDescent="0.25">
      <c r="A371" s="2">
        <v>43195</v>
      </c>
      <c r="B371">
        <v>0.61</v>
      </c>
      <c r="C371" s="4">
        <v>2.3146182855679998</v>
      </c>
      <c r="D371" s="8">
        <f t="shared" si="31"/>
        <v>1.346742689107101</v>
      </c>
      <c r="E371">
        <f t="shared" si="34"/>
        <v>1</v>
      </c>
      <c r="F371" s="8">
        <f t="shared" si="35"/>
        <v>1.9567426891071011</v>
      </c>
      <c r="G371">
        <f t="shared" si="30"/>
        <v>0</v>
      </c>
      <c r="H371" s="8">
        <f t="shared" si="32"/>
        <v>326.9141924377264</v>
      </c>
      <c r="I371">
        <v>0.84538461538461529</v>
      </c>
      <c r="J371">
        <f t="shared" si="33"/>
        <v>1.9567426891071011</v>
      </c>
    </row>
    <row r="372" spans="1:10" x14ac:dyDescent="0.25">
      <c r="A372" s="2">
        <v>43196</v>
      </c>
      <c r="B372">
        <v>0.03</v>
      </c>
      <c r="C372" s="4">
        <v>1.1929313274879998</v>
      </c>
      <c r="D372" s="8">
        <f t="shared" si="31"/>
        <v>2.3334872359199501</v>
      </c>
      <c r="E372">
        <f t="shared" si="34"/>
        <v>1</v>
      </c>
      <c r="F372" s="8">
        <f t="shared" si="35"/>
        <v>1.0167445468128489</v>
      </c>
      <c r="G372">
        <f t="shared" si="30"/>
        <v>0</v>
      </c>
      <c r="H372" s="8">
        <f t="shared" si="32"/>
        <v>326.9141924377264</v>
      </c>
      <c r="I372">
        <v>0.85230769230769221</v>
      </c>
      <c r="J372">
        <f t="shared" si="33"/>
        <v>1.0167445468128489</v>
      </c>
    </row>
    <row r="373" spans="1:10" x14ac:dyDescent="0.25">
      <c r="A373" s="2">
        <v>43197</v>
      </c>
      <c r="B373">
        <v>4.75</v>
      </c>
      <c r="C373" s="4">
        <v>0.87624161484799989</v>
      </c>
      <c r="D373" s="8">
        <f t="shared" si="31"/>
        <v>0</v>
      </c>
      <c r="E373">
        <f t="shared" si="34"/>
        <v>1</v>
      </c>
      <c r="F373" s="8">
        <f t="shared" si="35"/>
        <v>0.7528937567578583</v>
      </c>
      <c r="G373">
        <f t="shared" si="30"/>
        <v>1.6636190073221915</v>
      </c>
      <c r="H373" s="8">
        <f t="shared" si="32"/>
        <v>328.57781144504861</v>
      </c>
      <c r="I373">
        <v>0.85923076923076913</v>
      </c>
      <c r="J373">
        <f t="shared" si="33"/>
        <v>0.7528937567578583</v>
      </c>
    </row>
    <row r="374" spans="1:10" x14ac:dyDescent="0.25">
      <c r="A374" s="2">
        <v>43198</v>
      </c>
      <c r="B374">
        <v>0.66</v>
      </c>
      <c r="C374" s="4">
        <v>1.5617582031249999</v>
      </c>
      <c r="D374" s="8">
        <f t="shared" si="31"/>
        <v>0.69272287439903824</v>
      </c>
      <c r="E374">
        <f t="shared" si="34"/>
        <v>1</v>
      </c>
      <c r="F374" s="8">
        <f t="shared" si="35"/>
        <v>1.3527228743990383</v>
      </c>
      <c r="G374">
        <f t="shared" si="30"/>
        <v>0</v>
      </c>
      <c r="H374" s="8">
        <f t="shared" si="32"/>
        <v>328.57781144504861</v>
      </c>
      <c r="I374">
        <v>0.86615384615384605</v>
      </c>
      <c r="J374">
        <f t="shared" si="33"/>
        <v>1.3527228743990383</v>
      </c>
    </row>
    <row r="375" spans="1:10" x14ac:dyDescent="0.25">
      <c r="A375" s="2">
        <v>43199</v>
      </c>
      <c r="B375">
        <v>0.54</v>
      </c>
      <c r="C375" s="4">
        <v>1.50641088</v>
      </c>
      <c r="D375" s="8">
        <f t="shared" si="31"/>
        <v>1.4679354503990378</v>
      </c>
      <c r="E375">
        <f t="shared" si="34"/>
        <v>1</v>
      </c>
      <c r="F375" s="8">
        <f t="shared" si="35"/>
        <v>1.3152125759999997</v>
      </c>
      <c r="G375">
        <f t="shared" si="30"/>
        <v>0</v>
      </c>
      <c r="H375" s="8">
        <f t="shared" si="32"/>
        <v>328.57781144504861</v>
      </c>
      <c r="I375">
        <v>0.87307692307692297</v>
      </c>
      <c r="J375">
        <f t="shared" si="33"/>
        <v>1.3152125759999997</v>
      </c>
    </row>
    <row r="376" spans="1:10" x14ac:dyDescent="0.25">
      <c r="A376" s="2">
        <v>43200</v>
      </c>
      <c r="B376">
        <v>6.68</v>
      </c>
      <c r="C376" s="4">
        <v>0.47162011596800008</v>
      </c>
      <c r="D376" s="8">
        <f t="shared" si="31"/>
        <v>0</v>
      </c>
      <c r="E376">
        <f t="shared" si="34"/>
        <v>1</v>
      </c>
      <c r="F376" s="8">
        <f t="shared" si="35"/>
        <v>0.41502570205184003</v>
      </c>
      <c r="G376">
        <f t="shared" si="30"/>
        <v>4.7970388475491221</v>
      </c>
      <c r="H376" s="8">
        <f t="shared" si="32"/>
        <v>333.37485029259773</v>
      </c>
      <c r="I376">
        <v>0.87999999999999989</v>
      </c>
      <c r="J376">
        <f t="shared" si="33"/>
        <v>0.41502570205184003</v>
      </c>
    </row>
    <row r="377" spans="1:10" x14ac:dyDescent="0.25">
      <c r="A377" s="2">
        <v>43201</v>
      </c>
      <c r="B377">
        <v>0.3</v>
      </c>
      <c r="C377" s="4">
        <v>0.83098847999999992</v>
      </c>
      <c r="D377" s="8">
        <f t="shared" si="31"/>
        <v>0.43702285956923065</v>
      </c>
      <c r="E377">
        <f t="shared" si="34"/>
        <v>1</v>
      </c>
      <c r="F377" s="8">
        <f t="shared" si="35"/>
        <v>0.73702285956923064</v>
      </c>
      <c r="G377">
        <f t="shared" si="30"/>
        <v>0</v>
      </c>
      <c r="H377" s="8">
        <f t="shared" si="32"/>
        <v>333.37485029259773</v>
      </c>
      <c r="I377">
        <v>0.88692307692307681</v>
      </c>
      <c r="J377">
        <f t="shared" si="33"/>
        <v>0.73702285956923064</v>
      </c>
    </row>
    <row r="378" spans="1:10" x14ac:dyDescent="0.25">
      <c r="A378" s="2">
        <v>43202</v>
      </c>
      <c r="B378">
        <v>4.72</v>
      </c>
      <c r="C378" s="4">
        <v>1.012090684928</v>
      </c>
      <c r="D378" s="8">
        <f t="shared" si="31"/>
        <v>0</v>
      </c>
      <c r="E378">
        <f t="shared" si="34"/>
        <v>1</v>
      </c>
      <c r="F378" s="8">
        <f t="shared" si="35"/>
        <v>0.90465336606641222</v>
      </c>
      <c r="G378">
        <f t="shared" ref="G378:G441" si="36">IF(D378=0,B378-F378-D377,0)</f>
        <v>3.3783237743643566</v>
      </c>
      <c r="H378" s="10">
        <f t="shared" si="32"/>
        <v>336.75317406696206</v>
      </c>
      <c r="I378">
        <v>0.89384615384615373</v>
      </c>
      <c r="J378">
        <f t="shared" si="33"/>
        <v>0.90465336606641222</v>
      </c>
    </row>
    <row r="379" spans="1:10" x14ac:dyDescent="0.25">
      <c r="A379" s="2">
        <v>43203</v>
      </c>
      <c r="B379">
        <v>0.02</v>
      </c>
      <c r="C379" s="4">
        <v>0.50499341021300004</v>
      </c>
      <c r="D379" s="8">
        <f t="shared" si="31"/>
        <v>0.43488252566109459</v>
      </c>
      <c r="E379">
        <f t="shared" si="34"/>
        <v>1</v>
      </c>
      <c r="F379" s="8">
        <f t="shared" si="35"/>
        <v>0.45488252566109461</v>
      </c>
      <c r="G379">
        <f t="shared" si="36"/>
        <v>0</v>
      </c>
      <c r="H379" s="8">
        <f t="shared" si="32"/>
        <v>336.75317406696206</v>
      </c>
      <c r="I379">
        <v>0.90076923076923066</v>
      </c>
      <c r="J379">
        <f t="shared" si="33"/>
        <v>0.45488252566109461</v>
      </c>
    </row>
    <row r="380" spans="1:10" x14ac:dyDescent="0.25">
      <c r="A380" s="2">
        <v>43204</v>
      </c>
      <c r="B380">
        <v>0</v>
      </c>
      <c r="C380" s="4">
        <v>2.0680944327680004</v>
      </c>
      <c r="D380" s="8">
        <f t="shared" si="31"/>
        <v>2.3120759338658945</v>
      </c>
      <c r="E380">
        <f t="shared" si="34"/>
        <v>1</v>
      </c>
      <c r="F380" s="8">
        <f t="shared" si="35"/>
        <v>1.8771934082048001</v>
      </c>
      <c r="G380">
        <f t="shared" si="36"/>
        <v>0</v>
      </c>
      <c r="H380" s="8">
        <f t="shared" si="32"/>
        <v>336.75317406696206</v>
      </c>
      <c r="I380">
        <v>0.90769230769230758</v>
      </c>
      <c r="J380">
        <f t="shared" si="33"/>
        <v>1.8771934082048001</v>
      </c>
    </row>
    <row r="381" spans="1:10" x14ac:dyDescent="0.25">
      <c r="A381" s="2">
        <v>43205</v>
      </c>
      <c r="B381">
        <v>1.18</v>
      </c>
      <c r="C381" s="4">
        <v>2.2944277566880005</v>
      </c>
      <c r="D381" s="8">
        <f t="shared" si="31"/>
        <v>3.2305948590213038</v>
      </c>
      <c r="E381">
        <f t="shared" si="34"/>
        <v>1</v>
      </c>
      <c r="F381" s="8">
        <f t="shared" si="35"/>
        <v>2.0985189251554095</v>
      </c>
      <c r="G381">
        <f t="shared" si="36"/>
        <v>0</v>
      </c>
      <c r="H381" s="8">
        <f t="shared" si="32"/>
        <v>336.75317406696206</v>
      </c>
      <c r="I381">
        <v>0.9146153846153845</v>
      </c>
      <c r="J381">
        <f t="shared" si="33"/>
        <v>2.0985189251554095</v>
      </c>
    </row>
    <row r="382" spans="1:10" x14ac:dyDescent="0.25">
      <c r="A382" s="2">
        <v>43206</v>
      </c>
      <c r="B382">
        <v>0</v>
      </c>
      <c r="C382" s="4">
        <v>2.223245179733</v>
      </c>
      <c r="D382" s="8">
        <f t="shared" si="31"/>
        <v>5.2794008015752532</v>
      </c>
      <c r="E382">
        <f t="shared" si="34"/>
        <v>1</v>
      </c>
      <c r="F382" s="8">
        <f t="shared" si="35"/>
        <v>2.0488059425539489</v>
      </c>
      <c r="G382">
        <f t="shared" si="36"/>
        <v>0</v>
      </c>
      <c r="H382" s="8">
        <f t="shared" si="32"/>
        <v>336.75317406696206</v>
      </c>
      <c r="I382">
        <v>0.92153846153846142</v>
      </c>
      <c r="J382">
        <f t="shared" si="33"/>
        <v>2.0488059425539489</v>
      </c>
    </row>
    <row r="383" spans="1:10" x14ac:dyDescent="0.25">
      <c r="A383" s="2">
        <v>43207</v>
      </c>
      <c r="B383">
        <v>0.6</v>
      </c>
      <c r="C383" s="4">
        <v>2.1719178597280004</v>
      </c>
      <c r="D383" s="8">
        <f t="shared" si="31"/>
        <v>6.6959429990304038</v>
      </c>
      <c r="E383">
        <f t="shared" si="34"/>
        <v>1</v>
      </c>
      <c r="F383" s="8">
        <f t="shared" si="35"/>
        <v>2.0165421974551507</v>
      </c>
      <c r="G383">
        <f t="shared" si="36"/>
        <v>0</v>
      </c>
      <c r="H383" s="8">
        <f t="shared" si="32"/>
        <v>336.75317406696206</v>
      </c>
      <c r="I383">
        <v>0.92846153846153834</v>
      </c>
      <c r="J383">
        <f t="shared" si="33"/>
        <v>2.0165421974551507</v>
      </c>
    </row>
    <row r="384" spans="1:10" x14ac:dyDescent="0.25">
      <c r="A384" s="2">
        <v>43208</v>
      </c>
      <c r="B384">
        <v>0.01</v>
      </c>
      <c r="C384" s="4">
        <v>2.0156176398129997</v>
      </c>
      <c r="D384" s="8">
        <f t="shared" si="31"/>
        <v>8.571320729809333</v>
      </c>
      <c r="E384">
        <f t="shared" si="34"/>
        <v>1</v>
      </c>
      <c r="F384" s="8">
        <f t="shared" si="35"/>
        <v>1.8853777307789288</v>
      </c>
      <c r="G384">
        <f t="shared" si="36"/>
        <v>0</v>
      </c>
      <c r="H384" s="8">
        <f t="shared" si="32"/>
        <v>336.75317406696206</v>
      </c>
      <c r="I384">
        <v>0.93538461538461526</v>
      </c>
      <c r="J384">
        <f t="shared" si="33"/>
        <v>1.8853777307789288</v>
      </c>
    </row>
    <row r="385" spans="1:10" x14ac:dyDescent="0.25">
      <c r="A385" s="2">
        <v>43209</v>
      </c>
      <c r="B385">
        <v>0</v>
      </c>
      <c r="C385" s="4">
        <v>3.9089966629279997</v>
      </c>
      <c r="D385" s="8">
        <f t="shared" si="31"/>
        <v>12.254798354491486</v>
      </c>
      <c r="E385">
        <f t="shared" si="34"/>
        <v>1</v>
      </c>
      <c r="F385" s="8">
        <f t="shared" si="35"/>
        <v>3.683477624682153</v>
      </c>
      <c r="G385">
        <f t="shared" si="36"/>
        <v>0</v>
      </c>
      <c r="H385" s="8">
        <f t="shared" si="32"/>
        <v>336.75317406696206</v>
      </c>
      <c r="I385">
        <v>0.94230769230769218</v>
      </c>
      <c r="J385">
        <f t="shared" si="33"/>
        <v>3.683477624682153</v>
      </c>
    </row>
    <row r="386" spans="1:10" x14ac:dyDescent="0.25">
      <c r="A386" s="2">
        <v>43210</v>
      </c>
      <c r="B386">
        <v>0</v>
      </c>
      <c r="C386" s="4">
        <v>3.6753219388529992</v>
      </c>
      <c r="D386" s="8">
        <f t="shared" si="31"/>
        <v>15.74352702567964</v>
      </c>
      <c r="E386">
        <f t="shared" si="34"/>
        <v>1</v>
      </c>
      <c r="F386" s="8">
        <f t="shared" si="35"/>
        <v>3.488728671188154</v>
      </c>
      <c r="G386">
        <f t="shared" si="36"/>
        <v>0</v>
      </c>
      <c r="H386" s="8">
        <f t="shared" si="32"/>
        <v>336.75317406696206</v>
      </c>
      <c r="I386">
        <v>0.9492307692307691</v>
      </c>
      <c r="J386">
        <f t="shared" si="33"/>
        <v>3.488728671188154</v>
      </c>
    </row>
    <row r="387" spans="1:10" x14ac:dyDescent="0.25">
      <c r="A387" s="2">
        <v>43211</v>
      </c>
      <c r="B387">
        <v>1.88</v>
      </c>
      <c r="C387" s="4">
        <v>3.4963241031679999</v>
      </c>
      <c r="D387" s="8">
        <f t="shared" si="31"/>
        <v>17.20655076432412</v>
      </c>
      <c r="E387">
        <f t="shared" si="34"/>
        <v>1</v>
      </c>
      <c r="F387" s="8">
        <f t="shared" si="35"/>
        <v>3.3430237386444794</v>
      </c>
      <c r="G387">
        <f t="shared" si="36"/>
        <v>0</v>
      </c>
      <c r="H387" s="8">
        <f t="shared" si="32"/>
        <v>336.75317406696206</v>
      </c>
      <c r="I387">
        <v>0.95615384615384602</v>
      </c>
      <c r="J387">
        <f t="shared" si="33"/>
        <v>3.3430237386444794</v>
      </c>
    </row>
    <row r="388" spans="1:10" x14ac:dyDescent="0.25">
      <c r="A388" s="2">
        <v>43212</v>
      </c>
      <c r="B388">
        <v>0.54</v>
      </c>
      <c r="C388" s="4">
        <v>2.3447796180529998</v>
      </c>
      <c r="D388" s="8">
        <f t="shared" ref="D388:D451" si="37">MAX((D387+F388-B388),0)</f>
        <v>18.924753904172086</v>
      </c>
      <c r="E388">
        <f t="shared" si="34"/>
        <v>1</v>
      </c>
      <c r="F388" s="8">
        <f t="shared" si="35"/>
        <v>2.2582031398479656</v>
      </c>
      <c r="G388">
        <f t="shared" si="36"/>
        <v>0</v>
      </c>
      <c r="H388" s="8">
        <f t="shared" ref="H388:H451" si="38">H387+G388</f>
        <v>336.75317406696206</v>
      </c>
      <c r="I388">
        <v>0.96307692307692294</v>
      </c>
      <c r="J388">
        <f t="shared" ref="J388:J451" si="39">I388*C388</f>
        <v>2.2582031398479656</v>
      </c>
    </row>
    <row r="389" spans="1:10" x14ac:dyDescent="0.25">
      <c r="A389" s="2">
        <v>43213</v>
      </c>
      <c r="B389">
        <v>2.06</v>
      </c>
      <c r="C389" s="4">
        <v>2.5997519531249993</v>
      </c>
      <c r="D389" s="8">
        <f t="shared" si="37"/>
        <v>19.386513298703335</v>
      </c>
      <c r="E389">
        <f t="shared" ref="E389:E452" si="40">IF(D388&gt;$Q$2,1-(D388-$Q$2)/($Q$1-$Q$2),1)</f>
        <v>1</v>
      </c>
      <c r="F389" s="8">
        <f t="shared" ref="F389:F452" si="41">E389*J389</f>
        <v>2.5217593945312489</v>
      </c>
      <c r="G389">
        <f t="shared" si="36"/>
        <v>0</v>
      </c>
      <c r="H389" s="8">
        <f t="shared" si="38"/>
        <v>336.75317406696206</v>
      </c>
      <c r="I389">
        <v>0.96999999999999986</v>
      </c>
      <c r="J389">
        <f t="shared" si="39"/>
        <v>2.5217593945312489</v>
      </c>
    </row>
    <row r="390" spans="1:10" x14ac:dyDescent="0.25">
      <c r="A390" s="2">
        <v>43214</v>
      </c>
      <c r="B390">
        <v>0.39</v>
      </c>
      <c r="C390" s="4">
        <v>2.3648036020530001</v>
      </c>
      <c r="D390" s="8">
        <f t="shared" si="37"/>
        <v>21.306744509939726</v>
      </c>
      <c r="E390">
        <f t="shared" si="40"/>
        <v>1</v>
      </c>
      <c r="F390" s="8">
        <f t="shared" si="41"/>
        <v>2.3102312112363923</v>
      </c>
      <c r="G390">
        <f t="shared" si="36"/>
        <v>0</v>
      </c>
      <c r="H390" s="8">
        <f t="shared" si="38"/>
        <v>336.75317406696206</v>
      </c>
      <c r="I390">
        <v>0.97692307692307678</v>
      </c>
      <c r="J390">
        <f t="shared" si="39"/>
        <v>2.3102312112363923</v>
      </c>
    </row>
    <row r="391" spans="1:10" x14ac:dyDescent="0.25">
      <c r="A391" s="2">
        <v>43215</v>
      </c>
      <c r="B391">
        <v>1.24</v>
      </c>
      <c r="C391" s="4">
        <v>2.9421693618080003</v>
      </c>
      <c r="D391" s="8">
        <f t="shared" si="37"/>
        <v>22.96138652051852</v>
      </c>
      <c r="E391">
        <f t="shared" si="40"/>
        <v>1</v>
      </c>
      <c r="F391" s="8">
        <f t="shared" si="41"/>
        <v>2.8946420105787936</v>
      </c>
      <c r="G391">
        <f t="shared" si="36"/>
        <v>0</v>
      </c>
      <c r="H391" s="8">
        <f t="shared" si="38"/>
        <v>336.75317406696206</v>
      </c>
      <c r="I391">
        <v>0.9838461538461537</v>
      </c>
      <c r="J391">
        <f t="shared" si="39"/>
        <v>2.8946420105787936</v>
      </c>
    </row>
    <row r="392" spans="1:10" x14ac:dyDescent="0.25">
      <c r="A392" s="2">
        <v>43216</v>
      </c>
      <c r="B392">
        <v>0.03</v>
      </c>
      <c r="C392" s="4">
        <v>2.7040743316479996</v>
      </c>
      <c r="D392" s="8">
        <f t="shared" si="37"/>
        <v>25.610500166028228</v>
      </c>
      <c r="E392">
        <f t="shared" si="40"/>
        <v>1</v>
      </c>
      <c r="F392" s="8">
        <f t="shared" si="41"/>
        <v>2.6791136455097098</v>
      </c>
      <c r="G392">
        <f t="shared" si="36"/>
        <v>0</v>
      </c>
      <c r="H392" s="8">
        <f t="shared" si="38"/>
        <v>336.75317406696206</v>
      </c>
      <c r="I392">
        <v>0.99076923076923062</v>
      </c>
      <c r="J392">
        <f t="shared" si="39"/>
        <v>2.6791136455097098</v>
      </c>
    </row>
    <row r="393" spans="1:10" x14ac:dyDescent="0.25">
      <c r="A393" s="2">
        <v>43217</v>
      </c>
      <c r="B393">
        <v>0.55000000000000004</v>
      </c>
      <c r="C393" s="4">
        <v>2.3648036020530001</v>
      </c>
      <c r="D393" s="8">
        <f t="shared" si="37"/>
        <v>27.419846528999567</v>
      </c>
      <c r="E393">
        <f t="shared" si="40"/>
        <v>1</v>
      </c>
      <c r="F393" s="8">
        <f t="shared" si="41"/>
        <v>2.3593463629713392</v>
      </c>
      <c r="G393">
        <f t="shared" si="36"/>
        <v>0</v>
      </c>
      <c r="H393" s="8">
        <f t="shared" si="38"/>
        <v>336.75317406696206</v>
      </c>
      <c r="I393">
        <v>0.99769230769230755</v>
      </c>
      <c r="J393">
        <f t="shared" si="39"/>
        <v>2.3593463629713392</v>
      </c>
    </row>
    <row r="394" spans="1:10" x14ac:dyDescent="0.25">
      <c r="A394" s="2">
        <v>43218</v>
      </c>
      <c r="B394">
        <v>0.21</v>
      </c>
      <c r="C394" s="4">
        <v>2.0889811877279998</v>
      </c>
      <c r="D394" s="8">
        <f t="shared" si="37"/>
        <v>29.308469168363235</v>
      </c>
      <c r="E394">
        <f t="shared" si="40"/>
        <v>1</v>
      </c>
      <c r="F394" s="8">
        <f t="shared" si="41"/>
        <v>2.0986226393636671</v>
      </c>
      <c r="G394">
        <f t="shared" si="36"/>
        <v>0</v>
      </c>
      <c r="H394" s="8">
        <f t="shared" si="38"/>
        <v>336.75317406696206</v>
      </c>
      <c r="I394">
        <v>1.0046153846153845</v>
      </c>
      <c r="J394">
        <f t="shared" si="39"/>
        <v>2.0986226393636671</v>
      </c>
    </row>
    <row r="395" spans="1:10" x14ac:dyDescent="0.25">
      <c r="A395" s="2">
        <v>43219</v>
      </c>
      <c r="B395">
        <v>0.26</v>
      </c>
      <c r="C395" s="4">
        <v>2.7321548703729999</v>
      </c>
      <c r="D395" s="8">
        <f t="shared" si="37"/>
        <v>31.81214890262515</v>
      </c>
      <c r="E395">
        <f t="shared" si="40"/>
        <v>1</v>
      </c>
      <c r="F395" s="8">
        <f t="shared" si="41"/>
        <v>2.763679734261919</v>
      </c>
      <c r="G395">
        <f t="shared" si="36"/>
        <v>0</v>
      </c>
      <c r="H395" s="8">
        <f t="shared" si="38"/>
        <v>336.75317406696206</v>
      </c>
      <c r="I395">
        <v>1.0115384615384615</v>
      </c>
      <c r="J395">
        <f t="shared" si="39"/>
        <v>2.763679734261919</v>
      </c>
    </row>
    <row r="396" spans="1:10" x14ac:dyDescent="0.25">
      <c r="A396" s="2">
        <v>43220</v>
      </c>
      <c r="B396">
        <v>0.09</v>
      </c>
      <c r="C396" s="4">
        <v>2.92427488</v>
      </c>
      <c r="D396" s="8">
        <f t="shared" si="37"/>
        <v>34.700410395794378</v>
      </c>
      <c r="E396">
        <f t="shared" si="40"/>
        <v>1</v>
      </c>
      <c r="F396" s="8">
        <f t="shared" si="41"/>
        <v>2.9782614931692311</v>
      </c>
      <c r="G396">
        <f t="shared" si="36"/>
        <v>0</v>
      </c>
      <c r="H396" s="8">
        <f t="shared" si="38"/>
        <v>336.75317406696206</v>
      </c>
      <c r="I396">
        <v>1.0184615384615385</v>
      </c>
      <c r="J396">
        <f t="shared" si="39"/>
        <v>2.9782614931692311</v>
      </c>
    </row>
    <row r="397" spans="1:10" x14ac:dyDescent="0.25">
      <c r="A397" s="2">
        <v>43221</v>
      </c>
      <c r="B397">
        <v>3.39</v>
      </c>
      <c r="C397" s="4">
        <v>2.7786021370879999</v>
      </c>
      <c r="D397" s="8">
        <f t="shared" si="37"/>
        <v>34.159546279439226</v>
      </c>
      <c r="E397">
        <f t="shared" si="40"/>
        <v>1</v>
      </c>
      <c r="F397" s="8">
        <f t="shared" si="41"/>
        <v>2.8491358836448497</v>
      </c>
      <c r="G397">
        <f t="shared" si="36"/>
        <v>0</v>
      </c>
      <c r="H397" s="8">
        <f t="shared" si="38"/>
        <v>336.75317406696206</v>
      </c>
      <c r="I397">
        <v>1.0253846153846156</v>
      </c>
      <c r="J397">
        <f t="shared" si="39"/>
        <v>2.8491358836448497</v>
      </c>
    </row>
    <row r="398" spans="1:10" x14ac:dyDescent="0.25">
      <c r="A398" s="2">
        <v>43222</v>
      </c>
      <c r="B398">
        <v>0.47</v>
      </c>
      <c r="C398" s="4">
        <v>2.243664233973</v>
      </c>
      <c r="D398" s="8">
        <f t="shared" si="37"/>
        <v>36.0056981271252</v>
      </c>
      <c r="E398">
        <f t="shared" si="40"/>
        <v>1</v>
      </c>
      <c r="F398" s="8">
        <f t="shared" si="41"/>
        <v>2.3161518476859744</v>
      </c>
      <c r="G398">
        <f t="shared" si="36"/>
        <v>0</v>
      </c>
      <c r="H398" s="8">
        <f t="shared" si="38"/>
        <v>336.75317406696206</v>
      </c>
      <c r="I398">
        <v>1.0323076923076926</v>
      </c>
      <c r="J398">
        <f t="shared" si="39"/>
        <v>2.3161518476859744</v>
      </c>
    </row>
    <row r="399" spans="1:10" x14ac:dyDescent="0.25">
      <c r="A399" s="2">
        <v>43223</v>
      </c>
      <c r="B399">
        <v>0.04</v>
      </c>
      <c r="C399" s="4">
        <v>2.3648036020530001</v>
      </c>
      <c r="D399" s="8">
        <f t="shared" si="37"/>
        <v>38.423274793566435</v>
      </c>
      <c r="E399">
        <f t="shared" si="40"/>
        <v>1</v>
      </c>
      <c r="F399" s="8">
        <f t="shared" si="41"/>
        <v>2.4575766664412342</v>
      </c>
      <c r="G399">
        <f t="shared" si="36"/>
        <v>0</v>
      </c>
      <c r="H399" s="8">
        <f t="shared" si="38"/>
        <v>336.75317406696206</v>
      </c>
      <c r="I399">
        <v>1.0392307692307696</v>
      </c>
      <c r="J399">
        <f t="shared" si="39"/>
        <v>2.4575766664412342</v>
      </c>
    </row>
    <row r="400" spans="1:10" x14ac:dyDescent="0.25">
      <c r="A400" s="2">
        <v>43224</v>
      </c>
      <c r="B400">
        <v>0.01</v>
      </c>
      <c r="C400" s="4">
        <v>2.5997519531249993</v>
      </c>
      <c r="D400" s="8">
        <f t="shared" si="37"/>
        <v>41.133015298374133</v>
      </c>
      <c r="E400">
        <f t="shared" si="40"/>
        <v>1</v>
      </c>
      <c r="F400" s="8">
        <f t="shared" si="41"/>
        <v>2.7197405048076928</v>
      </c>
      <c r="G400">
        <f t="shared" si="36"/>
        <v>0</v>
      </c>
      <c r="H400" s="8">
        <f t="shared" si="38"/>
        <v>336.75317406696206</v>
      </c>
      <c r="I400">
        <v>1.0461538461538467</v>
      </c>
      <c r="J400">
        <f t="shared" si="39"/>
        <v>2.7197405048076928</v>
      </c>
    </row>
    <row r="401" spans="1:10" x14ac:dyDescent="0.25">
      <c r="A401" s="2">
        <v>43225</v>
      </c>
      <c r="B401">
        <v>0</v>
      </c>
      <c r="C401" s="4">
        <v>3.5592583188479998</v>
      </c>
      <c r="D401" s="8">
        <f t="shared" si="37"/>
        <v>44.777609143026311</v>
      </c>
      <c r="E401">
        <f t="shared" si="40"/>
        <v>0.97236548052746019</v>
      </c>
      <c r="F401" s="8">
        <f t="shared" si="41"/>
        <v>3.6445938446521757</v>
      </c>
      <c r="G401">
        <f t="shared" si="36"/>
        <v>0</v>
      </c>
      <c r="H401" s="8">
        <f t="shared" si="38"/>
        <v>336.75317406696206</v>
      </c>
      <c r="I401">
        <v>1.0530769230769237</v>
      </c>
      <c r="J401">
        <f t="shared" si="39"/>
        <v>3.7481727988483957</v>
      </c>
    </row>
    <row r="402" spans="1:10" x14ac:dyDescent="0.25">
      <c r="A402" s="2">
        <v>43226</v>
      </c>
      <c r="B402">
        <v>0</v>
      </c>
      <c r="C402" s="4">
        <v>4.1163079299999996</v>
      </c>
      <c r="D402" s="8">
        <f t="shared" si="37"/>
        <v>48.632454645753327</v>
      </c>
      <c r="E402">
        <f t="shared" si="40"/>
        <v>0.88347294773106555</v>
      </c>
      <c r="F402" s="8">
        <f t="shared" si="41"/>
        <v>3.8548455027270148</v>
      </c>
      <c r="G402">
        <f t="shared" si="36"/>
        <v>0</v>
      </c>
      <c r="H402" s="8">
        <f t="shared" si="38"/>
        <v>336.75317406696206</v>
      </c>
      <c r="I402">
        <v>1.0600000000000007</v>
      </c>
      <c r="J402">
        <f t="shared" si="39"/>
        <v>4.3632864058000029</v>
      </c>
    </row>
    <row r="403" spans="1:10" x14ac:dyDescent="0.25">
      <c r="A403" s="2">
        <v>43227</v>
      </c>
      <c r="B403">
        <v>0</v>
      </c>
      <c r="C403" s="4">
        <v>3.6829781012479996</v>
      </c>
      <c r="D403" s="8">
        <f t="shared" si="37"/>
        <v>51.734571503796062</v>
      </c>
      <c r="E403">
        <f t="shared" si="40"/>
        <v>0.78945232571333346</v>
      </c>
      <c r="F403" s="8">
        <f t="shared" si="41"/>
        <v>3.102116858042737</v>
      </c>
      <c r="G403">
        <f t="shared" si="36"/>
        <v>0</v>
      </c>
      <c r="H403" s="8">
        <f t="shared" si="38"/>
        <v>336.75317406696206</v>
      </c>
      <c r="I403">
        <v>1.0669230769230778</v>
      </c>
      <c r="J403">
        <f t="shared" si="39"/>
        <v>3.9294543280238305</v>
      </c>
    </row>
    <row r="404" spans="1:10" x14ac:dyDescent="0.25">
      <c r="A404" s="2">
        <v>43228</v>
      </c>
      <c r="B404">
        <v>0.75</v>
      </c>
      <c r="C404" s="4">
        <v>3.1770963967730004</v>
      </c>
      <c r="D404" s="8">
        <f t="shared" si="37"/>
        <v>53.419821148181228</v>
      </c>
      <c r="E404">
        <f t="shared" si="40"/>
        <v>0.71379093893180334</v>
      </c>
      <c r="F404" s="8">
        <f t="shared" si="41"/>
        <v>2.4352496443851646</v>
      </c>
      <c r="G404">
        <f t="shared" si="36"/>
        <v>0</v>
      </c>
      <c r="H404" s="8">
        <f t="shared" si="38"/>
        <v>336.75317406696206</v>
      </c>
      <c r="I404">
        <v>1.0738461538461548</v>
      </c>
      <c r="J404">
        <f t="shared" si="39"/>
        <v>3.4117127460731633</v>
      </c>
    </row>
    <row r="405" spans="1:10" x14ac:dyDescent="0.25">
      <c r="A405" s="2">
        <v>43229</v>
      </c>
      <c r="B405">
        <v>2.4500000000000002</v>
      </c>
      <c r="C405" s="4">
        <v>2.4835220277329997</v>
      </c>
      <c r="D405" s="8">
        <f t="shared" si="37"/>
        <v>52.775390647220014</v>
      </c>
      <c r="E405">
        <f t="shared" si="40"/>
        <v>0.67268728906875053</v>
      </c>
      <c r="F405" s="8">
        <f t="shared" si="41"/>
        <v>1.8055694990387896</v>
      </c>
      <c r="G405">
        <f t="shared" si="36"/>
        <v>0</v>
      </c>
      <c r="H405" s="8">
        <f t="shared" si="38"/>
        <v>336.75317406696206</v>
      </c>
      <c r="I405">
        <v>1.0807692307692318</v>
      </c>
      <c r="J405">
        <f t="shared" si="39"/>
        <v>2.684114191511437</v>
      </c>
    </row>
    <row r="406" spans="1:10" x14ac:dyDescent="0.25">
      <c r="A406" s="2">
        <v>43230</v>
      </c>
      <c r="B406">
        <v>0.14000000000000001</v>
      </c>
      <c r="C406" s="4">
        <v>3.551433233125</v>
      </c>
      <c r="D406" s="8">
        <f t="shared" si="37"/>
        <v>55.294607745258872</v>
      </c>
      <c r="E406">
        <f t="shared" si="40"/>
        <v>0.68840510616536554</v>
      </c>
      <c r="F406" s="8">
        <f t="shared" si="41"/>
        <v>2.6592170980388592</v>
      </c>
      <c r="G406">
        <f t="shared" si="36"/>
        <v>0</v>
      </c>
      <c r="H406" s="8">
        <f t="shared" si="38"/>
        <v>336.75317406696206</v>
      </c>
      <c r="I406">
        <v>1.0876923076923088</v>
      </c>
      <c r="J406">
        <f t="shared" si="39"/>
        <v>3.8628666089528889</v>
      </c>
    </row>
    <row r="407" spans="1:10" x14ac:dyDescent="0.25">
      <c r="A407" s="2">
        <v>43231</v>
      </c>
      <c r="B407">
        <v>0.21</v>
      </c>
      <c r="C407" s="4">
        <v>2.3747903768479999</v>
      </c>
      <c r="D407" s="8">
        <f t="shared" si="37"/>
        <v>56.714381076238226</v>
      </c>
      <c r="E407">
        <f t="shared" si="40"/>
        <v>0.62696078670100319</v>
      </c>
      <c r="F407" s="8">
        <f t="shared" si="41"/>
        <v>1.629773330979355</v>
      </c>
      <c r="G407">
        <f t="shared" si="36"/>
        <v>0</v>
      </c>
      <c r="H407" s="8">
        <f t="shared" si="38"/>
        <v>336.75317406696206</v>
      </c>
      <c r="I407">
        <v>1.0946153846153859</v>
      </c>
      <c r="J407">
        <f t="shared" si="39"/>
        <v>2.5994820817343904</v>
      </c>
    </row>
    <row r="408" spans="1:10" x14ac:dyDescent="0.25">
      <c r="A408" s="2">
        <v>43232</v>
      </c>
      <c r="B408">
        <v>9.2100000000000009</v>
      </c>
      <c r="C408" s="4">
        <v>3.4963241031679999</v>
      </c>
      <c r="D408" s="8">
        <f t="shared" si="37"/>
        <v>49.785650970396084</v>
      </c>
      <c r="E408">
        <f t="shared" si="40"/>
        <v>0.59233216887223838</v>
      </c>
      <c r="F408" s="8">
        <f t="shared" si="41"/>
        <v>2.2812698941578584</v>
      </c>
      <c r="G408">
        <f t="shared" si="36"/>
        <v>0</v>
      </c>
      <c r="H408" s="8">
        <f t="shared" si="38"/>
        <v>336.75317406696206</v>
      </c>
      <c r="I408">
        <v>1.1015384615384629</v>
      </c>
      <c r="J408">
        <f t="shared" si="39"/>
        <v>3.8513354736435246</v>
      </c>
    </row>
    <row r="409" spans="1:10" x14ac:dyDescent="0.25">
      <c r="A409" s="2">
        <v>43233</v>
      </c>
      <c r="B409">
        <v>0.05</v>
      </c>
      <c r="C409" s="4">
        <v>3.1686104494079999</v>
      </c>
      <c r="D409" s="8">
        <f t="shared" si="37"/>
        <v>52.409641741917923</v>
      </c>
      <c r="E409">
        <f t="shared" si="40"/>
        <v>0.76132558608790035</v>
      </c>
      <c r="F409" s="8">
        <f t="shared" si="41"/>
        <v>2.673990771521833</v>
      </c>
      <c r="G409">
        <f t="shared" si="36"/>
        <v>0</v>
      </c>
      <c r="H409" s="8">
        <f t="shared" si="38"/>
        <v>336.75317406696206</v>
      </c>
      <c r="I409">
        <v>1.1084615384615399</v>
      </c>
      <c r="J409">
        <f t="shared" si="39"/>
        <v>3.5122828135361028</v>
      </c>
    </row>
    <row r="410" spans="1:10" x14ac:dyDescent="0.25">
      <c r="A410" s="2">
        <v>43234</v>
      </c>
      <c r="B410">
        <v>0</v>
      </c>
      <c r="C410" s="4">
        <v>4.4537465331250008</v>
      </c>
      <c r="D410" s="8">
        <f t="shared" si="37"/>
        <v>55.873705588268123</v>
      </c>
      <c r="E410">
        <f t="shared" si="40"/>
        <v>0.69732581117273362</v>
      </c>
      <c r="F410" s="8">
        <f t="shared" si="41"/>
        <v>3.4640638463502009</v>
      </c>
      <c r="G410">
        <f t="shared" si="36"/>
        <v>0</v>
      </c>
      <c r="H410" s="8">
        <f t="shared" si="38"/>
        <v>336.75317406696206</v>
      </c>
      <c r="I410">
        <v>1.115384615384617</v>
      </c>
      <c r="J410">
        <f t="shared" si="39"/>
        <v>4.9676403638702</v>
      </c>
    </row>
    <row r="411" spans="1:10" x14ac:dyDescent="0.25">
      <c r="A411" s="2">
        <v>43235</v>
      </c>
      <c r="B411">
        <v>1.47</v>
      </c>
      <c r="C411" s="4">
        <v>3.9461505069330007</v>
      </c>
      <c r="D411" s="8">
        <f t="shared" si="37"/>
        <v>57.117832631957938</v>
      </c>
      <c r="E411">
        <f t="shared" si="40"/>
        <v>0.61283644906663115</v>
      </c>
      <c r="F411" s="8">
        <f t="shared" si="41"/>
        <v>2.7141270436898166</v>
      </c>
      <c r="G411">
        <f t="shared" si="36"/>
        <v>0</v>
      </c>
      <c r="H411" s="8">
        <f t="shared" si="38"/>
        <v>336.75317406696206</v>
      </c>
      <c r="I411">
        <v>1.122307692307694</v>
      </c>
      <c r="J411">
        <f t="shared" si="39"/>
        <v>4.4287950689348126</v>
      </c>
    </row>
    <row r="412" spans="1:10" x14ac:dyDescent="0.25">
      <c r="A412" s="2">
        <v>43236</v>
      </c>
      <c r="B412">
        <v>0</v>
      </c>
      <c r="C412" s="4">
        <v>4.0202188454930008</v>
      </c>
      <c r="D412" s="8">
        <f t="shared" si="37"/>
        <v>59.762202983326723</v>
      </c>
      <c r="E412">
        <f t="shared" si="40"/>
        <v>0.5824918870254161</v>
      </c>
      <c r="F412" s="8">
        <f t="shared" si="41"/>
        <v>2.6443703513687837</v>
      </c>
      <c r="G412">
        <f t="shared" si="36"/>
        <v>0</v>
      </c>
      <c r="H412" s="8">
        <f t="shared" si="38"/>
        <v>336.75317406696206</v>
      </c>
      <c r="I412">
        <v>1.129230769230771</v>
      </c>
      <c r="J412">
        <f t="shared" si="39"/>
        <v>4.5397548193721038</v>
      </c>
    </row>
    <row r="413" spans="1:10" x14ac:dyDescent="0.25">
      <c r="A413" s="2">
        <v>43237</v>
      </c>
      <c r="B413">
        <v>0</v>
      </c>
      <c r="C413" s="4">
        <v>4.0350074956529998</v>
      </c>
      <c r="D413" s="8">
        <f t="shared" si="37"/>
        <v>62.136893936734261</v>
      </c>
      <c r="E413">
        <f t="shared" si="40"/>
        <v>0.51799504918715311</v>
      </c>
      <c r="F413" s="8">
        <f t="shared" si="41"/>
        <v>2.3746909534075353</v>
      </c>
      <c r="G413">
        <f t="shared" si="36"/>
        <v>0</v>
      </c>
      <c r="H413" s="8">
        <f t="shared" si="38"/>
        <v>336.75317406696206</v>
      </c>
      <c r="I413">
        <v>1.1361538461538481</v>
      </c>
      <c r="J413">
        <f t="shared" si="39"/>
        <v>4.584389285445762</v>
      </c>
    </row>
    <row r="414" spans="1:10" x14ac:dyDescent="0.25">
      <c r="A414" s="2">
        <v>43238</v>
      </c>
      <c r="B414">
        <v>0</v>
      </c>
      <c r="C414" s="4">
        <v>4.1606960558080006</v>
      </c>
      <c r="D414" s="8">
        <f t="shared" si="37"/>
        <v>64.325012236595583</v>
      </c>
      <c r="E414">
        <f t="shared" si="40"/>
        <v>0.4600757576406278</v>
      </c>
      <c r="F414" s="8">
        <f t="shared" si="41"/>
        <v>2.188118299861328</v>
      </c>
      <c r="G414">
        <f t="shared" si="36"/>
        <v>0</v>
      </c>
      <c r="H414" s="8">
        <f t="shared" si="38"/>
        <v>336.75317406696206</v>
      </c>
      <c r="I414">
        <v>1.1430769230769251</v>
      </c>
      <c r="J414">
        <f t="shared" si="39"/>
        <v>4.7559956453313079</v>
      </c>
    </row>
    <row r="415" spans="1:10" x14ac:dyDescent="0.25">
      <c r="A415" s="2">
        <v>43239</v>
      </c>
      <c r="B415">
        <v>0</v>
      </c>
      <c r="C415" s="4">
        <v>4.2274644531250001</v>
      </c>
      <c r="D415" s="8">
        <f t="shared" si="37"/>
        <v>66.302252620254109</v>
      </c>
      <c r="E415">
        <f t="shared" si="40"/>
        <v>0.40670701861961989</v>
      </c>
      <c r="F415" s="8">
        <f t="shared" si="41"/>
        <v>1.9772403836585277</v>
      </c>
      <c r="G415">
        <f t="shared" si="36"/>
        <v>0</v>
      </c>
      <c r="H415" s="8">
        <f t="shared" si="38"/>
        <v>336.75317406696206</v>
      </c>
      <c r="I415">
        <v>1.1500000000000021</v>
      </c>
      <c r="J415">
        <f t="shared" si="39"/>
        <v>4.8615841210937587</v>
      </c>
    </row>
    <row r="416" spans="1:10" x14ac:dyDescent="0.25">
      <c r="A416" s="2">
        <v>43240</v>
      </c>
      <c r="B416">
        <v>0</v>
      </c>
      <c r="C416" s="4">
        <v>2.8520000916480002</v>
      </c>
      <c r="D416" s="8">
        <f t="shared" si="37"/>
        <v>67.47800075208734</v>
      </c>
      <c r="E416">
        <f t="shared" si="40"/>
        <v>0.35848164340843636</v>
      </c>
      <c r="F416" s="8">
        <f t="shared" si="41"/>
        <v>1.1757481318332363</v>
      </c>
      <c r="G416">
        <f t="shared" si="36"/>
        <v>0</v>
      </c>
      <c r="H416" s="8">
        <f t="shared" si="38"/>
        <v>336.75317406696206</v>
      </c>
      <c r="I416">
        <v>1.1500000000000021</v>
      </c>
      <c r="J416">
        <f t="shared" si="39"/>
        <v>3.2798001053952062</v>
      </c>
    </row>
    <row r="417" spans="1:10" x14ac:dyDescent="0.25">
      <c r="A417" s="2">
        <v>43241</v>
      </c>
      <c r="B417">
        <v>0.53</v>
      </c>
      <c r="C417" s="4">
        <v>3.8118204662129997</v>
      </c>
      <c r="D417" s="8">
        <f t="shared" si="37"/>
        <v>68.393731203280197</v>
      </c>
      <c r="E417">
        <f t="shared" si="40"/>
        <v>0.3298048597051868</v>
      </c>
      <c r="F417" s="8">
        <f t="shared" si="41"/>
        <v>1.4457304511928517</v>
      </c>
      <c r="G417">
        <f t="shared" si="36"/>
        <v>0</v>
      </c>
      <c r="H417" s="8">
        <f t="shared" si="38"/>
        <v>336.75317406696206</v>
      </c>
      <c r="I417">
        <v>1.1500000000000021</v>
      </c>
      <c r="J417">
        <f t="shared" si="39"/>
        <v>4.3835935361449581</v>
      </c>
    </row>
    <row r="418" spans="1:10" x14ac:dyDescent="0.25">
      <c r="A418" s="2">
        <v>43242</v>
      </c>
      <c r="B418">
        <v>0.5</v>
      </c>
      <c r="C418" s="4">
        <v>1.5174986762929998</v>
      </c>
      <c r="D418" s="8">
        <f t="shared" si="37"/>
        <v>68.430304267763574</v>
      </c>
      <c r="E418">
        <f t="shared" si="40"/>
        <v>0.30746997065170256</v>
      </c>
      <c r="F418" s="8">
        <f t="shared" si="41"/>
        <v>0.53657306448337805</v>
      </c>
      <c r="G418">
        <f t="shared" si="36"/>
        <v>0</v>
      </c>
      <c r="H418" s="8">
        <f t="shared" si="38"/>
        <v>336.75317406696206</v>
      </c>
      <c r="I418">
        <v>1.1500000000000021</v>
      </c>
      <c r="J418">
        <f t="shared" si="39"/>
        <v>1.7451234777369531</v>
      </c>
    </row>
    <row r="419" spans="1:10" x14ac:dyDescent="0.25">
      <c r="A419" s="2">
        <v>43243</v>
      </c>
      <c r="B419">
        <v>0.03</v>
      </c>
      <c r="C419" s="4">
        <v>1.8989090810879998</v>
      </c>
      <c r="D419" s="8">
        <f t="shared" si="37"/>
        <v>69.069792457478826</v>
      </c>
      <c r="E419">
        <f t="shared" si="40"/>
        <v>0.30657794468869326</v>
      </c>
      <c r="F419" s="8">
        <f t="shared" si="41"/>
        <v>0.66948818971525348</v>
      </c>
      <c r="G419">
        <f t="shared" si="36"/>
        <v>0</v>
      </c>
      <c r="H419" s="8">
        <f t="shared" si="38"/>
        <v>336.75317406696206</v>
      </c>
      <c r="I419">
        <v>1.1500000000000021</v>
      </c>
      <c r="J419">
        <f t="shared" si="39"/>
        <v>2.1837454432512038</v>
      </c>
    </row>
    <row r="420" spans="1:10" x14ac:dyDescent="0.25">
      <c r="A420" s="2">
        <v>43244</v>
      </c>
      <c r="B420">
        <v>0.06</v>
      </c>
      <c r="C420" s="4">
        <v>3.1345052462079996</v>
      </c>
      <c r="D420" s="8">
        <f t="shared" si="37"/>
        <v>70.058684966013956</v>
      </c>
      <c r="E420">
        <f t="shared" si="40"/>
        <v>0.29098067176880915</v>
      </c>
      <c r="F420" s="8">
        <f t="shared" si="41"/>
        <v>1.0488925085351313</v>
      </c>
      <c r="G420">
        <f t="shared" si="36"/>
        <v>0</v>
      </c>
      <c r="H420" s="8">
        <f t="shared" si="38"/>
        <v>336.75317406696206</v>
      </c>
      <c r="I420">
        <v>1.1500000000000021</v>
      </c>
      <c r="J420">
        <f t="shared" si="39"/>
        <v>3.6046810331392063</v>
      </c>
    </row>
    <row r="421" spans="1:10" x14ac:dyDescent="0.25">
      <c r="A421" s="2">
        <v>43245</v>
      </c>
      <c r="B421">
        <v>0.74</v>
      </c>
      <c r="C421" s="4">
        <v>3.5278874721279996</v>
      </c>
      <c r="D421" s="8">
        <f t="shared" si="37"/>
        <v>70.401360270222639</v>
      </c>
      <c r="E421">
        <f t="shared" si="40"/>
        <v>0.26686134229234248</v>
      </c>
      <c r="F421" s="8">
        <f t="shared" si="41"/>
        <v>1.0826753042086816</v>
      </c>
      <c r="G421">
        <f t="shared" si="36"/>
        <v>0</v>
      </c>
      <c r="H421" s="8">
        <f t="shared" si="38"/>
        <v>336.75317406696206</v>
      </c>
      <c r="I421">
        <v>1.1500000000000021</v>
      </c>
      <c r="J421">
        <f t="shared" si="39"/>
        <v>4.0570705929472073</v>
      </c>
    </row>
    <row r="422" spans="1:10" x14ac:dyDescent="0.25">
      <c r="A422" s="2">
        <v>43246</v>
      </c>
      <c r="B422">
        <v>0</v>
      </c>
      <c r="C422" s="4">
        <v>3.6291799331249996</v>
      </c>
      <c r="D422" s="8">
        <f t="shared" si="37"/>
        <v>71.480238958505296</v>
      </c>
      <c r="E422">
        <f t="shared" si="40"/>
        <v>0.25850340804335026</v>
      </c>
      <c r="F422" s="8">
        <f t="shared" si="41"/>
        <v>1.0788786882826549</v>
      </c>
      <c r="G422">
        <f t="shared" si="36"/>
        <v>0</v>
      </c>
      <c r="H422" s="8">
        <f t="shared" si="38"/>
        <v>336.75317406696206</v>
      </c>
      <c r="I422">
        <v>1.1500000000000021</v>
      </c>
      <c r="J422">
        <f t="shared" si="39"/>
        <v>4.1735569230937575</v>
      </c>
    </row>
    <row r="423" spans="1:10" x14ac:dyDescent="0.25">
      <c r="A423" s="2">
        <v>43247</v>
      </c>
      <c r="B423">
        <v>0.05</v>
      </c>
      <c r="C423" s="4">
        <v>3.9906212980530009</v>
      </c>
      <c r="D423" s="8">
        <f t="shared" si="37"/>
        <v>72.495805430194295</v>
      </c>
      <c r="E423">
        <f t="shared" si="40"/>
        <v>0.23218929369499275</v>
      </c>
      <c r="F423" s="8">
        <f t="shared" si="41"/>
        <v>1.0655664716889917</v>
      </c>
      <c r="G423">
        <f t="shared" si="36"/>
        <v>0</v>
      </c>
      <c r="H423" s="8">
        <f t="shared" si="38"/>
        <v>336.75317406696206</v>
      </c>
      <c r="I423">
        <v>1.1500000000000021</v>
      </c>
      <c r="J423">
        <f t="shared" si="39"/>
        <v>4.5892144927609593</v>
      </c>
    </row>
    <row r="424" spans="1:10" x14ac:dyDescent="0.25">
      <c r="A424" s="2">
        <v>43248</v>
      </c>
      <c r="B424">
        <v>0.1</v>
      </c>
      <c r="C424" s="4">
        <v>3.736316812933</v>
      </c>
      <c r="D424" s="8">
        <f t="shared" si="37"/>
        <v>73.287037623471406</v>
      </c>
      <c r="E424">
        <f t="shared" si="40"/>
        <v>0.2074193797513586</v>
      </c>
      <c r="F424" s="8">
        <f t="shared" si="41"/>
        <v>0.8912321932771079</v>
      </c>
      <c r="G424">
        <f t="shared" si="36"/>
        <v>0</v>
      </c>
      <c r="H424" s="8">
        <f t="shared" si="38"/>
        <v>336.75317406696206</v>
      </c>
      <c r="I424">
        <v>1.1500000000000021</v>
      </c>
      <c r="J424">
        <f t="shared" si="39"/>
        <v>4.2967643348729583</v>
      </c>
    </row>
    <row r="425" spans="1:10" x14ac:dyDescent="0.25">
      <c r="A425" s="2">
        <v>43249</v>
      </c>
      <c r="B425">
        <v>0.12</v>
      </c>
      <c r="C425" s="4">
        <v>2.1201978575730003</v>
      </c>
      <c r="D425" s="8">
        <f t="shared" si="37"/>
        <v>73.625719507671292</v>
      </c>
      <c r="E425">
        <f t="shared" si="40"/>
        <v>0.18812103357386811</v>
      </c>
      <c r="F425" s="8">
        <f t="shared" si="41"/>
        <v>0.45868188419989453</v>
      </c>
      <c r="G425">
        <f t="shared" si="36"/>
        <v>0</v>
      </c>
      <c r="H425" s="8">
        <f t="shared" si="38"/>
        <v>336.75317406696206</v>
      </c>
      <c r="I425">
        <v>1.1500000000000021</v>
      </c>
      <c r="J425">
        <f t="shared" si="39"/>
        <v>2.4382275362089549</v>
      </c>
    </row>
    <row r="426" spans="1:10" x14ac:dyDescent="0.25">
      <c r="A426" s="2">
        <v>43250</v>
      </c>
      <c r="B426">
        <v>0.84</v>
      </c>
      <c r="C426" s="4">
        <v>1.7153984875729997</v>
      </c>
      <c r="D426" s="8">
        <f t="shared" si="37"/>
        <v>73.140531801427429</v>
      </c>
      <c r="E426">
        <f t="shared" si="40"/>
        <v>0.17986049981289531</v>
      </c>
      <c r="F426" s="8">
        <f t="shared" si="41"/>
        <v>0.35481229375613976</v>
      </c>
      <c r="G426">
        <f t="shared" si="36"/>
        <v>0</v>
      </c>
      <c r="H426" s="8">
        <f t="shared" si="38"/>
        <v>336.75317406696206</v>
      </c>
      <c r="I426">
        <v>1.1500000000000021</v>
      </c>
      <c r="J426">
        <f t="shared" si="39"/>
        <v>1.9727082607089534</v>
      </c>
    </row>
    <row r="427" spans="1:10" x14ac:dyDescent="0.25">
      <c r="A427" s="2">
        <v>43251</v>
      </c>
      <c r="B427">
        <v>0.06</v>
      </c>
      <c r="C427" s="4">
        <v>2.3045312831249998</v>
      </c>
      <c r="D427" s="8">
        <f t="shared" si="37"/>
        <v>73.588562261968576</v>
      </c>
      <c r="E427">
        <f t="shared" si="40"/>
        <v>0.19169434630664806</v>
      </c>
      <c r="F427" s="8">
        <f t="shared" si="41"/>
        <v>0.50803046054114875</v>
      </c>
      <c r="G427">
        <f t="shared" si="36"/>
        <v>0</v>
      </c>
      <c r="H427" s="8">
        <f t="shared" si="38"/>
        <v>336.75317406696206</v>
      </c>
      <c r="I427">
        <v>1.1500000000000021</v>
      </c>
      <c r="J427">
        <f t="shared" si="39"/>
        <v>2.6502109755937546</v>
      </c>
    </row>
    <row r="428" spans="1:10" x14ac:dyDescent="0.25">
      <c r="A428" s="2">
        <v>43252</v>
      </c>
      <c r="B428">
        <v>0</v>
      </c>
      <c r="C428" s="4">
        <v>3.3761224241329999</v>
      </c>
      <c r="D428" s="8">
        <f t="shared" si="37"/>
        <v>74.290396635475858</v>
      </c>
      <c r="E428">
        <f t="shared" si="40"/>
        <v>0.18076677409832742</v>
      </c>
      <c r="F428" s="8">
        <f t="shared" si="41"/>
        <v>0.70183437350728095</v>
      </c>
      <c r="G428">
        <f t="shared" si="36"/>
        <v>0</v>
      </c>
      <c r="H428" s="8">
        <f t="shared" si="38"/>
        <v>336.75317406696206</v>
      </c>
      <c r="I428">
        <v>1.1500000000000021</v>
      </c>
      <c r="J428">
        <f t="shared" si="39"/>
        <v>3.8825407877529572</v>
      </c>
    </row>
    <row r="429" spans="1:10" x14ac:dyDescent="0.25">
      <c r="A429" s="2">
        <v>43253</v>
      </c>
      <c r="B429">
        <v>8.2899999999999991</v>
      </c>
      <c r="C429" s="4">
        <v>2.5997519531249993</v>
      </c>
      <c r="D429" s="8">
        <f t="shared" si="37"/>
        <v>66.489660053021169</v>
      </c>
      <c r="E429">
        <f t="shared" si="40"/>
        <v>0.16364886254936928</v>
      </c>
      <c r="F429" s="8">
        <f t="shared" si="41"/>
        <v>0.48926341754531932</v>
      </c>
      <c r="G429">
        <f t="shared" si="36"/>
        <v>0</v>
      </c>
      <c r="H429" s="8">
        <f t="shared" si="38"/>
        <v>336.75317406696206</v>
      </c>
      <c r="I429">
        <v>1.1500000000000021</v>
      </c>
      <c r="J429">
        <f t="shared" si="39"/>
        <v>2.9897147460937545</v>
      </c>
    </row>
    <row r="430" spans="1:10" x14ac:dyDescent="0.25">
      <c r="A430" s="2">
        <v>43254</v>
      </c>
      <c r="B430">
        <v>0.71</v>
      </c>
      <c r="C430" s="4">
        <v>0.94416233000000005</v>
      </c>
      <c r="D430" s="8">
        <f t="shared" si="37"/>
        <v>66.163931609836936</v>
      </c>
      <c r="E430">
        <f t="shared" si="40"/>
        <v>0.3539107304141178</v>
      </c>
      <c r="F430" s="8">
        <f t="shared" si="41"/>
        <v>0.3842715568157653</v>
      </c>
      <c r="G430">
        <f t="shared" si="36"/>
        <v>0</v>
      </c>
      <c r="H430" s="8">
        <f t="shared" si="38"/>
        <v>336.75317406696206</v>
      </c>
      <c r="I430">
        <v>1.1500000000000021</v>
      </c>
      <c r="J430">
        <f t="shared" si="39"/>
        <v>1.085786679500002</v>
      </c>
    </row>
    <row r="431" spans="1:10" x14ac:dyDescent="0.25">
      <c r="A431" s="2">
        <v>43255</v>
      </c>
      <c r="B431">
        <v>0.48</v>
      </c>
      <c r="C431" s="4">
        <v>1.9309055433330002</v>
      </c>
      <c r="D431" s="8">
        <f t="shared" si="37"/>
        <v>66.48744633423226</v>
      </c>
      <c r="E431">
        <f t="shared" si="40"/>
        <v>0.36185532658934305</v>
      </c>
      <c r="F431" s="8">
        <f t="shared" si="41"/>
        <v>0.80351472439532756</v>
      </c>
      <c r="G431">
        <f t="shared" si="36"/>
        <v>0</v>
      </c>
      <c r="H431" s="8">
        <f t="shared" si="38"/>
        <v>336.75317406696206</v>
      </c>
      <c r="I431">
        <v>1.1500000000000021</v>
      </c>
      <c r="J431">
        <f t="shared" si="39"/>
        <v>2.2205413748329543</v>
      </c>
    </row>
    <row r="432" spans="1:10" x14ac:dyDescent="0.25">
      <c r="A432" s="2">
        <v>43256</v>
      </c>
      <c r="B432">
        <v>0.13</v>
      </c>
      <c r="C432" s="4">
        <v>3.5670718601329994</v>
      </c>
      <c r="D432" s="8">
        <f t="shared" si="37"/>
        <v>67.80945657983726</v>
      </c>
      <c r="E432">
        <f t="shared" si="40"/>
        <v>0.35396472355531072</v>
      </c>
      <c r="F432" s="8">
        <f t="shared" si="41"/>
        <v>1.4520102456049935</v>
      </c>
      <c r="G432">
        <f t="shared" si="36"/>
        <v>0</v>
      </c>
      <c r="H432" s="8">
        <f t="shared" si="38"/>
        <v>336.75317406696206</v>
      </c>
      <c r="I432">
        <v>1.1500000000000021</v>
      </c>
      <c r="J432">
        <f t="shared" si="39"/>
        <v>4.1021326391529565</v>
      </c>
    </row>
    <row r="433" spans="1:10" x14ac:dyDescent="0.25">
      <c r="A433" s="2">
        <v>43257</v>
      </c>
      <c r="B433">
        <v>0</v>
      </c>
      <c r="C433" s="4">
        <v>3.2693999999999996</v>
      </c>
      <c r="D433" s="8">
        <f t="shared" si="37"/>
        <v>69.019064800729026</v>
      </c>
      <c r="E433">
        <f t="shared" si="40"/>
        <v>0.32172057122348141</v>
      </c>
      <c r="F433" s="8">
        <f t="shared" si="41"/>
        <v>1.2096082208917598</v>
      </c>
      <c r="G433">
        <f t="shared" si="36"/>
        <v>0</v>
      </c>
      <c r="H433" s="8">
        <f t="shared" si="38"/>
        <v>336.75317406696206</v>
      </c>
      <c r="I433">
        <v>1.1500000000000021</v>
      </c>
      <c r="J433">
        <f t="shared" si="39"/>
        <v>3.7598100000000065</v>
      </c>
    </row>
    <row r="434" spans="1:10" x14ac:dyDescent="0.25">
      <c r="A434" s="2">
        <v>43258</v>
      </c>
      <c r="B434">
        <v>0</v>
      </c>
      <c r="C434" s="4">
        <v>4.0423999999999998</v>
      </c>
      <c r="D434" s="8">
        <f t="shared" si="37"/>
        <v>70.377515832850079</v>
      </c>
      <c r="E434">
        <f t="shared" si="40"/>
        <v>0.29221793168953591</v>
      </c>
      <c r="F434" s="8">
        <f t="shared" si="41"/>
        <v>1.3584510321210495</v>
      </c>
      <c r="G434">
        <f t="shared" si="36"/>
        <v>0</v>
      </c>
      <c r="H434" s="8">
        <f t="shared" si="38"/>
        <v>336.75317406696206</v>
      </c>
      <c r="I434">
        <v>1.1500000000000021</v>
      </c>
      <c r="J434">
        <f t="shared" si="39"/>
        <v>4.6487600000000082</v>
      </c>
    </row>
    <row r="435" spans="1:10" x14ac:dyDescent="0.25">
      <c r="A435" s="2">
        <v>43259</v>
      </c>
      <c r="B435">
        <v>0</v>
      </c>
      <c r="C435" s="4">
        <v>3.4325900799999998</v>
      </c>
      <c r="D435" s="8">
        <f t="shared" si="37"/>
        <v>71.400248243671626</v>
      </c>
      <c r="E435">
        <f t="shared" si="40"/>
        <v>0.25908497968658339</v>
      </c>
      <c r="F435" s="8">
        <f t="shared" si="41"/>
        <v>1.0227324108215448</v>
      </c>
      <c r="G435">
        <f t="shared" si="36"/>
        <v>0</v>
      </c>
      <c r="H435" s="8">
        <f t="shared" si="38"/>
        <v>336.75317406696206</v>
      </c>
      <c r="I435">
        <v>1.1500000000000021</v>
      </c>
      <c r="J435">
        <f t="shared" si="39"/>
        <v>3.9474785920000071</v>
      </c>
    </row>
    <row r="436" spans="1:10" x14ac:dyDescent="0.25">
      <c r="A436" s="2">
        <v>43260</v>
      </c>
      <c r="B436">
        <v>0.06</v>
      </c>
      <c r="C436" s="4">
        <v>3.021841541093</v>
      </c>
      <c r="D436" s="8">
        <f t="shared" si="37"/>
        <v>72.153913315322157</v>
      </c>
      <c r="E436">
        <f t="shared" si="40"/>
        <v>0.23414028673971643</v>
      </c>
      <c r="F436" s="8">
        <f t="shared" si="41"/>
        <v>0.81366507165052837</v>
      </c>
      <c r="G436">
        <f t="shared" si="36"/>
        <v>0</v>
      </c>
      <c r="H436" s="8">
        <f t="shared" si="38"/>
        <v>336.75317406696206</v>
      </c>
      <c r="I436">
        <v>1.1500000000000021</v>
      </c>
      <c r="J436">
        <f t="shared" si="39"/>
        <v>3.4751177722569566</v>
      </c>
    </row>
    <row r="437" spans="1:10" x14ac:dyDescent="0.25">
      <c r="A437" s="2">
        <v>43261</v>
      </c>
      <c r="B437">
        <v>2.76</v>
      </c>
      <c r="C437" s="4">
        <v>2.7600762558879999</v>
      </c>
      <c r="D437" s="8">
        <f t="shared" si="37"/>
        <v>70.078748800402451</v>
      </c>
      <c r="E437">
        <f t="shared" si="40"/>
        <v>0.21575821182141075</v>
      </c>
      <c r="F437" s="8">
        <f t="shared" si="41"/>
        <v>0.68483548508030001</v>
      </c>
      <c r="G437">
        <f t="shared" si="36"/>
        <v>0</v>
      </c>
      <c r="H437" s="8">
        <f t="shared" si="38"/>
        <v>336.75317406696206</v>
      </c>
      <c r="I437">
        <v>1.1500000000000021</v>
      </c>
      <c r="J437">
        <f t="shared" si="39"/>
        <v>3.1740876942712055</v>
      </c>
    </row>
    <row r="438" spans="1:10" x14ac:dyDescent="0.25">
      <c r="A438" s="2">
        <v>43262</v>
      </c>
      <c r="B438">
        <v>0.32</v>
      </c>
      <c r="C438" s="4">
        <v>2.223245179733</v>
      </c>
      <c r="D438" s="8">
        <f t="shared" si="37"/>
        <v>70.439790555258128</v>
      </c>
      <c r="E438">
        <f t="shared" si="40"/>
        <v>0.26637198047798905</v>
      </c>
      <c r="F438" s="8">
        <f t="shared" si="41"/>
        <v>0.68104175485566643</v>
      </c>
      <c r="G438">
        <f t="shared" si="36"/>
        <v>0</v>
      </c>
      <c r="H438" s="8">
        <f t="shared" si="38"/>
        <v>336.75317406696206</v>
      </c>
      <c r="I438">
        <v>1.1500000000000021</v>
      </c>
      <c r="J438">
        <f t="shared" si="39"/>
        <v>2.5567319566929547</v>
      </c>
    </row>
    <row r="439" spans="1:10" x14ac:dyDescent="0.25">
      <c r="A439" s="2">
        <v>43263</v>
      </c>
      <c r="B439">
        <v>0.11</v>
      </c>
      <c r="C439" s="4">
        <v>3.1686104494079999</v>
      </c>
      <c r="D439" s="8">
        <f t="shared" si="37"/>
        <v>71.268336128275891</v>
      </c>
      <c r="E439">
        <f t="shared" si="40"/>
        <v>0.25756608401809444</v>
      </c>
      <c r="F439" s="8">
        <f t="shared" si="41"/>
        <v>0.93854557301775954</v>
      </c>
      <c r="G439">
        <f t="shared" si="36"/>
        <v>0</v>
      </c>
      <c r="H439" s="8">
        <f t="shared" si="38"/>
        <v>336.75317406696206</v>
      </c>
      <c r="I439">
        <v>1.1500000000000021</v>
      </c>
      <c r="J439">
        <f t="shared" si="39"/>
        <v>3.6439020168192067</v>
      </c>
    </row>
    <row r="440" spans="1:10" x14ac:dyDescent="0.25">
      <c r="A440" s="2">
        <v>43264</v>
      </c>
      <c r="B440">
        <v>0.46</v>
      </c>
      <c r="C440" s="4">
        <v>3.3025030983680002</v>
      </c>
      <c r="D440" s="8">
        <f t="shared" si="37"/>
        <v>71.709791679542761</v>
      </c>
      <c r="E440">
        <f t="shared" si="40"/>
        <v>0.2373576554079051</v>
      </c>
      <c r="F440" s="8">
        <f t="shared" si="41"/>
        <v>0.90145555126686794</v>
      </c>
      <c r="G440">
        <f t="shared" si="36"/>
        <v>0</v>
      </c>
      <c r="H440" s="8">
        <f t="shared" si="38"/>
        <v>336.75317406696206</v>
      </c>
      <c r="I440">
        <v>1.1500000000000021</v>
      </c>
      <c r="J440">
        <f t="shared" si="39"/>
        <v>3.797878563123207</v>
      </c>
    </row>
    <row r="441" spans="1:10" x14ac:dyDescent="0.25">
      <c r="A441" s="2">
        <v>43265</v>
      </c>
      <c r="B441">
        <v>0.16</v>
      </c>
      <c r="C441" s="4">
        <v>3.440602542693</v>
      </c>
      <c r="D441" s="8">
        <f t="shared" si="37"/>
        <v>72.446340497224227</v>
      </c>
      <c r="E441">
        <f t="shared" si="40"/>
        <v>0.22659044684042051</v>
      </c>
      <c r="F441" s="8">
        <f t="shared" si="41"/>
        <v>0.89654881768145966</v>
      </c>
      <c r="G441">
        <f t="shared" si="36"/>
        <v>0</v>
      </c>
      <c r="H441" s="8">
        <f t="shared" si="38"/>
        <v>336.75317406696206</v>
      </c>
      <c r="I441">
        <v>1.1500000000000021</v>
      </c>
      <c r="J441">
        <f t="shared" si="39"/>
        <v>3.9566929240969575</v>
      </c>
    </row>
    <row r="442" spans="1:10" x14ac:dyDescent="0.25">
      <c r="A442" s="2">
        <v>43266</v>
      </c>
      <c r="B442">
        <v>0.01</v>
      </c>
      <c r="C442" s="4">
        <v>2.6379343838930001</v>
      </c>
      <c r="D442" s="8">
        <f t="shared" si="37"/>
        <v>73.069232970079298</v>
      </c>
      <c r="E442">
        <f t="shared" si="40"/>
        <v>0.20862584153111641</v>
      </c>
      <c r="F442" s="8">
        <f t="shared" si="41"/>
        <v>0.6328924728550771</v>
      </c>
      <c r="G442">
        <f t="shared" ref="G442:G505" si="42">IF(D442=0,B442-F442-D441,0)</f>
        <v>0</v>
      </c>
      <c r="H442" s="8">
        <f t="shared" si="38"/>
        <v>336.75317406696206</v>
      </c>
      <c r="I442">
        <v>1.1500000000000021</v>
      </c>
      <c r="J442">
        <f t="shared" si="39"/>
        <v>3.0336245414769558</v>
      </c>
    </row>
    <row r="443" spans="1:10" x14ac:dyDescent="0.25">
      <c r="A443" s="2">
        <v>43267</v>
      </c>
      <c r="B443">
        <v>6.65</v>
      </c>
      <c r="C443" s="4">
        <v>2.3847602782929997</v>
      </c>
      <c r="D443" s="8">
        <f t="shared" si="37"/>
        <v>66.949718943683024</v>
      </c>
      <c r="E443">
        <f t="shared" si="40"/>
        <v>0.19343334219318786</v>
      </c>
      <c r="F443" s="8">
        <f t="shared" si="41"/>
        <v>0.5304859736037385</v>
      </c>
      <c r="G443">
        <f t="shared" si="42"/>
        <v>0</v>
      </c>
      <c r="H443" s="8">
        <f t="shared" si="38"/>
        <v>336.75317406696206</v>
      </c>
      <c r="I443">
        <v>1.1500000000000021</v>
      </c>
      <c r="J443">
        <f t="shared" si="39"/>
        <v>2.7424743200369548</v>
      </c>
    </row>
    <row r="444" spans="1:10" x14ac:dyDescent="0.25">
      <c r="A444" s="2">
        <v>43268</v>
      </c>
      <c r="B444">
        <v>0.18</v>
      </c>
      <c r="C444" s="4">
        <v>2.8792342331249996</v>
      </c>
      <c r="D444" s="8">
        <f t="shared" si="37"/>
        <v>67.904405717652082</v>
      </c>
      <c r="E444">
        <f t="shared" si="40"/>
        <v>0.34268978186138965</v>
      </c>
      <c r="F444" s="8">
        <f t="shared" si="41"/>
        <v>1.1346867739690714</v>
      </c>
      <c r="G444">
        <f t="shared" si="42"/>
        <v>0</v>
      </c>
      <c r="H444" s="8">
        <f t="shared" si="38"/>
        <v>336.75317406696206</v>
      </c>
      <c r="I444">
        <v>1.1500000000000021</v>
      </c>
      <c r="J444">
        <f t="shared" si="39"/>
        <v>3.3111193680937556</v>
      </c>
    </row>
    <row r="445" spans="1:10" x14ac:dyDescent="0.25">
      <c r="A445" s="2">
        <v>43269</v>
      </c>
      <c r="B445">
        <v>0.1</v>
      </c>
      <c r="C445" s="4">
        <v>2.888277260288</v>
      </c>
      <c r="D445" s="8">
        <f t="shared" si="37"/>
        <v>68.865314577457269</v>
      </c>
      <c r="E445">
        <f t="shared" si="40"/>
        <v>0.31940473859385166</v>
      </c>
      <c r="F445" s="8">
        <f t="shared" si="41"/>
        <v>1.0609088598051848</v>
      </c>
      <c r="G445">
        <f t="shared" si="42"/>
        <v>0</v>
      </c>
      <c r="H445" s="8">
        <f t="shared" si="38"/>
        <v>336.75317406696206</v>
      </c>
      <c r="I445">
        <v>1.1500000000000021</v>
      </c>
      <c r="J445">
        <f t="shared" si="39"/>
        <v>3.321518849331206</v>
      </c>
    </row>
    <row r="446" spans="1:10" x14ac:dyDescent="0.25">
      <c r="A446" s="2">
        <v>43270</v>
      </c>
      <c r="B446">
        <v>19.27</v>
      </c>
      <c r="C446" s="4">
        <v>2.83375625</v>
      </c>
      <c r="D446" s="8">
        <f t="shared" si="37"/>
        <v>50.559820717862195</v>
      </c>
      <c r="E446">
        <f t="shared" si="40"/>
        <v>0.29596793713518854</v>
      </c>
      <c r="F446" s="8">
        <f t="shared" si="41"/>
        <v>0.96450614040491656</v>
      </c>
      <c r="G446">
        <f t="shared" si="42"/>
        <v>0</v>
      </c>
      <c r="H446" s="8">
        <f t="shared" si="38"/>
        <v>336.75317406696206</v>
      </c>
      <c r="I446">
        <v>1.1500000000000021</v>
      </c>
      <c r="J446">
        <f t="shared" si="39"/>
        <v>3.2588196875000062</v>
      </c>
    </row>
    <row r="447" spans="1:10" x14ac:dyDescent="0.25">
      <c r="A447" s="2">
        <v>43271</v>
      </c>
      <c r="B447">
        <v>0.62</v>
      </c>
      <c r="C447" s="4">
        <v>2.7040743316479996</v>
      </c>
      <c r="D447" s="8">
        <f t="shared" si="37"/>
        <v>52.248586170660516</v>
      </c>
      <c r="E447">
        <f t="shared" si="40"/>
        <v>0.74244339712531238</v>
      </c>
      <c r="F447" s="8">
        <f t="shared" si="41"/>
        <v>2.3087654527983186</v>
      </c>
      <c r="G447">
        <f t="shared" si="42"/>
        <v>0</v>
      </c>
      <c r="H447" s="8">
        <f t="shared" si="38"/>
        <v>336.75317406696206</v>
      </c>
      <c r="I447">
        <v>1.1500000000000021</v>
      </c>
      <c r="J447">
        <f t="shared" si="39"/>
        <v>3.1096854813952053</v>
      </c>
    </row>
    <row r="448" spans="1:10" x14ac:dyDescent="0.25">
      <c r="A448" s="2">
        <v>43272</v>
      </c>
      <c r="B448">
        <v>0.02</v>
      </c>
      <c r="C448" s="4">
        <v>4.4002188308480008</v>
      </c>
      <c r="D448" s="8">
        <f t="shared" si="37"/>
        <v>55.777107864006076</v>
      </c>
      <c r="E448">
        <f t="shared" si="40"/>
        <v>0.70125399583754833</v>
      </c>
      <c r="F448" s="8">
        <f t="shared" si="41"/>
        <v>3.5485216933455601</v>
      </c>
      <c r="G448">
        <f t="shared" si="42"/>
        <v>0</v>
      </c>
      <c r="H448" s="8">
        <f t="shared" si="38"/>
        <v>336.75317406696206</v>
      </c>
      <c r="I448">
        <v>1.1500000000000021</v>
      </c>
      <c r="J448">
        <f t="shared" si="39"/>
        <v>5.0602516554752102</v>
      </c>
    </row>
    <row r="449" spans="1:10" x14ac:dyDescent="0.25">
      <c r="A449" s="2">
        <v>43273</v>
      </c>
      <c r="B449">
        <v>0</v>
      </c>
      <c r="C449" s="4">
        <v>4.4383953342930003</v>
      </c>
      <c r="D449" s="8">
        <f t="shared" si="37"/>
        <v>58.917145468636242</v>
      </c>
      <c r="E449">
        <f t="shared" si="40"/>
        <v>0.61519249112180296</v>
      </c>
      <c r="F449" s="8">
        <f t="shared" si="41"/>
        <v>3.140037604630169</v>
      </c>
      <c r="G449">
        <f t="shared" si="42"/>
        <v>0</v>
      </c>
      <c r="H449" s="8">
        <f t="shared" si="38"/>
        <v>336.75317406696206</v>
      </c>
      <c r="I449">
        <v>1.1500000000000021</v>
      </c>
      <c r="J449">
        <f t="shared" si="39"/>
        <v>5.1041546344369602</v>
      </c>
    </row>
    <row r="450" spans="1:10" x14ac:dyDescent="0.25">
      <c r="A450" s="2">
        <v>43274</v>
      </c>
      <c r="B450">
        <v>0</v>
      </c>
      <c r="C450" s="4">
        <v>3.9758092001329999</v>
      </c>
      <c r="D450" s="8">
        <f t="shared" si="37"/>
        <v>61.379750313578782</v>
      </c>
      <c r="E450">
        <f t="shared" si="40"/>
        <v>0.53860620808204285</v>
      </c>
      <c r="F450" s="8">
        <f t="shared" si="41"/>
        <v>2.4626048449425393</v>
      </c>
      <c r="G450">
        <f t="shared" si="42"/>
        <v>0</v>
      </c>
      <c r="H450" s="8">
        <f t="shared" si="38"/>
        <v>336.75317406696206</v>
      </c>
      <c r="I450">
        <v>1.1500000000000021</v>
      </c>
      <c r="J450">
        <f t="shared" si="39"/>
        <v>4.572180580152958</v>
      </c>
    </row>
    <row r="451" spans="1:10" x14ac:dyDescent="0.25">
      <c r="A451" s="2">
        <v>43275</v>
      </c>
      <c r="B451">
        <v>0</v>
      </c>
      <c r="C451" s="4">
        <v>5.0206501867730022</v>
      </c>
      <c r="D451" s="8">
        <f t="shared" si="37"/>
        <v>64.142734991397404</v>
      </c>
      <c r="E451">
        <f t="shared" si="40"/>
        <v>0.47854267527856631</v>
      </c>
      <c r="F451" s="8">
        <f t="shared" si="41"/>
        <v>2.7629846778186193</v>
      </c>
      <c r="G451">
        <f t="shared" si="42"/>
        <v>0</v>
      </c>
      <c r="H451" s="8">
        <f t="shared" si="38"/>
        <v>336.75317406696206</v>
      </c>
      <c r="I451">
        <v>1.1500000000000021</v>
      </c>
      <c r="J451">
        <f t="shared" si="39"/>
        <v>5.7737477147889633</v>
      </c>
    </row>
    <row r="452" spans="1:10" x14ac:dyDescent="0.25">
      <c r="A452" s="2">
        <v>43276</v>
      </c>
      <c r="B452">
        <v>0</v>
      </c>
      <c r="C452" s="4">
        <v>4.6505356799999999</v>
      </c>
      <c r="D452" s="8">
        <f t="shared" ref="D452:D515" si="43">MAX((D451+F452-B452),0)</f>
        <v>66.341627899889602</v>
      </c>
      <c r="E452">
        <f t="shared" si="40"/>
        <v>0.41115280508786822</v>
      </c>
      <c r="F452" s="8">
        <f t="shared" si="41"/>
        <v>2.1988929084922031</v>
      </c>
      <c r="G452">
        <f t="shared" si="42"/>
        <v>0</v>
      </c>
      <c r="H452" s="8">
        <f t="shared" ref="H452:H515" si="44">H451+G452</f>
        <v>336.75317406696206</v>
      </c>
      <c r="I452">
        <v>1.1500000000000021</v>
      </c>
      <c r="J452">
        <f t="shared" ref="J452:J515" si="45">I452*C452</f>
        <v>5.3481160320000098</v>
      </c>
    </row>
    <row r="453" spans="1:10" x14ac:dyDescent="0.25">
      <c r="A453" s="2">
        <v>43277</v>
      </c>
      <c r="B453">
        <v>0</v>
      </c>
      <c r="C453" s="4">
        <v>3.9535699758080005</v>
      </c>
      <c r="D453" s="8">
        <f t="shared" si="43"/>
        <v>67.967136065831085</v>
      </c>
      <c r="E453">
        <f t="shared" ref="E453:E516" si="46">IF(D452&gt;$Q$2,1-(D452-$Q$2)/($Q$1-$Q$2),1)</f>
        <v>0.35752127073439999</v>
      </c>
      <c r="F453" s="8">
        <f t="shared" ref="F453:F516" si="47">E453*J453</f>
        <v>1.6255081659414874</v>
      </c>
      <c r="G453">
        <f t="shared" si="42"/>
        <v>0</v>
      </c>
      <c r="H453" s="8">
        <f t="shared" si="44"/>
        <v>336.75317406696206</v>
      </c>
      <c r="I453">
        <v>1.1500000000000021</v>
      </c>
      <c r="J453">
        <f t="shared" si="45"/>
        <v>4.5466054721792091</v>
      </c>
    </row>
    <row r="454" spans="1:10" x14ac:dyDescent="0.25">
      <c r="A454" s="2">
        <v>43278</v>
      </c>
      <c r="B454">
        <v>0</v>
      </c>
      <c r="C454" s="4">
        <v>4.4768665470880009</v>
      </c>
      <c r="D454" s="8">
        <f t="shared" si="43"/>
        <v>69.603681222991455</v>
      </c>
      <c r="E454">
        <f t="shared" si="46"/>
        <v>0.31787473010168088</v>
      </c>
      <c r="F454" s="8">
        <f t="shared" si="47"/>
        <v>1.6365451571603717</v>
      </c>
      <c r="G454">
        <f t="shared" si="42"/>
        <v>0</v>
      </c>
      <c r="H454" s="8">
        <f t="shared" si="44"/>
        <v>336.75317406696206</v>
      </c>
      <c r="I454">
        <v>1.1500000000000021</v>
      </c>
      <c r="J454">
        <f t="shared" si="45"/>
        <v>5.1483965291512108</v>
      </c>
    </row>
    <row r="455" spans="1:10" x14ac:dyDescent="0.25">
      <c r="A455" s="2">
        <v>43279</v>
      </c>
      <c r="B455">
        <v>0</v>
      </c>
      <c r="C455" s="4">
        <v>3.9609861195730005</v>
      </c>
      <c r="D455" s="8">
        <f t="shared" si="43"/>
        <v>70.869821700148876</v>
      </c>
      <c r="E455">
        <f t="shared" si="46"/>
        <v>0.277958994561184</v>
      </c>
      <c r="F455" s="8">
        <f t="shared" si="47"/>
        <v>1.266140477157417</v>
      </c>
      <c r="G455">
        <f t="shared" si="42"/>
        <v>0</v>
      </c>
      <c r="H455" s="8">
        <f t="shared" si="44"/>
        <v>336.75317406696206</v>
      </c>
      <c r="I455">
        <v>1.1500000000000021</v>
      </c>
      <c r="J455">
        <f t="shared" si="45"/>
        <v>4.5551340375089593</v>
      </c>
    </row>
    <row r="456" spans="1:10" x14ac:dyDescent="0.25">
      <c r="A456" s="2">
        <v>43280</v>
      </c>
      <c r="B456">
        <v>0</v>
      </c>
      <c r="C456" s="4">
        <v>3.9980237182880001</v>
      </c>
      <c r="D456" s="8">
        <f t="shared" si="43"/>
        <v>72.005816750887533</v>
      </c>
      <c r="E456">
        <f t="shared" si="46"/>
        <v>0.24707751950856405</v>
      </c>
      <c r="F456" s="8">
        <f t="shared" si="47"/>
        <v>1.135995050738658</v>
      </c>
      <c r="G456">
        <f t="shared" si="42"/>
        <v>0</v>
      </c>
      <c r="H456" s="8">
        <f t="shared" si="44"/>
        <v>336.75317406696206</v>
      </c>
      <c r="I456">
        <v>1.1500000000000021</v>
      </c>
      <c r="J456">
        <f t="shared" si="45"/>
        <v>4.5977272760312085</v>
      </c>
    </row>
    <row r="457" spans="1:10" x14ac:dyDescent="0.25">
      <c r="A457" s="2">
        <v>43281</v>
      </c>
      <c r="B457">
        <v>0</v>
      </c>
      <c r="C457" s="4">
        <v>4.3623032072530012</v>
      </c>
      <c r="D457" s="8">
        <f t="shared" si="43"/>
        <v>73.106320594774317</v>
      </c>
      <c r="E457">
        <f t="shared" si="46"/>
        <v>0.21937032314908456</v>
      </c>
      <c r="F457" s="8">
        <f t="shared" si="47"/>
        <v>1.1005038438867878</v>
      </c>
      <c r="G457">
        <f t="shared" si="42"/>
        <v>0</v>
      </c>
      <c r="H457" s="8">
        <f t="shared" si="44"/>
        <v>336.75317406696206</v>
      </c>
      <c r="I457">
        <v>1.1500000000000021</v>
      </c>
      <c r="J457">
        <f t="shared" si="45"/>
        <v>5.0166486883409611</v>
      </c>
    </row>
    <row r="458" spans="1:10" x14ac:dyDescent="0.25">
      <c r="A458" s="2">
        <v>43282</v>
      </c>
      <c r="B458">
        <v>0</v>
      </c>
      <c r="C458" s="4">
        <v>3.8866524590930003</v>
      </c>
      <c r="D458" s="8">
        <f t="shared" si="43"/>
        <v>73.966856856782954</v>
      </c>
      <c r="E458">
        <f t="shared" si="46"/>
        <v>0.19252876598111424</v>
      </c>
      <c r="F458" s="8">
        <f t="shared" si="47"/>
        <v>0.86053626200863587</v>
      </c>
      <c r="G458">
        <f t="shared" si="42"/>
        <v>0</v>
      </c>
      <c r="H458" s="8">
        <f t="shared" si="44"/>
        <v>336.75317406696206</v>
      </c>
      <c r="I458">
        <v>1.1500000000000021</v>
      </c>
      <c r="J458">
        <f t="shared" si="45"/>
        <v>4.469650327956959</v>
      </c>
    </row>
    <row r="459" spans="1:10" x14ac:dyDescent="0.25">
      <c r="A459" s="2">
        <v>43283</v>
      </c>
      <c r="B459">
        <v>0</v>
      </c>
      <c r="C459" s="4">
        <v>3.4645607009279997</v>
      </c>
      <c r="D459" s="8">
        <f t="shared" si="43"/>
        <v>74.650314516263194</v>
      </c>
      <c r="E459">
        <f t="shared" si="46"/>
        <v>0.17154007666383042</v>
      </c>
      <c r="F459" s="8">
        <f t="shared" si="47"/>
        <v>0.68345765948023685</v>
      </c>
      <c r="G459">
        <f t="shared" si="42"/>
        <v>0</v>
      </c>
      <c r="H459" s="8">
        <f t="shared" si="44"/>
        <v>336.75317406696206</v>
      </c>
      <c r="I459">
        <v>1.1500000000000021</v>
      </c>
      <c r="J459">
        <f t="shared" si="45"/>
        <v>3.9842448060672071</v>
      </c>
    </row>
    <row r="460" spans="1:10" x14ac:dyDescent="0.25">
      <c r="A460" s="2">
        <v>43284</v>
      </c>
      <c r="B460">
        <v>0</v>
      </c>
      <c r="C460" s="4">
        <v>4.1681016038130005</v>
      </c>
      <c r="D460" s="8">
        <f t="shared" si="43"/>
        <v>75.39265730615935</v>
      </c>
      <c r="E460">
        <f t="shared" si="46"/>
        <v>0.1548703776521172</v>
      </c>
      <c r="F460" s="8">
        <f t="shared" si="47"/>
        <v>0.74234278989615332</v>
      </c>
      <c r="G460">
        <f t="shared" si="42"/>
        <v>0</v>
      </c>
      <c r="H460" s="8">
        <f t="shared" si="44"/>
        <v>336.75317406696206</v>
      </c>
      <c r="I460">
        <v>1.1500000000000021</v>
      </c>
      <c r="J460">
        <f t="shared" si="45"/>
        <v>4.7933168443849592</v>
      </c>
    </row>
    <row r="461" spans="1:10" x14ac:dyDescent="0.25">
      <c r="A461" s="2">
        <v>43285</v>
      </c>
      <c r="B461">
        <v>0</v>
      </c>
      <c r="C461" s="4">
        <v>3.871731656773</v>
      </c>
      <c r="D461" s="8">
        <f t="shared" si="43"/>
        <v>76.001599870813877</v>
      </c>
      <c r="E461">
        <f t="shared" si="46"/>
        <v>0.13676445594733289</v>
      </c>
      <c r="F461" s="8">
        <f t="shared" si="47"/>
        <v>0.60894256465452001</v>
      </c>
      <c r="G461">
        <f t="shared" si="42"/>
        <v>0</v>
      </c>
      <c r="H461" s="8">
        <f t="shared" si="44"/>
        <v>336.75317406696206</v>
      </c>
      <c r="I461">
        <v>1.1500000000000021</v>
      </c>
      <c r="J461">
        <f t="shared" si="45"/>
        <v>4.4524914052889581</v>
      </c>
    </row>
    <row r="462" spans="1:10" x14ac:dyDescent="0.25">
      <c r="A462" s="2">
        <v>43286</v>
      </c>
      <c r="B462">
        <v>0</v>
      </c>
      <c r="C462" s="4">
        <v>3.8866524590930003</v>
      </c>
      <c r="D462" s="8">
        <f t="shared" si="43"/>
        <v>76.546504767805999</v>
      </c>
      <c r="E462">
        <f t="shared" si="46"/>
        <v>0.12191219827283228</v>
      </c>
      <c r="F462" s="8">
        <f t="shared" si="47"/>
        <v>0.54490489699211864</v>
      </c>
      <c r="G462">
        <f t="shared" si="42"/>
        <v>0</v>
      </c>
      <c r="H462" s="8">
        <f t="shared" si="44"/>
        <v>336.75317406696206</v>
      </c>
      <c r="I462">
        <v>1.1500000000000021</v>
      </c>
      <c r="J462">
        <f t="shared" si="45"/>
        <v>4.469650327956959</v>
      </c>
    </row>
    <row r="463" spans="1:10" x14ac:dyDescent="0.25">
      <c r="A463" s="2">
        <v>43287</v>
      </c>
      <c r="B463">
        <v>0</v>
      </c>
      <c r="C463" s="4">
        <v>4.0423999999999998</v>
      </c>
      <c r="D463" s="8">
        <f t="shared" si="43"/>
        <v>77.051461609162445</v>
      </c>
      <c r="E463">
        <f t="shared" si="46"/>
        <v>0.10862183493156097</v>
      </c>
      <c r="F463" s="8">
        <f t="shared" si="47"/>
        <v>0.50495684135644425</v>
      </c>
      <c r="G463">
        <f t="shared" si="42"/>
        <v>0</v>
      </c>
      <c r="H463" s="8">
        <f t="shared" si="44"/>
        <v>336.75317406696206</v>
      </c>
      <c r="I463">
        <v>1.1500000000000021</v>
      </c>
      <c r="J463">
        <f t="shared" si="45"/>
        <v>4.6487600000000082</v>
      </c>
    </row>
    <row r="464" spans="1:10" x14ac:dyDescent="0.25">
      <c r="A464" s="2">
        <v>43288</v>
      </c>
      <c r="B464">
        <v>0</v>
      </c>
      <c r="C464" s="4">
        <v>4.0350074956529998</v>
      </c>
      <c r="D464" s="8">
        <f t="shared" si="43"/>
        <v>77.498345494637775</v>
      </c>
      <c r="E464">
        <f t="shared" si="46"/>
        <v>9.6305814410672097E-2</v>
      </c>
      <c r="F464" s="8">
        <f t="shared" si="47"/>
        <v>0.4468838854753337</v>
      </c>
      <c r="G464">
        <f t="shared" si="42"/>
        <v>0</v>
      </c>
      <c r="H464" s="8">
        <f t="shared" si="44"/>
        <v>336.75317406696206</v>
      </c>
      <c r="I464">
        <v>1.1500000000000021</v>
      </c>
      <c r="J464">
        <f t="shared" si="45"/>
        <v>4.6402586200009583</v>
      </c>
    </row>
    <row r="465" spans="1:10" x14ac:dyDescent="0.25">
      <c r="A465" s="2">
        <v>43289</v>
      </c>
      <c r="B465">
        <v>0.05</v>
      </c>
      <c r="C465" s="4">
        <v>3.5670718601329994</v>
      </c>
      <c r="D465" s="8">
        <f t="shared" si="43"/>
        <v>77.798693085795904</v>
      </c>
      <c r="E465">
        <f t="shared" si="46"/>
        <v>8.5406207447859206E-2</v>
      </c>
      <c r="F465" s="8">
        <f t="shared" si="47"/>
        <v>0.35034759115813158</v>
      </c>
      <c r="G465">
        <f t="shared" si="42"/>
        <v>0</v>
      </c>
      <c r="H465" s="8">
        <f t="shared" si="44"/>
        <v>336.75317406696206</v>
      </c>
      <c r="I465">
        <v>1.1500000000000021</v>
      </c>
      <c r="J465">
        <f t="shared" si="45"/>
        <v>4.1021326391529565</v>
      </c>
    </row>
    <row r="466" spans="1:10" x14ac:dyDescent="0.25">
      <c r="A466" s="2">
        <v>43290</v>
      </c>
      <c r="B466">
        <v>0.11</v>
      </c>
      <c r="C466" s="4">
        <v>2.6284152007679999</v>
      </c>
      <c r="D466" s="8">
        <f t="shared" si="43"/>
        <v>77.924705727721772</v>
      </c>
      <c r="E466">
        <f t="shared" si="46"/>
        <v>7.8080656444002305E-2</v>
      </c>
      <c r="F466" s="8">
        <f t="shared" si="47"/>
        <v>0.23601264192586391</v>
      </c>
      <c r="G466">
        <f t="shared" si="42"/>
        <v>0</v>
      </c>
      <c r="H466" s="8">
        <f t="shared" si="44"/>
        <v>336.75317406696206</v>
      </c>
      <c r="I466">
        <v>1.1500000000000021</v>
      </c>
      <c r="J466">
        <f t="shared" si="45"/>
        <v>3.0226774808832055</v>
      </c>
    </row>
    <row r="467" spans="1:10" x14ac:dyDescent="0.25">
      <c r="A467" s="2">
        <v>43291</v>
      </c>
      <c r="B467">
        <v>0</v>
      </c>
      <c r="C467" s="4">
        <v>2.7970573771679996</v>
      </c>
      <c r="D467" s="8">
        <f t="shared" si="43"/>
        <v>78.165975013354071</v>
      </c>
      <c r="E467">
        <f t="shared" si="46"/>
        <v>7.5007177372639733E-2</v>
      </c>
      <c r="F467" s="8">
        <f t="shared" si="47"/>
        <v>0.24126928563229466</v>
      </c>
      <c r="G467">
        <f t="shared" si="42"/>
        <v>0</v>
      </c>
      <c r="H467" s="8">
        <f t="shared" si="44"/>
        <v>336.75317406696206</v>
      </c>
      <c r="I467">
        <v>1.1500000000000021</v>
      </c>
      <c r="J467">
        <f t="shared" si="45"/>
        <v>3.2166159837432056</v>
      </c>
    </row>
    <row r="468" spans="1:10" x14ac:dyDescent="0.25">
      <c r="A468" s="2">
        <v>43292</v>
      </c>
      <c r="B468">
        <v>0.1</v>
      </c>
      <c r="C468" s="4">
        <v>3.1430558831249997</v>
      </c>
      <c r="D468" s="8">
        <f t="shared" si="43"/>
        <v>78.315819494897511</v>
      </c>
      <c r="E468">
        <f t="shared" si="46"/>
        <v>6.9122560649900744E-2</v>
      </c>
      <c r="F468" s="8">
        <f t="shared" si="47"/>
        <v>0.24984448154343589</v>
      </c>
      <c r="G468">
        <f t="shared" si="42"/>
        <v>0</v>
      </c>
      <c r="H468" s="8">
        <f t="shared" si="44"/>
        <v>336.75317406696206</v>
      </c>
      <c r="I468">
        <v>1.1500000000000021</v>
      </c>
      <c r="J468">
        <f t="shared" si="45"/>
        <v>3.6145142655937565</v>
      </c>
    </row>
    <row r="469" spans="1:10" x14ac:dyDescent="0.25">
      <c r="A469" s="2">
        <v>43293</v>
      </c>
      <c r="B469">
        <v>0.03</v>
      </c>
      <c r="C469" s="4">
        <v>2.1924964014079995</v>
      </c>
      <c r="D469" s="8">
        <f t="shared" si="43"/>
        <v>78.450888141553406</v>
      </c>
      <c r="E469">
        <f t="shared" si="46"/>
        <v>6.5467817197621736E-2</v>
      </c>
      <c r="F469" s="8">
        <f t="shared" si="47"/>
        <v>0.16506864665589607</v>
      </c>
      <c r="G469">
        <f t="shared" si="42"/>
        <v>0</v>
      </c>
      <c r="H469" s="8">
        <f t="shared" si="44"/>
        <v>336.75317406696206</v>
      </c>
      <c r="I469">
        <v>1.1500000000000021</v>
      </c>
      <c r="J469">
        <f t="shared" si="45"/>
        <v>2.5213708616192041</v>
      </c>
    </row>
    <row r="470" spans="1:10" x14ac:dyDescent="0.25">
      <c r="A470" s="2">
        <v>43294</v>
      </c>
      <c r="B470">
        <v>0.02</v>
      </c>
      <c r="C470" s="4">
        <v>3.2776984032529994</v>
      </c>
      <c r="D470" s="8">
        <f t="shared" si="43"/>
        <v>78.665241869562323</v>
      </c>
      <c r="E470">
        <f t="shared" si="46"/>
        <v>6.2173459962111988E-2</v>
      </c>
      <c r="F470" s="8">
        <f t="shared" si="47"/>
        <v>0.23435372800890852</v>
      </c>
      <c r="G470">
        <f t="shared" si="42"/>
        <v>0</v>
      </c>
      <c r="H470" s="8">
        <f t="shared" si="44"/>
        <v>336.75317406696206</v>
      </c>
      <c r="I470">
        <v>1.1500000000000021</v>
      </c>
      <c r="J470">
        <f t="shared" si="45"/>
        <v>3.7693531637409565</v>
      </c>
    </row>
    <row r="471" spans="1:10" x14ac:dyDescent="0.25">
      <c r="A471" s="2">
        <v>43295</v>
      </c>
      <c r="B471">
        <v>0</v>
      </c>
      <c r="C471" s="4">
        <v>4.3095968660480004</v>
      </c>
      <c r="D471" s="8">
        <f t="shared" si="43"/>
        <v>78.947464949323333</v>
      </c>
      <c r="E471">
        <f t="shared" si="46"/>
        <v>5.6945320254577547E-2</v>
      </c>
      <c r="F471" s="8">
        <f t="shared" si="47"/>
        <v>0.28222307976101119</v>
      </c>
      <c r="G471">
        <f t="shared" si="42"/>
        <v>0</v>
      </c>
      <c r="H471" s="8">
        <f t="shared" si="44"/>
        <v>336.75317406696206</v>
      </c>
      <c r="I471">
        <v>1.1499999999999999</v>
      </c>
      <c r="J471">
        <f t="shared" si="45"/>
        <v>4.9560363959552003</v>
      </c>
    </row>
    <row r="472" spans="1:10" x14ac:dyDescent="0.25">
      <c r="A472" s="2">
        <v>43296</v>
      </c>
      <c r="B472">
        <v>0.73</v>
      </c>
      <c r="C472" s="4">
        <v>3.8493098853280006</v>
      </c>
      <c r="D472" s="8">
        <f t="shared" si="43"/>
        <v>78.439073973216864</v>
      </c>
      <c r="E472">
        <f t="shared" si="46"/>
        <v>5.0061830504308902E-2</v>
      </c>
      <c r="F472" s="8">
        <f t="shared" si="47"/>
        <v>0.22160902389352874</v>
      </c>
      <c r="G472">
        <f t="shared" si="42"/>
        <v>0</v>
      </c>
      <c r="H472" s="8">
        <f t="shared" si="44"/>
        <v>336.75317406696206</v>
      </c>
      <c r="I472">
        <v>1.1499999999999999</v>
      </c>
      <c r="J472">
        <f t="shared" si="45"/>
        <v>4.4267063681272001</v>
      </c>
    </row>
    <row r="473" spans="1:10" x14ac:dyDescent="0.25">
      <c r="A473" s="2">
        <v>43297</v>
      </c>
      <c r="B473">
        <v>7.57</v>
      </c>
      <c r="C473" s="4">
        <v>2.4737231150079997</v>
      </c>
      <c r="D473" s="8">
        <f t="shared" si="43"/>
        <v>71.046763612107611</v>
      </c>
      <c r="E473">
        <f t="shared" si="46"/>
        <v>6.2461610409344726E-2</v>
      </c>
      <c r="F473" s="8">
        <f t="shared" si="47"/>
        <v>0.17768963889075337</v>
      </c>
      <c r="G473">
        <f t="shared" si="42"/>
        <v>0</v>
      </c>
      <c r="H473" s="8">
        <f t="shared" si="44"/>
        <v>336.75317406696206</v>
      </c>
      <c r="I473">
        <v>1.1499999999999999</v>
      </c>
      <c r="J473">
        <f t="shared" si="45"/>
        <v>2.8447815822591993</v>
      </c>
    </row>
    <row r="474" spans="1:10" x14ac:dyDescent="0.25">
      <c r="A474" s="2">
        <v>43298</v>
      </c>
      <c r="B474">
        <v>0.44</v>
      </c>
      <c r="C474" s="4">
        <v>2.7693480304530005</v>
      </c>
      <c r="D474" s="8">
        <f t="shared" si="43"/>
        <v>71.379899512731015</v>
      </c>
      <c r="E474">
        <f t="shared" si="46"/>
        <v>0.24276186311932657</v>
      </c>
      <c r="F474" s="8">
        <f t="shared" si="47"/>
        <v>0.7731359006233991</v>
      </c>
      <c r="G474">
        <f t="shared" si="42"/>
        <v>0</v>
      </c>
      <c r="H474" s="8">
        <f t="shared" si="44"/>
        <v>336.75317406696206</v>
      </c>
      <c r="I474">
        <v>1.1499999999999999</v>
      </c>
      <c r="J474">
        <f t="shared" si="45"/>
        <v>3.1847502350209504</v>
      </c>
    </row>
    <row r="475" spans="1:10" x14ac:dyDescent="0.25">
      <c r="A475" s="2">
        <v>43299</v>
      </c>
      <c r="B475">
        <v>0.04</v>
      </c>
      <c r="C475" s="4">
        <v>2.8520000916480002</v>
      </c>
      <c r="D475" s="8">
        <f t="shared" si="43"/>
        <v>72.109460649122653</v>
      </c>
      <c r="E475">
        <f t="shared" si="46"/>
        <v>0.23463659725046304</v>
      </c>
      <c r="F475" s="8">
        <f t="shared" si="47"/>
        <v>0.76956113639163981</v>
      </c>
      <c r="G475">
        <f t="shared" si="42"/>
        <v>0</v>
      </c>
      <c r="H475" s="8">
        <f t="shared" si="44"/>
        <v>336.75317406696206</v>
      </c>
      <c r="I475">
        <v>1.1499999999999999</v>
      </c>
      <c r="J475">
        <f t="shared" si="45"/>
        <v>3.2798001053951999</v>
      </c>
    </row>
    <row r="476" spans="1:10" x14ac:dyDescent="0.25">
      <c r="A476" s="2">
        <v>43300</v>
      </c>
      <c r="B476">
        <v>0.04</v>
      </c>
      <c r="C476" s="4">
        <v>3.392324983125</v>
      </c>
      <c r="D476" s="8">
        <f t="shared" si="43"/>
        <v>72.915400614158074</v>
      </c>
      <c r="E476">
        <f t="shared" si="46"/>
        <v>0.21684242319213043</v>
      </c>
      <c r="F476" s="8">
        <f t="shared" si="47"/>
        <v>0.84593996503543201</v>
      </c>
      <c r="G476">
        <f t="shared" si="42"/>
        <v>0</v>
      </c>
      <c r="H476" s="8">
        <f t="shared" si="44"/>
        <v>336.75317406696206</v>
      </c>
      <c r="I476">
        <v>1.1499999999999999</v>
      </c>
      <c r="J476">
        <f t="shared" si="45"/>
        <v>3.9011737305937495</v>
      </c>
    </row>
    <row r="477" spans="1:10" x14ac:dyDescent="0.25">
      <c r="A477" s="2">
        <v>43301</v>
      </c>
      <c r="B477">
        <v>2.71</v>
      </c>
      <c r="C477" s="4">
        <v>1.8989090810879998</v>
      </c>
      <c r="D477" s="8">
        <f t="shared" si="43"/>
        <v>70.636003225605492</v>
      </c>
      <c r="E477">
        <f t="shared" si="46"/>
        <v>0.19718535087419331</v>
      </c>
      <c r="F477" s="8">
        <f t="shared" si="47"/>
        <v>0.43060261144740863</v>
      </c>
      <c r="G477">
        <f t="shared" si="42"/>
        <v>0</v>
      </c>
      <c r="H477" s="8">
        <f t="shared" si="44"/>
        <v>336.75317406696206</v>
      </c>
      <c r="I477">
        <v>1.1499999999999999</v>
      </c>
      <c r="J477">
        <f t="shared" si="45"/>
        <v>2.1837454432511998</v>
      </c>
    </row>
    <row r="478" spans="1:10" x14ac:dyDescent="0.25">
      <c r="A478" s="2">
        <v>43302</v>
      </c>
      <c r="B478">
        <v>0.01</v>
      </c>
      <c r="C478" s="4">
        <v>2.9421693618080003</v>
      </c>
      <c r="D478" s="8">
        <f t="shared" si="43"/>
        <v>71.481284416869528</v>
      </c>
      <c r="E478">
        <f t="shared" si="46"/>
        <v>0.2527804091315734</v>
      </c>
      <c r="F478" s="8">
        <f t="shared" si="47"/>
        <v>0.85528119126403734</v>
      </c>
      <c r="G478">
        <f t="shared" si="42"/>
        <v>0</v>
      </c>
      <c r="H478" s="8">
        <f t="shared" si="44"/>
        <v>336.75317406696206</v>
      </c>
      <c r="I478">
        <v>1.1499999999999999</v>
      </c>
      <c r="J478">
        <f t="shared" si="45"/>
        <v>3.3834947660791999</v>
      </c>
    </row>
    <row r="479" spans="1:10" x14ac:dyDescent="0.25">
      <c r="A479" s="2">
        <v>43303</v>
      </c>
      <c r="B479">
        <v>0</v>
      </c>
      <c r="C479" s="4">
        <v>3.7666094373330004</v>
      </c>
      <c r="D479" s="8">
        <f t="shared" si="43"/>
        <v>72.486925308057678</v>
      </c>
      <c r="E479">
        <f t="shared" si="46"/>
        <v>0.2321637947104993</v>
      </c>
      <c r="F479" s="8">
        <f t="shared" si="47"/>
        <v>1.0056408911881491</v>
      </c>
      <c r="G479">
        <f t="shared" si="42"/>
        <v>0</v>
      </c>
      <c r="H479" s="8">
        <f t="shared" si="44"/>
        <v>336.75317406696206</v>
      </c>
      <c r="I479">
        <v>1.1499999999999999</v>
      </c>
      <c r="J479">
        <f t="shared" si="45"/>
        <v>4.3316008529329499</v>
      </c>
    </row>
    <row r="480" spans="1:10" x14ac:dyDescent="0.25">
      <c r="A480" s="2">
        <v>43304</v>
      </c>
      <c r="B480">
        <v>0</v>
      </c>
      <c r="C480" s="4">
        <v>3.7439020799999994</v>
      </c>
      <c r="D480" s="8">
        <f t="shared" si="43"/>
        <v>73.357578288836237</v>
      </c>
      <c r="E480">
        <f t="shared" si="46"/>
        <v>0.20763596809615414</v>
      </c>
      <c r="F480" s="8">
        <f t="shared" si="47"/>
        <v>0.87065298077856557</v>
      </c>
      <c r="G480">
        <f t="shared" si="42"/>
        <v>0</v>
      </c>
      <c r="H480" s="8">
        <f t="shared" si="44"/>
        <v>336.75317406696206</v>
      </c>
      <c r="I480">
        <v>1.1199999999999999</v>
      </c>
      <c r="J480">
        <f t="shared" si="45"/>
        <v>4.1931703295999991</v>
      </c>
    </row>
    <row r="481" spans="1:10" x14ac:dyDescent="0.25">
      <c r="A481" s="2">
        <v>43305</v>
      </c>
      <c r="B481">
        <v>0</v>
      </c>
      <c r="C481" s="4">
        <v>3.2444131578929998</v>
      </c>
      <c r="D481" s="8">
        <f t="shared" si="43"/>
        <v>74.016767049277092</v>
      </c>
      <c r="E481">
        <f t="shared" si="46"/>
        <v>0.18640052954057962</v>
      </c>
      <c r="F481" s="8">
        <f t="shared" si="47"/>
        <v>0.6591887604408504</v>
      </c>
      <c r="G481">
        <f t="shared" si="42"/>
        <v>0</v>
      </c>
      <c r="H481" s="8">
        <f t="shared" si="44"/>
        <v>336.75317406696206</v>
      </c>
      <c r="I481">
        <v>1.0899999999999999</v>
      </c>
      <c r="J481">
        <f t="shared" si="45"/>
        <v>3.5364103421033692</v>
      </c>
    </row>
    <row r="482" spans="1:10" x14ac:dyDescent="0.25">
      <c r="A482" s="2">
        <v>43306</v>
      </c>
      <c r="B482">
        <v>0</v>
      </c>
      <c r="C482" s="4">
        <v>4.0128222919680008</v>
      </c>
      <c r="D482" s="8">
        <f t="shared" si="43"/>
        <v>74.741250493812373</v>
      </c>
      <c r="E482">
        <f t="shared" si="46"/>
        <v>0.17032275489568072</v>
      </c>
      <c r="F482" s="8">
        <f t="shared" si="47"/>
        <v>0.7244834445352768</v>
      </c>
      <c r="G482">
        <f t="shared" si="42"/>
        <v>0</v>
      </c>
      <c r="H482" s="8">
        <f t="shared" si="44"/>
        <v>336.75317406696206</v>
      </c>
      <c r="I482">
        <v>1.0599999999999998</v>
      </c>
      <c r="J482">
        <f t="shared" si="45"/>
        <v>4.2535916294860803</v>
      </c>
    </row>
    <row r="483" spans="1:10" x14ac:dyDescent="0.25">
      <c r="A483" s="2">
        <v>43307</v>
      </c>
      <c r="B483">
        <v>0.1</v>
      </c>
      <c r="C483" s="4">
        <v>3.7892474482080001</v>
      </c>
      <c r="D483" s="8">
        <f t="shared" si="43"/>
        <v>75.237041447791725</v>
      </c>
      <c r="E483">
        <f t="shared" si="46"/>
        <v>0.152652426980186</v>
      </c>
      <c r="F483" s="8">
        <f t="shared" si="47"/>
        <v>0.59579095397935056</v>
      </c>
      <c r="G483">
        <f t="shared" si="42"/>
        <v>0</v>
      </c>
      <c r="H483" s="8">
        <f t="shared" si="44"/>
        <v>336.75317406696206</v>
      </c>
      <c r="I483">
        <v>1.0299999999999998</v>
      </c>
      <c r="J483">
        <f t="shared" si="45"/>
        <v>3.9029248716542395</v>
      </c>
    </row>
    <row r="484" spans="1:10" x14ac:dyDescent="0.25">
      <c r="A484" s="2">
        <v>43308</v>
      </c>
      <c r="B484">
        <v>10.07</v>
      </c>
      <c r="C484" s="4">
        <v>3.7135103994880003</v>
      </c>
      <c r="D484" s="8">
        <f t="shared" si="43"/>
        <v>65.689012338412311</v>
      </c>
      <c r="E484">
        <f t="shared" si="46"/>
        <v>0.14055996468800669</v>
      </c>
      <c r="F484" s="8">
        <f t="shared" si="47"/>
        <v>0.52197089062057878</v>
      </c>
      <c r="G484">
        <f t="shared" si="42"/>
        <v>0</v>
      </c>
      <c r="H484" s="8">
        <f t="shared" si="44"/>
        <v>336.75317406696206</v>
      </c>
      <c r="I484">
        <v>0.99999999999999978</v>
      </c>
      <c r="J484">
        <f t="shared" si="45"/>
        <v>3.7135103994879994</v>
      </c>
    </row>
    <row r="485" spans="1:10" x14ac:dyDescent="0.25">
      <c r="A485" s="2">
        <v>43309</v>
      </c>
      <c r="B485">
        <v>2.33</v>
      </c>
      <c r="C485" s="4">
        <v>2.7414796800000003</v>
      </c>
      <c r="D485" s="8">
        <f t="shared" si="43"/>
        <v>64.352073770322662</v>
      </c>
      <c r="E485">
        <f t="shared" si="46"/>
        <v>0.37343872345335827</v>
      </c>
      <c r="F485" s="8">
        <f t="shared" si="47"/>
        <v>0.99306143191034535</v>
      </c>
      <c r="G485">
        <f t="shared" si="42"/>
        <v>0</v>
      </c>
      <c r="H485" s="8">
        <f t="shared" si="44"/>
        <v>336.75317406696206</v>
      </c>
      <c r="I485">
        <v>0.96999999999999975</v>
      </c>
      <c r="J485">
        <f t="shared" si="45"/>
        <v>2.6592352895999998</v>
      </c>
    </row>
    <row r="486" spans="1:10" x14ac:dyDescent="0.25">
      <c r="A486" s="2">
        <v>43310</v>
      </c>
      <c r="B486">
        <v>3.75</v>
      </c>
      <c r="C486" s="4">
        <v>1.8775107531680002</v>
      </c>
      <c r="D486" s="8">
        <f t="shared" si="43"/>
        <v>61.318689889427944</v>
      </c>
      <c r="E486">
        <f t="shared" si="46"/>
        <v>0.4060469812116424</v>
      </c>
      <c r="F486" s="8">
        <f t="shared" si="47"/>
        <v>0.71661611910528744</v>
      </c>
      <c r="G486">
        <f t="shared" si="42"/>
        <v>0</v>
      </c>
      <c r="H486" s="8">
        <f t="shared" si="44"/>
        <v>336.75317406696206</v>
      </c>
      <c r="I486">
        <v>0.93999999999999972</v>
      </c>
      <c r="J486">
        <f t="shared" si="45"/>
        <v>1.7648601079779196</v>
      </c>
    </row>
    <row r="487" spans="1:10" x14ac:dyDescent="0.25">
      <c r="A487" s="2">
        <v>43311</v>
      </c>
      <c r="B487">
        <v>6.66</v>
      </c>
      <c r="C487" s="4">
        <v>3.2024584186879994</v>
      </c>
      <c r="D487" s="8">
        <f t="shared" si="43"/>
        <v>56.057616848001445</v>
      </c>
      <c r="E487">
        <f t="shared" si="46"/>
        <v>0.48003195391639164</v>
      </c>
      <c r="F487" s="8">
        <f t="shared" si="47"/>
        <v>1.398926958573506</v>
      </c>
      <c r="G487">
        <f t="shared" si="42"/>
        <v>0</v>
      </c>
      <c r="H487" s="8">
        <f t="shared" si="44"/>
        <v>336.75317406696206</v>
      </c>
      <c r="I487">
        <v>0.9099999999999997</v>
      </c>
      <c r="J487">
        <f t="shared" si="45"/>
        <v>2.9142371610060787</v>
      </c>
    </row>
    <row r="488" spans="1:10" x14ac:dyDescent="0.25">
      <c r="A488" s="2">
        <v>43312</v>
      </c>
      <c r="B488">
        <v>0.14000000000000001</v>
      </c>
      <c r="C488" s="7">
        <v>2.4900000000000002</v>
      </c>
      <c r="D488" s="8">
        <f t="shared" si="43"/>
        <v>57.250635139773621</v>
      </c>
      <c r="E488">
        <f t="shared" si="46"/>
        <v>0.60835080858533064</v>
      </c>
      <c r="F488" s="8">
        <f t="shared" si="47"/>
        <v>1.333018291772176</v>
      </c>
      <c r="G488">
        <f t="shared" si="42"/>
        <v>0</v>
      </c>
      <c r="H488" s="8">
        <f t="shared" si="44"/>
        <v>336.75317406696206</v>
      </c>
      <c r="I488">
        <v>0.87999999999999967</v>
      </c>
      <c r="J488">
        <f t="shared" si="45"/>
        <v>2.1911999999999994</v>
      </c>
    </row>
    <row r="489" spans="1:10" x14ac:dyDescent="0.25">
      <c r="A489" s="2">
        <v>43313</v>
      </c>
      <c r="B489">
        <v>2</v>
      </c>
      <c r="C489" s="6">
        <v>2.4442229257329995</v>
      </c>
      <c r="D489" s="8">
        <f t="shared" si="43"/>
        <v>56.454084670347243</v>
      </c>
      <c r="E489">
        <f t="shared" si="46"/>
        <v>0.5792528014689361</v>
      </c>
      <c r="F489" s="8">
        <f t="shared" si="47"/>
        <v>1.2034495305736228</v>
      </c>
      <c r="G489">
        <f t="shared" si="42"/>
        <v>0</v>
      </c>
      <c r="H489" s="8">
        <f t="shared" si="44"/>
        <v>336.75317406696206</v>
      </c>
      <c r="I489">
        <v>0.84999999999999964</v>
      </c>
      <c r="J489">
        <f t="shared" si="45"/>
        <v>2.0775894868730487</v>
      </c>
    </row>
    <row r="490" spans="1:10" x14ac:dyDescent="0.25">
      <c r="A490" s="2">
        <v>43314</v>
      </c>
      <c r="B490">
        <v>0</v>
      </c>
      <c r="C490" s="6">
        <v>3.236053408768</v>
      </c>
      <c r="D490" s="8">
        <f t="shared" si="43"/>
        <v>58.04272252982431</v>
      </c>
      <c r="E490">
        <f t="shared" si="46"/>
        <v>0.59868086169884771</v>
      </c>
      <c r="F490" s="8">
        <f t="shared" si="47"/>
        <v>1.5886378594770694</v>
      </c>
      <c r="G490">
        <f t="shared" si="42"/>
        <v>0</v>
      </c>
      <c r="H490" s="8">
        <f t="shared" si="44"/>
        <v>336.75317406696206</v>
      </c>
      <c r="I490">
        <v>0.81999999999999962</v>
      </c>
      <c r="J490">
        <f t="shared" si="45"/>
        <v>2.6535637951897586</v>
      </c>
    </row>
    <row r="491" spans="1:10" x14ac:dyDescent="0.25">
      <c r="A491" s="2">
        <v>43315</v>
      </c>
      <c r="B491">
        <v>0</v>
      </c>
      <c r="C491" s="6">
        <v>2.8701737099679994</v>
      </c>
      <c r="D491" s="8">
        <f t="shared" si="43"/>
        <v>59.312336814102302</v>
      </c>
      <c r="E491">
        <f t="shared" si="46"/>
        <v>0.55993359683355348</v>
      </c>
      <c r="F491" s="8">
        <f t="shared" si="47"/>
        <v>1.2696142842779934</v>
      </c>
      <c r="G491">
        <f t="shared" si="42"/>
        <v>0</v>
      </c>
      <c r="H491" s="8">
        <f t="shared" si="44"/>
        <v>336.75317406696206</v>
      </c>
      <c r="I491">
        <v>0.78999999999999959</v>
      </c>
      <c r="J491">
        <f t="shared" si="45"/>
        <v>2.2674372308747182</v>
      </c>
    </row>
    <row r="492" spans="1:10" x14ac:dyDescent="0.25">
      <c r="A492" s="2">
        <v>43316</v>
      </c>
      <c r="B492">
        <v>0</v>
      </c>
      <c r="C492" s="6">
        <v>3.2276781331250004</v>
      </c>
      <c r="D492" s="8">
        <f t="shared" si="43"/>
        <v>60.609912548980681</v>
      </c>
      <c r="E492">
        <f t="shared" si="46"/>
        <v>0.52896739477799271</v>
      </c>
      <c r="F492" s="19">
        <f t="shared" si="47"/>
        <v>1.2975757348783794</v>
      </c>
      <c r="G492" s="17">
        <f t="shared" si="42"/>
        <v>0</v>
      </c>
      <c r="H492" s="19">
        <f t="shared" si="44"/>
        <v>336.75317406696206</v>
      </c>
      <c r="I492">
        <v>0.75999999999999956</v>
      </c>
      <c r="J492" s="17">
        <f t="shared" si="45"/>
        <v>2.453035381174999</v>
      </c>
    </row>
    <row r="493" spans="1:10" x14ac:dyDescent="0.25">
      <c r="A493" s="2">
        <v>43317</v>
      </c>
      <c r="B493">
        <v>0</v>
      </c>
      <c r="C493" s="6">
        <v>3.543596478607999</v>
      </c>
      <c r="D493" s="8">
        <f t="shared" si="43"/>
        <v>61.896390517899142</v>
      </c>
      <c r="E493">
        <f t="shared" si="46"/>
        <v>0.49731920612242242</v>
      </c>
      <c r="F493" s="8">
        <f t="shared" si="47"/>
        <v>1.2864779689184647</v>
      </c>
      <c r="G493">
        <f t="shared" si="42"/>
        <v>0</v>
      </c>
      <c r="H493" s="8">
        <f t="shared" si="44"/>
        <v>336.75317406696206</v>
      </c>
      <c r="I493">
        <v>0.72999999999999954</v>
      </c>
      <c r="J493">
        <f t="shared" si="45"/>
        <v>2.5868254293838375</v>
      </c>
    </row>
    <row r="494" spans="1:10" x14ac:dyDescent="0.25">
      <c r="A494" s="2">
        <v>43318</v>
      </c>
      <c r="B494">
        <v>0</v>
      </c>
      <c r="C494" s="6">
        <v>3.359863535173</v>
      </c>
      <c r="D494" s="8">
        <f t="shared" si="43"/>
        <v>62.99224087454224</v>
      </c>
      <c r="E494">
        <f t="shared" si="46"/>
        <v>0.46594169468538682</v>
      </c>
      <c r="F494" s="8">
        <f t="shared" si="47"/>
        <v>1.0958503566430988</v>
      </c>
      <c r="G494">
        <f t="shared" si="42"/>
        <v>0</v>
      </c>
      <c r="H494" s="8">
        <f t="shared" si="44"/>
        <v>336.75317406696206</v>
      </c>
      <c r="I494">
        <v>0.69999999999999951</v>
      </c>
      <c r="J494">
        <f t="shared" si="45"/>
        <v>2.3519044746210982</v>
      </c>
    </row>
    <row r="495" spans="1:10" x14ac:dyDescent="0.25">
      <c r="A495" s="2">
        <v>43319</v>
      </c>
      <c r="B495">
        <v>0</v>
      </c>
      <c r="C495" s="6">
        <v>2.7693480304530005</v>
      </c>
      <c r="D495" s="8">
        <f t="shared" si="43"/>
        <v>63.807185606709609</v>
      </c>
      <c r="E495">
        <f t="shared" si="46"/>
        <v>0.43921363720628681</v>
      </c>
      <c r="F495" s="8">
        <f t="shared" si="47"/>
        <v>0.81494473216736985</v>
      </c>
      <c r="G495">
        <f t="shared" si="42"/>
        <v>0</v>
      </c>
      <c r="H495" s="8">
        <f t="shared" si="44"/>
        <v>336.75317406696206</v>
      </c>
      <c r="I495">
        <v>0.66999999999999948</v>
      </c>
      <c r="J495">
        <f t="shared" si="45"/>
        <v>1.8554631804035089</v>
      </c>
    </row>
    <row r="496" spans="1:10" x14ac:dyDescent="0.25">
      <c r="A496" s="2">
        <v>43320</v>
      </c>
      <c r="B496">
        <v>0.14000000000000001</v>
      </c>
      <c r="C496" s="6">
        <v>3.4486017291679998</v>
      </c>
      <c r="D496" s="8">
        <f t="shared" si="43"/>
        <v>64.592706300500296</v>
      </c>
      <c r="E496">
        <f t="shared" si="46"/>
        <v>0.41933693642171688</v>
      </c>
      <c r="F496" s="8">
        <f t="shared" si="47"/>
        <v>0.92552069379068358</v>
      </c>
      <c r="G496">
        <f t="shared" si="42"/>
        <v>0</v>
      </c>
      <c r="H496" s="8">
        <f t="shared" si="44"/>
        <v>336.75317406696206</v>
      </c>
      <c r="I496">
        <v>0.63999999999999946</v>
      </c>
      <c r="J496">
        <f t="shared" si="45"/>
        <v>2.2071051066675178</v>
      </c>
    </row>
    <row r="497" spans="1:10" x14ac:dyDescent="0.25">
      <c r="A497" s="2">
        <v>43321</v>
      </c>
      <c r="B497">
        <v>0.08</v>
      </c>
      <c r="C497" s="6">
        <v>3.5748739826079996</v>
      </c>
      <c r="D497" s="8">
        <f t="shared" si="43"/>
        <v>65.385363483342331</v>
      </c>
      <c r="E497">
        <f t="shared" si="46"/>
        <v>0.40017789510974888</v>
      </c>
      <c r="F497" s="8">
        <f t="shared" si="47"/>
        <v>0.87265718284203053</v>
      </c>
      <c r="G497">
        <f t="shared" si="42"/>
        <v>0</v>
      </c>
      <c r="H497" s="8">
        <f t="shared" si="44"/>
        <v>336.75317406696206</v>
      </c>
      <c r="I497">
        <v>0.60999999999999943</v>
      </c>
      <c r="J497">
        <f t="shared" si="45"/>
        <v>2.1806731293908777</v>
      </c>
    </row>
    <row r="498" spans="1:10" x14ac:dyDescent="0.25">
      <c r="A498" s="2">
        <v>43322</v>
      </c>
      <c r="B498">
        <v>2.77</v>
      </c>
      <c r="C498" s="6">
        <v>2.4933036440480003</v>
      </c>
      <c r="D498" s="8">
        <f t="shared" si="43"/>
        <v>63.166109275389424</v>
      </c>
      <c r="E498">
        <f t="shared" si="46"/>
        <v>0.38084479308921138</v>
      </c>
      <c r="F498" s="8">
        <f t="shared" si="47"/>
        <v>0.55074579204710106</v>
      </c>
      <c r="G498">
        <f t="shared" si="42"/>
        <v>0</v>
      </c>
      <c r="H498" s="8">
        <f t="shared" si="44"/>
        <v>336.75317406696206</v>
      </c>
      <c r="I498">
        <v>0.5799999999999994</v>
      </c>
      <c r="J498">
        <f t="shared" si="45"/>
        <v>1.4461161135478386</v>
      </c>
    </row>
    <row r="499" spans="1:10" x14ac:dyDescent="0.25">
      <c r="A499" s="2">
        <v>43323</v>
      </c>
      <c r="B499">
        <v>3.52</v>
      </c>
      <c r="C499" s="6">
        <v>2.9063109182880003</v>
      </c>
      <c r="D499" s="8">
        <f t="shared" si="43"/>
        <v>60.341400915161856</v>
      </c>
      <c r="E499">
        <f t="shared" si="46"/>
        <v>0.43497294450269697</v>
      </c>
      <c r="F499" s="8">
        <f t="shared" si="47"/>
        <v>0.69529163977243691</v>
      </c>
      <c r="G499">
        <f t="shared" si="42"/>
        <v>0</v>
      </c>
      <c r="H499" s="8">
        <f t="shared" si="44"/>
        <v>336.75317406696206</v>
      </c>
      <c r="I499">
        <v>0.54999999999999938</v>
      </c>
      <c r="J499">
        <f t="shared" si="45"/>
        <v>1.5984710050583983</v>
      </c>
    </row>
    <row r="500" spans="1:10" x14ac:dyDescent="0.25">
      <c r="A500" s="2">
        <v>43324</v>
      </c>
      <c r="B500">
        <v>7.06</v>
      </c>
      <c r="C500" s="6">
        <v>1.2605129944479998</v>
      </c>
      <c r="D500" s="8">
        <f t="shared" si="43"/>
        <v>53.61166981634809</v>
      </c>
      <c r="E500">
        <f t="shared" si="46"/>
        <v>0.50386827036190596</v>
      </c>
      <c r="F500" s="8">
        <f t="shared" si="47"/>
        <v>0.3302689011862342</v>
      </c>
      <c r="G500">
        <f t="shared" si="42"/>
        <v>0</v>
      </c>
      <c r="H500" s="8">
        <f t="shared" si="44"/>
        <v>336.75317406696206</v>
      </c>
      <c r="I500">
        <v>0.51999999999999935</v>
      </c>
      <c r="J500">
        <f t="shared" si="45"/>
        <v>0.6554667571129591</v>
      </c>
    </row>
    <row r="501" spans="1:10" x14ac:dyDescent="0.25">
      <c r="A501" s="2">
        <v>43325</v>
      </c>
      <c r="B501">
        <v>2.4300000000000002</v>
      </c>
      <c r="C501" s="6">
        <v>1.350320601488</v>
      </c>
      <c r="D501" s="8">
        <f t="shared" si="43"/>
        <v>51.623662084123623</v>
      </c>
      <c r="E501">
        <f t="shared" si="46"/>
        <v>0.66800805325980273</v>
      </c>
      <c r="F501" s="8">
        <f t="shared" si="47"/>
        <v>0.44199226777553574</v>
      </c>
      <c r="G501">
        <f t="shared" si="42"/>
        <v>0</v>
      </c>
      <c r="H501" s="8">
        <f t="shared" si="44"/>
        <v>336.75317406696206</v>
      </c>
      <c r="I501">
        <v>0.48999999999999938</v>
      </c>
      <c r="J501">
        <f t="shared" si="45"/>
        <v>0.66165709472911916</v>
      </c>
    </row>
    <row r="502" spans="1:10" x14ac:dyDescent="0.25">
      <c r="A502" s="2">
        <v>43326</v>
      </c>
      <c r="B502">
        <v>0.76</v>
      </c>
      <c r="C502" s="6">
        <v>2.1201978575730003</v>
      </c>
      <c r="D502" s="8">
        <f t="shared" si="43"/>
        <v>51.562454240411128</v>
      </c>
      <c r="E502">
        <f t="shared" si="46"/>
        <v>0.71649604672869205</v>
      </c>
      <c r="F502" s="8">
        <f t="shared" si="47"/>
        <v>0.6987921562874998</v>
      </c>
      <c r="G502">
        <f t="shared" si="42"/>
        <v>0</v>
      </c>
      <c r="H502" s="8">
        <f t="shared" si="44"/>
        <v>336.75317406696206</v>
      </c>
      <c r="I502">
        <v>0.45999999999999941</v>
      </c>
      <c r="J502">
        <f t="shared" si="45"/>
        <v>0.97529101448357891</v>
      </c>
    </row>
    <row r="503" spans="1:10" x14ac:dyDescent="0.25">
      <c r="A503" s="2">
        <v>43327</v>
      </c>
      <c r="B503">
        <v>1.32</v>
      </c>
      <c r="C503" s="6">
        <v>3.1686104494079999</v>
      </c>
      <c r="D503" s="8">
        <f t="shared" si="43"/>
        <v>51.220715935349332</v>
      </c>
      <c r="E503">
        <f t="shared" si="46"/>
        <v>0.71798892096558231</v>
      </c>
      <c r="F503" s="8">
        <f t="shared" si="47"/>
        <v>0.97826169493820769</v>
      </c>
      <c r="G503">
        <f t="shared" si="42"/>
        <v>0</v>
      </c>
      <c r="H503" s="8">
        <f t="shared" si="44"/>
        <v>336.75317406696206</v>
      </c>
      <c r="I503">
        <v>0.42999999999999944</v>
      </c>
      <c r="J503">
        <f t="shared" si="45"/>
        <v>1.3625024932454382</v>
      </c>
    </row>
    <row r="504" spans="1:10" x14ac:dyDescent="0.25">
      <c r="A504" s="2">
        <v>43328</v>
      </c>
      <c r="B504">
        <v>0.5</v>
      </c>
      <c r="C504" s="6">
        <v>3.3680000686079996</v>
      </c>
      <c r="D504" s="8">
        <f t="shared" si="43"/>
        <v>51.699219650206309</v>
      </c>
      <c r="E504">
        <f t="shared" si="46"/>
        <v>0.72632400157684551</v>
      </c>
      <c r="F504" s="11">
        <f t="shared" si="47"/>
        <v>0.97850371485697973</v>
      </c>
      <c r="G504" s="31">
        <f t="shared" si="42"/>
        <v>0</v>
      </c>
      <c r="H504" s="11">
        <f t="shared" si="44"/>
        <v>336.75317406696206</v>
      </c>
      <c r="I504">
        <v>0.39999999999999947</v>
      </c>
      <c r="J504">
        <f t="shared" si="45"/>
        <v>1.3472000274431981</v>
      </c>
    </row>
    <row r="505" spans="1:10" x14ac:dyDescent="0.25">
      <c r="A505" s="2">
        <v>43329</v>
      </c>
      <c r="B505">
        <v>0.25</v>
      </c>
      <c r="C505" s="6">
        <v>2.0261423585279998</v>
      </c>
      <c r="D505" s="8">
        <f t="shared" si="43"/>
        <v>52.028415281471105</v>
      </c>
      <c r="E505">
        <f t="shared" si="46"/>
        <v>0.71465317926326066</v>
      </c>
      <c r="F505" s="8">
        <f t="shared" si="47"/>
        <v>0.57919563126479867</v>
      </c>
      <c r="G505">
        <f t="shared" si="42"/>
        <v>0</v>
      </c>
      <c r="H505" s="8">
        <f t="shared" si="44"/>
        <v>336.75317406696206</v>
      </c>
      <c r="I505">
        <v>0.4</v>
      </c>
      <c r="J505">
        <f t="shared" si="45"/>
        <v>0.8104569434112</v>
      </c>
    </row>
    <row r="506" spans="1:10" x14ac:dyDescent="0.25">
      <c r="A506" s="2">
        <v>43330</v>
      </c>
      <c r="B506">
        <v>13.29</v>
      </c>
      <c r="C506" s="6">
        <v>2.2027619331250001</v>
      </c>
      <c r="D506" s="8">
        <f t="shared" si="43"/>
        <v>39.361025076205557</v>
      </c>
      <c r="E506">
        <f t="shared" si="46"/>
        <v>0.70662401752509507</v>
      </c>
      <c r="F506" s="8">
        <f t="shared" si="47"/>
        <v>0.62260979473445299</v>
      </c>
      <c r="G506">
        <f t="shared" ref="G506:G549" si="48">IF(D506=0,B506-F506-D505,0)</f>
        <v>0</v>
      </c>
      <c r="H506" s="8">
        <f t="shared" si="44"/>
        <v>336.75317406696206</v>
      </c>
      <c r="I506">
        <v>0.4</v>
      </c>
      <c r="J506">
        <f t="shared" si="45"/>
        <v>0.88110477325000014</v>
      </c>
    </row>
    <row r="507" spans="1:10" x14ac:dyDescent="0.25">
      <c r="A507" s="2">
        <v>43331</v>
      </c>
      <c r="B507">
        <v>1.42</v>
      </c>
      <c r="C507" s="6">
        <v>1.6278566394130001</v>
      </c>
      <c r="D507" s="8">
        <f t="shared" si="43"/>
        <v>38.592167731970754</v>
      </c>
      <c r="E507">
        <f t="shared" si="46"/>
        <v>1</v>
      </c>
      <c r="F507" s="8">
        <f t="shared" si="47"/>
        <v>0.65114265576520003</v>
      </c>
      <c r="G507">
        <f t="shared" si="48"/>
        <v>0</v>
      </c>
      <c r="H507" s="8">
        <f t="shared" si="44"/>
        <v>336.75317406696206</v>
      </c>
      <c r="I507">
        <v>0.4</v>
      </c>
      <c r="J507">
        <f t="shared" si="45"/>
        <v>0.65114265576520003</v>
      </c>
    </row>
    <row r="508" spans="1:10" x14ac:dyDescent="0.25">
      <c r="A508" s="2">
        <v>43332</v>
      </c>
      <c r="B508">
        <v>1.49</v>
      </c>
      <c r="C508" s="6">
        <v>1.8667916970930001</v>
      </c>
      <c r="D508" s="8">
        <f t="shared" si="43"/>
        <v>37.848884410807955</v>
      </c>
      <c r="E508">
        <f t="shared" si="46"/>
        <v>1</v>
      </c>
      <c r="F508" s="8">
        <f t="shared" si="47"/>
        <v>0.74671667883720005</v>
      </c>
      <c r="G508">
        <f t="shared" si="48"/>
        <v>0</v>
      </c>
      <c r="H508" s="8">
        <f t="shared" si="44"/>
        <v>336.75317406696206</v>
      </c>
      <c r="I508">
        <v>0.4</v>
      </c>
      <c r="J508">
        <f t="shared" si="45"/>
        <v>0.74671667883720005</v>
      </c>
    </row>
    <row r="509" spans="1:10" x14ac:dyDescent="0.25">
      <c r="A509" s="2">
        <v>43333</v>
      </c>
      <c r="B509">
        <v>0.3</v>
      </c>
      <c r="C509" s="6">
        <v>1.9945247831249997</v>
      </c>
      <c r="D509" s="8">
        <f t="shared" si="43"/>
        <v>38.346694324057957</v>
      </c>
      <c r="E509">
        <f t="shared" si="46"/>
        <v>1</v>
      </c>
      <c r="F509" s="8">
        <f t="shared" si="47"/>
        <v>0.79780991324999995</v>
      </c>
      <c r="G509">
        <f t="shared" si="48"/>
        <v>0</v>
      </c>
      <c r="H509" s="8">
        <f t="shared" si="44"/>
        <v>336.75317406696206</v>
      </c>
      <c r="I509">
        <v>0.4</v>
      </c>
      <c r="J509">
        <f t="shared" si="45"/>
        <v>0.79780991324999995</v>
      </c>
    </row>
    <row r="510" spans="1:10" x14ac:dyDescent="0.25">
      <c r="A510" s="2">
        <v>43334</v>
      </c>
      <c r="B510">
        <v>0.67</v>
      </c>
      <c r="C510" s="6">
        <v>2.6379343838930001</v>
      </c>
      <c r="D510" s="8">
        <f t="shared" si="43"/>
        <v>38.731868077615154</v>
      </c>
      <c r="E510">
        <f t="shared" si="46"/>
        <v>1</v>
      </c>
      <c r="F510" s="8">
        <f t="shared" si="47"/>
        <v>1.0551737535572001</v>
      </c>
      <c r="G510">
        <f t="shared" si="48"/>
        <v>0</v>
      </c>
      <c r="H510" s="8">
        <f t="shared" si="44"/>
        <v>336.75317406696206</v>
      </c>
      <c r="I510">
        <v>0.4</v>
      </c>
      <c r="J510">
        <f t="shared" si="45"/>
        <v>1.0551737535572001</v>
      </c>
    </row>
    <row r="511" spans="1:10" x14ac:dyDescent="0.25">
      <c r="A511" s="2">
        <v>43335</v>
      </c>
      <c r="B511">
        <v>3.54</v>
      </c>
      <c r="C511" s="6">
        <v>2.2538495300000001</v>
      </c>
      <c r="D511" s="8">
        <f t="shared" si="43"/>
        <v>36.093407889615158</v>
      </c>
      <c r="E511">
        <f t="shared" si="46"/>
        <v>1</v>
      </c>
      <c r="F511" s="8">
        <f t="shared" si="47"/>
        <v>0.90153981200000011</v>
      </c>
      <c r="G511">
        <f t="shared" si="48"/>
        <v>0</v>
      </c>
      <c r="H511" s="8">
        <f t="shared" si="44"/>
        <v>336.75317406696206</v>
      </c>
      <c r="I511">
        <v>0.4</v>
      </c>
      <c r="J511">
        <f t="shared" si="45"/>
        <v>0.90153981200000011</v>
      </c>
    </row>
    <row r="512" spans="1:10" x14ac:dyDescent="0.25">
      <c r="A512" s="2">
        <v>43336</v>
      </c>
      <c r="B512">
        <v>1.52</v>
      </c>
      <c r="C512" s="6">
        <v>3.1173549413279997</v>
      </c>
      <c r="D512" s="8">
        <f t="shared" si="43"/>
        <v>35.820349866146351</v>
      </c>
      <c r="E512">
        <f t="shared" si="46"/>
        <v>1</v>
      </c>
      <c r="F512" s="8">
        <f t="shared" si="47"/>
        <v>1.2469419765312</v>
      </c>
      <c r="G512">
        <f t="shared" si="48"/>
        <v>0</v>
      </c>
      <c r="H512" s="8">
        <f t="shared" si="44"/>
        <v>336.75317406696206</v>
      </c>
      <c r="I512">
        <v>0.4</v>
      </c>
      <c r="J512">
        <f t="shared" si="45"/>
        <v>1.2469419765312</v>
      </c>
    </row>
    <row r="513" spans="1:10" x14ac:dyDescent="0.25">
      <c r="A513" s="2">
        <v>43337</v>
      </c>
      <c r="B513">
        <v>0.1</v>
      </c>
      <c r="C513" s="6">
        <v>3.0306085703679999</v>
      </c>
      <c r="D513" s="8">
        <f t="shared" si="43"/>
        <v>36.932593294293547</v>
      </c>
      <c r="E513">
        <f t="shared" si="46"/>
        <v>1</v>
      </c>
      <c r="F513" s="8">
        <f t="shared" si="47"/>
        <v>1.2122434281472001</v>
      </c>
      <c r="G513">
        <f t="shared" si="48"/>
        <v>0</v>
      </c>
      <c r="H513" s="8">
        <f t="shared" si="44"/>
        <v>336.75317406696206</v>
      </c>
      <c r="I513">
        <v>0.4</v>
      </c>
      <c r="J513">
        <f t="shared" si="45"/>
        <v>1.2122434281472001</v>
      </c>
    </row>
    <row r="514" spans="1:10" x14ac:dyDescent="0.25">
      <c r="A514" s="2">
        <v>43338</v>
      </c>
      <c r="B514">
        <v>1.49</v>
      </c>
      <c r="C514" s="6">
        <v>1.0007707031249999</v>
      </c>
      <c r="D514" s="8">
        <f t="shared" si="43"/>
        <v>35.842901575543543</v>
      </c>
      <c r="E514">
        <f t="shared" si="46"/>
        <v>1</v>
      </c>
      <c r="F514" s="8">
        <f t="shared" si="47"/>
        <v>0.40030828125000001</v>
      </c>
      <c r="G514">
        <f t="shared" si="48"/>
        <v>0</v>
      </c>
      <c r="H514" s="8">
        <f t="shared" si="44"/>
        <v>336.75317406696206</v>
      </c>
      <c r="I514">
        <v>0.4</v>
      </c>
      <c r="J514">
        <f t="shared" si="45"/>
        <v>0.40030828125000001</v>
      </c>
    </row>
    <row r="515" spans="1:10" x14ac:dyDescent="0.25">
      <c r="A515" s="2">
        <v>43339</v>
      </c>
      <c r="B515">
        <v>0.1</v>
      </c>
      <c r="C515" s="6">
        <v>2.1305728395679999</v>
      </c>
      <c r="D515" s="8">
        <f t="shared" si="43"/>
        <v>36.595130711370743</v>
      </c>
      <c r="E515">
        <f t="shared" si="46"/>
        <v>1</v>
      </c>
      <c r="F515" s="8">
        <f t="shared" si="47"/>
        <v>0.85222913582720006</v>
      </c>
      <c r="G515">
        <f t="shared" si="48"/>
        <v>0</v>
      </c>
      <c r="H515" s="8">
        <f t="shared" si="44"/>
        <v>336.75317406696206</v>
      </c>
      <c r="I515">
        <v>0.4</v>
      </c>
      <c r="J515">
        <f t="shared" si="45"/>
        <v>0.85222913582720006</v>
      </c>
    </row>
    <row r="516" spans="1:10" x14ac:dyDescent="0.25">
      <c r="A516" s="2">
        <v>43340</v>
      </c>
      <c r="B516">
        <v>0</v>
      </c>
      <c r="C516" s="6">
        <v>2.2130115480479997</v>
      </c>
      <c r="D516" s="8">
        <f t="shared" ref="D516:D549" si="49">MAX((D515+F516-B516),0)</f>
        <v>37.480335330589945</v>
      </c>
      <c r="E516">
        <f t="shared" si="46"/>
        <v>1</v>
      </c>
      <c r="F516" s="8">
        <f t="shared" si="47"/>
        <v>0.88520461921919991</v>
      </c>
      <c r="G516">
        <f t="shared" si="48"/>
        <v>0</v>
      </c>
      <c r="H516" s="8">
        <f t="shared" ref="H516:H549" si="50">H515+G516</f>
        <v>336.75317406696206</v>
      </c>
      <c r="I516">
        <v>0.4</v>
      </c>
      <c r="J516">
        <f t="shared" ref="J516:J549" si="51">I516*C516</f>
        <v>0.88520461921919991</v>
      </c>
    </row>
    <row r="517" spans="1:10" x14ac:dyDescent="0.25">
      <c r="A517" s="2">
        <v>43341</v>
      </c>
      <c r="B517">
        <v>0.08</v>
      </c>
      <c r="C517" s="6">
        <v>3.2444131578929998</v>
      </c>
      <c r="D517" s="8">
        <f t="shared" si="49"/>
        <v>38.698100593747149</v>
      </c>
      <c r="E517">
        <f t="shared" ref="E517:E549" si="52">IF(D516&gt;$Q$2,1-(D516-$Q$2)/($Q$1-$Q$2),1)</f>
        <v>1</v>
      </c>
      <c r="F517" s="8">
        <f t="shared" ref="F517:F549" si="53">E517*J517</f>
        <v>1.2977652631572001</v>
      </c>
      <c r="G517">
        <f t="shared" si="48"/>
        <v>0</v>
      </c>
      <c r="H517" s="8">
        <f t="shared" si="50"/>
        <v>336.75317406696206</v>
      </c>
      <c r="I517">
        <v>0.4</v>
      </c>
      <c r="J517">
        <f t="shared" si="51"/>
        <v>1.2977652631572001</v>
      </c>
    </row>
    <row r="518" spans="1:10" x14ac:dyDescent="0.25">
      <c r="A518" s="2">
        <v>43342</v>
      </c>
      <c r="B518">
        <v>0.08</v>
      </c>
      <c r="C518" s="6">
        <v>2.6284152007679999</v>
      </c>
      <c r="D518" s="8">
        <f t="shared" si="49"/>
        <v>39.669466674054348</v>
      </c>
      <c r="E518">
        <f t="shared" si="52"/>
        <v>1</v>
      </c>
      <c r="F518" s="8">
        <f t="shared" si="53"/>
        <v>1.0513660803072</v>
      </c>
      <c r="G518">
        <f t="shared" si="48"/>
        <v>0</v>
      </c>
      <c r="H518" s="8">
        <f t="shared" si="50"/>
        <v>336.75317406696206</v>
      </c>
      <c r="I518">
        <v>0.4</v>
      </c>
      <c r="J518">
        <f t="shared" si="51"/>
        <v>1.0513660803072</v>
      </c>
    </row>
    <row r="519" spans="1:10" x14ac:dyDescent="0.25">
      <c r="A519" s="2">
        <v>43343</v>
      </c>
      <c r="B519">
        <v>0.19</v>
      </c>
      <c r="C519" s="6">
        <v>3.0306085703679999</v>
      </c>
      <c r="D519" s="8">
        <f t="shared" si="49"/>
        <v>40.691710102201547</v>
      </c>
      <c r="E519">
        <f t="shared" si="52"/>
        <v>1</v>
      </c>
      <c r="F519" s="8">
        <f t="shared" si="53"/>
        <v>1.2122434281472001</v>
      </c>
      <c r="G519">
        <f t="shared" si="48"/>
        <v>0</v>
      </c>
      <c r="H519" s="8">
        <f t="shared" si="50"/>
        <v>336.75317406696206</v>
      </c>
      <c r="I519">
        <v>0.4</v>
      </c>
      <c r="J519">
        <f t="shared" si="51"/>
        <v>1.2122434281472001</v>
      </c>
    </row>
    <row r="520" spans="1:10" x14ac:dyDescent="0.25">
      <c r="A520" s="2">
        <v>43344</v>
      </c>
      <c r="B520">
        <v>0</v>
      </c>
      <c r="C520" s="6">
        <v>1.4397031512479999</v>
      </c>
      <c r="D520" s="8">
        <f t="shared" si="49"/>
        <v>41.257875682565242</v>
      </c>
      <c r="E520">
        <f t="shared" si="52"/>
        <v>0.98312902189752327</v>
      </c>
      <c r="F520" s="8">
        <f t="shared" si="53"/>
        <v>0.56616558036369125</v>
      </c>
      <c r="G520">
        <f t="shared" si="48"/>
        <v>0</v>
      </c>
      <c r="H520" s="8">
        <f t="shared" si="50"/>
        <v>336.75317406696206</v>
      </c>
      <c r="I520">
        <v>0.4</v>
      </c>
      <c r="J520">
        <f t="shared" si="51"/>
        <v>0.57588126049919997</v>
      </c>
    </row>
    <row r="521" spans="1:10" x14ac:dyDescent="0.25">
      <c r="A521" s="2">
        <v>43345</v>
      </c>
      <c r="B521">
        <v>7.8</v>
      </c>
      <c r="C521" s="6">
        <v>1.9415436799999999</v>
      </c>
      <c r="D521" s="8">
        <f t="shared" si="49"/>
        <v>34.210666612304657</v>
      </c>
      <c r="E521">
        <f t="shared" si="52"/>
        <v>0.96932010530328683</v>
      </c>
      <c r="F521" s="8">
        <f t="shared" si="53"/>
        <v>0.75279092973941242</v>
      </c>
      <c r="G521">
        <f t="shared" si="48"/>
        <v>0</v>
      </c>
      <c r="H521" s="8">
        <f t="shared" si="50"/>
        <v>336.75317406696206</v>
      </c>
      <c r="I521">
        <v>0.4</v>
      </c>
      <c r="J521">
        <f t="shared" si="51"/>
        <v>0.77661747199999998</v>
      </c>
    </row>
    <row r="522" spans="1:10" x14ac:dyDescent="0.25">
      <c r="A522" s="2">
        <v>43346</v>
      </c>
      <c r="B522">
        <v>7.8</v>
      </c>
      <c r="C522" s="6">
        <v>0.87624161484799989</v>
      </c>
      <c r="D522" s="8">
        <f t="shared" si="49"/>
        <v>26.761163258243858</v>
      </c>
      <c r="E522">
        <f t="shared" si="52"/>
        <v>1</v>
      </c>
      <c r="F522" s="8">
        <f t="shared" si="53"/>
        <v>0.35049664593919999</v>
      </c>
      <c r="G522">
        <f t="shared" si="48"/>
        <v>0</v>
      </c>
      <c r="H522" s="8">
        <f t="shared" si="50"/>
        <v>336.75317406696206</v>
      </c>
      <c r="I522">
        <v>0.4</v>
      </c>
      <c r="J522">
        <f t="shared" si="51"/>
        <v>0.35049664593919999</v>
      </c>
    </row>
    <row r="523" spans="1:10" x14ac:dyDescent="0.25">
      <c r="A523" s="2">
        <v>43347</v>
      </c>
      <c r="B523">
        <v>0</v>
      </c>
      <c r="C523" s="6">
        <v>1.973374644533</v>
      </c>
      <c r="D523" s="8">
        <f t="shared" si="49"/>
        <v>27.550513116057058</v>
      </c>
      <c r="E523">
        <f t="shared" si="52"/>
        <v>1</v>
      </c>
      <c r="F523" s="8">
        <f t="shared" si="53"/>
        <v>0.78934985781320011</v>
      </c>
      <c r="G523">
        <f t="shared" si="48"/>
        <v>0</v>
      </c>
      <c r="H523" s="8">
        <f t="shared" si="50"/>
        <v>336.75317406696206</v>
      </c>
      <c r="I523">
        <v>0.4</v>
      </c>
      <c r="J523">
        <f t="shared" si="51"/>
        <v>0.78934985781320011</v>
      </c>
    </row>
    <row r="524" spans="1:10" x14ac:dyDescent="0.25">
      <c r="A524" s="2">
        <v>43348</v>
      </c>
      <c r="B524">
        <v>0</v>
      </c>
      <c r="C524" s="6">
        <v>2.5901623521279999</v>
      </c>
      <c r="D524" s="8">
        <f t="shared" si="49"/>
        <v>28.586578056908259</v>
      </c>
      <c r="E524">
        <f t="shared" si="52"/>
        <v>1</v>
      </c>
      <c r="F524" s="8">
        <f t="shared" si="53"/>
        <v>1.0360649408511999</v>
      </c>
      <c r="G524">
        <f t="shared" si="48"/>
        <v>0</v>
      </c>
      <c r="H524" s="8">
        <f t="shared" si="50"/>
        <v>336.75317406696206</v>
      </c>
      <c r="I524">
        <v>0.4</v>
      </c>
      <c r="J524">
        <f t="shared" si="51"/>
        <v>1.0360649408511999</v>
      </c>
    </row>
    <row r="525" spans="1:10" x14ac:dyDescent="0.25">
      <c r="A525" s="2">
        <v>43349</v>
      </c>
      <c r="B525">
        <v>8.8000000000000007</v>
      </c>
      <c r="C525" s="6">
        <v>2.2640185897329994</v>
      </c>
      <c r="D525" s="8">
        <f t="shared" si="49"/>
        <v>20.692185492801457</v>
      </c>
      <c r="E525">
        <f t="shared" si="52"/>
        <v>1</v>
      </c>
      <c r="F525" s="8">
        <f t="shared" si="53"/>
        <v>0.90560743589319981</v>
      </c>
      <c r="G525">
        <f t="shared" si="48"/>
        <v>0</v>
      </c>
      <c r="H525" s="8">
        <f t="shared" si="50"/>
        <v>336.75317406696206</v>
      </c>
      <c r="I525">
        <v>0.4</v>
      </c>
      <c r="J525">
        <f t="shared" si="51"/>
        <v>0.90560743589319981</v>
      </c>
    </row>
    <row r="526" spans="1:10" x14ac:dyDescent="0.25">
      <c r="A526" s="2">
        <v>43350</v>
      </c>
      <c r="B526">
        <v>3.4</v>
      </c>
      <c r="C526" s="6">
        <v>1.693579372933</v>
      </c>
      <c r="D526" s="8">
        <f t="shared" si="49"/>
        <v>17.969617241974657</v>
      </c>
      <c r="E526">
        <f t="shared" si="52"/>
        <v>1</v>
      </c>
      <c r="F526" s="8">
        <f t="shared" si="53"/>
        <v>0.67743174917320004</v>
      </c>
      <c r="G526">
        <f t="shared" si="48"/>
        <v>0</v>
      </c>
      <c r="H526" s="8">
        <f t="shared" si="50"/>
        <v>336.75317406696206</v>
      </c>
      <c r="I526">
        <v>0.4</v>
      </c>
      <c r="J526">
        <f t="shared" si="51"/>
        <v>0.67743174917320004</v>
      </c>
    </row>
    <row r="527" spans="1:10" x14ac:dyDescent="0.25">
      <c r="A527" s="2">
        <v>43351</v>
      </c>
      <c r="B527">
        <v>0.4</v>
      </c>
      <c r="C527" s="6">
        <v>1.8453143364529998</v>
      </c>
      <c r="D527" s="8">
        <f t="shared" si="49"/>
        <v>18.307742976555858</v>
      </c>
      <c r="E527">
        <f t="shared" si="52"/>
        <v>1</v>
      </c>
      <c r="F527" s="8">
        <f t="shared" si="53"/>
        <v>0.73812573458120001</v>
      </c>
      <c r="G527">
        <f t="shared" si="48"/>
        <v>0</v>
      </c>
      <c r="H527" s="8">
        <f t="shared" si="50"/>
        <v>336.75317406696206</v>
      </c>
      <c r="I527">
        <v>0.4</v>
      </c>
      <c r="J527">
        <f t="shared" si="51"/>
        <v>0.73812573458120001</v>
      </c>
    </row>
    <row r="528" spans="1:10" x14ac:dyDescent="0.25">
      <c r="A528" s="2">
        <v>43352</v>
      </c>
      <c r="B528">
        <v>0.6</v>
      </c>
      <c r="C528" s="6">
        <v>2.2843077612529998</v>
      </c>
      <c r="D528" s="8">
        <f t="shared" si="49"/>
        <v>18.621466081057058</v>
      </c>
      <c r="E528">
        <f t="shared" si="52"/>
        <v>1</v>
      </c>
      <c r="F528" s="8">
        <f t="shared" si="53"/>
        <v>0.91372310450119998</v>
      </c>
      <c r="G528">
        <f t="shared" si="48"/>
        <v>0</v>
      </c>
      <c r="H528" s="8">
        <f t="shared" si="50"/>
        <v>336.75317406696206</v>
      </c>
      <c r="I528">
        <v>0.4</v>
      </c>
      <c r="J528">
        <f t="shared" si="51"/>
        <v>0.91372310450119998</v>
      </c>
    </row>
    <row r="529" spans="1:10" x14ac:dyDescent="0.25">
      <c r="A529" s="2">
        <v>43353</v>
      </c>
      <c r="B529">
        <v>8.4</v>
      </c>
      <c r="C529" s="6">
        <v>2.1305728395679999</v>
      </c>
      <c r="D529" s="8">
        <f t="shared" si="49"/>
        <v>11.073695216884259</v>
      </c>
      <c r="E529">
        <f t="shared" si="52"/>
        <v>1</v>
      </c>
      <c r="F529" s="8">
        <f t="shared" si="53"/>
        <v>0.85222913582720006</v>
      </c>
      <c r="G529">
        <f t="shared" si="48"/>
        <v>0</v>
      </c>
      <c r="H529" s="8">
        <f t="shared" si="50"/>
        <v>336.75317406696206</v>
      </c>
      <c r="I529">
        <v>0.4</v>
      </c>
      <c r="J529">
        <f t="shared" si="51"/>
        <v>0.85222913582720006</v>
      </c>
    </row>
    <row r="530" spans="1:10" x14ac:dyDescent="0.25">
      <c r="A530" s="2">
        <v>43354</v>
      </c>
      <c r="B530">
        <v>0</v>
      </c>
      <c r="C530" s="6">
        <v>2.5225444126129992</v>
      </c>
      <c r="D530" s="8">
        <f t="shared" si="49"/>
        <v>12.082712981929458</v>
      </c>
      <c r="E530">
        <f t="shared" si="52"/>
        <v>1</v>
      </c>
      <c r="F530" s="8">
        <f t="shared" si="53"/>
        <v>1.0090177650451997</v>
      </c>
      <c r="G530">
        <f t="shared" si="48"/>
        <v>0</v>
      </c>
      <c r="H530" s="8">
        <f t="shared" si="50"/>
        <v>336.75317406696206</v>
      </c>
      <c r="I530">
        <v>0.4</v>
      </c>
      <c r="J530">
        <f t="shared" si="51"/>
        <v>1.0090177650451997</v>
      </c>
    </row>
    <row r="531" spans="1:10" x14ac:dyDescent="0.25">
      <c r="A531" s="2">
        <v>43355</v>
      </c>
      <c r="B531">
        <v>0</v>
      </c>
      <c r="C531" s="6">
        <v>2.7507868073329997</v>
      </c>
      <c r="D531" s="8">
        <f t="shared" si="49"/>
        <v>13.183027704862658</v>
      </c>
      <c r="E531">
        <f t="shared" si="52"/>
        <v>1</v>
      </c>
      <c r="F531" s="8">
        <f t="shared" si="53"/>
        <v>1.1003147229332</v>
      </c>
      <c r="G531">
        <f t="shared" si="48"/>
        <v>0</v>
      </c>
      <c r="H531" s="8">
        <f t="shared" si="50"/>
        <v>336.75317406696206</v>
      </c>
      <c r="I531">
        <v>0.4</v>
      </c>
      <c r="J531">
        <f t="shared" si="51"/>
        <v>1.1003147229332</v>
      </c>
    </row>
    <row r="532" spans="1:10" x14ac:dyDescent="0.25">
      <c r="A532" s="2">
        <v>43356</v>
      </c>
      <c r="B532">
        <v>0</v>
      </c>
      <c r="C532" s="6">
        <v>1.8882165831249997</v>
      </c>
      <c r="D532" s="8">
        <f t="shared" si="49"/>
        <v>13.938314338112658</v>
      </c>
      <c r="E532">
        <f t="shared" si="52"/>
        <v>1</v>
      </c>
      <c r="F532" s="8">
        <f t="shared" si="53"/>
        <v>0.75528663324999989</v>
      </c>
      <c r="G532">
        <f t="shared" si="48"/>
        <v>0</v>
      </c>
      <c r="H532" s="8">
        <f t="shared" si="50"/>
        <v>336.75317406696206</v>
      </c>
      <c r="I532">
        <v>0.4</v>
      </c>
      <c r="J532">
        <f t="shared" si="51"/>
        <v>0.75528663324999989</v>
      </c>
    </row>
    <row r="533" spans="1:10" x14ac:dyDescent="0.25">
      <c r="A533" s="2">
        <v>43357</v>
      </c>
      <c r="B533">
        <v>0</v>
      </c>
      <c r="C533" s="6">
        <v>1.7480407102879998</v>
      </c>
      <c r="D533" s="8">
        <f t="shared" si="49"/>
        <v>14.637530622227859</v>
      </c>
      <c r="E533">
        <f t="shared" si="52"/>
        <v>1</v>
      </c>
      <c r="F533" s="8">
        <f t="shared" si="53"/>
        <v>0.69921628411519998</v>
      </c>
      <c r="G533">
        <f t="shared" si="48"/>
        <v>0</v>
      </c>
      <c r="H533" s="8">
        <f t="shared" si="50"/>
        <v>336.75317406696206</v>
      </c>
      <c r="I533">
        <v>0.4</v>
      </c>
      <c r="J533">
        <f t="shared" si="51"/>
        <v>0.69921628411519998</v>
      </c>
    </row>
    <row r="534" spans="1:10" x14ac:dyDescent="0.25">
      <c r="A534" s="2">
        <v>43358</v>
      </c>
      <c r="B534">
        <v>0</v>
      </c>
      <c r="C534" s="6">
        <v>1.6278566394130001</v>
      </c>
      <c r="D534" s="8">
        <f t="shared" si="49"/>
        <v>15.288673277993059</v>
      </c>
      <c r="E534">
        <f t="shared" si="52"/>
        <v>1</v>
      </c>
      <c r="F534" s="8">
        <f t="shared" si="53"/>
        <v>0.65114265576520003</v>
      </c>
      <c r="G534">
        <f t="shared" si="48"/>
        <v>0</v>
      </c>
      <c r="H534" s="8">
        <f t="shared" si="50"/>
        <v>336.75317406696206</v>
      </c>
      <c r="I534">
        <v>0.4</v>
      </c>
      <c r="J534">
        <f t="shared" si="51"/>
        <v>0.65114265576520003</v>
      </c>
    </row>
    <row r="535" spans="1:10" x14ac:dyDescent="0.25">
      <c r="A535" s="2">
        <v>43359</v>
      </c>
      <c r="B535">
        <v>0</v>
      </c>
      <c r="C535" s="6">
        <v>1.973374644533</v>
      </c>
      <c r="D535" s="8">
        <f t="shared" si="49"/>
        <v>16.078023135806259</v>
      </c>
      <c r="E535">
        <f t="shared" si="52"/>
        <v>1</v>
      </c>
      <c r="F535" s="8">
        <f t="shared" si="53"/>
        <v>0.78934985781320011</v>
      </c>
      <c r="G535">
        <f t="shared" si="48"/>
        <v>0</v>
      </c>
      <c r="H535" s="8">
        <f t="shared" si="50"/>
        <v>336.75317406696206</v>
      </c>
      <c r="I535">
        <v>0.4</v>
      </c>
      <c r="J535">
        <f t="shared" si="51"/>
        <v>0.78934985781320011</v>
      </c>
    </row>
    <row r="536" spans="1:10" x14ac:dyDescent="0.25">
      <c r="A536" s="2">
        <v>43360</v>
      </c>
      <c r="B536">
        <v>0</v>
      </c>
      <c r="C536" s="6">
        <v>1.3615184216530001</v>
      </c>
      <c r="D536" s="8">
        <f t="shared" si="49"/>
        <v>16.622630504467459</v>
      </c>
      <c r="E536">
        <f t="shared" si="52"/>
        <v>1</v>
      </c>
      <c r="F536" s="8">
        <f t="shared" si="53"/>
        <v>0.54460736866120008</v>
      </c>
      <c r="G536">
        <f t="shared" si="48"/>
        <v>0</v>
      </c>
      <c r="H536" s="8">
        <f t="shared" si="50"/>
        <v>336.75317406696206</v>
      </c>
      <c r="I536">
        <v>0.4</v>
      </c>
      <c r="J536">
        <f t="shared" si="51"/>
        <v>0.54460736866120008</v>
      </c>
    </row>
    <row r="537" spans="1:10" x14ac:dyDescent="0.25">
      <c r="A537" s="2">
        <v>43361</v>
      </c>
      <c r="B537">
        <v>0</v>
      </c>
      <c r="C537" s="6">
        <v>2.2027619331250001</v>
      </c>
      <c r="D537" s="8">
        <f t="shared" si="49"/>
        <v>17.50373527771746</v>
      </c>
      <c r="E537">
        <f t="shared" si="52"/>
        <v>1</v>
      </c>
      <c r="F537" s="8">
        <f t="shared" si="53"/>
        <v>0.88110477325000014</v>
      </c>
      <c r="G537">
        <f t="shared" si="48"/>
        <v>0</v>
      </c>
      <c r="H537" s="8">
        <f t="shared" si="50"/>
        <v>336.75317406696206</v>
      </c>
      <c r="I537">
        <v>0.4</v>
      </c>
      <c r="J537">
        <f t="shared" si="51"/>
        <v>0.88110477325000014</v>
      </c>
    </row>
    <row r="538" spans="1:10" x14ac:dyDescent="0.25">
      <c r="A538" s="2">
        <v>43362</v>
      </c>
      <c r="B538">
        <v>0</v>
      </c>
      <c r="C538" s="6">
        <v>2.1924964014079995</v>
      </c>
      <c r="D538" s="8">
        <f t="shared" si="49"/>
        <v>19.038482758703061</v>
      </c>
      <c r="E538">
        <f t="shared" si="52"/>
        <v>1</v>
      </c>
      <c r="F538" s="19">
        <f t="shared" si="53"/>
        <v>1.5347474809855997</v>
      </c>
      <c r="G538" s="17">
        <f t="shared" si="48"/>
        <v>0</v>
      </c>
      <c r="H538" s="19">
        <f t="shared" si="50"/>
        <v>336.75317406696206</v>
      </c>
      <c r="I538" s="17">
        <v>0.7</v>
      </c>
      <c r="J538">
        <f t="shared" si="51"/>
        <v>1.5347474809855997</v>
      </c>
    </row>
    <row r="539" spans="1:10" x14ac:dyDescent="0.25">
      <c r="A539" s="2">
        <v>43363</v>
      </c>
      <c r="B539">
        <v>0</v>
      </c>
      <c r="C539" s="6">
        <v>2.161604989013</v>
      </c>
      <c r="D539" s="8">
        <f t="shared" si="49"/>
        <v>20.55160625101216</v>
      </c>
      <c r="E539">
        <f t="shared" si="52"/>
        <v>1</v>
      </c>
      <c r="F539" s="8">
        <f t="shared" si="53"/>
        <v>1.5131234923090999</v>
      </c>
      <c r="G539">
        <f t="shared" si="48"/>
        <v>0</v>
      </c>
      <c r="H539" s="8">
        <f t="shared" si="50"/>
        <v>336.75317406696206</v>
      </c>
      <c r="I539">
        <v>0.7</v>
      </c>
      <c r="J539">
        <f t="shared" si="51"/>
        <v>1.5131234923090999</v>
      </c>
    </row>
    <row r="540" spans="1:10" x14ac:dyDescent="0.25">
      <c r="A540" s="2">
        <v>43364</v>
      </c>
      <c r="B540">
        <v>0</v>
      </c>
      <c r="C540" s="6">
        <v>2.1512764800000004</v>
      </c>
      <c r="D540" s="8">
        <f t="shared" si="49"/>
        <v>22.057499787012159</v>
      </c>
      <c r="E540">
        <f t="shared" si="52"/>
        <v>1</v>
      </c>
      <c r="F540" s="8">
        <f t="shared" si="53"/>
        <v>1.5058935360000001</v>
      </c>
      <c r="G540">
        <f t="shared" si="48"/>
        <v>0</v>
      </c>
      <c r="H540" s="8">
        <f t="shared" si="50"/>
        <v>336.75317406696206</v>
      </c>
      <c r="I540">
        <v>0.7</v>
      </c>
      <c r="J540">
        <f t="shared" si="51"/>
        <v>1.5058935360000001</v>
      </c>
    </row>
    <row r="541" spans="1:10" x14ac:dyDescent="0.25">
      <c r="A541" s="2">
        <v>43365</v>
      </c>
      <c r="B541">
        <v>0</v>
      </c>
      <c r="C541" s="6">
        <v>2.1201978575730003</v>
      </c>
      <c r="D541" s="8">
        <f t="shared" si="49"/>
        <v>23.541638287313258</v>
      </c>
      <c r="E541">
        <f t="shared" si="52"/>
        <v>1</v>
      </c>
      <c r="F541" s="8">
        <f t="shared" si="53"/>
        <v>1.4841385003011001</v>
      </c>
      <c r="G541">
        <f t="shared" si="48"/>
        <v>0</v>
      </c>
      <c r="H541" s="8">
        <f t="shared" si="50"/>
        <v>336.75317406696206</v>
      </c>
      <c r="I541">
        <v>0.7</v>
      </c>
      <c r="J541">
        <f t="shared" si="51"/>
        <v>1.4841385003011001</v>
      </c>
    </row>
    <row r="542" spans="1:10" x14ac:dyDescent="0.25">
      <c r="A542" s="2">
        <v>43366</v>
      </c>
      <c r="B542">
        <v>0</v>
      </c>
      <c r="C542" s="6">
        <v>1.8345562499999999</v>
      </c>
      <c r="D542" s="8">
        <f t="shared" si="49"/>
        <v>24.825827662313259</v>
      </c>
      <c r="E542">
        <f t="shared" si="52"/>
        <v>1</v>
      </c>
      <c r="F542" s="8">
        <f t="shared" si="53"/>
        <v>1.2841893749999997</v>
      </c>
      <c r="G542">
        <f t="shared" si="48"/>
        <v>0</v>
      </c>
      <c r="H542" s="8">
        <f t="shared" si="50"/>
        <v>336.75317406696206</v>
      </c>
      <c r="I542">
        <v>0.7</v>
      </c>
      <c r="J542">
        <f t="shared" si="51"/>
        <v>1.2841893749999997</v>
      </c>
    </row>
    <row r="543" spans="1:10" x14ac:dyDescent="0.25">
      <c r="A543" s="2">
        <v>43367</v>
      </c>
      <c r="B543">
        <v>0</v>
      </c>
      <c r="C543" s="6">
        <v>2.1098075361279998</v>
      </c>
      <c r="D543" s="8">
        <f t="shared" si="49"/>
        <v>26.30269293760286</v>
      </c>
      <c r="E543">
        <f t="shared" si="52"/>
        <v>1</v>
      </c>
      <c r="F543" s="8">
        <f t="shared" si="53"/>
        <v>1.4768652752895997</v>
      </c>
      <c r="G543">
        <f t="shared" si="48"/>
        <v>0</v>
      </c>
      <c r="H543" s="8">
        <f t="shared" si="50"/>
        <v>336.75317406696206</v>
      </c>
      <c r="I543">
        <v>0.7</v>
      </c>
      <c r="J543">
        <f t="shared" si="51"/>
        <v>1.4768652752895997</v>
      </c>
    </row>
    <row r="544" spans="1:10" x14ac:dyDescent="0.25">
      <c r="A544" s="2">
        <v>43368</v>
      </c>
      <c r="B544">
        <v>0</v>
      </c>
      <c r="C544" s="6">
        <v>1.3838934509329999</v>
      </c>
      <c r="D544" s="8">
        <f t="shared" si="49"/>
        <v>27.27141835325596</v>
      </c>
      <c r="E544">
        <f t="shared" si="52"/>
        <v>1</v>
      </c>
      <c r="F544" s="8">
        <f t="shared" si="53"/>
        <v>0.96872541565309989</v>
      </c>
      <c r="G544">
        <f t="shared" si="48"/>
        <v>0</v>
      </c>
      <c r="H544" s="8">
        <f t="shared" si="50"/>
        <v>336.75317406696206</v>
      </c>
      <c r="I544">
        <v>0.7</v>
      </c>
      <c r="J544">
        <f t="shared" si="51"/>
        <v>0.96872541565309989</v>
      </c>
    </row>
    <row r="545" spans="1:14" x14ac:dyDescent="0.25">
      <c r="A545" s="2">
        <v>43369</v>
      </c>
      <c r="B545">
        <v>0.2</v>
      </c>
      <c r="C545" s="6">
        <v>1.7262908799999996</v>
      </c>
      <c r="D545" s="8">
        <f t="shared" si="49"/>
        <v>28.279821969255959</v>
      </c>
      <c r="E545">
        <f t="shared" si="52"/>
        <v>1</v>
      </c>
      <c r="F545" s="8">
        <f t="shared" si="53"/>
        <v>1.2084036159999996</v>
      </c>
      <c r="G545">
        <f t="shared" si="48"/>
        <v>0</v>
      </c>
      <c r="H545" s="8">
        <f t="shared" si="50"/>
        <v>336.75317406696206</v>
      </c>
      <c r="I545">
        <v>0.7</v>
      </c>
      <c r="J545">
        <f t="shared" si="51"/>
        <v>1.2084036159999996</v>
      </c>
    </row>
    <row r="546" spans="1:14" x14ac:dyDescent="0.25">
      <c r="A546" s="2">
        <v>43370</v>
      </c>
      <c r="B546">
        <v>0</v>
      </c>
      <c r="C546" s="6">
        <v>1.7153984875729997</v>
      </c>
      <c r="D546" s="8">
        <f t="shared" si="49"/>
        <v>29.480600910557058</v>
      </c>
      <c r="E546">
        <f t="shared" si="52"/>
        <v>1</v>
      </c>
      <c r="F546" s="8">
        <f t="shared" si="53"/>
        <v>1.2007789413010996</v>
      </c>
      <c r="G546">
        <f t="shared" si="48"/>
        <v>0</v>
      </c>
      <c r="H546" s="8">
        <f t="shared" si="50"/>
        <v>336.75317406696206</v>
      </c>
      <c r="I546">
        <v>0.7</v>
      </c>
      <c r="J546">
        <f t="shared" si="51"/>
        <v>1.2007789413010996</v>
      </c>
    </row>
    <row r="547" spans="1:14" x14ac:dyDescent="0.25">
      <c r="A547" s="2">
        <v>43371</v>
      </c>
      <c r="B547">
        <v>7.6</v>
      </c>
      <c r="C547" s="6">
        <v>1.9521679743729998</v>
      </c>
      <c r="D547" s="8">
        <f t="shared" si="49"/>
        <v>23.247118492618156</v>
      </c>
      <c r="E547">
        <f t="shared" si="52"/>
        <v>1</v>
      </c>
      <c r="F547" s="8">
        <f t="shared" si="53"/>
        <v>1.3665175820610997</v>
      </c>
      <c r="G547">
        <f t="shared" si="48"/>
        <v>0</v>
      </c>
      <c r="H547" s="8">
        <f t="shared" si="50"/>
        <v>336.75317406696206</v>
      </c>
      <c r="I547">
        <v>0.7</v>
      </c>
      <c r="J547">
        <f t="shared" si="51"/>
        <v>1.3665175820610997</v>
      </c>
    </row>
    <row r="548" spans="1:14" x14ac:dyDescent="0.25">
      <c r="A548" s="2">
        <v>43372</v>
      </c>
      <c r="B548">
        <v>0</v>
      </c>
      <c r="C548" s="6">
        <v>1.973374644533</v>
      </c>
      <c r="D548" s="8">
        <f t="shared" si="49"/>
        <v>24.628480743791258</v>
      </c>
      <c r="E548">
        <f t="shared" si="52"/>
        <v>1</v>
      </c>
      <c r="F548" s="8">
        <f t="shared" si="53"/>
        <v>1.3813622511730999</v>
      </c>
      <c r="G548">
        <f t="shared" si="48"/>
        <v>0</v>
      </c>
      <c r="H548" s="8">
        <f t="shared" si="50"/>
        <v>336.75317406696206</v>
      </c>
      <c r="I548">
        <v>0.7</v>
      </c>
      <c r="J548">
        <f t="shared" si="51"/>
        <v>1.3813622511730999</v>
      </c>
    </row>
    <row r="549" spans="1:14" x14ac:dyDescent="0.25">
      <c r="A549" s="12">
        <v>43373</v>
      </c>
      <c r="B549" s="13">
        <v>0.4</v>
      </c>
      <c r="C549" s="14">
        <v>1.7153984875729997</v>
      </c>
      <c r="D549" s="15">
        <f t="shared" si="49"/>
        <v>25.429259685092358</v>
      </c>
      <c r="E549" s="13">
        <f t="shared" si="52"/>
        <v>1</v>
      </c>
      <c r="F549" s="15">
        <f t="shared" si="53"/>
        <v>1.2007789413010996</v>
      </c>
      <c r="G549" s="13">
        <f t="shared" si="48"/>
        <v>0</v>
      </c>
      <c r="H549" s="15">
        <f t="shared" si="50"/>
        <v>336.75317406696206</v>
      </c>
      <c r="I549" s="32">
        <v>0.7</v>
      </c>
      <c r="J549" s="13">
        <f t="shared" si="51"/>
        <v>1.2007789413010996</v>
      </c>
      <c r="K549" s="106"/>
      <c r="L549" s="106" t="s">
        <v>13</v>
      </c>
      <c r="M549" s="106"/>
      <c r="N549" s="106"/>
    </row>
    <row r="550" spans="1:14" x14ac:dyDescent="0.25">
      <c r="F550" s="19"/>
      <c r="G550" s="17"/>
      <c r="H550" s="17"/>
      <c r="I550" s="17"/>
      <c r="J550" s="17"/>
    </row>
    <row r="551" spans="1:14" x14ac:dyDescent="0.25">
      <c r="F551" s="8"/>
    </row>
    <row r="552" spans="1:14" x14ac:dyDescent="0.25">
      <c r="F552" s="8"/>
    </row>
    <row r="553" spans="1:14" x14ac:dyDescent="0.25">
      <c r="F553" s="8"/>
    </row>
    <row r="554" spans="1:14" x14ac:dyDescent="0.25">
      <c r="F554" s="8"/>
    </row>
    <row r="555" spans="1:14" x14ac:dyDescent="0.25">
      <c r="F555" s="8"/>
    </row>
    <row r="556" spans="1:14" x14ac:dyDescent="0.25">
      <c r="F556" s="8"/>
    </row>
    <row r="557" spans="1:14" x14ac:dyDescent="0.25">
      <c r="F557" s="8"/>
    </row>
    <row r="558" spans="1:14" x14ac:dyDescent="0.25">
      <c r="F558" s="8"/>
    </row>
    <row r="559" spans="1:14" x14ac:dyDescent="0.25">
      <c r="F559" s="8"/>
    </row>
    <row r="560" spans="1:14" x14ac:dyDescent="0.25">
      <c r="F560" s="8"/>
    </row>
    <row r="561" spans="6:6" x14ac:dyDescent="0.25">
      <c r="F561" s="8"/>
    </row>
    <row r="562" spans="6:6" x14ac:dyDescent="0.25">
      <c r="F562" s="8"/>
    </row>
    <row r="563" spans="6:6" x14ac:dyDescent="0.25">
      <c r="F563" s="8"/>
    </row>
    <row r="564" spans="6:6" x14ac:dyDescent="0.25">
      <c r="F564" s="8"/>
    </row>
    <row r="565" spans="6:6" x14ac:dyDescent="0.25">
      <c r="F565" s="8"/>
    </row>
    <row r="566" spans="6:6" x14ac:dyDescent="0.25">
      <c r="F566" s="8"/>
    </row>
    <row r="567" spans="6:6" x14ac:dyDescent="0.25">
      <c r="F567" s="8"/>
    </row>
    <row r="568" spans="6:6" x14ac:dyDescent="0.25">
      <c r="F568" s="8"/>
    </row>
    <row r="569" spans="6:6" x14ac:dyDescent="0.25">
      <c r="F569" s="8"/>
    </row>
    <row r="570" spans="6:6" x14ac:dyDescent="0.25">
      <c r="F570" s="8"/>
    </row>
    <row r="571" spans="6:6" x14ac:dyDescent="0.25">
      <c r="F571" s="8"/>
    </row>
    <row r="572" spans="6:6" x14ac:dyDescent="0.25">
      <c r="F572" s="8"/>
    </row>
    <row r="573" spans="6:6" x14ac:dyDescent="0.25">
      <c r="F573" s="8"/>
    </row>
    <row r="574" spans="6:6" x14ac:dyDescent="0.25">
      <c r="F574" s="8"/>
    </row>
    <row r="575" spans="6:6" x14ac:dyDescent="0.25">
      <c r="F575" s="8"/>
    </row>
    <row r="576" spans="6:6" x14ac:dyDescent="0.25">
      <c r="F576" s="8"/>
    </row>
    <row r="577" spans="6:6" x14ac:dyDescent="0.25">
      <c r="F577" s="8"/>
    </row>
    <row r="578" spans="6:6" x14ac:dyDescent="0.25">
      <c r="F578" s="8"/>
    </row>
    <row r="579" spans="6:6" x14ac:dyDescent="0.25">
      <c r="F579" s="8"/>
    </row>
    <row r="580" spans="6:6" x14ac:dyDescent="0.25">
      <c r="F580" s="8"/>
    </row>
    <row r="581" spans="6:6" x14ac:dyDescent="0.25">
      <c r="F581" s="8"/>
    </row>
    <row r="582" spans="6:6" x14ac:dyDescent="0.25">
      <c r="F582" s="8"/>
    </row>
    <row r="583" spans="6:6" x14ac:dyDescent="0.25">
      <c r="F583" s="8"/>
    </row>
    <row r="584" spans="6:6" x14ac:dyDescent="0.25">
      <c r="F584" s="8"/>
    </row>
    <row r="585" spans="6:6" x14ac:dyDescent="0.25">
      <c r="F585" s="8"/>
    </row>
    <row r="586" spans="6:6" x14ac:dyDescent="0.25">
      <c r="F586" s="8"/>
    </row>
    <row r="587" spans="6:6" x14ac:dyDescent="0.25">
      <c r="F587" s="8"/>
    </row>
    <row r="588" spans="6:6" x14ac:dyDescent="0.25">
      <c r="F588" s="8"/>
    </row>
    <row r="589" spans="6:6" x14ac:dyDescent="0.25">
      <c r="F589" s="8"/>
    </row>
    <row r="590" spans="6:6" x14ac:dyDescent="0.25">
      <c r="F590" s="8"/>
    </row>
    <row r="591" spans="6:6" x14ac:dyDescent="0.25">
      <c r="F591" s="8"/>
    </row>
    <row r="592" spans="6:6" x14ac:dyDescent="0.25">
      <c r="F592" s="8"/>
    </row>
    <row r="593" spans="6:8" x14ac:dyDescent="0.25">
      <c r="F593" s="8"/>
    </row>
    <row r="594" spans="6:8" x14ac:dyDescent="0.25">
      <c r="F594" s="8"/>
    </row>
    <row r="595" spans="6:8" x14ac:dyDescent="0.25">
      <c r="F595" s="8"/>
    </row>
    <row r="596" spans="6:8" x14ac:dyDescent="0.25">
      <c r="F596" s="8"/>
    </row>
    <row r="597" spans="6:8" x14ac:dyDescent="0.25">
      <c r="F597" s="8"/>
    </row>
    <row r="598" spans="6:8" x14ac:dyDescent="0.25">
      <c r="F598" s="8"/>
    </row>
    <row r="599" spans="6:8" x14ac:dyDescent="0.25">
      <c r="F599" s="8"/>
    </row>
    <row r="600" spans="6:8" x14ac:dyDescent="0.25">
      <c r="F600" s="8"/>
    </row>
    <row r="601" spans="6:8" x14ac:dyDescent="0.25">
      <c r="F601" s="8"/>
    </row>
    <row r="602" spans="6:8" x14ac:dyDescent="0.25">
      <c r="F602" s="8"/>
    </row>
    <row r="603" spans="6:8" x14ac:dyDescent="0.25">
      <c r="F603" s="8"/>
    </row>
    <row r="604" spans="6:8" x14ac:dyDescent="0.25">
      <c r="F604" s="8"/>
    </row>
    <row r="605" spans="6:8" x14ac:dyDescent="0.25">
      <c r="F605" s="8"/>
      <c r="H605" s="10"/>
    </row>
    <row r="606" spans="6:8" x14ac:dyDescent="0.25">
      <c r="F606" s="8"/>
      <c r="H606" s="8"/>
    </row>
    <row r="607" spans="6:8" x14ac:dyDescent="0.25">
      <c r="F607" s="8"/>
      <c r="H607" s="8"/>
    </row>
    <row r="608" spans="6:8" x14ac:dyDescent="0.25">
      <c r="F608" s="8"/>
      <c r="H608" s="8"/>
    </row>
    <row r="609" spans="6:8" x14ac:dyDescent="0.25">
      <c r="F609" s="8"/>
      <c r="H609" s="8"/>
    </row>
    <row r="610" spans="6:8" x14ac:dyDescent="0.25">
      <c r="F610" s="8"/>
      <c r="H610" s="8"/>
    </row>
    <row r="611" spans="6:8" x14ac:dyDescent="0.25">
      <c r="F611" s="8"/>
      <c r="H611" s="8"/>
    </row>
    <row r="612" spans="6:8" x14ac:dyDescent="0.25">
      <c r="F612" s="8"/>
      <c r="H612" s="8"/>
    </row>
    <row r="613" spans="6:8" x14ac:dyDescent="0.25">
      <c r="F613" s="8"/>
      <c r="H613" s="8"/>
    </row>
    <row r="614" spans="6:8" x14ac:dyDescent="0.25">
      <c r="F614" s="8"/>
      <c r="H614" s="8"/>
    </row>
    <row r="615" spans="6:8" x14ac:dyDescent="0.25">
      <c r="F615" s="8"/>
      <c r="H615" s="8"/>
    </row>
    <row r="616" spans="6:8" x14ac:dyDescent="0.25">
      <c r="F616" s="8"/>
      <c r="H616" s="8"/>
    </row>
    <row r="617" spans="6:8" x14ac:dyDescent="0.25">
      <c r="F617" s="8"/>
      <c r="H617" s="8"/>
    </row>
    <row r="618" spans="6:8" x14ac:dyDescent="0.25">
      <c r="F618" s="8"/>
      <c r="H618" s="8"/>
    </row>
    <row r="619" spans="6:8" x14ac:dyDescent="0.25">
      <c r="F619" s="8"/>
      <c r="H619" s="8"/>
    </row>
    <row r="620" spans="6:8" x14ac:dyDescent="0.25">
      <c r="F620" s="8"/>
      <c r="H620" s="8"/>
    </row>
    <row r="621" spans="6:8" x14ac:dyDescent="0.25">
      <c r="F621" s="8"/>
      <c r="H621" s="8"/>
    </row>
    <row r="622" spans="6:8" x14ac:dyDescent="0.25">
      <c r="F622" s="8"/>
      <c r="H622" s="8"/>
    </row>
    <row r="623" spans="6:8" x14ac:dyDescent="0.25">
      <c r="F623" s="8"/>
      <c r="H623" s="8"/>
    </row>
    <row r="624" spans="6:8" x14ac:dyDescent="0.25">
      <c r="F624" s="8"/>
      <c r="H624" s="8"/>
    </row>
    <row r="625" spans="6:8" x14ac:dyDescent="0.25">
      <c r="F625" s="8"/>
      <c r="G625" s="25"/>
      <c r="H625" s="8"/>
    </row>
    <row r="626" spans="6:8" x14ac:dyDescent="0.25">
      <c r="F626" s="8"/>
      <c r="H626" s="8"/>
    </row>
    <row r="627" spans="6:8" x14ac:dyDescent="0.25">
      <c r="F627" s="8"/>
      <c r="H627" s="8"/>
    </row>
    <row r="628" spans="6:8" x14ac:dyDescent="0.25">
      <c r="F628" s="8"/>
      <c r="H628" s="8"/>
    </row>
    <row r="629" spans="6:8" x14ac:dyDescent="0.25">
      <c r="F629" s="8"/>
      <c r="H629" s="8"/>
    </row>
    <row r="630" spans="6:8" x14ac:dyDescent="0.25">
      <c r="F630" s="8"/>
      <c r="H630" s="8"/>
    </row>
    <row r="631" spans="6:8" x14ac:dyDescent="0.25">
      <c r="F631" s="8"/>
      <c r="H631" s="8"/>
    </row>
    <row r="632" spans="6:8" x14ac:dyDescent="0.25">
      <c r="F632" s="8"/>
      <c r="H632" s="8"/>
    </row>
    <row r="633" spans="6:8" x14ac:dyDescent="0.25">
      <c r="F633" s="8"/>
      <c r="H633" s="8"/>
    </row>
    <row r="634" spans="6:8" x14ac:dyDescent="0.25">
      <c r="F634" s="8"/>
      <c r="H634" s="8"/>
    </row>
    <row r="635" spans="6:8" x14ac:dyDescent="0.25">
      <c r="F635" s="8"/>
      <c r="H635" s="8"/>
    </row>
    <row r="636" spans="6:8" x14ac:dyDescent="0.25">
      <c r="F636" s="8"/>
      <c r="H636" s="8"/>
    </row>
    <row r="637" spans="6:8" x14ac:dyDescent="0.25">
      <c r="F637" s="8"/>
      <c r="H637" s="8"/>
    </row>
    <row r="638" spans="6:8" x14ac:dyDescent="0.25">
      <c r="F638" s="8"/>
      <c r="H638" s="8"/>
    </row>
    <row r="639" spans="6:8" x14ac:dyDescent="0.25">
      <c r="F639" s="8"/>
      <c r="H639" s="8"/>
    </row>
    <row r="640" spans="6:8" x14ac:dyDescent="0.25">
      <c r="F640" s="8"/>
      <c r="H640" s="8"/>
    </row>
    <row r="641" spans="6:8" x14ac:dyDescent="0.25">
      <c r="F641" s="8"/>
      <c r="H641" s="8"/>
    </row>
    <row r="642" spans="6:8" x14ac:dyDescent="0.25">
      <c r="F642" s="8"/>
      <c r="H642" s="8"/>
    </row>
    <row r="643" spans="6:8" x14ac:dyDescent="0.25">
      <c r="F643" s="8"/>
      <c r="H643" s="8"/>
    </row>
    <row r="644" spans="6:8" x14ac:dyDescent="0.25">
      <c r="F644" s="8"/>
      <c r="H644" s="8"/>
    </row>
    <row r="645" spans="6:8" x14ac:dyDescent="0.25">
      <c r="F645" s="8"/>
      <c r="H645" s="8"/>
    </row>
    <row r="646" spans="6:8" x14ac:dyDescent="0.25">
      <c r="F646" s="8"/>
      <c r="H646" s="8"/>
    </row>
    <row r="647" spans="6:8" x14ac:dyDescent="0.25">
      <c r="F647" s="8"/>
      <c r="H647" s="8"/>
    </row>
    <row r="648" spans="6:8" x14ac:dyDescent="0.25">
      <c r="F648" s="8"/>
      <c r="H648" s="8"/>
    </row>
    <row r="649" spans="6:8" x14ac:dyDescent="0.25">
      <c r="F649" s="8"/>
      <c r="H649" s="8"/>
    </row>
    <row r="650" spans="6:8" x14ac:dyDescent="0.25">
      <c r="F650" s="8"/>
      <c r="H650" s="8"/>
    </row>
    <row r="651" spans="6:8" x14ac:dyDescent="0.25">
      <c r="F651" s="8"/>
      <c r="H651" s="8"/>
    </row>
    <row r="652" spans="6:8" x14ac:dyDescent="0.25">
      <c r="F652" s="8"/>
      <c r="H652" s="8"/>
    </row>
    <row r="653" spans="6:8" x14ac:dyDescent="0.25">
      <c r="F653" s="8"/>
      <c r="H653" s="8"/>
    </row>
    <row r="654" spans="6:8" x14ac:dyDescent="0.25">
      <c r="F654" s="8"/>
      <c r="H654" s="8"/>
    </row>
    <row r="655" spans="6:8" x14ac:dyDescent="0.25">
      <c r="F655" s="8"/>
      <c r="H655" s="8"/>
    </row>
    <row r="656" spans="6:8" x14ac:dyDescent="0.25">
      <c r="F656" s="8"/>
      <c r="H656" s="8"/>
    </row>
    <row r="657" spans="6:8" x14ac:dyDescent="0.25">
      <c r="F657" s="8"/>
      <c r="H657" s="8"/>
    </row>
    <row r="658" spans="6:8" x14ac:dyDescent="0.25">
      <c r="F658" s="8"/>
      <c r="H658" s="8"/>
    </row>
    <row r="659" spans="6:8" x14ac:dyDescent="0.25">
      <c r="F659" s="8"/>
      <c r="H659" s="8"/>
    </row>
    <row r="660" spans="6:8" x14ac:dyDescent="0.25">
      <c r="F660" s="8"/>
      <c r="H660" s="8"/>
    </row>
    <row r="661" spans="6:8" x14ac:dyDescent="0.25">
      <c r="F661" s="8"/>
      <c r="H661" s="8"/>
    </row>
    <row r="662" spans="6:8" x14ac:dyDescent="0.25">
      <c r="F662" s="8"/>
      <c r="H662" s="8"/>
    </row>
    <row r="663" spans="6:8" x14ac:dyDescent="0.25">
      <c r="F663" s="8"/>
      <c r="H663" s="8"/>
    </row>
    <row r="664" spans="6:8" x14ac:dyDescent="0.25">
      <c r="F664" s="8"/>
      <c r="H664" s="8"/>
    </row>
    <row r="665" spans="6:8" x14ac:dyDescent="0.25">
      <c r="F665" s="8"/>
      <c r="H665" s="8"/>
    </row>
    <row r="666" spans="6:8" x14ac:dyDescent="0.25">
      <c r="F666" s="8"/>
      <c r="H666" s="8"/>
    </row>
    <row r="667" spans="6:8" x14ac:dyDescent="0.25">
      <c r="F667" s="8"/>
      <c r="H667" s="8"/>
    </row>
    <row r="668" spans="6:8" x14ac:dyDescent="0.25">
      <c r="F668" s="8"/>
      <c r="H668" s="8"/>
    </row>
    <row r="669" spans="6:8" x14ac:dyDescent="0.25">
      <c r="F669" s="8"/>
      <c r="H669" s="8"/>
    </row>
    <row r="670" spans="6:8" x14ac:dyDescent="0.25">
      <c r="F670" s="8"/>
      <c r="H670" s="8"/>
    </row>
    <row r="671" spans="6:8" x14ac:dyDescent="0.25">
      <c r="F671" s="8"/>
      <c r="H671" s="8"/>
    </row>
    <row r="672" spans="6:8" x14ac:dyDescent="0.25">
      <c r="F672" s="8"/>
      <c r="H672" s="8"/>
    </row>
    <row r="673" spans="6:8" x14ac:dyDescent="0.25">
      <c r="F673" s="8"/>
      <c r="H673" s="8"/>
    </row>
    <row r="674" spans="6:8" x14ac:dyDescent="0.25">
      <c r="F674" s="8"/>
      <c r="H674" s="8"/>
    </row>
    <row r="675" spans="6:8" x14ac:dyDescent="0.25">
      <c r="F675" s="8"/>
      <c r="H675" s="8"/>
    </row>
    <row r="676" spans="6:8" x14ac:dyDescent="0.25">
      <c r="F676" s="8"/>
      <c r="H676" s="8"/>
    </row>
    <row r="677" spans="6:8" x14ac:dyDescent="0.25">
      <c r="F677" s="8"/>
      <c r="H677" s="8"/>
    </row>
    <row r="678" spans="6:8" x14ac:dyDescent="0.25">
      <c r="F678" s="8"/>
      <c r="H678" s="8"/>
    </row>
    <row r="679" spans="6:8" x14ac:dyDescent="0.25">
      <c r="F679" s="8"/>
      <c r="H679" s="8"/>
    </row>
    <row r="680" spans="6:8" x14ac:dyDescent="0.25">
      <c r="F680" s="8"/>
      <c r="H680" s="8"/>
    </row>
    <row r="681" spans="6:8" x14ac:dyDescent="0.25">
      <c r="F681" s="8"/>
      <c r="H681" s="8"/>
    </row>
    <row r="682" spans="6:8" x14ac:dyDescent="0.25">
      <c r="F682" s="8"/>
      <c r="H682" s="8"/>
    </row>
    <row r="683" spans="6:8" x14ac:dyDescent="0.25">
      <c r="F683" s="8"/>
      <c r="H683" s="8"/>
    </row>
    <row r="684" spans="6:8" x14ac:dyDescent="0.25">
      <c r="F684" s="8"/>
      <c r="H684" s="8"/>
    </row>
    <row r="685" spans="6:8" x14ac:dyDescent="0.25">
      <c r="F685" s="8"/>
      <c r="H685" s="8"/>
    </row>
    <row r="686" spans="6:8" x14ac:dyDescent="0.25">
      <c r="F686" s="8"/>
      <c r="H686" s="8"/>
    </row>
    <row r="687" spans="6:8" x14ac:dyDescent="0.25">
      <c r="F687" s="8"/>
      <c r="H687" s="8"/>
    </row>
    <row r="688" spans="6:8" x14ac:dyDescent="0.25">
      <c r="F688" s="8"/>
      <c r="H688" s="8"/>
    </row>
    <row r="689" spans="6:8" x14ac:dyDescent="0.25">
      <c r="F689" s="8"/>
      <c r="H689" s="8"/>
    </row>
    <row r="690" spans="6:8" x14ac:dyDescent="0.25">
      <c r="F690" s="8"/>
      <c r="H690" s="8"/>
    </row>
    <row r="691" spans="6:8" x14ac:dyDescent="0.25">
      <c r="F691" s="8"/>
      <c r="H691" s="8"/>
    </row>
    <row r="692" spans="6:8" x14ac:dyDescent="0.25">
      <c r="F692" s="8"/>
      <c r="H692" s="8"/>
    </row>
    <row r="693" spans="6:8" x14ac:dyDescent="0.25">
      <c r="F693" s="8"/>
      <c r="H693" s="8"/>
    </row>
    <row r="694" spans="6:8" x14ac:dyDescent="0.25">
      <c r="F694" s="8"/>
      <c r="H694" s="8"/>
    </row>
    <row r="695" spans="6:8" x14ac:dyDescent="0.25">
      <c r="F695" s="8"/>
      <c r="H695" s="8"/>
    </row>
    <row r="696" spans="6:8" x14ac:dyDescent="0.25">
      <c r="F696" s="8"/>
      <c r="H696" s="8"/>
    </row>
    <row r="697" spans="6:8" x14ac:dyDescent="0.25">
      <c r="F697" s="8"/>
      <c r="H697" s="8"/>
    </row>
    <row r="698" spans="6:8" x14ac:dyDescent="0.25">
      <c r="F698" s="8"/>
      <c r="H698" s="8"/>
    </row>
    <row r="699" spans="6:8" x14ac:dyDescent="0.25">
      <c r="F699" s="8"/>
      <c r="H699" s="8"/>
    </row>
    <row r="700" spans="6:8" x14ac:dyDescent="0.25">
      <c r="F700" s="8"/>
      <c r="H700" s="8"/>
    </row>
    <row r="701" spans="6:8" x14ac:dyDescent="0.25">
      <c r="F701" s="8"/>
      <c r="H701" s="8"/>
    </row>
    <row r="702" spans="6:8" x14ac:dyDescent="0.25">
      <c r="F702" s="8"/>
      <c r="H702" s="8"/>
    </row>
    <row r="703" spans="6:8" x14ac:dyDescent="0.25">
      <c r="F703" s="8"/>
      <c r="G703" s="25"/>
      <c r="H703" s="8"/>
    </row>
    <row r="704" spans="6:8" x14ac:dyDescent="0.25">
      <c r="F704" s="8"/>
      <c r="H704" s="8"/>
    </row>
    <row r="705" spans="6:8" x14ac:dyDescent="0.25">
      <c r="F705" s="8"/>
      <c r="G705" s="25"/>
      <c r="H705" s="8"/>
    </row>
    <row r="706" spans="6:8" x14ac:dyDescent="0.25">
      <c r="F706" s="8"/>
      <c r="G706" s="25"/>
      <c r="H706" s="8"/>
    </row>
    <row r="707" spans="6:8" x14ac:dyDescent="0.25">
      <c r="F707" s="8"/>
      <c r="H707" s="8"/>
    </row>
    <row r="708" spans="6:8" x14ac:dyDescent="0.25">
      <c r="F708" s="8"/>
      <c r="H708" s="8"/>
    </row>
    <row r="709" spans="6:8" x14ac:dyDescent="0.25">
      <c r="F709" s="8"/>
      <c r="H709" s="8"/>
    </row>
    <row r="710" spans="6:8" x14ac:dyDescent="0.25">
      <c r="F710" s="8"/>
      <c r="H710" s="8"/>
    </row>
    <row r="711" spans="6:8" x14ac:dyDescent="0.25">
      <c r="F711" s="8"/>
      <c r="H711" s="8"/>
    </row>
    <row r="712" spans="6:8" x14ac:dyDescent="0.25">
      <c r="F712" s="8"/>
      <c r="H712" s="8"/>
    </row>
    <row r="713" spans="6:8" x14ac:dyDescent="0.25">
      <c r="F713" s="8"/>
      <c r="H713" s="8"/>
    </row>
    <row r="714" spans="6:8" x14ac:dyDescent="0.25">
      <c r="F714" s="8"/>
      <c r="H714" s="8"/>
    </row>
    <row r="715" spans="6:8" x14ac:dyDescent="0.25">
      <c r="F715" s="8"/>
      <c r="H715" s="8"/>
    </row>
    <row r="716" spans="6:8" x14ac:dyDescent="0.25">
      <c r="F716" s="8"/>
      <c r="H716" s="8"/>
    </row>
    <row r="717" spans="6:8" x14ac:dyDescent="0.25">
      <c r="F717" s="8"/>
      <c r="H717" s="8"/>
    </row>
    <row r="718" spans="6:8" x14ac:dyDescent="0.25">
      <c r="F718" s="8"/>
      <c r="H718" s="8"/>
    </row>
    <row r="719" spans="6:8" x14ac:dyDescent="0.25">
      <c r="F719" s="8"/>
      <c r="H719" s="8"/>
    </row>
    <row r="720" spans="6:8" x14ac:dyDescent="0.25">
      <c r="F720" s="8"/>
      <c r="H720" s="8"/>
    </row>
    <row r="721" spans="6:8" x14ac:dyDescent="0.25">
      <c r="F721" s="8"/>
      <c r="H721" s="8"/>
    </row>
    <row r="722" spans="6:8" x14ac:dyDescent="0.25">
      <c r="F722" s="8"/>
      <c r="H722" s="8"/>
    </row>
    <row r="723" spans="6:8" x14ac:dyDescent="0.25">
      <c r="F723" s="8"/>
      <c r="H723" s="8"/>
    </row>
    <row r="724" spans="6:8" x14ac:dyDescent="0.25">
      <c r="F724" s="8"/>
      <c r="H724" s="8"/>
    </row>
    <row r="725" spans="6:8" x14ac:dyDescent="0.25">
      <c r="F725" s="8"/>
      <c r="H725" s="8"/>
    </row>
    <row r="726" spans="6:8" x14ac:dyDescent="0.25">
      <c r="F726" s="8"/>
      <c r="H726" s="8"/>
    </row>
    <row r="727" spans="6:8" x14ac:dyDescent="0.25">
      <c r="F727" s="8"/>
      <c r="H727" s="8"/>
    </row>
    <row r="728" spans="6:8" x14ac:dyDescent="0.25">
      <c r="F728" s="8"/>
      <c r="H728" s="8"/>
    </row>
    <row r="729" spans="6:8" x14ac:dyDescent="0.25">
      <c r="F729" s="8"/>
      <c r="H729" s="8"/>
    </row>
    <row r="730" spans="6:8" x14ac:dyDescent="0.25">
      <c r="F730" s="8"/>
      <c r="H730" s="8"/>
    </row>
    <row r="731" spans="6:8" x14ac:dyDescent="0.25">
      <c r="F731" s="8"/>
      <c r="H731" s="8"/>
    </row>
    <row r="732" spans="6:8" x14ac:dyDescent="0.25">
      <c r="F732" s="8"/>
      <c r="H732" s="8"/>
    </row>
    <row r="733" spans="6:8" x14ac:dyDescent="0.25">
      <c r="F733" s="8"/>
      <c r="G733" s="25"/>
      <c r="H733" s="8"/>
    </row>
    <row r="734" spans="6:8" x14ac:dyDescent="0.25">
      <c r="F734" s="8"/>
      <c r="H734" s="8"/>
    </row>
    <row r="735" spans="6:8" x14ac:dyDescent="0.25">
      <c r="F735" s="8"/>
      <c r="H735" s="10"/>
    </row>
    <row r="736" spans="6:8" x14ac:dyDescent="0.25">
      <c r="F736" s="8"/>
      <c r="H736" s="8"/>
    </row>
    <row r="737" spans="6:8" x14ac:dyDescent="0.25">
      <c r="F737" s="8"/>
      <c r="H737" s="8"/>
    </row>
    <row r="738" spans="6:8" x14ac:dyDescent="0.25">
      <c r="F738" s="8"/>
      <c r="H738" s="8"/>
    </row>
    <row r="739" spans="6:8" x14ac:dyDescent="0.25">
      <c r="F739" s="8"/>
      <c r="H739" s="8"/>
    </row>
    <row r="740" spans="6:8" x14ac:dyDescent="0.25">
      <c r="F740" s="8"/>
      <c r="H740" s="8"/>
    </row>
    <row r="741" spans="6:8" x14ac:dyDescent="0.25">
      <c r="F741" s="8"/>
      <c r="H741" s="8"/>
    </row>
    <row r="742" spans="6:8" x14ac:dyDescent="0.25">
      <c r="F742" s="8"/>
      <c r="H742" s="8"/>
    </row>
    <row r="743" spans="6:8" x14ac:dyDescent="0.25">
      <c r="F743" s="8"/>
      <c r="H743" s="8"/>
    </row>
    <row r="744" spans="6:8" x14ac:dyDescent="0.25">
      <c r="F744" s="8"/>
      <c r="H744" s="8"/>
    </row>
    <row r="745" spans="6:8" x14ac:dyDescent="0.25">
      <c r="F745" s="8"/>
      <c r="H745" s="8"/>
    </row>
    <row r="746" spans="6:8" x14ac:dyDescent="0.25">
      <c r="F746" s="8"/>
      <c r="H746" s="8"/>
    </row>
    <row r="747" spans="6:8" x14ac:dyDescent="0.25">
      <c r="F747" s="8"/>
      <c r="H747" s="8"/>
    </row>
    <row r="748" spans="6:8" x14ac:dyDescent="0.25">
      <c r="F748" s="8"/>
      <c r="H748" s="8"/>
    </row>
    <row r="749" spans="6:8" x14ac:dyDescent="0.25">
      <c r="F749" s="8"/>
      <c r="H749" s="8"/>
    </row>
    <row r="750" spans="6:8" x14ac:dyDescent="0.25">
      <c r="F750" s="8"/>
      <c r="H750" s="8"/>
    </row>
    <row r="751" spans="6:8" x14ac:dyDescent="0.25">
      <c r="F751" s="8"/>
      <c r="H751" s="8"/>
    </row>
    <row r="752" spans="6:8" x14ac:dyDescent="0.25">
      <c r="F752" s="8"/>
      <c r="H752" s="8"/>
    </row>
    <row r="753" spans="6:8" x14ac:dyDescent="0.25">
      <c r="F753" s="8"/>
      <c r="H753" s="8"/>
    </row>
    <row r="754" spans="6:8" x14ac:dyDescent="0.25">
      <c r="F754" s="8"/>
      <c r="H754" s="8"/>
    </row>
    <row r="755" spans="6:8" x14ac:dyDescent="0.25">
      <c r="F755" s="8"/>
      <c r="H755" s="8"/>
    </row>
    <row r="756" spans="6:8" x14ac:dyDescent="0.25">
      <c r="F756" s="8"/>
      <c r="H756" s="8"/>
    </row>
    <row r="757" spans="6:8" x14ac:dyDescent="0.25">
      <c r="F757" s="8"/>
      <c r="H757" s="8"/>
    </row>
    <row r="758" spans="6:8" x14ac:dyDescent="0.25">
      <c r="F758" s="8"/>
      <c r="H758" s="8"/>
    </row>
    <row r="759" spans="6:8" x14ac:dyDescent="0.25">
      <c r="F759" s="8"/>
      <c r="H759" s="8"/>
    </row>
    <row r="760" spans="6:8" x14ac:dyDescent="0.25">
      <c r="F760" s="8"/>
      <c r="H760" s="8"/>
    </row>
    <row r="761" spans="6:8" x14ac:dyDescent="0.25">
      <c r="F761" s="8"/>
      <c r="H761" s="8"/>
    </row>
    <row r="762" spans="6:8" x14ac:dyDescent="0.25">
      <c r="F762" s="8"/>
      <c r="H762" s="8"/>
    </row>
    <row r="763" spans="6:8" x14ac:dyDescent="0.25">
      <c r="F763" s="8"/>
      <c r="H763" s="8"/>
    </row>
    <row r="764" spans="6:8" x14ac:dyDescent="0.25">
      <c r="F764" s="8"/>
      <c r="H764" s="8"/>
    </row>
    <row r="765" spans="6:8" x14ac:dyDescent="0.25">
      <c r="F765" s="8"/>
      <c r="H765" s="8"/>
    </row>
    <row r="766" spans="6:8" x14ac:dyDescent="0.25">
      <c r="F766" s="8"/>
      <c r="H766" s="8"/>
    </row>
    <row r="767" spans="6:8" x14ac:dyDescent="0.25">
      <c r="F767" s="8"/>
      <c r="H767" s="8"/>
    </row>
    <row r="768" spans="6:8" x14ac:dyDescent="0.25">
      <c r="F768" s="8"/>
      <c r="H768" s="8"/>
    </row>
    <row r="769" spans="6:8" x14ac:dyDescent="0.25">
      <c r="F769" s="8"/>
      <c r="H769" s="8"/>
    </row>
    <row r="770" spans="6:8" x14ac:dyDescent="0.25">
      <c r="F770" s="8"/>
      <c r="H770" s="8"/>
    </row>
    <row r="771" spans="6:8" x14ac:dyDescent="0.25">
      <c r="F771" s="8"/>
      <c r="H771" s="8"/>
    </row>
    <row r="772" spans="6:8" x14ac:dyDescent="0.25">
      <c r="F772" s="8"/>
      <c r="H772" s="8"/>
    </row>
    <row r="773" spans="6:8" x14ac:dyDescent="0.25">
      <c r="F773" s="8"/>
      <c r="H773" s="8"/>
    </row>
    <row r="774" spans="6:8" x14ac:dyDescent="0.25">
      <c r="F774" s="8"/>
      <c r="H774" s="8"/>
    </row>
    <row r="775" spans="6:8" x14ac:dyDescent="0.25">
      <c r="F775" s="8"/>
      <c r="H775" s="8"/>
    </row>
    <row r="776" spans="6:8" x14ac:dyDescent="0.25">
      <c r="F776" s="8"/>
      <c r="H776" s="8"/>
    </row>
    <row r="777" spans="6:8" x14ac:dyDescent="0.25">
      <c r="F777" s="8"/>
      <c r="H777" s="8"/>
    </row>
    <row r="778" spans="6:8" x14ac:dyDescent="0.25">
      <c r="F778" s="8"/>
      <c r="H778" s="8"/>
    </row>
    <row r="779" spans="6:8" x14ac:dyDescent="0.25">
      <c r="F779" s="8"/>
      <c r="H779" s="8"/>
    </row>
    <row r="780" spans="6:8" x14ac:dyDescent="0.25">
      <c r="F780" s="8"/>
      <c r="H780" s="8"/>
    </row>
    <row r="781" spans="6:8" x14ac:dyDescent="0.25">
      <c r="F781" s="8"/>
      <c r="H781" s="8"/>
    </row>
    <row r="782" spans="6:8" x14ac:dyDescent="0.25">
      <c r="F782" s="8"/>
      <c r="H782" s="8"/>
    </row>
    <row r="783" spans="6:8" x14ac:dyDescent="0.25">
      <c r="F783" s="8"/>
      <c r="H783" s="8"/>
    </row>
    <row r="784" spans="6:8" x14ac:dyDescent="0.25">
      <c r="F784" s="8"/>
      <c r="H784" s="8"/>
    </row>
    <row r="785" spans="6:8" x14ac:dyDescent="0.25">
      <c r="F785" s="8"/>
      <c r="H785" s="8"/>
    </row>
    <row r="786" spans="6:8" x14ac:dyDescent="0.25">
      <c r="F786" s="8"/>
      <c r="H786" s="8"/>
    </row>
    <row r="787" spans="6:8" x14ac:dyDescent="0.25">
      <c r="F787" s="8"/>
      <c r="H787" s="8"/>
    </row>
    <row r="788" spans="6:8" x14ac:dyDescent="0.25">
      <c r="F788" s="8"/>
      <c r="H788" s="8"/>
    </row>
    <row r="789" spans="6:8" x14ac:dyDescent="0.25">
      <c r="F789" s="8"/>
      <c r="H789" s="8"/>
    </row>
    <row r="790" spans="6:8" x14ac:dyDescent="0.25">
      <c r="F790" s="8"/>
      <c r="H790" s="8"/>
    </row>
    <row r="791" spans="6:8" x14ac:dyDescent="0.25">
      <c r="F791" s="8"/>
      <c r="H791" s="8"/>
    </row>
    <row r="792" spans="6:8" x14ac:dyDescent="0.25">
      <c r="F792" s="8"/>
      <c r="H792" s="8"/>
    </row>
    <row r="793" spans="6:8" x14ac:dyDescent="0.25">
      <c r="F793" s="8"/>
      <c r="H793" s="8"/>
    </row>
    <row r="794" spans="6:8" x14ac:dyDescent="0.25">
      <c r="F794" s="8"/>
      <c r="H794" s="8"/>
    </row>
    <row r="795" spans="6:8" x14ac:dyDescent="0.25">
      <c r="F795" s="8"/>
      <c r="H795" s="8"/>
    </row>
    <row r="796" spans="6:8" x14ac:dyDescent="0.25">
      <c r="F796" s="8"/>
      <c r="H796" s="8"/>
    </row>
    <row r="797" spans="6:8" x14ac:dyDescent="0.25">
      <c r="F797" s="8"/>
      <c r="H797" s="8"/>
    </row>
    <row r="798" spans="6:8" x14ac:dyDescent="0.25">
      <c r="F798" s="8"/>
      <c r="H798" s="8"/>
    </row>
    <row r="799" spans="6:8" x14ac:dyDescent="0.25">
      <c r="F799" s="8"/>
      <c r="H799" s="8"/>
    </row>
    <row r="800" spans="6:8" x14ac:dyDescent="0.25">
      <c r="F800" s="8"/>
      <c r="H800" s="8"/>
    </row>
    <row r="801" spans="6:8" x14ac:dyDescent="0.25">
      <c r="F801" s="8"/>
      <c r="H801" s="8"/>
    </row>
    <row r="802" spans="6:8" x14ac:dyDescent="0.25">
      <c r="F802" s="8"/>
      <c r="H802" s="8"/>
    </row>
    <row r="803" spans="6:8" x14ac:dyDescent="0.25">
      <c r="F803" s="8"/>
      <c r="H803" s="8"/>
    </row>
    <row r="804" spans="6:8" x14ac:dyDescent="0.25">
      <c r="F804" s="8"/>
      <c r="G804" s="31"/>
      <c r="H804" s="10"/>
    </row>
    <row r="805" spans="6:8" x14ac:dyDescent="0.25">
      <c r="F805" s="8"/>
      <c r="H805" s="10"/>
    </row>
    <row r="806" spans="6:8" x14ac:dyDescent="0.25">
      <c r="F806" s="8"/>
      <c r="H806" s="8"/>
    </row>
    <row r="807" spans="6:8" x14ac:dyDescent="0.25">
      <c r="F807" s="8"/>
      <c r="H807" s="8"/>
    </row>
    <row r="808" spans="6:8" x14ac:dyDescent="0.25">
      <c r="F808" s="8"/>
      <c r="H808" s="8"/>
    </row>
    <row r="809" spans="6:8" x14ac:dyDescent="0.25">
      <c r="F809" s="8"/>
      <c r="H809" s="8"/>
    </row>
    <row r="810" spans="6:8" x14ac:dyDescent="0.25">
      <c r="F810" s="8"/>
      <c r="H810" s="8"/>
    </row>
    <row r="811" spans="6:8" x14ac:dyDescent="0.25">
      <c r="F811" s="8"/>
      <c r="H811" s="8"/>
    </row>
    <row r="812" spans="6:8" x14ac:dyDescent="0.25">
      <c r="F812" s="8"/>
      <c r="H812" s="8"/>
    </row>
    <row r="813" spans="6:8" x14ac:dyDescent="0.25">
      <c r="F813" s="8"/>
      <c r="H813" s="8"/>
    </row>
    <row r="814" spans="6:8" x14ac:dyDescent="0.25">
      <c r="F814" s="8"/>
      <c r="H814" s="8"/>
    </row>
    <row r="815" spans="6:8" x14ac:dyDescent="0.25">
      <c r="F815" s="8"/>
      <c r="H815" s="8"/>
    </row>
    <row r="816" spans="6:8" x14ac:dyDescent="0.25">
      <c r="F816" s="8"/>
      <c r="H816" s="8"/>
    </row>
    <row r="817" spans="6:8" x14ac:dyDescent="0.25">
      <c r="F817" s="8"/>
      <c r="H817" s="8"/>
    </row>
    <row r="818" spans="6:8" x14ac:dyDescent="0.25">
      <c r="F818" s="8"/>
      <c r="H818" s="8"/>
    </row>
    <row r="819" spans="6:8" x14ac:dyDescent="0.25">
      <c r="F819" s="8"/>
      <c r="H819" s="8"/>
    </row>
    <row r="820" spans="6:8" x14ac:dyDescent="0.25">
      <c r="F820" s="8"/>
      <c r="H820" s="8"/>
    </row>
    <row r="821" spans="6:8" x14ac:dyDescent="0.25">
      <c r="F821" s="8"/>
      <c r="H821" s="8"/>
    </row>
    <row r="822" spans="6:8" x14ac:dyDescent="0.25">
      <c r="F822" s="8"/>
      <c r="H822" s="8"/>
    </row>
    <row r="823" spans="6:8" x14ac:dyDescent="0.25">
      <c r="F823" s="8"/>
      <c r="H823" s="8"/>
    </row>
    <row r="824" spans="6:8" x14ac:dyDescent="0.25">
      <c r="F824" s="8"/>
      <c r="H824" s="8"/>
    </row>
    <row r="825" spans="6:8" x14ac:dyDescent="0.25">
      <c r="F825" s="8"/>
      <c r="H825" s="8"/>
    </row>
    <row r="826" spans="6:8" x14ac:dyDescent="0.25">
      <c r="F826" s="8"/>
      <c r="H826" s="8"/>
    </row>
    <row r="827" spans="6:8" x14ac:dyDescent="0.25">
      <c r="F827" s="8"/>
      <c r="H827" s="8"/>
    </row>
    <row r="828" spans="6:8" x14ac:dyDescent="0.25">
      <c r="F828" s="8"/>
      <c r="H828" s="8"/>
    </row>
    <row r="829" spans="6:8" x14ac:dyDescent="0.25">
      <c r="F829" s="8"/>
      <c r="H829" s="8"/>
    </row>
    <row r="830" spans="6:8" x14ac:dyDescent="0.25">
      <c r="F830" s="8"/>
      <c r="H830" s="8"/>
    </row>
    <row r="831" spans="6:8" x14ac:dyDescent="0.25">
      <c r="F831" s="8"/>
      <c r="H831" s="8"/>
    </row>
    <row r="832" spans="6:8" x14ac:dyDescent="0.25">
      <c r="F832" s="8"/>
      <c r="H832" s="8"/>
    </row>
    <row r="833" spans="6:8" x14ac:dyDescent="0.25">
      <c r="F833" s="8"/>
      <c r="H833" s="8"/>
    </row>
    <row r="834" spans="6:8" x14ac:dyDescent="0.25">
      <c r="F834" s="8"/>
      <c r="H834" s="8"/>
    </row>
    <row r="835" spans="6:8" x14ac:dyDescent="0.25">
      <c r="F835" s="8"/>
      <c r="H835" s="8"/>
    </row>
    <row r="836" spans="6:8" x14ac:dyDescent="0.25">
      <c r="F836" s="8"/>
      <c r="H836" s="8"/>
    </row>
    <row r="837" spans="6:8" x14ac:dyDescent="0.25">
      <c r="F837" s="8"/>
      <c r="H837" s="8"/>
    </row>
    <row r="838" spans="6:8" x14ac:dyDescent="0.25">
      <c r="F838" s="8"/>
      <c r="H838" s="8"/>
    </row>
    <row r="839" spans="6:8" x14ac:dyDescent="0.25">
      <c r="F839" s="8"/>
      <c r="H839" s="8"/>
    </row>
    <row r="840" spans="6:8" x14ac:dyDescent="0.25">
      <c r="F840" s="8"/>
      <c r="H840" s="8"/>
    </row>
    <row r="841" spans="6:8" x14ac:dyDescent="0.25">
      <c r="F841" s="8"/>
      <c r="H841" s="8"/>
    </row>
    <row r="842" spans="6:8" x14ac:dyDescent="0.25">
      <c r="F842" s="8"/>
      <c r="H842" s="8"/>
    </row>
    <row r="843" spans="6:8" x14ac:dyDescent="0.25">
      <c r="F843" s="8"/>
      <c r="H843" s="8"/>
    </row>
    <row r="844" spans="6:8" x14ac:dyDescent="0.25">
      <c r="F844" s="8"/>
      <c r="H844" s="8"/>
    </row>
    <row r="845" spans="6:8" x14ac:dyDescent="0.25">
      <c r="F845" s="8"/>
      <c r="H845" s="8"/>
    </row>
    <row r="846" spans="6:8" x14ac:dyDescent="0.25">
      <c r="F846" s="8"/>
      <c r="H846" s="8"/>
    </row>
    <row r="847" spans="6:8" x14ac:dyDescent="0.25">
      <c r="F847" s="8"/>
      <c r="H847" s="8"/>
    </row>
    <row r="848" spans="6:8" x14ac:dyDescent="0.25">
      <c r="F848" s="8"/>
      <c r="H848" s="8"/>
    </row>
    <row r="849" spans="6:8" x14ac:dyDescent="0.25">
      <c r="F849" s="8"/>
      <c r="H849" s="8"/>
    </row>
    <row r="850" spans="6:8" x14ac:dyDescent="0.25">
      <c r="F850" s="8"/>
      <c r="H850" s="8"/>
    </row>
    <row r="851" spans="6:8" x14ac:dyDescent="0.25">
      <c r="F851" s="8"/>
      <c r="H851" s="8"/>
    </row>
    <row r="852" spans="6:8" x14ac:dyDescent="0.25">
      <c r="F852" s="8"/>
      <c r="H852" s="8"/>
    </row>
    <row r="853" spans="6:8" x14ac:dyDescent="0.25">
      <c r="F853" s="8"/>
      <c r="H853" s="8"/>
    </row>
    <row r="854" spans="6:8" x14ac:dyDescent="0.25">
      <c r="F854" s="8"/>
      <c r="H854" s="8"/>
    </row>
    <row r="855" spans="6:8" x14ac:dyDescent="0.25">
      <c r="F855" s="8"/>
      <c r="H855" s="8"/>
    </row>
    <row r="856" spans="6:8" x14ac:dyDescent="0.25">
      <c r="F856" s="8"/>
      <c r="H856" s="8"/>
    </row>
    <row r="857" spans="6:8" x14ac:dyDescent="0.25">
      <c r="F857" s="8"/>
      <c r="H857" s="8"/>
    </row>
    <row r="858" spans="6:8" x14ac:dyDescent="0.25">
      <c r="F858" s="8"/>
      <c r="H858" s="8"/>
    </row>
    <row r="859" spans="6:8" x14ac:dyDescent="0.25">
      <c r="F859" s="8"/>
      <c r="H859" s="8"/>
    </row>
    <row r="860" spans="6:8" x14ac:dyDescent="0.25">
      <c r="F860" s="8"/>
      <c r="H860" s="8"/>
    </row>
    <row r="861" spans="6:8" x14ac:dyDescent="0.25">
      <c r="F861" s="8"/>
      <c r="H861" s="10"/>
    </row>
    <row r="862" spans="6:8" x14ac:dyDescent="0.25">
      <c r="F862" s="8"/>
      <c r="H862" s="10"/>
    </row>
    <row r="863" spans="6:8" x14ac:dyDescent="0.25">
      <c r="F863" s="8"/>
      <c r="H863" s="10"/>
    </row>
    <row r="864" spans="6:8" x14ac:dyDescent="0.25">
      <c r="F864" s="8"/>
      <c r="G864" s="25"/>
      <c r="H864" s="10"/>
    </row>
    <row r="865" spans="6:8" x14ac:dyDescent="0.25">
      <c r="F865" s="8"/>
      <c r="H865" s="8"/>
    </row>
    <row r="866" spans="6:8" x14ac:dyDescent="0.25">
      <c r="F866" s="8"/>
      <c r="H866" s="8"/>
    </row>
    <row r="867" spans="6:8" x14ac:dyDescent="0.25">
      <c r="F867" s="8"/>
      <c r="H867" s="8"/>
    </row>
    <row r="868" spans="6:8" x14ac:dyDescent="0.25">
      <c r="F868" s="8"/>
      <c r="H868" s="8"/>
    </row>
    <row r="869" spans="6:8" x14ac:dyDescent="0.25">
      <c r="F869" s="8"/>
      <c r="H869" s="8"/>
    </row>
    <row r="870" spans="6:8" x14ac:dyDescent="0.25">
      <c r="F870" s="8"/>
      <c r="H870" s="8"/>
    </row>
    <row r="871" spans="6:8" x14ac:dyDescent="0.25">
      <c r="F871" s="8"/>
      <c r="H871" s="8"/>
    </row>
    <row r="872" spans="6:8" x14ac:dyDescent="0.25">
      <c r="F872" s="8"/>
      <c r="H872" s="8"/>
    </row>
    <row r="873" spans="6:8" x14ac:dyDescent="0.25">
      <c r="F873" s="8"/>
      <c r="H873" s="8"/>
    </row>
    <row r="874" spans="6:8" x14ac:dyDescent="0.25">
      <c r="F874" s="8"/>
      <c r="H874" s="8"/>
    </row>
    <row r="875" spans="6:8" x14ac:dyDescent="0.25">
      <c r="F875" s="8"/>
      <c r="H875" s="8"/>
    </row>
    <row r="876" spans="6:8" x14ac:dyDescent="0.25">
      <c r="F876" s="8"/>
      <c r="H876" s="8"/>
    </row>
    <row r="877" spans="6:8" x14ac:dyDescent="0.25">
      <c r="F877" s="8"/>
      <c r="H877" s="8"/>
    </row>
    <row r="878" spans="6:8" x14ac:dyDescent="0.25">
      <c r="F878" s="8"/>
      <c r="H878" s="8"/>
    </row>
    <row r="879" spans="6:8" x14ac:dyDescent="0.25">
      <c r="F879" s="8"/>
      <c r="H879" s="8"/>
    </row>
    <row r="880" spans="6:8" x14ac:dyDescent="0.25">
      <c r="F880" s="8"/>
      <c r="H880" s="8"/>
    </row>
    <row r="881" spans="6:9" x14ac:dyDescent="0.25">
      <c r="F881" s="104"/>
      <c r="G881" s="102"/>
      <c r="H881" s="104"/>
      <c r="I881" s="102"/>
    </row>
    <row r="882" spans="6:9" x14ac:dyDescent="0.25">
      <c r="F882" s="8"/>
      <c r="H882" s="8"/>
    </row>
    <row r="883" spans="6:9" x14ac:dyDescent="0.25">
      <c r="F883" s="8"/>
      <c r="H883" s="8"/>
    </row>
    <row r="884" spans="6:9" x14ac:dyDescent="0.25">
      <c r="F884" s="8"/>
      <c r="H884" s="8"/>
    </row>
    <row r="885" spans="6:9" x14ac:dyDescent="0.25">
      <c r="F885" s="8"/>
      <c r="H885" s="8"/>
    </row>
    <row r="886" spans="6:9" x14ac:dyDescent="0.25">
      <c r="F886" s="8"/>
      <c r="H886" s="8"/>
    </row>
    <row r="887" spans="6:9" x14ac:dyDescent="0.25">
      <c r="F887" s="8"/>
      <c r="H887" s="8"/>
    </row>
    <row r="888" spans="6:9" x14ac:dyDescent="0.25">
      <c r="F888" s="11"/>
      <c r="G888" s="31"/>
      <c r="H888" s="11"/>
      <c r="I888" s="31"/>
    </row>
    <row r="889" spans="6:9" x14ac:dyDescent="0.25">
      <c r="F889" s="8"/>
      <c r="H889" s="8"/>
    </row>
    <row r="890" spans="6:9" x14ac:dyDescent="0.25">
      <c r="F890" s="8"/>
      <c r="H890" s="8"/>
    </row>
    <row r="891" spans="6:9" x14ac:dyDescent="0.25">
      <c r="F891" s="8"/>
      <c r="H891" s="8"/>
    </row>
    <row r="892" spans="6:9" x14ac:dyDescent="0.25">
      <c r="F892" s="8"/>
      <c r="H892" s="8"/>
    </row>
    <row r="893" spans="6:9" x14ac:dyDescent="0.25">
      <c r="F893" s="8"/>
      <c r="H893" s="8"/>
    </row>
    <row r="894" spans="6:9" x14ac:dyDescent="0.25">
      <c r="F894" s="8"/>
      <c r="H894" s="8"/>
    </row>
    <row r="895" spans="6:9" x14ac:dyDescent="0.25">
      <c r="F895" s="8"/>
      <c r="H895" s="8"/>
    </row>
    <row r="896" spans="6:9" x14ac:dyDescent="0.25">
      <c r="F896" s="8"/>
      <c r="H896" s="8"/>
    </row>
    <row r="897" spans="6:9" x14ac:dyDescent="0.25">
      <c r="F897" s="8"/>
      <c r="H897" s="8"/>
    </row>
    <row r="898" spans="6:9" x14ac:dyDescent="0.25">
      <c r="F898" s="8"/>
      <c r="H898" s="8"/>
    </row>
    <row r="899" spans="6:9" x14ac:dyDescent="0.25">
      <c r="F899" s="8"/>
      <c r="H899" s="8"/>
    </row>
    <row r="900" spans="6:9" x14ac:dyDescent="0.25">
      <c r="F900" s="8"/>
      <c r="H900" s="8"/>
    </row>
    <row r="901" spans="6:9" x14ac:dyDescent="0.25">
      <c r="F901" s="8"/>
      <c r="H901" s="8"/>
    </row>
    <row r="902" spans="6:9" x14ac:dyDescent="0.25">
      <c r="F902" s="8"/>
      <c r="H902" s="8"/>
    </row>
    <row r="903" spans="6:9" x14ac:dyDescent="0.25">
      <c r="F903" s="8"/>
      <c r="H903" s="8"/>
    </row>
    <row r="904" spans="6:9" x14ac:dyDescent="0.25">
      <c r="F904" s="8"/>
      <c r="H904" s="8"/>
    </row>
    <row r="905" spans="6:9" x14ac:dyDescent="0.25">
      <c r="F905" s="8"/>
      <c r="H905" s="8"/>
    </row>
    <row r="906" spans="6:9" x14ac:dyDescent="0.25">
      <c r="F906" s="8"/>
      <c r="H906" s="8"/>
    </row>
    <row r="907" spans="6:9" x14ac:dyDescent="0.25">
      <c r="F907" s="8"/>
      <c r="H907" s="8"/>
    </row>
    <row r="908" spans="6:9" x14ac:dyDescent="0.25">
      <c r="F908" s="8"/>
      <c r="H908" s="8"/>
    </row>
    <row r="909" spans="6:9" x14ac:dyDescent="0.25">
      <c r="F909" s="8"/>
      <c r="H909" s="8"/>
    </row>
    <row r="910" spans="6:9" x14ac:dyDescent="0.25">
      <c r="F910" s="8"/>
      <c r="H910" s="8"/>
    </row>
    <row r="911" spans="6:9" x14ac:dyDescent="0.25">
      <c r="F911" s="8"/>
      <c r="H911" s="8"/>
    </row>
    <row r="912" spans="6:9" x14ac:dyDescent="0.25">
      <c r="F912" s="11"/>
      <c r="G912" s="31"/>
      <c r="H912" s="11"/>
      <c r="I912" s="31"/>
    </row>
    <row r="913" spans="6:9" x14ac:dyDescent="0.25">
      <c r="F913" s="8"/>
      <c r="H913" s="8"/>
    </row>
    <row r="914" spans="6:9" x14ac:dyDescent="0.25">
      <c r="F914" s="8"/>
      <c r="G914" s="13"/>
      <c r="H914" s="15"/>
      <c r="I914" s="32"/>
    </row>
    <row r="915" spans="6:9" x14ac:dyDescent="0.25">
      <c r="F915" s="8"/>
      <c r="G915" s="17"/>
      <c r="H915" s="17"/>
      <c r="I915" s="17"/>
    </row>
    <row r="916" spans="6:9" x14ac:dyDescent="0.25">
      <c r="F916" s="8"/>
    </row>
    <row r="917" spans="6:9" x14ac:dyDescent="0.25">
      <c r="F917" s="8"/>
    </row>
    <row r="918" spans="6:9" x14ac:dyDescent="0.25">
      <c r="F918" s="8"/>
    </row>
    <row r="919" spans="6:9" x14ac:dyDescent="0.25">
      <c r="F919" s="8"/>
    </row>
    <row r="920" spans="6:9" x14ac:dyDescent="0.25">
      <c r="F920" s="8"/>
    </row>
    <row r="921" spans="6:9" x14ac:dyDescent="0.25">
      <c r="F921" s="8"/>
    </row>
    <row r="922" spans="6:9" x14ac:dyDescent="0.25">
      <c r="F922" s="8"/>
    </row>
    <row r="923" spans="6:9" x14ac:dyDescent="0.25">
      <c r="F923" s="8"/>
    </row>
    <row r="924" spans="6:9" x14ac:dyDescent="0.25">
      <c r="F924" s="8"/>
    </row>
    <row r="925" spans="6:9" x14ac:dyDescent="0.25">
      <c r="F925" s="8"/>
    </row>
    <row r="926" spans="6:9" x14ac:dyDescent="0.25">
      <c r="F926" s="8"/>
    </row>
    <row r="927" spans="6:9" x14ac:dyDescent="0.25">
      <c r="F927" s="8"/>
      <c r="H927" s="10"/>
    </row>
    <row r="928" spans="6:9" x14ac:dyDescent="0.25">
      <c r="F928" s="8"/>
      <c r="H928" s="8"/>
    </row>
    <row r="929" spans="6:8" x14ac:dyDescent="0.25">
      <c r="F929" s="8"/>
      <c r="H929" s="8"/>
    </row>
    <row r="930" spans="6:8" x14ac:dyDescent="0.25">
      <c r="F930" s="8"/>
      <c r="H930" s="8"/>
    </row>
    <row r="931" spans="6:8" x14ac:dyDescent="0.25">
      <c r="F931" s="8"/>
      <c r="H931" s="8"/>
    </row>
    <row r="932" spans="6:8" x14ac:dyDescent="0.25">
      <c r="F932" s="8"/>
      <c r="H932" s="8"/>
    </row>
    <row r="933" spans="6:8" x14ac:dyDescent="0.25">
      <c r="F933" s="8"/>
      <c r="G933" s="25"/>
      <c r="H933" s="8"/>
    </row>
    <row r="934" spans="6:8" x14ac:dyDescent="0.25">
      <c r="F934" s="8"/>
      <c r="H934" s="8"/>
    </row>
    <row r="935" spans="6:8" x14ac:dyDescent="0.25">
      <c r="F935" s="8"/>
      <c r="H935" s="8"/>
    </row>
    <row r="936" spans="6:8" x14ac:dyDescent="0.25">
      <c r="F936" s="8"/>
      <c r="H936" s="8"/>
    </row>
    <row r="937" spans="6:8" x14ac:dyDescent="0.25">
      <c r="F937" s="8"/>
      <c r="H937" s="8"/>
    </row>
    <row r="938" spans="6:8" x14ac:dyDescent="0.25">
      <c r="F938" s="8"/>
      <c r="H938" s="8"/>
    </row>
    <row r="939" spans="6:8" x14ac:dyDescent="0.25">
      <c r="F939" s="8"/>
      <c r="H939" s="8"/>
    </row>
    <row r="940" spans="6:8" x14ac:dyDescent="0.25">
      <c r="F940" s="8"/>
      <c r="H940" s="8"/>
    </row>
    <row r="941" spans="6:8" x14ac:dyDescent="0.25">
      <c r="F941" s="8"/>
      <c r="H941" s="8"/>
    </row>
    <row r="942" spans="6:8" x14ac:dyDescent="0.25">
      <c r="F942" s="8"/>
      <c r="H942" s="8"/>
    </row>
    <row r="943" spans="6:8" x14ac:dyDescent="0.25">
      <c r="F943" s="8"/>
      <c r="H943" s="8"/>
    </row>
    <row r="944" spans="6:8" x14ac:dyDescent="0.25">
      <c r="F944" s="8"/>
      <c r="H944" s="8"/>
    </row>
    <row r="945" spans="6:8" x14ac:dyDescent="0.25">
      <c r="F945" s="8"/>
      <c r="H945" s="8"/>
    </row>
    <row r="946" spans="6:8" x14ac:dyDescent="0.25">
      <c r="F946" s="8"/>
      <c r="H946" s="8"/>
    </row>
    <row r="947" spans="6:8" x14ac:dyDescent="0.25">
      <c r="F947" s="8"/>
      <c r="H947" s="8"/>
    </row>
    <row r="948" spans="6:8" x14ac:dyDescent="0.25">
      <c r="F948" s="8"/>
      <c r="H948" s="8"/>
    </row>
    <row r="949" spans="6:8" x14ac:dyDescent="0.25">
      <c r="F949" s="8"/>
      <c r="H949" s="8"/>
    </row>
    <row r="950" spans="6:8" x14ac:dyDescent="0.25">
      <c r="F950" s="8"/>
      <c r="G950" s="25"/>
      <c r="H950" s="8"/>
    </row>
    <row r="951" spans="6:8" x14ac:dyDescent="0.25">
      <c r="F951" s="8"/>
      <c r="H951" s="8"/>
    </row>
    <row r="952" spans="6:8" x14ac:dyDescent="0.25">
      <c r="F952" s="8"/>
      <c r="H952" s="8"/>
    </row>
    <row r="953" spans="6:8" x14ac:dyDescent="0.25">
      <c r="F953" s="8"/>
      <c r="H953" s="8"/>
    </row>
    <row r="954" spans="6:8" x14ac:dyDescent="0.25">
      <c r="F954" s="8"/>
      <c r="H954" s="8"/>
    </row>
    <row r="955" spans="6:8" x14ac:dyDescent="0.25">
      <c r="F955" s="8"/>
      <c r="H955" s="8"/>
    </row>
    <row r="956" spans="6:8" x14ac:dyDescent="0.25">
      <c r="F956" s="8"/>
      <c r="H956" s="8"/>
    </row>
    <row r="957" spans="6:8" x14ac:dyDescent="0.25">
      <c r="F957" s="8"/>
      <c r="H957" s="8"/>
    </row>
    <row r="958" spans="6:8" x14ac:dyDescent="0.25">
      <c r="F958" s="8"/>
      <c r="H958" s="8"/>
    </row>
    <row r="959" spans="6:8" x14ac:dyDescent="0.25">
      <c r="F959" s="8"/>
      <c r="H959" s="8"/>
    </row>
    <row r="960" spans="6:8" x14ac:dyDescent="0.25">
      <c r="F960" s="8"/>
      <c r="H960" s="8"/>
    </row>
    <row r="961" spans="6:8" x14ac:dyDescent="0.25">
      <c r="F961" s="8"/>
      <c r="H961" s="8"/>
    </row>
    <row r="962" spans="6:8" x14ac:dyDescent="0.25">
      <c r="F962" s="8"/>
      <c r="H962" s="8"/>
    </row>
    <row r="963" spans="6:8" x14ac:dyDescent="0.25">
      <c r="F963" s="8"/>
      <c r="H963" s="8"/>
    </row>
    <row r="964" spans="6:8" x14ac:dyDescent="0.25">
      <c r="F964" s="8"/>
      <c r="H964" s="8"/>
    </row>
    <row r="965" spans="6:8" x14ac:dyDescent="0.25">
      <c r="F965" s="8"/>
      <c r="H965" s="8"/>
    </row>
    <row r="966" spans="6:8" x14ac:dyDescent="0.25">
      <c r="F966" s="8"/>
      <c r="H966" s="8"/>
    </row>
    <row r="967" spans="6:8" x14ac:dyDescent="0.25">
      <c r="F967" s="8"/>
      <c r="H967" s="8"/>
    </row>
    <row r="968" spans="6:8" x14ac:dyDescent="0.25">
      <c r="F968" s="8"/>
      <c r="H968" s="8"/>
    </row>
    <row r="969" spans="6:8" x14ac:dyDescent="0.25">
      <c r="F969" s="8"/>
      <c r="H969" s="8"/>
    </row>
    <row r="970" spans="6:8" x14ac:dyDescent="0.25">
      <c r="F970" s="8"/>
      <c r="H970" s="8"/>
    </row>
    <row r="971" spans="6:8" x14ac:dyDescent="0.25">
      <c r="F971" s="8"/>
      <c r="H971" s="8"/>
    </row>
    <row r="972" spans="6:8" x14ac:dyDescent="0.25">
      <c r="F972" s="8"/>
      <c r="G972" s="25"/>
      <c r="H972" s="8"/>
    </row>
    <row r="973" spans="6:8" x14ac:dyDescent="0.25">
      <c r="F973" s="8"/>
      <c r="H973" s="8"/>
    </row>
    <row r="974" spans="6:8" x14ac:dyDescent="0.25">
      <c r="F974" s="8"/>
      <c r="H974" s="8"/>
    </row>
    <row r="975" spans="6:8" x14ac:dyDescent="0.25">
      <c r="F975" s="8"/>
      <c r="H975" s="8"/>
    </row>
    <row r="976" spans="6:8" x14ac:dyDescent="0.25">
      <c r="F976" s="8"/>
      <c r="H976" s="8"/>
    </row>
    <row r="977" spans="6:8" x14ac:dyDescent="0.25">
      <c r="F977" s="8"/>
      <c r="H977" s="8"/>
    </row>
    <row r="978" spans="6:8" x14ac:dyDescent="0.25">
      <c r="F978" s="8"/>
      <c r="H978" s="8"/>
    </row>
    <row r="979" spans="6:8" x14ac:dyDescent="0.25">
      <c r="F979" s="8"/>
      <c r="H979" s="8"/>
    </row>
    <row r="980" spans="6:8" x14ac:dyDescent="0.25">
      <c r="F980" s="8"/>
      <c r="H980" s="8"/>
    </row>
    <row r="981" spans="6:8" x14ac:dyDescent="0.25">
      <c r="F981" s="8"/>
      <c r="H981" s="8"/>
    </row>
    <row r="982" spans="6:8" x14ac:dyDescent="0.25">
      <c r="F982" s="8"/>
      <c r="H982" s="8"/>
    </row>
    <row r="983" spans="6:8" x14ac:dyDescent="0.25">
      <c r="F983" s="8"/>
      <c r="H983" s="8"/>
    </row>
    <row r="984" spans="6:8" x14ac:dyDescent="0.25">
      <c r="F984" s="8"/>
      <c r="H984" s="8"/>
    </row>
    <row r="985" spans="6:8" x14ac:dyDescent="0.25">
      <c r="F985" s="8"/>
      <c r="H985" s="8"/>
    </row>
    <row r="986" spans="6:8" x14ac:dyDescent="0.25">
      <c r="F986" s="8"/>
      <c r="H986" s="8"/>
    </row>
    <row r="987" spans="6:8" x14ac:dyDescent="0.25">
      <c r="F987" s="8"/>
      <c r="H987" s="8"/>
    </row>
    <row r="988" spans="6:8" x14ac:dyDescent="0.25">
      <c r="F988" s="8"/>
      <c r="H988" s="8"/>
    </row>
    <row r="989" spans="6:8" x14ac:dyDescent="0.25">
      <c r="F989" s="8"/>
      <c r="H989" s="8"/>
    </row>
    <row r="990" spans="6:8" x14ac:dyDescent="0.25">
      <c r="F990" s="8"/>
      <c r="H990" s="8"/>
    </row>
    <row r="991" spans="6:8" x14ac:dyDescent="0.25">
      <c r="F991" s="8"/>
      <c r="H991" s="8"/>
    </row>
    <row r="992" spans="6:8" x14ac:dyDescent="0.25">
      <c r="F992" s="8"/>
      <c r="H992" s="8"/>
    </row>
    <row r="993" spans="6:8" x14ac:dyDescent="0.25">
      <c r="F993" s="8"/>
      <c r="H993" s="8"/>
    </row>
    <row r="994" spans="6:8" x14ac:dyDescent="0.25">
      <c r="F994" s="8"/>
      <c r="H994" s="8"/>
    </row>
    <row r="995" spans="6:8" x14ac:dyDescent="0.25">
      <c r="F995" s="8"/>
      <c r="H995" s="8"/>
    </row>
    <row r="996" spans="6:8" x14ac:dyDescent="0.25">
      <c r="F996" s="8"/>
      <c r="H996" s="8"/>
    </row>
    <row r="997" spans="6:8" x14ac:dyDescent="0.25">
      <c r="F997" s="8"/>
      <c r="H997" s="8"/>
    </row>
    <row r="998" spans="6:8" x14ac:dyDescent="0.25">
      <c r="F998" s="8"/>
      <c r="H998" s="8"/>
    </row>
    <row r="999" spans="6:8" x14ac:dyDescent="0.25">
      <c r="F999" s="8"/>
      <c r="H999" s="8"/>
    </row>
    <row r="1000" spans="6:8" x14ac:dyDescent="0.25">
      <c r="F1000" s="8"/>
      <c r="H1000" s="8"/>
    </row>
    <row r="1001" spans="6:8" x14ac:dyDescent="0.25">
      <c r="F1001" s="8"/>
      <c r="H1001" s="8"/>
    </row>
    <row r="1002" spans="6:8" x14ac:dyDescent="0.25">
      <c r="F1002" s="8"/>
      <c r="H1002" s="8"/>
    </row>
    <row r="1003" spans="6:8" x14ac:dyDescent="0.25">
      <c r="F1003" s="8"/>
      <c r="H1003" s="8"/>
    </row>
    <row r="1004" spans="6:8" x14ac:dyDescent="0.25">
      <c r="F1004" s="8"/>
      <c r="H1004" s="8"/>
    </row>
    <row r="1005" spans="6:8" x14ac:dyDescent="0.25">
      <c r="F1005" s="8"/>
      <c r="H1005" s="8"/>
    </row>
    <row r="1006" spans="6:8" x14ac:dyDescent="0.25">
      <c r="F1006" s="8"/>
      <c r="H1006" s="8"/>
    </row>
    <row r="1007" spans="6:8" x14ac:dyDescent="0.25">
      <c r="F1007" s="8"/>
      <c r="H1007" s="8"/>
    </row>
    <row r="1008" spans="6:8" x14ac:dyDescent="0.25">
      <c r="F1008" s="8"/>
      <c r="H1008" s="8"/>
    </row>
    <row r="1009" spans="6:8" x14ac:dyDescent="0.25">
      <c r="F1009" s="8"/>
      <c r="H1009" s="8"/>
    </row>
    <row r="1010" spans="6:8" x14ac:dyDescent="0.25">
      <c r="F1010" s="8"/>
      <c r="H1010" s="8"/>
    </row>
    <row r="1011" spans="6:8" x14ac:dyDescent="0.25">
      <c r="F1011" s="8"/>
      <c r="H1011" s="8"/>
    </row>
    <row r="1012" spans="6:8" x14ac:dyDescent="0.25">
      <c r="F1012" s="8"/>
      <c r="H1012" s="8"/>
    </row>
    <row r="1013" spans="6:8" x14ac:dyDescent="0.25">
      <c r="F1013" s="8"/>
      <c r="H1013" s="8"/>
    </row>
    <row r="1014" spans="6:8" x14ac:dyDescent="0.25">
      <c r="F1014" s="8"/>
      <c r="H1014" s="8"/>
    </row>
    <row r="1015" spans="6:8" x14ac:dyDescent="0.25">
      <c r="F1015" s="8"/>
      <c r="H1015" s="8"/>
    </row>
    <row r="1016" spans="6:8" x14ac:dyDescent="0.25">
      <c r="F1016" s="8"/>
      <c r="H1016" s="8"/>
    </row>
    <row r="1017" spans="6:8" x14ac:dyDescent="0.25">
      <c r="F1017" s="8"/>
      <c r="H1017" s="8"/>
    </row>
    <row r="1018" spans="6:8" x14ac:dyDescent="0.25">
      <c r="F1018" s="8"/>
      <c r="H1018" s="8"/>
    </row>
    <row r="1019" spans="6:8" x14ac:dyDescent="0.25">
      <c r="F1019" s="8"/>
      <c r="H1019" s="8"/>
    </row>
    <row r="1020" spans="6:8" x14ac:dyDescent="0.25">
      <c r="F1020" s="8"/>
      <c r="H1020" s="8"/>
    </row>
    <row r="1021" spans="6:8" x14ac:dyDescent="0.25">
      <c r="F1021" s="8"/>
      <c r="H1021" s="8"/>
    </row>
    <row r="1022" spans="6:8" x14ac:dyDescent="0.25">
      <c r="F1022" s="8"/>
      <c r="H1022" s="8"/>
    </row>
    <row r="1023" spans="6:8" x14ac:dyDescent="0.25">
      <c r="F1023" s="8"/>
      <c r="H1023" s="8"/>
    </row>
    <row r="1024" spans="6:8" x14ac:dyDescent="0.25">
      <c r="F1024" s="8"/>
      <c r="H1024" s="8"/>
    </row>
    <row r="1025" spans="6:8" x14ac:dyDescent="0.25">
      <c r="F1025" s="8"/>
      <c r="H1025" s="8"/>
    </row>
    <row r="1026" spans="6:8" x14ac:dyDescent="0.25">
      <c r="F1026" s="8"/>
      <c r="H1026" s="8"/>
    </row>
    <row r="1027" spans="6:8" x14ac:dyDescent="0.25">
      <c r="F1027" s="8"/>
      <c r="H1027" s="8"/>
    </row>
    <row r="1028" spans="6:8" x14ac:dyDescent="0.25">
      <c r="F1028" s="8"/>
      <c r="H1028" s="8"/>
    </row>
    <row r="1029" spans="6:8" x14ac:dyDescent="0.25">
      <c r="F1029" s="8"/>
      <c r="H1029" s="8"/>
    </row>
    <row r="1030" spans="6:8" x14ac:dyDescent="0.25">
      <c r="F1030" s="8"/>
      <c r="H1030" s="8"/>
    </row>
    <row r="1031" spans="6:8" x14ac:dyDescent="0.25">
      <c r="F1031" s="8"/>
      <c r="H1031" s="8"/>
    </row>
    <row r="1032" spans="6:8" x14ac:dyDescent="0.25">
      <c r="F1032" s="8"/>
      <c r="H1032" s="8"/>
    </row>
    <row r="1033" spans="6:8" x14ac:dyDescent="0.25">
      <c r="F1033" s="8"/>
      <c r="H1033" s="8"/>
    </row>
    <row r="1034" spans="6:8" x14ac:dyDescent="0.25">
      <c r="F1034" s="8"/>
      <c r="H1034" s="8"/>
    </row>
    <row r="1035" spans="6:8" x14ac:dyDescent="0.25">
      <c r="F1035" s="8"/>
      <c r="H1035" s="8"/>
    </row>
    <row r="1036" spans="6:8" x14ac:dyDescent="0.25">
      <c r="F1036" s="8"/>
      <c r="H1036" s="8"/>
    </row>
    <row r="1037" spans="6:8" x14ac:dyDescent="0.25">
      <c r="F1037" s="8"/>
      <c r="H1037" s="8"/>
    </row>
    <row r="1038" spans="6:8" x14ac:dyDescent="0.25">
      <c r="F1038" s="8"/>
      <c r="H1038" s="8"/>
    </row>
    <row r="1039" spans="6:8" x14ac:dyDescent="0.25">
      <c r="F1039" s="8"/>
      <c r="H1039" s="8"/>
    </row>
    <row r="1040" spans="6:8" x14ac:dyDescent="0.25">
      <c r="F1040" s="8"/>
      <c r="H1040" s="8"/>
    </row>
    <row r="1041" spans="6:8" x14ac:dyDescent="0.25">
      <c r="F1041" s="8"/>
      <c r="H1041" s="8"/>
    </row>
    <row r="1042" spans="6:8" x14ac:dyDescent="0.25">
      <c r="F1042" s="8"/>
      <c r="H1042" s="8"/>
    </row>
    <row r="1043" spans="6:8" x14ac:dyDescent="0.25">
      <c r="F1043" s="8"/>
      <c r="H1043" s="8"/>
    </row>
    <row r="1044" spans="6:8" x14ac:dyDescent="0.25">
      <c r="F1044" s="8"/>
      <c r="H1044" s="8"/>
    </row>
    <row r="1045" spans="6:8" x14ac:dyDescent="0.25">
      <c r="F1045" s="8"/>
      <c r="H1045" s="8"/>
    </row>
    <row r="1046" spans="6:8" x14ac:dyDescent="0.25">
      <c r="F1046" s="8"/>
      <c r="H1046" s="8"/>
    </row>
    <row r="1047" spans="6:8" x14ac:dyDescent="0.25">
      <c r="F1047" s="8"/>
      <c r="H1047" s="8"/>
    </row>
    <row r="1048" spans="6:8" x14ac:dyDescent="0.25">
      <c r="F1048" s="8"/>
      <c r="H1048" s="8"/>
    </row>
    <row r="1049" spans="6:8" x14ac:dyDescent="0.25">
      <c r="F1049" s="8"/>
      <c r="H1049" s="8"/>
    </row>
    <row r="1050" spans="6:8" x14ac:dyDescent="0.25">
      <c r="F1050" s="8"/>
      <c r="H1050" s="8"/>
    </row>
    <row r="1051" spans="6:8" x14ac:dyDescent="0.25">
      <c r="F1051" s="8"/>
      <c r="H1051" s="8"/>
    </row>
    <row r="1052" spans="6:8" x14ac:dyDescent="0.25">
      <c r="F1052" s="8"/>
      <c r="H1052" s="8"/>
    </row>
    <row r="1053" spans="6:8" x14ac:dyDescent="0.25">
      <c r="F1053" s="8"/>
      <c r="H1053" s="8"/>
    </row>
    <row r="1054" spans="6:8" x14ac:dyDescent="0.25">
      <c r="F1054" s="8"/>
      <c r="H1054" s="8"/>
    </row>
    <row r="1055" spans="6:8" x14ac:dyDescent="0.25">
      <c r="F1055" s="8"/>
      <c r="H1055" s="8"/>
    </row>
    <row r="1056" spans="6:8" x14ac:dyDescent="0.25">
      <c r="F1056" s="8"/>
      <c r="H1056" s="8"/>
    </row>
    <row r="1057" spans="6:8" x14ac:dyDescent="0.25">
      <c r="F1057" s="8"/>
      <c r="H1057" s="8"/>
    </row>
    <row r="1058" spans="6:8" x14ac:dyDescent="0.25">
      <c r="F1058" s="8"/>
      <c r="H1058" s="8"/>
    </row>
    <row r="1059" spans="6:8" x14ac:dyDescent="0.25">
      <c r="F1059" s="8"/>
      <c r="H1059" s="8"/>
    </row>
    <row r="1060" spans="6:8" x14ac:dyDescent="0.25">
      <c r="F1060" s="8"/>
      <c r="H1060" s="8"/>
    </row>
    <row r="1061" spans="6:8" x14ac:dyDescent="0.25">
      <c r="F1061" s="8"/>
      <c r="H1061" s="8"/>
    </row>
    <row r="1062" spans="6:8" x14ac:dyDescent="0.25">
      <c r="F1062" s="8"/>
      <c r="H1062" s="8"/>
    </row>
    <row r="1063" spans="6:8" x14ac:dyDescent="0.25">
      <c r="F1063" s="8"/>
      <c r="H1063" s="8"/>
    </row>
    <row r="1064" spans="6:8" x14ac:dyDescent="0.25">
      <c r="F1064" s="8"/>
      <c r="H1064" s="8"/>
    </row>
    <row r="1065" spans="6:8" x14ac:dyDescent="0.25">
      <c r="F1065" s="8"/>
      <c r="H1065" s="8"/>
    </row>
    <row r="1066" spans="6:8" x14ac:dyDescent="0.25">
      <c r="F1066" s="8"/>
      <c r="H1066" s="8"/>
    </row>
    <row r="1067" spans="6:8" x14ac:dyDescent="0.25">
      <c r="F1067" s="8"/>
      <c r="H1067" s="8"/>
    </row>
    <row r="1068" spans="6:8" x14ac:dyDescent="0.25">
      <c r="F1068" s="8"/>
      <c r="H1068" s="8"/>
    </row>
    <row r="1069" spans="6:8" x14ac:dyDescent="0.25">
      <c r="F1069" s="8"/>
      <c r="H1069" s="8"/>
    </row>
    <row r="1070" spans="6:8" x14ac:dyDescent="0.25">
      <c r="F1070" s="8"/>
      <c r="H1070" s="8"/>
    </row>
    <row r="1071" spans="6:8" x14ac:dyDescent="0.25">
      <c r="F1071" s="8"/>
      <c r="H1071" s="8"/>
    </row>
    <row r="1072" spans="6:8" x14ac:dyDescent="0.25">
      <c r="F1072" s="8"/>
      <c r="H1072" s="8"/>
    </row>
    <row r="1073" spans="6:8" x14ac:dyDescent="0.25">
      <c r="F1073" s="8"/>
      <c r="H1073" s="8"/>
    </row>
    <row r="1074" spans="6:8" x14ac:dyDescent="0.25">
      <c r="F1074" s="8"/>
      <c r="H1074" s="8"/>
    </row>
    <row r="1075" spans="6:8" x14ac:dyDescent="0.25">
      <c r="F1075" s="8"/>
      <c r="H1075" s="8"/>
    </row>
    <row r="1076" spans="6:8" x14ac:dyDescent="0.25">
      <c r="F1076" s="8"/>
      <c r="H1076" s="8"/>
    </row>
    <row r="1077" spans="6:8" x14ac:dyDescent="0.25">
      <c r="F1077" s="8"/>
      <c r="H1077" s="8"/>
    </row>
    <row r="1078" spans="6:8" x14ac:dyDescent="0.25">
      <c r="F1078" s="8"/>
      <c r="H1078" s="8"/>
    </row>
    <row r="1079" spans="6:8" x14ac:dyDescent="0.25">
      <c r="F1079" s="8"/>
      <c r="H1079" s="8"/>
    </row>
    <row r="1080" spans="6:8" x14ac:dyDescent="0.25">
      <c r="F1080" s="8"/>
      <c r="H1080" s="8"/>
    </row>
    <row r="1081" spans="6:8" x14ac:dyDescent="0.25">
      <c r="F1081" s="8"/>
      <c r="H1081" s="8"/>
    </row>
    <row r="1082" spans="6:8" x14ac:dyDescent="0.25">
      <c r="F1082" s="8"/>
      <c r="H1082" s="8"/>
    </row>
    <row r="1083" spans="6:8" x14ac:dyDescent="0.25">
      <c r="F1083" s="8"/>
      <c r="G1083" s="25"/>
      <c r="H1083" s="10"/>
    </row>
    <row r="1084" spans="6:8" x14ac:dyDescent="0.25">
      <c r="F1084" s="8"/>
      <c r="H1084" s="8"/>
    </row>
    <row r="1085" spans="6:8" x14ac:dyDescent="0.25">
      <c r="F1085" s="8"/>
      <c r="H1085" s="8"/>
    </row>
    <row r="1086" spans="6:8" x14ac:dyDescent="0.25">
      <c r="F1086" s="8"/>
      <c r="H1086" s="8"/>
    </row>
    <row r="1087" spans="6:8" x14ac:dyDescent="0.25">
      <c r="F1087" s="8"/>
      <c r="H1087" s="8"/>
    </row>
    <row r="1088" spans="6:8" x14ac:dyDescent="0.25">
      <c r="F1088" s="8"/>
      <c r="H1088" s="8"/>
    </row>
    <row r="1089" spans="6:8" x14ac:dyDescent="0.25">
      <c r="F1089" s="8"/>
      <c r="H1089" s="8"/>
    </row>
    <row r="1090" spans="6:8" x14ac:dyDescent="0.25">
      <c r="F1090" s="8"/>
      <c r="H1090" s="8"/>
    </row>
    <row r="1091" spans="6:8" x14ac:dyDescent="0.25">
      <c r="F1091" s="8"/>
      <c r="H1091" s="8"/>
    </row>
    <row r="1092" spans="6:8" x14ac:dyDescent="0.25">
      <c r="F1092" s="8"/>
      <c r="H1092" s="8"/>
    </row>
    <row r="1093" spans="6:8" x14ac:dyDescent="0.25">
      <c r="F1093" s="8"/>
      <c r="H1093" s="8"/>
    </row>
    <row r="1094" spans="6:8" x14ac:dyDescent="0.25">
      <c r="F1094" s="8"/>
      <c r="H1094" s="8"/>
    </row>
    <row r="1095" spans="6:8" x14ac:dyDescent="0.25">
      <c r="F1095" s="8"/>
      <c r="H1095" s="8"/>
    </row>
    <row r="1096" spans="6:8" x14ac:dyDescent="0.25">
      <c r="F1096" s="8"/>
      <c r="H1096" s="8"/>
    </row>
    <row r="1097" spans="6:8" x14ac:dyDescent="0.25">
      <c r="F1097" s="8"/>
      <c r="H1097" s="8"/>
    </row>
    <row r="1098" spans="6:8" x14ac:dyDescent="0.25">
      <c r="F1098" s="8"/>
      <c r="H1098" s="8"/>
    </row>
    <row r="1099" spans="6:8" x14ac:dyDescent="0.25">
      <c r="F1099" s="8"/>
      <c r="H1099" s="8"/>
    </row>
    <row r="1100" spans="6:8" x14ac:dyDescent="0.25">
      <c r="F1100" s="8"/>
      <c r="H1100" s="8"/>
    </row>
    <row r="1101" spans="6:8" x14ac:dyDescent="0.25">
      <c r="F1101" s="8"/>
      <c r="H1101" s="8"/>
    </row>
    <row r="1102" spans="6:8" x14ac:dyDescent="0.25">
      <c r="F1102" s="8"/>
      <c r="H1102" s="8"/>
    </row>
    <row r="1103" spans="6:8" x14ac:dyDescent="0.25">
      <c r="F1103" s="8"/>
      <c r="H1103" s="8"/>
    </row>
    <row r="1104" spans="6:8" x14ac:dyDescent="0.25">
      <c r="F1104" s="8"/>
      <c r="H1104" s="8"/>
    </row>
    <row r="1105" spans="6:8" x14ac:dyDescent="0.25">
      <c r="F1105" s="8"/>
      <c r="H1105" s="8"/>
    </row>
    <row r="1106" spans="6:8" x14ac:dyDescent="0.25">
      <c r="F1106" s="8"/>
      <c r="H1106" s="8"/>
    </row>
    <row r="1107" spans="6:8" x14ac:dyDescent="0.25">
      <c r="F1107" s="8"/>
      <c r="H1107" s="8"/>
    </row>
    <row r="1108" spans="6:8" x14ac:dyDescent="0.25">
      <c r="F1108" s="8"/>
      <c r="H1108" s="8"/>
    </row>
    <row r="1109" spans="6:8" x14ac:dyDescent="0.25">
      <c r="F1109" s="8"/>
      <c r="H1109" s="8"/>
    </row>
    <row r="1110" spans="6:8" x14ac:dyDescent="0.25">
      <c r="F1110" s="8"/>
      <c r="H1110" s="8"/>
    </row>
    <row r="1111" spans="6:8" x14ac:dyDescent="0.25">
      <c r="F1111" s="8"/>
      <c r="H1111" s="8"/>
    </row>
    <row r="1112" spans="6:8" x14ac:dyDescent="0.25">
      <c r="F1112" s="8"/>
      <c r="H1112" s="8"/>
    </row>
    <row r="1113" spans="6:8" x14ac:dyDescent="0.25">
      <c r="F1113" s="8"/>
      <c r="H1113" s="8"/>
    </row>
    <row r="1114" spans="6:8" x14ac:dyDescent="0.25">
      <c r="F1114" s="8"/>
      <c r="H1114" s="8"/>
    </row>
    <row r="1115" spans="6:8" x14ac:dyDescent="0.25">
      <c r="F1115" s="8"/>
      <c r="H1115" s="8"/>
    </row>
    <row r="1116" spans="6:8" x14ac:dyDescent="0.25">
      <c r="F1116" s="8"/>
      <c r="H1116" s="8"/>
    </row>
    <row r="1117" spans="6:8" x14ac:dyDescent="0.25">
      <c r="F1117" s="8"/>
      <c r="H1117" s="8"/>
    </row>
    <row r="1118" spans="6:8" x14ac:dyDescent="0.25">
      <c r="F1118" s="8"/>
      <c r="H1118" s="8"/>
    </row>
    <row r="1119" spans="6:8" x14ac:dyDescent="0.25">
      <c r="F1119" s="8"/>
      <c r="H1119" s="8"/>
    </row>
    <row r="1120" spans="6:8" x14ac:dyDescent="0.25">
      <c r="F1120" s="8"/>
      <c r="H1120" s="8"/>
    </row>
    <row r="1121" spans="6:8" x14ac:dyDescent="0.25">
      <c r="F1121" s="8"/>
      <c r="H1121" s="8"/>
    </row>
    <row r="1122" spans="6:8" x14ac:dyDescent="0.25">
      <c r="F1122" s="8"/>
      <c r="H1122" s="8"/>
    </row>
    <row r="1123" spans="6:8" x14ac:dyDescent="0.25">
      <c r="F1123" s="8"/>
      <c r="H1123" s="8"/>
    </row>
    <row r="1124" spans="6:8" x14ac:dyDescent="0.25">
      <c r="F1124" s="8"/>
      <c r="H1124" s="8"/>
    </row>
    <row r="1125" spans="6:8" x14ac:dyDescent="0.25">
      <c r="F1125" s="8"/>
      <c r="H1125" s="8"/>
    </row>
    <row r="1126" spans="6:8" x14ac:dyDescent="0.25">
      <c r="F1126" s="8"/>
      <c r="H1126" s="8"/>
    </row>
    <row r="1127" spans="6:8" x14ac:dyDescent="0.25">
      <c r="F1127" s="8"/>
      <c r="H1127" s="8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7"/>
  <sheetViews>
    <sheetView topLeftCell="A162" workbookViewId="0">
      <selection activeCell="K185" sqref="K185"/>
    </sheetView>
  </sheetViews>
  <sheetFormatPr defaultRowHeight="15" x14ac:dyDescent="0.25"/>
  <cols>
    <col min="1" max="1" width="10.7109375" bestFit="1" customWidth="1"/>
    <col min="8" max="8" width="14" bestFit="1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I1" s="5" t="s">
        <v>10</v>
      </c>
      <c r="J1" s="5" t="s">
        <v>11</v>
      </c>
      <c r="P1" s="3" t="s">
        <v>8</v>
      </c>
      <c r="Q1" s="3">
        <v>93</v>
      </c>
    </row>
    <row r="2" spans="1:17" ht="15.75" thickTop="1" x14ac:dyDescent="0.25">
      <c r="A2" s="2">
        <v>42826</v>
      </c>
      <c r="B2">
        <v>3.58</v>
      </c>
      <c r="C2" s="4">
        <v>1.7153984875729997</v>
      </c>
      <c r="D2">
        <v>0</v>
      </c>
      <c r="I2">
        <v>0.7</v>
      </c>
      <c r="J2">
        <f>I2*C2</f>
        <v>1.2007789413010996</v>
      </c>
      <c r="P2" t="s">
        <v>9</v>
      </c>
      <c r="Q2">
        <v>46</v>
      </c>
    </row>
    <row r="3" spans="1:17" x14ac:dyDescent="0.25">
      <c r="A3" s="2">
        <v>42827</v>
      </c>
      <c r="B3">
        <v>0.01</v>
      </c>
      <c r="C3" s="4">
        <v>2.5901623521279999</v>
      </c>
      <c r="D3" s="8">
        <f>MAX((D2+F3-B3),0)</f>
        <v>1.8031136464895998</v>
      </c>
      <c r="E3">
        <f>IF(D2&gt;$Q$2,1-(D2-$Q$2)/($Q$1-$Q$2),1)</f>
        <v>1</v>
      </c>
      <c r="F3" s="8">
        <f>E3*J3</f>
        <v>1.8131136464895998</v>
      </c>
      <c r="G3">
        <f>IF(D3=0,B3-F3-D2,0)</f>
        <v>0</v>
      </c>
      <c r="H3">
        <f>H2+G3</f>
        <v>0</v>
      </c>
      <c r="I3">
        <v>0.7</v>
      </c>
      <c r="J3">
        <f>I3*C3</f>
        <v>1.8131136464895998</v>
      </c>
    </row>
    <row r="4" spans="1:17" x14ac:dyDescent="0.25">
      <c r="A4" s="2">
        <v>42828</v>
      </c>
      <c r="B4">
        <v>0.38</v>
      </c>
      <c r="C4" s="4">
        <v>2.223245179733</v>
      </c>
      <c r="D4" s="8">
        <f t="shared" ref="D4:D67" si="0">MAX((D3+F4-B4),0)</f>
        <v>2.9793852723027001</v>
      </c>
      <c r="E4">
        <f>IF(D3&gt;$Q$2,1-(D3-$Q$2)/($Q$1-$Q$2),1)</f>
        <v>1</v>
      </c>
      <c r="F4" s="8">
        <f>E4*J4</f>
        <v>1.5562716258131</v>
      </c>
      <c r="G4">
        <f t="shared" ref="G4:G67" si="1">IF(D4=0,B4-F4-D3,0)</f>
        <v>0</v>
      </c>
      <c r="H4">
        <f t="shared" ref="H4:H67" si="2">H3+G4</f>
        <v>0</v>
      </c>
      <c r="I4">
        <v>0.7</v>
      </c>
      <c r="J4">
        <f t="shared" ref="J4:J67" si="3">I4*C4</f>
        <v>1.5562716258131</v>
      </c>
    </row>
    <row r="5" spans="1:17" x14ac:dyDescent="0.25">
      <c r="A5" s="2">
        <v>42829</v>
      </c>
      <c r="B5">
        <v>0.22</v>
      </c>
      <c r="C5" s="4">
        <v>2.9688813331249997</v>
      </c>
      <c r="D5" s="8">
        <f t="shared" si="0"/>
        <v>4.8376022054902004</v>
      </c>
      <c r="E5">
        <f t="shared" ref="E5:E68" si="4">IF(D4&gt;$Q$2,1-(D4-$Q$2)/($Q$1-$Q$2),1)</f>
        <v>1</v>
      </c>
      <c r="F5" s="8">
        <f t="shared" ref="F5:F68" si="5">E5*J5</f>
        <v>2.0782169331874996</v>
      </c>
      <c r="G5">
        <f t="shared" si="1"/>
        <v>0</v>
      </c>
      <c r="H5">
        <f t="shared" si="2"/>
        <v>0</v>
      </c>
      <c r="I5">
        <v>0.7</v>
      </c>
      <c r="J5">
        <f t="shared" si="3"/>
        <v>2.0782169331874996</v>
      </c>
    </row>
    <row r="6" spans="1:17" x14ac:dyDescent="0.25">
      <c r="A6" s="2">
        <v>42830</v>
      </c>
      <c r="B6">
        <v>0.01</v>
      </c>
      <c r="C6" s="4">
        <v>2.4442229257329995</v>
      </c>
      <c r="D6" s="8">
        <f t="shared" si="0"/>
        <v>6.5385582535033002</v>
      </c>
      <c r="E6">
        <f t="shared" si="4"/>
        <v>1</v>
      </c>
      <c r="F6" s="8">
        <f t="shared" si="5"/>
        <v>1.7109560480130996</v>
      </c>
      <c r="G6">
        <f t="shared" si="1"/>
        <v>0</v>
      </c>
      <c r="H6">
        <f t="shared" si="2"/>
        <v>0</v>
      </c>
      <c r="I6">
        <v>0.7</v>
      </c>
      <c r="J6">
        <f t="shared" si="3"/>
        <v>1.7109560480130996</v>
      </c>
    </row>
    <row r="7" spans="1:17" x14ac:dyDescent="0.25">
      <c r="A7" s="2">
        <v>42831</v>
      </c>
      <c r="B7">
        <v>0</v>
      </c>
      <c r="C7" s="4">
        <v>2.2130115480479997</v>
      </c>
      <c r="D7" s="8">
        <f t="shared" si="0"/>
        <v>8.0876663371369002</v>
      </c>
      <c r="E7">
        <f t="shared" si="4"/>
        <v>1</v>
      </c>
      <c r="F7" s="8">
        <f t="shared" si="5"/>
        <v>1.5491080836335998</v>
      </c>
      <c r="G7">
        <f t="shared" si="1"/>
        <v>0</v>
      </c>
      <c r="H7">
        <f t="shared" si="2"/>
        <v>0</v>
      </c>
      <c r="I7">
        <v>0.7</v>
      </c>
      <c r="J7">
        <f t="shared" si="3"/>
        <v>1.5491080836335998</v>
      </c>
    </row>
    <row r="8" spans="1:17" x14ac:dyDescent="0.25">
      <c r="A8" s="2">
        <v>42832</v>
      </c>
      <c r="B8">
        <v>0</v>
      </c>
      <c r="C8" s="4">
        <v>1.660766789008</v>
      </c>
      <c r="D8" s="8">
        <f t="shared" si="0"/>
        <v>9.2502030894425005</v>
      </c>
      <c r="E8">
        <f t="shared" si="4"/>
        <v>1</v>
      </c>
      <c r="F8" s="8">
        <f t="shared" si="5"/>
        <v>1.1625367523055998</v>
      </c>
      <c r="G8">
        <f t="shared" si="1"/>
        <v>0</v>
      </c>
      <c r="H8">
        <f t="shared" si="2"/>
        <v>0</v>
      </c>
      <c r="I8">
        <v>0.7</v>
      </c>
      <c r="J8">
        <f t="shared" si="3"/>
        <v>1.1625367523055998</v>
      </c>
    </row>
    <row r="9" spans="1:17" x14ac:dyDescent="0.25">
      <c r="A9" s="2">
        <v>42833</v>
      </c>
      <c r="B9">
        <v>0</v>
      </c>
      <c r="C9" s="4">
        <v>3.0393586607729999</v>
      </c>
      <c r="D9" s="8">
        <f t="shared" si="0"/>
        <v>11.3777541519836</v>
      </c>
      <c r="E9">
        <f t="shared" si="4"/>
        <v>1</v>
      </c>
      <c r="F9" s="8">
        <f t="shared" si="5"/>
        <v>2.1275510625410998</v>
      </c>
      <c r="G9">
        <f t="shared" si="1"/>
        <v>0</v>
      </c>
      <c r="H9">
        <f t="shared" si="2"/>
        <v>0</v>
      </c>
      <c r="I9">
        <v>0.7</v>
      </c>
      <c r="J9">
        <f t="shared" si="3"/>
        <v>2.1275510625410998</v>
      </c>
    </row>
    <row r="10" spans="1:17" x14ac:dyDescent="0.25">
      <c r="A10" s="2">
        <v>42834</v>
      </c>
      <c r="B10">
        <v>0.05</v>
      </c>
      <c r="C10" s="4">
        <v>2.6946787831250001</v>
      </c>
      <c r="D10" s="8">
        <f t="shared" si="0"/>
        <v>13.214029300171099</v>
      </c>
      <c r="E10">
        <f t="shared" si="4"/>
        <v>1</v>
      </c>
      <c r="F10" s="8">
        <f t="shared" si="5"/>
        <v>1.8862751481875</v>
      </c>
      <c r="G10">
        <f t="shared" si="1"/>
        <v>0</v>
      </c>
      <c r="H10">
        <f t="shared" si="2"/>
        <v>0</v>
      </c>
      <c r="I10">
        <v>0.7</v>
      </c>
      <c r="J10">
        <f t="shared" si="3"/>
        <v>1.8862751481875</v>
      </c>
    </row>
    <row r="11" spans="1:17" x14ac:dyDescent="0.25">
      <c r="A11" s="2">
        <v>42835</v>
      </c>
      <c r="B11">
        <v>0.01</v>
      </c>
      <c r="C11" s="4">
        <v>2.6093239717279997</v>
      </c>
      <c r="D11" s="8">
        <f t="shared" si="0"/>
        <v>15.030556080380698</v>
      </c>
      <c r="E11">
        <f t="shared" si="4"/>
        <v>1</v>
      </c>
      <c r="F11" s="8">
        <f t="shared" si="5"/>
        <v>1.8265267802095997</v>
      </c>
      <c r="G11">
        <f t="shared" si="1"/>
        <v>0</v>
      </c>
      <c r="H11">
        <f t="shared" si="2"/>
        <v>0</v>
      </c>
      <c r="I11">
        <v>0.7</v>
      </c>
      <c r="J11">
        <f t="shared" si="3"/>
        <v>1.8265267802095997</v>
      </c>
    </row>
    <row r="12" spans="1:17" x14ac:dyDescent="0.25">
      <c r="A12" s="2">
        <v>42836</v>
      </c>
      <c r="B12">
        <v>0</v>
      </c>
      <c r="C12" s="4">
        <v>1.6717153331250001</v>
      </c>
      <c r="D12" s="8">
        <f t="shared" si="0"/>
        <v>16.200756813568198</v>
      </c>
      <c r="E12">
        <f t="shared" si="4"/>
        <v>1</v>
      </c>
      <c r="F12" s="8">
        <f t="shared" si="5"/>
        <v>1.1702007331875</v>
      </c>
      <c r="G12">
        <f t="shared" si="1"/>
        <v>0</v>
      </c>
      <c r="H12">
        <f t="shared" si="2"/>
        <v>0</v>
      </c>
      <c r="I12">
        <v>0.7</v>
      </c>
      <c r="J12">
        <f t="shared" si="3"/>
        <v>1.1702007331875</v>
      </c>
    </row>
    <row r="13" spans="1:17" x14ac:dyDescent="0.25">
      <c r="A13" s="2">
        <v>42837</v>
      </c>
      <c r="B13">
        <v>0</v>
      </c>
      <c r="C13" s="4">
        <v>2.7134521965329998</v>
      </c>
      <c r="D13" s="8">
        <f t="shared" si="0"/>
        <v>18.100173351141297</v>
      </c>
      <c r="E13">
        <f t="shared" si="4"/>
        <v>1</v>
      </c>
      <c r="F13" s="8">
        <f t="shared" si="5"/>
        <v>1.8994165375730998</v>
      </c>
      <c r="G13">
        <f t="shared" si="1"/>
        <v>0</v>
      </c>
      <c r="H13">
        <f t="shared" si="2"/>
        <v>0</v>
      </c>
      <c r="I13">
        <v>0.7</v>
      </c>
      <c r="J13">
        <f t="shared" si="3"/>
        <v>1.8994165375730998</v>
      </c>
    </row>
    <row r="14" spans="1:17" x14ac:dyDescent="0.25">
      <c r="A14" s="2">
        <v>42838</v>
      </c>
      <c r="B14">
        <v>0.02</v>
      </c>
      <c r="C14" s="4">
        <v>2.0366524846130001</v>
      </c>
      <c r="D14" s="8">
        <f t="shared" si="0"/>
        <v>19.505830090370399</v>
      </c>
      <c r="E14">
        <f t="shared" si="4"/>
        <v>1</v>
      </c>
      <c r="F14" s="8">
        <f t="shared" si="5"/>
        <v>1.4256567392291</v>
      </c>
      <c r="G14">
        <f t="shared" si="1"/>
        <v>0</v>
      </c>
      <c r="H14">
        <f t="shared" si="2"/>
        <v>0</v>
      </c>
      <c r="I14">
        <v>0.7</v>
      </c>
      <c r="J14">
        <f t="shared" si="3"/>
        <v>1.4256567392291</v>
      </c>
    </row>
    <row r="15" spans="1:17" x14ac:dyDescent="0.25">
      <c r="A15" s="2">
        <v>42839</v>
      </c>
      <c r="B15">
        <v>0.32</v>
      </c>
      <c r="C15" s="4">
        <v>1.8237853736529999</v>
      </c>
      <c r="D15" s="8">
        <f t="shared" si="0"/>
        <v>20.462479851927498</v>
      </c>
      <c r="E15">
        <f t="shared" si="4"/>
        <v>1</v>
      </c>
      <c r="F15" s="8">
        <f t="shared" si="5"/>
        <v>1.2766497615570997</v>
      </c>
      <c r="G15">
        <f t="shared" si="1"/>
        <v>0</v>
      </c>
      <c r="H15">
        <f t="shared" si="2"/>
        <v>0</v>
      </c>
      <c r="I15">
        <v>0.7</v>
      </c>
      <c r="J15">
        <f t="shared" si="3"/>
        <v>1.2766497615570997</v>
      </c>
    </row>
    <row r="16" spans="1:17" x14ac:dyDescent="0.25">
      <c r="A16" s="2">
        <v>42840</v>
      </c>
      <c r="B16">
        <v>0</v>
      </c>
      <c r="C16" s="4">
        <v>2.7970573771679996</v>
      </c>
      <c r="D16" s="8">
        <f t="shared" si="0"/>
        <v>22.420420015945098</v>
      </c>
      <c r="E16">
        <f t="shared" si="4"/>
        <v>1</v>
      </c>
      <c r="F16" s="8">
        <f t="shared" si="5"/>
        <v>1.9579401640175995</v>
      </c>
      <c r="G16">
        <f t="shared" si="1"/>
        <v>0</v>
      </c>
      <c r="H16">
        <f t="shared" si="2"/>
        <v>0</v>
      </c>
      <c r="I16">
        <v>0.7</v>
      </c>
      <c r="J16">
        <f t="shared" si="3"/>
        <v>1.9579401640175995</v>
      </c>
    </row>
    <row r="17" spans="1:10" x14ac:dyDescent="0.25">
      <c r="A17" s="2">
        <v>42841</v>
      </c>
      <c r="B17">
        <v>1.39</v>
      </c>
      <c r="C17" s="4">
        <v>1.7262908799999996</v>
      </c>
      <c r="D17" s="8">
        <f t="shared" si="0"/>
        <v>22.238823631945095</v>
      </c>
      <c r="E17">
        <f t="shared" si="4"/>
        <v>1</v>
      </c>
      <c r="F17" s="8">
        <f t="shared" si="5"/>
        <v>1.2084036159999996</v>
      </c>
      <c r="G17">
        <f t="shared" si="1"/>
        <v>0</v>
      </c>
      <c r="H17">
        <f t="shared" si="2"/>
        <v>0</v>
      </c>
      <c r="I17">
        <v>0.7</v>
      </c>
      <c r="J17">
        <f t="shared" si="3"/>
        <v>1.2084036159999996</v>
      </c>
    </row>
    <row r="18" spans="1:10" x14ac:dyDescent="0.25">
      <c r="A18" s="2">
        <v>42842</v>
      </c>
      <c r="B18">
        <v>0.37</v>
      </c>
      <c r="C18" s="4">
        <v>1.8775107531680002</v>
      </c>
      <c r="D18" s="8">
        <f t="shared" si="0"/>
        <v>23.183081159162693</v>
      </c>
      <c r="E18">
        <f t="shared" si="4"/>
        <v>1</v>
      </c>
      <c r="F18" s="8">
        <f t="shared" si="5"/>
        <v>1.3142575272176</v>
      </c>
      <c r="G18">
        <f t="shared" si="1"/>
        <v>0</v>
      </c>
      <c r="H18">
        <f t="shared" si="2"/>
        <v>0</v>
      </c>
      <c r="I18">
        <v>0.7</v>
      </c>
      <c r="J18">
        <f t="shared" si="3"/>
        <v>1.3142575272176</v>
      </c>
    </row>
    <row r="19" spans="1:10" x14ac:dyDescent="0.25">
      <c r="A19" s="2">
        <v>42843</v>
      </c>
      <c r="B19">
        <v>0</v>
      </c>
      <c r="C19" s="4">
        <v>2.394713261568</v>
      </c>
      <c r="D19" s="8">
        <f t="shared" si="0"/>
        <v>24.859380442260292</v>
      </c>
      <c r="E19">
        <f t="shared" si="4"/>
        <v>1</v>
      </c>
      <c r="F19" s="8">
        <f t="shared" si="5"/>
        <v>1.6762992830976</v>
      </c>
      <c r="G19">
        <f t="shared" si="1"/>
        <v>0</v>
      </c>
      <c r="H19">
        <f t="shared" si="2"/>
        <v>0</v>
      </c>
      <c r="I19">
        <v>0.7</v>
      </c>
      <c r="J19">
        <f t="shared" si="3"/>
        <v>1.6762992830976</v>
      </c>
    </row>
    <row r="20" spans="1:10" x14ac:dyDescent="0.25">
      <c r="A20" s="2">
        <v>42844</v>
      </c>
      <c r="B20">
        <v>0.01</v>
      </c>
      <c r="C20" s="4">
        <v>2.3146182855679998</v>
      </c>
      <c r="D20" s="8">
        <f t="shared" si="0"/>
        <v>26.469613242157891</v>
      </c>
      <c r="E20">
        <f t="shared" si="4"/>
        <v>1</v>
      </c>
      <c r="F20" s="8">
        <f t="shared" si="5"/>
        <v>1.6202327998975998</v>
      </c>
      <c r="G20">
        <f t="shared" si="1"/>
        <v>0</v>
      </c>
      <c r="H20">
        <f t="shared" si="2"/>
        <v>0</v>
      </c>
      <c r="I20">
        <v>0.7</v>
      </c>
      <c r="J20">
        <f t="shared" si="3"/>
        <v>1.6202327998975998</v>
      </c>
    </row>
    <row r="21" spans="1:10" x14ac:dyDescent="0.25">
      <c r="A21" s="2">
        <v>42845</v>
      </c>
      <c r="B21">
        <v>0.02</v>
      </c>
      <c r="C21" s="4">
        <v>3.4645607009279997</v>
      </c>
      <c r="D21" s="8">
        <f t="shared" si="0"/>
        <v>28.874805732807491</v>
      </c>
      <c r="E21">
        <f t="shared" si="4"/>
        <v>1</v>
      </c>
      <c r="F21" s="8">
        <f t="shared" si="5"/>
        <v>2.4251924906495996</v>
      </c>
      <c r="G21">
        <f t="shared" si="1"/>
        <v>0</v>
      </c>
      <c r="H21">
        <f t="shared" si="2"/>
        <v>0</v>
      </c>
      <c r="I21">
        <v>0.7</v>
      </c>
      <c r="J21">
        <f t="shared" si="3"/>
        <v>2.4251924906495996</v>
      </c>
    </row>
    <row r="22" spans="1:10" x14ac:dyDescent="0.25">
      <c r="A22" s="2">
        <v>42846</v>
      </c>
      <c r="B22">
        <v>1.48</v>
      </c>
      <c r="C22" s="4">
        <v>2.1719178597280004</v>
      </c>
      <c r="D22" s="8">
        <f t="shared" si="0"/>
        <v>28.915148234617092</v>
      </c>
      <c r="E22">
        <f t="shared" si="4"/>
        <v>1</v>
      </c>
      <c r="F22" s="8">
        <f t="shared" si="5"/>
        <v>1.5203425018096002</v>
      </c>
      <c r="G22">
        <f t="shared" si="1"/>
        <v>0</v>
      </c>
      <c r="H22">
        <f t="shared" si="2"/>
        <v>0</v>
      </c>
      <c r="I22">
        <v>0.7</v>
      </c>
      <c r="J22">
        <f t="shared" si="3"/>
        <v>1.5203425018096002</v>
      </c>
    </row>
    <row r="23" spans="1:10" x14ac:dyDescent="0.25">
      <c r="A23" s="2">
        <v>42847</v>
      </c>
      <c r="B23">
        <v>0</v>
      </c>
      <c r="C23" s="4">
        <v>2.4145683006879999</v>
      </c>
      <c r="D23" s="8">
        <f t="shared" si="0"/>
        <v>30.605346045098692</v>
      </c>
      <c r="E23">
        <f t="shared" si="4"/>
        <v>1</v>
      </c>
      <c r="F23" s="8">
        <f t="shared" si="5"/>
        <v>1.6901978104815998</v>
      </c>
      <c r="G23">
        <f t="shared" si="1"/>
        <v>0</v>
      </c>
      <c r="H23">
        <f t="shared" si="2"/>
        <v>0</v>
      </c>
      <c r="I23">
        <v>0.7</v>
      </c>
      <c r="J23">
        <f t="shared" si="3"/>
        <v>1.6901978104815998</v>
      </c>
    </row>
    <row r="24" spans="1:10" x14ac:dyDescent="0.25">
      <c r="A24" s="2">
        <v>42848</v>
      </c>
      <c r="B24">
        <v>1.71</v>
      </c>
      <c r="C24" s="4">
        <v>3.4565877459729997</v>
      </c>
      <c r="D24" s="8">
        <f t="shared" si="0"/>
        <v>31.31495746727979</v>
      </c>
      <c r="E24">
        <f t="shared" si="4"/>
        <v>1</v>
      </c>
      <c r="F24" s="8">
        <f t="shared" si="5"/>
        <v>2.4196114221810996</v>
      </c>
      <c r="G24">
        <f t="shared" si="1"/>
        <v>0</v>
      </c>
      <c r="H24">
        <f t="shared" si="2"/>
        <v>0</v>
      </c>
      <c r="I24">
        <v>0.7</v>
      </c>
      <c r="J24">
        <f t="shared" si="3"/>
        <v>2.4196114221810996</v>
      </c>
    </row>
    <row r="25" spans="1:10" x14ac:dyDescent="0.25">
      <c r="A25" s="2">
        <v>42849</v>
      </c>
      <c r="B25">
        <v>3.22</v>
      </c>
      <c r="C25" s="4">
        <v>2.6946787831250001</v>
      </c>
      <c r="D25" s="8">
        <f t="shared" si="0"/>
        <v>29.981232615467292</v>
      </c>
      <c r="E25">
        <f t="shared" si="4"/>
        <v>1</v>
      </c>
      <c r="F25" s="8">
        <f t="shared" si="5"/>
        <v>1.8862751481875</v>
      </c>
      <c r="G25">
        <f t="shared" si="1"/>
        <v>0</v>
      </c>
      <c r="H25">
        <f t="shared" si="2"/>
        <v>0</v>
      </c>
      <c r="I25">
        <v>0.7</v>
      </c>
      <c r="J25">
        <f t="shared" si="3"/>
        <v>1.8862751481875</v>
      </c>
    </row>
    <row r="26" spans="1:10" x14ac:dyDescent="0.25">
      <c r="A26" s="2">
        <v>42850</v>
      </c>
      <c r="B26">
        <v>3.46</v>
      </c>
      <c r="C26" s="4">
        <v>2.2843077612529998</v>
      </c>
      <c r="D26" s="8">
        <f t="shared" si="0"/>
        <v>28.12024804834439</v>
      </c>
      <c r="E26">
        <f t="shared" si="4"/>
        <v>1</v>
      </c>
      <c r="F26" s="8">
        <f t="shared" si="5"/>
        <v>1.5990154328770998</v>
      </c>
      <c r="G26">
        <f t="shared" si="1"/>
        <v>0</v>
      </c>
      <c r="H26">
        <f t="shared" si="2"/>
        <v>0</v>
      </c>
      <c r="I26">
        <v>0.7</v>
      </c>
      <c r="J26">
        <f t="shared" si="3"/>
        <v>1.5990154328770998</v>
      </c>
    </row>
    <row r="27" spans="1:10" x14ac:dyDescent="0.25">
      <c r="A27" s="2">
        <v>42851</v>
      </c>
      <c r="B27">
        <v>0.03</v>
      </c>
      <c r="C27" s="4">
        <v>2.3847602782929997</v>
      </c>
      <c r="D27" s="8">
        <f t="shared" si="0"/>
        <v>29.75958024314949</v>
      </c>
      <c r="E27">
        <f t="shared" si="4"/>
        <v>1</v>
      </c>
      <c r="F27" s="8">
        <f t="shared" si="5"/>
        <v>1.6693321948050996</v>
      </c>
      <c r="G27">
        <f t="shared" si="1"/>
        <v>0</v>
      </c>
      <c r="H27">
        <f t="shared" si="2"/>
        <v>0</v>
      </c>
      <c r="I27">
        <v>0.7</v>
      </c>
      <c r="J27">
        <f t="shared" si="3"/>
        <v>1.6693321948050996</v>
      </c>
    </row>
    <row r="28" spans="1:10" x14ac:dyDescent="0.25">
      <c r="A28" s="2">
        <v>42852</v>
      </c>
      <c r="B28">
        <v>0.38</v>
      </c>
      <c r="C28" s="4">
        <v>2.1098075361279998</v>
      </c>
      <c r="D28" s="8">
        <f t="shared" si="0"/>
        <v>30.856445518439092</v>
      </c>
      <c r="E28">
        <f t="shared" si="4"/>
        <v>1</v>
      </c>
      <c r="F28" s="8">
        <f t="shared" si="5"/>
        <v>1.4768652752895997</v>
      </c>
      <c r="G28">
        <f t="shared" si="1"/>
        <v>0</v>
      </c>
      <c r="H28">
        <f t="shared" si="2"/>
        <v>0</v>
      </c>
      <c r="I28">
        <v>0.7</v>
      </c>
      <c r="J28">
        <f t="shared" si="3"/>
        <v>1.4768652752895997</v>
      </c>
    </row>
    <row r="29" spans="1:10" x14ac:dyDescent="0.25">
      <c r="A29" s="2">
        <v>42853</v>
      </c>
      <c r="B29">
        <v>0.06</v>
      </c>
      <c r="C29" s="4">
        <v>2.0785453203729998</v>
      </c>
      <c r="D29" s="8">
        <f t="shared" si="0"/>
        <v>32.251427242700188</v>
      </c>
      <c r="E29">
        <f t="shared" si="4"/>
        <v>1</v>
      </c>
      <c r="F29" s="8">
        <f t="shared" si="5"/>
        <v>1.4549817242610998</v>
      </c>
      <c r="G29">
        <f t="shared" si="1"/>
        <v>0</v>
      </c>
      <c r="H29">
        <f t="shared" si="2"/>
        <v>0</v>
      </c>
      <c r="I29">
        <v>0.7</v>
      </c>
      <c r="J29">
        <f t="shared" si="3"/>
        <v>1.4549817242610998</v>
      </c>
    </row>
    <row r="30" spans="1:10" x14ac:dyDescent="0.25">
      <c r="A30" s="2">
        <v>42854</v>
      </c>
      <c r="B30">
        <v>0</v>
      </c>
      <c r="C30" s="4">
        <v>1.6717153331250001</v>
      </c>
      <c r="D30" s="8">
        <f t="shared" si="0"/>
        <v>33.421627975887688</v>
      </c>
      <c r="E30">
        <f t="shared" si="4"/>
        <v>1</v>
      </c>
      <c r="F30" s="8">
        <f t="shared" si="5"/>
        <v>1.1702007331875</v>
      </c>
      <c r="G30">
        <f t="shared" si="1"/>
        <v>0</v>
      </c>
      <c r="H30">
        <f t="shared" si="2"/>
        <v>0</v>
      </c>
      <c r="I30">
        <v>0.7</v>
      </c>
      <c r="J30">
        <f t="shared" si="3"/>
        <v>1.1702007331875</v>
      </c>
    </row>
    <row r="31" spans="1:10" x14ac:dyDescent="0.25">
      <c r="A31" s="2">
        <v>42855</v>
      </c>
      <c r="B31">
        <v>0</v>
      </c>
      <c r="C31" s="4">
        <v>2.6569198286130002</v>
      </c>
      <c r="D31" s="8">
        <f t="shared" si="0"/>
        <v>35.281471855916791</v>
      </c>
      <c r="E31">
        <f t="shared" si="4"/>
        <v>1</v>
      </c>
      <c r="F31" s="8">
        <f t="shared" si="5"/>
        <v>1.8598438800290999</v>
      </c>
      <c r="G31">
        <f t="shared" si="1"/>
        <v>0</v>
      </c>
      <c r="H31">
        <f t="shared" si="2"/>
        <v>0</v>
      </c>
      <c r="I31">
        <v>0.7</v>
      </c>
      <c r="J31">
        <f t="shared" si="3"/>
        <v>1.8598438800290999</v>
      </c>
    </row>
    <row r="32" spans="1:10" x14ac:dyDescent="0.25">
      <c r="A32" s="2">
        <v>42856</v>
      </c>
      <c r="B32">
        <v>0.24</v>
      </c>
      <c r="C32" s="4">
        <v>1.7805762331249999</v>
      </c>
      <c r="D32" s="8">
        <f t="shared" si="0"/>
        <v>36.287875219104286</v>
      </c>
      <c r="E32">
        <f t="shared" si="4"/>
        <v>1</v>
      </c>
      <c r="F32" s="8">
        <f t="shared" si="5"/>
        <v>1.2464033631874998</v>
      </c>
      <c r="G32">
        <f t="shared" si="1"/>
        <v>0</v>
      </c>
      <c r="H32">
        <f t="shared" si="2"/>
        <v>0</v>
      </c>
      <c r="I32">
        <v>0.7</v>
      </c>
      <c r="J32">
        <f t="shared" si="3"/>
        <v>1.2464033631874998</v>
      </c>
    </row>
    <row r="33" spans="1:10" x14ac:dyDescent="0.25">
      <c r="A33" s="2">
        <v>42857</v>
      </c>
      <c r="B33">
        <v>0</v>
      </c>
      <c r="C33" s="4">
        <v>1.9415436799999999</v>
      </c>
      <c r="D33" s="8">
        <f t="shared" si="0"/>
        <v>37.646955795104283</v>
      </c>
      <c r="E33">
        <f t="shared" si="4"/>
        <v>1</v>
      </c>
      <c r="F33" s="8">
        <f t="shared" si="5"/>
        <v>1.3590805759999998</v>
      </c>
      <c r="G33">
        <f t="shared" si="1"/>
        <v>0</v>
      </c>
      <c r="H33">
        <f t="shared" si="2"/>
        <v>0</v>
      </c>
      <c r="I33">
        <v>0.7</v>
      </c>
      <c r="J33">
        <f t="shared" si="3"/>
        <v>1.3590805759999998</v>
      </c>
    </row>
    <row r="34" spans="1:10" x14ac:dyDescent="0.25">
      <c r="A34" s="2">
        <v>42858</v>
      </c>
      <c r="B34">
        <v>0.04</v>
      </c>
      <c r="C34" s="4">
        <v>3.8343329479680008</v>
      </c>
      <c r="D34" s="8">
        <f t="shared" si="0"/>
        <v>40.290988858681885</v>
      </c>
      <c r="E34">
        <f t="shared" si="4"/>
        <v>1</v>
      </c>
      <c r="F34" s="8">
        <f t="shared" si="5"/>
        <v>2.6840330635776004</v>
      </c>
      <c r="G34">
        <f t="shared" si="1"/>
        <v>0</v>
      </c>
      <c r="H34">
        <f t="shared" si="2"/>
        <v>0</v>
      </c>
      <c r="I34">
        <v>0.7</v>
      </c>
      <c r="J34">
        <f t="shared" si="3"/>
        <v>2.6840330635776004</v>
      </c>
    </row>
    <row r="35" spans="1:10" x14ac:dyDescent="0.25">
      <c r="A35" s="2">
        <v>42859</v>
      </c>
      <c r="B35">
        <v>0</v>
      </c>
      <c r="C35" s="4">
        <v>3.5904444799999995</v>
      </c>
      <c r="D35" s="8">
        <f t="shared" si="0"/>
        <v>42.804299994681884</v>
      </c>
      <c r="E35">
        <f t="shared" si="4"/>
        <v>1</v>
      </c>
      <c r="F35" s="8">
        <f t="shared" si="5"/>
        <v>2.5133111359999996</v>
      </c>
      <c r="G35">
        <f t="shared" si="1"/>
        <v>0</v>
      </c>
      <c r="H35">
        <f t="shared" si="2"/>
        <v>0</v>
      </c>
      <c r="I35">
        <v>0.7</v>
      </c>
      <c r="J35">
        <f t="shared" si="3"/>
        <v>2.5133111359999996</v>
      </c>
    </row>
    <row r="36" spans="1:10" x14ac:dyDescent="0.25">
      <c r="A36" s="2">
        <v>42860</v>
      </c>
      <c r="B36">
        <v>0</v>
      </c>
      <c r="C36" s="4">
        <v>3.5278874721279996</v>
      </c>
      <c r="D36" s="8">
        <f t="shared" si="0"/>
        <v>45.273821225171481</v>
      </c>
      <c r="E36">
        <f t="shared" si="4"/>
        <v>1</v>
      </c>
      <c r="F36" s="8">
        <f t="shared" si="5"/>
        <v>2.4695212304895997</v>
      </c>
      <c r="G36">
        <f t="shared" si="1"/>
        <v>0</v>
      </c>
      <c r="H36">
        <f t="shared" si="2"/>
        <v>0</v>
      </c>
      <c r="I36">
        <v>0.7</v>
      </c>
      <c r="J36">
        <f t="shared" si="3"/>
        <v>2.4695212304895997</v>
      </c>
    </row>
    <row r="37" spans="1:10" x14ac:dyDescent="0.25">
      <c r="A37" s="2">
        <v>42861</v>
      </c>
      <c r="B37">
        <v>0.16</v>
      </c>
      <c r="C37" s="4">
        <v>2.7970573771679996</v>
      </c>
      <c r="D37" s="8">
        <f t="shared" si="0"/>
        <v>47.071761389189085</v>
      </c>
      <c r="E37">
        <f t="shared" si="4"/>
        <v>1</v>
      </c>
      <c r="F37" s="8">
        <f t="shared" si="5"/>
        <v>1.9579401640175995</v>
      </c>
      <c r="G37">
        <f t="shared" si="1"/>
        <v>0</v>
      </c>
      <c r="H37">
        <f t="shared" si="2"/>
        <v>0</v>
      </c>
      <c r="I37">
        <v>0.7</v>
      </c>
      <c r="J37">
        <f t="shared" si="3"/>
        <v>1.9579401640175995</v>
      </c>
    </row>
    <row r="38" spans="1:10" x14ac:dyDescent="0.25">
      <c r="A38" s="2">
        <v>42862</v>
      </c>
      <c r="B38">
        <v>0.02</v>
      </c>
      <c r="C38" s="4">
        <v>2.5322565477280001</v>
      </c>
      <c r="D38" s="8">
        <f t="shared" si="0"/>
        <v>48.783920071390952</v>
      </c>
      <c r="E38">
        <f t="shared" si="4"/>
        <v>0.97719656618746631</v>
      </c>
      <c r="F38" s="8">
        <f t="shared" si="5"/>
        <v>1.7321586822018704</v>
      </c>
      <c r="G38">
        <f t="shared" si="1"/>
        <v>0</v>
      </c>
      <c r="H38">
        <f t="shared" si="2"/>
        <v>0</v>
      </c>
      <c r="I38">
        <v>0.7</v>
      </c>
      <c r="J38">
        <f t="shared" si="3"/>
        <v>1.7725795834095999</v>
      </c>
    </row>
    <row r="39" spans="1:10" x14ac:dyDescent="0.25">
      <c r="A39" s="2">
        <v>42863</v>
      </c>
      <c r="B39">
        <v>0</v>
      </c>
      <c r="C39" s="4">
        <v>2.6852655538079993</v>
      </c>
      <c r="D39" s="8">
        <f t="shared" si="0"/>
        <v>50.552267761810114</v>
      </c>
      <c r="E39">
        <f t="shared" si="4"/>
        <v>0.94076765805551166</v>
      </c>
      <c r="F39" s="8">
        <f t="shared" si="5"/>
        <v>1.7683476904191615</v>
      </c>
      <c r="G39">
        <f t="shared" si="1"/>
        <v>0</v>
      </c>
      <c r="H39">
        <f t="shared" si="2"/>
        <v>0</v>
      </c>
      <c r="I39">
        <v>0.7</v>
      </c>
      <c r="J39">
        <f t="shared" si="3"/>
        <v>1.8796858876655993</v>
      </c>
    </row>
    <row r="40" spans="1:10" x14ac:dyDescent="0.25">
      <c r="A40" s="2">
        <v>42864</v>
      </c>
      <c r="B40">
        <v>0</v>
      </c>
      <c r="C40" s="4">
        <v>3.5357479322129999</v>
      </c>
      <c r="D40" s="8">
        <f t="shared" si="0"/>
        <v>52.787568549933894</v>
      </c>
      <c r="E40">
        <f t="shared" si="4"/>
        <v>0.90314323911042305</v>
      </c>
      <c r="F40" s="8">
        <f t="shared" si="5"/>
        <v>2.2353007881237801</v>
      </c>
      <c r="G40">
        <f t="shared" si="1"/>
        <v>0</v>
      </c>
      <c r="H40">
        <f t="shared" si="2"/>
        <v>0</v>
      </c>
      <c r="I40">
        <v>0.7</v>
      </c>
      <c r="J40">
        <f t="shared" si="3"/>
        <v>2.4750235525490996</v>
      </c>
    </row>
    <row r="41" spans="1:10" x14ac:dyDescent="0.25">
      <c r="A41" s="2">
        <v>42865</v>
      </c>
      <c r="B41">
        <v>0.08</v>
      </c>
      <c r="C41" s="4">
        <v>3.1855663299999999</v>
      </c>
      <c r="D41" s="8">
        <f t="shared" si="0"/>
        <v>54.615431472749528</v>
      </c>
      <c r="E41">
        <f t="shared" si="4"/>
        <v>0.85558364787374697</v>
      </c>
      <c r="F41" s="8">
        <f t="shared" si="5"/>
        <v>1.907862922815629</v>
      </c>
      <c r="G41">
        <f t="shared" si="1"/>
        <v>0</v>
      </c>
      <c r="H41">
        <f t="shared" si="2"/>
        <v>0</v>
      </c>
      <c r="I41">
        <v>0.7</v>
      </c>
      <c r="J41">
        <f t="shared" si="3"/>
        <v>2.2298964309999998</v>
      </c>
    </row>
    <row r="42" spans="1:10" x14ac:dyDescent="0.25">
      <c r="A42" s="2">
        <v>42866</v>
      </c>
      <c r="B42">
        <v>0.02</v>
      </c>
      <c r="C42" s="4">
        <v>3.1686104494079999</v>
      </c>
      <c r="D42" s="8">
        <f t="shared" si="0"/>
        <v>56.406878737686213</v>
      </c>
      <c r="E42">
        <f t="shared" si="4"/>
        <v>0.81669294738830789</v>
      </c>
      <c r="F42" s="8">
        <f t="shared" si="5"/>
        <v>1.8114472649366868</v>
      </c>
      <c r="G42">
        <f t="shared" si="1"/>
        <v>0</v>
      </c>
      <c r="H42">
        <f t="shared" si="2"/>
        <v>0</v>
      </c>
      <c r="I42">
        <v>0.7</v>
      </c>
      <c r="J42">
        <f t="shared" si="3"/>
        <v>2.2180273145855995</v>
      </c>
    </row>
    <row r="43" spans="1:10" x14ac:dyDescent="0.25">
      <c r="A43" s="2">
        <v>42867</v>
      </c>
      <c r="B43">
        <v>0.89</v>
      </c>
      <c r="C43" s="4">
        <v>1.8453143364529998</v>
      </c>
      <c r="D43" s="8">
        <f t="shared" si="0"/>
        <v>56.522582309955098</v>
      </c>
      <c r="E43">
        <f t="shared" si="4"/>
        <v>0.77857704813433593</v>
      </c>
      <c r="F43" s="8">
        <f t="shared" si="5"/>
        <v>1.005703572268883</v>
      </c>
      <c r="G43">
        <f t="shared" si="1"/>
        <v>0</v>
      </c>
      <c r="H43">
        <f t="shared" si="2"/>
        <v>0</v>
      </c>
      <c r="I43">
        <v>0.7</v>
      </c>
      <c r="J43">
        <f t="shared" si="3"/>
        <v>1.2917200355170997</v>
      </c>
    </row>
    <row r="44" spans="1:10" x14ac:dyDescent="0.25">
      <c r="A44" s="2">
        <v>42868</v>
      </c>
      <c r="B44">
        <v>0.91</v>
      </c>
      <c r="C44" s="4">
        <v>2.4639069379729999</v>
      </c>
      <c r="D44" s="8">
        <f t="shared" si="0"/>
        <v>56.951175368850599</v>
      </c>
      <c r="E44">
        <f t="shared" si="4"/>
        <v>0.77611527000095537</v>
      </c>
      <c r="F44" s="8">
        <f t="shared" si="5"/>
        <v>1.3385930588954993</v>
      </c>
      <c r="G44">
        <f t="shared" si="1"/>
        <v>0</v>
      </c>
      <c r="H44">
        <f t="shared" si="2"/>
        <v>0</v>
      </c>
      <c r="I44">
        <v>0.7</v>
      </c>
      <c r="J44">
        <f t="shared" si="3"/>
        <v>1.7247348565810998</v>
      </c>
    </row>
    <row r="45" spans="1:10" x14ac:dyDescent="0.25">
      <c r="A45" s="2">
        <v>42869</v>
      </c>
      <c r="B45">
        <v>0.35</v>
      </c>
      <c r="C45" s="4">
        <v>3.3680000686079996</v>
      </c>
      <c r="D45" s="8">
        <f t="shared" si="0"/>
        <v>58.409445808886005</v>
      </c>
      <c r="E45">
        <f t="shared" si="4"/>
        <v>0.76699626874785953</v>
      </c>
      <c r="F45" s="8">
        <f t="shared" si="5"/>
        <v>1.8082704400354093</v>
      </c>
      <c r="G45">
        <f t="shared" si="1"/>
        <v>0</v>
      </c>
      <c r="H45">
        <f t="shared" si="2"/>
        <v>0</v>
      </c>
      <c r="I45">
        <v>0.7</v>
      </c>
      <c r="J45">
        <f t="shared" si="3"/>
        <v>2.3576000480255996</v>
      </c>
    </row>
    <row r="46" spans="1:10" x14ac:dyDescent="0.25">
      <c r="A46" s="2">
        <v>42870</v>
      </c>
      <c r="B46">
        <v>3.57</v>
      </c>
      <c r="C46" s="4">
        <v>1.8022057014929997</v>
      </c>
      <c r="D46" s="8">
        <f t="shared" si="0"/>
        <v>55.767903378816214</v>
      </c>
      <c r="E46">
        <f t="shared" si="4"/>
        <v>0.73596923810880832</v>
      </c>
      <c r="F46" s="8">
        <f t="shared" si="5"/>
        <v>0.92845756993020745</v>
      </c>
      <c r="G46">
        <f t="shared" si="1"/>
        <v>0</v>
      </c>
      <c r="H46">
        <f t="shared" si="2"/>
        <v>0</v>
      </c>
      <c r="I46">
        <v>0.7</v>
      </c>
      <c r="J46">
        <f t="shared" si="3"/>
        <v>1.2615439910450998</v>
      </c>
    </row>
    <row r="47" spans="1:10" x14ac:dyDescent="0.25">
      <c r="A47" s="2">
        <v>42871</v>
      </c>
      <c r="B47">
        <v>0.1</v>
      </c>
      <c r="C47" s="4">
        <v>2.5901623521279999</v>
      </c>
      <c r="D47" s="8">
        <f t="shared" si="0"/>
        <v>57.104201729269143</v>
      </c>
      <c r="E47">
        <f t="shared" si="4"/>
        <v>0.79217226853582523</v>
      </c>
      <c r="F47" s="8">
        <f t="shared" si="5"/>
        <v>1.4362983504529285</v>
      </c>
      <c r="G47">
        <f t="shared" si="1"/>
        <v>0</v>
      </c>
      <c r="H47">
        <f t="shared" si="2"/>
        <v>0</v>
      </c>
      <c r="I47">
        <v>0.7</v>
      </c>
      <c r="J47">
        <f t="shared" si="3"/>
        <v>1.8131136464895998</v>
      </c>
    </row>
    <row r="48" spans="1:10" x14ac:dyDescent="0.25">
      <c r="A48" s="2">
        <v>42872</v>
      </c>
      <c r="B48">
        <v>0</v>
      </c>
      <c r="C48" s="4">
        <v>2.5612882294929999</v>
      </c>
      <c r="D48" s="8">
        <f t="shared" si="0"/>
        <v>58.473513216914988</v>
      </c>
      <c r="E48">
        <f t="shared" si="4"/>
        <v>0.76374038873895445</v>
      </c>
      <c r="F48" s="8">
        <f t="shared" si="5"/>
        <v>1.3693114876458445</v>
      </c>
      <c r="G48">
        <f t="shared" si="1"/>
        <v>0</v>
      </c>
      <c r="H48">
        <f t="shared" si="2"/>
        <v>0</v>
      </c>
      <c r="I48">
        <v>0.7</v>
      </c>
      <c r="J48">
        <f t="shared" si="3"/>
        <v>1.7929017606450999</v>
      </c>
    </row>
    <row r="49" spans="1:10" x14ac:dyDescent="0.25">
      <c r="A49" s="2">
        <v>42873</v>
      </c>
      <c r="B49">
        <v>0.01</v>
      </c>
      <c r="C49" s="4">
        <v>3.236053408768</v>
      </c>
      <c r="D49" s="8">
        <f t="shared" si="0"/>
        <v>60.127570422724133</v>
      </c>
      <c r="E49">
        <f t="shared" si="4"/>
        <v>0.7346061017677662</v>
      </c>
      <c r="F49" s="8">
        <f t="shared" si="5"/>
        <v>1.6640572058091463</v>
      </c>
      <c r="G49">
        <f t="shared" si="1"/>
        <v>0</v>
      </c>
      <c r="H49">
        <f t="shared" si="2"/>
        <v>0</v>
      </c>
      <c r="I49">
        <v>0.7</v>
      </c>
      <c r="J49">
        <f t="shared" si="3"/>
        <v>2.2652373861375996</v>
      </c>
    </row>
    <row r="50" spans="1:10" x14ac:dyDescent="0.25">
      <c r="A50" s="2">
        <v>42874</v>
      </c>
      <c r="B50">
        <v>4.03</v>
      </c>
      <c r="C50" s="4">
        <v>1.8345562499999999</v>
      </c>
      <c r="D50" s="8">
        <f t="shared" si="0"/>
        <v>56.995749673651225</v>
      </c>
      <c r="E50">
        <f t="shared" si="4"/>
        <v>0.69941339526118873</v>
      </c>
      <c r="F50" s="8">
        <f t="shared" si="5"/>
        <v>0.89817925092709372</v>
      </c>
      <c r="G50">
        <f t="shared" si="1"/>
        <v>0</v>
      </c>
      <c r="H50">
        <f t="shared" si="2"/>
        <v>0</v>
      </c>
      <c r="I50">
        <v>0.7</v>
      </c>
      <c r="J50">
        <f t="shared" si="3"/>
        <v>1.2841893749999997</v>
      </c>
    </row>
    <row r="51" spans="1:10" x14ac:dyDescent="0.25">
      <c r="A51" s="2">
        <v>42875</v>
      </c>
      <c r="B51">
        <v>3.75</v>
      </c>
      <c r="C51" s="4">
        <v>1.8667916970930001</v>
      </c>
      <c r="D51" s="8">
        <f t="shared" si="0"/>
        <v>54.2467859480874</v>
      </c>
      <c r="E51">
        <f t="shared" si="4"/>
        <v>0.76604787928401652</v>
      </c>
      <c r="F51" s="8">
        <f t="shared" si="5"/>
        <v>1.0010362744361718</v>
      </c>
      <c r="G51">
        <f t="shared" si="1"/>
        <v>0</v>
      </c>
      <c r="H51">
        <f t="shared" si="2"/>
        <v>0</v>
      </c>
      <c r="I51">
        <v>0.7</v>
      </c>
      <c r="J51">
        <f t="shared" si="3"/>
        <v>1.3067541879650999</v>
      </c>
    </row>
    <row r="52" spans="1:10" x14ac:dyDescent="0.25">
      <c r="A52" s="2">
        <v>42876</v>
      </c>
      <c r="B52">
        <v>0</v>
      </c>
      <c r="C52" s="4">
        <v>2.3648036020530001</v>
      </c>
      <c r="D52" s="8">
        <f t="shared" si="0"/>
        <v>55.611692716741992</v>
      </c>
      <c r="E52">
        <f t="shared" si="4"/>
        <v>0.82453646918962975</v>
      </c>
      <c r="F52" s="8">
        <f t="shared" si="5"/>
        <v>1.3649067686545893</v>
      </c>
      <c r="G52">
        <f t="shared" si="1"/>
        <v>0</v>
      </c>
      <c r="H52">
        <f t="shared" si="2"/>
        <v>0</v>
      </c>
      <c r="I52">
        <v>0.7</v>
      </c>
      <c r="J52">
        <f t="shared" si="3"/>
        <v>1.6553625214370999</v>
      </c>
    </row>
    <row r="53" spans="1:10" x14ac:dyDescent="0.25">
      <c r="A53" s="2">
        <v>42877</v>
      </c>
      <c r="B53">
        <v>3.48</v>
      </c>
      <c r="C53" s="4">
        <v>2.6569198286130002</v>
      </c>
      <c r="D53" s="8">
        <f t="shared" si="0"/>
        <v>53.611190897282732</v>
      </c>
      <c r="E53">
        <f t="shared" si="4"/>
        <v>0.79549589964378742</v>
      </c>
      <c r="F53" s="8">
        <f t="shared" si="5"/>
        <v>1.479498180540741</v>
      </c>
      <c r="G53">
        <f t="shared" si="1"/>
        <v>0</v>
      </c>
      <c r="H53">
        <f t="shared" si="2"/>
        <v>0</v>
      </c>
      <c r="I53">
        <v>0.7</v>
      </c>
      <c r="J53">
        <f t="shared" si="3"/>
        <v>1.8598438800290999</v>
      </c>
    </row>
    <row r="54" spans="1:10" x14ac:dyDescent="0.25">
      <c r="A54" s="2">
        <v>42878</v>
      </c>
      <c r="B54">
        <v>0.13</v>
      </c>
      <c r="C54" s="4">
        <v>3.6291799331249996</v>
      </c>
      <c r="D54" s="8">
        <f t="shared" si="0"/>
        <v>55.610219682595307</v>
      </c>
      <c r="E54">
        <f t="shared" si="4"/>
        <v>0.8380597681429206</v>
      </c>
      <c r="F54" s="8">
        <f t="shared" si="5"/>
        <v>2.129028785312574</v>
      </c>
      <c r="G54">
        <f t="shared" si="1"/>
        <v>0</v>
      </c>
      <c r="H54">
        <f t="shared" si="2"/>
        <v>0</v>
      </c>
      <c r="I54">
        <v>0.7</v>
      </c>
      <c r="J54">
        <f t="shared" si="3"/>
        <v>2.5404259531874995</v>
      </c>
    </row>
    <row r="55" spans="1:10" x14ac:dyDescent="0.25">
      <c r="A55" s="2">
        <v>42879</v>
      </c>
      <c r="B55">
        <v>0.02</v>
      </c>
      <c r="C55" s="4">
        <v>4.2274644531250001</v>
      </c>
      <c r="D55" s="8">
        <f t="shared" si="0"/>
        <v>57.944363874965234</v>
      </c>
      <c r="E55">
        <f t="shared" si="4"/>
        <v>0.79552724079584447</v>
      </c>
      <c r="F55" s="8">
        <f t="shared" si="5"/>
        <v>2.3541441923699313</v>
      </c>
      <c r="G55">
        <f t="shared" si="1"/>
        <v>0</v>
      </c>
      <c r="H55">
        <f t="shared" si="2"/>
        <v>0</v>
      </c>
      <c r="I55">
        <v>0.7</v>
      </c>
      <c r="J55">
        <f t="shared" si="3"/>
        <v>2.9592251171874997</v>
      </c>
    </row>
    <row r="56" spans="1:10" x14ac:dyDescent="0.25">
      <c r="A56" s="2">
        <v>42880</v>
      </c>
      <c r="B56">
        <v>0</v>
      </c>
      <c r="C56" s="4">
        <v>4.4923452800000003</v>
      </c>
      <c r="D56" s="8">
        <f t="shared" si="0"/>
        <v>60.289840790679875</v>
      </c>
      <c r="E56">
        <f t="shared" si="4"/>
        <v>0.74586459840499497</v>
      </c>
      <c r="F56" s="8">
        <f t="shared" si="5"/>
        <v>2.345476915714642</v>
      </c>
      <c r="G56">
        <f t="shared" si="1"/>
        <v>0</v>
      </c>
      <c r="H56">
        <f t="shared" si="2"/>
        <v>0</v>
      </c>
      <c r="I56">
        <v>0.7</v>
      </c>
      <c r="J56">
        <f t="shared" si="3"/>
        <v>3.1446416959999999</v>
      </c>
    </row>
    <row r="57" spans="1:10" x14ac:dyDescent="0.25">
      <c r="A57" s="2">
        <v>42881</v>
      </c>
      <c r="B57">
        <v>0</v>
      </c>
      <c r="C57" s="4">
        <v>4.2274644531250001</v>
      </c>
      <c r="D57" s="8">
        <f t="shared" si="0"/>
        <v>62.349345571944177</v>
      </c>
      <c r="E57">
        <f t="shared" si="4"/>
        <v>0.69596083424085364</v>
      </c>
      <c r="F57" s="8">
        <f t="shared" si="5"/>
        <v>2.0595047812643004</v>
      </c>
      <c r="G57">
        <f t="shared" si="1"/>
        <v>0</v>
      </c>
      <c r="H57">
        <f t="shared" si="2"/>
        <v>0</v>
      </c>
      <c r="I57">
        <v>0.7</v>
      </c>
      <c r="J57">
        <f t="shared" si="3"/>
        <v>2.9592251171874997</v>
      </c>
    </row>
    <row r="58" spans="1:10" x14ac:dyDescent="0.25">
      <c r="A58" s="2">
        <v>42882</v>
      </c>
      <c r="B58">
        <v>1.06</v>
      </c>
      <c r="C58" s="4">
        <v>3.5748739826079996</v>
      </c>
      <c r="D58" s="8">
        <f t="shared" si="0"/>
        <v>62.921272358015152</v>
      </c>
      <c r="E58">
        <f t="shared" si="4"/>
        <v>0.65214158357565588</v>
      </c>
      <c r="F58" s="8">
        <f t="shared" si="5"/>
        <v>1.6319267860709745</v>
      </c>
      <c r="G58">
        <f t="shared" si="1"/>
        <v>0</v>
      </c>
      <c r="H58">
        <f t="shared" si="2"/>
        <v>0</v>
      </c>
      <c r="I58">
        <v>0.7</v>
      </c>
      <c r="J58">
        <f t="shared" si="3"/>
        <v>2.5024117878255994</v>
      </c>
    </row>
    <row r="59" spans="1:10" x14ac:dyDescent="0.25">
      <c r="A59" s="2">
        <v>42883</v>
      </c>
      <c r="B59">
        <v>0.04</v>
      </c>
      <c r="C59" s="4">
        <v>2.5997519531249993</v>
      </c>
      <c r="D59" s="8">
        <f t="shared" si="0"/>
        <v>64.04591196768186</v>
      </c>
      <c r="E59">
        <f t="shared" si="4"/>
        <v>0.63997292855286914</v>
      </c>
      <c r="F59" s="8">
        <f t="shared" si="5"/>
        <v>1.1646396096667131</v>
      </c>
      <c r="G59">
        <f t="shared" si="1"/>
        <v>0</v>
      </c>
      <c r="H59">
        <f t="shared" si="2"/>
        <v>0</v>
      </c>
      <c r="I59">
        <v>0.7</v>
      </c>
      <c r="J59">
        <f t="shared" si="3"/>
        <v>1.8198263671874995</v>
      </c>
    </row>
    <row r="60" spans="1:10" x14ac:dyDescent="0.25">
      <c r="A60" s="2">
        <v>42884</v>
      </c>
      <c r="B60">
        <v>0.49</v>
      </c>
      <c r="C60" s="4">
        <v>1.50641088</v>
      </c>
      <c r="D60" s="8">
        <f t="shared" si="0"/>
        <v>64.205523186036189</v>
      </c>
      <c r="E60">
        <f t="shared" si="4"/>
        <v>0.61604442621953481</v>
      </c>
      <c r="F60" s="8">
        <f t="shared" si="5"/>
        <v>0.64961121835432512</v>
      </c>
      <c r="G60">
        <f t="shared" si="1"/>
        <v>0</v>
      </c>
      <c r="H60">
        <f t="shared" si="2"/>
        <v>0</v>
      </c>
      <c r="I60">
        <v>0.7</v>
      </c>
      <c r="J60">
        <f t="shared" si="3"/>
        <v>1.0544876159999998</v>
      </c>
    </row>
    <row r="61" spans="1:10" x14ac:dyDescent="0.25">
      <c r="A61" s="2">
        <v>42885</v>
      </c>
      <c r="B61">
        <v>0.61</v>
      </c>
      <c r="C61" s="4">
        <v>3.6753219388529992</v>
      </c>
      <c r="D61" s="8">
        <f t="shared" si="0"/>
        <v>65.171699370004461</v>
      </c>
      <c r="E61">
        <f t="shared" si="4"/>
        <v>0.61264844285029385</v>
      </c>
      <c r="F61" s="8">
        <f t="shared" si="5"/>
        <v>1.5761761839682689</v>
      </c>
      <c r="G61">
        <f t="shared" si="1"/>
        <v>0</v>
      </c>
      <c r="H61">
        <f t="shared" si="2"/>
        <v>0</v>
      </c>
      <c r="I61">
        <v>0.7</v>
      </c>
      <c r="J61">
        <f t="shared" si="3"/>
        <v>2.5727253571970992</v>
      </c>
    </row>
    <row r="62" spans="1:10" x14ac:dyDescent="0.25">
      <c r="A62" s="2">
        <v>42886</v>
      </c>
      <c r="B62">
        <v>0</v>
      </c>
      <c r="C62" s="4">
        <v>4.3850231435680005</v>
      </c>
      <c r="D62" s="8">
        <f t="shared" si="0"/>
        <v>66.989133829921244</v>
      </c>
      <c r="E62">
        <f t="shared" si="4"/>
        <v>0.59209150276586253</v>
      </c>
      <c r="F62" s="8">
        <f t="shared" si="5"/>
        <v>1.8174344599167847</v>
      </c>
      <c r="G62">
        <f t="shared" si="1"/>
        <v>0</v>
      </c>
      <c r="H62">
        <f t="shared" si="2"/>
        <v>0</v>
      </c>
      <c r="I62">
        <v>0.7</v>
      </c>
      <c r="J62">
        <f t="shared" si="3"/>
        <v>3.0695162004976</v>
      </c>
    </row>
    <row r="63" spans="1:10" x14ac:dyDescent="0.25">
      <c r="A63" s="2">
        <v>42887</v>
      </c>
      <c r="B63">
        <v>4.58</v>
      </c>
      <c r="C63" s="4">
        <v>3.0568082031249997</v>
      </c>
      <c r="D63" s="8">
        <f t="shared" si="0"/>
        <v>63.593328731099078</v>
      </c>
      <c r="E63">
        <f t="shared" si="4"/>
        <v>0.55342268446976073</v>
      </c>
      <c r="F63" s="8">
        <f t="shared" si="5"/>
        <v>1.1841949011778359</v>
      </c>
      <c r="G63">
        <f t="shared" si="1"/>
        <v>0</v>
      </c>
      <c r="H63">
        <f t="shared" si="2"/>
        <v>0</v>
      </c>
      <c r="I63">
        <v>0.7</v>
      </c>
      <c r="J63">
        <f t="shared" si="3"/>
        <v>2.1397657421874996</v>
      </c>
    </row>
    <row r="64" spans="1:10" x14ac:dyDescent="0.25">
      <c r="A64" s="2">
        <v>42888</v>
      </c>
      <c r="B64">
        <v>0.06</v>
      </c>
      <c r="C64" s="4">
        <v>3.4004053806079999</v>
      </c>
      <c r="D64" s="8">
        <f t="shared" si="0"/>
        <v>65.022610055481607</v>
      </c>
      <c r="E64">
        <f t="shared" si="4"/>
        <v>0.62567385678512599</v>
      </c>
      <c r="F64" s="8">
        <f t="shared" si="5"/>
        <v>1.4892813243825309</v>
      </c>
      <c r="G64">
        <f t="shared" si="1"/>
        <v>0</v>
      </c>
      <c r="H64">
        <f t="shared" si="2"/>
        <v>0</v>
      </c>
      <c r="I64">
        <v>0.7</v>
      </c>
      <c r="J64">
        <f t="shared" si="3"/>
        <v>2.3802837664255998</v>
      </c>
    </row>
    <row r="65" spans="1:10" x14ac:dyDescent="0.25">
      <c r="A65" s="2">
        <v>42889</v>
      </c>
      <c r="B65">
        <v>0</v>
      </c>
      <c r="C65" s="4">
        <v>4.1015237498880008</v>
      </c>
      <c r="D65" s="8">
        <f t="shared" si="0"/>
        <v>66.731651555952325</v>
      </c>
      <c r="E65">
        <f t="shared" si="4"/>
        <v>0.59526361584081688</v>
      </c>
      <c r="F65" s="8">
        <f t="shared" si="5"/>
        <v>1.7090415004707225</v>
      </c>
      <c r="G65">
        <f t="shared" si="1"/>
        <v>0</v>
      </c>
      <c r="H65">
        <f t="shared" si="2"/>
        <v>0</v>
      </c>
      <c r="I65">
        <v>0.7</v>
      </c>
      <c r="J65">
        <f t="shared" si="3"/>
        <v>2.8710666249216006</v>
      </c>
    </row>
    <row r="66" spans="1:10" x14ac:dyDescent="0.25">
      <c r="A66" s="2">
        <v>42890</v>
      </c>
      <c r="B66">
        <v>3.1</v>
      </c>
      <c r="C66" s="4">
        <v>3.2942498706929992</v>
      </c>
      <c r="D66" s="8">
        <f t="shared" si="0"/>
        <v>64.920463309688202</v>
      </c>
      <c r="E66">
        <f t="shared" si="4"/>
        <v>0.55890103072441866</v>
      </c>
      <c r="F66" s="8">
        <f t="shared" si="5"/>
        <v>1.2888117537358699</v>
      </c>
      <c r="G66">
        <f t="shared" si="1"/>
        <v>0</v>
      </c>
      <c r="H66">
        <f t="shared" si="2"/>
        <v>0</v>
      </c>
      <c r="I66">
        <v>0.7</v>
      </c>
      <c r="J66">
        <f t="shared" si="3"/>
        <v>2.3059749094850992</v>
      </c>
    </row>
    <row r="67" spans="1:10" x14ac:dyDescent="0.25">
      <c r="A67" s="2">
        <v>42891</v>
      </c>
      <c r="B67">
        <v>19.66</v>
      </c>
      <c r="C67" s="4">
        <v>2.1924964014079995</v>
      </c>
      <c r="D67" s="8">
        <f t="shared" si="0"/>
        <v>46.177378165064781</v>
      </c>
      <c r="E67">
        <f t="shared" si="4"/>
        <v>0.59743695085769777</v>
      </c>
      <c r="F67" s="8">
        <f t="shared" si="5"/>
        <v>0.91691485537656914</v>
      </c>
      <c r="G67">
        <f t="shared" si="1"/>
        <v>0</v>
      </c>
      <c r="H67">
        <f t="shared" si="2"/>
        <v>0</v>
      </c>
      <c r="I67">
        <v>0.7</v>
      </c>
      <c r="J67">
        <f t="shared" si="3"/>
        <v>1.5347474809855997</v>
      </c>
    </row>
    <row r="68" spans="1:10" x14ac:dyDescent="0.25">
      <c r="A68" s="2">
        <v>42892</v>
      </c>
      <c r="B68">
        <v>32.880000000000003</v>
      </c>
      <c r="C68" s="4">
        <v>2.4639069379729999</v>
      </c>
      <c r="D68" s="8">
        <f t="shared" ref="D68:D131" si="6">MAX((D67+F68-B68),0)</f>
        <v>15.015603866239843</v>
      </c>
      <c r="E68">
        <f t="shared" si="4"/>
        <v>0.99622599648798338</v>
      </c>
      <c r="F68" s="8">
        <f t="shared" si="5"/>
        <v>1.7182257011750652</v>
      </c>
      <c r="G68">
        <f t="shared" ref="G68:G131" si="7">IF(D68=0,B68-F68-D67,0)</f>
        <v>0</v>
      </c>
      <c r="H68">
        <f t="shared" ref="H68:H131" si="8">H67+G68</f>
        <v>0</v>
      </c>
      <c r="I68">
        <v>0.7</v>
      </c>
      <c r="J68">
        <f t="shared" ref="J68:J131" si="9">I68*C68</f>
        <v>1.7247348565810998</v>
      </c>
    </row>
    <row r="69" spans="1:10" x14ac:dyDescent="0.25">
      <c r="A69" s="2">
        <v>42893</v>
      </c>
      <c r="B69">
        <v>0.68</v>
      </c>
      <c r="C69" s="4">
        <v>3.6446005966930004</v>
      </c>
      <c r="D69" s="8">
        <f t="shared" si="6"/>
        <v>16.886824283924945</v>
      </c>
      <c r="E69">
        <f t="shared" ref="E69:E132" si="10">IF(D68&gt;$Q$2,1-(D68-$Q$2)/($Q$1-$Q$2),1)</f>
        <v>1</v>
      </c>
      <c r="F69" s="8">
        <f t="shared" ref="F69:F132" si="11">E69*J69</f>
        <v>2.5512204176851001</v>
      </c>
      <c r="G69">
        <f t="shared" si="7"/>
        <v>0</v>
      </c>
      <c r="H69">
        <f t="shared" si="8"/>
        <v>0</v>
      </c>
      <c r="I69">
        <v>0.7</v>
      </c>
      <c r="J69">
        <f t="shared" si="9"/>
        <v>2.5512204176851001</v>
      </c>
    </row>
    <row r="70" spans="1:10" x14ac:dyDescent="0.25">
      <c r="A70" s="2">
        <v>42894</v>
      </c>
      <c r="B70">
        <v>9.09</v>
      </c>
      <c r="C70" s="4">
        <v>2.3847602782929997</v>
      </c>
      <c r="D70" s="8">
        <f t="shared" si="6"/>
        <v>9.4661564787300456</v>
      </c>
      <c r="E70">
        <f t="shared" si="10"/>
        <v>1</v>
      </c>
      <c r="F70" s="8">
        <f t="shared" si="11"/>
        <v>1.6693321948050996</v>
      </c>
      <c r="G70">
        <f t="shared" si="7"/>
        <v>0</v>
      </c>
      <c r="H70">
        <f t="shared" si="8"/>
        <v>0</v>
      </c>
      <c r="I70">
        <v>0.7</v>
      </c>
      <c r="J70">
        <f t="shared" si="9"/>
        <v>1.6693321948050996</v>
      </c>
    </row>
    <row r="71" spans="1:10" x14ac:dyDescent="0.25">
      <c r="A71" s="2">
        <v>42895</v>
      </c>
      <c r="B71">
        <v>0.97</v>
      </c>
      <c r="C71" s="4">
        <v>3.0741905371730001</v>
      </c>
      <c r="D71" s="8">
        <f t="shared" si="6"/>
        <v>10.648089854751145</v>
      </c>
      <c r="E71">
        <f t="shared" si="10"/>
        <v>1</v>
      </c>
      <c r="F71" s="8">
        <f t="shared" si="11"/>
        <v>2.1519333760210997</v>
      </c>
      <c r="G71">
        <f t="shared" si="7"/>
        <v>0</v>
      </c>
      <c r="H71">
        <f t="shared" si="8"/>
        <v>0</v>
      </c>
      <c r="I71">
        <v>0.7</v>
      </c>
      <c r="J71">
        <f t="shared" si="9"/>
        <v>2.1519333760210997</v>
      </c>
    </row>
    <row r="72" spans="1:10" x14ac:dyDescent="0.25">
      <c r="A72" s="2">
        <v>42896</v>
      </c>
      <c r="B72">
        <v>1.75</v>
      </c>
      <c r="C72" s="4">
        <v>2.5225444126129992</v>
      </c>
      <c r="D72" s="8">
        <f t="shared" si="6"/>
        <v>10.663870943580244</v>
      </c>
      <c r="E72">
        <f t="shared" si="10"/>
        <v>1</v>
      </c>
      <c r="F72" s="8">
        <f t="shared" si="11"/>
        <v>1.7657810888290992</v>
      </c>
      <c r="G72">
        <f t="shared" si="7"/>
        <v>0</v>
      </c>
      <c r="H72">
        <f t="shared" si="8"/>
        <v>0</v>
      </c>
      <c r="I72">
        <v>0.7</v>
      </c>
      <c r="J72">
        <f t="shared" si="9"/>
        <v>1.7657810888290992</v>
      </c>
    </row>
    <row r="73" spans="1:10" x14ac:dyDescent="0.25">
      <c r="A73" s="2">
        <v>42897</v>
      </c>
      <c r="B73">
        <v>0.52</v>
      </c>
      <c r="C73" s="4">
        <v>2.842886957653</v>
      </c>
      <c r="D73" s="8">
        <f t="shared" si="6"/>
        <v>12.133891813937344</v>
      </c>
      <c r="E73">
        <f t="shared" si="10"/>
        <v>1</v>
      </c>
      <c r="F73" s="8">
        <f t="shared" si="11"/>
        <v>1.9900208703570998</v>
      </c>
      <c r="G73">
        <f t="shared" si="7"/>
        <v>0</v>
      </c>
      <c r="H73">
        <f t="shared" si="8"/>
        <v>0</v>
      </c>
      <c r="I73">
        <v>0.7</v>
      </c>
      <c r="J73">
        <f t="shared" si="9"/>
        <v>1.9900208703570998</v>
      </c>
    </row>
    <row r="74" spans="1:10" x14ac:dyDescent="0.25">
      <c r="A74" s="2">
        <v>42898</v>
      </c>
      <c r="B74">
        <v>0</v>
      </c>
      <c r="C74" s="4">
        <v>3.6522957204479995</v>
      </c>
      <c r="D74" s="8">
        <f t="shared" si="6"/>
        <v>14.690498818250944</v>
      </c>
      <c r="E74">
        <f t="shared" si="10"/>
        <v>1</v>
      </c>
      <c r="F74" s="8">
        <f t="shared" si="11"/>
        <v>2.5566070043135993</v>
      </c>
      <c r="G74">
        <f t="shared" si="7"/>
        <v>0</v>
      </c>
      <c r="H74">
        <f t="shared" si="8"/>
        <v>0</v>
      </c>
      <c r="I74">
        <v>0.7</v>
      </c>
      <c r="J74">
        <f t="shared" si="9"/>
        <v>2.5566070043135993</v>
      </c>
    </row>
    <row r="75" spans="1:10" x14ac:dyDescent="0.25">
      <c r="A75" s="2">
        <v>42899</v>
      </c>
      <c r="B75">
        <v>0.62</v>
      </c>
      <c r="C75" s="4">
        <v>3.1259382850129995</v>
      </c>
      <c r="D75" s="8">
        <f t="shared" si="6"/>
        <v>16.258655617760041</v>
      </c>
      <c r="E75">
        <f t="shared" si="10"/>
        <v>1</v>
      </c>
      <c r="F75" s="8">
        <f t="shared" si="11"/>
        <v>2.1881567995090996</v>
      </c>
      <c r="G75">
        <f t="shared" si="7"/>
        <v>0</v>
      </c>
      <c r="H75">
        <f t="shared" si="8"/>
        <v>0</v>
      </c>
      <c r="I75">
        <v>0.7</v>
      </c>
      <c r="J75">
        <f t="shared" si="9"/>
        <v>2.1881567995090996</v>
      </c>
    </row>
    <row r="76" spans="1:10" x14ac:dyDescent="0.25">
      <c r="A76" s="2">
        <v>42900</v>
      </c>
      <c r="B76">
        <v>7.0000000000000007E-2</v>
      </c>
      <c r="C76" s="4">
        <v>2.8792342331249996</v>
      </c>
      <c r="D76" s="8">
        <f t="shared" si="6"/>
        <v>18.204119580947541</v>
      </c>
      <c r="E76">
        <f t="shared" si="10"/>
        <v>1</v>
      </c>
      <c r="F76" s="8">
        <f t="shared" si="11"/>
        <v>2.0154639631874995</v>
      </c>
      <c r="G76">
        <f t="shared" si="7"/>
        <v>0</v>
      </c>
      <c r="H76">
        <f t="shared" si="8"/>
        <v>0</v>
      </c>
      <c r="I76">
        <v>0.7</v>
      </c>
      <c r="J76">
        <f t="shared" si="9"/>
        <v>2.0154639631874995</v>
      </c>
    </row>
    <row r="77" spans="1:10" x14ac:dyDescent="0.25">
      <c r="A77" s="2">
        <v>42901</v>
      </c>
      <c r="B77">
        <v>3.23</v>
      </c>
      <c r="C77" s="4">
        <v>3.1940203149329998</v>
      </c>
      <c r="D77" s="8">
        <f t="shared" si="6"/>
        <v>17.209933801400641</v>
      </c>
      <c r="E77">
        <f t="shared" si="10"/>
        <v>1</v>
      </c>
      <c r="F77" s="8">
        <f t="shared" si="11"/>
        <v>2.2358142204530997</v>
      </c>
      <c r="G77">
        <f t="shared" si="7"/>
        <v>0</v>
      </c>
      <c r="H77">
        <f t="shared" si="8"/>
        <v>0</v>
      </c>
      <c r="I77">
        <v>0.7</v>
      </c>
      <c r="J77">
        <f t="shared" si="9"/>
        <v>2.2358142204530997</v>
      </c>
    </row>
    <row r="78" spans="1:10" x14ac:dyDescent="0.25">
      <c r="A78" s="2">
        <v>42902</v>
      </c>
      <c r="B78">
        <v>0</v>
      </c>
      <c r="C78" s="4">
        <v>3.048091856528</v>
      </c>
      <c r="D78" s="8">
        <f t="shared" si="6"/>
        <v>19.34359810097024</v>
      </c>
      <c r="E78">
        <f t="shared" si="10"/>
        <v>1</v>
      </c>
      <c r="F78" s="8">
        <f t="shared" si="11"/>
        <v>2.1336642995695998</v>
      </c>
      <c r="G78">
        <f t="shared" si="7"/>
        <v>0</v>
      </c>
      <c r="H78">
        <f t="shared" si="8"/>
        <v>0</v>
      </c>
      <c r="I78">
        <v>0.7</v>
      </c>
      <c r="J78">
        <f t="shared" si="9"/>
        <v>2.1336642995695998</v>
      </c>
    </row>
    <row r="79" spans="1:10" x14ac:dyDescent="0.25">
      <c r="A79" s="2">
        <v>42903</v>
      </c>
      <c r="B79">
        <v>0</v>
      </c>
      <c r="C79" s="4">
        <v>5.0298994785280007</v>
      </c>
      <c r="D79" s="8">
        <f t="shared" si="6"/>
        <v>22.864527735939841</v>
      </c>
      <c r="E79">
        <f t="shared" si="10"/>
        <v>1</v>
      </c>
      <c r="F79" s="8">
        <f t="shared" si="11"/>
        <v>3.5209296349696002</v>
      </c>
      <c r="G79">
        <f t="shared" si="7"/>
        <v>0</v>
      </c>
      <c r="H79">
        <f t="shared" si="8"/>
        <v>0</v>
      </c>
      <c r="I79">
        <v>0.7</v>
      </c>
      <c r="J79">
        <f t="shared" si="9"/>
        <v>3.5209296349696002</v>
      </c>
    </row>
    <row r="80" spans="1:10" x14ac:dyDescent="0.25">
      <c r="A80" s="2">
        <v>42904</v>
      </c>
      <c r="B80">
        <v>0</v>
      </c>
      <c r="C80" s="4">
        <v>5.0766697442930004</v>
      </c>
      <c r="D80" s="8">
        <f t="shared" si="6"/>
        <v>26.418196556944942</v>
      </c>
      <c r="E80">
        <f t="shared" si="10"/>
        <v>1</v>
      </c>
      <c r="F80" s="8">
        <f t="shared" si="11"/>
        <v>3.5536688210051</v>
      </c>
      <c r="G80">
        <f t="shared" si="7"/>
        <v>0</v>
      </c>
      <c r="H80">
        <f t="shared" si="8"/>
        <v>0</v>
      </c>
      <c r="I80">
        <v>0.7</v>
      </c>
      <c r="J80">
        <f t="shared" si="9"/>
        <v>3.5536688210051</v>
      </c>
    </row>
    <row r="81" spans="1:10" x14ac:dyDescent="0.25">
      <c r="A81" s="2">
        <v>42905</v>
      </c>
      <c r="B81">
        <v>0.02</v>
      </c>
      <c r="C81" s="4">
        <v>4.1977536158930002</v>
      </c>
      <c r="D81" s="8">
        <f t="shared" si="6"/>
        <v>29.336624088070042</v>
      </c>
      <c r="E81">
        <f t="shared" si="10"/>
        <v>1</v>
      </c>
      <c r="F81" s="8">
        <f t="shared" si="11"/>
        <v>2.9384275311250998</v>
      </c>
      <c r="G81">
        <f t="shared" si="7"/>
        <v>0</v>
      </c>
      <c r="H81">
        <f t="shared" si="8"/>
        <v>0</v>
      </c>
      <c r="I81">
        <v>0.7</v>
      </c>
      <c r="J81">
        <f t="shared" si="9"/>
        <v>2.9384275311250998</v>
      </c>
    </row>
    <row r="82" spans="1:10" x14ac:dyDescent="0.25">
      <c r="A82" s="2">
        <v>42906</v>
      </c>
      <c r="B82">
        <v>0.42</v>
      </c>
      <c r="C82" s="4">
        <v>3.3680000686079996</v>
      </c>
      <c r="D82" s="8">
        <f t="shared" si="6"/>
        <v>31.27422413609564</v>
      </c>
      <c r="E82">
        <f t="shared" si="10"/>
        <v>1</v>
      </c>
      <c r="F82" s="8">
        <f t="shared" si="11"/>
        <v>2.3576000480255996</v>
      </c>
      <c r="G82">
        <f t="shared" si="7"/>
        <v>0</v>
      </c>
      <c r="H82">
        <f t="shared" si="8"/>
        <v>0</v>
      </c>
      <c r="I82">
        <v>0.7</v>
      </c>
      <c r="J82">
        <f t="shared" si="9"/>
        <v>2.3576000480255996</v>
      </c>
    </row>
    <row r="83" spans="1:10" x14ac:dyDescent="0.25">
      <c r="A83" s="2">
        <v>42907</v>
      </c>
      <c r="B83">
        <v>4.46</v>
      </c>
      <c r="C83" s="4">
        <v>2.223245179733</v>
      </c>
      <c r="D83" s="8">
        <f t="shared" si="6"/>
        <v>28.370495761908742</v>
      </c>
      <c r="E83">
        <f t="shared" si="10"/>
        <v>1</v>
      </c>
      <c r="F83" s="8">
        <f t="shared" si="11"/>
        <v>1.5562716258131</v>
      </c>
      <c r="G83">
        <f t="shared" si="7"/>
        <v>0</v>
      </c>
      <c r="H83">
        <f t="shared" si="8"/>
        <v>0</v>
      </c>
      <c r="I83">
        <v>0.7</v>
      </c>
      <c r="J83">
        <f t="shared" si="9"/>
        <v>1.5562716258131</v>
      </c>
    </row>
    <row r="84" spans="1:10" x14ac:dyDescent="0.25">
      <c r="A84" s="2">
        <v>42908</v>
      </c>
      <c r="B84">
        <v>0.73</v>
      </c>
      <c r="C84" s="4">
        <v>2.7600762558879999</v>
      </c>
      <c r="D84" s="8">
        <f t="shared" si="6"/>
        <v>29.57254914103034</v>
      </c>
      <c r="E84">
        <f t="shared" si="10"/>
        <v>1</v>
      </c>
      <c r="F84" s="8">
        <f t="shared" si="11"/>
        <v>1.9320533791215997</v>
      </c>
      <c r="G84">
        <f t="shared" si="7"/>
        <v>0</v>
      </c>
      <c r="H84">
        <f t="shared" si="8"/>
        <v>0</v>
      </c>
      <c r="I84">
        <v>0.7</v>
      </c>
      <c r="J84">
        <f t="shared" si="9"/>
        <v>1.9320533791215997</v>
      </c>
    </row>
    <row r="85" spans="1:10" x14ac:dyDescent="0.25">
      <c r="A85" s="2">
        <v>42909</v>
      </c>
      <c r="B85">
        <v>0.64</v>
      </c>
      <c r="C85" s="4">
        <v>3.2024584186879994</v>
      </c>
      <c r="D85" s="8">
        <f t="shared" si="6"/>
        <v>31.174270034111938</v>
      </c>
      <c r="E85">
        <f t="shared" si="10"/>
        <v>1</v>
      </c>
      <c r="F85" s="8">
        <f t="shared" si="11"/>
        <v>2.2417208930815993</v>
      </c>
      <c r="G85">
        <f t="shared" si="7"/>
        <v>0</v>
      </c>
      <c r="H85">
        <f t="shared" si="8"/>
        <v>0</v>
      </c>
      <c r="I85">
        <v>0.7</v>
      </c>
      <c r="J85">
        <f t="shared" si="9"/>
        <v>2.2417208930815993</v>
      </c>
    </row>
    <row r="86" spans="1:10" x14ac:dyDescent="0.25">
      <c r="A86" s="2">
        <v>42910</v>
      </c>
      <c r="B86">
        <v>0</v>
      </c>
      <c r="C86" s="4">
        <v>3.9089966629279997</v>
      </c>
      <c r="D86" s="8">
        <f t="shared" si="6"/>
        <v>33.910567698161536</v>
      </c>
      <c r="E86">
        <f t="shared" si="10"/>
        <v>1</v>
      </c>
      <c r="F86" s="8">
        <f t="shared" si="11"/>
        <v>2.7362976640495997</v>
      </c>
      <c r="G86">
        <f t="shared" si="7"/>
        <v>0</v>
      </c>
      <c r="H86">
        <f t="shared" si="8"/>
        <v>0</v>
      </c>
      <c r="I86">
        <v>0.7</v>
      </c>
      <c r="J86">
        <f t="shared" si="9"/>
        <v>2.7362976640495997</v>
      </c>
    </row>
    <row r="87" spans="1:10" x14ac:dyDescent="0.25">
      <c r="A87" s="2">
        <v>42911</v>
      </c>
      <c r="B87">
        <v>0</v>
      </c>
      <c r="C87" s="4">
        <v>3.9089966629279997</v>
      </c>
      <c r="D87" s="8">
        <f t="shared" si="6"/>
        <v>36.646865362211138</v>
      </c>
      <c r="E87">
        <f t="shared" si="10"/>
        <v>1</v>
      </c>
      <c r="F87" s="8">
        <f t="shared" si="11"/>
        <v>2.7362976640495997</v>
      </c>
      <c r="G87">
        <f t="shared" si="7"/>
        <v>0</v>
      </c>
      <c r="H87">
        <f t="shared" si="8"/>
        <v>0</v>
      </c>
      <c r="I87">
        <v>0.7</v>
      </c>
      <c r="J87">
        <f t="shared" si="9"/>
        <v>2.7362976640495997</v>
      </c>
    </row>
    <row r="88" spans="1:10" x14ac:dyDescent="0.25">
      <c r="A88" s="2">
        <v>42912</v>
      </c>
      <c r="B88">
        <v>7.26</v>
      </c>
      <c r="C88" s="4">
        <v>2.2334627630079997</v>
      </c>
      <c r="D88" s="8">
        <f t="shared" si="6"/>
        <v>30.95028929631674</v>
      </c>
      <c r="E88">
        <f t="shared" si="10"/>
        <v>1</v>
      </c>
      <c r="F88" s="8">
        <f t="shared" si="11"/>
        <v>1.5634239341055998</v>
      </c>
      <c r="G88">
        <f t="shared" si="7"/>
        <v>0</v>
      </c>
      <c r="H88">
        <f t="shared" si="8"/>
        <v>0</v>
      </c>
      <c r="I88">
        <v>0.7</v>
      </c>
      <c r="J88">
        <f t="shared" si="9"/>
        <v>1.5634239341055998</v>
      </c>
    </row>
    <row r="89" spans="1:10" x14ac:dyDescent="0.25">
      <c r="A89" s="2">
        <v>42913</v>
      </c>
      <c r="B89">
        <v>3.27</v>
      </c>
      <c r="C89" s="4">
        <v>1.1929313274879998</v>
      </c>
      <c r="D89" s="8">
        <f t="shared" si="6"/>
        <v>28.515341225558341</v>
      </c>
      <c r="E89">
        <f t="shared" si="10"/>
        <v>1</v>
      </c>
      <c r="F89" s="8">
        <f t="shared" si="11"/>
        <v>0.83505192924159977</v>
      </c>
      <c r="G89">
        <f t="shared" si="7"/>
        <v>0</v>
      </c>
      <c r="H89">
        <f t="shared" si="8"/>
        <v>0</v>
      </c>
      <c r="I89">
        <v>0.7</v>
      </c>
      <c r="J89">
        <f t="shared" si="9"/>
        <v>0.83505192924159977</v>
      </c>
    </row>
    <row r="90" spans="1:10" x14ac:dyDescent="0.25">
      <c r="A90" s="2">
        <v>42914</v>
      </c>
      <c r="B90">
        <v>32.5</v>
      </c>
      <c r="C90" s="4">
        <v>2.0785453203729998</v>
      </c>
      <c r="D90" s="8">
        <f t="shared" si="6"/>
        <v>0</v>
      </c>
      <c r="E90">
        <f t="shared" si="10"/>
        <v>1</v>
      </c>
      <c r="F90" s="8">
        <f t="shared" si="11"/>
        <v>1.4549817242610998</v>
      </c>
      <c r="G90">
        <f t="shared" si="7"/>
        <v>2.5296770501805597</v>
      </c>
      <c r="H90">
        <f t="shared" si="8"/>
        <v>2.5296770501805597</v>
      </c>
      <c r="I90">
        <v>0.7</v>
      </c>
      <c r="J90">
        <f t="shared" si="9"/>
        <v>1.4549817242610998</v>
      </c>
    </row>
    <row r="91" spans="1:10" x14ac:dyDescent="0.25">
      <c r="A91" s="2">
        <v>42915</v>
      </c>
      <c r="B91">
        <v>18.489999999999998</v>
      </c>
      <c r="C91" s="4">
        <v>0.96680653516799986</v>
      </c>
      <c r="D91" s="8">
        <f t="shared" si="6"/>
        <v>0</v>
      </c>
      <c r="E91">
        <f t="shared" si="10"/>
        <v>1</v>
      </c>
      <c r="F91" s="8">
        <f t="shared" si="11"/>
        <v>0.67676457461759987</v>
      </c>
      <c r="G91" s="25">
        <f t="shared" si="7"/>
        <v>17.813235425382398</v>
      </c>
      <c r="H91" s="8">
        <f t="shared" si="8"/>
        <v>20.342912475562958</v>
      </c>
      <c r="I91">
        <v>0.7</v>
      </c>
      <c r="J91">
        <f t="shared" si="9"/>
        <v>0.67676457461759987</v>
      </c>
    </row>
    <row r="92" spans="1:10" x14ac:dyDescent="0.25">
      <c r="A92" s="2">
        <v>42916</v>
      </c>
      <c r="B92">
        <v>0.78</v>
      </c>
      <c r="C92" s="4">
        <v>1.2829999999999999</v>
      </c>
      <c r="D92" s="8">
        <f t="shared" si="6"/>
        <v>0.11809999999999987</v>
      </c>
      <c r="E92">
        <f t="shared" si="10"/>
        <v>1</v>
      </c>
      <c r="F92" s="8">
        <f t="shared" si="11"/>
        <v>0.8980999999999999</v>
      </c>
      <c r="G92">
        <f t="shared" si="7"/>
        <v>0</v>
      </c>
      <c r="H92" s="8">
        <f t="shared" si="8"/>
        <v>20.342912475562958</v>
      </c>
      <c r="I92">
        <v>0.7</v>
      </c>
      <c r="J92">
        <f t="shared" si="9"/>
        <v>0.8980999999999999</v>
      </c>
    </row>
    <row r="93" spans="1:10" x14ac:dyDescent="0.25">
      <c r="A93" s="2">
        <v>42917</v>
      </c>
      <c r="B93">
        <v>0.01</v>
      </c>
      <c r="C93" s="4">
        <v>3.1259382850129995</v>
      </c>
      <c r="D93" s="8">
        <f t="shared" si="6"/>
        <v>2.2962567995090994</v>
      </c>
      <c r="E93">
        <f t="shared" si="10"/>
        <v>1</v>
      </c>
      <c r="F93" s="8">
        <f t="shared" si="11"/>
        <v>2.1881567995090996</v>
      </c>
      <c r="G93">
        <f t="shared" si="7"/>
        <v>0</v>
      </c>
      <c r="H93" s="8">
        <f t="shared" si="8"/>
        <v>20.342912475562958</v>
      </c>
      <c r="I93">
        <v>0.7</v>
      </c>
      <c r="J93">
        <f t="shared" si="9"/>
        <v>2.1881567995090996</v>
      </c>
    </row>
    <row r="94" spans="1:10" x14ac:dyDescent="0.25">
      <c r="A94" s="2">
        <v>42918</v>
      </c>
      <c r="B94">
        <v>0.2</v>
      </c>
      <c r="C94" s="4">
        <v>3.6906248818929992</v>
      </c>
      <c r="D94" s="8">
        <f t="shared" si="6"/>
        <v>4.6796942168341991</v>
      </c>
      <c r="E94">
        <f t="shared" si="10"/>
        <v>1</v>
      </c>
      <c r="F94" s="8">
        <f t="shared" si="11"/>
        <v>2.5834374173250994</v>
      </c>
      <c r="G94">
        <f t="shared" si="7"/>
        <v>0</v>
      </c>
      <c r="H94" s="8">
        <f t="shared" si="8"/>
        <v>20.342912475562958</v>
      </c>
      <c r="I94">
        <v>0.7</v>
      </c>
      <c r="J94">
        <f t="shared" si="9"/>
        <v>2.5834374173250994</v>
      </c>
    </row>
    <row r="95" spans="1:10" x14ac:dyDescent="0.25">
      <c r="A95" s="2">
        <v>42919</v>
      </c>
      <c r="B95">
        <v>3.05</v>
      </c>
      <c r="C95" s="4">
        <v>3.2024584186879994</v>
      </c>
      <c r="D95" s="8">
        <f t="shared" si="6"/>
        <v>3.871415109915799</v>
      </c>
      <c r="E95">
        <f t="shared" si="10"/>
        <v>1</v>
      </c>
      <c r="F95" s="8">
        <f t="shared" si="11"/>
        <v>2.2417208930815993</v>
      </c>
      <c r="G95">
        <f t="shared" si="7"/>
        <v>0</v>
      </c>
      <c r="H95" s="8">
        <f t="shared" si="8"/>
        <v>20.342912475562958</v>
      </c>
      <c r="I95">
        <v>0.7</v>
      </c>
      <c r="J95">
        <f t="shared" si="9"/>
        <v>2.2417208930815993</v>
      </c>
    </row>
    <row r="96" spans="1:10" x14ac:dyDescent="0.25">
      <c r="A96" s="2">
        <v>42920</v>
      </c>
      <c r="B96">
        <v>9.94</v>
      </c>
      <c r="C96" s="4">
        <v>1.125199400848</v>
      </c>
      <c r="D96" s="8">
        <f t="shared" si="6"/>
        <v>0</v>
      </c>
      <c r="E96">
        <f t="shared" si="10"/>
        <v>1</v>
      </c>
      <c r="F96" s="8">
        <f t="shared" si="11"/>
        <v>0.78763958059359995</v>
      </c>
      <c r="G96">
        <f t="shared" si="7"/>
        <v>5.2809453094906003</v>
      </c>
      <c r="H96" s="8">
        <f t="shared" si="8"/>
        <v>25.623857785053559</v>
      </c>
      <c r="I96">
        <v>0.7</v>
      </c>
      <c r="J96">
        <f t="shared" si="9"/>
        <v>0.78763958059359995</v>
      </c>
    </row>
    <row r="97" spans="1:10" x14ac:dyDescent="0.25">
      <c r="A97" s="2">
        <v>42921</v>
      </c>
      <c r="B97">
        <v>1.1599999999999999</v>
      </c>
      <c r="C97" s="4">
        <v>1.8453143364529998</v>
      </c>
      <c r="D97" s="8">
        <f t="shared" si="6"/>
        <v>0.13172003551709976</v>
      </c>
      <c r="E97">
        <f t="shared" si="10"/>
        <v>1</v>
      </c>
      <c r="F97" s="8">
        <f t="shared" si="11"/>
        <v>1.2917200355170997</v>
      </c>
      <c r="G97">
        <f t="shared" si="7"/>
        <v>0</v>
      </c>
      <c r="H97" s="8">
        <f t="shared" si="8"/>
        <v>25.623857785053559</v>
      </c>
      <c r="I97">
        <v>0.7</v>
      </c>
      <c r="J97">
        <f t="shared" si="9"/>
        <v>1.2917200355170997</v>
      </c>
    </row>
    <row r="98" spans="1:10" x14ac:dyDescent="0.25">
      <c r="A98" s="2">
        <v>42922</v>
      </c>
      <c r="B98">
        <v>0.18</v>
      </c>
      <c r="C98" s="4">
        <v>2.0471479299999999</v>
      </c>
      <c r="D98" s="8">
        <f t="shared" si="6"/>
        <v>1.3847235865170997</v>
      </c>
      <c r="E98">
        <f t="shared" si="10"/>
        <v>1</v>
      </c>
      <c r="F98" s="8">
        <f t="shared" si="11"/>
        <v>1.4330035509999999</v>
      </c>
      <c r="G98">
        <f t="shared" si="7"/>
        <v>0</v>
      </c>
      <c r="H98" s="8">
        <f t="shared" si="8"/>
        <v>25.623857785053559</v>
      </c>
      <c r="I98">
        <v>0.7</v>
      </c>
      <c r="J98">
        <f t="shared" si="9"/>
        <v>1.4330035509999999</v>
      </c>
    </row>
    <row r="99" spans="1:10" x14ac:dyDescent="0.25">
      <c r="A99" s="2">
        <v>42923</v>
      </c>
      <c r="B99">
        <v>0.67</v>
      </c>
      <c r="C99" s="4">
        <v>3.0042564954129998</v>
      </c>
      <c r="D99" s="8">
        <f t="shared" si="6"/>
        <v>2.8177031333061997</v>
      </c>
      <c r="E99">
        <f t="shared" si="10"/>
        <v>1</v>
      </c>
      <c r="F99" s="8">
        <f t="shared" si="11"/>
        <v>2.1029795467890997</v>
      </c>
      <c r="G99">
        <f t="shared" si="7"/>
        <v>0</v>
      </c>
      <c r="H99" s="8">
        <f t="shared" si="8"/>
        <v>25.623857785053559</v>
      </c>
      <c r="I99">
        <v>0.7</v>
      </c>
      <c r="J99">
        <f t="shared" si="9"/>
        <v>2.1029795467890997</v>
      </c>
    </row>
    <row r="100" spans="1:10" x14ac:dyDescent="0.25">
      <c r="A100" s="2">
        <v>42924</v>
      </c>
      <c r="B100">
        <v>0</v>
      </c>
      <c r="C100" s="4">
        <v>4.1977536158930002</v>
      </c>
      <c r="D100" s="8">
        <f t="shared" si="6"/>
        <v>5.7561306644312999</v>
      </c>
      <c r="E100">
        <f t="shared" si="10"/>
        <v>1</v>
      </c>
      <c r="F100" s="8">
        <f t="shared" si="11"/>
        <v>2.9384275311250998</v>
      </c>
      <c r="G100">
        <f t="shared" si="7"/>
        <v>0</v>
      </c>
      <c r="H100" s="8">
        <f t="shared" si="8"/>
        <v>25.623857785053559</v>
      </c>
      <c r="I100">
        <v>0.7</v>
      </c>
      <c r="J100">
        <f t="shared" si="9"/>
        <v>2.9384275311250998</v>
      </c>
    </row>
    <row r="101" spans="1:10" x14ac:dyDescent="0.25">
      <c r="A101" s="2">
        <v>42925</v>
      </c>
      <c r="B101">
        <v>1.39</v>
      </c>
      <c r="C101" s="4">
        <v>1.9521679743729998</v>
      </c>
      <c r="D101" s="8">
        <f t="shared" si="6"/>
        <v>5.7326482464924</v>
      </c>
      <c r="E101">
        <f t="shared" si="10"/>
        <v>1</v>
      </c>
      <c r="F101" s="8">
        <f t="shared" si="11"/>
        <v>1.3665175820610997</v>
      </c>
      <c r="G101">
        <f t="shared" si="7"/>
        <v>0</v>
      </c>
      <c r="H101" s="8">
        <f t="shared" si="8"/>
        <v>25.623857785053559</v>
      </c>
      <c r="I101">
        <v>0.7</v>
      </c>
      <c r="J101">
        <f t="shared" si="9"/>
        <v>1.3665175820610997</v>
      </c>
    </row>
    <row r="102" spans="1:10" x14ac:dyDescent="0.25">
      <c r="A102" s="2">
        <v>42926</v>
      </c>
      <c r="B102">
        <v>5.95</v>
      </c>
      <c r="C102" s="4">
        <v>1.2267434331249998</v>
      </c>
      <c r="D102" s="8">
        <f t="shared" si="6"/>
        <v>0.64136864967990004</v>
      </c>
      <c r="E102">
        <f t="shared" si="10"/>
        <v>1</v>
      </c>
      <c r="F102" s="8">
        <f t="shared" si="11"/>
        <v>0.85872040318749976</v>
      </c>
      <c r="G102">
        <f t="shared" si="7"/>
        <v>0</v>
      </c>
      <c r="H102" s="8">
        <f t="shared" si="8"/>
        <v>25.623857785053559</v>
      </c>
      <c r="I102">
        <v>0.7</v>
      </c>
      <c r="J102">
        <f t="shared" si="9"/>
        <v>0.85872040318749976</v>
      </c>
    </row>
    <row r="103" spans="1:10" x14ac:dyDescent="0.25">
      <c r="A103" s="2">
        <v>42927</v>
      </c>
      <c r="B103">
        <v>0.45</v>
      </c>
      <c r="C103" s="4">
        <v>2.6663860705279996</v>
      </c>
      <c r="D103" s="8">
        <f t="shared" si="6"/>
        <v>2.0578388990494991</v>
      </c>
      <c r="E103">
        <f t="shared" si="10"/>
        <v>1</v>
      </c>
      <c r="F103" s="8">
        <f t="shared" si="11"/>
        <v>1.8664702493695995</v>
      </c>
      <c r="G103">
        <f t="shared" si="7"/>
        <v>0</v>
      </c>
      <c r="H103" s="8">
        <f t="shared" si="8"/>
        <v>25.623857785053559</v>
      </c>
      <c r="I103">
        <v>0.7</v>
      </c>
      <c r="J103">
        <f t="shared" si="9"/>
        <v>1.8664702493695995</v>
      </c>
    </row>
    <row r="104" spans="1:10" x14ac:dyDescent="0.25">
      <c r="A104" s="2">
        <v>42928</v>
      </c>
      <c r="B104">
        <v>0</v>
      </c>
      <c r="C104" s="4">
        <v>3.2192872574879994</v>
      </c>
      <c r="D104" s="8">
        <f t="shared" si="6"/>
        <v>4.3113399792910982</v>
      </c>
      <c r="E104">
        <f t="shared" si="10"/>
        <v>1</v>
      </c>
      <c r="F104" s="8">
        <f t="shared" si="11"/>
        <v>2.2535010802415996</v>
      </c>
      <c r="G104">
        <f t="shared" si="7"/>
        <v>0</v>
      </c>
      <c r="H104" s="8">
        <f t="shared" si="8"/>
        <v>25.623857785053559</v>
      </c>
      <c r="I104">
        <v>0.7</v>
      </c>
      <c r="J104">
        <f t="shared" si="9"/>
        <v>2.2535010802415996</v>
      </c>
    </row>
    <row r="105" spans="1:10" x14ac:dyDescent="0.25">
      <c r="A105" s="2">
        <v>42929</v>
      </c>
      <c r="B105">
        <v>1.1200000000000001</v>
      </c>
      <c r="C105" s="4">
        <v>3.2276781331250004</v>
      </c>
      <c r="D105" s="8">
        <f t="shared" si="6"/>
        <v>5.4507146724785978</v>
      </c>
      <c r="E105">
        <f t="shared" si="10"/>
        <v>1</v>
      </c>
      <c r="F105" s="8">
        <f t="shared" si="11"/>
        <v>2.2593746931875001</v>
      </c>
      <c r="G105">
        <f t="shared" si="7"/>
        <v>0</v>
      </c>
      <c r="H105" s="8">
        <f t="shared" si="8"/>
        <v>25.623857785053559</v>
      </c>
      <c r="I105">
        <v>0.7</v>
      </c>
      <c r="J105">
        <f t="shared" si="9"/>
        <v>2.2593746931875001</v>
      </c>
    </row>
    <row r="106" spans="1:10" x14ac:dyDescent="0.25">
      <c r="A106" s="2">
        <v>42930</v>
      </c>
      <c r="B106">
        <v>1.06</v>
      </c>
      <c r="C106" s="4">
        <v>3.3353679354879997</v>
      </c>
      <c r="D106" s="8">
        <f t="shared" si="6"/>
        <v>6.7254722273201963</v>
      </c>
      <c r="E106">
        <f t="shared" si="10"/>
        <v>1</v>
      </c>
      <c r="F106" s="8">
        <f t="shared" si="11"/>
        <v>2.3347575548415995</v>
      </c>
      <c r="G106">
        <f t="shared" si="7"/>
        <v>0</v>
      </c>
      <c r="H106" s="8">
        <f t="shared" si="8"/>
        <v>25.623857785053559</v>
      </c>
      <c r="I106">
        <v>0.7</v>
      </c>
      <c r="J106">
        <f t="shared" si="9"/>
        <v>2.3347575548415995</v>
      </c>
    </row>
    <row r="107" spans="1:10" x14ac:dyDescent="0.25">
      <c r="A107" s="2">
        <v>42931</v>
      </c>
      <c r="B107">
        <v>2.74</v>
      </c>
      <c r="C107" s="4">
        <v>2.4343551610879999</v>
      </c>
      <c r="D107" s="8">
        <f t="shared" si="6"/>
        <v>5.689520840081796</v>
      </c>
      <c r="E107">
        <f t="shared" si="10"/>
        <v>1</v>
      </c>
      <c r="F107" s="8">
        <f t="shared" si="11"/>
        <v>1.7040486127615999</v>
      </c>
      <c r="G107">
        <f t="shared" si="7"/>
        <v>0</v>
      </c>
      <c r="H107" s="8">
        <f t="shared" si="8"/>
        <v>25.623857785053559</v>
      </c>
      <c r="I107">
        <v>0.7</v>
      </c>
      <c r="J107">
        <f t="shared" si="9"/>
        <v>1.7040486127615999</v>
      </c>
    </row>
    <row r="108" spans="1:10" x14ac:dyDescent="0.25">
      <c r="A108" s="2">
        <v>42932</v>
      </c>
      <c r="B108">
        <v>0</v>
      </c>
      <c r="C108" s="4">
        <v>4.4307375508479989</v>
      </c>
      <c r="D108" s="8">
        <f t="shared" si="6"/>
        <v>8.7910371256753947</v>
      </c>
      <c r="E108">
        <f t="shared" si="10"/>
        <v>1</v>
      </c>
      <c r="F108" s="8">
        <f t="shared" si="11"/>
        <v>3.1015162855935992</v>
      </c>
      <c r="G108">
        <f t="shared" si="7"/>
        <v>0</v>
      </c>
      <c r="H108" s="8">
        <f t="shared" si="8"/>
        <v>25.623857785053559</v>
      </c>
      <c r="I108">
        <v>0.7</v>
      </c>
      <c r="J108">
        <f t="shared" si="9"/>
        <v>3.1015162855935992</v>
      </c>
    </row>
    <row r="109" spans="1:10" x14ac:dyDescent="0.25">
      <c r="A109" s="2">
        <v>42933</v>
      </c>
      <c r="B109">
        <v>0</v>
      </c>
      <c r="C109" s="4">
        <v>4.9658572594130002</v>
      </c>
      <c r="D109" s="8">
        <f t="shared" si="6"/>
        <v>12.267137207264495</v>
      </c>
      <c r="E109">
        <f t="shared" si="10"/>
        <v>1</v>
      </c>
      <c r="F109" s="8">
        <f t="shared" si="11"/>
        <v>3.4761000815891001</v>
      </c>
      <c r="G109">
        <f t="shared" si="7"/>
        <v>0</v>
      </c>
      <c r="H109" s="8">
        <f t="shared" si="8"/>
        <v>25.623857785053559</v>
      </c>
      <c r="I109">
        <v>0.7</v>
      </c>
      <c r="J109">
        <f t="shared" si="9"/>
        <v>3.4761000815891001</v>
      </c>
    </row>
    <row r="110" spans="1:10" x14ac:dyDescent="0.25">
      <c r="A110" s="2">
        <v>42934</v>
      </c>
      <c r="B110">
        <v>0</v>
      </c>
      <c r="C110" s="4">
        <v>4.2497952455680013</v>
      </c>
      <c r="D110" s="8">
        <f t="shared" si="6"/>
        <v>15.241993879162095</v>
      </c>
      <c r="E110">
        <f t="shared" si="10"/>
        <v>1</v>
      </c>
      <c r="F110" s="8">
        <f t="shared" si="11"/>
        <v>2.9748566718976006</v>
      </c>
      <c r="G110">
        <f t="shared" si="7"/>
        <v>0</v>
      </c>
      <c r="H110" s="8">
        <f t="shared" si="8"/>
        <v>25.623857785053559</v>
      </c>
      <c r="I110">
        <v>0.7</v>
      </c>
      <c r="J110">
        <f t="shared" si="9"/>
        <v>2.9748566718976006</v>
      </c>
    </row>
    <row r="111" spans="1:10" x14ac:dyDescent="0.25">
      <c r="A111" s="2">
        <v>42935</v>
      </c>
      <c r="B111">
        <v>2.66</v>
      </c>
      <c r="C111" s="4">
        <v>1.8237853736529999</v>
      </c>
      <c r="D111" s="8">
        <f t="shared" si="6"/>
        <v>13.858643640719194</v>
      </c>
      <c r="E111">
        <f t="shared" si="10"/>
        <v>1</v>
      </c>
      <c r="F111" s="8">
        <f t="shared" si="11"/>
        <v>1.2766497615570997</v>
      </c>
      <c r="G111">
        <f t="shared" si="7"/>
        <v>0</v>
      </c>
      <c r="H111" s="8">
        <f t="shared" si="8"/>
        <v>25.623857785053559</v>
      </c>
      <c r="I111">
        <v>0.7</v>
      </c>
      <c r="J111">
        <f t="shared" si="9"/>
        <v>1.2766497615570997</v>
      </c>
    </row>
    <row r="112" spans="1:10" x14ac:dyDescent="0.25">
      <c r="A112" s="2">
        <v>42936</v>
      </c>
      <c r="B112">
        <v>0.75</v>
      </c>
      <c r="C112" s="4">
        <v>2.2538495300000001</v>
      </c>
      <c r="D112" s="8">
        <f t="shared" si="6"/>
        <v>14.686338311719194</v>
      </c>
      <c r="E112">
        <f t="shared" si="10"/>
        <v>1</v>
      </c>
      <c r="F112" s="8">
        <f t="shared" si="11"/>
        <v>1.5776946709999999</v>
      </c>
      <c r="G112">
        <f t="shared" si="7"/>
        <v>0</v>
      </c>
      <c r="H112" s="8">
        <f t="shared" si="8"/>
        <v>25.623857785053559</v>
      </c>
      <c r="I112">
        <v>0.7</v>
      </c>
      <c r="J112">
        <f t="shared" si="9"/>
        <v>1.5776946709999999</v>
      </c>
    </row>
    <row r="113" spans="1:10" x14ac:dyDescent="0.25">
      <c r="A113" s="2">
        <v>42937</v>
      </c>
      <c r="B113">
        <v>3.17</v>
      </c>
      <c r="C113" s="4">
        <v>1.7913971339679997</v>
      </c>
      <c r="D113" s="8">
        <f t="shared" si="6"/>
        <v>12.770316305496793</v>
      </c>
      <c r="E113">
        <f t="shared" si="10"/>
        <v>1</v>
      </c>
      <c r="F113" s="8">
        <f t="shared" si="11"/>
        <v>1.2539779937775997</v>
      </c>
      <c r="G113">
        <f t="shared" si="7"/>
        <v>0</v>
      </c>
      <c r="H113" s="8">
        <f t="shared" si="8"/>
        <v>25.623857785053559</v>
      </c>
      <c r="I113">
        <v>0.7</v>
      </c>
      <c r="J113">
        <f t="shared" si="9"/>
        <v>1.2539779937775997</v>
      </c>
    </row>
    <row r="114" spans="1:10" x14ac:dyDescent="0.25">
      <c r="A114" s="2">
        <v>42938</v>
      </c>
      <c r="B114">
        <v>8.17</v>
      </c>
      <c r="C114" s="4">
        <v>0.79707311085299981</v>
      </c>
      <c r="D114" s="8">
        <f t="shared" si="6"/>
        <v>5.1582674830938924</v>
      </c>
      <c r="E114">
        <f t="shared" si="10"/>
        <v>1</v>
      </c>
      <c r="F114" s="8">
        <f t="shared" si="11"/>
        <v>0.55795117759709978</v>
      </c>
      <c r="G114">
        <f t="shared" si="7"/>
        <v>0</v>
      </c>
      <c r="H114" s="8">
        <f t="shared" si="8"/>
        <v>25.623857785053559</v>
      </c>
      <c r="I114">
        <v>0.7</v>
      </c>
      <c r="J114">
        <f t="shared" si="9"/>
        <v>0.55795117759709978</v>
      </c>
    </row>
    <row r="115" spans="1:10" x14ac:dyDescent="0.25">
      <c r="A115" s="2">
        <v>42939</v>
      </c>
      <c r="B115">
        <v>9.02</v>
      </c>
      <c r="C115" s="4">
        <v>1.2605129944479998</v>
      </c>
      <c r="D115" s="8">
        <f t="shared" si="6"/>
        <v>0</v>
      </c>
      <c r="E115">
        <f t="shared" si="10"/>
        <v>1</v>
      </c>
      <c r="F115" s="8">
        <f t="shared" si="11"/>
        <v>0.88235909611359975</v>
      </c>
      <c r="G115">
        <f t="shared" si="7"/>
        <v>2.9793734207925073</v>
      </c>
      <c r="H115" s="8">
        <f t="shared" si="8"/>
        <v>28.603231205846065</v>
      </c>
      <c r="I115">
        <v>0.7</v>
      </c>
      <c r="J115">
        <f t="shared" si="9"/>
        <v>0.88235909611359975</v>
      </c>
    </row>
    <row r="116" spans="1:10" x14ac:dyDescent="0.25">
      <c r="A116" s="2">
        <v>42940</v>
      </c>
      <c r="B116">
        <v>0.27</v>
      </c>
      <c r="C116" s="4">
        <v>2.5128148654079996</v>
      </c>
      <c r="D116" s="8">
        <f t="shared" si="6"/>
        <v>1.4889704057855995</v>
      </c>
      <c r="E116">
        <f t="shared" si="10"/>
        <v>1</v>
      </c>
      <c r="F116" s="8">
        <f t="shared" si="11"/>
        <v>1.7589704057855995</v>
      </c>
      <c r="G116">
        <f t="shared" si="7"/>
        <v>0</v>
      </c>
      <c r="H116" s="8">
        <f t="shared" si="8"/>
        <v>28.603231205846065</v>
      </c>
      <c r="I116">
        <v>0.7</v>
      </c>
      <c r="J116">
        <f t="shared" si="9"/>
        <v>1.7589704057855995</v>
      </c>
    </row>
    <row r="117" spans="1:10" x14ac:dyDescent="0.25">
      <c r="A117" s="2">
        <v>42941</v>
      </c>
      <c r="B117">
        <v>0.82</v>
      </c>
      <c r="C117" s="4">
        <v>1.7153984875729997</v>
      </c>
      <c r="D117" s="8">
        <f t="shared" si="6"/>
        <v>1.869749347086699</v>
      </c>
      <c r="E117">
        <f t="shared" si="10"/>
        <v>1</v>
      </c>
      <c r="F117" s="8">
        <f t="shared" si="11"/>
        <v>1.2007789413010996</v>
      </c>
      <c r="G117">
        <f t="shared" si="7"/>
        <v>0</v>
      </c>
      <c r="H117" s="8">
        <f t="shared" si="8"/>
        <v>28.603231205846065</v>
      </c>
      <c r="I117">
        <v>0.7</v>
      </c>
      <c r="J117">
        <f t="shared" si="9"/>
        <v>1.2007789413010996</v>
      </c>
    </row>
    <row r="118" spans="1:10" x14ac:dyDescent="0.25">
      <c r="A118" s="2">
        <v>42942</v>
      </c>
      <c r="B118">
        <v>4.92</v>
      </c>
      <c r="C118" s="4">
        <v>2.6284152007679999</v>
      </c>
      <c r="D118" s="8">
        <f t="shared" si="6"/>
        <v>0</v>
      </c>
      <c r="E118">
        <f t="shared" si="10"/>
        <v>1</v>
      </c>
      <c r="F118" s="8">
        <f t="shared" si="11"/>
        <v>1.8398906405375999</v>
      </c>
      <c r="G118">
        <f t="shared" si="7"/>
        <v>1.210360012375701</v>
      </c>
      <c r="H118" s="8">
        <f t="shared" si="8"/>
        <v>29.813591218221767</v>
      </c>
      <c r="I118">
        <v>0.7</v>
      </c>
      <c r="J118">
        <f t="shared" si="9"/>
        <v>1.8398906405375999</v>
      </c>
    </row>
    <row r="119" spans="1:10" x14ac:dyDescent="0.25">
      <c r="A119" s="2">
        <v>42943</v>
      </c>
      <c r="B119">
        <v>3.9</v>
      </c>
      <c r="C119" s="4">
        <v>3.0042564954129998</v>
      </c>
      <c r="D119" s="8">
        <f t="shared" si="6"/>
        <v>0</v>
      </c>
      <c r="E119">
        <f t="shared" si="10"/>
        <v>1</v>
      </c>
      <c r="F119" s="8">
        <f t="shared" si="11"/>
        <v>2.1029795467890997</v>
      </c>
      <c r="G119">
        <f t="shared" si="7"/>
        <v>1.7970204532109002</v>
      </c>
      <c r="H119" s="8">
        <f t="shared" si="8"/>
        <v>31.610611671432668</v>
      </c>
      <c r="I119">
        <v>0.7</v>
      </c>
      <c r="J119">
        <f t="shared" si="9"/>
        <v>2.1029795467890997</v>
      </c>
    </row>
    <row r="120" spans="1:10" x14ac:dyDescent="0.25">
      <c r="A120" s="2">
        <v>42944</v>
      </c>
      <c r="B120">
        <v>0</v>
      </c>
      <c r="C120" s="4">
        <v>2.8701737099679994</v>
      </c>
      <c r="D120" s="8">
        <f t="shared" si="6"/>
        <v>2.0091215969775993</v>
      </c>
      <c r="E120">
        <f t="shared" si="10"/>
        <v>1</v>
      </c>
      <c r="F120" s="8">
        <f t="shared" si="11"/>
        <v>2.0091215969775993</v>
      </c>
      <c r="G120">
        <f t="shared" si="7"/>
        <v>0</v>
      </c>
      <c r="H120" s="8">
        <f t="shared" si="8"/>
        <v>31.610611671432668</v>
      </c>
      <c r="I120">
        <v>0.7</v>
      </c>
      <c r="J120">
        <f t="shared" si="9"/>
        <v>2.0091215969775993</v>
      </c>
    </row>
    <row r="121" spans="1:10" x14ac:dyDescent="0.25">
      <c r="A121" s="2">
        <v>42945</v>
      </c>
      <c r="B121">
        <v>1.55</v>
      </c>
      <c r="C121" s="4">
        <v>3.0741905371730001</v>
      </c>
      <c r="D121" s="8">
        <f t="shared" si="6"/>
        <v>2.6110549729986987</v>
      </c>
      <c r="E121">
        <f t="shared" si="10"/>
        <v>1</v>
      </c>
      <c r="F121" s="8">
        <f t="shared" si="11"/>
        <v>2.1519333760210997</v>
      </c>
      <c r="G121">
        <f t="shared" si="7"/>
        <v>0</v>
      </c>
      <c r="H121" s="8">
        <f t="shared" si="8"/>
        <v>31.610611671432668</v>
      </c>
      <c r="I121">
        <v>0.7</v>
      </c>
      <c r="J121">
        <f t="shared" si="9"/>
        <v>2.1519333760210997</v>
      </c>
    </row>
    <row r="122" spans="1:10" x14ac:dyDescent="0.25">
      <c r="A122" s="2">
        <v>42946</v>
      </c>
      <c r="B122">
        <v>2.39</v>
      </c>
      <c r="C122" s="4">
        <v>3.2276781331250004</v>
      </c>
      <c r="D122" s="8">
        <f t="shared" si="6"/>
        <v>2.4804296661861991</v>
      </c>
      <c r="E122">
        <f t="shared" si="10"/>
        <v>1</v>
      </c>
      <c r="F122" s="8">
        <f t="shared" si="11"/>
        <v>2.2593746931875001</v>
      </c>
      <c r="G122">
        <f t="shared" si="7"/>
        <v>0</v>
      </c>
      <c r="H122" s="8">
        <f t="shared" si="8"/>
        <v>31.610611671432668</v>
      </c>
      <c r="I122">
        <v>0.7</v>
      </c>
      <c r="J122">
        <f t="shared" si="9"/>
        <v>2.2593746931875001</v>
      </c>
    </row>
    <row r="123" spans="1:10" x14ac:dyDescent="0.25">
      <c r="A123" s="2">
        <v>42947</v>
      </c>
      <c r="B123">
        <v>2.7</v>
      </c>
      <c r="C123" s="4">
        <v>3.1001388799999998</v>
      </c>
      <c r="D123" s="8">
        <f t="shared" si="6"/>
        <v>1.9505268821861987</v>
      </c>
      <c r="E123">
        <f t="shared" si="10"/>
        <v>1</v>
      </c>
      <c r="F123" s="8">
        <f t="shared" si="11"/>
        <v>2.1700972159999998</v>
      </c>
      <c r="G123">
        <f t="shared" si="7"/>
        <v>0</v>
      </c>
      <c r="H123" s="8">
        <f t="shared" si="8"/>
        <v>31.610611671432668</v>
      </c>
      <c r="I123">
        <v>0.7</v>
      </c>
      <c r="J123">
        <f t="shared" si="9"/>
        <v>2.1700972159999998</v>
      </c>
    </row>
    <row r="124" spans="1:10" x14ac:dyDescent="0.25">
      <c r="A124" s="2">
        <v>42948</v>
      </c>
      <c r="B124">
        <v>0.55000000000000004</v>
      </c>
      <c r="C124" s="4">
        <v>2.8246079524530003</v>
      </c>
      <c r="D124" s="8">
        <f t="shared" si="6"/>
        <v>3.3777524489032986</v>
      </c>
      <c r="E124">
        <f t="shared" si="10"/>
        <v>1</v>
      </c>
      <c r="F124" s="8">
        <f t="shared" si="11"/>
        <v>1.9772255667171001</v>
      </c>
      <c r="G124">
        <f t="shared" si="7"/>
        <v>0</v>
      </c>
      <c r="H124" s="8">
        <f t="shared" si="8"/>
        <v>31.610611671432668</v>
      </c>
      <c r="I124">
        <v>0.7</v>
      </c>
      <c r="J124">
        <f t="shared" si="9"/>
        <v>1.9772255667171001</v>
      </c>
    </row>
    <row r="125" spans="1:10" x14ac:dyDescent="0.25">
      <c r="A125" s="2">
        <v>42949</v>
      </c>
      <c r="B125">
        <v>3.94</v>
      </c>
      <c r="C125" s="4">
        <v>2.4343551610879999</v>
      </c>
      <c r="D125" s="8">
        <f t="shared" si="6"/>
        <v>1.1418010616648986</v>
      </c>
      <c r="E125">
        <f t="shared" si="10"/>
        <v>1</v>
      </c>
      <c r="F125" s="8">
        <f t="shared" si="11"/>
        <v>1.7040486127615999</v>
      </c>
      <c r="G125">
        <f t="shared" si="7"/>
        <v>0</v>
      </c>
      <c r="H125" s="8">
        <f t="shared" si="8"/>
        <v>31.610611671432668</v>
      </c>
      <c r="I125">
        <v>0.7</v>
      </c>
      <c r="J125">
        <f t="shared" si="9"/>
        <v>1.7040486127615999</v>
      </c>
    </row>
    <row r="126" spans="1:10" x14ac:dyDescent="0.25">
      <c r="A126" s="2">
        <v>42950</v>
      </c>
      <c r="B126">
        <v>1.95</v>
      </c>
      <c r="C126" s="4">
        <v>3.1515902552479993</v>
      </c>
      <c r="D126" s="8">
        <f t="shared" si="6"/>
        <v>1.3979142403384979</v>
      </c>
      <c r="E126">
        <f t="shared" si="10"/>
        <v>1</v>
      </c>
      <c r="F126" s="8">
        <f t="shared" si="11"/>
        <v>2.2061131786735992</v>
      </c>
      <c r="G126">
        <f t="shared" si="7"/>
        <v>0</v>
      </c>
      <c r="H126" s="8">
        <f t="shared" si="8"/>
        <v>31.610611671432668</v>
      </c>
      <c r="I126">
        <v>0.7</v>
      </c>
      <c r="J126">
        <f t="shared" si="9"/>
        <v>2.2061131786735992</v>
      </c>
    </row>
    <row r="127" spans="1:10" x14ac:dyDescent="0.25">
      <c r="A127" s="2">
        <v>42951</v>
      </c>
      <c r="B127">
        <v>2.04</v>
      </c>
      <c r="C127" s="4">
        <v>2.5128148654079996</v>
      </c>
      <c r="D127" s="8">
        <f t="shared" si="6"/>
        <v>1.1168846461240971</v>
      </c>
      <c r="E127">
        <f t="shared" si="10"/>
        <v>1</v>
      </c>
      <c r="F127" s="8">
        <f t="shared" si="11"/>
        <v>1.7589704057855995</v>
      </c>
      <c r="G127">
        <f t="shared" si="7"/>
        <v>0</v>
      </c>
      <c r="H127" s="8">
        <f t="shared" si="8"/>
        <v>31.610611671432668</v>
      </c>
      <c r="I127">
        <v>0.7</v>
      </c>
      <c r="J127">
        <f t="shared" si="9"/>
        <v>1.7589704057855995</v>
      </c>
    </row>
    <row r="128" spans="1:10" x14ac:dyDescent="0.25">
      <c r="A128" s="2">
        <v>42952</v>
      </c>
      <c r="B128">
        <v>2.17</v>
      </c>
      <c r="C128" s="4">
        <v>3.021841541093</v>
      </c>
      <c r="D128" s="8">
        <f t="shared" si="6"/>
        <v>1.0621737248891971</v>
      </c>
      <c r="E128">
        <f t="shared" si="10"/>
        <v>1</v>
      </c>
      <c r="F128" s="8">
        <f t="shared" si="11"/>
        <v>2.1152890787651</v>
      </c>
      <c r="G128">
        <f t="shared" si="7"/>
        <v>0</v>
      </c>
      <c r="H128" s="8">
        <f t="shared" si="8"/>
        <v>31.610611671432668</v>
      </c>
      <c r="I128">
        <v>0.7</v>
      </c>
      <c r="J128">
        <f t="shared" si="9"/>
        <v>2.1152890787651</v>
      </c>
    </row>
    <row r="129" spans="1:10" x14ac:dyDescent="0.25">
      <c r="A129" s="2">
        <v>42953</v>
      </c>
      <c r="B129">
        <v>4.0599999999999996</v>
      </c>
      <c r="C129" s="4">
        <v>2.4145683006879999</v>
      </c>
      <c r="D129" s="8">
        <f t="shared" si="6"/>
        <v>0</v>
      </c>
      <c r="E129">
        <f t="shared" si="10"/>
        <v>1</v>
      </c>
      <c r="F129" s="8">
        <f t="shared" si="11"/>
        <v>1.6901978104815998</v>
      </c>
      <c r="G129">
        <f t="shared" si="7"/>
        <v>1.3076284646292029</v>
      </c>
      <c r="H129" s="8">
        <f t="shared" si="8"/>
        <v>32.918240136061868</v>
      </c>
      <c r="I129">
        <v>0.7</v>
      </c>
      <c r="J129">
        <f t="shared" si="9"/>
        <v>1.6901978104815998</v>
      </c>
    </row>
    <row r="130" spans="1:10" x14ac:dyDescent="0.25">
      <c r="A130" s="2">
        <v>42954</v>
      </c>
      <c r="B130">
        <v>0.37</v>
      </c>
      <c r="C130" s="4">
        <v>3.0655077473279992</v>
      </c>
      <c r="D130" s="8">
        <f t="shared" si="6"/>
        <v>1.7758554231295993</v>
      </c>
      <c r="E130">
        <f t="shared" si="10"/>
        <v>1</v>
      </c>
      <c r="F130" s="8">
        <f t="shared" si="11"/>
        <v>2.1458554231295994</v>
      </c>
      <c r="G130">
        <f t="shared" si="7"/>
        <v>0</v>
      </c>
      <c r="H130" s="8">
        <f t="shared" si="8"/>
        <v>32.918240136061868</v>
      </c>
      <c r="I130">
        <v>0.7</v>
      </c>
      <c r="J130">
        <f t="shared" si="9"/>
        <v>2.1458554231295994</v>
      </c>
    </row>
    <row r="131" spans="1:10" x14ac:dyDescent="0.25">
      <c r="A131" s="2">
        <v>42955</v>
      </c>
      <c r="B131">
        <v>0.04</v>
      </c>
      <c r="C131" s="4">
        <v>3.0828566219679998</v>
      </c>
      <c r="D131" s="8">
        <f t="shared" si="6"/>
        <v>3.8938550585071989</v>
      </c>
      <c r="E131">
        <f t="shared" si="10"/>
        <v>1</v>
      </c>
      <c r="F131" s="8">
        <f t="shared" si="11"/>
        <v>2.1579996353775996</v>
      </c>
      <c r="G131">
        <f t="shared" si="7"/>
        <v>0</v>
      </c>
      <c r="H131" s="8">
        <f t="shared" si="8"/>
        <v>32.918240136061868</v>
      </c>
      <c r="I131">
        <v>0.7</v>
      </c>
      <c r="J131">
        <f t="shared" si="9"/>
        <v>2.1579996353775996</v>
      </c>
    </row>
    <row r="132" spans="1:10" x14ac:dyDescent="0.25">
      <c r="A132" s="2">
        <v>42956</v>
      </c>
      <c r="B132">
        <v>0</v>
      </c>
      <c r="C132" s="4">
        <v>3.4645607009279997</v>
      </c>
      <c r="D132" s="8">
        <f t="shared" ref="D132:D195" si="12">MAX((D131+F132-B132),0)</f>
        <v>6.3190475491567986</v>
      </c>
      <c r="E132">
        <f t="shared" si="10"/>
        <v>1</v>
      </c>
      <c r="F132" s="8">
        <f t="shared" si="11"/>
        <v>2.4251924906495996</v>
      </c>
      <c r="G132">
        <f t="shared" ref="G132:G184" si="13">IF(D132=0,B132-F132-D131,0)</f>
        <v>0</v>
      </c>
      <c r="H132" s="8">
        <f t="shared" ref="H132:H195" si="14">H131+G132</f>
        <v>32.918240136061868</v>
      </c>
      <c r="I132">
        <v>0.7</v>
      </c>
      <c r="J132">
        <f t="shared" ref="J132:J195" si="15">I132*C132</f>
        <v>2.4251924906495996</v>
      </c>
    </row>
    <row r="133" spans="1:10" x14ac:dyDescent="0.25">
      <c r="A133" s="2">
        <v>42957</v>
      </c>
      <c r="B133">
        <v>0.49</v>
      </c>
      <c r="C133" s="4">
        <v>3.5982131125330001</v>
      </c>
      <c r="D133" s="8">
        <f t="shared" si="12"/>
        <v>8.3477967279298984</v>
      </c>
      <c r="E133">
        <f t="shared" ref="E133:E196" si="16">IF(D132&gt;$Q$2,1-(D132-$Q$2)/($Q$1-$Q$2),1)</f>
        <v>1</v>
      </c>
      <c r="F133" s="8">
        <f t="shared" ref="F133:F196" si="17">E133*J133</f>
        <v>2.5187491787731</v>
      </c>
      <c r="G133">
        <f t="shared" si="13"/>
        <v>0</v>
      </c>
      <c r="H133" s="8">
        <f t="shared" si="14"/>
        <v>32.918240136061868</v>
      </c>
      <c r="I133">
        <v>0.7</v>
      </c>
      <c r="J133">
        <f t="shared" si="15"/>
        <v>2.5187491787731</v>
      </c>
    </row>
    <row r="134" spans="1:10" x14ac:dyDescent="0.25">
      <c r="A134" s="2">
        <v>42958</v>
      </c>
      <c r="B134">
        <v>2.69</v>
      </c>
      <c r="C134" s="4">
        <v>2.0576286078929997</v>
      </c>
      <c r="D134" s="8">
        <f t="shared" si="12"/>
        <v>7.0981367534549982</v>
      </c>
      <c r="E134">
        <f t="shared" si="16"/>
        <v>1</v>
      </c>
      <c r="F134" s="8">
        <f t="shared" si="17"/>
        <v>1.4403400255250998</v>
      </c>
      <c r="G134">
        <f t="shared" si="13"/>
        <v>0</v>
      </c>
      <c r="H134" s="8">
        <f t="shared" si="14"/>
        <v>32.918240136061868</v>
      </c>
      <c r="I134">
        <v>0.7</v>
      </c>
      <c r="J134">
        <f t="shared" si="15"/>
        <v>1.4403400255250998</v>
      </c>
    </row>
    <row r="135" spans="1:10" x14ac:dyDescent="0.25">
      <c r="A135" s="2">
        <v>42959</v>
      </c>
      <c r="B135">
        <v>0.56000000000000005</v>
      </c>
      <c r="C135" s="4">
        <v>2.1098075361279998</v>
      </c>
      <c r="D135" s="8">
        <f t="shared" si="12"/>
        <v>8.0150020287445969</v>
      </c>
      <c r="E135">
        <f t="shared" si="16"/>
        <v>1</v>
      </c>
      <c r="F135" s="8">
        <f t="shared" si="17"/>
        <v>1.4768652752895997</v>
      </c>
      <c r="G135">
        <f t="shared" si="13"/>
        <v>0</v>
      </c>
      <c r="H135" s="8">
        <f t="shared" si="14"/>
        <v>32.918240136061868</v>
      </c>
      <c r="I135">
        <v>0.7</v>
      </c>
      <c r="J135">
        <f t="shared" si="15"/>
        <v>1.4768652752895997</v>
      </c>
    </row>
    <row r="136" spans="1:10" x14ac:dyDescent="0.25">
      <c r="A136" s="2">
        <v>42960</v>
      </c>
      <c r="B136">
        <v>0.39</v>
      </c>
      <c r="C136" s="4">
        <v>2.9510906209329995</v>
      </c>
      <c r="D136" s="8">
        <f t="shared" si="12"/>
        <v>9.6907654633976961</v>
      </c>
      <c r="E136">
        <f t="shared" si="16"/>
        <v>1</v>
      </c>
      <c r="F136" s="8">
        <f t="shared" si="17"/>
        <v>2.0657634346530993</v>
      </c>
      <c r="G136">
        <f t="shared" si="13"/>
        <v>0</v>
      </c>
      <c r="H136" s="8">
        <f t="shared" si="14"/>
        <v>32.918240136061868</v>
      </c>
      <c r="I136">
        <v>0.7</v>
      </c>
      <c r="J136">
        <f t="shared" si="15"/>
        <v>2.0657634346530993</v>
      </c>
    </row>
    <row r="137" spans="1:10" x14ac:dyDescent="0.25">
      <c r="A137" s="2">
        <v>42961</v>
      </c>
      <c r="B137">
        <v>8.92</v>
      </c>
      <c r="C137" s="4">
        <v>2.0050784178079999</v>
      </c>
      <c r="D137" s="8">
        <f t="shared" si="12"/>
        <v>2.174320355863296</v>
      </c>
      <c r="E137">
        <f t="shared" si="16"/>
        <v>1</v>
      </c>
      <c r="F137" s="8">
        <f t="shared" si="17"/>
        <v>1.4035548924655998</v>
      </c>
      <c r="G137">
        <f t="shared" si="13"/>
        <v>0</v>
      </c>
      <c r="H137" s="8">
        <f t="shared" si="14"/>
        <v>32.918240136061868</v>
      </c>
      <c r="I137">
        <v>0.7</v>
      </c>
      <c r="J137">
        <f t="shared" si="15"/>
        <v>1.4035548924655998</v>
      </c>
    </row>
    <row r="138" spans="1:10" x14ac:dyDescent="0.25">
      <c r="A138" s="2">
        <v>42962</v>
      </c>
      <c r="B138">
        <v>0.47</v>
      </c>
      <c r="C138" s="4">
        <v>3.2693999999999996</v>
      </c>
      <c r="D138" s="8">
        <f t="shared" si="12"/>
        <v>3.9929003558632958</v>
      </c>
      <c r="E138">
        <f t="shared" si="16"/>
        <v>1</v>
      </c>
      <c r="F138" s="8">
        <f t="shared" si="17"/>
        <v>2.2885799999999996</v>
      </c>
      <c r="G138">
        <f t="shared" si="13"/>
        <v>0</v>
      </c>
      <c r="H138" s="8">
        <f t="shared" si="14"/>
        <v>32.918240136061868</v>
      </c>
      <c r="I138">
        <v>0.7</v>
      </c>
      <c r="J138">
        <f t="shared" si="15"/>
        <v>2.2885799999999996</v>
      </c>
    </row>
    <row r="139" spans="1:10" x14ac:dyDescent="0.25">
      <c r="A139" s="2">
        <v>42963</v>
      </c>
      <c r="B139">
        <v>1.8</v>
      </c>
      <c r="C139" s="4">
        <v>3.2192872574879994</v>
      </c>
      <c r="D139" s="8">
        <f t="shared" si="12"/>
        <v>4.4464014361048951</v>
      </c>
      <c r="E139">
        <f t="shared" si="16"/>
        <v>1</v>
      </c>
      <c r="F139" s="10">
        <f t="shared" si="17"/>
        <v>2.2535010802415996</v>
      </c>
      <c r="G139" s="24">
        <f t="shared" si="13"/>
        <v>0</v>
      </c>
      <c r="H139" s="10">
        <f t="shared" si="14"/>
        <v>32.918240136061868</v>
      </c>
      <c r="I139" s="24">
        <v>0.7</v>
      </c>
      <c r="J139" s="24">
        <f t="shared" si="15"/>
        <v>2.2535010802415996</v>
      </c>
    </row>
    <row r="140" spans="1:10" x14ac:dyDescent="0.25">
      <c r="A140" s="2">
        <v>42964</v>
      </c>
      <c r="B140">
        <v>6.88</v>
      </c>
      <c r="C140" s="4">
        <v>4.0128222919680008</v>
      </c>
      <c r="D140" s="8">
        <f t="shared" si="12"/>
        <v>0.37537704048249498</v>
      </c>
      <c r="E140">
        <f t="shared" si="16"/>
        <v>1</v>
      </c>
      <c r="F140" s="8">
        <f t="shared" si="17"/>
        <v>2.8089756043776002</v>
      </c>
      <c r="G140">
        <f t="shared" si="13"/>
        <v>0</v>
      </c>
      <c r="H140" s="8">
        <f t="shared" si="14"/>
        <v>32.918240136061868</v>
      </c>
      <c r="I140">
        <v>0.7</v>
      </c>
      <c r="J140">
        <f t="shared" si="15"/>
        <v>2.8089756043776002</v>
      </c>
    </row>
    <row r="141" spans="1:10" x14ac:dyDescent="0.25">
      <c r="A141" s="2">
        <v>42965</v>
      </c>
      <c r="B141">
        <v>2</v>
      </c>
      <c r="C141" s="4">
        <v>3.0915060522929996</v>
      </c>
      <c r="D141" s="8">
        <f t="shared" si="12"/>
        <v>0.53943127708759464</v>
      </c>
      <c r="E141">
        <f t="shared" si="16"/>
        <v>1</v>
      </c>
      <c r="F141" s="8">
        <f t="shared" si="17"/>
        <v>2.1640542366050997</v>
      </c>
      <c r="G141">
        <f t="shared" si="13"/>
        <v>0</v>
      </c>
      <c r="H141" s="8">
        <f t="shared" si="14"/>
        <v>32.918240136061868</v>
      </c>
      <c r="I141">
        <v>0.7</v>
      </c>
      <c r="J141">
        <f t="shared" si="15"/>
        <v>2.1640542366050997</v>
      </c>
    </row>
    <row r="142" spans="1:10" x14ac:dyDescent="0.25">
      <c r="A142" s="2">
        <v>42966</v>
      </c>
      <c r="B142">
        <v>0.13</v>
      </c>
      <c r="C142" s="4">
        <v>3.2527574552480001</v>
      </c>
      <c r="D142" s="8">
        <f t="shared" si="12"/>
        <v>2.6863614957611945</v>
      </c>
      <c r="E142">
        <f t="shared" si="16"/>
        <v>1</v>
      </c>
      <c r="F142" s="8">
        <f t="shared" si="17"/>
        <v>2.2769302186735998</v>
      </c>
      <c r="G142">
        <f t="shared" si="13"/>
        <v>0</v>
      </c>
      <c r="H142" s="8">
        <f t="shared" si="14"/>
        <v>32.918240136061868</v>
      </c>
      <c r="I142">
        <v>0.7</v>
      </c>
      <c r="J142">
        <f t="shared" si="15"/>
        <v>2.2769302186735998</v>
      </c>
    </row>
    <row r="143" spans="1:10" x14ac:dyDescent="0.25">
      <c r="A143" s="2">
        <v>42967</v>
      </c>
      <c r="B143">
        <v>0</v>
      </c>
      <c r="C143" s="4">
        <v>2.8246079524530003</v>
      </c>
      <c r="D143" s="8">
        <f t="shared" si="12"/>
        <v>4.6635870624782942</v>
      </c>
      <c r="E143">
        <f t="shared" si="16"/>
        <v>1</v>
      </c>
      <c r="F143" s="8">
        <f t="shared" si="17"/>
        <v>1.9772255667171001</v>
      </c>
      <c r="G143">
        <f t="shared" si="13"/>
        <v>0</v>
      </c>
      <c r="H143" s="8">
        <f t="shared" si="14"/>
        <v>32.918240136061868</v>
      </c>
      <c r="I143">
        <v>0.7</v>
      </c>
      <c r="J143">
        <f t="shared" si="15"/>
        <v>1.9772255667171001</v>
      </c>
    </row>
    <row r="144" spans="1:10" x14ac:dyDescent="0.25">
      <c r="A144" s="2">
        <v>42968</v>
      </c>
      <c r="B144">
        <v>0.09</v>
      </c>
      <c r="C144" s="4">
        <v>2.6569198286130002</v>
      </c>
      <c r="D144" s="8">
        <f t="shared" si="12"/>
        <v>6.4334309425073943</v>
      </c>
      <c r="E144">
        <f t="shared" si="16"/>
        <v>1</v>
      </c>
      <c r="F144" s="8">
        <f t="shared" si="17"/>
        <v>1.8598438800290999</v>
      </c>
      <c r="G144">
        <f t="shared" si="13"/>
        <v>0</v>
      </c>
      <c r="H144" s="8">
        <f t="shared" si="14"/>
        <v>32.918240136061868</v>
      </c>
      <c r="I144">
        <v>0.7</v>
      </c>
      <c r="J144">
        <f t="shared" si="15"/>
        <v>1.8598438800290999</v>
      </c>
    </row>
    <row r="145" spans="1:10" x14ac:dyDescent="0.25">
      <c r="A145" s="2">
        <v>42969</v>
      </c>
      <c r="B145">
        <v>0.34</v>
      </c>
      <c r="C145" s="4">
        <v>1.5838309327729998</v>
      </c>
      <c r="D145" s="8">
        <f t="shared" si="12"/>
        <v>7.2021125954484946</v>
      </c>
      <c r="E145">
        <f t="shared" si="16"/>
        <v>1</v>
      </c>
      <c r="F145" s="8">
        <f t="shared" si="17"/>
        <v>1.1086816529410999</v>
      </c>
      <c r="G145">
        <f t="shared" si="13"/>
        <v>0</v>
      </c>
      <c r="H145" s="8">
        <f t="shared" si="14"/>
        <v>32.918240136061868</v>
      </c>
      <c r="I145">
        <v>0.7</v>
      </c>
      <c r="J145">
        <f t="shared" si="15"/>
        <v>1.1086816529410999</v>
      </c>
    </row>
    <row r="146" spans="1:10" x14ac:dyDescent="0.25">
      <c r="A146" s="2">
        <v>42970</v>
      </c>
      <c r="B146">
        <v>0.09</v>
      </c>
      <c r="C146" s="4">
        <v>2.1098075361279998</v>
      </c>
      <c r="D146" s="8">
        <f t="shared" si="12"/>
        <v>8.5889778707380948</v>
      </c>
      <c r="E146">
        <f t="shared" si="16"/>
        <v>1</v>
      </c>
      <c r="F146" s="8">
        <f t="shared" si="17"/>
        <v>1.4768652752895997</v>
      </c>
      <c r="G146">
        <f t="shared" si="13"/>
        <v>0</v>
      </c>
      <c r="H146" s="8">
        <f t="shared" si="14"/>
        <v>32.918240136061868</v>
      </c>
      <c r="I146">
        <v>0.7</v>
      </c>
      <c r="J146">
        <f t="shared" si="15"/>
        <v>1.4768652752895997</v>
      </c>
    </row>
    <row r="147" spans="1:10" x14ac:dyDescent="0.25">
      <c r="A147" s="2">
        <v>42971</v>
      </c>
      <c r="B147">
        <v>0.14000000000000001</v>
      </c>
      <c r="C147" s="4">
        <v>2.8701737099679994</v>
      </c>
      <c r="D147" s="8">
        <f t="shared" si="12"/>
        <v>10.458099467715694</v>
      </c>
      <c r="E147">
        <f t="shared" si="16"/>
        <v>1</v>
      </c>
      <c r="F147" s="8">
        <f t="shared" si="17"/>
        <v>2.0091215969775993</v>
      </c>
      <c r="G147">
        <f t="shared" si="13"/>
        <v>0</v>
      </c>
      <c r="H147" s="8">
        <f t="shared" si="14"/>
        <v>32.918240136061868</v>
      </c>
      <c r="I147">
        <v>0.7</v>
      </c>
      <c r="J147">
        <f t="shared" si="15"/>
        <v>2.0091215969775993</v>
      </c>
    </row>
    <row r="148" spans="1:10" x14ac:dyDescent="0.25">
      <c r="A148" s="2">
        <v>42972</v>
      </c>
      <c r="B148">
        <v>2.61</v>
      </c>
      <c r="C148" s="4">
        <v>1.9415436799999999</v>
      </c>
      <c r="D148" s="8">
        <f t="shared" si="12"/>
        <v>9.2071800437156952</v>
      </c>
      <c r="E148">
        <f t="shared" si="16"/>
        <v>1</v>
      </c>
      <c r="F148" s="8">
        <f t="shared" si="17"/>
        <v>1.3590805759999998</v>
      </c>
      <c r="G148">
        <f t="shared" si="13"/>
        <v>0</v>
      </c>
      <c r="H148" s="8">
        <f t="shared" si="14"/>
        <v>32.918240136061868</v>
      </c>
      <c r="I148">
        <v>0.7</v>
      </c>
      <c r="J148">
        <f t="shared" si="15"/>
        <v>1.3590805759999998</v>
      </c>
    </row>
    <row r="149" spans="1:10" x14ac:dyDescent="0.25">
      <c r="A149" s="2">
        <v>42973</v>
      </c>
      <c r="B149">
        <v>0.18</v>
      </c>
      <c r="C149" s="4">
        <v>1.9521679743729998</v>
      </c>
      <c r="D149" s="8">
        <f t="shared" si="12"/>
        <v>10.393697625776795</v>
      </c>
      <c r="E149">
        <f t="shared" si="16"/>
        <v>1</v>
      </c>
      <c r="F149" s="8">
        <f t="shared" si="17"/>
        <v>1.3665175820610997</v>
      </c>
      <c r="G149">
        <f t="shared" si="13"/>
        <v>0</v>
      </c>
      <c r="H149" s="8">
        <f t="shared" si="14"/>
        <v>32.918240136061868</v>
      </c>
      <c r="I149">
        <v>0.7</v>
      </c>
      <c r="J149">
        <f t="shared" si="15"/>
        <v>1.3665175820610997</v>
      </c>
    </row>
    <row r="150" spans="1:10" x14ac:dyDescent="0.25">
      <c r="A150" s="2">
        <v>42974</v>
      </c>
      <c r="B150">
        <v>0</v>
      </c>
      <c r="C150" s="4">
        <v>2.1409324054929999</v>
      </c>
      <c r="D150" s="8">
        <f t="shared" si="12"/>
        <v>11.892350309621895</v>
      </c>
      <c r="E150">
        <f t="shared" si="16"/>
        <v>1</v>
      </c>
      <c r="F150" s="8">
        <f t="shared" si="17"/>
        <v>1.4986526838450998</v>
      </c>
      <c r="G150">
        <f t="shared" si="13"/>
        <v>0</v>
      </c>
      <c r="H150" s="8">
        <f t="shared" si="14"/>
        <v>32.918240136061868</v>
      </c>
      <c r="I150">
        <v>0.7</v>
      </c>
      <c r="J150">
        <f t="shared" si="15"/>
        <v>1.4986526838450998</v>
      </c>
    </row>
    <row r="151" spans="1:10" x14ac:dyDescent="0.25">
      <c r="A151" s="2">
        <v>42975</v>
      </c>
      <c r="B151">
        <v>0.22</v>
      </c>
      <c r="C151" s="4">
        <v>2.0156176398129997</v>
      </c>
      <c r="D151" s="8">
        <f t="shared" si="12"/>
        <v>13.083282657490994</v>
      </c>
      <c r="E151">
        <f t="shared" si="16"/>
        <v>1</v>
      </c>
      <c r="F151" s="8">
        <f t="shared" si="17"/>
        <v>1.4109323478690996</v>
      </c>
      <c r="G151">
        <f t="shared" si="13"/>
        <v>0</v>
      </c>
      <c r="H151" s="8">
        <f t="shared" si="14"/>
        <v>32.918240136061868</v>
      </c>
      <c r="I151">
        <v>0.7</v>
      </c>
      <c r="J151">
        <f t="shared" si="15"/>
        <v>1.4109323478690996</v>
      </c>
    </row>
    <row r="152" spans="1:10" x14ac:dyDescent="0.25">
      <c r="A152" s="2">
        <v>42976</v>
      </c>
      <c r="B152">
        <v>0.01</v>
      </c>
      <c r="C152" s="4">
        <v>1.8130018196479998</v>
      </c>
      <c r="D152" s="8">
        <f t="shared" si="12"/>
        <v>14.342383931244594</v>
      </c>
      <c r="E152">
        <f t="shared" si="16"/>
        <v>1</v>
      </c>
      <c r="F152" s="8">
        <f t="shared" si="17"/>
        <v>1.2691012737535998</v>
      </c>
      <c r="G152">
        <f t="shared" si="13"/>
        <v>0</v>
      </c>
      <c r="H152" s="8">
        <f t="shared" si="14"/>
        <v>32.918240136061868</v>
      </c>
      <c r="I152">
        <v>0.7</v>
      </c>
      <c r="J152">
        <f t="shared" si="15"/>
        <v>1.2691012737535998</v>
      </c>
    </row>
    <row r="153" spans="1:10" x14ac:dyDescent="0.25">
      <c r="A153" s="2">
        <v>42977</v>
      </c>
      <c r="B153">
        <v>0.61</v>
      </c>
      <c r="C153" s="4">
        <v>2.5612882294929999</v>
      </c>
      <c r="D153" s="8">
        <f t="shared" si="12"/>
        <v>15.525285691889696</v>
      </c>
      <c r="E153">
        <f t="shared" si="16"/>
        <v>1</v>
      </c>
      <c r="F153" s="8">
        <f t="shared" si="17"/>
        <v>1.7929017606450999</v>
      </c>
      <c r="G153">
        <f t="shared" si="13"/>
        <v>0</v>
      </c>
      <c r="H153" s="8">
        <f t="shared" si="14"/>
        <v>32.918240136061868</v>
      </c>
      <c r="I153">
        <v>0.7</v>
      </c>
      <c r="J153">
        <f t="shared" si="15"/>
        <v>1.7929017606450999</v>
      </c>
    </row>
    <row r="154" spans="1:10" x14ac:dyDescent="0.25">
      <c r="A154" s="2">
        <v>42978</v>
      </c>
      <c r="B154">
        <v>0.13</v>
      </c>
      <c r="C154" s="4">
        <v>2.6852655538079993</v>
      </c>
      <c r="D154" s="8">
        <f t="shared" si="12"/>
        <v>17.274971579555295</v>
      </c>
      <c r="E154">
        <f t="shared" si="16"/>
        <v>1</v>
      </c>
      <c r="F154" s="8">
        <f t="shared" si="17"/>
        <v>1.8796858876655993</v>
      </c>
      <c r="G154">
        <f t="shared" si="13"/>
        <v>0</v>
      </c>
      <c r="H154" s="8">
        <f t="shared" si="14"/>
        <v>32.918240136061868</v>
      </c>
      <c r="I154">
        <v>0.7</v>
      </c>
      <c r="J154">
        <f t="shared" si="15"/>
        <v>1.8796858876655993</v>
      </c>
    </row>
    <row r="155" spans="1:10" x14ac:dyDescent="0.25">
      <c r="A155" s="2">
        <v>42979</v>
      </c>
      <c r="B155">
        <v>0.2</v>
      </c>
      <c r="C155" s="4">
        <v>2.1305728395679999</v>
      </c>
      <c r="D155" s="8">
        <f t="shared" si="12"/>
        <v>18.566372567252895</v>
      </c>
      <c r="E155">
        <f t="shared" si="16"/>
        <v>1</v>
      </c>
      <c r="F155" s="8">
        <f t="shared" si="17"/>
        <v>1.4914009876975998</v>
      </c>
      <c r="G155">
        <f t="shared" si="13"/>
        <v>0</v>
      </c>
      <c r="H155" s="8">
        <f t="shared" si="14"/>
        <v>32.918240136061868</v>
      </c>
      <c r="I155">
        <v>0.7</v>
      </c>
      <c r="J155">
        <f t="shared" si="15"/>
        <v>1.4914009876975998</v>
      </c>
    </row>
    <row r="156" spans="1:10" x14ac:dyDescent="0.25">
      <c r="A156" s="2">
        <v>42980</v>
      </c>
      <c r="B156">
        <v>0</v>
      </c>
      <c r="C156" s="4">
        <v>2.7786021370879999</v>
      </c>
      <c r="D156" s="8">
        <f t="shared" si="12"/>
        <v>20.511394063214496</v>
      </c>
      <c r="E156">
        <f t="shared" si="16"/>
        <v>1</v>
      </c>
      <c r="F156" s="8">
        <f t="shared" si="17"/>
        <v>1.9450214959615997</v>
      </c>
      <c r="G156">
        <f t="shared" si="13"/>
        <v>0</v>
      </c>
      <c r="H156" s="8">
        <f t="shared" si="14"/>
        <v>32.918240136061868</v>
      </c>
      <c r="I156">
        <v>0.7</v>
      </c>
      <c r="J156">
        <f t="shared" si="15"/>
        <v>1.9450214959615997</v>
      </c>
    </row>
    <row r="157" spans="1:10" x14ac:dyDescent="0.25">
      <c r="A157" s="2">
        <v>42981</v>
      </c>
      <c r="B157">
        <v>0</v>
      </c>
      <c r="C157" s="4">
        <v>2.0366524846130001</v>
      </c>
      <c r="D157" s="8">
        <f t="shared" si="12"/>
        <v>21.937050802443597</v>
      </c>
      <c r="E157">
        <f t="shared" si="16"/>
        <v>1</v>
      </c>
      <c r="F157" s="8">
        <f t="shared" si="17"/>
        <v>1.4256567392291</v>
      </c>
      <c r="G157">
        <f t="shared" si="13"/>
        <v>0</v>
      </c>
      <c r="H157" s="8">
        <f t="shared" si="14"/>
        <v>32.918240136061868</v>
      </c>
      <c r="I157">
        <v>0.7</v>
      </c>
      <c r="J157">
        <f t="shared" si="15"/>
        <v>1.4256567392291</v>
      </c>
    </row>
    <row r="158" spans="1:10" x14ac:dyDescent="0.25">
      <c r="A158" s="2">
        <v>42982</v>
      </c>
      <c r="B158">
        <v>6.85</v>
      </c>
      <c r="C158" s="4">
        <v>1.3279051847680001</v>
      </c>
      <c r="D158" s="8">
        <f t="shared" si="12"/>
        <v>16.016584431781197</v>
      </c>
      <c r="E158">
        <f t="shared" si="16"/>
        <v>1</v>
      </c>
      <c r="F158" s="8">
        <f t="shared" si="17"/>
        <v>0.92953362933759998</v>
      </c>
      <c r="G158">
        <f t="shared" si="13"/>
        <v>0</v>
      </c>
      <c r="H158" s="8">
        <f t="shared" si="14"/>
        <v>32.918240136061868</v>
      </c>
      <c r="I158">
        <v>0.7</v>
      </c>
      <c r="J158">
        <f t="shared" si="15"/>
        <v>0.92953362933759998</v>
      </c>
    </row>
    <row r="159" spans="1:10" x14ac:dyDescent="0.25">
      <c r="A159" s="2">
        <v>42983</v>
      </c>
      <c r="B159">
        <v>1.07</v>
      </c>
      <c r="C159" s="4">
        <v>1.6717153331250001</v>
      </c>
      <c r="D159" s="8">
        <f t="shared" si="12"/>
        <v>16.116785164968697</v>
      </c>
      <c r="E159">
        <f t="shared" si="16"/>
        <v>1</v>
      </c>
      <c r="F159" s="8">
        <f t="shared" si="17"/>
        <v>1.1702007331875</v>
      </c>
      <c r="G159">
        <f t="shared" si="13"/>
        <v>0</v>
      </c>
      <c r="H159" s="8">
        <f t="shared" si="14"/>
        <v>32.918240136061868</v>
      </c>
      <c r="I159">
        <v>0.7</v>
      </c>
      <c r="J159">
        <f t="shared" si="15"/>
        <v>1.1702007331875</v>
      </c>
    </row>
    <row r="160" spans="1:10" x14ac:dyDescent="0.25">
      <c r="A160" s="2">
        <v>42984</v>
      </c>
      <c r="B160">
        <v>0.01</v>
      </c>
      <c r="C160" s="4">
        <v>2.2741713530879997</v>
      </c>
      <c r="D160" s="8">
        <f t="shared" si="12"/>
        <v>17.698705112130295</v>
      </c>
      <c r="E160">
        <f t="shared" si="16"/>
        <v>1</v>
      </c>
      <c r="F160" s="19">
        <f t="shared" si="17"/>
        <v>1.5919199471615997</v>
      </c>
      <c r="G160" s="17">
        <f t="shared" si="13"/>
        <v>0</v>
      </c>
      <c r="H160" s="19">
        <f t="shared" si="14"/>
        <v>32.918240136061868</v>
      </c>
      <c r="I160" s="17">
        <v>0.7</v>
      </c>
      <c r="J160">
        <f t="shared" si="15"/>
        <v>1.5919199471615997</v>
      </c>
    </row>
    <row r="161" spans="1:10" x14ac:dyDescent="0.25">
      <c r="A161" s="2">
        <v>42985</v>
      </c>
      <c r="B161">
        <v>4.7300000000000004</v>
      </c>
      <c r="C161" s="4">
        <v>1.2942351608530001</v>
      </c>
      <c r="D161" s="8">
        <f t="shared" si="12"/>
        <v>13.874669724727394</v>
      </c>
      <c r="E161">
        <f t="shared" si="16"/>
        <v>1</v>
      </c>
      <c r="F161" s="8">
        <f t="shared" si="17"/>
        <v>0.90596461259709993</v>
      </c>
      <c r="G161">
        <f t="shared" si="13"/>
        <v>0</v>
      </c>
      <c r="H161" s="8">
        <f t="shared" si="14"/>
        <v>32.918240136061868</v>
      </c>
      <c r="I161">
        <v>0.7</v>
      </c>
      <c r="J161">
        <f t="shared" si="15"/>
        <v>0.90596461259709993</v>
      </c>
    </row>
    <row r="162" spans="1:10" x14ac:dyDescent="0.25">
      <c r="A162" s="2">
        <v>42986</v>
      </c>
      <c r="B162">
        <v>2.37</v>
      </c>
      <c r="C162" s="4">
        <v>2.2334627630079997</v>
      </c>
      <c r="D162" s="8">
        <f t="shared" si="12"/>
        <v>13.068093658832993</v>
      </c>
      <c r="E162">
        <f t="shared" si="16"/>
        <v>1</v>
      </c>
      <c r="F162" s="8">
        <f t="shared" si="17"/>
        <v>1.5634239341055998</v>
      </c>
      <c r="G162">
        <f t="shared" si="13"/>
        <v>0</v>
      </c>
      <c r="H162" s="8">
        <f t="shared" si="14"/>
        <v>32.918240136061868</v>
      </c>
      <c r="I162">
        <v>0.7</v>
      </c>
      <c r="J162">
        <f t="shared" si="15"/>
        <v>1.5634239341055998</v>
      </c>
    </row>
    <row r="163" spans="1:10" x14ac:dyDescent="0.25">
      <c r="A163" s="2">
        <v>42987</v>
      </c>
      <c r="B163">
        <v>0.36</v>
      </c>
      <c r="C163" s="4">
        <v>1.8130018196479998</v>
      </c>
      <c r="D163" s="8">
        <f t="shared" si="12"/>
        <v>13.977194932586594</v>
      </c>
      <c r="E163">
        <f t="shared" si="16"/>
        <v>1</v>
      </c>
      <c r="F163" s="8">
        <f t="shared" si="17"/>
        <v>1.2691012737535998</v>
      </c>
      <c r="G163">
        <f t="shared" si="13"/>
        <v>0</v>
      </c>
      <c r="H163" s="8">
        <f t="shared" si="14"/>
        <v>32.918240136061868</v>
      </c>
      <c r="I163">
        <v>0.7</v>
      </c>
      <c r="J163">
        <f t="shared" si="15"/>
        <v>1.2691012737535998</v>
      </c>
    </row>
    <row r="164" spans="1:10" x14ac:dyDescent="0.25">
      <c r="A164" s="2">
        <v>42988</v>
      </c>
      <c r="B164">
        <v>4.7</v>
      </c>
      <c r="C164" s="4">
        <v>1.4730948770129997</v>
      </c>
      <c r="D164" s="8">
        <f t="shared" si="12"/>
        <v>10.308361346495694</v>
      </c>
      <c r="E164">
        <f t="shared" si="16"/>
        <v>1</v>
      </c>
      <c r="F164" s="8">
        <f t="shared" si="17"/>
        <v>1.0311664139090997</v>
      </c>
      <c r="G164">
        <f t="shared" si="13"/>
        <v>0</v>
      </c>
      <c r="H164" s="8">
        <f t="shared" si="14"/>
        <v>32.918240136061868</v>
      </c>
      <c r="I164">
        <v>0.7</v>
      </c>
      <c r="J164">
        <f t="shared" si="15"/>
        <v>1.0311664139090997</v>
      </c>
    </row>
    <row r="165" spans="1:10" x14ac:dyDescent="0.25">
      <c r="A165" s="2">
        <v>42989</v>
      </c>
      <c r="B165">
        <v>1.44</v>
      </c>
      <c r="C165" s="4">
        <v>2.2130115480479997</v>
      </c>
      <c r="D165" s="8">
        <f t="shared" si="12"/>
        <v>10.417469430129294</v>
      </c>
      <c r="E165">
        <f t="shared" si="16"/>
        <v>1</v>
      </c>
      <c r="F165" s="8">
        <f t="shared" si="17"/>
        <v>1.5491080836335998</v>
      </c>
      <c r="G165">
        <f t="shared" si="13"/>
        <v>0</v>
      </c>
      <c r="H165" s="8">
        <f t="shared" si="14"/>
        <v>32.918240136061868</v>
      </c>
      <c r="I165">
        <v>0.7</v>
      </c>
      <c r="J165">
        <f t="shared" si="15"/>
        <v>1.5491080836335998</v>
      </c>
    </row>
    <row r="166" spans="1:10" x14ac:dyDescent="0.25">
      <c r="A166" s="2">
        <v>42990</v>
      </c>
      <c r="B166">
        <v>5.75</v>
      </c>
      <c r="C166" s="4">
        <v>2.3747903768479999</v>
      </c>
      <c r="D166" s="8">
        <f t="shared" si="12"/>
        <v>6.3298226939228943</v>
      </c>
      <c r="E166">
        <f t="shared" si="16"/>
        <v>1</v>
      </c>
      <c r="F166" s="8">
        <f t="shared" si="17"/>
        <v>1.6623532637935998</v>
      </c>
      <c r="G166">
        <f t="shared" si="13"/>
        <v>0</v>
      </c>
      <c r="H166" s="8">
        <f t="shared" si="14"/>
        <v>32.918240136061868</v>
      </c>
      <c r="I166">
        <v>0.7</v>
      </c>
      <c r="J166">
        <f t="shared" si="15"/>
        <v>1.6623532637935998</v>
      </c>
    </row>
    <row r="167" spans="1:10" x14ac:dyDescent="0.25">
      <c r="A167" s="2">
        <v>42991</v>
      </c>
      <c r="B167">
        <v>3.99</v>
      </c>
      <c r="C167" s="4">
        <v>1.406239900773</v>
      </c>
      <c r="D167" s="8">
        <f t="shared" si="12"/>
        <v>3.324190624463994</v>
      </c>
      <c r="E167">
        <f t="shared" si="16"/>
        <v>1</v>
      </c>
      <c r="F167" s="8">
        <f t="shared" si="17"/>
        <v>0.98436793054109994</v>
      </c>
      <c r="G167">
        <f t="shared" si="13"/>
        <v>0</v>
      </c>
      <c r="H167" s="8">
        <f t="shared" si="14"/>
        <v>32.918240136061868</v>
      </c>
      <c r="I167">
        <v>0.7</v>
      </c>
      <c r="J167">
        <f t="shared" si="15"/>
        <v>0.98436793054109994</v>
      </c>
    </row>
    <row r="168" spans="1:10" x14ac:dyDescent="0.25">
      <c r="A168" s="2">
        <v>42992</v>
      </c>
      <c r="B168">
        <v>1.47</v>
      </c>
      <c r="C168" s="4">
        <v>2.4046492831249995</v>
      </c>
      <c r="D168" s="8">
        <f t="shared" si="12"/>
        <v>3.5374451226514934</v>
      </c>
      <c r="E168">
        <f t="shared" si="16"/>
        <v>1</v>
      </c>
      <c r="F168" s="8">
        <f t="shared" si="17"/>
        <v>1.6832544981874995</v>
      </c>
      <c r="G168">
        <f t="shared" si="13"/>
        <v>0</v>
      </c>
      <c r="H168" s="8">
        <f t="shared" si="14"/>
        <v>32.918240136061868</v>
      </c>
      <c r="I168">
        <v>0.7</v>
      </c>
      <c r="J168">
        <f t="shared" si="15"/>
        <v>1.6832544981874995</v>
      </c>
    </row>
    <row r="169" spans="1:10" x14ac:dyDescent="0.25">
      <c r="A169" s="2">
        <v>42993</v>
      </c>
      <c r="B169">
        <v>4.38</v>
      </c>
      <c r="C169" s="4">
        <v>2.0471479299999999</v>
      </c>
      <c r="D169" s="8">
        <f t="shared" si="12"/>
        <v>0.59044867365149312</v>
      </c>
      <c r="E169">
        <f t="shared" si="16"/>
        <v>1</v>
      </c>
      <c r="F169" s="8">
        <f t="shared" si="17"/>
        <v>1.4330035509999999</v>
      </c>
      <c r="G169">
        <f t="shared" si="13"/>
        <v>0</v>
      </c>
      <c r="H169" s="8">
        <f t="shared" si="14"/>
        <v>32.918240136061868</v>
      </c>
      <c r="I169">
        <v>0.7</v>
      </c>
      <c r="J169">
        <f t="shared" si="15"/>
        <v>1.4330035509999999</v>
      </c>
    </row>
    <row r="170" spans="1:10" x14ac:dyDescent="0.25">
      <c r="A170" s="2">
        <v>42994</v>
      </c>
      <c r="B170">
        <v>1.65</v>
      </c>
      <c r="C170" s="4">
        <v>1.3279051847680001</v>
      </c>
      <c r="D170" s="8">
        <f t="shared" si="12"/>
        <v>0</v>
      </c>
      <c r="E170">
        <f t="shared" si="16"/>
        <v>1</v>
      </c>
      <c r="F170" s="8">
        <f t="shared" si="17"/>
        <v>0.92953362933759998</v>
      </c>
      <c r="G170">
        <f t="shared" si="13"/>
        <v>0.13001769701090682</v>
      </c>
      <c r="H170" s="8">
        <f t="shared" si="14"/>
        <v>33.048257833072775</v>
      </c>
      <c r="I170">
        <v>0.7</v>
      </c>
      <c r="J170">
        <f t="shared" si="15"/>
        <v>0.92953362933759998</v>
      </c>
    </row>
    <row r="171" spans="1:10" x14ac:dyDescent="0.25">
      <c r="A171" s="2">
        <v>42995</v>
      </c>
      <c r="B171">
        <v>1.17</v>
      </c>
      <c r="C171" s="4">
        <v>1.2154772158879996</v>
      </c>
      <c r="D171" s="8">
        <f t="shared" si="12"/>
        <v>0</v>
      </c>
      <c r="E171">
        <f t="shared" si="16"/>
        <v>1</v>
      </c>
      <c r="F171" s="8">
        <f t="shared" si="17"/>
        <v>0.85083405112159971</v>
      </c>
      <c r="G171">
        <f t="shared" si="13"/>
        <v>0.31916594887840022</v>
      </c>
      <c r="H171" s="8">
        <f t="shared" si="14"/>
        <v>33.367423781951175</v>
      </c>
      <c r="I171">
        <v>0.7</v>
      </c>
      <c r="J171">
        <f t="shared" si="15"/>
        <v>0.85083405112159971</v>
      </c>
    </row>
    <row r="172" spans="1:10" x14ac:dyDescent="0.25">
      <c r="A172" s="2">
        <v>42996</v>
      </c>
      <c r="B172">
        <v>1.96</v>
      </c>
      <c r="C172" s="4">
        <v>1.1138989831249999</v>
      </c>
      <c r="D172" s="8">
        <f t="shared" si="12"/>
        <v>0</v>
      </c>
      <c r="E172">
        <f t="shared" si="16"/>
        <v>1</v>
      </c>
      <c r="F172" s="8">
        <f t="shared" si="17"/>
        <v>0.77972928818749987</v>
      </c>
      <c r="G172">
        <f t="shared" si="13"/>
        <v>1.1802707118125002</v>
      </c>
      <c r="H172" s="8">
        <f t="shared" si="14"/>
        <v>34.547694493763672</v>
      </c>
      <c r="I172">
        <v>0.7</v>
      </c>
      <c r="J172">
        <f t="shared" si="15"/>
        <v>0.77972928818749987</v>
      </c>
    </row>
    <row r="173" spans="1:10" x14ac:dyDescent="0.25">
      <c r="A173" s="2">
        <v>42997</v>
      </c>
      <c r="B173">
        <v>0</v>
      </c>
      <c r="C173" s="4">
        <v>1.9627783282079998</v>
      </c>
      <c r="D173" s="8">
        <f t="shared" si="12"/>
        <v>1.3739448297455998</v>
      </c>
      <c r="E173">
        <f t="shared" si="16"/>
        <v>1</v>
      </c>
      <c r="F173" s="8">
        <f t="shared" si="17"/>
        <v>1.3739448297455998</v>
      </c>
      <c r="G173">
        <f t="shared" si="13"/>
        <v>0</v>
      </c>
      <c r="H173" s="8">
        <f t="shared" si="14"/>
        <v>34.547694493763672</v>
      </c>
      <c r="I173">
        <v>0.7</v>
      </c>
      <c r="J173">
        <f t="shared" si="15"/>
        <v>1.3739448297455998</v>
      </c>
    </row>
    <row r="174" spans="1:10" x14ac:dyDescent="0.25">
      <c r="A174" s="2">
        <v>42998</v>
      </c>
      <c r="B174">
        <v>0.52</v>
      </c>
      <c r="C174" s="4">
        <v>0.98944987892800007</v>
      </c>
      <c r="D174" s="8">
        <f t="shared" si="12"/>
        <v>1.5465597449952</v>
      </c>
      <c r="E174">
        <f t="shared" si="16"/>
        <v>1</v>
      </c>
      <c r="F174" s="8">
        <f t="shared" si="17"/>
        <v>0.69261491524960006</v>
      </c>
      <c r="G174">
        <f t="shared" si="13"/>
        <v>0</v>
      </c>
      <c r="H174" s="8">
        <f t="shared" si="14"/>
        <v>34.547694493763672</v>
      </c>
      <c r="I174">
        <v>0.7</v>
      </c>
      <c r="J174">
        <f t="shared" si="15"/>
        <v>0.69261491524960006</v>
      </c>
    </row>
    <row r="175" spans="1:10" x14ac:dyDescent="0.25">
      <c r="A175" s="2">
        <v>42999</v>
      </c>
      <c r="B175">
        <v>1.68</v>
      </c>
      <c r="C175" s="4">
        <v>1.316687925893</v>
      </c>
      <c r="D175" s="8">
        <f t="shared" si="12"/>
        <v>0.7882412931203</v>
      </c>
      <c r="E175">
        <f t="shared" si="16"/>
        <v>1</v>
      </c>
      <c r="F175" s="8">
        <f t="shared" si="17"/>
        <v>0.92168154812509995</v>
      </c>
      <c r="G175">
        <f t="shared" si="13"/>
        <v>0</v>
      </c>
      <c r="H175" s="8">
        <f t="shared" si="14"/>
        <v>34.547694493763672</v>
      </c>
      <c r="I175">
        <v>0.7</v>
      </c>
      <c r="J175">
        <f t="shared" si="15"/>
        <v>0.92168154812509995</v>
      </c>
    </row>
    <row r="176" spans="1:10" x14ac:dyDescent="0.25">
      <c r="A176" s="2">
        <v>43000</v>
      </c>
      <c r="B176">
        <v>0.22</v>
      </c>
      <c r="C176" s="4">
        <v>1.3615184216530001</v>
      </c>
      <c r="D176" s="8">
        <f t="shared" si="12"/>
        <v>1.5213041882773999</v>
      </c>
      <c r="E176">
        <f t="shared" si="16"/>
        <v>1</v>
      </c>
      <c r="F176" s="8">
        <f t="shared" si="17"/>
        <v>0.95306289515709997</v>
      </c>
      <c r="G176">
        <f t="shared" si="13"/>
        <v>0</v>
      </c>
      <c r="H176" s="8">
        <f t="shared" si="14"/>
        <v>34.547694493763672</v>
      </c>
      <c r="I176">
        <v>0.7</v>
      </c>
      <c r="J176">
        <f t="shared" si="15"/>
        <v>0.95306289515709997</v>
      </c>
    </row>
    <row r="177" spans="1:11" x14ac:dyDescent="0.25">
      <c r="A177" s="2">
        <v>43001</v>
      </c>
      <c r="B177">
        <v>0</v>
      </c>
      <c r="C177" s="4">
        <v>1.372709426688</v>
      </c>
      <c r="D177" s="8">
        <f t="shared" si="12"/>
        <v>2.4822007869589999</v>
      </c>
      <c r="E177">
        <f t="shared" si="16"/>
        <v>1</v>
      </c>
      <c r="F177" s="8">
        <f t="shared" si="17"/>
        <v>0.96089659868159993</v>
      </c>
      <c r="G177">
        <f t="shared" si="13"/>
        <v>0</v>
      </c>
      <c r="H177" s="8">
        <f t="shared" si="14"/>
        <v>34.547694493763672</v>
      </c>
      <c r="I177">
        <v>0.7</v>
      </c>
      <c r="J177">
        <f t="shared" si="15"/>
        <v>0.96089659868159993</v>
      </c>
    </row>
    <row r="178" spans="1:11" x14ac:dyDescent="0.25">
      <c r="A178" s="2">
        <v>43002</v>
      </c>
      <c r="B178">
        <v>2.92</v>
      </c>
      <c r="C178" s="4">
        <v>1.3391161331250001</v>
      </c>
      <c r="D178" s="8">
        <f t="shared" si="12"/>
        <v>0.49958208014649985</v>
      </c>
      <c r="E178">
        <f t="shared" si="16"/>
        <v>1</v>
      </c>
      <c r="F178" s="8">
        <f t="shared" si="17"/>
        <v>0.93738129318749996</v>
      </c>
      <c r="G178">
        <f t="shared" si="13"/>
        <v>0</v>
      </c>
      <c r="H178" s="8">
        <f t="shared" si="14"/>
        <v>34.547694493763672</v>
      </c>
      <c r="I178">
        <v>0.7</v>
      </c>
      <c r="J178">
        <f t="shared" si="15"/>
        <v>0.93738129318749996</v>
      </c>
    </row>
    <row r="179" spans="1:11" x14ac:dyDescent="0.25">
      <c r="A179" s="2">
        <v>43003</v>
      </c>
      <c r="B179">
        <v>0.46</v>
      </c>
      <c r="C179" s="4">
        <v>0.57198938933300003</v>
      </c>
      <c r="D179" s="8">
        <f t="shared" si="12"/>
        <v>0.43997465267959984</v>
      </c>
      <c r="E179">
        <f t="shared" si="16"/>
        <v>1</v>
      </c>
      <c r="F179" s="8">
        <f t="shared" si="17"/>
        <v>0.40039257253310001</v>
      </c>
      <c r="G179">
        <f t="shared" si="13"/>
        <v>0</v>
      </c>
      <c r="H179" s="8">
        <f t="shared" si="14"/>
        <v>34.547694493763672</v>
      </c>
      <c r="I179">
        <v>0.7</v>
      </c>
      <c r="J179">
        <f t="shared" si="15"/>
        <v>0.40039257253310001</v>
      </c>
    </row>
    <row r="180" spans="1:11" x14ac:dyDescent="0.25">
      <c r="A180" s="2">
        <v>43004</v>
      </c>
      <c r="B180">
        <v>0</v>
      </c>
      <c r="C180" s="4">
        <v>0.84229871717299987</v>
      </c>
      <c r="D180" s="8">
        <f t="shared" si="12"/>
        <v>1.0295837547006996</v>
      </c>
      <c r="E180">
        <f t="shared" si="16"/>
        <v>1</v>
      </c>
      <c r="F180" s="8">
        <f t="shared" si="17"/>
        <v>0.58960910202109984</v>
      </c>
      <c r="G180">
        <f t="shared" si="13"/>
        <v>0</v>
      </c>
      <c r="H180" s="8">
        <f t="shared" si="14"/>
        <v>34.547694493763672</v>
      </c>
      <c r="I180">
        <v>0.7</v>
      </c>
      <c r="J180">
        <f t="shared" si="15"/>
        <v>0.58960910202109984</v>
      </c>
    </row>
    <row r="181" spans="1:11" x14ac:dyDescent="0.25">
      <c r="A181" s="2">
        <v>43005</v>
      </c>
      <c r="B181">
        <v>5.92</v>
      </c>
      <c r="C181" s="4">
        <v>1.181652024533</v>
      </c>
      <c r="D181" s="8">
        <f t="shared" si="12"/>
        <v>0</v>
      </c>
      <c r="E181">
        <f t="shared" si="16"/>
        <v>1</v>
      </c>
      <c r="F181" s="8">
        <f t="shared" si="17"/>
        <v>0.82715641717309996</v>
      </c>
      <c r="G181">
        <f t="shared" si="13"/>
        <v>4.0632598281262</v>
      </c>
      <c r="H181" s="8">
        <f t="shared" si="14"/>
        <v>38.610954321889871</v>
      </c>
      <c r="I181">
        <v>0.7</v>
      </c>
      <c r="J181">
        <f t="shared" si="15"/>
        <v>0.82715641717309996</v>
      </c>
    </row>
    <row r="182" spans="1:11" x14ac:dyDescent="0.25">
      <c r="A182" s="2">
        <v>43006</v>
      </c>
      <c r="B182">
        <v>1.28</v>
      </c>
      <c r="C182" s="4">
        <v>1.6168655300000001</v>
      </c>
      <c r="D182" s="8">
        <f t="shared" si="12"/>
        <v>0</v>
      </c>
      <c r="E182">
        <f t="shared" si="16"/>
        <v>1</v>
      </c>
      <c r="F182" s="8">
        <f t="shared" si="17"/>
        <v>1.1318058710000001</v>
      </c>
      <c r="G182">
        <f t="shared" si="13"/>
        <v>0.14819412899999995</v>
      </c>
      <c r="H182" s="8">
        <f t="shared" si="14"/>
        <v>38.759148450889867</v>
      </c>
      <c r="I182">
        <v>0.7</v>
      </c>
      <c r="J182">
        <f t="shared" si="15"/>
        <v>1.1318058710000001</v>
      </c>
    </row>
    <row r="183" spans="1:11" x14ac:dyDescent="0.25">
      <c r="A183" s="2">
        <v>43007</v>
      </c>
      <c r="B183">
        <v>3.25</v>
      </c>
      <c r="C183" s="4">
        <v>1.6717153331250001</v>
      </c>
      <c r="D183" s="8">
        <f t="shared" si="12"/>
        <v>0</v>
      </c>
      <c r="E183">
        <f t="shared" si="16"/>
        <v>1</v>
      </c>
      <c r="F183" s="8">
        <f t="shared" si="17"/>
        <v>1.1702007331875</v>
      </c>
      <c r="G183">
        <f t="shared" si="13"/>
        <v>2.0797992668125</v>
      </c>
      <c r="H183" s="8">
        <f t="shared" si="14"/>
        <v>40.838947717702368</v>
      </c>
      <c r="I183">
        <v>0.7</v>
      </c>
      <c r="J183">
        <f t="shared" si="15"/>
        <v>1.1702007331875</v>
      </c>
    </row>
    <row r="184" spans="1:11" x14ac:dyDescent="0.25">
      <c r="A184" s="16">
        <v>43008</v>
      </c>
      <c r="B184" s="17">
        <v>1.62</v>
      </c>
      <c r="C184" s="20">
        <v>1.417402001408</v>
      </c>
      <c r="D184" s="19">
        <f t="shared" si="12"/>
        <v>0</v>
      </c>
      <c r="E184" s="17">
        <f t="shared" si="16"/>
        <v>1</v>
      </c>
      <c r="F184" s="15">
        <f t="shared" si="17"/>
        <v>0.99218140098559993</v>
      </c>
      <c r="G184" s="13">
        <f t="shared" si="13"/>
        <v>0.62781859901440018</v>
      </c>
      <c r="H184" s="15">
        <f t="shared" si="14"/>
        <v>41.466766316716765</v>
      </c>
      <c r="I184" s="32">
        <v>0.7</v>
      </c>
      <c r="J184" s="13">
        <f t="shared" si="15"/>
        <v>0.99218140098559993</v>
      </c>
    </row>
    <row r="185" spans="1:11" x14ac:dyDescent="0.25">
      <c r="A185" s="12">
        <v>43009</v>
      </c>
      <c r="B185" s="13">
        <v>0.62</v>
      </c>
      <c r="C185" s="23">
        <v>0.97812841997299993</v>
      </c>
      <c r="D185" s="15">
        <f t="shared" si="12"/>
        <v>6.4689893981099922E-2</v>
      </c>
      <c r="E185" s="13">
        <f t="shared" si="16"/>
        <v>1</v>
      </c>
      <c r="F185" s="19">
        <f t="shared" si="17"/>
        <v>0.68468989398109992</v>
      </c>
      <c r="G185" s="17">
        <f>IF(D185=0,B185-F185-D184,0)</f>
        <v>0</v>
      </c>
      <c r="H185" s="17">
        <v>0</v>
      </c>
      <c r="I185" s="17">
        <v>0.7</v>
      </c>
      <c r="J185" s="17">
        <f t="shared" si="15"/>
        <v>0.68468989398109992</v>
      </c>
      <c r="K185" s="82">
        <f>SUM(L242:L342)</f>
        <v>48.7778154976114</v>
      </c>
    </row>
    <row r="186" spans="1:11" x14ac:dyDescent="0.25">
      <c r="A186" s="2">
        <v>43010</v>
      </c>
      <c r="B186">
        <v>0.17</v>
      </c>
      <c r="C186" s="4">
        <v>2.3447796180529998</v>
      </c>
      <c r="D186" s="8">
        <f t="shared" si="12"/>
        <v>1.5360356266181996</v>
      </c>
      <c r="E186">
        <f t="shared" si="16"/>
        <v>1</v>
      </c>
      <c r="F186" s="8">
        <f t="shared" si="17"/>
        <v>1.6413457326370997</v>
      </c>
      <c r="G186">
        <f t="shared" ref="G186:G249" si="18">IF(D186=0,B186-F186-D185,0)</f>
        <v>0</v>
      </c>
      <c r="H186">
        <f t="shared" si="14"/>
        <v>0</v>
      </c>
      <c r="I186">
        <v>0.7</v>
      </c>
      <c r="J186">
        <f t="shared" si="15"/>
        <v>1.6413457326370997</v>
      </c>
    </row>
    <row r="187" spans="1:11" x14ac:dyDescent="0.25">
      <c r="A187" s="2">
        <v>43011</v>
      </c>
      <c r="B187">
        <v>0.7</v>
      </c>
      <c r="C187" s="4">
        <v>1.8560595220480001</v>
      </c>
      <c r="D187" s="8">
        <f t="shared" si="12"/>
        <v>2.1352772920517991</v>
      </c>
      <c r="E187">
        <f t="shared" si="16"/>
        <v>1</v>
      </c>
      <c r="F187" s="8">
        <f t="shared" si="17"/>
        <v>1.2992416654335999</v>
      </c>
      <c r="G187">
        <f t="shared" si="18"/>
        <v>0</v>
      </c>
      <c r="H187">
        <f t="shared" si="14"/>
        <v>0</v>
      </c>
      <c r="I187">
        <v>0.7</v>
      </c>
      <c r="J187">
        <f t="shared" si="15"/>
        <v>1.2992416654335999</v>
      </c>
    </row>
    <row r="188" spans="1:11" x14ac:dyDescent="0.25">
      <c r="A188" s="2">
        <v>43012</v>
      </c>
      <c r="B188">
        <v>11.77</v>
      </c>
      <c r="C188" s="4">
        <v>1.50641088</v>
      </c>
      <c r="D188" s="8">
        <f t="shared" si="12"/>
        <v>0</v>
      </c>
      <c r="E188">
        <f t="shared" si="16"/>
        <v>1</v>
      </c>
      <c r="F188" s="8">
        <f t="shared" si="17"/>
        <v>1.0544876159999998</v>
      </c>
      <c r="G188">
        <f t="shared" si="18"/>
        <v>8.5802350919482002</v>
      </c>
      <c r="H188">
        <f t="shared" si="14"/>
        <v>8.5802350919482002</v>
      </c>
      <c r="I188">
        <v>0.7</v>
      </c>
      <c r="J188">
        <f t="shared" si="15"/>
        <v>1.0544876159999998</v>
      </c>
    </row>
    <row r="189" spans="1:11" x14ac:dyDescent="0.25">
      <c r="A189" s="2">
        <v>43013</v>
      </c>
      <c r="B189">
        <v>0.31</v>
      </c>
      <c r="C189" s="4">
        <v>1.8345562499999999</v>
      </c>
      <c r="D189" s="8">
        <f t="shared" si="12"/>
        <v>0.97418937499999969</v>
      </c>
      <c r="E189">
        <f t="shared" si="16"/>
        <v>1</v>
      </c>
      <c r="F189" s="8">
        <f t="shared" si="17"/>
        <v>1.2841893749999997</v>
      </c>
      <c r="G189">
        <f t="shared" si="18"/>
        <v>0</v>
      </c>
      <c r="H189">
        <f t="shared" si="14"/>
        <v>8.5802350919482002</v>
      </c>
      <c r="I189">
        <v>0.7</v>
      </c>
      <c r="J189">
        <f t="shared" si="15"/>
        <v>1.2841893749999997</v>
      </c>
    </row>
    <row r="190" spans="1:11" x14ac:dyDescent="0.25">
      <c r="A190" s="2">
        <v>43014</v>
      </c>
      <c r="B190">
        <v>0.18</v>
      </c>
      <c r="C190" s="4">
        <v>1.350320601488</v>
      </c>
      <c r="D190" s="8">
        <f t="shared" si="12"/>
        <v>1.7394137960415998</v>
      </c>
      <c r="E190">
        <f t="shared" si="16"/>
        <v>1</v>
      </c>
      <c r="F190" s="8">
        <f t="shared" si="17"/>
        <v>0.94522442104159998</v>
      </c>
      <c r="G190">
        <f t="shared" si="18"/>
        <v>0</v>
      </c>
      <c r="H190">
        <f t="shared" si="14"/>
        <v>8.5802350919482002</v>
      </c>
      <c r="I190">
        <v>0.7</v>
      </c>
      <c r="J190">
        <f t="shared" si="15"/>
        <v>0.94522442104159998</v>
      </c>
    </row>
    <row r="191" spans="1:11" x14ac:dyDescent="0.25">
      <c r="A191" s="2">
        <v>43015</v>
      </c>
      <c r="B191">
        <v>0.09</v>
      </c>
      <c r="C191" s="4">
        <v>1.5617582031249999</v>
      </c>
      <c r="D191" s="8">
        <f t="shared" si="12"/>
        <v>2.7426445382290998</v>
      </c>
      <c r="E191">
        <f t="shared" si="16"/>
        <v>1</v>
      </c>
      <c r="F191" s="8">
        <f t="shared" si="17"/>
        <v>1.0932307421874998</v>
      </c>
      <c r="G191">
        <f t="shared" si="18"/>
        <v>0</v>
      </c>
      <c r="H191">
        <f t="shared" si="14"/>
        <v>8.5802350919482002</v>
      </c>
      <c r="I191">
        <v>0.7</v>
      </c>
      <c r="J191">
        <f t="shared" si="15"/>
        <v>1.0932307421874998</v>
      </c>
    </row>
    <row r="192" spans="1:11" x14ac:dyDescent="0.25">
      <c r="A192" s="2">
        <v>43016</v>
      </c>
      <c r="B192">
        <v>0</v>
      </c>
      <c r="C192" s="4">
        <v>0.93284043381299986</v>
      </c>
      <c r="D192" s="8">
        <f t="shared" si="12"/>
        <v>3.3956328418981996</v>
      </c>
      <c r="E192">
        <f t="shared" si="16"/>
        <v>1</v>
      </c>
      <c r="F192" s="8">
        <f t="shared" si="17"/>
        <v>0.65298830366909988</v>
      </c>
      <c r="G192">
        <f t="shared" si="18"/>
        <v>0</v>
      </c>
      <c r="H192">
        <f t="shared" si="14"/>
        <v>8.5802350919482002</v>
      </c>
      <c r="I192">
        <v>0.7</v>
      </c>
      <c r="J192">
        <f t="shared" si="15"/>
        <v>0.65298830366909988</v>
      </c>
    </row>
    <row r="193" spans="1:10" x14ac:dyDescent="0.25">
      <c r="A193" s="2">
        <v>43017</v>
      </c>
      <c r="B193">
        <v>1.45</v>
      </c>
      <c r="C193" s="4">
        <v>1.125199400848</v>
      </c>
      <c r="D193" s="8">
        <f t="shared" si="12"/>
        <v>2.7332724224917992</v>
      </c>
      <c r="E193">
        <f t="shared" si="16"/>
        <v>1</v>
      </c>
      <c r="F193" s="8">
        <f t="shared" si="17"/>
        <v>0.78763958059359995</v>
      </c>
      <c r="G193">
        <f t="shared" si="18"/>
        <v>0</v>
      </c>
      <c r="H193">
        <f t="shared" si="14"/>
        <v>8.5802350919482002</v>
      </c>
      <c r="I193">
        <v>0.7</v>
      </c>
      <c r="J193">
        <f t="shared" si="15"/>
        <v>0.78763958059359995</v>
      </c>
    </row>
    <row r="194" spans="1:10" x14ac:dyDescent="0.25">
      <c r="A194" s="2">
        <v>43018</v>
      </c>
      <c r="B194">
        <v>0.45</v>
      </c>
      <c r="C194" s="4">
        <v>1.1477909166079998</v>
      </c>
      <c r="D194" s="8">
        <f t="shared" si="12"/>
        <v>3.086726064117399</v>
      </c>
      <c r="E194">
        <f t="shared" si="16"/>
        <v>1</v>
      </c>
      <c r="F194" s="8">
        <f t="shared" si="17"/>
        <v>0.80345364162559985</v>
      </c>
      <c r="G194">
        <f t="shared" si="18"/>
        <v>0</v>
      </c>
      <c r="H194">
        <f t="shared" si="14"/>
        <v>8.5802350919482002</v>
      </c>
      <c r="I194">
        <v>0.7</v>
      </c>
      <c r="J194">
        <f t="shared" si="15"/>
        <v>0.80345364162559985</v>
      </c>
    </row>
    <row r="195" spans="1:10" x14ac:dyDescent="0.25">
      <c r="A195" s="2">
        <v>43019</v>
      </c>
      <c r="B195">
        <v>4.92</v>
      </c>
      <c r="C195" s="4">
        <v>1.39507033</v>
      </c>
      <c r="D195" s="8">
        <f t="shared" si="12"/>
        <v>0</v>
      </c>
      <c r="E195">
        <f t="shared" si="16"/>
        <v>1</v>
      </c>
      <c r="F195" s="8">
        <f t="shared" si="17"/>
        <v>0.97654923099999991</v>
      </c>
      <c r="G195">
        <f t="shared" si="18"/>
        <v>0.856724704882601</v>
      </c>
      <c r="H195">
        <f t="shared" si="14"/>
        <v>9.4369597968308021</v>
      </c>
      <c r="I195">
        <v>0.7</v>
      </c>
      <c r="J195">
        <f t="shared" si="15"/>
        <v>0.97654923099999991</v>
      </c>
    </row>
    <row r="196" spans="1:10" x14ac:dyDescent="0.25">
      <c r="A196" s="2">
        <v>43020</v>
      </c>
      <c r="B196">
        <v>0.6</v>
      </c>
      <c r="C196" s="4">
        <v>1.1025957166079998</v>
      </c>
      <c r="D196" s="8">
        <f t="shared" ref="D196:D259" si="19">MAX((D195+F196-B196),0)</f>
        <v>0.17181700162559987</v>
      </c>
      <c r="E196">
        <f t="shared" si="16"/>
        <v>1</v>
      </c>
      <c r="F196" s="8">
        <f t="shared" si="17"/>
        <v>0.77181700162559985</v>
      </c>
      <c r="G196">
        <f t="shared" si="18"/>
        <v>0</v>
      </c>
      <c r="H196">
        <f t="shared" ref="H196:H259" si="20">H195+G196</f>
        <v>9.4369597968308021</v>
      </c>
      <c r="I196">
        <v>0.7</v>
      </c>
      <c r="J196">
        <f t="shared" ref="J196:J259" si="21">I196*C196</f>
        <v>0.77181700162559985</v>
      </c>
    </row>
    <row r="197" spans="1:10" x14ac:dyDescent="0.25">
      <c r="A197" s="2">
        <v>43021</v>
      </c>
      <c r="B197">
        <v>1.71</v>
      </c>
      <c r="C197" s="4">
        <v>0.91019812421299995</v>
      </c>
      <c r="D197" s="8">
        <f t="shared" si="19"/>
        <v>0</v>
      </c>
      <c r="E197">
        <f t="shared" ref="E197:E260" si="22">IF(D196&gt;$Q$2,1-(D196-$Q$2)/($Q$1-$Q$2),1)</f>
        <v>1</v>
      </c>
      <c r="F197" s="8">
        <f t="shared" ref="F197:F260" si="23">E197*J197</f>
        <v>0.63713868694909992</v>
      </c>
      <c r="G197">
        <f t="shared" si="18"/>
        <v>0.90104431142530006</v>
      </c>
      <c r="H197">
        <f t="shared" si="20"/>
        <v>10.338004108256102</v>
      </c>
      <c r="I197">
        <v>0.7</v>
      </c>
      <c r="J197">
        <f t="shared" si="21"/>
        <v>0.63713868694909992</v>
      </c>
    </row>
    <row r="198" spans="1:10" x14ac:dyDescent="0.25">
      <c r="A198" s="2">
        <v>43022</v>
      </c>
      <c r="B198">
        <v>0.45</v>
      </c>
      <c r="C198" s="4">
        <v>0.639271413653</v>
      </c>
      <c r="D198" s="8">
        <f t="shared" si="19"/>
        <v>0</v>
      </c>
      <c r="E198">
        <f t="shared" si="22"/>
        <v>1</v>
      </c>
      <c r="F198" s="8">
        <f t="shared" si="23"/>
        <v>0.44748998955709995</v>
      </c>
      <c r="G198">
        <f t="shared" si="18"/>
        <v>2.5100104429000569E-3</v>
      </c>
      <c r="H198">
        <f t="shared" si="20"/>
        <v>10.340514118699003</v>
      </c>
      <c r="I198">
        <v>0.7</v>
      </c>
      <c r="J198">
        <f t="shared" si="21"/>
        <v>0.44748998955709995</v>
      </c>
    </row>
    <row r="199" spans="1:10" x14ac:dyDescent="0.25">
      <c r="A199" s="2">
        <v>43023</v>
      </c>
      <c r="B199">
        <v>0.72</v>
      </c>
      <c r="C199" s="4">
        <v>1.2492615026930001</v>
      </c>
      <c r="D199" s="8">
        <f t="shared" si="19"/>
        <v>0.15448305188510003</v>
      </c>
      <c r="E199">
        <f t="shared" si="22"/>
        <v>1</v>
      </c>
      <c r="F199" s="8">
        <f t="shared" si="23"/>
        <v>0.8744830518851</v>
      </c>
      <c r="G199">
        <f t="shared" si="18"/>
        <v>0</v>
      </c>
      <c r="H199">
        <f t="shared" si="20"/>
        <v>10.340514118699003</v>
      </c>
      <c r="I199">
        <v>0.7</v>
      </c>
      <c r="J199">
        <f t="shared" si="21"/>
        <v>0.8744830518851</v>
      </c>
    </row>
    <row r="200" spans="1:10" x14ac:dyDescent="0.25">
      <c r="A200" s="2">
        <v>43024</v>
      </c>
      <c r="B200">
        <v>1.75</v>
      </c>
      <c r="C200" s="4">
        <v>0.76318555636800001</v>
      </c>
      <c r="D200" s="8">
        <f t="shared" si="19"/>
        <v>0</v>
      </c>
      <c r="E200">
        <f t="shared" si="22"/>
        <v>1</v>
      </c>
      <c r="F200" s="8">
        <f t="shared" si="23"/>
        <v>0.53422988945759997</v>
      </c>
      <c r="G200">
        <f t="shared" si="18"/>
        <v>1.0612870586573</v>
      </c>
      <c r="H200">
        <f t="shared" si="20"/>
        <v>11.401801177356303</v>
      </c>
      <c r="I200">
        <v>0.7</v>
      </c>
      <c r="J200">
        <f t="shared" si="21"/>
        <v>0.53422988945759997</v>
      </c>
    </row>
    <row r="201" spans="1:10" x14ac:dyDescent="0.25">
      <c r="A201" s="2">
        <v>43025</v>
      </c>
      <c r="B201">
        <v>3.17</v>
      </c>
      <c r="C201" s="4">
        <v>1.5948525383679999</v>
      </c>
      <c r="D201" s="8">
        <f t="shared" si="19"/>
        <v>0</v>
      </c>
      <c r="E201">
        <f t="shared" si="22"/>
        <v>1</v>
      </c>
      <c r="F201" s="8">
        <f t="shared" si="23"/>
        <v>1.1163967768575997</v>
      </c>
      <c r="G201">
        <f t="shared" si="18"/>
        <v>2.0536032231424004</v>
      </c>
      <c r="H201">
        <f t="shared" si="20"/>
        <v>13.455404400498704</v>
      </c>
      <c r="I201">
        <v>0.7</v>
      </c>
      <c r="J201">
        <f t="shared" si="21"/>
        <v>1.1163967768575997</v>
      </c>
    </row>
    <row r="202" spans="1:10" x14ac:dyDescent="0.25">
      <c r="A202" s="2">
        <v>43026</v>
      </c>
      <c r="B202">
        <v>1.36</v>
      </c>
      <c r="C202" s="4">
        <v>0.47162011596800008</v>
      </c>
      <c r="D202" s="8">
        <f t="shared" si="19"/>
        <v>0</v>
      </c>
      <c r="E202">
        <f t="shared" si="22"/>
        <v>1</v>
      </c>
      <c r="F202" s="8">
        <f t="shared" si="23"/>
        <v>0.33013408117760001</v>
      </c>
      <c r="G202">
        <f t="shared" si="18"/>
        <v>1.0298659188224</v>
      </c>
      <c r="H202">
        <f t="shared" si="20"/>
        <v>14.485270319321105</v>
      </c>
      <c r="I202">
        <v>0.7</v>
      </c>
      <c r="J202">
        <f t="shared" si="21"/>
        <v>0.33013408117760001</v>
      </c>
    </row>
    <row r="203" spans="1:10" x14ac:dyDescent="0.25">
      <c r="A203" s="2">
        <v>43027</v>
      </c>
      <c r="B203">
        <v>9.52</v>
      </c>
      <c r="C203" s="4">
        <v>0.317221218448</v>
      </c>
      <c r="D203" s="8">
        <f t="shared" si="19"/>
        <v>0</v>
      </c>
      <c r="E203">
        <f t="shared" si="22"/>
        <v>1</v>
      </c>
      <c r="F203" s="8">
        <f t="shared" si="23"/>
        <v>0.22205485291359997</v>
      </c>
      <c r="G203">
        <f t="shared" si="18"/>
        <v>9.2979451470864003</v>
      </c>
      <c r="H203">
        <f t="shared" si="20"/>
        <v>23.783215466407505</v>
      </c>
      <c r="I203">
        <v>0.7</v>
      </c>
      <c r="J203">
        <f t="shared" si="21"/>
        <v>0.22205485291359997</v>
      </c>
    </row>
    <row r="204" spans="1:10" x14ac:dyDescent="0.25">
      <c r="A204" s="2">
        <v>43028</v>
      </c>
      <c r="B204">
        <v>1.8</v>
      </c>
      <c r="C204" s="4">
        <v>0.68425811389299984</v>
      </c>
      <c r="D204" s="8">
        <f t="shared" si="19"/>
        <v>0</v>
      </c>
      <c r="E204">
        <f t="shared" si="22"/>
        <v>1</v>
      </c>
      <c r="F204" s="8">
        <f t="shared" si="23"/>
        <v>0.47898067972509983</v>
      </c>
      <c r="G204">
        <f t="shared" si="18"/>
        <v>1.3210193202749001</v>
      </c>
      <c r="H204">
        <f t="shared" si="20"/>
        <v>25.104234786682404</v>
      </c>
      <c r="I204">
        <v>0.7</v>
      </c>
      <c r="J204">
        <f t="shared" si="21"/>
        <v>0.47898067972509983</v>
      </c>
    </row>
    <row r="205" spans="1:10" x14ac:dyDescent="0.25">
      <c r="A205" s="2">
        <v>43029</v>
      </c>
      <c r="B205">
        <v>1.1499999999999999</v>
      </c>
      <c r="C205" s="4">
        <v>0.75189696469300005</v>
      </c>
      <c r="D205" s="8">
        <f t="shared" si="19"/>
        <v>0</v>
      </c>
      <c r="E205">
        <f t="shared" si="22"/>
        <v>1</v>
      </c>
      <c r="F205" s="8">
        <f t="shared" si="23"/>
        <v>0.52632787528509994</v>
      </c>
      <c r="G205">
        <f t="shared" si="18"/>
        <v>0.62367212471489997</v>
      </c>
      <c r="H205">
        <f t="shared" si="20"/>
        <v>25.727906911397305</v>
      </c>
      <c r="I205">
        <v>0.7</v>
      </c>
      <c r="J205">
        <f t="shared" si="21"/>
        <v>0.52632787528509994</v>
      </c>
    </row>
    <row r="206" spans="1:10" x14ac:dyDescent="0.25">
      <c r="A206" s="2">
        <v>43030</v>
      </c>
      <c r="B206">
        <v>0.03</v>
      </c>
      <c r="C206" s="4">
        <v>1.1025957166079998</v>
      </c>
      <c r="D206" s="8">
        <f t="shared" si="19"/>
        <v>0.74181700162559983</v>
      </c>
      <c r="E206">
        <f t="shared" si="22"/>
        <v>1</v>
      </c>
      <c r="F206" s="8">
        <f t="shared" si="23"/>
        <v>0.77181700162559985</v>
      </c>
      <c r="G206">
        <f t="shared" si="18"/>
        <v>0</v>
      </c>
      <c r="H206">
        <f t="shared" si="20"/>
        <v>25.727906911397305</v>
      </c>
      <c r="I206">
        <v>0.7</v>
      </c>
      <c r="J206">
        <f t="shared" si="21"/>
        <v>0.77181700162559985</v>
      </c>
    </row>
    <row r="207" spans="1:10" x14ac:dyDescent="0.25">
      <c r="A207" s="2">
        <v>43031</v>
      </c>
      <c r="B207">
        <v>0.49</v>
      </c>
      <c r="C207" s="4">
        <v>0.40515867636799996</v>
      </c>
      <c r="D207" s="8">
        <f t="shared" si="19"/>
        <v>0.53542807508319989</v>
      </c>
      <c r="E207">
        <f t="shared" si="22"/>
        <v>1</v>
      </c>
      <c r="F207" s="8">
        <f t="shared" si="23"/>
        <v>0.28361107345759995</v>
      </c>
      <c r="G207">
        <f t="shared" si="18"/>
        <v>0</v>
      </c>
      <c r="H207">
        <f t="shared" si="20"/>
        <v>25.727906911397305</v>
      </c>
      <c r="I207">
        <v>0.7</v>
      </c>
      <c r="J207">
        <f t="shared" si="21"/>
        <v>0.28361107345759995</v>
      </c>
    </row>
    <row r="208" spans="1:10" x14ac:dyDescent="0.25">
      <c r="A208" s="2">
        <v>43032</v>
      </c>
      <c r="B208">
        <v>0.57999999999999996</v>
      </c>
      <c r="C208" s="4">
        <v>0.70678515485299975</v>
      </c>
      <c r="D208" s="8">
        <f t="shared" si="19"/>
        <v>0.45017768348029963</v>
      </c>
      <c r="E208">
        <f t="shared" si="22"/>
        <v>1</v>
      </c>
      <c r="F208" s="8">
        <f t="shared" si="23"/>
        <v>0.4947496083970998</v>
      </c>
      <c r="G208">
        <f t="shared" si="18"/>
        <v>0</v>
      </c>
      <c r="H208">
        <f t="shared" si="20"/>
        <v>25.727906911397305</v>
      </c>
      <c r="I208">
        <v>0.7</v>
      </c>
      <c r="J208">
        <f t="shared" si="21"/>
        <v>0.4947496083970998</v>
      </c>
    </row>
    <row r="209" spans="1:10" x14ac:dyDescent="0.25">
      <c r="A209" s="2">
        <v>43033</v>
      </c>
      <c r="B209">
        <v>0.01</v>
      </c>
      <c r="C209" s="4">
        <v>1.05735808</v>
      </c>
      <c r="D209" s="8">
        <f t="shared" si="19"/>
        <v>1.1803283394802995</v>
      </c>
      <c r="E209">
        <f t="shared" si="22"/>
        <v>1</v>
      </c>
      <c r="F209" s="8">
        <f t="shared" si="23"/>
        <v>0.74015065599999996</v>
      </c>
      <c r="G209">
        <f t="shared" si="18"/>
        <v>0</v>
      </c>
      <c r="H209">
        <f t="shared" si="20"/>
        <v>25.727906911397305</v>
      </c>
      <c r="I209">
        <v>0.7</v>
      </c>
      <c r="J209">
        <f t="shared" si="21"/>
        <v>0.74015065599999996</v>
      </c>
    </row>
    <row r="210" spans="1:10" x14ac:dyDescent="0.25">
      <c r="A210" s="2">
        <v>43034</v>
      </c>
      <c r="B210">
        <v>0.16</v>
      </c>
      <c r="C210" s="4">
        <v>0.81968064853299982</v>
      </c>
      <c r="D210" s="8">
        <f t="shared" si="19"/>
        <v>1.5941047934533994</v>
      </c>
      <c r="E210">
        <f t="shared" si="22"/>
        <v>1</v>
      </c>
      <c r="F210" s="8">
        <f t="shared" si="23"/>
        <v>0.57377645397309984</v>
      </c>
      <c r="G210">
        <f t="shared" si="18"/>
        <v>0</v>
      </c>
      <c r="H210">
        <f t="shared" si="20"/>
        <v>25.727906911397305</v>
      </c>
      <c r="I210">
        <v>0.7</v>
      </c>
      <c r="J210">
        <f t="shared" si="21"/>
        <v>0.57377645397309984</v>
      </c>
    </row>
    <row r="211" spans="1:10" x14ac:dyDescent="0.25">
      <c r="A211" s="2">
        <v>43035</v>
      </c>
      <c r="B211">
        <v>0.04</v>
      </c>
      <c r="C211" s="4">
        <v>0.85361113460799998</v>
      </c>
      <c r="D211" s="8">
        <f t="shared" si="19"/>
        <v>2.1516325876789995</v>
      </c>
      <c r="E211">
        <f t="shared" si="22"/>
        <v>1</v>
      </c>
      <c r="F211" s="8">
        <f t="shared" si="23"/>
        <v>0.59752779422559998</v>
      </c>
      <c r="G211">
        <f t="shared" si="18"/>
        <v>0</v>
      </c>
      <c r="H211">
        <f t="shared" si="20"/>
        <v>25.727906911397305</v>
      </c>
      <c r="I211">
        <v>0.7</v>
      </c>
      <c r="J211">
        <f t="shared" si="21"/>
        <v>0.59752779422559998</v>
      </c>
    </row>
    <row r="212" spans="1:10" x14ac:dyDescent="0.25">
      <c r="A212" s="2">
        <v>43036</v>
      </c>
      <c r="B212">
        <v>0.02</v>
      </c>
      <c r="C212" s="4">
        <v>0.95548443469299993</v>
      </c>
      <c r="D212" s="8">
        <f t="shared" si="19"/>
        <v>2.8004716919640993</v>
      </c>
      <c r="E212">
        <f t="shared" si="22"/>
        <v>1</v>
      </c>
      <c r="F212" s="8">
        <f t="shared" si="23"/>
        <v>0.66883910428509996</v>
      </c>
      <c r="G212">
        <f t="shared" si="18"/>
        <v>0</v>
      </c>
      <c r="H212">
        <f t="shared" si="20"/>
        <v>25.727906911397305</v>
      </c>
      <c r="I212">
        <v>0.7</v>
      </c>
      <c r="J212">
        <f t="shared" si="21"/>
        <v>0.66883910428509996</v>
      </c>
    </row>
    <row r="213" spans="1:10" x14ac:dyDescent="0.25">
      <c r="A213" s="2">
        <v>43037</v>
      </c>
      <c r="B213">
        <v>0.03</v>
      </c>
      <c r="C213" s="4">
        <v>0.95548443469299993</v>
      </c>
      <c r="D213" s="8">
        <f t="shared" si="19"/>
        <v>3.4393107962491993</v>
      </c>
      <c r="E213">
        <f t="shared" si="22"/>
        <v>1</v>
      </c>
      <c r="F213" s="8">
        <f t="shared" si="23"/>
        <v>0.66883910428509996</v>
      </c>
      <c r="G213">
        <f t="shared" si="18"/>
        <v>0</v>
      </c>
      <c r="H213">
        <f t="shared" si="20"/>
        <v>25.727906911397305</v>
      </c>
      <c r="I213">
        <v>0.7</v>
      </c>
      <c r="J213">
        <f t="shared" si="21"/>
        <v>0.66883910428509996</v>
      </c>
    </row>
    <row r="214" spans="1:10" x14ac:dyDescent="0.25">
      <c r="A214" s="2">
        <v>43038</v>
      </c>
      <c r="B214">
        <v>2.08</v>
      </c>
      <c r="C214" s="4">
        <v>0.24101421005300003</v>
      </c>
      <c r="D214" s="8">
        <f t="shared" si="19"/>
        <v>1.5280207432862993</v>
      </c>
      <c r="E214">
        <f t="shared" si="22"/>
        <v>1</v>
      </c>
      <c r="F214" s="8">
        <f t="shared" si="23"/>
        <v>0.16870994703710002</v>
      </c>
      <c r="G214">
        <f t="shared" si="18"/>
        <v>0</v>
      </c>
      <c r="H214">
        <f t="shared" si="20"/>
        <v>25.727906911397305</v>
      </c>
      <c r="I214">
        <v>0.7</v>
      </c>
      <c r="J214">
        <f t="shared" si="21"/>
        <v>0.16870994703710002</v>
      </c>
    </row>
    <row r="215" spans="1:10" x14ac:dyDescent="0.25">
      <c r="A215" s="2">
        <v>43039</v>
      </c>
      <c r="B215">
        <v>0.14000000000000001</v>
      </c>
      <c r="C215" s="4">
        <v>0.24101421005300003</v>
      </c>
      <c r="D215" s="8">
        <f t="shared" si="19"/>
        <v>1.5567306903233993</v>
      </c>
      <c r="E215">
        <f t="shared" si="22"/>
        <v>1</v>
      </c>
      <c r="F215" s="8">
        <f t="shared" si="23"/>
        <v>0.16870994703710002</v>
      </c>
      <c r="G215">
        <f t="shared" si="18"/>
        <v>0</v>
      </c>
      <c r="H215">
        <f t="shared" si="20"/>
        <v>25.727906911397305</v>
      </c>
      <c r="I215">
        <v>0.7</v>
      </c>
      <c r="J215">
        <f t="shared" si="21"/>
        <v>0.16870994703710002</v>
      </c>
    </row>
    <row r="216" spans="1:10" x14ac:dyDescent="0.25">
      <c r="A216" s="2">
        <v>43040</v>
      </c>
      <c r="B216">
        <v>0.46</v>
      </c>
      <c r="C216" s="4">
        <v>0.74061239244799992</v>
      </c>
      <c r="D216" s="8">
        <f t="shared" si="19"/>
        <v>1.6151593650369991</v>
      </c>
      <c r="E216">
        <f t="shared" si="22"/>
        <v>1</v>
      </c>
      <c r="F216" s="8">
        <f t="shared" si="23"/>
        <v>0.51842867471359988</v>
      </c>
      <c r="G216">
        <f t="shared" si="18"/>
        <v>0</v>
      </c>
      <c r="H216">
        <f t="shared" si="20"/>
        <v>25.727906911397305</v>
      </c>
      <c r="I216">
        <v>0.7</v>
      </c>
      <c r="J216">
        <f t="shared" si="21"/>
        <v>0.51842867471359988</v>
      </c>
    </row>
    <row r="217" spans="1:10" x14ac:dyDescent="0.25">
      <c r="A217" s="2">
        <v>43041</v>
      </c>
      <c r="B217">
        <v>0.2</v>
      </c>
      <c r="C217" s="4">
        <v>0.56080203724800004</v>
      </c>
      <c r="D217" s="8">
        <f t="shared" si="19"/>
        <v>1.8077207911105992</v>
      </c>
      <c r="E217">
        <f t="shared" si="22"/>
        <v>1</v>
      </c>
      <c r="F217" s="8">
        <f t="shared" si="23"/>
        <v>0.39256142607360001</v>
      </c>
      <c r="G217">
        <f t="shared" si="18"/>
        <v>0</v>
      </c>
      <c r="H217">
        <f t="shared" si="20"/>
        <v>25.727906911397305</v>
      </c>
      <c r="I217">
        <v>0.7</v>
      </c>
      <c r="J217">
        <f t="shared" si="21"/>
        <v>0.39256142607360001</v>
      </c>
    </row>
    <row r="218" spans="1:10" x14ac:dyDescent="0.25">
      <c r="A218" s="2">
        <v>43042</v>
      </c>
      <c r="B218">
        <v>0.08</v>
      </c>
      <c r="C218" s="4">
        <v>0.25185473228800004</v>
      </c>
      <c r="D218" s="8">
        <f t="shared" si="19"/>
        <v>1.9040191037121992</v>
      </c>
      <c r="E218">
        <f t="shared" si="22"/>
        <v>1</v>
      </c>
      <c r="F218" s="8">
        <f t="shared" si="23"/>
        <v>0.1762983126016</v>
      </c>
      <c r="G218">
        <f t="shared" si="18"/>
        <v>0</v>
      </c>
      <c r="H218">
        <f t="shared" si="20"/>
        <v>25.727906911397305</v>
      </c>
      <c r="I218">
        <v>0.7</v>
      </c>
      <c r="J218">
        <f t="shared" si="21"/>
        <v>0.1762983126016</v>
      </c>
    </row>
    <row r="219" spans="1:10" x14ac:dyDescent="0.25">
      <c r="A219" s="2">
        <v>43043</v>
      </c>
      <c r="B219">
        <v>0.11</v>
      </c>
      <c r="C219" s="4">
        <v>0.59438766477299998</v>
      </c>
      <c r="D219" s="8">
        <f t="shared" si="19"/>
        <v>2.2100904690532994</v>
      </c>
      <c r="E219">
        <f t="shared" si="22"/>
        <v>1</v>
      </c>
      <c r="F219" s="8">
        <f t="shared" si="23"/>
        <v>0.41607136534109995</v>
      </c>
      <c r="G219">
        <f t="shared" si="18"/>
        <v>0</v>
      </c>
      <c r="H219">
        <f t="shared" si="20"/>
        <v>25.727906911397305</v>
      </c>
      <c r="I219">
        <v>0.7</v>
      </c>
      <c r="J219">
        <f t="shared" si="21"/>
        <v>0.41607136534109995</v>
      </c>
    </row>
    <row r="220" spans="1:10" x14ac:dyDescent="0.25">
      <c r="A220" s="2">
        <v>43044</v>
      </c>
      <c r="B220">
        <v>0.03</v>
      </c>
      <c r="C220" s="4">
        <v>0.51613718732799996</v>
      </c>
      <c r="D220" s="8">
        <f t="shared" si="19"/>
        <v>2.5413865001828997</v>
      </c>
      <c r="E220">
        <f t="shared" si="22"/>
        <v>1</v>
      </c>
      <c r="F220" s="8">
        <f t="shared" si="23"/>
        <v>0.36129603112959996</v>
      </c>
      <c r="G220">
        <f t="shared" si="18"/>
        <v>0</v>
      </c>
      <c r="H220">
        <f t="shared" si="20"/>
        <v>25.727906911397305</v>
      </c>
      <c r="I220">
        <v>0.7</v>
      </c>
      <c r="J220">
        <f t="shared" si="21"/>
        <v>0.36129603112959996</v>
      </c>
    </row>
    <row r="221" spans="1:10" x14ac:dyDescent="0.25">
      <c r="A221" s="2">
        <v>43045</v>
      </c>
      <c r="B221">
        <v>0.56999999999999995</v>
      </c>
      <c r="C221" s="4">
        <v>0.28447042357300006</v>
      </c>
      <c r="D221" s="8">
        <f t="shared" si="19"/>
        <v>2.1705157966840001</v>
      </c>
      <c r="E221">
        <f t="shared" si="22"/>
        <v>1</v>
      </c>
      <c r="F221" s="8">
        <f t="shared" si="23"/>
        <v>0.19912929650110003</v>
      </c>
      <c r="G221">
        <f t="shared" si="18"/>
        <v>0</v>
      </c>
      <c r="H221">
        <f t="shared" si="20"/>
        <v>25.727906911397305</v>
      </c>
      <c r="I221">
        <v>0.7</v>
      </c>
      <c r="J221">
        <f t="shared" si="21"/>
        <v>0.19912929650110003</v>
      </c>
    </row>
    <row r="222" spans="1:10" x14ac:dyDescent="0.25">
      <c r="A222" s="2">
        <v>43046</v>
      </c>
      <c r="B222">
        <v>0.17</v>
      </c>
      <c r="C222" s="4">
        <v>0.44942226932799995</v>
      </c>
      <c r="D222" s="8">
        <f t="shared" si="19"/>
        <v>2.3151113852136</v>
      </c>
      <c r="E222">
        <f t="shared" si="22"/>
        <v>1</v>
      </c>
      <c r="F222" s="8">
        <f t="shared" si="23"/>
        <v>0.31459558852959996</v>
      </c>
      <c r="G222">
        <f t="shared" si="18"/>
        <v>0</v>
      </c>
      <c r="H222">
        <f t="shared" si="20"/>
        <v>25.727906911397305</v>
      </c>
      <c r="I222">
        <v>0.7</v>
      </c>
      <c r="J222">
        <f t="shared" si="21"/>
        <v>0.31459558852959996</v>
      </c>
    </row>
    <row r="223" spans="1:10" x14ac:dyDescent="0.25">
      <c r="A223" s="2">
        <v>43047</v>
      </c>
      <c r="B223">
        <v>0.61</v>
      </c>
      <c r="C223" s="4">
        <v>0.27358312999999995</v>
      </c>
      <c r="D223" s="8">
        <f t="shared" si="19"/>
        <v>1.8966195762136002</v>
      </c>
      <c r="E223">
        <f t="shared" si="22"/>
        <v>1</v>
      </c>
      <c r="F223" s="8">
        <f t="shared" si="23"/>
        <v>0.19150819099999997</v>
      </c>
      <c r="G223">
        <f t="shared" si="18"/>
        <v>0</v>
      </c>
      <c r="H223">
        <f t="shared" si="20"/>
        <v>25.727906911397305</v>
      </c>
      <c r="I223">
        <v>0.7</v>
      </c>
      <c r="J223">
        <f t="shared" si="21"/>
        <v>0.19150819099999997</v>
      </c>
    </row>
    <row r="224" spans="1:10" x14ac:dyDescent="0.25">
      <c r="A224" s="2">
        <v>43048</v>
      </c>
      <c r="B224">
        <v>0.3</v>
      </c>
      <c r="C224" s="4">
        <v>1.0234096179729999</v>
      </c>
      <c r="D224" s="8">
        <f t="shared" si="19"/>
        <v>2.3130063087947001</v>
      </c>
      <c r="E224">
        <f t="shared" si="22"/>
        <v>1</v>
      </c>
      <c r="F224" s="8">
        <f t="shared" si="23"/>
        <v>0.71638673258109986</v>
      </c>
      <c r="G224">
        <f t="shared" si="18"/>
        <v>0</v>
      </c>
      <c r="H224">
        <f t="shared" si="20"/>
        <v>25.727906911397305</v>
      </c>
      <c r="I224">
        <v>0.7</v>
      </c>
      <c r="J224">
        <f t="shared" si="21"/>
        <v>0.71638673258109986</v>
      </c>
    </row>
    <row r="225" spans="1:10" x14ac:dyDescent="0.25">
      <c r="A225" s="2">
        <v>43049</v>
      </c>
      <c r="B225">
        <v>0.02</v>
      </c>
      <c r="C225" s="4">
        <v>0.84229871717299987</v>
      </c>
      <c r="D225" s="8">
        <f t="shared" si="19"/>
        <v>2.8826154108158</v>
      </c>
      <c r="E225">
        <f t="shared" si="22"/>
        <v>1</v>
      </c>
      <c r="F225" s="8">
        <f t="shared" si="23"/>
        <v>0.58960910202109984</v>
      </c>
      <c r="G225">
        <f t="shared" si="18"/>
        <v>0</v>
      </c>
      <c r="H225">
        <f t="shared" si="20"/>
        <v>25.727906911397305</v>
      </c>
      <c r="I225">
        <v>0.7</v>
      </c>
      <c r="J225">
        <f t="shared" si="21"/>
        <v>0.58960910202109984</v>
      </c>
    </row>
    <row r="226" spans="1:10" x14ac:dyDescent="0.25">
      <c r="A226" s="2">
        <v>43050</v>
      </c>
      <c r="B226">
        <v>0</v>
      </c>
      <c r="C226" s="4">
        <v>0.53845218420800001</v>
      </c>
      <c r="D226" s="8">
        <f t="shared" si="19"/>
        <v>3.2595319397613998</v>
      </c>
      <c r="E226">
        <f t="shared" si="22"/>
        <v>1</v>
      </c>
      <c r="F226" s="8">
        <f t="shared" si="23"/>
        <v>0.37691652894559996</v>
      </c>
      <c r="G226">
        <f t="shared" si="18"/>
        <v>0</v>
      </c>
      <c r="H226">
        <f t="shared" si="20"/>
        <v>25.727906911397305</v>
      </c>
      <c r="I226">
        <v>0.7</v>
      </c>
      <c r="J226">
        <f t="shared" si="21"/>
        <v>0.37691652894559996</v>
      </c>
    </row>
    <row r="227" spans="1:10" x14ac:dyDescent="0.25">
      <c r="A227" s="2">
        <v>43051</v>
      </c>
      <c r="B227">
        <v>0</v>
      </c>
      <c r="C227" s="4">
        <v>0.61681567693299999</v>
      </c>
      <c r="D227" s="8">
        <f t="shared" si="19"/>
        <v>3.6913029136144999</v>
      </c>
      <c r="E227">
        <f t="shared" si="22"/>
        <v>1</v>
      </c>
      <c r="F227" s="8">
        <f t="shared" si="23"/>
        <v>0.43177097385309998</v>
      </c>
      <c r="G227">
        <f t="shared" si="18"/>
        <v>0</v>
      </c>
      <c r="H227">
        <f t="shared" si="20"/>
        <v>25.727906911397305</v>
      </c>
      <c r="I227">
        <v>0.7</v>
      </c>
      <c r="J227">
        <f t="shared" si="21"/>
        <v>0.43177097385309998</v>
      </c>
    </row>
    <row r="228" spans="1:10" x14ac:dyDescent="0.25">
      <c r="A228" s="2">
        <v>43052</v>
      </c>
      <c r="B228">
        <v>0.43</v>
      </c>
      <c r="C228" s="4">
        <v>0.36108575092799994</v>
      </c>
      <c r="D228" s="8">
        <f t="shared" si="19"/>
        <v>3.5140629392640998</v>
      </c>
      <c r="E228">
        <f t="shared" si="22"/>
        <v>1</v>
      </c>
      <c r="F228" s="8">
        <f t="shared" si="23"/>
        <v>0.25276002564959993</v>
      </c>
      <c r="G228">
        <f t="shared" si="18"/>
        <v>0</v>
      </c>
      <c r="H228">
        <f t="shared" si="20"/>
        <v>25.727906911397305</v>
      </c>
      <c r="I228">
        <v>0.7</v>
      </c>
      <c r="J228">
        <f t="shared" si="21"/>
        <v>0.25276002564959993</v>
      </c>
    </row>
    <row r="229" spans="1:10" x14ac:dyDescent="0.25">
      <c r="A229" s="2">
        <v>43053</v>
      </c>
      <c r="B229">
        <v>0.05</v>
      </c>
      <c r="C229" s="4">
        <v>0.317221218448</v>
      </c>
      <c r="D229" s="8">
        <f t="shared" si="19"/>
        <v>3.6861177921777002</v>
      </c>
      <c r="E229">
        <f t="shared" si="22"/>
        <v>1</v>
      </c>
      <c r="F229" s="8">
        <f t="shared" si="23"/>
        <v>0.22205485291359997</v>
      </c>
      <c r="G229">
        <f t="shared" si="18"/>
        <v>0</v>
      </c>
      <c r="H229">
        <f t="shared" si="20"/>
        <v>25.727906911397305</v>
      </c>
      <c r="I229">
        <v>0.7</v>
      </c>
      <c r="J229">
        <f t="shared" si="21"/>
        <v>0.22205485291359997</v>
      </c>
    </row>
    <row r="230" spans="1:10" x14ac:dyDescent="0.25">
      <c r="A230" s="2">
        <v>43054</v>
      </c>
      <c r="B230">
        <v>0.77</v>
      </c>
      <c r="C230" s="4">
        <v>2.7999212533000008E-2</v>
      </c>
      <c r="D230" s="8">
        <f t="shared" si="19"/>
        <v>2.9357172409508001</v>
      </c>
      <c r="E230">
        <f t="shared" si="22"/>
        <v>1</v>
      </c>
      <c r="F230" s="8">
        <f t="shared" si="23"/>
        <v>1.9599448773100003E-2</v>
      </c>
      <c r="G230">
        <f t="shared" si="18"/>
        <v>0</v>
      </c>
      <c r="H230">
        <f t="shared" si="20"/>
        <v>25.727906911397305</v>
      </c>
      <c r="I230">
        <v>0.7</v>
      </c>
      <c r="J230">
        <f t="shared" si="21"/>
        <v>1.9599448773100003E-2</v>
      </c>
    </row>
    <row r="231" spans="1:10" x14ac:dyDescent="0.25">
      <c r="A231" s="2">
        <v>43055</v>
      </c>
      <c r="B231">
        <v>7.0000000000000007E-2</v>
      </c>
      <c r="C231" s="4">
        <v>0.60559807999999982</v>
      </c>
      <c r="D231" s="8">
        <f t="shared" si="19"/>
        <v>3.2896358969507999</v>
      </c>
      <c r="E231">
        <f t="shared" si="22"/>
        <v>1</v>
      </c>
      <c r="F231" s="8">
        <f t="shared" si="23"/>
        <v>0.42391865599999984</v>
      </c>
      <c r="G231">
        <f t="shared" si="18"/>
        <v>0</v>
      </c>
      <c r="H231">
        <f t="shared" si="20"/>
        <v>25.727906911397305</v>
      </c>
      <c r="I231">
        <v>0.7</v>
      </c>
      <c r="J231">
        <f t="shared" si="21"/>
        <v>0.42391865599999984</v>
      </c>
    </row>
    <row r="232" spans="1:10" x14ac:dyDescent="0.25">
      <c r="A232" s="2">
        <v>43056</v>
      </c>
      <c r="B232">
        <v>0.09</v>
      </c>
      <c r="C232" s="4">
        <v>0.51613718732799996</v>
      </c>
      <c r="D232" s="8">
        <f t="shared" si="19"/>
        <v>3.5609319280804002</v>
      </c>
      <c r="E232">
        <f t="shared" si="22"/>
        <v>1</v>
      </c>
      <c r="F232" s="8">
        <f t="shared" si="23"/>
        <v>0.36129603112959996</v>
      </c>
      <c r="G232">
        <f t="shared" si="18"/>
        <v>0</v>
      </c>
      <c r="H232">
        <f t="shared" si="20"/>
        <v>25.727906911397305</v>
      </c>
      <c r="I232">
        <v>0.7</v>
      </c>
      <c r="J232">
        <f t="shared" si="21"/>
        <v>0.36129603112959996</v>
      </c>
    </row>
    <row r="233" spans="1:10" x14ac:dyDescent="0.25">
      <c r="A233" s="2">
        <v>43057</v>
      </c>
      <c r="B233">
        <v>0</v>
      </c>
      <c r="C233" s="4">
        <v>0.61681567693299999</v>
      </c>
      <c r="D233" s="8">
        <f t="shared" si="19"/>
        <v>3.9927029019335003</v>
      </c>
      <c r="E233">
        <f t="shared" si="22"/>
        <v>1</v>
      </c>
      <c r="F233" s="8">
        <f t="shared" si="23"/>
        <v>0.43177097385309998</v>
      </c>
      <c r="G233">
        <f t="shared" si="18"/>
        <v>0</v>
      </c>
      <c r="H233">
        <f t="shared" si="20"/>
        <v>25.727906911397305</v>
      </c>
      <c r="I233">
        <v>0.7</v>
      </c>
      <c r="J233">
        <f t="shared" si="21"/>
        <v>0.43177097385309998</v>
      </c>
    </row>
    <row r="234" spans="1:10" x14ac:dyDescent="0.25">
      <c r="A234" s="2">
        <v>43058</v>
      </c>
      <c r="B234">
        <v>6.07</v>
      </c>
      <c r="C234" s="4">
        <v>0.29537272780799995</v>
      </c>
      <c r="D234" s="8">
        <f t="shared" si="19"/>
        <v>0</v>
      </c>
      <c r="E234">
        <f t="shared" si="22"/>
        <v>1</v>
      </c>
      <c r="F234" s="8">
        <f t="shared" si="23"/>
        <v>0.20676090946559994</v>
      </c>
      <c r="G234">
        <f t="shared" si="18"/>
        <v>1.8705361886009002</v>
      </c>
      <c r="H234">
        <f t="shared" si="20"/>
        <v>27.598443099998207</v>
      </c>
      <c r="I234">
        <v>0.7</v>
      </c>
      <c r="J234">
        <f t="shared" si="21"/>
        <v>0.20676090946559994</v>
      </c>
    </row>
    <row r="235" spans="1:10" x14ac:dyDescent="0.25">
      <c r="A235" s="2">
        <v>43059</v>
      </c>
      <c r="B235">
        <v>4.1900000000000004</v>
      </c>
      <c r="C235" s="4">
        <v>-0.19589531687499998</v>
      </c>
      <c r="D235" s="8">
        <f t="shared" si="19"/>
        <v>0</v>
      </c>
      <c r="E235">
        <f t="shared" si="22"/>
        <v>1</v>
      </c>
      <c r="F235" s="8">
        <f t="shared" si="23"/>
        <v>-0.13712672181249996</v>
      </c>
      <c r="G235">
        <f t="shared" si="18"/>
        <v>4.3271267218125002</v>
      </c>
      <c r="H235">
        <f t="shared" si="20"/>
        <v>31.925569821810708</v>
      </c>
      <c r="I235">
        <v>0.7</v>
      </c>
      <c r="J235">
        <f t="shared" si="21"/>
        <v>-0.13712672181249996</v>
      </c>
    </row>
    <row r="236" spans="1:10" x14ac:dyDescent="0.25">
      <c r="A236" s="2">
        <v>43060</v>
      </c>
      <c r="B236">
        <v>2.15</v>
      </c>
      <c r="C236" s="4">
        <v>-0.23516898002699996</v>
      </c>
      <c r="D236" s="8">
        <f t="shared" si="19"/>
        <v>0</v>
      </c>
      <c r="E236">
        <f t="shared" si="22"/>
        <v>1</v>
      </c>
      <c r="F236" s="8">
        <f t="shared" si="23"/>
        <v>-0.16461828601889997</v>
      </c>
      <c r="G236">
        <f t="shared" si="18"/>
        <v>2.3146182860189</v>
      </c>
      <c r="H236">
        <f t="shared" si="20"/>
        <v>34.24018810782961</v>
      </c>
      <c r="I236">
        <v>0.7</v>
      </c>
      <c r="J236">
        <f t="shared" si="21"/>
        <v>-0.16461828601889997</v>
      </c>
    </row>
    <row r="237" spans="1:10" x14ac:dyDescent="0.25">
      <c r="A237" s="2">
        <v>43061</v>
      </c>
      <c r="B237">
        <v>25.87</v>
      </c>
      <c r="C237" s="4">
        <v>0.13354753509299999</v>
      </c>
      <c r="D237" s="8">
        <f t="shared" si="19"/>
        <v>0</v>
      </c>
      <c r="E237">
        <f t="shared" si="22"/>
        <v>1</v>
      </c>
      <c r="F237" s="8">
        <f t="shared" si="23"/>
        <v>9.3483274565099986E-2</v>
      </c>
      <c r="G237" s="25">
        <f t="shared" si="18"/>
        <v>25.776516725434902</v>
      </c>
      <c r="H237" s="10">
        <f t="shared" si="20"/>
        <v>60.016704833264512</v>
      </c>
      <c r="I237">
        <v>0.7</v>
      </c>
      <c r="J237">
        <f t="shared" si="21"/>
        <v>9.3483274565099986E-2</v>
      </c>
    </row>
    <row r="238" spans="1:10" x14ac:dyDescent="0.25">
      <c r="A238" s="2">
        <v>43062</v>
      </c>
      <c r="B238">
        <v>0.11</v>
      </c>
      <c r="C238" s="4">
        <v>0.328166833125</v>
      </c>
      <c r="D238" s="8">
        <f t="shared" si="19"/>
        <v>0.11971678318749999</v>
      </c>
      <c r="E238">
        <f t="shared" si="22"/>
        <v>1</v>
      </c>
      <c r="F238" s="8">
        <f t="shared" si="23"/>
        <v>0.2297167831875</v>
      </c>
      <c r="G238">
        <f t="shared" si="18"/>
        <v>0</v>
      </c>
      <c r="H238" s="8">
        <f t="shared" si="20"/>
        <v>60.016704833264512</v>
      </c>
      <c r="I238">
        <v>0.7</v>
      </c>
      <c r="J238">
        <f t="shared" si="21"/>
        <v>0.2297167831875</v>
      </c>
    </row>
    <row r="239" spans="1:10" x14ac:dyDescent="0.25">
      <c r="A239" s="2">
        <v>43063</v>
      </c>
      <c r="B239">
        <v>0.08</v>
      </c>
      <c r="C239" s="4">
        <v>0.41620738477300001</v>
      </c>
      <c r="D239" s="8">
        <f t="shared" si="19"/>
        <v>0.33106195252859999</v>
      </c>
      <c r="E239">
        <f t="shared" si="22"/>
        <v>1</v>
      </c>
      <c r="F239" s="8">
        <f t="shared" si="23"/>
        <v>0.2913451693411</v>
      </c>
      <c r="G239">
        <f t="shared" si="18"/>
        <v>0</v>
      </c>
      <c r="H239" s="8">
        <f t="shared" si="20"/>
        <v>60.016704833264512</v>
      </c>
      <c r="I239">
        <v>0.7</v>
      </c>
      <c r="J239">
        <f t="shared" si="21"/>
        <v>0.2913451693411</v>
      </c>
    </row>
    <row r="240" spans="1:10" x14ac:dyDescent="0.25">
      <c r="A240" s="2">
        <v>43064</v>
      </c>
      <c r="B240">
        <v>0.13</v>
      </c>
      <c r="C240" s="4">
        <v>0.53845218420800001</v>
      </c>
      <c r="D240" s="8">
        <f t="shared" si="19"/>
        <v>0.57797848147419995</v>
      </c>
      <c r="E240">
        <f t="shared" si="22"/>
        <v>1</v>
      </c>
      <c r="F240" s="8">
        <f t="shared" si="23"/>
        <v>0.37691652894559996</v>
      </c>
      <c r="G240">
        <f t="shared" si="18"/>
        <v>0</v>
      </c>
      <c r="H240" s="8">
        <f t="shared" si="20"/>
        <v>60.016704833264512</v>
      </c>
      <c r="I240">
        <v>0.7</v>
      </c>
      <c r="J240">
        <f t="shared" si="21"/>
        <v>0.37691652894559996</v>
      </c>
    </row>
    <row r="241" spans="1:12" x14ac:dyDescent="0.25">
      <c r="A241" s="2">
        <v>43065</v>
      </c>
      <c r="B241">
        <v>1.1299999999999999</v>
      </c>
      <c r="C241" s="4">
        <v>0.33912631500799995</v>
      </c>
      <c r="D241" s="8">
        <f t="shared" si="19"/>
        <v>0</v>
      </c>
      <c r="E241">
        <f t="shared" si="22"/>
        <v>1</v>
      </c>
      <c r="F241" s="8">
        <f t="shared" si="23"/>
        <v>0.23738842050559994</v>
      </c>
      <c r="G241">
        <f t="shared" si="18"/>
        <v>0.31463309802020001</v>
      </c>
      <c r="H241" s="8">
        <f t="shared" si="20"/>
        <v>60.331337931284715</v>
      </c>
      <c r="I241">
        <v>0.7</v>
      </c>
      <c r="J241">
        <f t="shared" si="21"/>
        <v>0.23738842050559994</v>
      </c>
    </row>
    <row r="242" spans="1:12" x14ac:dyDescent="0.25">
      <c r="A242" s="2">
        <v>43066</v>
      </c>
      <c r="B242">
        <v>0.25</v>
      </c>
      <c r="C242" s="4">
        <v>0.62804020468799993</v>
      </c>
      <c r="D242" s="8">
        <f t="shared" si="19"/>
        <v>0.18962814328159994</v>
      </c>
      <c r="E242">
        <f t="shared" si="22"/>
        <v>1</v>
      </c>
      <c r="F242" s="8">
        <f t="shared" si="23"/>
        <v>0.43962814328159994</v>
      </c>
      <c r="G242">
        <f t="shared" si="18"/>
        <v>0</v>
      </c>
      <c r="H242" s="8">
        <f t="shared" si="20"/>
        <v>60.331337931284715</v>
      </c>
      <c r="I242">
        <v>0.7</v>
      </c>
      <c r="J242">
        <f t="shared" si="21"/>
        <v>0.43962814328159994</v>
      </c>
      <c r="K242">
        <v>15.6</v>
      </c>
      <c r="L242">
        <f>0.5*(K242+K186)*(H242-H186)/100</f>
        <v>4.7058443586402072</v>
      </c>
    </row>
    <row r="243" spans="1:12" x14ac:dyDescent="0.25">
      <c r="A243" s="2">
        <v>43067</v>
      </c>
      <c r="B243">
        <v>6.8</v>
      </c>
      <c r="C243" s="4">
        <v>0.60559807999999982</v>
      </c>
      <c r="D243" s="8">
        <f t="shared" si="19"/>
        <v>0</v>
      </c>
      <c r="E243">
        <f t="shared" si="22"/>
        <v>1</v>
      </c>
      <c r="F243" s="8">
        <f t="shared" si="23"/>
        <v>0.42391865599999984</v>
      </c>
      <c r="G243">
        <f t="shared" si="18"/>
        <v>6.1864532007184003</v>
      </c>
      <c r="H243" s="8">
        <f t="shared" si="20"/>
        <v>66.517791132003111</v>
      </c>
      <c r="I243">
        <v>0.7</v>
      </c>
      <c r="J243">
        <f t="shared" si="21"/>
        <v>0.42391865599999984</v>
      </c>
    </row>
    <row r="244" spans="1:12" x14ac:dyDescent="0.25">
      <c r="A244" s="2">
        <v>43068</v>
      </c>
      <c r="B244">
        <v>0.46</v>
      </c>
      <c r="C244" s="4">
        <v>0.77447793312499991</v>
      </c>
      <c r="D244" s="8">
        <f t="shared" si="19"/>
        <v>8.2134553187499904E-2</v>
      </c>
      <c r="E244">
        <f t="shared" si="22"/>
        <v>1</v>
      </c>
      <c r="F244" s="8">
        <f t="shared" si="23"/>
        <v>0.54213455318749992</v>
      </c>
      <c r="G244">
        <f t="shared" si="18"/>
        <v>0</v>
      </c>
      <c r="H244" s="8">
        <f t="shared" si="20"/>
        <v>66.517791132003111</v>
      </c>
      <c r="I244">
        <v>0.7</v>
      </c>
      <c r="J244">
        <f t="shared" si="21"/>
        <v>0.54213455318749992</v>
      </c>
    </row>
    <row r="245" spans="1:12" x14ac:dyDescent="0.25">
      <c r="A245" s="2">
        <v>43069</v>
      </c>
      <c r="B245">
        <v>8.48</v>
      </c>
      <c r="C245" s="4">
        <v>0.78577386188800014</v>
      </c>
      <c r="D245" s="8">
        <f t="shared" si="19"/>
        <v>0</v>
      </c>
      <c r="E245">
        <f t="shared" si="22"/>
        <v>1</v>
      </c>
      <c r="F245" s="8">
        <f t="shared" si="23"/>
        <v>0.55004170332160007</v>
      </c>
      <c r="G245">
        <f t="shared" si="18"/>
        <v>7.8478237434909</v>
      </c>
      <c r="H245" s="8">
        <f t="shared" si="20"/>
        <v>74.365614875494018</v>
      </c>
      <c r="I245">
        <v>0.7</v>
      </c>
      <c r="J245">
        <f t="shared" si="21"/>
        <v>0.55004170332160007</v>
      </c>
    </row>
    <row r="246" spans="1:12" x14ac:dyDescent="0.25">
      <c r="A246" s="2">
        <v>43070</v>
      </c>
      <c r="B246">
        <v>1.5</v>
      </c>
      <c r="C246" s="4">
        <v>0.317221218448</v>
      </c>
      <c r="D246" s="8">
        <f t="shared" si="19"/>
        <v>0</v>
      </c>
      <c r="E246">
        <f t="shared" si="22"/>
        <v>1</v>
      </c>
      <c r="F246" s="8">
        <f t="shared" si="23"/>
        <v>0.22205485291359997</v>
      </c>
      <c r="G246">
        <f t="shared" si="18"/>
        <v>1.2779451470864001</v>
      </c>
      <c r="H246" s="8">
        <f t="shared" si="20"/>
        <v>75.643560022580417</v>
      </c>
      <c r="I246">
        <v>0.7</v>
      </c>
      <c r="J246">
        <f t="shared" si="21"/>
        <v>0.22205485291359997</v>
      </c>
    </row>
    <row r="247" spans="1:12" x14ac:dyDescent="0.25">
      <c r="A247" s="2">
        <v>43071</v>
      </c>
      <c r="B247">
        <v>0.61</v>
      </c>
      <c r="C247" s="4">
        <v>-3.4279469386999988E-2</v>
      </c>
      <c r="D247" s="8">
        <f t="shared" si="19"/>
        <v>0</v>
      </c>
      <c r="E247">
        <f t="shared" si="22"/>
        <v>1</v>
      </c>
      <c r="F247" s="8">
        <f t="shared" si="23"/>
        <v>-2.3995628570899988E-2</v>
      </c>
      <c r="G247">
        <f t="shared" si="18"/>
        <v>0.63399562857089997</v>
      </c>
      <c r="H247" s="8">
        <f t="shared" si="20"/>
        <v>76.277555651151317</v>
      </c>
      <c r="I247">
        <v>0.7</v>
      </c>
      <c r="J247">
        <f t="shared" si="21"/>
        <v>-2.3995628570899988E-2</v>
      </c>
    </row>
    <row r="248" spans="1:12" x14ac:dyDescent="0.25">
      <c r="A248" s="2">
        <v>43072</v>
      </c>
      <c r="B248">
        <v>0.08</v>
      </c>
      <c r="C248" s="4">
        <v>-8.5514806271999991E-2</v>
      </c>
      <c r="D248" s="8">
        <f t="shared" si="19"/>
        <v>0</v>
      </c>
      <c r="E248">
        <f t="shared" si="22"/>
        <v>1</v>
      </c>
      <c r="F248" s="8">
        <f t="shared" si="23"/>
        <v>-5.9860364390399989E-2</v>
      </c>
      <c r="G248">
        <f t="shared" si="18"/>
        <v>0.1398603643904</v>
      </c>
      <c r="H248" s="8">
        <f t="shared" si="20"/>
        <v>76.417416015541718</v>
      </c>
      <c r="I248">
        <v>0.7</v>
      </c>
      <c r="J248">
        <f t="shared" si="21"/>
        <v>-5.9860364390399989E-2</v>
      </c>
    </row>
    <row r="249" spans="1:12" x14ac:dyDescent="0.25">
      <c r="A249" s="2">
        <v>43073</v>
      </c>
      <c r="B249">
        <v>0.1</v>
      </c>
      <c r="C249" s="4">
        <v>0.13354753509299999</v>
      </c>
      <c r="D249" s="8">
        <f t="shared" si="19"/>
        <v>0</v>
      </c>
      <c r="E249">
        <f t="shared" si="22"/>
        <v>1</v>
      </c>
      <c r="F249" s="8">
        <f t="shared" si="23"/>
        <v>9.3483274565099986E-2</v>
      </c>
      <c r="G249">
        <f t="shared" si="18"/>
        <v>6.5167254349000198E-3</v>
      </c>
      <c r="H249" s="8">
        <f t="shared" si="20"/>
        <v>76.423932740976625</v>
      </c>
      <c r="I249">
        <v>0.7</v>
      </c>
      <c r="J249">
        <f t="shared" si="21"/>
        <v>9.3483274565099986E-2</v>
      </c>
    </row>
    <row r="250" spans="1:12" x14ac:dyDescent="0.25">
      <c r="A250" s="2">
        <v>43074</v>
      </c>
      <c r="B250">
        <v>0.01</v>
      </c>
      <c r="C250" s="4">
        <v>0.37208514341300003</v>
      </c>
      <c r="D250" s="8">
        <f t="shared" si="19"/>
        <v>0.25045960038909998</v>
      </c>
      <c r="E250">
        <f t="shared" si="22"/>
        <v>1</v>
      </c>
      <c r="F250" s="8">
        <f t="shared" si="23"/>
        <v>0.26045960038909999</v>
      </c>
      <c r="G250">
        <f t="shared" ref="G250:G313" si="24">IF(D250=0,B250-F250-D249,0)</f>
        <v>0</v>
      </c>
      <c r="H250" s="8">
        <f t="shared" si="20"/>
        <v>76.423932740976625</v>
      </c>
      <c r="I250">
        <v>0.7</v>
      </c>
      <c r="J250">
        <f t="shared" si="21"/>
        <v>0.26045960038909999</v>
      </c>
    </row>
    <row r="251" spans="1:12" x14ac:dyDescent="0.25">
      <c r="A251" s="2">
        <v>43075</v>
      </c>
      <c r="B251">
        <v>1.04</v>
      </c>
      <c r="C251" s="4">
        <v>1.05735808</v>
      </c>
      <c r="D251" s="8">
        <f t="shared" si="19"/>
        <v>0</v>
      </c>
      <c r="E251">
        <f t="shared" si="22"/>
        <v>1</v>
      </c>
      <c r="F251" s="8">
        <f t="shared" si="23"/>
        <v>0.74015065599999996</v>
      </c>
      <c r="G251">
        <f t="shared" si="24"/>
        <v>4.9389743610900094E-2</v>
      </c>
      <c r="H251" s="8">
        <f t="shared" si="20"/>
        <v>76.473322484587527</v>
      </c>
      <c r="I251">
        <v>0.7</v>
      </c>
      <c r="J251">
        <f t="shared" si="21"/>
        <v>0.74015065599999996</v>
      </c>
    </row>
    <row r="252" spans="1:12" x14ac:dyDescent="0.25">
      <c r="A252" s="2">
        <v>43076</v>
      </c>
      <c r="B252">
        <v>0.09</v>
      </c>
      <c r="C252" s="4">
        <v>0.88755923312499996</v>
      </c>
      <c r="D252" s="8">
        <f t="shared" si="19"/>
        <v>0.53129146318749998</v>
      </c>
      <c r="E252">
        <f t="shared" si="22"/>
        <v>1</v>
      </c>
      <c r="F252" s="8">
        <f t="shared" si="23"/>
        <v>0.62129146318749995</v>
      </c>
      <c r="G252">
        <f t="shared" si="24"/>
        <v>0</v>
      </c>
      <c r="H252" s="8">
        <f t="shared" si="20"/>
        <v>76.473322484587527</v>
      </c>
      <c r="I252">
        <v>0.7</v>
      </c>
      <c r="J252">
        <f t="shared" si="21"/>
        <v>0.62129146318749995</v>
      </c>
    </row>
    <row r="253" spans="1:12" x14ac:dyDescent="0.25">
      <c r="A253" s="2">
        <v>43077</v>
      </c>
      <c r="B253">
        <v>0</v>
      </c>
      <c r="C253" s="4">
        <v>0.54962288312499996</v>
      </c>
      <c r="D253" s="8">
        <f t="shared" si="19"/>
        <v>0.91602748137500001</v>
      </c>
      <c r="E253">
        <f t="shared" si="22"/>
        <v>1</v>
      </c>
      <c r="F253" s="8">
        <f t="shared" si="23"/>
        <v>0.38473601818749997</v>
      </c>
      <c r="G253">
        <f t="shared" si="24"/>
        <v>0</v>
      </c>
      <c r="H253" s="8">
        <f t="shared" si="20"/>
        <v>76.473322484587527</v>
      </c>
      <c r="I253">
        <v>0.7</v>
      </c>
      <c r="J253">
        <f t="shared" si="21"/>
        <v>0.38473601818749997</v>
      </c>
    </row>
    <row r="254" spans="1:12" x14ac:dyDescent="0.25">
      <c r="A254" s="2">
        <v>43078</v>
      </c>
      <c r="B254">
        <v>0.01</v>
      </c>
      <c r="C254" s="4">
        <v>0.33912631500799995</v>
      </c>
      <c r="D254" s="8">
        <f t="shared" si="19"/>
        <v>1.1434159018805998</v>
      </c>
      <c r="E254">
        <f t="shared" si="22"/>
        <v>1</v>
      </c>
      <c r="F254" s="8">
        <f t="shared" si="23"/>
        <v>0.23738842050559994</v>
      </c>
      <c r="G254">
        <f t="shared" si="24"/>
        <v>0</v>
      </c>
      <c r="H254" s="8">
        <f t="shared" si="20"/>
        <v>76.473322484587527</v>
      </c>
      <c r="I254">
        <v>0.7</v>
      </c>
      <c r="J254">
        <f t="shared" si="21"/>
        <v>0.23738842050559994</v>
      </c>
    </row>
    <row r="255" spans="1:12" x14ac:dyDescent="0.25">
      <c r="A255" s="2">
        <v>43079</v>
      </c>
      <c r="B255">
        <v>0.49</v>
      </c>
      <c r="C255" s="4">
        <v>0.28447042357300006</v>
      </c>
      <c r="D255" s="8">
        <f t="shared" si="19"/>
        <v>0.85254519838169984</v>
      </c>
      <c r="E255">
        <f t="shared" si="22"/>
        <v>1</v>
      </c>
      <c r="F255" s="8">
        <f t="shared" si="23"/>
        <v>0.19912929650110003</v>
      </c>
      <c r="G255">
        <f t="shared" si="24"/>
        <v>0</v>
      </c>
      <c r="H255" s="8">
        <f t="shared" si="20"/>
        <v>76.473322484587527</v>
      </c>
      <c r="I255">
        <v>0.7</v>
      </c>
      <c r="J255">
        <f t="shared" si="21"/>
        <v>0.19912929650110003</v>
      </c>
    </row>
    <row r="256" spans="1:12" x14ac:dyDescent="0.25">
      <c r="A256" s="2">
        <v>43080</v>
      </c>
      <c r="B256">
        <v>1.1000000000000001</v>
      </c>
      <c r="C256" s="4">
        <v>0.21938198312500001</v>
      </c>
      <c r="D256" s="8">
        <f t="shared" si="19"/>
        <v>0</v>
      </c>
      <c r="E256">
        <f t="shared" si="22"/>
        <v>1</v>
      </c>
      <c r="F256" s="8">
        <f t="shared" si="23"/>
        <v>0.15356738818749999</v>
      </c>
      <c r="G256">
        <f t="shared" si="24"/>
        <v>9.3887413430800315E-2</v>
      </c>
      <c r="H256" s="8">
        <f t="shared" si="20"/>
        <v>76.567209898018334</v>
      </c>
      <c r="I256">
        <v>0.7</v>
      </c>
      <c r="J256">
        <f t="shared" si="21"/>
        <v>0.15356738818749999</v>
      </c>
    </row>
    <row r="257" spans="1:12" x14ac:dyDescent="0.25">
      <c r="A257" s="2">
        <v>43081</v>
      </c>
      <c r="B257">
        <v>1.34</v>
      </c>
      <c r="C257" s="4">
        <v>0.1656</v>
      </c>
      <c r="D257" s="8">
        <f t="shared" si="19"/>
        <v>0</v>
      </c>
      <c r="E257">
        <f t="shared" si="22"/>
        <v>1</v>
      </c>
      <c r="F257" s="8">
        <f t="shared" si="23"/>
        <v>0.11592</v>
      </c>
      <c r="G257">
        <f t="shared" si="24"/>
        <v>1.2240800000000001</v>
      </c>
      <c r="H257" s="8">
        <f t="shared" si="20"/>
        <v>77.791289898018334</v>
      </c>
      <c r="I257">
        <v>0.7</v>
      </c>
      <c r="J257">
        <f t="shared" si="21"/>
        <v>0.11592</v>
      </c>
    </row>
    <row r="258" spans="1:12" x14ac:dyDescent="0.25">
      <c r="A258" s="2">
        <v>43082</v>
      </c>
      <c r="B258">
        <v>0.55000000000000004</v>
      </c>
      <c r="C258" s="4">
        <v>0.18706011764800001</v>
      </c>
      <c r="D258" s="8">
        <f t="shared" si="19"/>
        <v>0</v>
      </c>
      <c r="E258">
        <f t="shared" si="22"/>
        <v>1</v>
      </c>
      <c r="F258" s="8">
        <f t="shared" si="23"/>
        <v>0.1309420823536</v>
      </c>
      <c r="G258">
        <f t="shared" si="24"/>
        <v>0.41905791764640005</v>
      </c>
      <c r="H258" s="8">
        <f t="shared" si="20"/>
        <v>78.210347815664733</v>
      </c>
      <c r="I258">
        <v>0.7</v>
      </c>
      <c r="J258">
        <f t="shared" si="21"/>
        <v>0.1309420823536</v>
      </c>
    </row>
    <row r="259" spans="1:12" x14ac:dyDescent="0.25">
      <c r="A259" s="2">
        <v>43083</v>
      </c>
      <c r="B259">
        <v>1.63</v>
      </c>
      <c r="C259" s="4">
        <v>0.23018986228800001</v>
      </c>
      <c r="D259" s="8">
        <f t="shared" si="19"/>
        <v>0</v>
      </c>
      <c r="E259">
        <f t="shared" si="22"/>
        <v>1</v>
      </c>
      <c r="F259" s="8">
        <f t="shared" si="23"/>
        <v>0.16113290360159999</v>
      </c>
      <c r="G259">
        <f t="shared" si="24"/>
        <v>1.4688670963983999</v>
      </c>
      <c r="H259" s="8">
        <f t="shared" si="20"/>
        <v>79.679214912063131</v>
      </c>
      <c r="I259">
        <v>0.7</v>
      </c>
      <c r="J259">
        <f t="shared" si="21"/>
        <v>0.16113290360159999</v>
      </c>
    </row>
    <row r="260" spans="1:12" x14ac:dyDescent="0.25">
      <c r="A260" s="2">
        <v>43084</v>
      </c>
      <c r="B260">
        <v>1.02</v>
      </c>
      <c r="C260" s="4">
        <v>0.38309727999999993</v>
      </c>
      <c r="D260" s="8">
        <f t="shared" ref="D260:D323" si="25">MAX((D259+F260-B260),0)</f>
        <v>0</v>
      </c>
      <c r="E260">
        <f t="shared" si="22"/>
        <v>1</v>
      </c>
      <c r="F260" s="8">
        <f t="shared" si="23"/>
        <v>0.26816809599999991</v>
      </c>
      <c r="G260">
        <f t="shared" si="24"/>
        <v>0.75183190400000011</v>
      </c>
      <c r="H260" s="8">
        <f t="shared" ref="H260:H323" si="26">H259+G260</f>
        <v>80.43104681606313</v>
      </c>
      <c r="I260">
        <v>0.7</v>
      </c>
      <c r="J260">
        <f t="shared" ref="J260:J323" si="27">I260*C260</f>
        <v>0.26816809599999991</v>
      </c>
      <c r="K260">
        <v>25.1</v>
      </c>
      <c r="L260">
        <f>0.5*(K260+K242)*(H260-H242)/100</f>
        <v>4.0902907580524079</v>
      </c>
    </row>
    <row r="261" spans="1:12" x14ac:dyDescent="0.25">
      <c r="A261" s="2">
        <v>43085</v>
      </c>
      <c r="B261">
        <v>0.74</v>
      </c>
      <c r="C261" s="4">
        <v>0.38309727999999993</v>
      </c>
      <c r="D261" s="8">
        <f t="shared" si="25"/>
        <v>0</v>
      </c>
      <c r="E261">
        <f t="shared" ref="E261:E324" si="28">IF(D260&gt;$Q$2,1-(D260-$Q$2)/($Q$1-$Q$2),1)</f>
        <v>1</v>
      </c>
      <c r="F261" s="8">
        <f t="shared" ref="F261:F324" si="29">E261*J261</f>
        <v>0.26816809599999991</v>
      </c>
      <c r="G261">
        <f t="shared" si="24"/>
        <v>0.47183190400000008</v>
      </c>
      <c r="H261" s="8">
        <f t="shared" si="26"/>
        <v>80.902878720063129</v>
      </c>
      <c r="I261">
        <v>0.7</v>
      </c>
      <c r="J261">
        <f t="shared" si="27"/>
        <v>0.26816809599999991</v>
      </c>
    </row>
    <row r="262" spans="1:12" x14ac:dyDescent="0.25">
      <c r="A262" s="2">
        <v>43086</v>
      </c>
      <c r="B262">
        <v>1.18</v>
      </c>
      <c r="C262" s="4">
        <v>0.11227458312500001</v>
      </c>
      <c r="D262" s="8">
        <f t="shared" si="25"/>
        <v>0</v>
      </c>
      <c r="E262">
        <f t="shared" si="28"/>
        <v>1</v>
      </c>
      <c r="F262" s="8">
        <f t="shared" si="29"/>
        <v>7.8592208187499998E-2</v>
      </c>
      <c r="G262">
        <f t="shared" si="24"/>
        <v>1.1014077918125</v>
      </c>
      <c r="H262" s="8">
        <f t="shared" si="26"/>
        <v>82.004286511875634</v>
      </c>
      <c r="I262">
        <v>0.7</v>
      </c>
      <c r="J262">
        <f t="shared" si="27"/>
        <v>7.8592208187499998E-2</v>
      </c>
    </row>
    <row r="263" spans="1:12" x14ac:dyDescent="0.25">
      <c r="A263" s="2">
        <v>43087</v>
      </c>
      <c r="B263">
        <v>0.1</v>
      </c>
      <c r="C263" s="4">
        <v>-0.33113182594699991</v>
      </c>
      <c r="D263" s="8">
        <f t="shared" si="25"/>
        <v>0</v>
      </c>
      <c r="E263">
        <f t="shared" si="28"/>
        <v>1</v>
      </c>
      <c r="F263" s="8">
        <f t="shared" si="29"/>
        <v>-0.23179227816289993</v>
      </c>
      <c r="G263">
        <f t="shared" si="24"/>
        <v>0.33179227816289991</v>
      </c>
      <c r="H263" s="8">
        <f t="shared" si="26"/>
        <v>82.336078790038528</v>
      </c>
      <c r="I263">
        <v>0.7</v>
      </c>
      <c r="J263">
        <f t="shared" si="27"/>
        <v>-0.23179227816289993</v>
      </c>
    </row>
    <row r="264" spans="1:12" x14ac:dyDescent="0.25">
      <c r="A264" s="2">
        <v>43088</v>
      </c>
      <c r="B264">
        <v>0.04</v>
      </c>
      <c r="C264" s="4">
        <v>-0.47731856687500002</v>
      </c>
      <c r="D264" s="8">
        <f t="shared" si="25"/>
        <v>0</v>
      </c>
      <c r="E264">
        <f t="shared" si="28"/>
        <v>1</v>
      </c>
      <c r="F264" s="8">
        <f t="shared" si="29"/>
        <v>-0.33412299681250002</v>
      </c>
      <c r="G264">
        <f t="shared" si="24"/>
        <v>0.3741229968125</v>
      </c>
      <c r="H264" s="8">
        <f t="shared" si="26"/>
        <v>82.71020178685103</v>
      </c>
      <c r="I264">
        <v>0.7</v>
      </c>
      <c r="J264">
        <f t="shared" si="27"/>
        <v>-0.33412299681250002</v>
      </c>
    </row>
    <row r="265" spans="1:12" x14ac:dyDescent="0.25">
      <c r="A265" s="2">
        <v>43089</v>
      </c>
      <c r="B265">
        <v>0</v>
      </c>
      <c r="C265" s="4">
        <v>0.1656</v>
      </c>
      <c r="D265" s="8">
        <f t="shared" si="25"/>
        <v>0.11592</v>
      </c>
      <c r="E265">
        <f t="shared" si="28"/>
        <v>1</v>
      </c>
      <c r="F265" s="8">
        <f t="shared" si="29"/>
        <v>0.11592</v>
      </c>
      <c r="G265">
        <f t="shared" si="24"/>
        <v>0</v>
      </c>
      <c r="H265" s="8">
        <f t="shared" si="26"/>
        <v>82.71020178685103</v>
      </c>
      <c r="I265">
        <v>0.7</v>
      </c>
      <c r="J265">
        <f t="shared" si="27"/>
        <v>0.11592</v>
      </c>
    </row>
    <row r="266" spans="1:12" x14ac:dyDescent="0.25">
      <c r="A266" s="2">
        <v>43090</v>
      </c>
      <c r="B266">
        <v>0</v>
      </c>
      <c r="C266" s="4">
        <v>1.7561813647999979E-2</v>
      </c>
      <c r="D266" s="8">
        <f t="shared" si="25"/>
        <v>0.12821326955359999</v>
      </c>
      <c r="E266">
        <f t="shared" si="28"/>
        <v>1</v>
      </c>
      <c r="F266" s="8">
        <f t="shared" si="29"/>
        <v>1.2293269553599984E-2</v>
      </c>
      <c r="G266">
        <f t="shared" si="24"/>
        <v>0</v>
      </c>
      <c r="H266" s="8">
        <f t="shared" si="26"/>
        <v>82.71020178685103</v>
      </c>
      <c r="I266">
        <v>0.7</v>
      </c>
      <c r="J266">
        <f t="shared" si="27"/>
        <v>1.2293269553599984E-2</v>
      </c>
    </row>
    <row r="267" spans="1:12" x14ac:dyDescent="0.25">
      <c r="A267" s="2">
        <v>43091</v>
      </c>
      <c r="B267">
        <v>0.1</v>
      </c>
      <c r="C267" s="4">
        <v>-0.36856823370700004</v>
      </c>
      <c r="D267" s="8">
        <f t="shared" si="25"/>
        <v>0</v>
      </c>
      <c r="E267">
        <f t="shared" si="28"/>
        <v>1</v>
      </c>
      <c r="F267" s="8">
        <f t="shared" si="29"/>
        <v>-0.25799776359490001</v>
      </c>
      <c r="G267">
        <f t="shared" si="24"/>
        <v>0.2297844940413</v>
      </c>
      <c r="H267" s="8">
        <f t="shared" si="26"/>
        <v>82.939986280892327</v>
      </c>
      <c r="I267">
        <v>0.7</v>
      </c>
      <c r="J267">
        <f t="shared" si="27"/>
        <v>-0.25799776359490001</v>
      </c>
    </row>
    <row r="268" spans="1:12" x14ac:dyDescent="0.25">
      <c r="A268" s="2">
        <v>43092</v>
      </c>
      <c r="B268">
        <v>0.04</v>
      </c>
      <c r="C268" s="4">
        <v>0.19781681349300001</v>
      </c>
      <c r="D268" s="8">
        <f t="shared" si="25"/>
        <v>9.8471769445099999E-2</v>
      </c>
      <c r="E268">
        <f t="shared" si="28"/>
        <v>1</v>
      </c>
      <c r="F268" s="8">
        <f t="shared" si="29"/>
        <v>0.13847176944510001</v>
      </c>
      <c r="G268">
        <f t="shared" si="24"/>
        <v>0</v>
      </c>
      <c r="H268" s="8">
        <f t="shared" si="26"/>
        <v>82.939986280892327</v>
      </c>
      <c r="I268">
        <v>0.7</v>
      </c>
      <c r="J268">
        <f t="shared" si="27"/>
        <v>0.13847176944510001</v>
      </c>
    </row>
    <row r="269" spans="1:12" x14ac:dyDescent="0.25">
      <c r="A269" s="2">
        <v>43093</v>
      </c>
      <c r="B269">
        <v>1.45</v>
      </c>
      <c r="C269" s="4">
        <v>0.72933207525299992</v>
      </c>
      <c r="D269" s="8">
        <f t="shared" si="25"/>
        <v>0</v>
      </c>
      <c r="E269">
        <f t="shared" si="28"/>
        <v>1</v>
      </c>
      <c r="F269" s="8">
        <f t="shared" si="29"/>
        <v>0.5105324526770999</v>
      </c>
      <c r="G269">
        <f t="shared" si="24"/>
        <v>0.84099577787780011</v>
      </c>
      <c r="H269" s="8">
        <f t="shared" si="26"/>
        <v>83.780982058770121</v>
      </c>
      <c r="I269">
        <v>0.7</v>
      </c>
      <c r="J269">
        <f t="shared" si="27"/>
        <v>0.5105324526770999</v>
      </c>
    </row>
    <row r="270" spans="1:12" x14ac:dyDescent="0.25">
      <c r="A270" s="2">
        <v>43094</v>
      </c>
      <c r="B270">
        <v>18.149999999999999</v>
      </c>
      <c r="C270" s="4">
        <v>2.7999212533000008E-2</v>
      </c>
      <c r="D270" s="8">
        <f t="shared" si="25"/>
        <v>0</v>
      </c>
      <c r="E270">
        <f t="shared" si="28"/>
        <v>1</v>
      </c>
      <c r="F270" s="8">
        <f t="shared" si="29"/>
        <v>1.9599448773100003E-2</v>
      </c>
      <c r="G270">
        <f t="shared" si="24"/>
        <v>18.130400551226899</v>
      </c>
      <c r="H270" s="8">
        <f t="shared" si="26"/>
        <v>101.91138260999702</v>
      </c>
      <c r="I270">
        <v>0.7</v>
      </c>
      <c r="J270">
        <f t="shared" si="27"/>
        <v>1.9599448773100003E-2</v>
      </c>
    </row>
    <row r="271" spans="1:12" x14ac:dyDescent="0.25">
      <c r="A271" s="2">
        <v>43095</v>
      </c>
      <c r="B271">
        <v>0.51</v>
      </c>
      <c r="C271" s="4">
        <v>0.28447042357300006</v>
      </c>
      <c r="D271" s="8">
        <f t="shared" si="25"/>
        <v>0</v>
      </c>
      <c r="E271">
        <f t="shared" si="28"/>
        <v>1</v>
      </c>
      <c r="F271" s="8">
        <f t="shared" si="29"/>
        <v>0.19912929650110003</v>
      </c>
      <c r="G271">
        <f t="shared" si="24"/>
        <v>0.3108707034989</v>
      </c>
      <c r="H271" s="8">
        <f t="shared" si="26"/>
        <v>102.22225331349593</v>
      </c>
      <c r="I271">
        <v>0.7</v>
      </c>
      <c r="J271">
        <f t="shared" si="27"/>
        <v>0.19912929650110003</v>
      </c>
    </row>
    <row r="272" spans="1:12" x14ac:dyDescent="0.25">
      <c r="A272" s="2">
        <v>43096</v>
      </c>
      <c r="B272">
        <v>0.23</v>
      </c>
      <c r="C272" s="4">
        <v>0.42726773452799999</v>
      </c>
      <c r="D272" s="8">
        <f t="shared" si="25"/>
        <v>6.9087414169599987E-2</v>
      </c>
      <c r="E272">
        <f t="shared" si="28"/>
        <v>1</v>
      </c>
      <c r="F272" s="8">
        <f t="shared" si="29"/>
        <v>0.2990874141696</v>
      </c>
      <c r="G272">
        <f t="shared" si="24"/>
        <v>0</v>
      </c>
      <c r="H272" s="8">
        <f t="shared" si="26"/>
        <v>102.22225331349593</v>
      </c>
      <c r="I272">
        <v>0.7</v>
      </c>
      <c r="J272">
        <f t="shared" si="27"/>
        <v>0.2990874141696</v>
      </c>
    </row>
    <row r="273" spans="1:10" x14ac:dyDescent="0.25">
      <c r="A273" s="2">
        <v>43097</v>
      </c>
      <c r="B273">
        <v>0.01</v>
      </c>
      <c r="C273" s="4">
        <v>0.48273461029300002</v>
      </c>
      <c r="D273" s="8">
        <f t="shared" si="25"/>
        <v>0.39700164137469995</v>
      </c>
      <c r="E273">
        <f t="shared" si="28"/>
        <v>1</v>
      </c>
      <c r="F273" s="8">
        <f t="shared" si="29"/>
        <v>0.3379142272051</v>
      </c>
      <c r="G273">
        <f t="shared" si="24"/>
        <v>0</v>
      </c>
      <c r="H273" s="8">
        <f t="shared" si="26"/>
        <v>102.22225331349593</v>
      </c>
      <c r="I273">
        <v>0.7</v>
      </c>
      <c r="J273">
        <f t="shared" si="27"/>
        <v>0.3379142272051</v>
      </c>
    </row>
    <row r="274" spans="1:10" x14ac:dyDescent="0.25">
      <c r="A274" s="2">
        <v>43098</v>
      </c>
      <c r="B274">
        <v>3.17</v>
      </c>
      <c r="C274" s="4">
        <v>0.1656</v>
      </c>
      <c r="D274" s="8">
        <f t="shared" si="25"/>
        <v>0</v>
      </c>
      <c r="E274">
        <f t="shared" si="28"/>
        <v>1</v>
      </c>
      <c r="F274" s="8">
        <f t="shared" si="29"/>
        <v>0.11592</v>
      </c>
      <c r="G274">
        <f t="shared" si="24"/>
        <v>2.6570783586253</v>
      </c>
      <c r="H274" s="8">
        <f t="shared" si="26"/>
        <v>104.87933167212122</v>
      </c>
      <c r="I274">
        <v>0.7</v>
      </c>
      <c r="J274">
        <f t="shared" si="27"/>
        <v>0.11592</v>
      </c>
    </row>
    <row r="275" spans="1:10" x14ac:dyDescent="0.25">
      <c r="A275" s="2">
        <v>43099</v>
      </c>
      <c r="B275">
        <v>2.2400000000000002</v>
      </c>
      <c r="C275" s="4">
        <v>-8.5514806271999991E-2</v>
      </c>
      <c r="D275" s="8">
        <f t="shared" si="25"/>
        <v>0</v>
      </c>
      <c r="E275">
        <f t="shared" si="28"/>
        <v>1</v>
      </c>
      <c r="F275" s="8">
        <f t="shared" si="29"/>
        <v>-5.9860364390399989E-2</v>
      </c>
      <c r="G275">
        <f t="shared" si="24"/>
        <v>2.2998603643904003</v>
      </c>
      <c r="H275" s="8">
        <f t="shared" si="26"/>
        <v>107.17919203651162</v>
      </c>
      <c r="I275">
        <v>0.7</v>
      </c>
      <c r="J275">
        <f t="shared" si="27"/>
        <v>-5.9860364390399989E-2</v>
      </c>
    </row>
    <row r="276" spans="1:10" x14ac:dyDescent="0.25">
      <c r="A276" s="2">
        <v>43100</v>
      </c>
      <c r="B276">
        <v>0.42</v>
      </c>
      <c r="C276" s="4">
        <v>0.54962288312499996</v>
      </c>
      <c r="D276" s="8">
        <f t="shared" si="25"/>
        <v>0</v>
      </c>
      <c r="E276">
        <f t="shared" si="28"/>
        <v>1</v>
      </c>
      <c r="F276" s="8">
        <f t="shared" si="29"/>
        <v>0.38473601818749997</v>
      </c>
      <c r="G276">
        <f t="shared" si="24"/>
        <v>3.5263981812500012E-2</v>
      </c>
      <c r="H276" s="8">
        <f t="shared" si="26"/>
        <v>107.21445601832413</v>
      </c>
      <c r="I276">
        <v>0.7</v>
      </c>
      <c r="J276">
        <f t="shared" si="27"/>
        <v>0.38473601818749997</v>
      </c>
    </row>
    <row r="277" spans="1:10" x14ac:dyDescent="0.25">
      <c r="A277" s="2">
        <v>43101</v>
      </c>
      <c r="B277">
        <v>0.37</v>
      </c>
      <c r="C277" s="4">
        <v>0.208590867968</v>
      </c>
      <c r="D277" s="8">
        <f t="shared" si="25"/>
        <v>0</v>
      </c>
      <c r="E277">
        <f t="shared" si="28"/>
        <v>1</v>
      </c>
      <c r="F277" s="8">
        <f t="shared" si="29"/>
        <v>0.14601360757759999</v>
      </c>
      <c r="G277">
        <f t="shared" si="24"/>
        <v>0.22398639242240001</v>
      </c>
      <c r="H277" s="8">
        <f t="shared" si="26"/>
        <v>107.43844241074653</v>
      </c>
      <c r="I277">
        <v>0.7</v>
      </c>
      <c r="J277">
        <f t="shared" si="27"/>
        <v>0.14601360757759999</v>
      </c>
    </row>
    <row r="278" spans="1:10" x14ac:dyDescent="0.25">
      <c r="A278" s="2">
        <v>43102</v>
      </c>
      <c r="B278">
        <v>12.99</v>
      </c>
      <c r="C278" s="4">
        <v>-4.4576319999999989E-2</v>
      </c>
      <c r="D278" s="8">
        <f t="shared" si="25"/>
        <v>0</v>
      </c>
      <c r="E278">
        <f t="shared" si="28"/>
        <v>1</v>
      </c>
      <c r="F278" s="8">
        <f t="shared" si="29"/>
        <v>-3.120342399999999E-2</v>
      </c>
      <c r="G278" s="25">
        <f t="shared" si="24"/>
        <v>13.021203423999999</v>
      </c>
      <c r="H278" s="8">
        <f t="shared" si="26"/>
        <v>120.45964583474654</v>
      </c>
      <c r="I278">
        <v>0.7</v>
      </c>
      <c r="J278">
        <f t="shared" si="27"/>
        <v>-3.120342399999999E-2</v>
      </c>
    </row>
    <row r="279" spans="1:10" x14ac:dyDescent="0.25">
      <c r="A279" s="2">
        <v>43103</v>
      </c>
      <c r="B279">
        <v>0.48</v>
      </c>
      <c r="C279" s="4">
        <v>0.460515913173</v>
      </c>
      <c r="D279" s="8">
        <f t="shared" si="25"/>
        <v>0</v>
      </c>
      <c r="E279">
        <f t="shared" si="28"/>
        <v>1</v>
      </c>
      <c r="F279" s="8">
        <f t="shared" si="29"/>
        <v>0.32236113922109999</v>
      </c>
      <c r="G279">
        <f t="shared" si="24"/>
        <v>0.15763886077889999</v>
      </c>
      <c r="H279" s="8">
        <f t="shared" si="26"/>
        <v>120.61728469552544</v>
      </c>
      <c r="I279">
        <v>0.7</v>
      </c>
      <c r="J279">
        <f t="shared" si="27"/>
        <v>0.32236113922109999</v>
      </c>
    </row>
    <row r="280" spans="1:10" x14ac:dyDescent="0.25">
      <c r="A280" s="2">
        <v>43104</v>
      </c>
      <c r="B280">
        <v>15.28</v>
      </c>
      <c r="C280" s="4">
        <v>-1.3613388186999991E-2</v>
      </c>
      <c r="D280" s="8">
        <f t="shared" si="25"/>
        <v>0</v>
      </c>
      <c r="E280">
        <f t="shared" si="28"/>
        <v>1</v>
      </c>
      <c r="F280" s="8">
        <f t="shared" si="29"/>
        <v>-9.5293717308999933E-3</v>
      </c>
      <c r="G280" s="25">
        <f t="shared" si="24"/>
        <v>15.2895293717309</v>
      </c>
      <c r="H280" s="8">
        <f t="shared" si="26"/>
        <v>135.90681406725633</v>
      </c>
      <c r="I280">
        <v>0.7</v>
      </c>
      <c r="J280">
        <f t="shared" si="27"/>
        <v>-9.5293717308999933E-3</v>
      </c>
    </row>
    <row r="281" spans="1:10" x14ac:dyDescent="0.25">
      <c r="A281" s="2">
        <v>43105</v>
      </c>
      <c r="B281">
        <v>4.93</v>
      </c>
      <c r="C281" s="4">
        <v>0.21938198312500001</v>
      </c>
      <c r="D281" s="8">
        <f t="shared" si="25"/>
        <v>0</v>
      </c>
      <c r="E281">
        <f t="shared" si="28"/>
        <v>1</v>
      </c>
      <c r="F281" s="8">
        <f t="shared" si="29"/>
        <v>0.15356738818749999</v>
      </c>
      <c r="G281">
        <f t="shared" si="24"/>
        <v>4.7764326118125</v>
      </c>
      <c r="H281" s="8">
        <f t="shared" si="26"/>
        <v>140.68324667906884</v>
      </c>
      <c r="I281">
        <v>0.7</v>
      </c>
      <c r="J281">
        <f t="shared" si="27"/>
        <v>0.15356738818749999</v>
      </c>
    </row>
    <row r="282" spans="1:10" x14ac:dyDescent="0.25">
      <c r="A282" s="2">
        <v>43106</v>
      </c>
      <c r="B282">
        <v>0.8</v>
      </c>
      <c r="C282" s="4">
        <v>0.78577386188800014</v>
      </c>
      <c r="D282" s="8">
        <f t="shared" si="25"/>
        <v>0</v>
      </c>
      <c r="E282">
        <f t="shared" si="28"/>
        <v>1</v>
      </c>
      <c r="F282" s="8">
        <f t="shared" si="29"/>
        <v>0.55004170332160007</v>
      </c>
      <c r="G282">
        <f t="shared" si="24"/>
        <v>0.24995829667839997</v>
      </c>
      <c r="H282" s="8">
        <f t="shared" si="26"/>
        <v>140.93320497574723</v>
      </c>
      <c r="I282">
        <v>0.7</v>
      </c>
      <c r="J282">
        <f t="shared" si="27"/>
        <v>0.55004170332160007</v>
      </c>
    </row>
    <row r="283" spans="1:10" x14ac:dyDescent="0.25">
      <c r="A283" s="2">
        <v>43107</v>
      </c>
      <c r="B283">
        <v>0.05</v>
      </c>
      <c r="C283" s="4">
        <v>0.28447042357300006</v>
      </c>
      <c r="D283" s="8">
        <f t="shared" si="25"/>
        <v>0.14912929650110002</v>
      </c>
      <c r="E283">
        <f t="shared" si="28"/>
        <v>1</v>
      </c>
      <c r="F283" s="8">
        <f t="shared" si="29"/>
        <v>0.19912929650110003</v>
      </c>
      <c r="G283">
        <f t="shared" si="24"/>
        <v>0</v>
      </c>
      <c r="H283" s="8">
        <f t="shared" si="26"/>
        <v>140.93320497574723</v>
      </c>
      <c r="I283">
        <v>0.7</v>
      </c>
      <c r="J283">
        <f t="shared" si="27"/>
        <v>0.19912929650110003</v>
      </c>
    </row>
    <row r="284" spans="1:10" x14ac:dyDescent="0.25">
      <c r="A284" s="2">
        <v>43108</v>
      </c>
      <c r="B284">
        <v>0.17</v>
      </c>
      <c r="C284" s="4">
        <v>0.28447042357300006</v>
      </c>
      <c r="D284" s="8">
        <f t="shared" si="25"/>
        <v>0.17825859300220007</v>
      </c>
      <c r="E284">
        <f t="shared" si="28"/>
        <v>1</v>
      </c>
      <c r="F284" s="8">
        <f t="shared" si="29"/>
        <v>0.19912929650110003</v>
      </c>
      <c r="G284">
        <f t="shared" si="24"/>
        <v>0</v>
      </c>
      <c r="H284" s="8">
        <f t="shared" si="26"/>
        <v>140.93320497574723</v>
      </c>
      <c r="I284">
        <v>0.7</v>
      </c>
      <c r="J284">
        <f t="shared" si="27"/>
        <v>0.19912929650110003</v>
      </c>
    </row>
    <row r="285" spans="1:10" x14ac:dyDescent="0.25">
      <c r="A285" s="2">
        <v>43109</v>
      </c>
      <c r="B285">
        <v>0.35</v>
      </c>
      <c r="C285" s="4">
        <v>4.8940588373000006E-2</v>
      </c>
      <c r="D285" s="8">
        <f t="shared" si="25"/>
        <v>0</v>
      </c>
      <c r="E285">
        <f t="shared" si="28"/>
        <v>1</v>
      </c>
      <c r="F285" s="8">
        <f t="shared" si="29"/>
        <v>3.4258411861099999E-2</v>
      </c>
      <c r="G285">
        <f t="shared" si="24"/>
        <v>0.1374829951366999</v>
      </c>
      <c r="H285" s="8">
        <f t="shared" si="26"/>
        <v>141.07068797088394</v>
      </c>
      <c r="I285">
        <v>0.7</v>
      </c>
      <c r="J285">
        <f t="shared" si="27"/>
        <v>3.4258411861099999E-2</v>
      </c>
    </row>
    <row r="286" spans="1:10" x14ac:dyDescent="0.25">
      <c r="A286" s="2">
        <v>43110</v>
      </c>
      <c r="B286">
        <v>1.44</v>
      </c>
      <c r="C286" s="4">
        <v>-6.5096005232000001E-2</v>
      </c>
      <c r="D286" s="8">
        <f t="shared" si="25"/>
        <v>0</v>
      </c>
      <c r="E286">
        <f t="shared" si="28"/>
        <v>1</v>
      </c>
      <c r="F286" s="8">
        <f t="shared" si="29"/>
        <v>-4.5567203662399997E-2</v>
      </c>
      <c r="G286">
        <f t="shared" si="24"/>
        <v>1.4855672036623999</v>
      </c>
      <c r="H286" s="8">
        <f t="shared" si="26"/>
        <v>142.55625517454635</v>
      </c>
      <c r="I286">
        <v>0.7</v>
      </c>
      <c r="J286">
        <f t="shared" si="27"/>
        <v>-4.5567203662399997E-2</v>
      </c>
    </row>
    <row r="287" spans="1:10" x14ac:dyDescent="0.25">
      <c r="A287" s="2">
        <v>43111</v>
      </c>
      <c r="B287">
        <v>1.03</v>
      </c>
      <c r="C287" s="4">
        <v>-0.11594804042699998</v>
      </c>
      <c r="D287" s="8">
        <f t="shared" si="25"/>
        <v>0</v>
      </c>
      <c r="E287">
        <f t="shared" si="28"/>
        <v>1</v>
      </c>
      <c r="F287" s="8">
        <f t="shared" si="29"/>
        <v>-8.1163628298899976E-2</v>
      </c>
      <c r="G287">
        <f t="shared" si="24"/>
        <v>1.1111636282988999</v>
      </c>
      <c r="H287" s="8">
        <f t="shared" si="26"/>
        <v>143.66741880284525</v>
      </c>
      <c r="I287">
        <v>0.7</v>
      </c>
      <c r="J287">
        <f t="shared" si="27"/>
        <v>-8.1163628298899976E-2</v>
      </c>
    </row>
    <row r="288" spans="1:10" x14ac:dyDescent="0.25">
      <c r="A288" s="2">
        <v>43112</v>
      </c>
      <c r="B288">
        <v>0</v>
      </c>
      <c r="C288" s="4">
        <v>7.1470331250000083E-3</v>
      </c>
      <c r="D288" s="8">
        <f t="shared" si="25"/>
        <v>5.0029231875000054E-3</v>
      </c>
      <c r="E288">
        <f t="shared" si="28"/>
        <v>1</v>
      </c>
      <c r="F288" s="8">
        <f t="shared" si="29"/>
        <v>5.0029231875000054E-3</v>
      </c>
      <c r="G288">
        <f t="shared" si="24"/>
        <v>0</v>
      </c>
      <c r="H288" s="8">
        <f t="shared" si="26"/>
        <v>143.66741880284525</v>
      </c>
      <c r="I288">
        <v>0.7</v>
      </c>
      <c r="J288">
        <f t="shared" si="27"/>
        <v>5.0029231875000054E-3</v>
      </c>
    </row>
    <row r="289" spans="1:12" x14ac:dyDescent="0.25">
      <c r="A289" s="2">
        <v>43113</v>
      </c>
      <c r="B289">
        <v>0.03</v>
      </c>
      <c r="C289" s="4">
        <v>0.328166833125</v>
      </c>
      <c r="D289" s="8">
        <f t="shared" si="25"/>
        <v>0.204719706375</v>
      </c>
      <c r="E289">
        <f t="shared" si="28"/>
        <v>1</v>
      </c>
      <c r="F289" s="8">
        <f t="shared" si="29"/>
        <v>0.2297167831875</v>
      </c>
      <c r="G289">
        <f t="shared" si="24"/>
        <v>0</v>
      </c>
      <c r="H289" s="8">
        <f t="shared" si="26"/>
        <v>143.66741880284525</v>
      </c>
      <c r="I289">
        <v>0.7</v>
      </c>
      <c r="J289">
        <f t="shared" si="27"/>
        <v>0.2297167831875</v>
      </c>
    </row>
    <row r="290" spans="1:12" x14ac:dyDescent="0.25">
      <c r="A290" s="2">
        <v>43114</v>
      </c>
      <c r="B290">
        <v>1.1000000000000001</v>
      </c>
      <c r="C290" s="4">
        <v>0.317221218448</v>
      </c>
      <c r="D290" s="8">
        <f t="shared" si="25"/>
        <v>0</v>
      </c>
      <c r="E290">
        <f t="shared" si="28"/>
        <v>1</v>
      </c>
      <c r="F290" s="8">
        <f t="shared" si="29"/>
        <v>0.22205485291359997</v>
      </c>
      <c r="G290">
        <f t="shared" si="24"/>
        <v>0.67322544071140011</v>
      </c>
      <c r="H290" s="8">
        <f t="shared" si="26"/>
        <v>144.34064424355665</v>
      </c>
      <c r="I290">
        <v>0.7</v>
      </c>
      <c r="J290">
        <f t="shared" si="27"/>
        <v>0.22205485291359997</v>
      </c>
    </row>
    <row r="291" spans="1:12" x14ac:dyDescent="0.25">
      <c r="A291" s="2">
        <v>43115</v>
      </c>
      <c r="B291">
        <v>0.56000000000000005</v>
      </c>
      <c r="C291" s="4">
        <v>0.42726773452799999</v>
      </c>
      <c r="D291" s="8">
        <f t="shared" si="25"/>
        <v>0</v>
      </c>
      <c r="E291">
        <f t="shared" si="28"/>
        <v>1</v>
      </c>
      <c r="F291" s="8">
        <f t="shared" si="29"/>
        <v>0.2990874141696</v>
      </c>
      <c r="G291">
        <f t="shared" si="24"/>
        <v>0.26091258583040006</v>
      </c>
      <c r="H291" s="8">
        <f t="shared" si="26"/>
        <v>144.60155682938705</v>
      </c>
      <c r="I291">
        <v>0.7</v>
      </c>
      <c r="J291">
        <f t="shared" si="27"/>
        <v>0.2990874141696</v>
      </c>
    </row>
    <row r="292" spans="1:12" x14ac:dyDescent="0.25">
      <c r="A292" s="2">
        <v>43116</v>
      </c>
      <c r="B292">
        <v>0.81</v>
      </c>
      <c r="C292" s="4">
        <v>0.38309727999999993</v>
      </c>
      <c r="D292" s="8">
        <f t="shared" si="25"/>
        <v>0</v>
      </c>
      <c r="E292">
        <f t="shared" si="28"/>
        <v>1</v>
      </c>
      <c r="F292" s="8">
        <f t="shared" si="29"/>
        <v>0.26816809599999991</v>
      </c>
      <c r="G292">
        <f t="shared" si="24"/>
        <v>0.54183190400000014</v>
      </c>
      <c r="H292" s="8">
        <f t="shared" si="26"/>
        <v>145.14338873338704</v>
      </c>
      <c r="I292">
        <v>0.7</v>
      </c>
      <c r="J292">
        <f t="shared" si="27"/>
        <v>0.26816809599999991</v>
      </c>
    </row>
    <row r="293" spans="1:12" x14ac:dyDescent="0.25">
      <c r="A293" s="2">
        <v>43117</v>
      </c>
      <c r="B293">
        <v>1.48</v>
      </c>
      <c r="C293" s="4">
        <v>0.43833945312500006</v>
      </c>
      <c r="D293" s="8">
        <f t="shared" si="25"/>
        <v>0</v>
      </c>
      <c r="E293">
        <f t="shared" si="28"/>
        <v>1</v>
      </c>
      <c r="F293" s="8">
        <f t="shared" si="29"/>
        <v>0.30683761718750002</v>
      </c>
      <c r="G293">
        <f t="shared" si="24"/>
        <v>1.1731623828125</v>
      </c>
      <c r="H293" s="8">
        <f t="shared" si="26"/>
        <v>146.31655111619955</v>
      </c>
      <c r="I293">
        <v>0.7</v>
      </c>
      <c r="J293">
        <f t="shared" si="27"/>
        <v>0.30683761718750002</v>
      </c>
    </row>
    <row r="294" spans="1:12" x14ac:dyDescent="0.25">
      <c r="A294" s="2">
        <v>43118</v>
      </c>
      <c r="B294">
        <v>1.18</v>
      </c>
      <c r="C294" s="4">
        <v>0.1656</v>
      </c>
      <c r="D294" s="8">
        <f t="shared" si="25"/>
        <v>0</v>
      </c>
      <c r="E294">
        <f t="shared" si="28"/>
        <v>1</v>
      </c>
      <c r="F294" s="8">
        <f t="shared" si="29"/>
        <v>0.11592</v>
      </c>
      <c r="G294">
        <f t="shared" si="24"/>
        <v>1.0640799999999999</v>
      </c>
      <c r="H294" s="8">
        <f t="shared" si="26"/>
        <v>147.38063111619954</v>
      </c>
      <c r="I294">
        <v>0.7</v>
      </c>
      <c r="J294">
        <f t="shared" si="27"/>
        <v>0.11592</v>
      </c>
    </row>
    <row r="295" spans="1:12" x14ac:dyDescent="0.25">
      <c r="A295" s="2">
        <v>43119</v>
      </c>
      <c r="B295">
        <v>0.44</v>
      </c>
      <c r="C295" s="4">
        <v>0.28447042357300006</v>
      </c>
      <c r="D295" s="8">
        <f t="shared" si="25"/>
        <v>0</v>
      </c>
      <c r="E295">
        <f t="shared" si="28"/>
        <v>1</v>
      </c>
      <c r="F295" s="8">
        <f t="shared" si="29"/>
        <v>0.19912929650110003</v>
      </c>
      <c r="G295">
        <f t="shared" si="24"/>
        <v>0.24087070349889997</v>
      </c>
      <c r="H295" s="8">
        <f t="shared" si="26"/>
        <v>147.62150181969844</v>
      </c>
      <c r="I295">
        <v>0.7</v>
      </c>
      <c r="J295">
        <f t="shared" si="27"/>
        <v>0.19912929650110003</v>
      </c>
    </row>
    <row r="296" spans="1:12" x14ac:dyDescent="0.25">
      <c r="A296" s="2">
        <v>43120</v>
      </c>
      <c r="B296">
        <v>0.46</v>
      </c>
      <c r="C296" s="4">
        <v>0.33912631500799995</v>
      </c>
      <c r="D296" s="8">
        <f t="shared" si="25"/>
        <v>0</v>
      </c>
      <c r="E296">
        <f t="shared" si="28"/>
        <v>1</v>
      </c>
      <c r="F296" s="8">
        <f t="shared" si="29"/>
        <v>0.23738842050559994</v>
      </c>
      <c r="G296">
        <f t="shared" si="24"/>
        <v>0.22261157949440008</v>
      </c>
      <c r="H296" s="8">
        <f t="shared" si="26"/>
        <v>147.84411339919285</v>
      </c>
      <c r="I296">
        <v>0.7</v>
      </c>
      <c r="J296">
        <f t="shared" si="27"/>
        <v>0.23738842050559994</v>
      </c>
    </row>
    <row r="297" spans="1:12" x14ac:dyDescent="0.25">
      <c r="A297" s="2">
        <v>43121</v>
      </c>
      <c r="B297">
        <v>3.36</v>
      </c>
      <c r="C297" s="4">
        <v>0.14421292404800001</v>
      </c>
      <c r="D297" s="8">
        <f t="shared" si="25"/>
        <v>0</v>
      </c>
      <c r="E297">
        <f t="shared" si="28"/>
        <v>1</v>
      </c>
      <c r="F297" s="8">
        <f t="shared" si="29"/>
        <v>0.10094904683360001</v>
      </c>
      <c r="G297">
        <f t="shared" si="24"/>
        <v>3.2590509531663998</v>
      </c>
      <c r="H297" s="8">
        <f t="shared" si="26"/>
        <v>151.10316435235924</v>
      </c>
      <c r="I297">
        <v>0.7</v>
      </c>
      <c r="J297">
        <f t="shared" si="27"/>
        <v>0.10094904683360001</v>
      </c>
    </row>
    <row r="298" spans="1:12" x14ac:dyDescent="0.25">
      <c r="A298" s="2">
        <v>43122</v>
      </c>
      <c r="B298">
        <v>0.84</v>
      </c>
      <c r="C298" s="4">
        <v>-0.22539621899199996</v>
      </c>
      <c r="D298" s="8">
        <f t="shared" si="25"/>
        <v>0</v>
      </c>
      <c r="E298">
        <f t="shared" si="28"/>
        <v>1</v>
      </c>
      <c r="F298" s="8">
        <f t="shared" si="29"/>
        <v>-0.15777735329439996</v>
      </c>
      <c r="G298">
        <f t="shared" si="24"/>
        <v>0.99777735329439987</v>
      </c>
      <c r="H298" s="8">
        <f t="shared" si="26"/>
        <v>152.10094170565364</v>
      </c>
      <c r="I298">
        <v>0.7</v>
      </c>
      <c r="J298">
        <f t="shared" si="27"/>
        <v>-0.15777735329439996</v>
      </c>
    </row>
    <row r="299" spans="1:12" x14ac:dyDescent="0.25">
      <c r="A299" s="2">
        <v>43123</v>
      </c>
      <c r="B299">
        <v>10.41</v>
      </c>
      <c r="C299" s="4">
        <v>8.051434188800001E-2</v>
      </c>
      <c r="D299" s="8">
        <f t="shared" si="25"/>
        <v>0</v>
      </c>
      <c r="E299">
        <f t="shared" si="28"/>
        <v>1</v>
      </c>
      <c r="F299" s="8">
        <f t="shared" si="29"/>
        <v>5.6360039321600004E-2</v>
      </c>
      <c r="G299">
        <f t="shared" si="24"/>
        <v>10.3536399606784</v>
      </c>
      <c r="H299" s="8">
        <f t="shared" si="26"/>
        <v>162.45458166633205</v>
      </c>
      <c r="I299">
        <v>0.7</v>
      </c>
      <c r="J299">
        <f t="shared" si="27"/>
        <v>5.6360039321600004E-2</v>
      </c>
    </row>
    <row r="300" spans="1:12" x14ac:dyDescent="0.25">
      <c r="A300" s="2">
        <v>43124</v>
      </c>
      <c r="B300">
        <v>0.39</v>
      </c>
      <c r="C300" s="4">
        <v>0.98944987892800007</v>
      </c>
      <c r="D300" s="8">
        <f t="shared" si="25"/>
        <v>0.30261491524960005</v>
      </c>
      <c r="E300">
        <f t="shared" si="28"/>
        <v>1</v>
      </c>
      <c r="F300" s="8">
        <f t="shared" si="29"/>
        <v>0.69261491524960006</v>
      </c>
      <c r="G300">
        <f t="shared" si="24"/>
        <v>0</v>
      </c>
      <c r="H300" s="8">
        <f t="shared" si="26"/>
        <v>162.45458166633205</v>
      </c>
      <c r="I300">
        <v>0.7</v>
      </c>
      <c r="J300">
        <f t="shared" si="27"/>
        <v>0.69261491524960006</v>
      </c>
    </row>
    <row r="301" spans="1:12" x14ac:dyDescent="0.25">
      <c r="A301" s="2">
        <v>43125</v>
      </c>
      <c r="B301">
        <v>0.33</v>
      </c>
      <c r="C301" s="4">
        <v>0.37208514341300003</v>
      </c>
      <c r="D301" s="8">
        <f t="shared" si="25"/>
        <v>0.23307451563870002</v>
      </c>
      <c r="E301">
        <f t="shared" si="28"/>
        <v>1</v>
      </c>
      <c r="F301" s="8">
        <f t="shared" si="29"/>
        <v>0.26045960038909999</v>
      </c>
      <c r="G301">
        <f t="shared" si="24"/>
        <v>0</v>
      </c>
      <c r="H301" s="8">
        <f t="shared" si="26"/>
        <v>162.45458166633205</v>
      </c>
      <c r="I301">
        <v>0.7</v>
      </c>
      <c r="J301">
        <f t="shared" si="27"/>
        <v>0.26045960038909999</v>
      </c>
    </row>
    <row r="302" spans="1:12" x14ac:dyDescent="0.25">
      <c r="A302" s="2">
        <v>43126</v>
      </c>
      <c r="B302">
        <v>0.05</v>
      </c>
      <c r="C302" s="4">
        <v>0.28447042357300006</v>
      </c>
      <c r="D302" s="8">
        <f t="shared" si="25"/>
        <v>0.38220381213980009</v>
      </c>
      <c r="E302">
        <f t="shared" si="28"/>
        <v>1</v>
      </c>
      <c r="F302" s="8">
        <f t="shared" si="29"/>
        <v>0.19912929650110003</v>
      </c>
      <c r="G302">
        <f t="shared" si="24"/>
        <v>0</v>
      </c>
      <c r="H302" s="8">
        <f t="shared" si="26"/>
        <v>162.45458166633205</v>
      </c>
      <c r="I302">
        <v>0.7</v>
      </c>
      <c r="J302">
        <f t="shared" si="27"/>
        <v>0.19912929650110003</v>
      </c>
      <c r="K302">
        <v>27.8</v>
      </c>
      <c r="L302">
        <f>0.5*(K302+K260)*(H302-H260)/100</f>
        <v>21.695224967896127</v>
      </c>
    </row>
    <row r="303" spans="1:12" x14ac:dyDescent="0.25">
      <c r="A303" s="2">
        <v>43127</v>
      </c>
      <c r="B303">
        <v>0.3</v>
      </c>
      <c r="C303" s="4">
        <v>0.71805624999999995</v>
      </c>
      <c r="D303" s="8">
        <f t="shared" si="25"/>
        <v>0.58484318713979988</v>
      </c>
      <c r="E303">
        <f t="shared" si="28"/>
        <v>1</v>
      </c>
      <c r="F303" s="8">
        <f t="shared" si="29"/>
        <v>0.50263937499999989</v>
      </c>
      <c r="G303">
        <f t="shared" si="24"/>
        <v>0</v>
      </c>
      <c r="H303" s="8">
        <f t="shared" si="26"/>
        <v>162.45458166633205</v>
      </c>
      <c r="I303">
        <v>0.7</v>
      </c>
      <c r="J303">
        <f t="shared" si="27"/>
        <v>0.50263937499999989</v>
      </c>
    </row>
    <row r="304" spans="1:12" x14ac:dyDescent="0.25">
      <c r="A304" s="2">
        <v>43128</v>
      </c>
      <c r="B304">
        <v>1.98</v>
      </c>
      <c r="C304" s="4">
        <v>0.89887814260800003</v>
      </c>
      <c r="D304" s="8">
        <f t="shared" si="25"/>
        <v>0</v>
      </c>
      <c r="E304">
        <f t="shared" si="28"/>
        <v>1</v>
      </c>
      <c r="F304" s="8">
        <f t="shared" si="29"/>
        <v>0.62921469982559997</v>
      </c>
      <c r="G304">
        <f t="shared" si="24"/>
        <v>0.76594211303460025</v>
      </c>
      <c r="H304" s="8">
        <f t="shared" si="26"/>
        <v>163.22052377936666</v>
      </c>
      <c r="I304">
        <v>0.7</v>
      </c>
      <c r="J304">
        <f t="shared" si="27"/>
        <v>0.62921469982559997</v>
      </c>
    </row>
    <row r="305" spans="1:12" x14ac:dyDescent="0.25">
      <c r="A305" s="2">
        <v>43129</v>
      </c>
      <c r="B305">
        <v>0.15</v>
      </c>
      <c r="C305" s="4">
        <v>0.72933207525299992</v>
      </c>
      <c r="D305" s="8">
        <f t="shared" si="25"/>
        <v>0.36053245267709988</v>
      </c>
      <c r="E305">
        <f t="shared" si="28"/>
        <v>1</v>
      </c>
      <c r="F305" s="8">
        <f t="shared" si="29"/>
        <v>0.5105324526770999</v>
      </c>
      <c r="G305">
        <f t="shared" si="24"/>
        <v>0</v>
      </c>
      <c r="H305" s="8">
        <f t="shared" si="26"/>
        <v>163.22052377936666</v>
      </c>
      <c r="I305">
        <v>0.7</v>
      </c>
      <c r="J305">
        <f t="shared" si="27"/>
        <v>0.5105324526770999</v>
      </c>
    </row>
    <row r="306" spans="1:12" x14ac:dyDescent="0.25">
      <c r="A306" s="2">
        <v>43130</v>
      </c>
      <c r="B306">
        <v>1.71</v>
      </c>
      <c r="C306" s="4">
        <v>0.76318555636800001</v>
      </c>
      <c r="D306" s="8">
        <f t="shared" si="25"/>
        <v>0</v>
      </c>
      <c r="E306">
        <f t="shared" si="28"/>
        <v>1</v>
      </c>
      <c r="F306" s="8">
        <f t="shared" si="29"/>
        <v>0.53422988945759997</v>
      </c>
      <c r="G306">
        <f t="shared" si="24"/>
        <v>0.81523765786530022</v>
      </c>
      <c r="H306" s="8">
        <f t="shared" si="26"/>
        <v>164.03576143723197</v>
      </c>
      <c r="I306">
        <v>0.7</v>
      </c>
      <c r="J306">
        <f t="shared" si="27"/>
        <v>0.53422988945759997</v>
      </c>
    </row>
    <row r="307" spans="1:12" x14ac:dyDescent="0.25">
      <c r="A307" s="2">
        <v>43131</v>
      </c>
      <c r="B307">
        <v>0.18</v>
      </c>
      <c r="C307" s="4">
        <v>0.71805624999999995</v>
      </c>
      <c r="D307" s="8">
        <f t="shared" si="25"/>
        <v>0.32263937499999989</v>
      </c>
      <c r="E307">
        <f t="shared" si="28"/>
        <v>1</v>
      </c>
      <c r="F307" s="8">
        <f t="shared" si="29"/>
        <v>0.50263937499999989</v>
      </c>
      <c r="G307">
        <f t="shared" si="24"/>
        <v>0</v>
      </c>
      <c r="H307" s="8">
        <f t="shared" si="26"/>
        <v>164.03576143723197</v>
      </c>
      <c r="I307">
        <v>0.7</v>
      </c>
      <c r="J307">
        <f t="shared" si="27"/>
        <v>0.50263937499999989</v>
      </c>
    </row>
    <row r="308" spans="1:12" x14ac:dyDescent="0.25">
      <c r="A308" s="2">
        <v>43132</v>
      </c>
      <c r="B308">
        <v>0.69</v>
      </c>
      <c r="C308" s="4">
        <v>0.83098847999999992</v>
      </c>
      <c r="D308" s="8">
        <f t="shared" si="25"/>
        <v>0.2143313109999998</v>
      </c>
      <c r="E308">
        <f t="shared" si="28"/>
        <v>1</v>
      </c>
      <c r="F308" s="8">
        <f t="shared" si="29"/>
        <v>0.58169193599999991</v>
      </c>
      <c r="G308">
        <f t="shared" si="24"/>
        <v>0</v>
      </c>
      <c r="H308" s="8">
        <f t="shared" si="26"/>
        <v>164.03576143723197</v>
      </c>
      <c r="I308">
        <v>0.7</v>
      </c>
      <c r="J308">
        <f t="shared" si="27"/>
        <v>0.58169193599999991</v>
      </c>
    </row>
    <row r="309" spans="1:12" x14ac:dyDescent="0.25">
      <c r="A309" s="2">
        <v>43133</v>
      </c>
      <c r="B309">
        <v>0.45</v>
      </c>
      <c r="C309" s="4">
        <v>0.60559807999999982</v>
      </c>
      <c r="D309" s="8">
        <f t="shared" si="25"/>
        <v>0.18824996699999968</v>
      </c>
      <c r="E309">
        <f t="shared" si="28"/>
        <v>1</v>
      </c>
      <c r="F309" s="8">
        <f t="shared" si="29"/>
        <v>0.42391865599999984</v>
      </c>
      <c r="G309">
        <f t="shared" si="24"/>
        <v>0</v>
      </c>
      <c r="H309" s="8">
        <f t="shared" si="26"/>
        <v>164.03576143723197</v>
      </c>
      <c r="I309">
        <v>0.7</v>
      </c>
      <c r="J309">
        <f t="shared" si="27"/>
        <v>0.42391865599999984</v>
      </c>
    </row>
    <row r="310" spans="1:12" x14ac:dyDescent="0.25">
      <c r="A310" s="2">
        <v>43134</v>
      </c>
      <c r="B310">
        <v>4.08</v>
      </c>
      <c r="C310" s="4">
        <v>0.14421292404800001</v>
      </c>
      <c r="D310" s="8">
        <f t="shared" si="25"/>
        <v>0</v>
      </c>
      <c r="E310">
        <f t="shared" si="28"/>
        <v>1</v>
      </c>
      <c r="F310" s="8">
        <f t="shared" si="29"/>
        <v>0.10094904683360001</v>
      </c>
      <c r="G310">
        <f t="shared" si="24"/>
        <v>3.7908009861664005</v>
      </c>
      <c r="H310" s="8">
        <f t="shared" si="26"/>
        <v>167.82656242339837</v>
      </c>
      <c r="I310">
        <v>0.7</v>
      </c>
      <c r="J310">
        <f t="shared" si="27"/>
        <v>0.10094904683360001</v>
      </c>
    </row>
    <row r="311" spans="1:12" x14ac:dyDescent="0.25">
      <c r="A311" s="2">
        <v>43135</v>
      </c>
      <c r="B311">
        <v>0.44</v>
      </c>
      <c r="C311" s="4">
        <v>0.36108575092799994</v>
      </c>
      <c r="D311" s="8">
        <f t="shared" si="25"/>
        <v>0</v>
      </c>
      <c r="E311">
        <f t="shared" si="28"/>
        <v>1</v>
      </c>
      <c r="F311" s="8">
        <f t="shared" si="29"/>
        <v>0.25276002564959993</v>
      </c>
      <c r="G311">
        <f t="shared" si="24"/>
        <v>0.18723997435040007</v>
      </c>
      <c r="H311" s="8">
        <f t="shared" si="26"/>
        <v>168.01380239774878</v>
      </c>
      <c r="I311">
        <v>0.7</v>
      </c>
      <c r="J311">
        <f t="shared" si="27"/>
        <v>0.25276002564959993</v>
      </c>
    </row>
    <row r="312" spans="1:12" x14ac:dyDescent="0.25">
      <c r="A312" s="2">
        <v>43136</v>
      </c>
      <c r="B312">
        <v>0.02</v>
      </c>
      <c r="C312" s="4">
        <v>0.30628975493299998</v>
      </c>
      <c r="D312" s="8">
        <f t="shared" si="25"/>
        <v>0.19440282845309997</v>
      </c>
      <c r="E312">
        <f t="shared" si="28"/>
        <v>1</v>
      </c>
      <c r="F312" s="8">
        <f t="shared" si="29"/>
        <v>0.21440282845309996</v>
      </c>
      <c r="G312">
        <f t="shared" si="24"/>
        <v>0</v>
      </c>
      <c r="H312" s="8">
        <f t="shared" si="26"/>
        <v>168.01380239774878</v>
      </c>
      <c r="I312">
        <v>0.7</v>
      </c>
      <c r="J312">
        <f t="shared" si="27"/>
        <v>0.21440282845309996</v>
      </c>
    </row>
    <row r="313" spans="1:12" x14ac:dyDescent="0.25">
      <c r="A313" s="2">
        <v>43137</v>
      </c>
      <c r="B313">
        <v>3.64</v>
      </c>
      <c r="C313" s="4">
        <v>0.66175288312500002</v>
      </c>
      <c r="D313" s="8">
        <f t="shared" si="25"/>
        <v>0</v>
      </c>
      <c r="E313">
        <f t="shared" si="28"/>
        <v>1</v>
      </c>
      <c r="F313" s="8">
        <f t="shared" si="29"/>
        <v>0.46322701818750001</v>
      </c>
      <c r="G313">
        <f t="shared" si="24"/>
        <v>2.9823701533594003</v>
      </c>
      <c r="H313" s="8">
        <f t="shared" si="26"/>
        <v>170.99617255110817</v>
      </c>
      <c r="I313">
        <v>0.7</v>
      </c>
      <c r="J313">
        <f t="shared" si="27"/>
        <v>0.46322701818750001</v>
      </c>
    </row>
    <row r="314" spans="1:12" x14ac:dyDescent="0.25">
      <c r="A314" s="2">
        <v>43138</v>
      </c>
      <c r="B314">
        <v>0.35</v>
      </c>
      <c r="C314" s="4">
        <v>0.47162011596800008</v>
      </c>
      <c r="D314" s="8">
        <f t="shared" si="25"/>
        <v>0</v>
      </c>
      <c r="E314">
        <f t="shared" si="28"/>
        <v>1</v>
      </c>
      <c r="F314" s="8">
        <f t="shared" si="29"/>
        <v>0.33013408117760001</v>
      </c>
      <c r="G314">
        <f t="shared" ref="G314:G377" si="30">IF(D314=0,B314-F314-D313,0)</f>
        <v>1.9865918822399964E-2</v>
      </c>
      <c r="H314" s="8">
        <f t="shared" si="26"/>
        <v>171.01603846993058</v>
      </c>
      <c r="I314">
        <v>0.7</v>
      </c>
      <c r="J314">
        <f t="shared" si="27"/>
        <v>0.33013408117760001</v>
      </c>
    </row>
    <row r="315" spans="1:12" x14ac:dyDescent="0.25">
      <c r="A315" s="2">
        <v>43139</v>
      </c>
      <c r="B315">
        <v>2.4</v>
      </c>
      <c r="C315" s="4">
        <v>-3.2448081919999915E-3</v>
      </c>
      <c r="D315" s="8">
        <f t="shared" si="25"/>
        <v>0</v>
      </c>
      <c r="E315">
        <f t="shared" si="28"/>
        <v>1</v>
      </c>
      <c r="F315" s="8">
        <f t="shared" si="29"/>
        <v>-2.271365734399994E-3</v>
      </c>
      <c r="G315">
        <f t="shared" si="30"/>
        <v>2.4022713657343999</v>
      </c>
      <c r="H315" s="8">
        <f t="shared" si="26"/>
        <v>173.41830983566499</v>
      </c>
      <c r="I315">
        <v>0.7</v>
      </c>
      <c r="J315">
        <f t="shared" si="27"/>
        <v>-2.271365734399994E-3</v>
      </c>
    </row>
    <row r="316" spans="1:12" x14ac:dyDescent="0.25">
      <c r="A316" s="2">
        <v>43140</v>
      </c>
      <c r="B316">
        <v>0.56000000000000005</v>
      </c>
      <c r="C316" s="4">
        <v>0.70678515485299975</v>
      </c>
      <c r="D316" s="8">
        <f t="shared" si="25"/>
        <v>0</v>
      </c>
      <c r="E316">
        <f t="shared" si="28"/>
        <v>1</v>
      </c>
      <c r="F316" s="8">
        <f t="shared" si="29"/>
        <v>0.4947496083970998</v>
      </c>
      <c r="G316">
        <f t="shared" si="30"/>
        <v>6.5250391602900248E-2</v>
      </c>
      <c r="H316" s="8">
        <f t="shared" si="26"/>
        <v>173.48356022726787</v>
      </c>
      <c r="I316">
        <v>0.7</v>
      </c>
      <c r="J316">
        <f t="shared" si="27"/>
        <v>0.4947496083970998</v>
      </c>
      <c r="K316">
        <v>25</v>
      </c>
      <c r="L316">
        <f>0.5*(K316+K302)*(H316-H302)/100</f>
        <v>2.9116503400870579</v>
      </c>
    </row>
    <row r="317" spans="1:12" x14ac:dyDescent="0.25">
      <c r="A317" s="2">
        <v>43141</v>
      </c>
      <c r="B317">
        <v>16.61</v>
      </c>
      <c r="C317" s="4">
        <v>0.54962288312499996</v>
      </c>
      <c r="D317" s="8">
        <f t="shared" si="25"/>
        <v>0</v>
      </c>
      <c r="E317">
        <f t="shared" si="28"/>
        <v>1</v>
      </c>
      <c r="F317" s="8">
        <f t="shared" si="29"/>
        <v>0.38473601818749997</v>
      </c>
      <c r="G317" s="25">
        <f t="shared" si="30"/>
        <v>16.2252639818125</v>
      </c>
      <c r="H317" s="8">
        <f t="shared" si="26"/>
        <v>189.70882420908038</v>
      </c>
      <c r="I317">
        <v>0.7</v>
      </c>
      <c r="J317">
        <f t="shared" si="27"/>
        <v>0.38473601818749997</v>
      </c>
    </row>
    <row r="318" spans="1:12" x14ac:dyDescent="0.25">
      <c r="A318" s="2">
        <v>43142</v>
      </c>
      <c r="B318">
        <v>2.0099999999999998</v>
      </c>
      <c r="C318" s="4">
        <v>1.0460435186929999</v>
      </c>
      <c r="D318" s="8">
        <f t="shared" si="25"/>
        <v>0</v>
      </c>
      <c r="E318">
        <f t="shared" si="28"/>
        <v>1</v>
      </c>
      <c r="F318" s="8">
        <f t="shared" si="29"/>
        <v>0.73223046308509987</v>
      </c>
      <c r="G318">
        <f t="shared" si="30"/>
        <v>1.2777695369148998</v>
      </c>
      <c r="H318" s="8">
        <f t="shared" si="26"/>
        <v>190.98659374599526</v>
      </c>
      <c r="I318">
        <v>0.7</v>
      </c>
      <c r="J318">
        <f t="shared" si="27"/>
        <v>0.73223046308509987</v>
      </c>
    </row>
    <row r="319" spans="1:12" x14ac:dyDescent="0.25">
      <c r="A319" s="2">
        <v>43143</v>
      </c>
      <c r="B319">
        <v>0.39</v>
      </c>
      <c r="C319" s="4">
        <v>0.68425811389299984</v>
      </c>
      <c r="D319" s="8">
        <f t="shared" si="25"/>
        <v>8.898067972509982E-2</v>
      </c>
      <c r="E319">
        <f t="shared" si="28"/>
        <v>1</v>
      </c>
      <c r="F319" s="8">
        <f t="shared" si="29"/>
        <v>0.47898067972509983</v>
      </c>
      <c r="G319">
        <f t="shared" si="30"/>
        <v>0</v>
      </c>
      <c r="H319" s="8">
        <f t="shared" si="26"/>
        <v>190.98659374599526</v>
      </c>
      <c r="I319">
        <v>0.7</v>
      </c>
      <c r="J319">
        <f t="shared" si="27"/>
        <v>0.47898067972509983</v>
      </c>
    </row>
    <row r="320" spans="1:12" x14ac:dyDescent="0.25">
      <c r="A320" s="2">
        <v>43144</v>
      </c>
      <c r="B320">
        <v>2.59</v>
      </c>
      <c r="C320" s="4">
        <v>0.51613718732799996</v>
      </c>
      <c r="D320" s="8">
        <f t="shared" si="25"/>
        <v>0</v>
      </c>
      <c r="E320">
        <f t="shared" si="28"/>
        <v>1</v>
      </c>
      <c r="F320" s="8">
        <f t="shared" si="29"/>
        <v>0.36129603112959996</v>
      </c>
      <c r="G320">
        <f t="shared" si="30"/>
        <v>2.1397232891452997</v>
      </c>
      <c r="H320" s="8">
        <f t="shared" si="26"/>
        <v>193.12631703514057</v>
      </c>
      <c r="I320">
        <v>0.7</v>
      </c>
      <c r="J320">
        <f t="shared" si="27"/>
        <v>0.36129603112959996</v>
      </c>
    </row>
    <row r="321" spans="1:12" x14ac:dyDescent="0.25">
      <c r="A321" s="2">
        <v>43145</v>
      </c>
      <c r="B321">
        <v>3.63</v>
      </c>
      <c r="C321" s="4">
        <v>0.72933207525299992</v>
      </c>
      <c r="D321" s="8">
        <f t="shared" si="25"/>
        <v>0</v>
      </c>
      <c r="E321">
        <f t="shared" si="28"/>
        <v>1</v>
      </c>
      <c r="F321" s="8">
        <f t="shared" si="29"/>
        <v>0.5105324526770999</v>
      </c>
      <c r="G321">
        <f t="shared" si="30"/>
        <v>3.1194675473229001</v>
      </c>
      <c r="H321" s="8">
        <f t="shared" si="26"/>
        <v>196.24578458246347</v>
      </c>
      <c r="I321">
        <v>0.7</v>
      </c>
      <c r="J321">
        <f t="shared" si="27"/>
        <v>0.5105324526770999</v>
      </c>
    </row>
    <row r="322" spans="1:12" x14ac:dyDescent="0.25">
      <c r="A322" s="2">
        <v>43146</v>
      </c>
      <c r="B322">
        <v>0.23</v>
      </c>
      <c r="C322" s="4">
        <v>0.95548443469299993</v>
      </c>
      <c r="D322" s="8">
        <f t="shared" si="25"/>
        <v>0.43883910428509998</v>
      </c>
      <c r="E322">
        <f t="shared" si="28"/>
        <v>1</v>
      </c>
      <c r="F322" s="8">
        <f t="shared" si="29"/>
        <v>0.66883910428509996</v>
      </c>
      <c r="G322">
        <f t="shared" si="30"/>
        <v>0</v>
      </c>
      <c r="H322" s="8">
        <f t="shared" si="26"/>
        <v>196.24578458246347</v>
      </c>
      <c r="I322">
        <v>0.7</v>
      </c>
      <c r="J322">
        <f t="shared" si="27"/>
        <v>0.66883910428509996</v>
      </c>
    </row>
    <row r="323" spans="1:12" x14ac:dyDescent="0.25">
      <c r="A323" s="2">
        <v>43147</v>
      </c>
      <c r="B323">
        <v>0.25</v>
      </c>
      <c r="C323" s="4">
        <v>0.66175288312500002</v>
      </c>
      <c r="D323" s="8">
        <f t="shared" si="25"/>
        <v>0.65206612247259998</v>
      </c>
      <c r="E323">
        <f t="shared" si="28"/>
        <v>1</v>
      </c>
      <c r="F323" s="8">
        <f t="shared" si="29"/>
        <v>0.46322701818750001</v>
      </c>
      <c r="G323">
        <f t="shared" si="30"/>
        <v>0</v>
      </c>
      <c r="H323" s="8">
        <f t="shared" si="26"/>
        <v>196.24578458246347</v>
      </c>
      <c r="I323">
        <v>0.7</v>
      </c>
      <c r="J323">
        <f t="shared" si="27"/>
        <v>0.46322701818750001</v>
      </c>
    </row>
    <row r="324" spans="1:12" x14ac:dyDescent="0.25">
      <c r="A324" s="2">
        <v>43148</v>
      </c>
      <c r="B324">
        <v>0</v>
      </c>
      <c r="C324" s="4">
        <v>0.59438766477299998</v>
      </c>
      <c r="D324" s="8">
        <f t="shared" ref="D324:D387" si="31">MAX((D323+F324-B324),0)</f>
        <v>1.0681374878137</v>
      </c>
      <c r="E324">
        <f t="shared" si="28"/>
        <v>1</v>
      </c>
      <c r="F324" s="8">
        <f t="shared" si="29"/>
        <v>0.41607136534109995</v>
      </c>
      <c r="G324">
        <f t="shared" si="30"/>
        <v>0</v>
      </c>
      <c r="H324" s="8">
        <f t="shared" ref="H324:H387" si="32">H323+G324</f>
        <v>196.24578458246347</v>
      </c>
      <c r="I324">
        <v>0.7</v>
      </c>
      <c r="J324">
        <f t="shared" ref="J324:J387" si="33">I324*C324</f>
        <v>0.41607136534109995</v>
      </c>
    </row>
    <row r="325" spans="1:12" x14ac:dyDescent="0.25">
      <c r="A325" s="2">
        <v>43149</v>
      </c>
      <c r="B325">
        <v>7.09</v>
      </c>
      <c r="C325" s="4">
        <v>0.19781681349300001</v>
      </c>
      <c r="D325" s="8">
        <f t="shared" si="31"/>
        <v>0</v>
      </c>
      <c r="E325">
        <f t="shared" ref="E325:E388" si="34">IF(D324&gt;$Q$2,1-(D324-$Q$2)/($Q$1-$Q$2),1)</f>
        <v>1</v>
      </c>
      <c r="F325" s="8">
        <f t="shared" ref="F325:F388" si="35">E325*J325</f>
        <v>0.13847176944510001</v>
      </c>
      <c r="G325">
        <f t="shared" si="30"/>
        <v>5.8833907427412004</v>
      </c>
      <c r="H325" s="8">
        <f t="shared" si="32"/>
        <v>202.12917532520467</v>
      </c>
      <c r="I325">
        <v>0.7</v>
      </c>
      <c r="J325">
        <f t="shared" si="33"/>
        <v>0.13847176944510001</v>
      </c>
    </row>
    <row r="326" spans="1:12" x14ac:dyDescent="0.25">
      <c r="A326" s="2">
        <v>43150</v>
      </c>
      <c r="B326">
        <v>5.96</v>
      </c>
      <c r="C326" s="4">
        <v>6.9968619333000012E-2</v>
      </c>
      <c r="D326" s="8">
        <f t="shared" si="31"/>
        <v>0</v>
      </c>
      <c r="E326">
        <f t="shared" si="34"/>
        <v>1</v>
      </c>
      <c r="F326" s="8">
        <f t="shared" si="35"/>
        <v>4.8978033533100006E-2</v>
      </c>
      <c r="G326">
        <f t="shared" si="30"/>
        <v>5.9110219664669001</v>
      </c>
      <c r="H326" s="8">
        <f t="shared" si="32"/>
        <v>208.04019729167157</v>
      </c>
      <c r="I326">
        <v>0.7</v>
      </c>
      <c r="J326">
        <f t="shared" si="33"/>
        <v>4.8978033533100006E-2</v>
      </c>
    </row>
    <row r="327" spans="1:12" x14ac:dyDescent="0.25">
      <c r="A327" s="2">
        <v>43151</v>
      </c>
      <c r="B327">
        <v>0.02</v>
      </c>
      <c r="C327" s="4">
        <v>1.0347272971680002</v>
      </c>
      <c r="D327" s="8">
        <f t="shared" si="31"/>
        <v>0.70430910801760005</v>
      </c>
      <c r="E327">
        <f t="shared" si="34"/>
        <v>1</v>
      </c>
      <c r="F327" s="8">
        <f t="shared" si="35"/>
        <v>0.72430910801760007</v>
      </c>
      <c r="G327">
        <f t="shared" si="30"/>
        <v>0</v>
      </c>
      <c r="H327" s="8">
        <f t="shared" si="32"/>
        <v>208.04019729167157</v>
      </c>
      <c r="I327">
        <v>0.7</v>
      </c>
      <c r="J327">
        <f t="shared" si="33"/>
        <v>0.72430910801760007</v>
      </c>
    </row>
    <row r="328" spans="1:12" x14ac:dyDescent="0.25">
      <c r="A328" s="2">
        <v>43152</v>
      </c>
      <c r="B328">
        <v>0.09</v>
      </c>
      <c r="C328" s="4">
        <v>0.83098847999999992</v>
      </c>
      <c r="D328" s="8">
        <f t="shared" si="31"/>
        <v>1.1960010440175999</v>
      </c>
      <c r="E328">
        <f t="shared" si="34"/>
        <v>1</v>
      </c>
      <c r="F328" s="8">
        <f t="shared" si="35"/>
        <v>0.58169193599999991</v>
      </c>
      <c r="G328">
        <f t="shared" si="30"/>
        <v>0</v>
      </c>
      <c r="H328" s="8">
        <f t="shared" si="32"/>
        <v>208.04019729167157</v>
      </c>
      <c r="I328">
        <v>0.7</v>
      </c>
      <c r="J328">
        <f t="shared" si="33"/>
        <v>0.58169193599999991</v>
      </c>
    </row>
    <row r="329" spans="1:12" x14ac:dyDescent="0.25">
      <c r="A329" s="2">
        <v>43153</v>
      </c>
      <c r="B329">
        <v>0.06</v>
      </c>
      <c r="C329" s="4">
        <v>0.56080203724800004</v>
      </c>
      <c r="D329" s="8">
        <f t="shared" si="31"/>
        <v>1.5285624700911997</v>
      </c>
      <c r="E329">
        <f t="shared" si="34"/>
        <v>1</v>
      </c>
      <c r="F329" s="8">
        <f t="shared" si="35"/>
        <v>0.39256142607360001</v>
      </c>
      <c r="G329">
        <f t="shared" si="30"/>
        <v>0</v>
      </c>
      <c r="H329" s="8">
        <f t="shared" si="32"/>
        <v>208.04019729167157</v>
      </c>
      <c r="I329">
        <v>0.7</v>
      </c>
      <c r="J329">
        <f t="shared" si="33"/>
        <v>0.39256142607360001</v>
      </c>
    </row>
    <row r="330" spans="1:12" x14ac:dyDescent="0.25">
      <c r="A330" s="2">
        <v>43154</v>
      </c>
      <c r="B330">
        <v>0</v>
      </c>
      <c r="C330" s="4">
        <v>0.84229871717299987</v>
      </c>
      <c r="D330" s="8">
        <f t="shared" si="31"/>
        <v>2.1181715721122996</v>
      </c>
      <c r="E330">
        <f t="shared" si="34"/>
        <v>1</v>
      </c>
      <c r="F330" s="8">
        <f t="shared" si="35"/>
        <v>0.58960910202109984</v>
      </c>
      <c r="G330">
        <f t="shared" si="30"/>
        <v>0</v>
      </c>
      <c r="H330" s="8">
        <f t="shared" si="32"/>
        <v>208.04019729167157</v>
      </c>
      <c r="I330">
        <v>0.7</v>
      </c>
      <c r="J330">
        <f t="shared" si="33"/>
        <v>0.58960910202109984</v>
      </c>
      <c r="K330">
        <v>23.8</v>
      </c>
      <c r="L330">
        <f>0.5*(K330+K316)*(H330-H316)/100</f>
        <v>8.4318194437145024</v>
      </c>
    </row>
    <row r="331" spans="1:12" x14ac:dyDescent="0.25">
      <c r="A331" s="2">
        <v>43155</v>
      </c>
      <c r="B331">
        <v>0</v>
      </c>
      <c r="C331" s="4">
        <v>0.93284043381299986</v>
      </c>
      <c r="D331" s="8">
        <f t="shared" si="31"/>
        <v>2.7711598757813993</v>
      </c>
      <c r="E331">
        <f t="shared" si="34"/>
        <v>1</v>
      </c>
      <c r="F331" s="8">
        <f t="shared" si="35"/>
        <v>0.65298830366909988</v>
      </c>
      <c r="G331">
        <f t="shared" si="30"/>
        <v>0</v>
      </c>
      <c r="H331" s="8">
        <f t="shared" si="32"/>
        <v>208.04019729167157</v>
      </c>
      <c r="I331">
        <v>0.7</v>
      </c>
      <c r="J331">
        <f t="shared" si="33"/>
        <v>0.65298830366909988</v>
      </c>
    </row>
    <row r="332" spans="1:12" x14ac:dyDescent="0.25">
      <c r="A332" s="2">
        <v>43156</v>
      </c>
      <c r="B332">
        <v>7.0000000000000007E-2</v>
      </c>
      <c r="C332" s="4">
        <v>0.86492550813300006</v>
      </c>
      <c r="D332" s="8">
        <f t="shared" si="31"/>
        <v>3.3066077314744997</v>
      </c>
      <c r="E332">
        <f t="shared" si="34"/>
        <v>1</v>
      </c>
      <c r="F332" s="8">
        <f t="shared" si="35"/>
        <v>0.6054478556931</v>
      </c>
      <c r="G332">
        <f t="shared" si="30"/>
        <v>0</v>
      </c>
      <c r="H332" s="8">
        <f t="shared" si="32"/>
        <v>208.04019729167157</v>
      </c>
      <c r="I332">
        <v>0.7</v>
      </c>
      <c r="J332">
        <f t="shared" si="33"/>
        <v>0.6054478556931</v>
      </c>
    </row>
    <row r="333" spans="1:12" x14ac:dyDescent="0.25">
      <c r="A333" s="2">
        <v>43157</v>
      </c>
      <c r="B333">
        <v>1.67</v>
      </c>
      <c r="C333" s="4">
        <v>0.81968064853299982</v>
      </c>
      <c r="D333" s="8">
        <f t="shared" si="31"/>
        <v>2.2103841854475998</v>
      </c>
      <c r="E333">
        <f t="shared" si="34"/>
        <v>1</v>
      </c>
      <c r="F333" s="8">
        <f t="shared" si="35"/>
        <v>0.57377645397309984</v>
      </c>
      <c r="G333">
        <f t="shared" si="30"/>
        <v>0</v>
      </c>
      <c r="H333" s="8">
        <f t="shared" si="32"/>
        <v>208.04019729167157</v>
      </c>
      <c r="I333">
        <v>0.7</v>
      </c>
      <c r="J333">
        <f t="shared" si="33"/>
        <v>0.57377645397309984</v>
      </c>
    </row>
    <row r="334" spans="1:12" x14ac:dyDescent="0.25">
      <c r="A334" s="2">
        <v>43158</v>
      </c>
      <c r="B334">
        <v>4.26</v>
      </c>
      <c r="C334" s="4">
        <v>0.79707311085299981</v>
      </c>
      <c r="D334" s="8">
        <f t="shared" si="31"/>
        <v>0</v>
      </c>
      <c r="E334">
        <f t="shared" si="34"/>
        <v>1</v>
      </c>
      <c r="F334" s="8">
        <f t="shared" si="35"/>
        <v>0.55795117759709978</v>
      </c>
      <c r="G334">
        <f t="shared" si="30"/>
        <v>1.4916646369553002</v>
      </c>
      <c r="H334" s="8">
        <f t="shared" si="32"/>
        <v>209.53186192862688</v>
      </c>
      <c r="I334">
        <v>0.7</v>
      </c>
      <c r="J334">
        <f t="shared" si="33"/>
        <v>0.55795117759709978</v>
      </c>
    </row>
    <row r="335" spans="1:12" x14ac:dyDescent="0.25">
      <c r="A335" s="2">
        <v>43159</v>
      </c>
      <c r="B335">
        <v>0.01</v>
      </c>
      <c r="C335" s="4">
        <v>0.59438766477299998</v>
      </c>
      <c r="D335" s="8">
        <f t="shared" si="31"/>
        <v>0.40607136534109994</v>
      </c>
      <c r="E335">
        <f t="shared" si="34"/>
        <v>1</v>
      </c>
      <c r="F335" s="8">
        <f t="shared" si="35"/>
        <v>0.41607136534109995</v>
      </c>
      <c r="G335">
        <f t="shared" si="30"/>
        <v>0</v>
      </c>
      <c r="H335" s="8">
        <f t="shared" si="32"/>
        <v>209.53186192862688</v>
      </c>
      <c r="I335">
        <v>0.7</v>
      </c>
      <c r="J335">
        <f t="shared" si="33"/>
        <v>0.41607136534109995</v>
      </c>
    </row>
    <row r="336" spans="1:12" x14ac:dyDescent="0.25">
      <c r="A336" s="2">
        <v>43160</v>
      </c>
      <c r="B336">
        <v>0.25</v>
      </c>
      <c r="C336" s="4">
        <v>0.44942226932799995</v>
      </c>
      <c r="D336" s="8">
        <f t="shared" si="31"/>
        <v>0.4706669538706999</v>
      </c>
      <c r="E336">
        <f t="shared" si="34"/>
        <v>1</v>
      </c>
      <c r="F336" s="8">
        <f t="shared" si="35"/>
        <v>0.31459558852959996</v>
      </c>
      <c r="G336">
        <f t="shared" si="30"/>
        <v>0</v>
      </c>
      <c r="H336" s="8">
        <f t="shared" si="32"/>
        <v>209.53186192862688</v>
      </c>
      <c r="I336">
        <v>0.7</v>
      </c>
      <c r="J336">
        <f t="shared" si="33"/>
        <v>0.31459558852959996</v>
      </c>
    </row>
    <row r="337" spans="1:12" x14ac:dyDescent="0.25">
      <c r="A337" s="2">
        <v>43161</v>
      </c>
      <c r="B337">
        <v>1.22</v>
      </c>
      <c r="C337" s="4">
        <v>0.50499341021300004</v>
      </c>
      <c r="D337" s="8">
        <f t="shared" si="31"/>
        <v>0</v>
      </c>
      <c r="E337">
        <f t="shared" si="34"/>
        <v>1</v>
      </c>
      <c r="F337" s="8">
        <f t="shared" si="35"/>
        <v>0.3534953871491</v>
      </c>
      <c r="G337">
        <f t="shared" si="30"/>
        <v>0.39583765898020007</v>
      </c>
      <c r="H337" s="8">
        <f t="shared" si="32"/>
        <v>209.92769958760709</v>
      </c>
      <c r="I337">
        <v>0.7</v>
      </c>
      <c r="J337">
        <f t="shared" si="33"/>
        <v>0.3534953871491</v>
      </c>
    </row>
    <row r="338" spans="1:12" x14ac:dyDescent="0.25">
      <c r="A338" s="2">
        <v>43162</v>
      </c>
      <c r="B338">
        <v>0.62</v>
      </c>
      <c r="C338" s="4">
        <v>0.42726773452799999</v>
      </c>
      <c r="D338" s="8">
        <f t="shared" si="31"/>
        <v>0</v>
      </c>
      <c r="E338">
        <f t="shared" si="34"/>
        <v>1</v>
      </c>
      <c r="F338" s="8">
        <f t="shared" si="35"/>
        <v>0.2990874141696</v>
      </c>
      <c r="G338">
        <f t="shared" si="30"/>
        <v>0.3209125858304</v>
      </c>
      <c r="H338" s="8">
        <f t="shared" si="32"/>
        <v>210.24861217343749</v>
      </c>
      <c r="I338">
        <v>0.7</v>
      </c>
      <c r="J338">
        <f t="shared" si="33"/>
        <v>0.2990874141696</v>
      </c>
    </row>
    <row r="339" spans="1:12" x14ac:dyDescent="0.25">
      <c r="A339" s="2">
        <v>43163</v>
      </c>
      <c r="B339">
        <v>9.99</v>
      </c>
      <c r="C339" s="4">
        <v>0.28447042357300006</v>
      </c>
      <c r="D339" s="8">
        <f t="shared" si="31"/>
        <v>0</v>
      </c>
      <c r="E339">
        <f t="shared" si="34"/>
        <v>1</v>
      </c>
      <c r="F339" s="8">
        <f t="shared" si="35"/>
        <v>0.19912929650110003</v>
      </c>
      <c r="G339">
        <f t="shared" si="30"/>
        <v>9.7908707034989</v>
      </c>
      <c r="H339" s="8">
        <f t="shared" si="32"/>
        <v>220.0394828769364</v>
      </c>
      <c r="I339">
        <v>0.7</v>
      </c>
      <c r="J339">
        <f t="shared" si="33"/>
        <v>0.19912929650110003</v>
      </c>
    </row>
    <row r="340" spans="1:12" x14ac:dyDescent="0.25">
      <c r="A340" s="2">
        <v>43164</v>
      </c>
      <c r="B340">
        <v>14.4</v>
      </c>
      <c r="C340" s="4">
        <v>-3.4279469386999988E-2</v>
      </c>
      <c r="D340" s="8">
        <f t="shared" si="31"/>
        <v>0</v>
      </c>
      <c r="E340">
        <f t="shared" si="34"/>
        <v>1</v>
      </c>
      <c r="F340" s="8">
        <f t="shared" si="35"/>
        <v>-2.3995628570899988E-2</v>
      </c>
      <c r="G340" s="25">
        <f t="shared" si="30"/>
        <v>14.4239956285709</v>
      </c>
      <c r="H340" s="8">
        <f t="shared" si="32"/>
        <v>234.46347850550731</v>
      </c>
      <c r="I340">
        <v>0.7</v>
      </c>
      <c r="J340">
        <f t="shared" si="33"/>
        <v>-2.3995628570899988E-2</v>
      </c>
    </row>
    <row r="341" spans="1:12" x14ac:dyDescent="0.25">
      <c r="A341" s="2">
        <v>43165</v>
      </c>
      <c r="B341">
        <v>4.07</v>
      </c>
      <c r="C341" s="4">
        <v>-3.4279469386999988E-2</v>
      </c>
      <c r="D341" s="8">
        <f t="shared" si="31"/>
        <v>0</v>
      </c>
      <c r="E341">
        <f t="shared" si="34"/>
        <v>1</v>
      </c>
      <c r="F341" s="8">
        <f t="shared" si="35"/>
        <v>-2.3995628570899988E-2</v>
      </c>
      <c r="G341">
        <f t="shared" si="30"/>
        <v>4.0939956285709007</v>
      </c>
      <c r="H341" s="8">
        <f t="shared" si="32"/>
        <v>238.55747413407821</v>
      </c>
      <c r="I341">
        <v>0.7</v>
      </c>
      <c r="J341">
        <f t="shared" si="33"/>
        <v>-2.3995628570899988E-2</v>
      </c>
    </row>
    <row r="342" spans="1:12" x14ac:dyDescent="0.25">
      <c r="A342" s="2">
        <v>43166</v>
      </c>
      <c r="B342">
        <v>0.56000000000000005</v>
      </c>
      <c r="C342" s="4">
        <v>0.60559807999999982</v>
      </c>
      <c r="D342" s="8">
        <f t="shared" si="31"/>
        <v>0</v>
      </c>
      <c r="E342">
        <f t="shared" si="34"/>
        <v>1</v>
      </c>
      <c r="F342" s="8">
        <f t="shared" si="35"/>
        <v>0.42391865599999984</v>
      </c>
      <c r="G342">
        <f t="shared" si="30"/>
        <v>0.13608134400000022</v>
      </c>
      <c r="H342" s="8">
        <f t="shared" si="32"/>
        <v>238.6935554780782</v>
      </c>
      <c r="I342">
        <v>0.7</v>
      </c>
      <c r="J342">
        <f t="shared" si="33"/>
        <v>0.42391865599999984</v>
      </c>
      <c r="K342">
        <v>21.5</v>
      </c>
      <c r="L342">
        <f>0.5*(K342+K330)*(H342-H330)/100</f>
        <v>6.9429856292210994</v>
      </c>
    </row>
    <row r="343" spans="1:12" x14ac:dyDescent="0.25">
      <c r="A343" s="2">
        <v>43167</v>
      </c>
      <c r="B343">
        <v>0.03</v>
      </c>
      <c r="C343" s="4">
        <v>1.1025957166079998</v>
      </c>
      <c r="D343" s="8">
        <f t="shared" si="31"/>
        <v>0.74181700162559983</v>
      </c>
      <c r="E343">
        <f t="shared" si="34"/>
        <v>1</v>
      </c>
      <c r="F343" s="8">
        <f t="shared" si="35"/>
        <v>0.77181700162559985</v>
      </c>
      <c r="G343">
        <f t="shared" si="30"/>
        <v>0</v>
      </c>
      <c r="H343" s="8">
        <f t="shared" si="32"/>
        <v>238.6935554780782</v>
      </c>
      <c r="I343">
        <v>0.7</v>
      </c>
      <c r="J343">
        <f t="shared" si="33"/>
        <v>0.77181700162559985</v>
      </c>
    </row>
    <row r="344" spans="1:12" x14ac:dyDescent="0.25">
      <c r="A344" s="2">
        <v>43168</v>
      </c>
      <c r="B344">
        <v>5.4</v>
      </c>
      <c r="C344" s="4">
        <v>1.2267434331249998</v>
      </c>
      <c r="D344" s="8">
        <f t="shared" si="31"/>
        <v>0</v>
      </c>
      <c r="E344">
        <f t="shared" si="34"/>
        <v>1</v>
      </c>
      <c r="F344" s="8">
        <f t="shared" si="35"/>
        <v>0.85872040318749976</v>
      </c>
      <c r="G344">
        <f t="shared" si="30"/>
        <v>3.7994625951869012</v>
      </c>
      <c r="H344" s="8">
        <f t="shared" si="32"/>
        <v>242.49301807326509</v>
      </c>
      <c r="I344">
        <v>0.7</v>
      </c>
      <c r="J344">
        <f t="shared" si="33"/>
        <v>0.85872040318749976</v>
      </c>
    </row>
    <row r="345" spans="1:12" x14ac:dyDescent="0.25">
      <c r="A345" s="2">
        <v>43169</v>
      </c>
      <c r="B345">
        <v>6.32</v>
      </c>
      <c r="C345" s="4">
        <v>0.10166763508799999</v>
      </c>
      <c r="D345" s="8">
        <f t="shared" si="31"/>
        <v>0</v>
      </c>
      <c r="E345">
        <f t="shared" si="34"/>
        <v>1</v>
      </c>
      <c r="F345" s="8">
        <f t="shared" si="35"/>
        <v>7.1167344561599982E-2</v>
      </c>
      <c r="G345">
        <f t="shared" si="30"/>
        <v>6.2488326554384006</v>
      </c>
      <c r="H345" s="8">
        <f t="shared" si="32"/>
        <v>248.7418507287035</v>
      </c>
      <c r="I345">
        <v>0.7</v>
      </c>
      <c r="J345">
        <f t="shared" si="33"/>
        <v>7.1167344561599982E-2</v>
      </c>
    </row>
    <row r="346" spans="1:12" x14ac:dyDescent="0.25">
      <c r="A346" s="2">
        <v>43170</v>
      </c>
      <c r="B346">
        <v>0.3</v>
      </c>
      <c r="C346" s="4">
        <v>0.40515867636799996</v>
      </c>
      <c r="D346" s="8">
        <f t="shared" si="31"/>
        <v>0</v>
      </c>
      <c r="E346">
        <f t="shared" si="34"/>
        <v>1</v>
      </c>
      <c r="F346" s="8">
        <f t="shared" si="35"/>
        <v>0.28361107345759995</v>
      </c>
      <c r="G346">
        <f t="shared" si="30"/>
        <v>1.638892654240004E-2</v>
      </c>
      <c r="H346" s="8">
        <f t="shared" si="32"/>
        <v>248.75823965524589</v>
      </c>
      <c r="I346">
        <v>0.7</v>
      </c>
      <c r="J346">
        <f t="shared" si="33"/>
        <v>0.28361107345759995</v>
      </c>
    </row>
    <row r="347" spans="1:12" x14ac:dyDescent="0.25">
      <c r="A347" s="2">
        <v>43171</v>
      </c>
      <c r="B347">
        <v>0.19</v>
      </c>
      <c r="C347" s="4">
        <v>0.25185473228800004</v>
      </c>
      <c r="D347" s="8">
        <f t="shared" si="31"/>
        <v>0</v>
      </c>
      <c r="E347">
        <f t="shared" si="34"/>
        <v>1</v>
      </c>
      <c r="F347" s="8">
        <f t="shared" si="35"/>
        <v>0.1762983126016</v>
      </c>
      <c r="G347">
        <f t="shared" si="30"/>
        <v>1.3701687398399998E-2</v>
      </c>
      <c r="H347" s="8">
        <f t="shared" si="32"/>
        <v>248.77194134264428</v>
      </c>
      <c r="I347">
        <v>0.7</v>
      </c>
      <c r="J347">
        <f t="shared" si="33"/>
        <v>0.1762983126016</v>
      </c>
    </row>
    <row r="348" spans="1:12" x14ac:dyDescent="0.25">
      <c r="A348" s="2">
        <v>43172</v>
      </c>
      <c r="B348">
        <v>0.32</v>
      </c>
      <c r="C348" s="4">
        <v>0.59438766477299998</v>
      </c>
      <c r="D348" s="8">
        <f t="shared" si="31"/>
        <v>9.6071365341099946E-2</v>
      </c>
      <c r="E348">
        <f t="shared" si="34"/>
        <v>1</v>
      </c>
      <c r="F348" s="8">
        <f t="shared" si="35"/>
        <v>0.41607136534109995</v>
      </c>
      <c r="G348">
        <f t="shared" si="30"/>
        <v>0</v>
      </c>
      <c r="H348" s="8">
        <f t="shared" si="32"/>
        <v>248.77194134264428</v>
      </c>
      <c r="I348">
        <v>0.7</v>
      </c>
      <c r="J348">
        <f t="shared" si="33"/>
        <v>0.41607136534109995</v>
      </c>
    </row>
    <row r="349" spans="1:12" x14ac:dyDescent="0.25">
      <c r="A349" s="2">
        <v>43173</v>
      </c>
      <c r="B349">
        <v>0.11</v>
      </c>
      <c r="C349" s="4">
        <v>0.89887814260800003</v>
      </c>
      <c r="D349" s="8">
        <f t="shared" si="31"/>
        <v>0.61528606516669992</v>
      </c>
      <c r="E349">
        <f t="shared" si="34"/>
        <v>1</v>
      </c>
      <c r="F349" s="8">
        <f t="shared" si="35"/>
        <v>0.62921469982559997</v>
      </c>
      <c r="G349">
        <f t="shared" si="30"/>
        <v>0</v>
      </c>
      <c r="H349" s="8">
        <f t="shared" si="32"/>
        <v>248.77194134264428</v>
      </c>
      <c r="I349">
        <v>0.7</v>
      </c>
      <c r="J349">
        <f t="shared" si="33"/>
        <v>0.62921469982559997</v>
      </c>
    </row>
    <row r="350" spans="1:12" x14ac:dyDescent="0.25">
      <c r="A350" s="2">
        <v>43174</v>
      </c>
      <c r="B350">
        <v>13.01</v>
      </c>
      <c r="C350" s="4">
        <v>0.88755923312499996</v>
      </c>
      <c r="D350" s="8">
        <f t="shared" si="31"/>
        <v>0</v>
      </c>
      <c r="E350">
        <f t="shared" si="34"/>
        <v>1</v>
      </c>
      <c r="F350" s="8">
        <f t="shared" si="35"/>
        <v>0.62129146318749995</v>
      </c>
      <c r="G350" s="25">
        <f t="shared" si="30"/>
        <v>11.7734224716458</v>
      </c>
      <c r="H350" s="8">
        <f t="shared" si="32"/>
        <v>260.54536381429006</v>
      </c>
      <c r="I350">
        <v>0.7</v>
      </c>
      <c r="J350">
        <f t="shared" si="33"/>
        <v>0.62129146318749995</v>
      </c>
    </row>
    <row r="351" spans="1:12" x14ac:dyDescent="0.25">
      <c r="A351" s="2">
        <v>43175</v>
      </c>
      <c r="B351">
        <v>7.84</v>
      </c>
      <c r="C351" s="4">
        <v>0.81968064853299982</v>
      </c>
      <c r="D351" s="8">
        <f t="shared" si="31"/>
        <v>0</v>
      </c>
      <c r="E351">
        <f t="shared" si="34"/>
        <v>1</v>
      </c>
      <c r="F351" s="8">
        <f t="shared" si="35"/>
        <v>0.57945116615525138</v>
      </c>
      <c r="G351">
        <f t="shared" si="30"/>
        <v>7.2605488338447488</v>
      </c>
      <c r="H351" s="8">
        <f t="shared" si="32"/>
        <v>267.80591264813478</v>
      </c>
      <c r="I351">
        <v>0.70692307692307688</v>
      </c>
      <c r="J351">
        <f t="shared" si="33"/>
        <v>0.57945116615525138</v>
      </c>
    </row>
    <row r="352" spans="1:12" x14ac:dyDescent="0.25">
      <c r="A352" s="2">
        <v>43176</v>
      </c>
      <c r="B352">
        <v>0.48</v>
      </c>
      <c r="C352" s="4">
        <v>1.181652024533</v>
      </c>
      <c r="D352" s="8">
        <f t="shared" si="31"/>
        <v>0.36351775289740307</v>
      </c>
      <c r="E352">
        <f t="shared" si="34"/>
        <v>1</v>
      </c>
      <c r="F352" s="8">
        <f t="shared" si="35"/>
        <v>0.84351775289740305</v>
      </c>
      <c r="G352">
        <f t="shared" si="30"/>
        <v>0</v>
      </c>
      <c r="H352" s="8">
        <f t="shared" si="32"/>
        <v>267.80591264813478</v>
      </c>
      <c r="I352">
        <v>0.7138461538461538</v>
      </c>
      <c r="J352">
        <f t="shared" si="33"/>
        <v>0.84351775289740305</v>
      </c>
    </row>
    <row r="353" spans="1:10" x14ac:dyDescent="0.25">
      <c r="A353" s="2">
        <v>43177</v>
      </c>
      <c r="B353">
        <v>1.3</v>
      </c>
      <c r="C353" s="4">
        <v>0.86492550813300006</v>
      </c>
      <c r="D353" s="8">
        <f t="shared" si="31"/>
        <v>0</v>
      </c>
      <c r="E353">
        <f t="shared" si="34"/>
        <v>1</v>
      </c>
      <c r="F353" s="8">
        <f t="shared" si="35"/>
        <v>0.62341169316970846</v>
      </c>
      <c r="G353">
        <f t="shared" si="30"/>
        <v>0.31307055393288852</v>
      </c>
      <c r="H353" s="8">
        <f t="shared" si="32"/>
        <v>268.11898320206768</v>
      </c>
      <c r="I353">
        <v>0.72076923076923072</v>
      </c>
      <c r="J353">
        <f t="shared" si="33"/>
        <v>0.62341169316970846</v>
      </c>
    </row>
    <row r="354" spans="1:10" x14ac:dyDescent="0.25">
      <c r="A354" s="2">
        <v>43178</v>
      </c>
      <c r="B354">
        <v>0.42</v>
      </c>
      <c r="C354" s="4">
        <v>1.2717592192530001</v>
      </c>
      <c r="D354" s="8">
        <f t="shared" si="31"/>
        <v>0.50544940108718306</v>
      </c>
      <c r="E354">
        <f t="shared" si="34"/>
        <v>1</v>
      </c>
      <c r="F354" s="8">
        <f t="shared" si="35"/>
        <v>0.9254494010871831</v>
      </c>
      <c r="G354">
        <f t="shared" si="30"/>
        <v>0</v>
      </c>
      <c r="H354" s="8">
        <f t="shared" si="32"/>
        <v>268.11898320206768</v>
      </c>
      <c r="I354">
        <v>0.72769230769230764</v>
      </c>
      <c r="J354">
        <f t="shared" si="33"/>
        <v>0.9254494010871831</v>
      </c>
    </row>
    <row r="355" spans="1:10" x14ac:dyDescent="0.25">
      <c r="A355" s="2">
        <v>43179</v>
      </c>
      <c r="B355">
        <v>0</v>
      </c>
      <c r="C355" s="4">
        <v>1.50641088</v>
      </c>
      <c r="D355" s="8">
        <f t="shared" si="31"/>
        <v>1.612082009087183</v>
      </c>
      <c r="E355">
        <f t="shared" si="34"/>
        <v>1</v>
      </c>
      <c r="F355" s="8">
        <f t="shared" si="35"/>
        <v>1.106632608</v>
      </c>
      <c r="G355">
        <f t="shared" si="30"/>
        <v>0</v>
      </c>
      <c r="H355" s="8">
        <f t="shared" si="32"/>
        <v>268.11898320206768</v>
      </c>
      <c r="I355">
        <v>0.73461538461538456</v>
      </c>
      <c r="J355">
        <f t="shared" si="33"/>
        <v>1.106632608</v>
      </c>
    </row>
    <row r="356" spans="1:10" x14ac:dyDescent="0.25">
      <c r="A356" s="2">
        <v>43180</v>
      </c>
      <c r="B356">
        <v>0.17</v>
      </c>
      <c r="C356" s="4">
        <v>1.05735808</v>
      </c>
      <c r="D356" s="8">
        <f t="shared" si="31"/>
        <v>2.2261536930256445</v>
      </c>
      <c r="E356">
        <f t="shared" si="34"/>
        <v>1</v>
      </c>
      <c r="F356" s="8">
        <f t="shared" si="35"/>
        <v>0.78407168393846149</v>
      </c>
      <c r="G356">
        <f t="shared" si="30"/>
        <v>0</v>
      </c>
      <c r="H356" s="8">
        <f t="shared" si="32"/>
        <v>268.11898320206768</v>
      </c>
      <c r="I356">
        <v>0.74153846153846148</v>
      </c>
      <c r="J356">
        <f t="shared" si="33"/>
        <v>0.78407168393846149</v>
      </c>
    </row>
    <row r="357" spans="1:10" x14ac:dyDescent="0.25">
      <c r="A357" s="2">
        <v>43181</v>
      </c>
      <c r="B357">
        <v>2.75</v>
      </c>
      <c r="C357" s="4">
        <v>1.6058641170929999</v>
      </c>
      <c r="D357" s="8">
        <f t="shared" si="31"/>
        <v>0.67808122066525112</v>
      </c>
      <c r="E357">
        <f t="shared" si="34"/>
        <v>1</v>
      </c>
      <c r="F357" s="8">
        <f t="shared" si="35"/>
        <v>1.2019275276396069</v>
      </c>
      <c r="G357">
        <f t="shared" si="30"/>
        <v>0</v>
      </c>
      <c r="H357" s="8">
        <f t="shared" si="32"/>
        <v>268.11898320206768</v>
      </c>
      <c r="I357">
        <v>0.7484615384615384</v>
      </c>
      <c r="J357">
        <f t="shared" si="33"/>
        <v>1.2019275276396069</v>
      </c>
    </row>
    <row r="358" spans="1:10" x14ac:dyDescent="0.25">
      <c r="A358" s="2">
        <v>43182</v>
      </c>
      <c r="B358">
        <v>0.11</v>
      </c>
      <c r="C358" s="4">
        <v>1.550707363328</v>
      </c>
      <c r="D358" s="8">
        <f t="shared" si="31"/>
        <v>1.7394617058868631</v>
      </c>
      <c r="E358">
        <f t="shared" si="34"/>
        <v>1</v>
      </c>
      <c r="F358" s="8">
        <f t="shared" si="35"/>
        <v>1.1713804852216121</v>
      </c>
      <c r="G358">
        <f t="shared" si="30"/>
        <v>0</v>
      </c>
      <c r="H358" s="8">
        <f t="shared" si="32"/>
        <v>268.11898320206768</v>
      </c>
      <c r="I358">
        <v>0.75538461538461532</v>
      </c>
      <c r="J358">
        <f t="shared" si="33"/>
        <v>1.1713804852216121</v>
      </c>
    </row>
    <row r="359" spans="1:10" x14ac:dyDescent="0.25">
      <c r="A359" s="2">
        <v>43183</v>
      </c>
      <c r="B359">
        <v>0.01</v>
      </c>
      <c r="C359" s="4">
        <v>1.8882165831249997</v>
      </c>
      <c r="D359" s="8">
        <f t="shared" si="31"/>
        <v>3.1688637319459976</v>
      </c>
      <c r="E359">
        <f t="shared" si="34"/>
        <v>1</v>
      </c>
      <c r="F359" s="8">
        <f t="shared" si="35"/>
        <v>1.4394020260591343</v>
      </c>
      <c r="G359">
        <f t="shared" si="30"/>
        <v>0</v>
      </c>
      <c r="H359" s="8">
        <f t="shared" si="32"/>
        <v>268.11898320206768</v>
      </c>
      <c r="I359">
        <v>0.76230769230769224</v>
      </c>
      <c r="J359">
        <f t="shared" si="33"/>
        <v>1.4394020260591343</v>
      </c>
    </row>
    <row r="360" spans="1:10" x14ac:dyDescent="0.25">
      <c r="A360" s="2">
        <v>43184</v>
      </c>
      <c r="B360">
        <v>0.06</v>
      </c>
      <c r="C360" s="4">
        <v>1.8237853736529999</v>
      </c>
      <c r="D360" s="8">
        <f t="shared" si="31"/>
        <v>4.5117755578329204</v>
      </c>
      <c r="E360">
        <f t="shared" si="34"/>
        <v>1</v>
      </c>
      <c r="F360" s="8">
        <f t="shared" si="35"/>
        <v>1.4029118258869229</v>
      </c>
      <c r="G360">
        <f t="shared" si="30"/>
        <v>0</v>
      </c>
      <c r="H360" s="8">
        <f t="shared" si="32"/>
        <v>268.11898320206768</v>
      </c>
      <c r="I360">
        <v>0.76923076923076916</v>
      </c>
      <c r="J360">
        <f t="shared" si="33"/>
        <v>1.4029118258869229</v>
      </c>
    </row>
    <row r="361" spans="1:10" x14ac:dyDescent="0.25">
      <c r="A361" s="2">
        <v>43185</v>
      </c>
      <c r="B361">
        <v>3.57</v>
      </c>
      <c r="C361" s="4">
        <v>1.5948525383679999</v>
      </c>
      <c r="D361" s="8">
        <f t="shared" si="31"/>
        <v>2.1796264895354676</v>
      </c>
      <c r="E361">
        <f t="shared" si="34"/>
        <v>1</v>
      </c>
      <c r="F361" s="8">
        <f t="shared" si="35"/>
        <v>1.2378509317025475</v>
      </c>
      <c r="G361">
        <f t="shared" si="30"/>
        <v>0</v>
      </c>
      <c r="H361" s="8">
        <f t="shared" si="32"/>
        <v>268.11898320206768</v>
      </c>
      <c r="I361">
        <v>0.77615384615384608</v>
      </c>
      <c r="J361">
        <f t="shared" si="33"/>
        <v>1.2378509317025475</v>
      </c>
    </row>
    <row r="362" spans="1:10" x14ac:dyDescent="0.25">
      <c r="A362" s="2">
        <v>43186</v>
      </c>
      <c r="B362">
        <v>1.74</v>
      </c>
      <c r="C362" s="4">
        <v>1.0234096179729999</v>
      </c>
      <c r="D362" s="8">
        <f t="shared" si="31"/>
        <v>1.2410349442250934</v>
      </c>
      <c r="E362">
        <f t="shared" si="34"/>
        <v>1</v>
      </c>
      <c r="F362" s="8">
        <f t="shared" si="35"/>
        <v>0.80140845468962596</v>
      </c>
      <c r="G362">
        <f t="shared" si="30"/>
        <v>0</v>
      </c>
      <c r="H362" s="8">
        <f t="shared" si="32"/>
        <v>268.11898320206768</v>
      </c>
      <c r="I362">
        <v>0.783076923076923</v>
      </c>
      <c r="J362">
        <f t="shared" si="33"/>
        <v>0.80140845468962596</v>
      </c>
    </row>
    <row r="363" spans="1:10" x14ac:dyDescent="0.25">
      <c r="A363" s="2">
        <v>43187</v>
      </c>
      <c r="B363">
        <v>2.61</v>
      </c>
      <c r="C363" s="4">
        <v>1.4953142142129996</v>
      </c>
      <c r="D363" s="8">
        <f t="shared" si="31"/>
        <v>0</v>
      </c>
      <c r="E363">
        <f t="shared" si="34"/>
        <v>1</v>
      </c>
      <c r="F363" s="8">
        <f t="shared" si="35"/>
        <v>1.1812982292282697</v>
      </c>
      <c r="G363">
        <f t="shared" si="30"/>
        <v>0.1876668265466368</v>
      </c>
      <c r="H363" s="8">
        <f t="shared" si="32"/>
        <v>268.30665002861434</v>
      </c>
      <c r="I363">
        <v>0.78999999999999992</v>
      </c>
      <c r="J363">
        <f t="shared" si="33"/>
        <v>1.1812982292282697</v>
      </c>
    </row>
    <row r="364" spans="1:10" x14ac:dyDescent="0.25">
      <c r="A364" s="2">
        <v>43188</v>
      </c>
      <c r="B364">
        <v>2.29</v>
      </c>
      <c r="C364" s="4">
        <v>1.5948525383679999</v>
      </c>
      <c r="D364" s="8">
        <f t="shared" si="31"/>
        <v>0</v>
      </c>
      <c r="E364">
        <f t="shared" si="34"/>
        <v>1</v>
      </c>
      <c r="F364" s="8">
        <f t="shared" si="35"/>
        <v>1.270974792114806</v>
      </c>
      <c r="G364">
        <f t="shared" si="30"/>
        <v>1.019025207885194</v>
      </c>
      <c r="H364" s="8">
        <f t="shared" si="32"/>
        <v>269.32567523649954</v>
      </c>
      <c r="I364">
        <v>0.79692307692307685</v>
      </c>
      <c r="J364">
        <f t="shared" si="33"/>
        <v>1.270974792114806</v>
      </c>
    </row>
    <row r="365" spans="1:10" x14ac:dyDescent="0.25">
      <c r="A365" s="2">
        <v>43189</v>
      </c>
      <c r="B365">
        <v>12.38</v>
      </c>
      <c r="C365" s="4">
        <v>0.91019812421299995</v>
      </c>
      <c r="D365" s="8">
        <f t="shared" si="31"/>
        <v>0</v>
      </c>
      <c r="E365">
        <f t="shared" si="34"/>
        <v>1</v>
      </c>
      <c r="F365" s="8">
        <f t="shared" si="35"/>
        <v>0.73165926138660375</v>
      </c>
      <c r="G365">
        <f t="shared" si="30"/>
        <v>11.648340738613397</v>
      </c>
      <c r="H365" s="8">
        <f t="shared" si="32"/>
        <v>280.97401597511293</v>
      </c>
      <c r="I365">
        <v>0.80384615384615377</v>
      </c>
      <c r="J365">
        <f t="shared" si="33"/>
        <v>0.73165926138660375</v>
      </c>
    </row>
    <row r="366" spans="1:10" x14ac:dyDescent="0.25">
      <c r="A366" s="2">
        <v>43190</v>
      </c>
      <c r="B366">
        <v>2.16</v>
      </c>
      <c r="C366" s="4">
        <v>0.85361113460799998</v>
      </c>
      <c r="D366" s="8">
        <f t="shared" si="31"/>
        <v>0</v>
      </c>
      <c r="E366">
        <f t="shared" si="34"/>
        <v>1</v>
      </c>
      <c r="F366" s="8">
        <f t="shared" si="35"/>
        <v>0.69208164298217834</v>
      </c>
      <c r="G366">
        <f t="shared" si="30"/>
        <v>1.4679183570178218</v>
      </c>
      <c r="H366" s="8">
        <f t="shared" si="32"/>
        <v>282.44193433213076</v>
      </c>
      <c r="I366">
        <v>0.81076923076923069</v>
      </c>
      <c r="J366">
        <f t="shared" si="33"/>
        <v>0.69208164298217834</v>
      </c>
    </row>
    <row r="367" spans="1:10" x14ac:dyDescent="0.25">
      <c r="A367" s="2">
        <v>43191</v>
      </c>
      <c r="B367">
        <v>0.27</v>
      </c>
      <c r="C367" s="4">
        <v>1.2380049223679996</v>
      </c>
      <c r="D367" s="8">
        <f t="shared" si="31"/>
        <v>0.74230710190552585</v>
      </c>
      <c r="E367">
        <f t="shared" si="34"/>
        <v>1</v>
      </c>
      <c r="F367" s="8">
        <f t="shared" si="35"/>
        <v>1.0123071019055259</v>
      </c>
      <c r="G367">
        <f t="shared" si="30"/>
        <v>0</v>
      </c>
      <c r="H367" s="8">
        <f t="shared" si="32"/>
        <v>282.44193433213076</v>
      </c>
      <c r="I367">
        <v>0.81769230769230761</v>
      </c>
      <c r="J367">
        <f t="shared" si="33"/>
        <v>1.0123071019055259</v>
      </c>
    </row>
    <row r="368" spans="1:10" x14ac:dyDescent="0.25">
      <c r="A368" s="2">
        <v>43192</v>
      </c>
      <c r="B368">
        <v>14.56</v>
      </c>
      <c r="C368" s="4">
        <v>0.60559807999999982</v>
      </c>
      <c r="D368" s="8">
        <f t="shared" si="31"/>
        <v>0</v>
      </c>
      <c r="E368">
        <f t="shared" si="34"/>
        <v>1</v>
      </c>
      <c r="F368" s="8">
        <f t="shared" si="35"/>
        <v>0.49938549366153828</v>
      </c>
      <c r="G368" s="25">
        <f t="shared" si="30"/>
        <v>13.318307404432936</v>
      </c>
      <c r="H368" s="8">
        <f t="shared" si="32"/>
        <v>295.76024173656367</v>
      </c>
      <c r="I368">
        <v>0.82461538461538453</v>
      </c>
      <c r="J368">
        <f t="shared" si="33"/>
        <v>0.49938549366153828</v>
      </c>
    </row>
    <row r="369" spans="1:10" x14ac:dyDescent="0.25">
      <c r="A369" s="2">
        <v>43193</v>
      </c>
      <c r="B369">
        <v>9.39</v>
      </c>
      <c r="C369" s="4">
        <v>0.328166833125</v>
      </c>
      <c r="D369" s="8">
        <f t="shared" si="31"/>
        <v>0</v>
      </c>
      <c r="E369">
        <f t="shared" si="34"/>
        <v>1</v>
      </c>
      <c r="F369" s="8">
        <f t="shared" si="35"/>
        <v>0.2728833435447115</v>
      </c>
      <c r="G369">
        <f t="shared" si="30"/>
        <v>9.1171166564552895</v>
      </c>
      <c r="H369" s="8">
        <f t="shared" si="32"/>
        <v>304.87735839301894</v>
      </c>
      <c r="I369">
        <v>0.83153846153846145</v>
      </c>
      <c r="J369">
        <f t="shared" si="33"/>
        <v>0.2728833435447115</v>
      </c>
    </row>
    <row r="370" spans="1:10" x14ac:dyDescent="0.25">
      <c r="A370" s="2">
        <v>43194</v>
      </c>
      <c r="B370">
        <v>22.62</v>
      </c>
      <c r="C370" s="4">
        <v>0.69551902924799991</v>
      </c>
      <c r="D370" s="8">
        <f t="shared" si="31"/>
        <v>0</v>
      </c>
      <c r="E370">
        <f t="shared" si="34"/>
        <v>1</v>
      </c>
      <c r="F370" s="8">
        <f t="shared" si="35"/>
        <v>0.58316595529255366</v>
      </c>
      <c r="G370">
        <f t="shared" si="30"/>
        <v>22.036834044707447</v>
      </c>
      <c r="H370" s="8">
        <f t="shared" si="32"/>
        <v>326.9141924377264</v>
      </c>
      <c r="I370">
        <v>0.83846153846153837</v>
      </c>
      <c r="J370">
        <f t="shared" si="33"/>
        <v>0.58316595529255366</v>
      </c>
    </row>
    <row r="371" spans="1:10" x14ac:dyDescent="0.25">
      <c r="A371" s="2">
        <v>43195</v>
      </c>
      <c r="B371">
        <v>0.61</v>
      </c>
      <c r="C371" s="4">
        <v>2.3146182855679998</v>
      </c>
      <c r="D371" s="8">
        <f t="shared" si="31"/>
        <v>1.346742689107101</v>
      </c>
      <c r="E371">
        <f t="shared" si="34"/>
        <v>1</v>
      </c>
      <c r="F371" s="8">
        <f t="shared" si="35"/>
        <v>1.9567426891071011</v>
      </c>
      <c r="G371">
        <f t="shared" si="30"/>
        <v>0</v>
      </c>
      <c r="H371" s="8">
        <f t="shared" si="32"/>
        <v>326.9141924377264</v>
      </c>
      <c r="I371">
        <v>0.84538461538461529</v>
      </c>
      <c r="J371">
        <f t="shared" si="33"/>
        <v>1.9567426891071011</v>
      </c>
    </row>
    <row r="372" spans="1:10" x14ac:dyDescent="0.25">
      <c r="A372" s="2">
        <v>43196</v>
      </c>
      <c r="B372">
        <v>0.03</v>
      </c>
      <c r="C372" s="4">
        <v>1.1929313274879998</v>
      </c>
      <c r="D372" s="8">
        <f t="shared" si="31"/>
        <v>2.3334872359199501</v>
      </c>
      <c r="E372">
        <f t="shared" si="34"/>
        <v>1</v>
      </c>
      <c r="F372" s="8">
        <f t="shared" si="35"/>
        <v>1.0167445468128489</v>
      </c>
      <c r="G372">
        <f t="shared" si="30"/>
        <v>0</v>
      </c>
      <c r="H372" s="8">
        <f t="shared" si="32"/>
        <v>326.9141924377264</v>
      </c>
      <c r="I372">
        <v>0.85230769230769221</v>
      </c>
      <c r="J372">
        <f t="shared" si="33"/>
        <v>1.0167445468128489</v>
      </c>
    </row>
    <row r="373" spans="1:10" x14ac:dyDescent="0.25">
      <c r="A373" s="2">
        <v>43197</v>
      </c>
      <c r="B373">
        <v>4.75</v>
      </c>
      <c r="C373" s="4">
        <v>0.87624161484799989</v>
      </c>
      <c r="D373" s="8">
        <f t="shared" si="31"/>
        <v>0</v>
      </c>
      <c r="E373">
        <f t="shared" si="34"/>
        <v>1</v>
      </c>
      <c r="F373" s="8">
        <f t="shared" si="35"/>
        <v>0.7528937567578583</v>
      </c>
      <c r="G373">
        <f t="shared" si="30"/>
        <v>1.6636190073221915</v>
      </c>
      <c r="H373" s="8">
        <f t="shared" si="32"/>
        <v>328.57781144504861</v>
      </c>
      <c r="I373">
        <v>0.85923076923076913</v>
      </c>
      <c r="J373">
        <f t="shared" si="33"/>
        <v>0.7528937567578583</v>
      </c>
    </row>
    <row r="374" spans="1:10" x14ac:dyDescent="0.25">
      <c r="A374" s="2">
        <v>43198</v>
      </c>
      <c r="B374">
        <v>0.66</v>
      </c>
      <c r="C374" s="4">
        <v>1.5617582031249999</v>
      </c>
      <c r="D374" s="8">
        <f t="shared" si="31"/>
        <v>0.69272287439903824</v>
      </c>
      <c r="E374">
        <f t="shared" si="34"/>
        <v>1</v>
      </c>
      <c r="F374" s="8">
        <f t="shared" si="35"/>
        <v>1.3527228743990383</v>
      </c>
      <c r="G374">
        <f t="shared" si="30"/>
        <v>0</v>
      </c>
      <c r="H374" s="8">
        <f t="shared" si="32"/>
        <v>328.57781144504861</v>
      </c>
      <c r="I374">
        <v>0.86615384615384605</v>
      </c>
      <c r="J374">
        <f t="shared" si="33"/>
        <v>1.3527228743990383</v>
      </c>
    </row>
    <row r="375" spans="1:10" x14ac:dyDescent="0.25">
      <c r="A375" s="2">
        <v>43199</v>
      </c>
      <c r="B375">
        <v>0.54</v>
      </c>
      <c r="C375" s="4">
        <v>1.50641088</v>
      </c>
      <c r="D375" s="8">
        <f t="shared" si="31"/>
        <v>1.4679354503990378</v>
      </c>
      <c r="E375">
        <f t="shared" si="34"/>
        <v>1</v>
      </c>
      <c r="F375" s="8">
        <f t="shared" si="35"/>
        <v>1.3152125759999997</v>
      </c>
      <c r="G375">
        <f t="shared" si="30"/>
        <v>0</v>
      </c>
      <c r="H375" s="8">
        <f t="shared" si="32"/>
        <v>328.57781144504861</v>
      </c>
      <c r="I375">
        <v>0.87307692307692297</v>
      </c>
      <c r="J375">
        <f t="shared" si="33"/>
        <v>1.3152125759999997</v>
      </c>
    </row>
    <row r="376" spans="1:10" x14ac:dyDescent="0.25">
      <c r="A376" s="2">
        <v>43200</v>
      </c>
      <c r="B376">
        <v>6.68</v>
      </c>
      <c r="C376" s="4">
        <v>0.47162011596800008</v>
      </c>
      <c r="D376" s="8">
        <f t="shared" si="31"/>
        <v>0</v>
      </c>
      <c r="E376">
        <f t="shared" si="34"/>
        <v>1</v>
      </c>
      <c r="F376" s="8">
        <f t="shared" si="35"/>
        <v>0.41502570205184003</v>
      </c>
      <c r="G376">
        <f t="shared" si="30"/>
        <v>4.7970388475491221</v>
      </c>
      <c r="H376" s="8">
        <f t="shared" si="32"/>
        <v>333.37485029259773</v>
      </c>
      <c r="I376">
        <v>0.87999999999999989</v>
      </c>
      <c r="J376">
        <f t="shared" si="33"/>
        <v>0.41502570205184003</v>
      </c>
    </row>
    <row r="377" spans="1:10" x14ac:dyDescent="0.25">
      <c r="A377" s="2">
        <v>43201</v>
      </c>
      <c r="B377">
        <v>0.3</v>
      </c>
      <c r="C377" s="4">
        <v>0.83098847999999992</v>
      </c>
      <c r="D377" s="8">
        <f t="shared" si="31"/>
        <v>0.43702285956923065</v>
      </c>
      <c r="E377">
        <f t="shared" si="34"/>
        <v>1</v>
      </c>
      <c r="F377" s="8">
        <f t="shared" si="35"/>
        <v>0.73702285956923064</v>
      </c>
      <c r="G377">
        <f t="shared" si="30"/>
        <v>0</v>
      </c>
      <c r="H377" s="8">
        <f t="shared" si="32"/>
        <v>333.37485029259773</v>
      </c>
      <c r="I377">
        <v>0.88692307692307681</v>
      </c>
      <c r="J377">
        <f t="shared" si="33"/>
        <v>0.73702285956923064</v>
      </c>
    </row>
    <row r="378" spans="1:10" x14ac:dyDescent="0.25">
      <c r="A378" s="2">
        <v>43202</v>
      </c>
      <c r="B378">
        <v>4.72</v>
      </c>
      <c r="C378" s="4">
        <v>1.012090684928</v>
      </c>
      <c r="D378" s="8">
        <f t="shared" si="31"/>
        <v>0</v>
      </c>
      <c r="E378">
        <f t="shared" si="34"/>
        <v>1</v>
      </c>
      <c r="F378" s="8">
        <f t="shared" si="35"/>
        <v>0.90465336606641222</v>
      </c>
      <c r="G378">
        <f t="shared" ref="G378:G441" si="36">IF(D378=0,B378-F378-D377,0)</f>
        <v>3.3783237743643566</v>
      </c>
      <c r="H378" s="10">
        <f t="shared" si="32"/>
        <v>336.75317406696206</v>
      </c>
      <c r="I378">
        <v>0.89384615384615373</v>
      </c>
      <c r="J378">
        <f t="shared" si="33"/>
        <v>0.90465336606641222</v>
      </c>
    </row>
    <row r="379" spans="1:10" x14ac:dyDescent="0.25">
      <c r="A379" s="2">
        <v>43203</v>
      </c>
      <c r="B379">
        <v>0.02</v>
      </c>
      <c r="C379" s="4">
        <v>0.50499341021300004</v>
      </c>
      <c r="D379" s="8">
        <f t="shared" si="31"/>
        <v>0.43488252566109459</v>
      </c>
      <c r="E379">
        <f t="shared" si="34"/>
        <v>1</v>
      </c>
      <c r="F379" s="8">
        <f t="shared" si="35"/>
        <v>0.45488252566109461</v>
      </c>
      <c r="G379">
        <f t="shared" si="36"/>
        <v>0</v>
      </c>
      <c r="H379" s="8">
        <f t="shared" si="32"/>
        <v>336.75317406696206</v>
      </c>
      <c r="I379">
        <v>0.90076923076923066</v>
      </c>
      <c r="J379">
        <f t="shared" si="33"/>
        <v>0.45488252566109461</v>
      </c>
    </row>
    <row r="380" spans="1:10" x14ac:dyDescent="0.25">
      <c r="A380" s="2">
        <v>43204</v>
      </c>
      <c r="B380">
        <v>0</v>
      </c>
      <c r="C380" s="4">
        <v>2.0680944327680004</v>
      </c>
      <c r="D380" s="8">
        <f t="shared" si="31"/>
        <v>2.3120759338658945</v>
      </c>
      <c r="E380">
        <f t="shared" si="34"/>
        <v>1</v>
      </c>
      <c r="F380" s="8">
        <f t="shared" si="35"/>
        <v>1.8771934082048001</v>
      </c>
      <c r="G380">
        <f t="shared" si="36"/>
        <v>0</v>
      </c>
      <c r="H380" s="8">
        <f t="shared" si="32"/>
        <v>336.75317406696206</v>
      </c>
      <c r="I380">
        <v>0.90769230769230758</v>
      </c>
      <c r="J380">
        <f t="shared" si="33"/>
        <v>1.8771934082048001</v>
      </c>
    </row>
    <row r="381" spans="1:10" x14ac:dyDescent="0.25">
      <c r="A381" s="2">
        <v>43205</v>
      </c>
      <c r="B381">
        <v>1.18</v>
      </c>
      <c r="C381" s="4">
        <v>2.2944277566880005</v>
      </c>
      <c r="D381" s="8">
        <f t="shared" si="31"/>
        <v>3.2305948590213038</v>
      </c>
      <c r="E381">
        <f t="shared" si="34"/>
        <v>1</v>
      </c>
      <c r="F381" s="8">
        <f t="shared" si="35"/>
        <v>2.0985189251554095</v>
      </c>
      <c r="G381">
        <f t="shared" si="36"/>
        <v>0</v>
      </c>
      <c r="H381" s="8">
        <f t="shared" si="32"/>
        <v>336.75317406696206</v>
      </c>
      <c r="I381">
        <v>0.9146153846153845</v>
      </c>
      <c r="J381">
        <f t="shared" si="33"/>
        <v>2.0985189251554095</v>
      </c>
    </row>
    <row r="382" spans="1:10" x14ac:dyDescent="0.25">
      <c r="A382" s="2">
        <v>43206</v>
      </c>
      <c r="B382">
        <v>0</v>
      </c>
      <c r="C382" s="4">
        <v>2.223245179733</v>
      </c>
      <c r="D382" s="8">
        <f t="shared" si="31"/>
        <v>5.2794008015752532</v>
      </c>
      <c r="E382">
        <f t="shared" si="34"/>
        <v>1</v>
      </c>
      <c r="F382" s="8">
        <f t="shared" si="35"/>
        <v>2.0488059425539489</v>
      </c>
      <c r="G382">
        <f t="shared" si="36"/>
        <v>0</v>
      </c>
      <c r="H382" s="8">
        <f t="shared" si="32"/>
        <v>336.75317406696206</v>
      </c>
      <c r="I382">
        <v>0.92153846153846142</v>
      </c>
      <c r="J382">
        <f t="shared" si="33"/>
        <v>2.0488059425539489</v>
      </c>
    </row>
    <row r="383" spans="1:10" x14ac:dyDescent="0.25">
      <c r="A383" s="2">
        <v>43207</v>
      </c>
      <c r="B383">
        <v>0.6</v>
      </c>
      <c r="C383" s="4">
        <v>2.1719178597280004</v>
      </c>
      <c r="D383" s="8">
        <f t="shared" si="31"/>
        <v>6.6959429990304038</v>
      </c>
      <c r="E383">
        <f t="shared" si="34"/>
        <v>1</v>
      </c>
      <c r="F383" s="8">
        <f t="shared" si="35"/>
        <v>2.0165421974551507</v>
      </c>
      <c r="G383">
        <f t="shared" si="36"/>
        <v>0</v>
      </c>
      <c r="H383" s="8">
        <f t="shared" si="32"/>
        <v>336.75317406696206</v>
      </c>
      <c r="I383">
        <v>0.92846153846153834</v>
      </c>
      <c r="J383">
        <f t="shared" si="33"/>
        <v>2.0165421974551507</v>
      </c>
    </row>
    <row r="384" spans="1:10" x14ac:dyDescent="0.25">
      <c r="A384" s="2">
        <v>43208</v>
      </c>
      <c r="B384">
        <v>0.01</v>
      </c>
      <c r="C384" s="4">
        <v>2.0156176398129997</v>
      </c>
      <c r="D384" s="8">
        <f t="shared" si="31"/>
        <v>8.571320729809333</v>
      </c>
      <c r="E384">
        <f t="shared" si="34"/>
        <v>1</v>
      </c>
      <c r="F384" s="8">
        <f t="shared" si="35"/>
        <v>1.8853777307789288</v>
      </c>
      <c r="G384">
        <f t="shared" si="36"/>
        <v>0</v>
      </c>
      <c r="H384" s="8">
        <f t="shared" si="32"/>
        <v>336.75317406696206</v>
      </c>
      <c r="I384">
        <v>0.93538461538461526</v>
      </c>
      <c r="J384">
        <f t="shared" si="33"/>
        <v>1.8853777307789288</v>
      </c>
    </row>
    <row r="385" spans="1:10" x14ac:dyDescent="0.25">
      <c r="A385" s="2">
        <v>43209</v>
      </c>
      <c r="B385">
        <v>0</v>
      </c>
      <c r="C385" s="4">
        <v>3.9089966629279997</v>
      </c>
      <c r="D385" s="8">
        <f t="shared" si="31"/>
        <v>12.254798354491486</v>
      </c>
      <c r="E385">
        <f t="shared" si="34"/>
        <v>1</v>
      </c>
      <c r="F385" s="8">
        <f t="shared" si="35"/>
        <v>3.683477624682153</v>
      </c>
      <c r="G385">
        <f t="shared" si="36"/>
        <v>0</v>
      </c>
      <c r="H385" s="8">
        <f t="shared" si="32"/>
        <v>336.75317406696206</v>
      </c>
      <c r="I385">
        <v>0.94230769230769218</v>
      </c>
      <c r="J385">
        <f t="shared" si="33"/>
        <v>3.683477624682153</v>
      </c>
    </row>
    <row r="386" spans="1:10" x14ac:dyDescent="0.25">
      <c r="A386" s="2">
        <v>43210</v>
      </c>
      <c r="B386">
        <v>0</v>
      </c>
      <c r="C386" s="4">
        <v>3.6753219388529992</v>
      </c>
      <c r="D386" s="8">
        <f t="shared" si="31"/>
        <v>15.74352702567964</v>
      </c>
      <c r="E386">
        <f t="shared" si="34"/>
        <v>1</v>
      </c>
      <c r="F386" s="8">
        <f t="shared" si="35"/>
        <v>3.488728671188154</v>
      </c>
      <c r="G386">
        <f t="shared" si="36"/>
        <v>0</v>
      </c>
      <c r="H386" s="8">
        <f t="shared" si="32"/>
        <v>336.75317406696206</v>
      </c>
      <c r="I386">
        <v>0.9492307692307691</v>
      </c>
      <c r="J386">
        <f t="shared" si="33"/>
        <v>3.488728671188154</v>
      </c>
    </row>
    <row r="387" spans="1:10" x14ac:dyDescent="0.25">
      <c r="A387" s="2">
        <v>43211</v>
      </c>
      <c r="B387">
        <v>1.88</v>
      </c>
      <c r="C387" s="4">
        <v>3.4963241031679999</v>
      </c>
      <c r="D387" s="8">
        <f t="shared" si="31"/>
        <v>17.20655076432412</v>
      </c>
      <c r="E387">
        <f t="shared" si="34"/>
        <v>1</v>
      </c>
      <c r="F387" s="8">
        <f t="shared" si="35"/>
        <v>3.3430237386444794</v>
      </c>
      <c r="G387">
        <f t="shared" si="36"/>
        <v>0</v>
      </c>
      <c r="H387" s="8">
        <f t="shared" si="32"/>
        <v>336.75317406696206</v>
      </c>
      <c r="I387">
        <v>0.95615384615384602</v>
      </c>
      <c r="J387">
        <f t="shared" si="33"/>
        <v>3.3430237386444794</v>
      </c>
    </row>
    <row r="388" spans="1:10" x14ac:dyDescent="0.25">
      <c r="A388" s="2">
        <v>43212</v>
      </c>
      <c r="B388">
        <v>0.54</v>
      </c>
      <c r="C388" s="4">
        <v>2.3447796180529998</v>
      </c>
      <c r="D388" s="8">
        <f t="shared" ref="D388:D451" si="37">MAX((D387+F388-B388),0)</f>
        <v>18.924753904172086</v>
      </c>
      <c r="E388">
        <f t="shared" si="34"/>
        <v>1</v>
      </c>
      <c r="F388" s="8">
        <f t="shared" si="35"/>
        <v>2.2582031398479656</v>
      </c>
      <c r="G388">
        <f t="shared" si="36"/>
        <v>0</v>
      </c>
      <c r="H388" s="8">
        <f t="shared" ref="H388:H451" si="38">H387+G388</f>
        <v>336.75317406696206</v>
      </c>
      <c r="I388">
        <v>0.96307692307692294</v>
      </c>
      <c r="J388">
        <f t="shared" ref="J388:J451" si="39">I388*C388</f>
        <v>2.2582031398479656</v>
      </c>
    </row>
    <row r="389" spans="1:10" x14ac:dyDescent="0.25">
      <c r="A389" s="2">
        <v>43213</v>
      </c>
      <c r="B389">
        <v>2.06</v>
      </c>
      <c r="C389" s="4">
        <v>2.5997519531249993</v>
      </c>
      <c r="D389" s="8">
        <f t="shared" si="37"/>
        <v>19.386513298703335</v>
      </c>
      <c r="E389">
        <f t="shared" ref="E389:E452" si="40">IF(D388&gt;$Q$2,1-(D388-$Q$2)/($Q$1-$Q$2),1)</f>
        <v>1</v>
      </c>
      <c r="F389" s="8">
        <f t="shared" ref="F389:F452" si="41">E389*J389</f>
        <v>2.5217593945312489</v>
      </c>
      <c r="G389">
        <f t="shared" si="36"/>
        <v>0</v>
      </c>
      <c r="H389" s="8">
        <f t="shared" si="38"/>
        <v>336.75317406696206</v>
      </c>
      <c r="I389">
        <v>0.96999999999999986</v>
      </c>
      <c r="J389">
        <f t="shared" si="39"/>
        <v>2.5217593945312489</v>
      </c>
    </row>
    <row r="390" spans="1:10" x14ac:dyDescent="0.25">
      <c r="A390" s="2">
        <v>43214</v>
      </c>
      <c r="B390">
        <v>0.39</v>
      </c>
      <c r="C390" s="4">
        <v>2.3648036020530001</v>
      </c>
      <c r="D390" s="8">
        <f t="shared" si="37"/>
        <v>21.306744509939726</v>
      </c>
      <c r="E390">
        <f t="shared" si="40"/>
        <v>1</v>
      </c>
      <c r="F390" s="8">
        <f t="shared" si="41"/>
        <v>2.3102312112363923</v>
      </c>
      <c r="G390">
        <f t="shared" si="36"/>
        <v>0</v>
      </c>
      <c r="H390" s="8">
        <f t="shared" si="38"/>
        <v>336.75317406696206</v>
      </c>
      <c r="I390">
        <v>0.97692307692307678</v>
      </c>
      <c r="J390">
        <f t="shared" si="39"/>
        <v>2.3102312112363923</v>
      </c>
    </row>
    <row r="391" spans="1:10" x14ac:dyDescent="0.25">
      <c r="A391" s="2">
        <v>43215</v>
      </c>
      <c r="B391">
        <v>1.24</v>
      </c>
      <c r="C391" s="4">
        <v>2.9421693618080003</v>
      </c>
      <c r="D391" s="8">
        <f t="shared" si="37"/>
        <v>22.96138652051852</v>
      </c>
      <c r="E391">
        <f t="shared" si="40"/>
        <v>1</v>
      </c>
      <c r="F391" s="8">
        <f t="shared" si="41"/>
        <v>2.8946420105787936</v>
      </c>
      <c r="G391">
        <f t="shared" si="36"/>
        <v>0</v>
      </c>
      <c r="H391" s="8">
        <f t="shared" si="38"/>
        <v>336.75317406696206</v>
      </c>
      <c r="I391">
        <v>0.9838461538461537</v>
      </c>
      <c r="J391">
        <f t="shared" si="39"/>
        <v>2.8946420105787936</v>
      </c>
    </row>
    <row r="392" spans="1:10" x14ac:dyDescent="0.25">
      <c r="A392" s="2">
        <v>43216</v>
      </c>
      <c r="B392">
        <v>0.03</v>
      </c>
      <c r="C392" s="4">
        <v>2.7040743316479996</v>
      </c>
      <c r="D392" s="8">
        <f t="shared" si="37"/>
        <v>25.610500166028228</v>
      </c>
      <c r="E392">
        <f t="shared" si="40"/>
        <v>1</v>
      </c>
      <c r="F392" s="8">
        <f t="shared" si="41"/>
        <v>2.6791136455097098</v>
      </c>
      <c r="G392">
        <f t="shared" si="36"/>
        <v>0</v>
      </c>
      <c r="H392" s="8">
        <f t="shared" si="38"/>
        <v>336.75317406696206</v>
      </c>
      <c r="I392">
        <v>0.99076923076923062</v>
      </c>
      <c r="J392">
        <f t="shared" si="39"/>
        <v>2.6791136455097098</v>
      </c>
    </row>
    <row r="393" spans="1:10" x14ac:dyDescent="0.25">
      <c r="A393" s="2">
        <v>43217</v>
      </c>
      <c r="B393">
        <v>0.55000000000000004</v>
      </c>
      <c r="C393" s="4">
        <v>2.3648036020530001</v>
      </c>
      <c r="D393" s="8">
        <f t="shared" si="37"/>
        <v>27.419846528999567</v>
      </c>
      <c r="E393">
        <f t="shared" si="40"/>
        <v>1</v>
      </c>
      <c r="F393" s="8">
        <f t="shared" si="41"/>
        <v>2.3593463629713392</v>
      </c>
      <c r="G393">
        <f t="shared" si="36"/>
        <v>0</v>
      </c>
      <c r="H393" s="8">
        <f t="shared" si="38"/>
        <v>336.75317406696206</v>
      </c>
      <c r="I393">
        <v>0.99769230769230755</v>
      </c>
      <c r="J393">
        <f t="shared" si="39"/>
        <v>2.3593463629713392</v>
      </c>
    </row>
    <row r="394" spans="1:10" x14ac:dyDescent="0.25">
      <c r="A394" s="2">
        <v>43218</v>
      </c>
      <c r="B394">
        <v>0.21</v>
      </c>
      <c r="C394" s="4">
        <v>2.0889811877279998</v>
      </c>
      <c r="D394" s="8">
        <f t="shared" si="37"/>
        <v>29.308469168363235</v>
      </c>
      <c r="E394">
        <f t="shared" si="40"/>
        <v>1</v>
      </c>
      <c r="F394" s="8">
        <f t="shared" si="41"/>
        <v>2.0986226393636671</v>
      </c>
      <c r="G394">
        <f t="shared" si="36"/>
        <v>0</v>
      </c>
      <c r="H394" s="8">
        <f t="shared" si="38"/>
        <v>336.75317406696206</v>
      </c>
      <c r="I394">
        <v>1.0046153846153845</v>
      </c>
      <c r="J394">
        <f t="shared" si="39"/>
        <v>2.0986226393636671</v>
      </c>
    </row>
    <row r="395" spans="1:10" x14ac:dyDescent="0.25">
      <c r="A395" s="2">
        <v>43219</v>
      </c>
      <c r="B395">
        <v>0.26</v>
      </c>
      <c r="C395" s="4">
        <v>2.7321548703729999</v>
      </c>
      <c r="D395" s="8">
        <f t="shared" si="37"/>
        <v>31.81214890262515</v>
      </c>
      <c r="E395">
        <f t="shared" si="40"/>
        <v>1</v>
      </c>
      <c r="F395" s="8">
        <f t="shared" si="41"/>
        <v>2.763679734261919</v>
      </c>
      <c r="G395">
        <f t="shared" si="36"/>
        <v>0</v>
      </c>
      <c r="H395" s="8">
        <f t="shared" si="38"/>
        <v>336.75317406696206</v>
      </c>
      <c r="I395">
        <v>1.0115384615384615</v>
      </c>
      <c r="J395">
        <f t="shared" si="39"/>
        <v>2.763679734261919</v>
      </c>
    </row>
    <row r="396" spans="1:10" x14ac:dyDescent="0.25">
      <c r="A396" s="2">
        <v>43220</v>
      </c>
      <c r="B396">
        <v>0.09</v>
      </c>
      <c r="C396" s="4">
        <v>2.92427488</v>
      </c>
      <c r="D396" s="8">
        <f t="shared" si="37"/>
        <v>34.700410395794378</v>
      </c>
      <c r="E396">
        <f t="shared" si="40"/>
        <v>1</v>
      </c>
      <c r="F396" s="8">
        <f t="shared" si="41"/>
        <v>2.9782614931692311</v>
      </c>
      <c r="G396">
        <f t="shared" si="36"/>
        <v>0</v>
      </c>
      <c r="H396" s="8">
        <f t="shared" si="38"/>
        <v>336.75317406696206</v>
      </c>
      <c r="I396">
        <v>1.0184615384615385</v>
      </c>
      <c r="J396">
        <f t="shared" si="39"/>
        <v>2.9782614931692311</v>
      </c>
    </row>
    <row r="397" spans="1:10" x14ac:dyDescent="0.25">
      <c r="A397" s="2">
        <v>43221</v>
      </c>
      <c r="B397">
        <v>3.39</v>
      </c>
      <c r="C397" s="4">
        <v>2.7786021370879999</v>
      </c>
      <c r="D397" s="8">
        <f t="shared" si="37"/>
        <v>34.159546279439226</v>
      </c>
      <c r="E397">
        <f t="shared" si="40"/>
        <v>1</v>
      </c>
      <c r="F397" s="8">
        <f t="shared" si="41"/>
        <v>2.8491358836448497</v>
      </c>
      <c r="G397">
        <f t="shared" si="36"/>
        <v>0</v>
      </c>
      <c r="H397" s="8">
        <f t="shared" si="38"/>
        <v>336.75317406696206</v>
      </c>
      <c r="I397">
        <v>1.0253846153846156</v>
      </c>
      <c r="J397">
        <f t="shared" si="39"/>
        <v>2.8491358836448497</v>
      </c>
    </row>
    <row r="398" spans="1:10" x14ac:dyDescent="0.25">
      <c r="A398" s="2">
        <v>43222</v>
      </c>
      <c r="B398">
        <v>0.47</v>
      </c>
      <c r="C398" s="4">
        <v>2.243664233973</v>
      </c>
      <c r="D398" s="8">
        <f t="shared" si="37"/>
        <v>36.0056981271252</v>
      </c>
      <c r="E398">
        <f t="shared" si="40"/>
        <v>1</v>
      </c>
      <c r="F398" s="8">
        <f t="shared" si="41"/>
        <v>2.3161518476859744</v>
      </c>
      <c r="G398">
        <f t="shared" si="36"/>
        <v>0</v>
      </c>
      <c r="H398" s="8">
        <f t="shared" si="38"/>
        <v>336.75317406696206</v>
      </c>
      <c r="I398">
        <v>1.0323076923076926</v>
      </c>
      <c r="J398">
        <f t="shared" si="39"/>
        <v>2.3161518476859744</v>
      </c>
    </row>
    <row r="399" spans="1:10" x14ac:dyDescent="0.25">
      <c r="A399" s="2">
        <v>43223</v>
      </c>
      <c r="B399">
        <v>0.04</v>
      </c>
      <c r="C399" s="4">
        <v>2.3648036020530001</v>
      </c>
      <c r="D399" s="8">
        <f t="shared" si="37"/>
        <v>38.423274793566435</v>
      </c>
      <c r="E399">
        <f t="shared" si="40"/>
        <v>1</v>
      </c>
      <c r="F399" s="8">
        <f t="shared" si="41"/>
        <v>2.4575766664412342</v>
      </c>
      <c r="G399">
        <f t="shared" si="36"/>
        <v>0</v>
      </c>
      <c r="H399" s="8">
        <f t="shared" si="38"/>
        <v>336.75317406696206</v>
      </c>
      <c r="I399">
        <v>1.0392307692307696</v>
      </c>
      <c r="J399">
        <f t="shared" si="39"/>
        <v>2.4575766664412342</v>
      </c>
    </row>
    <row r="400" spans="1:10" x14ac:dyDescent="0.25">
      <c r="A400" s="2">
        <v>43224</v>
      </c>
      <c r="B400">
        <v>0.01</v>
      </c>
      <c r="C400" s="4">
        <v>2.5997519531249993</v>
      </c>
      <c r="D400" s="8">
        <f t="shared" si="37"/>
        <v>41.133015298374133</v>
      </c>
      <c r="E400">
        <f t="shared" si="40"/>
        <v>1</v>
      </c>
      <c r="F400" s="8">
        <f t="shared" si="41"/>
        <v>2.7197405048076928</v>
      </c>
      <c r="G400">
        <f t="shared" si="36"/>
        <v>0</v>
      </c>
      <c r="H400" s="8">
        <f t="shared" si="38"/>
        <v>336.75317406696206</v>
      </c>
      <c r="I400">
        <v>1.0461538461538467</v>
      </c>
      <c r="J400">
        <f t="shared" si="39"/>
        <v>2.7197405048076928</v>
      </c>
    </row>
    <row r="401" spans="1:10" x14ac:dyDescent="0.25">
      <c r="A401" s="2">
        <v>43225</v>
      </c>
      <c r="B401">
        <v>0</v>
      </c>
      <c r="C401" s="4">
        <v>3.5592583188479998</v>
      </c>
      <c r="D401" s="8">
        <f t="shared" si="37"/>
        <v>44.881188097222527</v>
      </c>
      <c r="E401">
        <f t="shared" si="40"/>
        <v>1</v>
      </c>
      <c r="F401" s="8">
        <f t="shared" si="41"/>
        <v>3.7481727988483957</v>
      </c>
      <c r="G401">
        <f t="shared" si="36"/>
        <v>0</v>
      </c>
      <c r="H401" s="8">
        <f t="shared" si="38"/>
        <v>336.75317406696206</v>
      </c>
      <c r="I401">
        <v>1.0530769230769237</v>
      </c>
      <c r="J401">
        <f t="shared" si="39"/>
        <v>3.7481727988483957</v>
      </c>
    </row>
    <row r="402" spans="1:10" x14ac:dyDescent="0.25">
      <c r="A402" s="2">
        <v>43226</v>
      </c>
      <c r="B402">
        <v>0</v>
      </c>
      <c r="C402" s="4">
        <v>4.1163079299999996</v>
      </c>
      <c r="D402" s="8">
        <f t="shared" si="37"/>
        <v>49.244474503022531</v>
      </c>
      <c r="E402">
        <f t="shared" si="40"/>
        <v>1</v>
      </c>
      <c r="F402" s="8">
        <f t="shared" si="41"/>
        <v>4.3632864058000029</v>
      </c>
      <c r="G402">
        <f t="shared" si="36"/>
        <v>0</v>
      </c>
      <c r="H402" s="8">
        <f t="shared" si="38"/>
        <v>336.75317406696206</v>
      </c>
      <c r="I402">
        <v>1.0600000000000007</v>
      </c>
      <c r="J402">
        <f t="shared" si="39"/>
        <v>4.3632864058000029</v>
      </c>
    </row>
    <row r="403" spans="1:10" x14ac:dyDescent="0.25">
      <c r="A403" s="2">
        <v>43227</v>
      </c>
      <c r="B403">
        <v>0</v>
      </c>
      <c r="C403" s="4">
        <v>3.6829781012479996</v>
      </c>
      <c r="D403" s="8">
        <f t="shared" si="37"/>
        <v>52.902673205981152</v>
      </c>
      <c r="E403">
        <f t="shared" si="40"/>
        <v>0.93096862759526533</v>
      </c>
      <c r="F403" s="8">
        <f t="shared" si="41"/>
        <v>3.6581987029586212</v>
      </c>
      <c r="G403">
        <f t="shared" si="36"/>
        <v>0</v>
      </c>
      <c r="H403" s="8">
        <f t="shared" si="38"/>
        <v>336.75317406696206</v>
      </c>
      <c r="I403">
        <v>1.0669230769230778</v>
      </c>
      <c r="J403">
        <f t="shared" si="39"/>
        <v>3.9294543280238305</v>
      </c>
    </row>
    <row r="404" spans="1:10" x14ac:dyDescent="0.25">
      <c r="A404" s="2">
        <v>43228</v>
      </c>
      <c r="B404">
        <v>0.75</v>
      </c>
      <c r="C404" s="4">
        <v>3.1770963967730004</v>
      </c>
      <c r="D404" s="8">
        <f t="shared" si="37"/>
        <v>55.06332343803679</v>
      </c>
      <c r="E404">
        <f t="shared" si="40"/>
        <v>0.85313461263869894</v>
      </c>
      <c r="F404" s="8">
        <f t="shared" si="41"/>
        <v>2.91065023205564</v>
      </c>
      <c r="G404">
        <f t="shared" si="36"/>
        <v>0</v>
      </c>
      <c r="H404" s="8">
        <f t="shared" si="38"/>
        <v>336.75317406696206</v>
      </c>
      <c r="I404">
        <v>1.0738461538461548</v>
      </c>
      <c r="J404">
        <f t="shared" si="39"/>
        <v>3.4117127460731633</v>
      </c>
    </row>
    <row r="405" spans="1:10" x14ac:dyDescent="0.25">
      <c r="A405" s="2">
        <v>43229</v>
      </c>
      <c r="B405">
        <v>2.4500000000000002</v>
      </c>
      <c r="C405" s="4">
        <v>2.4835220277329997</v>
      </c>
      <c r="D405" s="8">
        <f t="shared" si="37"/>
        <v>54.779841989924975</v>
      </c>
      <c r="E405">
        <f t="shared" si="40"/>
        <v>0.80716333110560023</v>
      </c>
      <c r="F405" s="8">
        <f t="shared" si="41"/>
        <v>2.1665185518881866</v>
      </c>
      <c r="G405">
        <f t="shared" si="36"/>
        <v>0</v>
      </c>
      <c r="H405" s="8">
        <f t="shared" si="38"/>
        <v>336.75317406696206</v>
      </c>
      <c r="I405">
        <v>1.0807692307692318</v>
      </c>
      <c r="J405">
        <f t="shared" si="39"/>
        <v>2.684114191511437</v>
      </c>
    </row>
    <row r="406" spans="1:10" x14ac:dyDescent="0.25">
      <c r="A406" s="2">
        <v>43230</v>
      </c>
      <c r="B406">
        <v>0.14000000000000001</v>
      </c>
      <c r="C406" s="4">
        <v>3.551433233125</v>
      </c>
      <c r="D406" s="8">
        <f t="shared" si="37"/>
        <v>57.781105227499914</v>
      </c>
      <c r="E406">
        <f t="shared" si="40"/>
        <v>0.81319485127819202</v>
      </c>
      <c r="F406" s="8">
        <f t="shared" si="41"/>
        <v>3.1412632375749383</v>
      </c>
      <c r="G406">
        <f t="shared" si="36"/>
        <v>0</v>
      </c>
      <c r="H406" s="8">
        <f t="shared" si="38"/>
        <v>336.75317406696206</v>
      </c>
      <c r="I406">
        <v>1.0876923076923088</v>
      </c>
      <c r="J406">
        <f t="shared" si="39"/>
        <v>3.8628666089528889</v>
      </c>
    </row>
    <row r="407" spans="1:10" x14ac:dyDescent="0.25">
      <c r="A407" s="2">
        <v>43231</v>
      </c>
      <c r="B407">
        <v>0.21</v>
      </c>
      <c r="C407" s="4">
        <v>2.3747903768479999</v>
      </c>
      <c r="D407" s="8">
        <f t="shared" si="37"/>
        <v>59.51899641685317</v>
      </c>
      <c r="E407">
        <f t="shared" si="40"/>
        <v>0.74933818664893792</v>
      </c>
      <c r="F407" s="8">
        <f t="shared" si="41"/>
        <v>1.9478911893532544</v>
      </c>
      <c r="G407">
        <f t="shared" si="36"/>
        <v>0</v>
      </c>
      <c r="H407" s="8">
        <f t="shared" si="38"/>
        <v>336.75317406696206</v>
      </c>
      <c r="I407">
        <v>1.0946153846153859</v>
      </c>
      <c r="J407">
        <f t="shared" si="39"/>
        <v>2.5994820817343904</v>
      </c>
    </row>
    <row r="408" spans="1:10" x14ac:dyDescent="0.25">
      <c r="A408" s="2">
        <v>43232</v>
      </c>
      <c r="B408">
        <v>9.2100000000000009</v>
      </c>
      <c r="C408" s="4">
        <v>3.4963241031679999</v>
      </c>
      <c r="D408" s="8">
        <f t="shared" si="37"/>
        <v>53.052540603937409</v>
      </c>
      <c r="E408">
        <f t="shared" si="40"/>
        <v>0.71236177836482617</v>
      </c>
      <c r="F408" s="8">
        <f t="shared" si="41"/>
        <v>2.7435441870842414</v>
      </c>
      <c r="G408">
        <f t="shared" si="36"/>
        <v>0</v>
      </c>
      <c r="H408" s="8">
        <f t="shared" si="38"/>
        <v>336.75317406696206</v>
      </c>
      <c r="I408">
        <v>1.1015384615384629</v>
      </c>
      <c r="J408">
        <f t="shared" si="39"/>
        <v>3.8513354736435246</v>
      </c>
    </row>
    <row r="409" spans="1:10" x14ac:dyDescent="0.25">
      <c r="A409" s="2">
        <v>43233</v>
      </c>
      <c r="B409">
        <v>0.05</v>
      </c>
      <c r="C409" s="4">
        <v>3.1686104494079999</v>
      </c>
      <c r="D409" s="8">
        <f t="shared" si="37"/>
        <v>55.98779113758043</v>
      </c>
      <c r="E409">
        <f t="shared" si="40"/>
        <v>0.8499459445970764</v>
      </c>
      <c r="F409" s="8">
        <f t="shared" si="41"/>
        <v>2.9852505336430202</v>
      </c>
      <c r="G409">
        <f t="shared" si="36"/>
        <v>0</v>
      </c>
      <c r="H409" s="8">
        <f t="shared" si="38"/>
        <v>336.75317406696206</v>
      </c>
      <c r="I409">
        <v>1.1084615384615399</v>
      </c>
      <c r="J409">
        <f t="shared" si="39"/>
        <v>3.5122828135361028</v>
      </c>
    </row>
    <row r="410" spans="1:10" x14ac:dyDescent="0.25">
      <c r="A410" s="2">
        <v>43234</v>
      </c>
      <c r="B410">
        <v>0</v>
      </c>
      <c r="C410" s="4">
        <v>4.4537465331250008</v>
      </c>
      <c r="D410" s="8">
        <f t="shared" si="37"/>
        <v>59.899777152494252</v>
      </c>
      <c r="E410">
        <f t="shared" si="40"/>
        <v>0.7874938055833951</v>
      </c>
      <c r="F410" s="8">
        <f t="shared" si="41"/>
        <v>3.9119860149138255</v>
      </c>
      <c r="G410">
        <f t="shared" si="36"/>
        <v>0</v>
      </c>
      <c r="H410" s="8">
        <f t="shared" si="38"/>
        <v>336.75317406696206</v>
      </c>
      <c r="I410">
        <v>1.115384615384617</v>
      </c>
      <c r="J410">
        <f t="shared" si="39"/>
        <v>4.9676403638702</v>
      </c>
    </row>
    <row r="411" spans="1:10" x14ac:dyDescent="0.25">
      <c r="A411" s="2">
        <v>43235</v>
      </c>
      <c r="B411">
        <v>1.47</v>
      </c>
      <c r="C411" s="4">
        <v>3.9461505069330007</v>
      </c>
      <c r="D411" s="8">
        <f t="shared" si="37"/>
        <v>61.548800636061848</v>
      </c>
      <c r="E411">
        <f t="shared" si="40"/>
        <v>0.70426006058522872</v>
      </c>
      <c r="F411" s="8">
        <f t="shared" si="41"/>
        <v>3.1190234835675934</v>
      </c>
      <c r="G411">
        <f t="shared" si="36"/>
        <v>0</v>
      </c>
      <c r="H411" s="8">
        <f t="shared" si="38"/>
        <v>336.75317406696206</v>
      </c>
      <c r="I411">
        <v>1.122307692307694</v>
      </c>
      <c r="J411">
        <f t="shared" si="39"/>
        <v>4.4287950689348126</v>
      </c>
    </row>
    <row r="412" spans="1:10" x14ac:dyDescent="0.25">
      <c r="A412" s="2">
        <v>43236</v>
      </c>
      <c r="B412">
        <v>0</v>
      </c>
      <c r="C412" s="4">
        <v>4.0202188454930008</v>
      </c>
      <c r="D412" s="8">
        <f t="shared" si="37"/>
        <v>64.586688591114424</v>
      </c>
      <c r="E412">
        <f t="shared" si="40"/>
        <v>0.66917445455187563</v>
      </c>
      <c r="F412" s="8">
        <f t="shared" si="41"/>
        <v>3.0378879550525761</v>
      </c>
      <c r="G412">
        <f t="shared" si="36"/>
        <v>0</v>
      </c>
      <c r="H412" s="8">
        <f t="shared" si="38"/>
        <v>336.75317406696206</v>
      </c>
      <c r="I412">
        <v>1.129230769230771</v>
      </c>
      <c r="J412">
        <f t="shared" si="39"/>
        <v>4.5397548193721038</v>
      </c>
    </row>
    <row r="413" spans="1:10" x14ac:dyDescent="0.25">
      <c r="A413" s="2">
        <v>43237</v>
      </c>
      <c r="B413">
        <v>0</v>
      </c>
      <c r="C413" s="4">
        <v>4.0350074956529998</v>
      </c>
      <c r="D413" s="8">
        <f t="shared" si="37"/>
        <v>67.358128599346955</v>
      </c>
      <c r="E413">
        <f t="shared" si="40"/>
        <v>0.60453854061458667</v>
      </c>
      <c r="F413" s="8">
        <f t="shared" si="41"/>
        <v>2.7714400082325286</v>
      </c>
      <c r="G413">
        <f t="shared" si="36"/>
        <v>0</v>
      </c>
      <c r="H413" s="8">
        <f t="shared" si="38"/>
        <v>336.75317406696206</v>
      </c>
      <c r="I413">
        <v>1.1361538461538481</v>
      </c>
      <c r="J413">
        <f t="shared" si="39"/>
        <v>4.584389285445762</v>
      </c>
    </row>
    <row r="414" spans="1:10" x14ac:dyDescent="0.25">
      <c r="A414" s="2">
        <v>43238</v>
      </c>
      <c r="B414">
        <v>0</v>
      </c>
      <c r="C414" s="4">
        <v>4.1606960558080006</v>
      </c>
      <c r="D414" s="8">
        <f t="shared" si="37"/>
        <v>69.952865380616132</v>
      </c>
      <c r="E414">
        <f t="shared" si="40"/>
        <v>0.54557173192878827</v>
      </c>
      <c r="F414" s="8">
        <f t="shared" si="41"/>
        <v>2.5947367812691766</v>
      </c>
      <c r="G414">
        <f t="shared" si="36"/>
        <v>0</v>
      </c>
      <c r="H414" s="8">
        <f t="shared" si="38"/>
        <v>336.75317406696206</v>
      </c>
      <c r="I414">
        <v>1.1430769230769251</v>
      </c>
      <c r="J414">
        <f t="shared" si="39"/>
        <v>4.7559956453313079</v>
      </c>
    </row>
    <row r="415" spans="1:10" x14ac:dyDescent="0.25">
      <c r="A415" s="2">
        <v>43239</v>
      </c>
      <c r="B415">
        <v>0</v>
      </c>
      <c r="C415" s="4">
        <v>4.2274644531250001</v>
      </c>
      <c r="D415" s="8">
        <f t="shared" si="37"/>
        <v>72.33681397002691</v>
      </c>
      <c r="E415">
        <f t="shared" si="40"/>
        <v>0.49036456636986958</v>
      </c>
      <c r="F415" s="8">
        <f t="shared" si="41"/>
        <v>2.3839485894107844</v>
      </c>
      <c r="G415">
        <f t="shared" si="36"/>
        <v>0</v>
      </c>
      <c r="H415" s="8">
        <f t="shared" si="38"/>
        <v>336.75317406696206</v>
      </c>
      <c r="I415">
        <v>1.1500000000000021</v>
      </c>
      <c r="J415">
        <f t="shared" si="39"/>
        <v>4.8615841210937587</v>
      </c>
    </row>
    <row r="416" spans="1:10" x14ac:dyDescent="0.25">
      <c r="A416" s="2">
        <v>43240</v>
      </c>
      <c r="B416">
        <v>0</v>
      </c>
      <c r="C416" s="4">
        <v>2.8520000916480002</v>
      </c>
      <c r="D416" s="8">
        <f t="shared" si="37"/>
        <v>73.778752687450449</v>
      </c>
      <c r="E416">
        <f t="shared" si="40"/>
        <v>0.43964225595687423</v>
      </c>
      <c r="F416" s="8">
        <f t="shared" si="41"/>
        <v>1.4419387174235423</v>
      </c>
      <c r="G416">
        <f t="shared" si="36"/>
        <v>0</v>
      </c>
      <c r="H416" s="8">
        <f t="shared" si="38"/>
        <v>336.75317406696206</v>
      </c>
      <c r="I416">
        <v>1.1500000000000021</v>
      </c>
      <c r="J416">
        <f t="shared" si="39"/>
        <v>3.2798001053952062</v>
      </c>
    </row>
    <row r="417" spans="1:10" x14ac:dyDescent="0.25">
      <c r="A417" s="2">
        <v>43241</v>
      </c>
      <c r="B417">
        <v>0.53</v>
      </c>
      <c r="C417" s="4">
        <v>3.8118204662129997</v>
      </c>
      <c r="D417" s="8">
        <f t="shared" si="37"/>
        <v>75.041478974172492</v>
      </c>
      <c r="E417">
        <f t="shared" si="40"/>
        <v>0.40896270877765006</v>
      </c>
      <c r="F417" s="8">
        <f t="shared" si="41"/>
        <v>1.7927262867220397</v>
      </c>
      <c r="G417">
        <f t="shared" si="36"/>
        <v>0</v>
      </c>
      <c r="H417" s="8">
        <f t="shared" si="38"/>
        <v>336.75317406696206</v>
      </c>
      <c r="I417">
        <v>1.1500000000000021</v>
      </c>
      <c r="J417">
        <f t="shared" si="39"/>
        <v>4.3835935361449581</v>
      </c>
    </row>
    <row r="418" spans="1:10" x14ac:dyDescent="0.25">
      <c r="A418" s="2">
        <v>43242</v>
      </c>
      <c r="B418">
        <v>0.5</v>
      </c>
      <c r="C418" s="4">
        <v>1.5174986762929998</v>
      </c>
      <c r="D418" s="8">
        <f t="shared" si="37"/>
        <v>75.20828400965344</v>
      </c>
      <c r="E418">
        <f t="shared" si="40"/>
        <v>0.38209619203888312</v>
      </c>
      <c r="F418" s="8">
        <f t="shared" si="41"/>
        <v>0.66680503548094239</v>
      </c>
      <c r="G418">
        <f t="shared" si="36"/>
        <v>0</v>
      </c>
      <c r="H418" s="8">
        <f t="shared" si="38"/>
        <v>336.75317406696206</v>
      </c>
      <c r="I418">
        <v>1.1500000000000021</v>
      </c>
      <c r="J418">
        <f t="shared" si="39"/>
        <v>1.7451234777369531</v>
      </c>
    </row>
    <row r="419" spans="1:10" x14ac:dyDescent="0.25">
      <c r="A419" s="2">
        <v>43243</v>
      </c>
      <c r="B419">
        <v>0.03</v>
      </c>
      <c r="C419" s="4">
        <v>1.8989090810879998</v>
      </c>
      <c r="D419" s="8">
        <f t="shared" si="37"/>
        <v>76.004934620750007</v>
      </c>
      <c r="E419">
        <f t="shared" si="40"/>
        <v>0.37854714873077788</v>
      </c>
      <c r="F419" s="8">
        <f t="shared" si="41"/>
        <v>0.8266506110965719</v>
      </c>
      <c r="G419">
        <f t="shared" si="36"/>
        <v>0</v>
      </c>
      <c r="H419" s="8">
        <f t="shared" si="38"/>
        <v>336.75317406696206</v>
      </c>
      <c r="I419">
        <v>1.1500000000000021</v>
      </c>
      <c r="J419">
        <f t="shared" si="39"/>
        <v>2.1837454432512038</v>
      </c>
    </row>
    <row r="420" spans="1:10" x14ac:dyDescent="0.25">
      <c r="A420" s="2">
        <v>43244</v>
      </c>
      <c r="B420">
        <v>0.06</v>
      </c>
      <c r="C420" s="4">
        <v>3.1345052462079996</v>
      </c>
      <c r="D420" s="8">
        <f t="shared" si="37"/>
        <v>77.2483769575488</v>
      </c>
      <c r="E420">
        <f t="shared" si="40"/>
        <v>0.36159713572872332</v>
      </c>
      <c r="F420" s="8">
        <f t="shared" si="41"/>
        <v>1.3034423367987922</v>
      </c>
      <c r="G420">
        <f t="shared" si="36"/>
        <v>0</v>
      </c>
      <c r="H420" s="8">
        <f t="shared" si="38"/>
        <v>336.75317406696206</v>
      </c>
      <c r="I420">
        <v>1.1500000000000021</v>
      </c>
      <c r="J420">
        <f t="shared" si="39"/>
        <v>3.6046810331392063</v>
      </c>
    </row>
    <row r="421" spans="1:10" x14ac:dyDescent="0.25">
      <c r="A421" s="2">
        <v>43245</v>
      </c>
      <c r="B421">
        <v>0.74</v>
      </c>
      <c r="C421" s="4">
        <v>3.5278874721279996</v>
      </c>
      <c r="D421" s="8">
        <f t="shared" si="37"/>
        <v>77.868067311521543</v>
      </c>
      <c r="E421">
        <f t="shared" si="40"/>
        <v>0.33514091579683403</v>
      </c>
      <c r="F421" s="8">
        <f t="shared" si="41"/>
        <v>1.3596903539727314</v>
      </c>
      <c r="G421">
        <f t="shared" si="36"/>
        <v>0</v>
      </c>
      <c r="H421" s="8">
        <f t="shared" si="38"/>
        <v>336.75317406696206</v>
      </c>
      <c r="I421">
        <v>1.1500000000000021</v>
      </c>
      <c r="J421">
        <f t="shared" si="39"/>
        <v>4.0570705929472073</v>
      </c>
    </row>
    <row r="422" spans="1:10" x14ac:dyDescent="0.25">
      <c r="A422" s="2">
        <v>43246</v>
      </c>
      <c r="B422">
        <v>0</v>
      </c>
      <c r="C422" s="4">
        <v>3.6291799331249996</v>
      </c>
      <c r="D422" s="8">
        <f t="shared" si="37"/>
        <v>79.211769065389376</v>
      </c>
      <c r="E422">
        <f t="shared" si="40"/>
        <v>0.32195601464847778</v>
      </c>
      <c r="F422" s="8">
        <f t="shared" si="41"/>
        <v>1.3437017538678298</v>
      </c>
      <c r="G422">
        <f t="shared" si="36"/>
        <v>0</v>
      </c>
      <c r="H422" s="8">
        <f t="shared" si="38"/>
        <v>336.75317406696206</v>
      </c>
      <c r="I422">
        <v>1.1500000000000021</v>
      </c>
      <c r="J422">
        <f t="shared" si="39"/>
        <v>4.1735569230937575</v>
      </c>
    </row>
    <row r="423" spans="1:10" x14ac:dyDescent="0.25">
      <c r="A423" s="2">
        <v>43247</v>
      </c>
      <c r="B423">
        <v>0.05</v>
      </c>
      <c r="C423" s="4">
        <v>3.9906212980530009</v>
      </c>
      <c r="D423" s="8">
        <f t="shared" si="37"/>
        <v>80.508091389530875</v>
      </c>
      <c r="E423">
        <f t="shared" si="40"/>
        <v>0.29336661563001332</v>
      </c>
      <c r="F423" s="8">
        <f t="shared" si="41"/>
        <v>1.3463223241414908</v>
      </c>
      <c r="G423">
        <f t="shared" si="36"/>
        <v>0</v>
      </c>
      <c r="H423" s="8">
        <f t="shared" si="38"/>
        <v>336.75317406696206</v>
      </c>
      <c r="I423">
        <v>1.1500000000000021</v>
      </c>
      <c r="J423">
        <f t="shared" si="39"/>
        <v>4.5892144927609593</v>
      </c>
    </row>
    <row r="424" spans="1:10" x14ac:dyDescent="0.25">
      <c r="A424" s="2">
        <v>43248</v>
      </c>
      <c r="B424">
        <v>0.1</v>
      </c>
      <c r="C424" s="4">
        <v>3.736316812933</v>
      </c>
      <c r="D424" s="8">
        <f t="shared" si="37"/>
        <v>81.550108142551224</v>
      </c>
      <c r="E424">
        <f t="shared" si="40"/>
        <v>0.26578528958444947</v>
      </c>
      <c r="F424" s="8">
        <f t="shared" si="41"/>
        <v>1.1420167530203436</v>
      </c>
      <c r="G424">
        <f t="shared" si="36"/>
        <v>0</v>
      </c>
      <c r="H424" s="8">
        <f t="shared" si="38"/>
        <v>336.75317406696206</v>
      </c>
      <c r="I424">
        <v>1.1500000000000021</v>
      </c>
      <c r="J424">
        <f t="shared" si="39"/>
        <v>4.2967643348729583</v>
      </c>
    </row>
    <row r="425" spans="1:10" x14ac:dyDescent="0.25">
      <c r="A425" s="2">
        <v>43249</v>
      </c>
      <c r="B425">
        <v>0.12</v>
      </c>
      <c r="C425" s="4">
        <v>2.1201978575730003</v>
      </c>
      <c r="D425" s="8">
        <f t="shared" si="37"/>
        <v>82.024096261986244</v>
      </c>
      <c r="E425">
        <f t="shared" si="40"/>
        <v>0.24361472037125054</v>
      </c>
      <c r="F425" s="8">
        <f t="shared" si="41"/>
        <v>0.59398811943502772</v>
      </c>
      <c r="G425">
        <f t="shared" si="36"/>
        <v>0</v>
      </c>
      <c r="H425" s="8">
        <f t="shared" si="38"/>
        <v>336.75317406696206</v>
      </c>
      <c r="I425">
        <v>1.1500000000000021</v>
      </c>
      <c r="J425">
        <f t="shared" si="39"/>
        <v>2.4382275362089549</v>
      </c>
    </row>
    <row r="426" spans="1:10" x14ac:dyDescent="0.25">
      <c r="A426" s="2">
        <v>43250</v>
      </c>
      <c r="B426">
        <v>0.84</v>
      </c>
      <c r="C426" s="4">
        <v>1.7153984875729997</v>
      </c>
      <c r="D426" s="8">
        <f t="shared" si="37"/>
        <v>81.644782559278283</v>
      </c>
      <c r="E426">
        <f t="shared" si="40"/>
        <v>0.23352986676625009</v>
      </c>
      <c r="F426" s="8">
        <f t="shared" si="41"/>
        <v>0.46068629729204286</v>
      </c>
      <c r="G426">
        <f t="shared" si="36"/>
        <v>0</v>
      </c>
      <c r="H426" s="8">
        <f t="shared" si="38"/>
        <v>336.75317406696206</v>
      </c>
      <c r="I426">
        <v>1.1500000000000021</v>
      </c>
      <c r="J426">
        <f t="shared" si="39"/>
        <v>1.9727082607089534</v>
      </c>
    </row>
    <row r="427" spans="1:10" x14ac:dyDescent="0.25">
      <c r="A427" s="2">
        <v>43251</v>
      </c>
      <c r="B427">
        <v>0.06</v>
      </c>
      <c r="C427" s="4">
        <v>2.3045312831249998</v>
      </c>
      <c r="D427" s="8">
        <f t="shared" si="37"/>
        <v>82.225074514419859</v>
      </c>
      <c r="E427">
        <f t="shared" si="40"/>
        <v>0.24160037107918542</v>
      </c>
      <c r="F427" s="8">
        <f t="shared" si="41"/>
        <v>0.6402919551415811</v>
      </c>
      <c r="G427">
        <f t="shared" si="36"/>
        <v>0</v>
      </c>
      <c r="H427" s="8">
        <f t="shared" si="38"/>
        <v>336.75317406696206</v>
      </c>
      <c r="I427">
        <v>1.1500000000000021</v>
      </c>
      <c r="J427">
        <f t="shared" si="39"/>
        <v>2.6502109755937546</v>
      </c>
    </row>
    <row r="428" spans="1:10" x14ac:dyDescent="0.25">
      <c r="A428" s="2">
        <v>43252</v>
      </c>
      <c r="B428">
        <v>0</v>
      </c>
      <c r="C428" s="4">
        <v>3.3761224241329999</v>
      </c>
      <c r="D428" s="8">
        <f t="shared" si="37"/>
        <v>83.115161486393561</v>
      </c>
      <c r="E428">
        <f t="shared" si="40"/>
        <v>0.22925373373574764</v>
      </c>
      <c r="F428" s="8">
        <f t="shared" si="41"/>
        <v>0.89008697197369635</v>
      </c>
      <c r="G428">
        <f t="shared" si="36"/>
        <v>0</v>
      </c>
      <c r="H428" s="8">
        <f t="shared" si="38"/>
        <v>336.75317406696206</v>
      </c>
      <c r="I428">
        <v>1.1500000000000021</v>
      </c>
      <c r="J428">
        <f t="shared" si="39"/>
        <v>3.8825407877529572</v>
      </c>
    </row>
    <row r="429" spans="1:10" x14ac:dyDescent="0.25">
      <c r="A429" s="2">
        <v>43253</v>
      </c>
      <c r="B429">
        <v>8.2899999999999991</v>
      </c>
      <c r="C429" s="4">
        <v>2.5997519531249993</v>
      </c>
      <c r="D429" s="8">
        <f t="shared" si="37"/>
        <v>75.453945475050688</v>
      </c>
      <c r="E429">
        <f t="shared" si="40"/>
        <v>0.21031571305545615</v>
      </c>
      <c r="F429" s="8">
        <f t="shared" si="41"/>
        <v>0.62878398865712004</v>
      </c>
      <c r="G429">
        <f t="shared" si="36"/>
        <v>0</v>
      </c>
      <c r="H429" s="8">
        <f t="shared" si="38"/>
        <v>336.75317406696206</v>
      </c>
      <c r="I429">
        <v>1.1500000000000021</v>
      </c>
      <c r="J429">
        <f t="shared" si="39"/>
        <v>2.9897147460937545</v>
      </c>
    </row>
    <row r="430" spans="1:10" x14ac:dyDescent="0.25">
      <c r="A430" s="2">
        <v>43254</v>
      </c>
      <c r="B430">
        <v>0.71</v>
      </c>
      <c r="C430" s="4">
        <v>0.94416233000000005</v>
      </c>
      <c r="D430" s="8">
        <f t="shared" si="37"/>
        <v>75.149291693794751</v>
      </c>
      <c r="E430">
        <f t="shared" si="40"/>
        <v>0.37332030904147473</v>
      </c>
      <c r="F430" s="8">
        <f t="shared" si="41"/>
        <v>0.40534621874405741</v>
      </c>
      <c r="G430">
        <f t="shared" si="36"/>
        <v>0</v>
      </c>
      <c r="H430" s="8">
        <f t="shared" si="38"/>
        <v>336.75317406696206</v>
      </c>
      <c r="I430">
        <v>1.1500000000000021</v>
      </c>
      <c r="J430">
        <f t="shared" si="39"/>
        <v>1.085786679500002</v>
      </c>
    </row>
    <row r="431" spans="1:10" x14ac:dyDescent="0.25">
      <c r="A431" s="2">
        <v>43255</v>
      </c>
      <c r="B431">
        <v>0.48</v>
      </c>
      <c r="C431" s="4">
        <v>1.9309055433330002</v>
      </c>
      <c r="D431" s="8">
        <f t="shared" si="37"/>
        <v>75.512658424943751</v>
      </c>
      <c r="E431">
        <f t="shared" si="40"/>
        <v>0.37980230438734575</v>
      </c>
      <c r="F431" s="8">
        <f t="shared" si="41"/>
        <v>0.84336673114900096</v>
      </c>
      <c r="G431">
        <f t="shared" si="36"/>
        <v>0</v>
      </c>
      <c r="H431" s="8">
        <f t="shared" si="38"/>
        <v>336.75317406696206</v>
      </c>
      <c r="I431">
        <v>1.1500000000000021</v>
      </c>
      <c r="J431">
        <f t="shared" si="39"/>
        <v>2.2205413748329543</v>
      </c>
    </row>
    <row r="432" spans="1:10" x14ac:dyDescent="0.25">
      <c r="A432" s="2">
        <v>43256</v>
      </c>
      <c r="B432">
        <v>0.13</v>
      </c>
      <c r="C432" s="4">
        <v>3.5670718601329994</v>
      </c>
      <c r="D432" s="8">
        <f t="shared" si="37"/>
        <v>76.908943417434287</v>
      </c>
      <c r="E432">
        <f t="shared" si="40"/>
        <v>0.37207109734162236</v>
      </c>
      <c r="F432" s="8">
        <f t="shared" si="41"/>
        <v>1.526284992490526</v>
      </c>
      <c r="G432">
        <f t="shared" si="36"/>
        <v>0</v>
      </c>
      <c r="H432" s="8">
        <f t="shared" si="38"/>
        <v>336.75317406696206</v>
      </c>
      <c r="I432">
        <v>1.1500000000000021</v>
      </c>
      <c r="J432">
        <f t="shared" si="39"/>
        <v>4.1021326391529565</v>
      </c>
    </row>
    <row r="433" spans="1:10" x14ac:dyDescent="0.25">
      <c r="A433" s="2">
        <v>43257</v>
      </c>
      <c r="B433">
        <v>0</v>
      </c>
      <c r="C433" s="4">
        <v>3.2693999999999996</v>
      </c>
      <c r="D433" s="8">
        <f t="shared" si="37"/>
        <v>78.196162895087397</v>
      </c>
      <c r="E433">
        <f t="shared" si="40"/>
        <v>0.34236290601203645</v>
      </c>
      <c r="F433" s="8">
        <f t="shared" si="41"/>
        <v>1.287219477653117</v>
      </c>
      <c r="G433">
        <f t="shared" si="36"/>
        <v>0</v>
      </c>
      <c r="H433" s="8">
        <f t="shared" si="38"/>
        <v>336.75317406696206</v>
      </c>
      <c r="I433">
        <v>1.1500000000000021</v>
      </c>
      <c r="J433">
        <f t="shared" si="39"/>
        <v>3.7598100000000065</v>
      </c>
    </row>
    <row r="434" spans="1:10" x14ac:dyDescent="0.25">
      <c r="A434" s="2">
        <v>43258</v>
      </c>
      <c r="B434">
        <v>0</v>
      </c>
      <c r="C434" s="4">
        <v>4.0423999999999998</v>
      </c>
      <c r="D434" s="8">
        <f t="shared" si="37"/>
        <v>79.660407273381736</v>
      </c>
      <c r="E434">
        <f t="shared" si="40"/>
        <v>0.31497525755133193</v>
      </c>
      <c r="F434" s="8">
        <f t="shared" si="41"/>
        <v>1.4642443782943324</v>
      </c>
      <c r="G434">
        <f t="shared" si="36"/>
        <v>0</v>
      </c>
      <c r="H434" s="8">
        <f t="shared" si="38"/>
        <v>336.75317406696206</v>
      </c>
      <c r="I434">
        <v>1.1500000000000021</v>
      </c>
      <c r="J434">
        <f t="shared" si="39"/>
        <v>4.6487600000000082</v>
      </c>
    </row>
    <row r="435" spans="1:10" x14ac:dyDescent="0.25">
      <c r="A435" s="2">
        <v>43259</v>
      </c>
      <c r="B435">
        <v>0</v>
      </c>
      <c r="C435" s="4">
        <v>3.4325900799999998</v>
      </c>
      <c r="D435" s="8">
        <f t="shared" si="37"/>
        <v>80.78078507581418</v>
      </c>
      <c r="E435">
        <f t="shared" si="40"/>
        <v>0.28382112184294184</v>
      </c>
      <c r="F435" s="8">
        <f t="shared" si="41"/>
        <v>1.1203778024324385</v>
      </c>
      <c r="G435">
        <f t="shared" si="36"/>
        <v>0</v>
      </c>
      <c r="H435" s="8">
        <f t="shared" si="38"/>
        <v>336.75317406696206</v>
      </c>
      <c r="I435">
        <v>1.1500000000000021</v>
      </c>
      <c r="J435">
        <f t="shared" si="39"/>
        <v>3.9474785920000071</v>
      </c>
    </row>
    <row r="436" spans="1:10" x14ac:dyDescent="0.25">
      <c r="A436" s="2">
        <v>43260</v>
      </c>
      <c r="B436">
        <v>0.06</v>
      </c>
      <c r="C436" s="4">
        <v>3.021841541093</v>
      </c>
      <c r="D436" s="8">
        <f t="shared" si="37"/>
        <v>81.624257649134719</v>
      </c>
      <c r="E436">
        <f t="shared" si="40"/>
        <v>0.25998329625927274</v>
      </c>
      <c r="F436" s="8">
        <f t="shared" si="41"/>
        <v>0.90347257332054431</v>
      </c>
      <c r="G436">
        <f t="shared" si="36"/>
        <v>0</v>
      </c>
      <c r="H436" s="8">
        <f t="shared" si="38"/>
        <v>336.75317406696206</v>
      </c>
      <c r="I436">
        <v>1.1500000000000021</v>
      </c>
      <c r="J436">
        <f t="shared" si="39"/>
        <v>3.4751177722569566</v>
      </c>
    </row>
    <row r="437" spans="1:10" x14ac:dyDescent="0.25">
      <c r="A437" s="2">
        <v>43261</v>
      </c>
      <c r="B437">
        <v>2.76</v>
      </c>
      <c r="C437" s="4">
        <v>2.7600762558879999</v>
      </c>
      <c r="D437" s="8">
        <f t="shared" si="37"/>
        <v>79.632504538689631</v>
      </c>
      <c r="E437">
        <f t="shared" si="40"/>
        <v>0.24203707129500596</v>
      </c>
      <c r="F437" s="8">
        <f t="shared" si="41"/>
        <v>0.76824688955492082</v>
      </c>
      <c r="G437">
        <f t="shared" si="36"/>
        <v>0</v>
      </c>
      <c r="H437" s="8">
        <f t="shared" si="38"/>
        <v>336.75317406696206</v>
      </c>
      <c r="I437">
        <v>1.1500000000000021</v>
      </c>
      <c r="J437">
        <f t="shared" si="39"/>
        <v>3.1740876942712055</v>
      </c>
    </row>
    <row r="438" spans="1:10" x14ac:dyDescent="0.25">
      <c r="A438" s="2">
        <v>43262</v>
      </c>
      <c r="B438">
        <v>0.32</v>
      </c>
      <c r="C438" s="4">
        <v>2.223245179733</v>
      </c>
      <c r="D438" s="8">
        <f t="shared" si="37"/>
        <v>80.039676939261554</v>
      </c>
      <c r="E438">
        <f t="shared" si="40"/>
        <v>0.28441479704915684</v>
      </c>
      <c r="F438" s="8">
        <f t="shared" si="41"/>
        <v>0.72717240057192034</v>
      </c>
      <c r="G438">
        <f t="shared" si="36"/>
        <v>0</v>
      </c>
      <c r="H438" s="8">
        <f t="shared" si="38"/>
        <v>336.75317406696206</v>
      </c>
      <c r="I438">
        <v>1.1500000000000021</v>
      </c>
      <c r="J438">
        <f t="shared" si="39"/>
        <v>2.5567319566929547</v>
      </c>
    </row>
    <row r="439" spans="1:10" x14ac:dyDescent="0.25">
      <c r="A439" s="2">
        <v>43263</v>
      </c>
      <c r="B439">
        <v>0.11</v>
      </c>
      <c r="C439" s="4">
        <v>3.1686104494079999</v>
      </c>
      <c r="D439" s="8">
        <f t="shared" si="37"/>
        <v>80.934488584786095</v>
      </c>
      <c r="E439">
        <f t="shared" si="40"/>
        <v>0.27575155448379673</v>
      </c>
      <c r="F439" s="8">
        <f t="shared" si="41"/>
        <v>1.0048116455245382</v>
      </c>
      <c r="G439">
        <f t="shared" si="36"/>
        <v>0</v>
      </c>
      <c r="H439" s="8">
        <f t="shared" si="38"/>
        <v>336.75317406696206</v>
      </c>
      <c r="I439">
        <v>1.1500000000000021</v>
      </c>
      <c r="J439">
        <f t="shared" si="39"/>
        <v>3.6439020168192067</v>
      </c>
    </row>
    <row r="440" spans="1:10" x14ac:dyDescent="0.25">
      <c r="A440" s="2">
        <v>43264</v>
      </c>
      <c r="B440">
        <v>0.46</v>
      </c>
      <c r="C440" s="4">
        <v>3.3025030983680002</v>
      </c>
      <c r="D440" s="8">
        <f t="shared" si="37"/>
        <v>81.449453417912892</v>
      </c>
      <c r="E440">
        <f t="shared" si="40"/>
        <v>0.25671300883433845</v>
      </c>
      <c r="F440" s="8">
        <f t="shared" si="41"/>
        <v>0.9749648331267925</v>
      </c>
      <c r="G440">
        <f t="shared" si="36"/>
        <v>0</v>
      </c>
      <c r="H440" s="8">
        <f t="shared" si="38"/>
        <v>336.75317406696206</v>
      </c>
      <c r="I440">
        <v>1.1500000000000021</v>
      </c>
      <c r="J440">
        <f t="shared" si="39"/>
        <v>3.797878563123207</v>
      </c>
    </row>
    <row r="441" spans="1:10" x14ac:dyDescent="0.25">
      <c r="A441" s="2">
        <v>43265</v>
      </c>
      <c r="B441">
        <v>0.16</v>
      </c>
      <c r="C441" s="4">
        <v>3.440602542693</v>
      </c>
      <c r="D441" s="8">
        <f t="shared" si="37"/>
        <v>82.261835671759627</v>
      </c>
      <c r="E441">
        <f t="shared" si="40"/>
        <v>0.24575631025717248</v>
      </c>
      <c r="F441" s="8">
        <f t="shared" si="41"/>
        <v>0.97238225384673094</v>
      </c>
      <c r="G441">
        <f t="shared" si="36"/>
        <v>0</v>
      </c>
      <c r="H441" s="8">
        <f t="shared" si="38"/>
        <v>336.75317406696206</v>
      </c>
      <c r="I441">
        <v>1.1500000000000021</v>
      </c>
      <c r="J441">
        <f t="shared" si="39"/>
        <v>3.9566929240969575</v>
      </c>
    </row>
    <row r="442" spans="1:10" x14ac:dyDescent="0.25">
      <c r="A442" s="2">
        <v>43266</v>
      </c>
      <c r="B442">
        <v>0.01</v>
      </c>
      <c r="C442" s="4">
        <v>2.6379343838930001</v>
      </c>
      <c r="D442" s="8">
        <f t="shared" si="37"/>
        <v>82.94493266828222</v>
      </c>
      <c r="E442">
        <f t="shared" si="40"/>
        <v>0.22847158145192281</v>
      </c>
      <c r="F442" s="8">
        <f t="shared" si="41"/>
        <v>0.69309699652260426</v>
      </c>
      <c r="G442">
        <f t="shared" ref="G442:G505" si="42">IF(D442=0,B442-F442-D441,0)</f>
        <v>0</v>
      </c>
      <c r="H442" s="8">
        <f t="shared" si="38"/>
        <v>336.75317406696206</v>
      </c>
      <c r="I442">
        <v>1.1500000000000021</v>
      </c>
      <c r="J442">
        <f t="shared" si="39"/>
        <v>3.0336245414769558</v>
      </c>
    </row>
    <row r="443" spans="1:10" x14ac:dyDescent="0.25">
      <c r="A443" s="2">
        <v>43267</v>
      </c>
      <c r="B443">
        <v>6.65</v>
      </c>
      <c r="C443" s="4">
        <v>2.3847602782929997</v>
      </c>
      <c r="D443" s="8">
        <f t="shared" si="37"/>
        <v>76.881651050058352</v>
      </c>
      <c r="E443">
        <f t="shared" si="40"/>
        <v>0.21393760280250596</v>
      </c>
      <c r="F443" s="8">
        <f t="shared" si="41"/>
        <v>0.58671838177613866</v>
      </c>
      <c r="G443">
        <f t="shared" si="42"/>
        <v>0</v>
      </c>
      <c r="H443" s="8">
        <f t="shared" si="38"/>
        <v>336.75317406696206</v>
      </c>
      <c r="I443">
        <v>1.1500000000000021</v>
      </c>
      <c r="J443">
        <f t="shared" si="39"/>
        <v>2.7424743200369548</v>
      </c>
    </row>
    <row r="444" spans="1:10" x14ac:dyDescent="0.25">
      <c r="A444" s="2">
        <v>43268</v>
      </c>
      <c r="B444">
        <v>0.18</v>
      </c>
      <c r="C444" s="4">
        <v>2.8792342331249996</v>
      </c>
      <c r="D444" s="8">
        <f t="shared" si="37"/>
        <v>77.837178228565691</v>
      </c>
      <c r="E444">
        <f t="shared" si="40"/>
        <v>0.34294359467960955</v>
      </c>
      <c r="F444" s="8">
        <f t="shared" si="41"/>
        <v>1.1355271785073497</v>
      </c>
      <c r="G444">
        <f t="shared" si="42"/>
        <v>0</v>
      </c>
      <c r="H444" s="8">
        <f t="shared" si="38"/>
        <v>336.75317406696206</v>
      </c>
      <c r="I444">
        <v>1.1500000000000021</v>
      </c>
      <c r="J444">
        <f t="shared" si="39"/>
        <v>3.3111193680937556</v>
      </c>
    </row>
    <row r="445" spans="1:10" x14ac:dyDescent="0.25">
      <c r="A445" s="2">
        <v>43269</v>
      </c>
      <c r="B445">
        <v>0.1</v>
      </c>
      <c r="C445" s="4">
        <v>2.888277260288</v>
      </c>
      <c r="D445" s="8">
        <f t="shared" si="37"/>
        <v>78.808744150328863</v>
      </c>
      <c r="E445">
        <f t="shared" si="40"/>
        <v>0.32261322917945334</v>
      </c>
      <c r="F445" s="8">
        <f t="shared" si="41"/>
        <v>1.0715659217631626</v>
      </c>
      <c r="G445">
        <f t="shared" si="42"/>
        <v>0</v>
      </c>
      <c r="H445" s="8">
        <f t="shared" si="38"/>
        <v>336.75317406696206</v>
      </c>
      <c r="I445">
        <v>1.1500000000000021</v>
      </c>
      <c r="J445">
        <f t="shared" si="39"/>
        <v>3.321518849331206</v>
      </c>
    </row>
    <row r="446" spans="1:10" x14ac:dyDescent="0.25">
      <c r="A446" s="2">
        <v>43270</v>
      </c>
      <c r="B446">
        <v>19.27</v>
      </c>
      <c r="C446" s="4">
        <v>2.83375625</v>
      </c>
      <c r="D446" s="8">
        <f t="shared" si="37"/>
        <v>60.522717425930097</v>
      </c>
      <c r="E446">
        <f t="shared" si="40"/>
        <v>0.30194161382279017</v>
      </c>
      <c r="F446" s="8">
        <f t="shared" si="41"/>
        <v>0.9839732756012326</v>
      </c>
      <c r="G446">
        <f t="shared" si="42"/>
        <v>0</v>
      </c>
      <c r="H446" s="8">
        <f t="shared" si="38"/>
        <v>336.75317406696206</v>
      </c>
      <c r="I446">
        <v>1.1500000000000021</v>
      </c>
      <c r="J446">
        <f t="shared" si="39"/>
        <v>3.2588196875000062</v>
      </c>
    </row>
    <row r="447" spans="1:10" x14ac:dyDescent="0.25">
      <c r="A447" s="2">
        <v>43271</v>
      </c>
      <c r="B447">
        <v>0.62</v>
      </c>
      <c r="C447" s="4">
        <v>2.7040743316479996</v>
      </c>
      <c r="D447" s="8">
        <f t="shared" si="37"/>
        <v>62.051528789669561</v>
      </c>
      <c r="E447">
        <f t="shared" si="40"/>
        <v>0.69100601221425328</v>
      </c>
      <c r="F447" s="8">
        <f t="shared" si="41"/>
        <v>2.1488113637394615</v>
      </c>
      <c r="G447">
        <f t="shared" si="42"/>
        <v>0</v>
      </c>
      <c r="H447" s="8">
        <f t="shared" si="38"/>
        <v>336.75317406696206</v>
      </c>
      <c r="I447">
        <v>1.1500000000000021</v>
      </c>
      <c r="J447">
        <f t="shared" si="39"/>
        <v>3.1096854813952053</v>
      </c>
    </row>
    <row r="448" spans="1:10" x14ac:dyDescent="0.25">
      <c r="A448" s="2">
        <v>43272</v>
      </c>
      <c r="B448">
        <v>0.02</v>
      </c>
      <c r="C448" s="4">
        <v>4.4002188308480008</v>
      </c>
      <c r="D448" s="8">
        <f t="shared" si="37"/>
        <v>65.363593740233426</v>
      </c>
      <c r="E448">
        <f t="shared" si="40"/>
        <v>0.65847811085809438</v>
      </c>
      <c r="F448" s="8">
        <f t="shared" si="41"/>
        <v>3.3320649505638609</v>
      </c>
      <c r="G448">
        <f t="shared" si="42"/>
        <v>0</v>
      </c>
      <c r="H448" s="8">
        <f t="shared" si="38"/>
        <v>336.75317406696206</v>
      </c>
      <c r="I448">
        <v>1.1500000000000021</v>
      </c>
      <c r="J448">
        <f t="shared" si="39"/>
        <v>5.0602516554752102</v>
      </c>
    </row>
    <row r="449" spans="1:10" x14ac:dyDescent="0.25">
      <c r="A449" s="2">
        <v>43273</v>
      </c>
      <c r="B449">
        <v>0</v>
      </c>
      <c r="C449" s="4">
        <v>4.4383953342930003</v>
      </c>
      <c r="D449" s="8">
        <f t="shared" si="37"/>
        <v>68.364880784700873</v>
      </c>
      <c r="E449">
        <f t="shared" si="40"/>
        <v>0.58800864382482065</v>
      </c>
      <c r="F449" s="8">
        <f t="shared" si="41"/>
        <v>3.0012870444674502</v>
      </c>
      <c r="G449">
        <f t="shared" si="42"/>
        <v>0</v>
      </c>
      <c r="H449" s="8">
        <f t="shared" si="38"/>
        <v>336.75317406696206</v>
      </c>
      <c r="I449">
        <v>1.1500000000000021</v>
      </c>
      <c r="J449">
        <f t="shared" si="39"/>
        <v>5.1041546344369602</v>
      </c>
    </row>
    <row r="450" spans="1:10" x14ac:dyDescent="0.25">
      <c r="A450" s="2">
        <v>43274</v>
      </c>
      <c r="B450">
        <v>0</v>
      </c>
      <c r="C450" s="4">
        <v>3.9758092001329999</v>
      </c>
      <c r="D450" s="8">
        <f t="shared" si="37"/>
        <v>70.761395969082656</v>
      </c>
      <c r="E450">
        <f t="shared" si="40"/>
        <v>0.52415147266593887</v>
      </c>
      <c r="F450" s="8">
        <f t="shared" si="41"/>
        <v>2.3965151843817796</v>
      </c>
      <c r="G450">
        <f t="shared" si="42"/>
        <v>0</v>
      </c>
      <c r="H450" s="8">
        <f t="shared" si="38"/>
        <v>336.75317406696206</v>
      </c>
      <c r="I450">
        <v>1.1500000000000021</v>
      </c>
      <c r="J450">
        <f t="shared" si="39"/>
        <v>4.572180580152958</v>
      </c>
    </row>
    <row r="451" spans="1:10" x14ac:dyDescent="0.25">
      <c r="A451" s="2">
        <v>43275</v>
      </c>
      <c r="B451">
        <v>0</v>
      </c>
      <c r="C451" s="4">
        <v>5.0206501867730022</v>
      </c>
      <c r="D451" s="8">
        <f t="shared" si="37"/>
        <v>73.493312760648735</v>
      </c>
      <c r="E451">
        <f t="shared" si="40"/>
        <v>0.47316178789185837</v>
      </c>
      <c r="F451" s="8">
        <f t="shared" si="41"/>
        <v>2.7319167915660776</v>
      </c>
      <c r="G451">
        <f t="shared" si="42"/>
        <v>0</v>
      </c>
      <c r="H451" s="8">
        <f t="shared" si="38"/>
        <v>336.75317406696206</v>
      </c>
      <c r="I451">
        <v>1.1500000000000021</v>
      </c>
      <c r="J451">
        <f t="shared" si="39"/>
        <v>5.7737477147889633</v>
      </c>
    </row>
    <row r="452" spans="1:10" x14ac:dyDescent="0.25">
      <c r="A452" s="2">
        <v>43276</v>
      </c>
      <c r="B452">
        <v>0</v>
      </c>
      <c r="C452" s="4">
        <v>4.6505356799999999</v>
      </c>
      <c r="D452" s="8">
        <f t="shared" ref="D452:D515" si="43">MAX((D451+F452-B452),0)</f>
        <v>75.712972904393084</v>
      </c>
      <c r="E452">
        <f t="shared" si="40"/>
        <v>0.41503589870960134</v>
      </c>
      <c r="F452" s="8">
        <f t="shared" si="41"/>
        <v>2.2196601437443513</v>
      </c>
      <c r="G452">
        <f t="shared" si="42"/>
        <v>0</v>
      </c>
      <c r="H452" s="8">
        <f t="shared" ref="H452:H515" si="44">H451+G452</f>
        <v>336.75317406696206</v>
      </c>
      <c r="I452">
        <v>1.1500000000000021</v>
      </c>
      <c r="J452">
        <f t="shared" ref="J452:J515" si="45">I452*C452</f>
        <v>5.3481160320000098</v>
      </c>
    </row>
    <row r="453" spans="1:10" x14ac:dyDescent="0.25">
      <c r="A453" s="2">
        <v>43277</v>
      </c>
      <c r="B453">
        <v>0</v>
      </c>
      <c r="C453" s="4">
        <v>3.9535699758080005</v>
      </c>
      <c r="D453" s="8">
        <f t="shared" si="43"/>
        <v>77.385255712703653</v>
      </c>
      <c r="E453">
        <f t="shared" ref="E453:E516" si="46">IF(D452&gt;$Q$2,1-(D452-$Q$2)/($Q$1-$Q$2),1)</f>
        <v>0.3678090871405727</v>
      </c>
      <c r="F453" s="8">
        <f t="shared" ref="F453:F516" si="47">E453*J453</f>
        <v>1.6722828083105674</v>
      </c>
      <c r="G453">
        <f t="shared" si="42"/>
        <v>0</v>
      </c>
      <c r="H453" s="8">
        <f t="shared" si="44"/>
        <v>336.75317406696206</v>
      </c>
      <c r="I453">
        <v>1.1500000000000021</v>
      </c>
      <c r="J453">
        <f t="shared" si="45"/>
        <v>4.5466054721792091</v>
      </c>
    </row>
    <row r="454" spans="1:10" x14ac:dyDescent="0.25">
      <c r="A454" s="2">
        <v>43278</v>
      </c>
      <c r="B454">
        <v>0</v>
      </c>
      <c r="C454" s="4">
        <v>4.4768665470880009</v>
      </c>
      <c r="D454" s="8">
        <f t="shared" si="43"/>
        <v>79.095700293390891</v>
      </c>
      <c r="E454">
        <f t="shared" si="46"/>
        <v>0.33222860185736913</v>
      </c>
      <c r="F454" s="8">
        <f t="shared" si="47"/>
        <v>1.7104445806872388</v>
      </c>
      <c r="G454">
        <f t="shared" si="42"/>
        <v>0</v>
      </c>
      <c r="H454" s="8">
        <f t="shared" si="44"/>
        <v>336.75317406696206</v>
      </c>
      <c r="I454">
        <v>1.1500000000000021</v>
      </c>
      <c r="J454">
        <f t="shared" si="45"/>
        <v>5.1483965291512108</v>
      </c>
    </row>
    <row r="455" spans="1:10" x14ac:dyDescent="0.25">
      <c r="A455" s="2">
        <v>43279</v>
      </c>
      <c r="B455">
        <v>0</v>
      </c>
      <c r="C455" s="4">
        <v>3.9609861195730005</v>
      </c>
      <c r="D455" s="8">
        <f t="shared" si="43"/>
        <v>80.443273673418574</v>
      </c>
      <c r="E455">
        <f t="shared" si="46"/>
        <v>0.29583616397040657</v>
      </c>
      <c r="F455" s="8">
        <f t="shared" si="47"/>
        <v>1.3475733800276806</v>
      </c>
      <c r="G455">
        <f t="shared" si="42"/>
        <v>0</v>
      </c>
      <c r="H455" s="8">
        <f t="shared" si="44"/>
        <v>336.75317406696206</v>
      </c>
      <c r="I455">
        <v>1.1500000000000021</v>
      </c>
      <c r="J455">
        <f t="shared" si="45"/>
        <v>4.5551340375089593</v>
      </c>
    </row>
    <row r="456" spans="1:10" x14ac:dyDescent="0.25">
      <c r="A456" s="2">
        <v>43280</v>
      </c>
      <c r="B456">
        <v>0</v>
      </c>
      <c r="C456" s="4">
        <v>3.9980237182880001</v>
      </c>
      <c r="D456" s="8">
        <f t="shared" si="43"/>
        <v>81.671622676171395</v>
      </c>
      <c r="E456">
        <f t="shared" si="46"/>
        <v>0.26716438992726443</v>
      </c>
      <c r="F456" s="8">
        <f t="shared" si="47"/>
        <v>1.2283490027528212</v>
      </c>
      <c r="G456">
        <f t="shared" si="42"/>
        <v>0</v>
      </c>
      <c r="H456" s="8">
        <f t="shared" si="44"/>
        <v>336.75317406696206</v>
      </c>
      <c r="I456">
        <v>1.1500000000000021</v>
      </c>
      <c r="J456">
        <f t="shared" si="45"/>
        <v>4.5977272760312085</v>
      </c>
    </row>
    <row r="457" spans="1:10" x14ac:dyDescent="0.25">
      <c r="A457" s="2">
        <v>43281</v>
      </c>
      <c r="B457">
        <v>0</v>
      </c>
      <c r="C457" s="4">
        <v>4.3623032072530012</v>
      </c>
      <c r="D457" s="8">
        <f t="shared" si="43"/>
        <v>82.880782021758975</v>
      </c>
      <c r="E457">
        <f t="shared" si="46"/>
        <v>0.24102930476231077</v>
      </c>
      <c r="F457" s="8">
        <f t="shared" si="47"/>
        <v>1.2091593455875802</v>
      </c>
      <c r="G457">
        <f t="shared" si="42"/>
        <v>0</v>
      </c>
      <c r="H457" s="8">
        <f t="shared" si="44"/>
        <v>336.75317406696206</v>
      </c>
      <c r="I457">
        <v>1.1500000000000021</v>
      </c>
      <c r="J457">
        <f t="shared" si="45"/>
        <v>5.0166486883409611</v>
      </c>
    </row>
    <row r="458" spans="1:10" x14ac:dyDescent="0.25">
      <c r="A458" s="2">
        <v>43282</v>
      </c>
      <c r="B458">
        <v>0</v>
      </c>
      <c r="C458" s="4">
        <v>3.8866524590930003</v>
      </c>
      <c r="D458" s="8">
        <f t="shared" si="43"/>
        <v>83.843108956974149</v>
      </c>
      <c r="E458">
        <f t="shared" si="46"/>
        <v>0.21530251017534097</v>
      </c>
      <c r="F458" s="8">
        <f t="shared" si="47"/>
        <v>0.96232693521516921</v>
      </c>
      <c r="G458">
        <f t="shared" si="42"/>
        <v>0</v>
      </c>
      <c r="H458" s="8">
        <f t="shared" si="44"/>
        <v>336.75317406696206</v>
      </c>
      <c r="I458">
        <v>1.1500000000000021</v>
      </c>
      <c r="J458">
        <f t="shared" si="45"/>
        <v>4.469650327956959</v>
      </c>
    </row>
    <row r="459" spans="1:10" x14ac:dyDescent="0.25">
      <c r="A459" s="2">
        <v>43283</v>
      </c>
      <c r="B459">
        <v>0</v>
      </c>
      <c r="C459" s="4">
        <v>3.4645607009279997</v>
      </c>
      <c r="D459" s="8">
        <f t="shared" si="43"/>
        <v>84.619349288418803</v>
      </c>
      <c r="E459">
        <f t="shared" si="46"/>
        <v>0.19482746900055004</v>
      </c>
      <c r="F459" s="8">
        <f t="shared" si="47"/>
        <v>0.77624033144466131</v>
      </c>
      <c r="G459">
        <f t="shared" si="42"/>
        <v>0</v>
      </c>
      <c r="H459" s="8">
        <f t="shared" si="44"/>
        <v>336.75317406696206</v>
      </c>
      <c r="I459">
        <v>1.1500000000000021</v>
      </c>
      <c r="J459">
        <f t="shared" si="45"/>
        <v>3.9842448060672071</v>
      </c>
    </row>
    <row r="460" spans="1:10" x14ac:dyDescent="0.25">
      <c r="A460" s="2">
        <v>43284</v>
      </c>
      <c r="B460">
        <v>0</v>
      </c>
      <c r="C460" s="4">
        <v>4.1681016038130005</v>
      </c>
      <c r="D460" s="8">
        <f t="shared" si="43"/>
        <v>85.474053846349207</v>
      </c>
      <c r="E460">
        <f t="shared" si="46"/>
        <v>0.17831171726768502</v>
      </c>
      <c r="F460" s="8">
        <f t="shared" si="47"/>
        <v>0.85470455793040301</v>
      </c>
      <c r="G460">
        <f t="shared" si="42"/>
        <v>0</v>
      </c>
      <c r="H460" s="8">
        <f t="shared" si="44"/>
        <v>336.75317406696206</v>
      </c>
      <c r="I460">
        <v>1.1500000000000021</v>
      </c>
      <c r="J460">
        <f t="shared" si="45"/>
        <v>4.7933168443849592</v>
      </c>
    </row>
    <row r="461" spans="1:10" x14ac:dyDescent="0.25">
      <c r="A461" s="2">
        <v>43285</v>
      </c>
      <c r="B461">
        <v>0</v>
      </c>
      <c r="C461" s="4">
        <v>3.871731656773</v>
      </c>
      <c r="D461" s="8">
        <f t="shared" si="43"/>
        <v>86.187015773281075</v>
      </c>
      <c r="E461">
        <f t="shared" si="46"/>
        <v>0.16012651390746369</v>
      </c>
      <c r="F461" s="8">
        <f t="shared" si="47"/>
        <v>0.71296192693186489</v>
      </c>
      <c r="G461">
        <f t="shared" si="42"/>
        <v>0</v>
      </c>
      <c r="H461" s="8">
        <f t="shared" si="44"/>
        <v>336.75317406696206</v>
      </c>
      <c r="I461">
        <v>1.1500000000000021</v>
      </c>
      <c r="J461">
        <f t="shared" si="45"/>
        <v>4.4524914052889581</v>
      </c>
    </row>
    <row r="462" spans="1:10" x14ac:dyDescent="0.25">
      <c r="A462" s="2">
        <v>43286</v>
      </c>
      <c r="B462">
        <v>0</v>
      </c>
      <c r="C462" s="4">
        <v>3.8866524590930003</v>
      </c>
      <c r="D462" s="8">
        <f t="shared" si="43"/>
        <v>86.834923372926184</v>
      </c>
      <c r="E462">
        <f t="shared" si="46"/>
        <v>0.14495711120678567</v>
      </c>
      <c r="F462" s="8">
        <f t="shared" si="47"/>
        <v>0.64790759964510292</v>
      </c>
      <c r="G462">
        <f t="shared" si="42"/>
        <v>0</v>
      </c>
      <c r="H462" s="8">
        <f t="shared" si="44"/>
        <v>336.75317406696206</v>
      </c>
      <c r="I462">
        <v>1.1500000000000021</v>
      </c>
      <c r="J462">
        <f t="shared" si="45"/>
        <v>4.469650327956959</v>
      </c>
    </row>
    <row r="463" spans="1:10" x14ac:dyDescent="0.25">
      <c r="A463" s="2">
        <v>43287</v>
      </c>
      <c r="B463">
        <v>0</v>
      </c>
      <c r="C463" s="4">
        <v>4.0423999999999998</v>
      </c>
      <c r="D463" s="8">
        <f t="shared" si="43"/>
        <v>87.444709790391627</v>
      </c>
      <c r="E463">
        <f t="shared" si="46"/>
        <v>0.13117184312923014</v>
      </c>
      <c r="F463" s="8">
        <f t="shared" si="47"/>
        <v>0.60978641746544093</v>
      </c>
      <c r="G463">
        <f t="shared" si="42"/>
        <v>0</v>
      </c>
      <c r="H463" s="8">
        <f t="shared" si="44"/>
        <v>336.75317406696206</v>
      </c>
      <c r="I463">
        <v>1.1500000000000021</v>
      </c>
      <c r="J463">
        <f t="shared" si="45"/>
        <v>4.6487600000000082</v>
      </c>
    </row>
    <row r="464" spans="1:10" x14ac:dyDescent="0.25">
      <c r="A464" s="2">
        <v>43288</v>
      </c>
      <c r="B464">
        <v>0</v>
      </c>
      <c r="C464" s="4">
        <v>4.0350074956529998</v>
      </c>
      <c r="D464" s="8">
        <f t="shared" si="43"/>
        <v>87.993177519790393</v>
      </c>
      <c r="E464">
        <f t="shared" si="46"/>
        <v>0.11819766403422072</v>
      </c>
      <c r="F464" s="8">
        <f t="shared" si="47"/>
        <v>0.54846772939876998</v>
      </c>
      <c r="G464">
        <f t="shared" si="42"/>
        <v>0</v>
      </c>
      <c r="H464" s="8">
        <f t="shared" si="44"/>
        <v>336.75317406696206</v>
      </c>
      <c r="I464">
        <v>1.1500000000000021</v>
      </c>
      <c r="J464">
        <f t="shared" si="45"/>
        <v>4.6402586200009583</v>
      </c>
    </row>
    <row r="465" spans="1:10" x14ac:dyDescent="0.25">
      <c r="A465" s="2">
        <v>43289</v>
      </c>
      <c r="B465">
        <v>0.05</v>
      </c>
      <c r="C465" s="4">
        <v>3.5670718601329994</v>
      </c>
      <c r="D465" s="8">
        <f t="shared" si="43"/>
        <v>88.380170071163008</v>
      </c>
      <c r="E465">
        <f t="shared" si="46"/>
        <v>0.10652813787680016</v>
      </c>
      <c r="F465" s="8">
        <f t="shared" si="47"/>
        <v>0.43699255137260823</v>
      </c>
      <c r="G465">
        <f t="shared" si="42"/>
        <v>0</v>
      </c>
      <c r="H465" s="8">
        <f t="shared" si="44"/>
        <v>336.75317406696206</v>
      </c>
      <c r="I465">
        <v>1.1500000000000021</v>
      </c>
      <c r="J465">
        <f t="shared" si="45"/>
        <v>4.1021326391529565</v>
      </c>
    </row>
    <row r="466" spans="1:10" x14ac:dyDescent="0.25">
      <c r="A466" s="2">
        <v>43290</v>
      </c>
      <c r="B466">
        <v>0.11</v>
      </c>
      <c r="C466" s="4">
        <v>2.6284152007679999</v>
      </c>
      <c r="D466" s="8">
        <f t="shared" si="43"/>
        <v>88.567281898639735</v>
      </c>
      <c r="E466">
        <f t="shared" si="46"/>
        <v>9.829425380504242E-2</v>
      </c>
      <c r="F466" s="8">
        <f t="shared" si="47"/>
        <v>0.29711182747672005</v>
      </c>
      <c r="G466">
        <f t="shared" si="42"/>
        <v>0</v>
      </c>
      <c r="H466" s="8">
        <f t="shared" si="44"/>
        <v>336.75317406696206</v>
      </c>
      <c r="I466">
        <v>1.1500000000000021</v>
      </c>
      <c r="J466">
        <f t="shared" si="45"/>
        <v>3.0226774808832055</v>
      </c>
    </row>
    <row r="467" spans="1:10" x14ac:dyDescent="0.25">
      <c r="A467" s="2">
        <v>43291</v>
      </c>
      <c r="B467">
        <v>0</v>
      </c>
      <c r="C467" s="4">
        <v>2.7970573771679996</v>
      </c>
      <c r="D467" s="8">
        <f t="shared" si="43"/>
        <v>88.870651087921928</v>
      </c>
      <c r="E467">
        <f t="shared" si="46"/>
        <v>9.4313151092771608E-2</v>
      </c>
      <c r="F467" s="8">
        <f t="shared" si="47"/>
        <v>0.30336918928219714</v>
      </c>
      <c r="G467">
        <f t="shared" si="42"/>
        <v>0</v>
      </c>
      <c r="H467" s="8">
        <f t="shared" si="44"/>
        <v>336.75317406696206</v>
      </c>
      <c r="I467">
        <v>1.1500000000000021</v>
      </c>
      <c r="J467">
        <f t="shared" si="45"/>
        <v>3.2166159837432056</v>
      </c>
    </row>
    <row r="468" spans="1:10" x14ac:dyDescent="0.25">
      <c r="A468" s="2">
        <v>43292</v>
      </c>
      <c r="B468">
        <v>0.1</v>
      </c>
      <c r="C468" s="4">
        <v>3.1430558831249997</v>
      </c>
      <c r="D468" s="8">
        <f t="shared" si="43"/>
        <v>89.088216844311731</v>
      </c>
      <c r="E468">
        <f t="shared" si="46"/>
        <v>8.7858487491022763E-2</v>
      </c>
      <c r="F468" s="8">
        <f t="shared" si="47"/>
        <v>0.3175657563897924</v>
      </c>
      <c r="G468">
        <f t="shared" si="42"/>
        <v>0</v>
      </c>
      <c r="H468" s="8">
        <f t="shared" si="44"/>
        <v>336.75317406696206</v>
      </c>
      <c r="I468">
        <v>1.1500000000000021</v>
      </c>
      <c r="J468">
        <f t="shared" si="45"/>
        <v>3.6145142655937565</v>
      </c>
    </row>
    <row r="469" spans="1:10" x14ac:dyDescent="0.25">
      <c r="A469" s="2">
        <v>43293</v>
      </c>
      <c r="B469">
        <v>0.03</v>
      </c>
      <c r="C469" s="4">
        <v>2.1924964014079995</v>
      </c>
      <c r="D469" s="8">
        <f t="shared" si="43"/>
        <v>89.268069101029283</v>
      </c>
      <c r="E469">
        <f t="shared" si="46"/>
        <v>8.3229428844431297E-2</v>
      </c>
      <c r="F469" s="8">
        <f t="shared" si="47"/>
        <v>0.20985225671755797</v>
      </c>
      <c r="G469">
        <f t="shared" si="42"/>
        <v>0</v>
      </c>
      <c r="H469" s="8">
        <f t="shared" si="44"/>
        <v>336.75317406696206</v>
      </c>
      <c r="I469">
        <v>1.1500000000000021</v>
      </c>
      <c r="J469">
        <f t="shared" si="45"/>
        <v>2.5213708616192041</v>
      </c>
    </row>
    <row r="470" spans="1:10" x14ac:dyDescent="0.25">
      <c r="A470" s="2">
        <v>43294</v>
      </c>
      <c r="B470">
        <v>0.02</v>
      </c>
      <c r="C470" s="4">
        <v>3.2776984032529994</v>
      </c>
      <c r="D470" s="8">
        <f t="shared" si="43"/>
        <v>89.547366240197334</v>
      </c>
      <c r="E470">
        <f t="shared" si="46"/>
        <v>7.9402785084483285E-2</v>
      </c>
      <c r="F470" s="8">
        <f t="shared" si="47"/>
        <v>0.29929713916804029</v>
      </c>
      <c r="G470">
        <f t="shared" si="42"/>
        <v>0</v>
      </c>
      <c r="H470" s="8">
        <f t="shared" si="44"/>
        <v>336.75317406696206</v>
      </c>
      <c r="I470">
        <v>1.1500000000000021</v>
      </c>
      <c r="J470">
        <f t="shared" si="45"/>
        <v>3.7693531637409565</v>
      </c>
    </row>
    <row r="471" spans="1:10" x14ac:dyDescent="0.25">
      <c r="A471" s="2">
        <v>43295</v>
      </c>
      <c r="B471">
        <v>0</v>
      </c>
      <c r="C471" s="4">
        <v>4.3095968660480004</v>
      </c>
      <c r="D471" s="8">
        <f t="shared" si="43"/>
        <v>89.911438124782137</v>
      </c>
      <c r="E471">
        <f t="shared" si="46"/>
        <v>7.3460292761758805E-2</v>
      </c>
      <c r="F471" s="8">
        <f t="shared" si="47"/>
        <v>0.364071884584801</v>
      </c>
      <c r="G471">
        <f t="shared" si="42"/>
        <v>0</v>
      </c>
      <c r="H471" s="8">
        <f t="shared" si="44"/>
        <v>336.75317406696206</v>
      </c>
      <c r="I471">
        <v>1.1499999999999999</v>
      </c>
      <c r="J471">
        <f t="shared" si="45"/>
        <v>4.9560363959552003</v>
      </c>
    </row>
    <row r="472" spans="1:10" x14ac:dyDescent="0.25">
      <c r="A472" s="2">
        <v>43296</v>
      </c>
      <c r="B472">
        <v>0.73</v>
      </c>
      <c r="C472" s="4">
        <v>3.8493098853280006</v>
      </c>
      <c r="D472" s="8">
        <f t="shared" si="43"/>
        <v>89.472335072045581</v>
      </c>
      <c r="E472">
        <f t="shared" si="46"/>
        <v>6.5714082451443945E-2</v>
      </c>
      <c r="F472" s="8">
        <f t="shared" si="47"/>
        <v>0.29089694726344278</v>
      </c>
      <c r="G472">
        <f t="shared" si="42"/>
        <v>0</v>
      </c>
      <c r="H472" s="8">
        <f t="shared" si="44"/>
        <v>336.75317406696206</v>
      </c>
      <c r="I472">
        <v>1.1499999999999999</v>
      </c>
      <c r="J472">
        <f t="shared" si="45"/>
        <v>4.4267063681272001</v>
      </c>
    </row>
    <row r="473" spans="1:10" x14ac:dyDescent="0.25">
      <c r="A473" s="2">
        <v>43297</v>
      </c>
      <c r="B473">
        <v>7.57</v>
      </c>
      <c r="C473" s="4">
        <v>2.4737231150079997</v>
      </c>
      <c r="D473" s="8">
        <f t="shared" si="43"/>
        <v>82.115854991522752</v>
      </c>
      <c r="E473">
        <f t="shared" si="46"/>
        <v>7.5056700594774872E-2</v>
      </c>
      <c r="F473" s="8">
        <f t="shared" si="47"/>
        <v>0.21351991947715865</v>
      </c>
      <c r="G473">
        <f t="shared" si="42"/>
        <v>0</v>
      </c>
      <c r="H473" s="8">
        <f t="shared" si="44"/>
        <v>336.75317406696206</v>
      </c>
      <c r="I473">
        <v>1.1499999999999999</v>
      </c>
      <c r="J473">
        <f t="shared" si="45"/>
        <v>2.8447815822591993</v>
      </c>
    </row>
    <row r="474" spans="1:10" x14ac:dyDescent="0.25">
      <c r="A474" s="2">
        <v>43298</v>
      </c>
      <c r="B474">
        <v>0.44</v>
      </c>
      <c r="C474" s="4">
        <v>2.7693480304530005</v>
      </c>
      <c r="D474" s="8">
        <f t="shared" si="43"/>
        <v>82.413371659049346</v>
      </c>
      <c r="E474">
        <f t="shared" si="46"/>
        <v>0.23157755337185637</v>
      </c>
      <c r="F474" s="8">
        <f t="shared" si="47"/>
        <v>0.73751666752659628</v>
      </c>
      <c r="G474">
        <f t="shared" si="42"/>
        <v>0</v>
      </c>
      <c r="H474" s="8">
        <f t="shared" si="44"/>
        <v>336.75317406696206</v>
      </c>
      <c r="I474">
        <v>1.1499999999999999</v>
      </c>
      <c r="J474">
        <f t="shared" si="45"/>
        <v>3.1847502350209504</v>
      </c>
    </row>
    <row r="475" spans="1:10" x14ac:dyDescent="0.25">
      <c r="A475" s="2">
        <v>43299</v>
      </c>
      <c r="B475">
        <v>0.04</v>
      </c>
      <c r="C475" s="4">
        <v>2.8520000916480002</v>
      </c>
      <c r="D475" s="8">
        <f t="shared" si="43"/>
        <v>83.112138143058488</v>
      </c>
      <c r="E475">
        <f t="shared" si="46"/>
        <v>0.22524741150958838</v>
      </c>
      <c r="F475" s="8">
        <f t="shared" si="47"/>
        <v>0.73876648400914391</v>
      </c>
      <c r="G475">
        <f t="shared" si="42"/>
        <v>0</v>
      </c>
      <c r="H475" s="8">
        <f t="shared" si="44"/>
        <v>336.75317406696206</v>
      </c>
      <c r="I475">
        <v>1.1499999999999999</v>
      </c>
      <c r="J475">
        <f t="shared" si="45"/>
        <v>3.2798001053951999</v>
      </c>
    </row>
    <row r="476" spans="1:10" x14ac:dyDescent="0.25">
      <c r="A476" s="2">
        <v>43300</v>
      </c>
      <c r="B476">
        <v>0.04</v>
      </c>
      <c r="C476" s="4">
        <v>3.392324983125</v>
      </c>
      <c r="D476" s="8">
        <f t="shared" si="43"/>
        <v>83.892867226633797</v>
      </c>
      <c r="E476">
        <f t="shared" si="46"/>
        <v>0.21038003950939388</v>
      </c>
      <c r="F476" s="8">
        <f t="shared" si="47"/>
        <v>0.82072908357532248</v>
      </c>
      <c r="G476">
        <f t="shared" si="42"/>
        <v>0</v>
      </c>
      <c r="H476" s="8">
        <f t="shared" si="44"/>
        <v>336.75317406696206</v>
      </c>
      <c r="I476">
        <v>1.1499999999999999</v>
      </c>
      <c r="J476">
        <f t="shared" si="45"/>
        <v>3.9011737305937495</v>
      </c>
    </row>
    <row r="477" spans="1:10" x14ac:dyDescent="0.25">
      <c r="A477" s="2">
        <v>43301</v>
      </c>
      <c r="B477">
        <v>2.71</v>
      </c>
      <c r="C477" s="4">
        <v>1.8989090810879998</v>
      </c>
      <c r="D477" s="8">
        <f t="shared" si="43"/>
        <v>81.606008922270448</v>
      </c>
      <c r="E477">
        <f t="shared" si="46"/>
        <v>0.19376878241204687</v>
      </c>
      <c r="F477" s="8">
        <f t="shared" si="47"/>
        <v>0.42314169563664056</v>
      </c>
      <c r="G477">
        <f t="shared" si="42"/>
        <v>0</v>
      </c>
      <c r="H477" s="8">
        <f t="shared" si="44"/>
        <v>336.75317406696206</v>
      </c>
      <c r="I477">
        <v>1.1499999999999999</v>
      </c>
      <c r="J477">
        <f t="shared" si="45"/>
        <v>2.1837454432511998</v>
      </c>
    </row>
    <row r="478" spans="1:10" x14ac:dyDescent="0.25">
      <c r="A478" s="2">
        <v>43302</v>
      </c>
      <c r="B478">
        <v>0.01</v>
      </c>
      <c r="C478" s="4">
        <v>2.9421693618080003</v>
      </c>
      <c r="D478" s="8">
        <f t="shared" si="43"/>
        <v>82.416253798360884</v>
      </c>
      <c r="E478">
        <f t="shared" si="46"/>
        <v>0.24242534207935218</v>
      </c>
      <c r="F478" s="8">
        <f t="shared" si="47"/>
        <v>0.82024487609044772</v>
      </c>
      <c r="G478">
        <f t="shared" si="42"/>
        <v>0</v>
      </c>
      <c r="H478" s="8">
        <f t="shared" si="44"/>
        <v>336.75317406696206</v>
      </c>
      <c r="I478">
        <v>1.1499999999999999</v>
      </c>
      <c r="J478">
        <f t="shared" si="45"/>
        <v>3.3834947660791999</v>
      </c>
    </row>
    <row r="479" spans="1:10" x14ac:dyDescent="0.25">
      <c r="A479" s="2">
        <v>43303</v>
      </c>
      <c r="B479">
        <v>0</v>
      </c>
      <c r="C479" s="4">
        <v>3.7666094373330004</v>
      </c>
      <c r="D479" s="8">
        <f t="shared" si="43"/>
        <v>83.391670055259738</v>
      </c>
      <c r="E479">
        <f t="shared" si="46"/>
        <v>0.22518608939657692</v>
      </c>
      <c r="F479" s="8">
        <f t="shared" si="47"/>
        <v>0.97541625689884803</v>
      </c>
      <c r="G479">
        <f t="shared" si="42"/>
        <v>0</v>
      </c>
      <c r="H479" s="8">
        <f t="shared" si="44"/>
        <v>336.75317406696206</v>
      </c>
      <c r="I479">
        <v>1.1499999999999999</v>
      </c>
      <c r="J479">
        <f t="shared" si="45"/>
        <v>4.3316008529329499</v>
      </c>
    </row>
    <row r="480" spans="1:10" x14ac:dyDescent="0.25">
      <c r="A480" s="2">
        <v>43304</v>
      </c>
      <c r="B480">
        <v>0</v>
      </c>
      <c r="C480" s="4">
        <v>3.7439020799999994</v>
      </c>
      <c r="D480" s="8">
        <f t="shared" si="43"/>
        <v>84.248890566776595</v>
      </c>
      <c r="E480">
        <f t="shared" si="46"/>
        <v>0.20443255201575028</v>
      </c>
      <c r="F480" s="8">
        <f t="shared" si="47"/>
        <v>0.85722051151685252</v>
      </c>
      <c r="G480">
        <f t="shared" si="42"/>
        <v>0</v>
      </c>
      <c r="H480" s="8">
        <f t="shared" si="44"/>
        <v>336.75317406696206</v>
      </c>
      <c r="I480">
        <v>1.1199999999999999</v>
      </c>
      <c r="J480">
        <f t="shared" si="45"/>
        <v>4.1931703295999991</v>
      </c>
    </row>
    <row r="481" spans="1:10" x14ac:dyDescent="0.25">
      <c r="A481" s="2">
        <v>43305</v>
      </c>
      <c r="B481">
        <v>0</v>
      </c>
      <c r="C481" s="4">
        <v>3.2444131578929998</v>
      </c>
      <c r="D481" s="8">
        <f t="shared" si="43"/>
        <v>84.907348309426155</v>
      </c>
      <c r="E481">
        <f t="shared" si="46"/>
        <v>0.18619381772815757</v>
      </c>
      <c r="F481" s="8">
        <f t="shared" si="47"/>
        <v>0.65845774264956614</v>
      </c>
      <c r="G481">
        <f t="shared" si="42"/>
        <v>0</v>
      </c>
      <c r="H481" s="8">
        <f t="shared" si="44"/>
        <v>336.75317406696206</v>
      </c>
      <c r="I481">
        <v>1.0899999999999999</v>
      </c>
      <c r="J481">
        <f t="shared" si="45"/>
        <v>3.5364103421033692</v>
      </c>
    </row>
    <row r="482" spans="1:10" x14ac:dyDescent="0.25">
      <c r="A482" s="2">
        <v>43306</v>
      </c>
      <c r="B482">
        <v>0</v>
      </c>
      <c r="C482" s="4">
        <v>4.0128222919680008</v>
      </c>
      <c r="D482" s="8">
        <f t="shared" si="43"/>
        <v>85.639749064561713</v>
      </c>
      <c r="E482">
        <f t="shared" si="46"/>
        <v>0.17218407852284778</v>
      </c>
      <c r="F482" s="8">
        <f t="shared" si="47"/>
        <v>0.73240075513555924</v>
      </c>
      <c r="G482">
        <f t="shared" si="42"/>
        <v>0</v>
      </c>
      <c r="H482" s="8">
        <f t="shared" si="44"/>
        <v>336.75317406696206</v>
      </c>
      <c r="I482">
        <v>1.0599999999999998</v>
      </c>
      <c r="J482">
        <f t="shared" si="45"/>
        <v>4.2535916294860803</v>
      </c>
    </row>
    <row r="483" spans="1:10" x14ac:dyDescent="0.25">
      <c r="A483" s="2">
        <v>43307</v>
      </c>
      <c r="B483">
        <v>0.1</v>
      </c>
      <c r="C483" s="4">
        <v>3.7892474482080001</v>
      </c>
      <c r="D483" s="8">
        <f t="shared" si="43"/>
        <v>86.150951329190192</v>
      </c>
      <c r="E483">
        <f t="shared" si="46"/>
        <v>0.15660108373272952</v>
      </c>
      <c r="F483" s="8">
        <f t="shared" si="47"/>
        <v>0.61120226462847815</v>
      </c>
      <c r="G483">
        <f t="shared" si="42"/>
        <v>0</v>
      </c>
      <c r="H483" s="8">
        <f t="shared" si="44"/>
        <v>336.75317406696206</v>
      </c>
      <c r="I483">
        <v>1.0299999999999998</v>
      </c>
      <c r="J483">
        <f t="shared" si="45"/>
        <v>3.9029248716542395</v>
      </c>
    </row>
    <row r="484" spans="1:10" x14ac:dyDescent="0.25">
      <c r="A484" s="2">
        <v>43308</v>
      </c>
      <c r="B484">
        <v>10.07</v>
      </c>
      <c r="C484" s="4">
        <v>3.7135103994880003</v>
      </c>
      <c r="D484" s="8">
        <f t="shared" si="43"/>
        <v>76.622100551863639</v>
      </c>
      <c r="E484">
        <f t="shared" si="46"/>
        <v>0.14572443980446403</v>
      </c>
      <c r="F484" s="8">
        <f t="shared" si="47"/>
        <v>0.54114922267344012</v>
      </c>
      <c r="G484">
        <f t="shared" si="42"/>
        <v>0</v>
      </c>
      <c r="H484" s="8">
        <f t="shared" si="44"/>
        <v>336.75317406696206</v>
      </c>
      <c r="I484">
        <v>0.99999999999999978</v>
      </c>
      <c r="J484">
        <f t="shared" si="45"/>
        <v>3.7135103994879994</v>
      </c>
    </row>
    <row r="485" spans="1:10" x14ac:dyDescent="0.25">
      <c r="A485" s="2">
        <v>43309</v>
      </c>
      <c r="B485">
        <v>2.33</v>
      </c>
      <c r="C485" s="4">
        <v>2.7414796800000003</v>
      </c>
      <c r="D485" s="8">
        <f t="shared" si="43"/>
        <v>75.218753491906284</v>
      </c>
      <c r="E485">
        <f t="shared" si="46"/>
        <v>0.34846594570502898</v>
      </c>
      <c r="F485" s="8">
        <f t="shared" si="47"/>
        <v>0.92665294004265053</v>
      </c>
      <c r="G485">
        <f t="shared" si="42"/>
        <v>0</v>
      </c>
      <c r="H485" s="8">
        <f t="shared" si="44"/>
        <v>336.75317406696206</v>
      </c>
      <c r="I485">
        <v>0.96999999999999975</v>
      </c>
      <c r="J485">
        <f t="shared" si="45"/>
        <v>2.6592352895999998</v>
      </c>
    </row>
    <row r="486" spans="1:10" x14ac:dyDescent="0.25">
      <c r="A486" s="2">
        <v>43310</v>
      </c>
      <c r="B486">
        <v>3.75</v>
      </c>
      <c r="C486" s="4">
        <v>1.8775107531680002</v>
      </c>
      <c r="D486" s="8">
        <f t="shared" si="43"/>
        <v>72.136443122379816</v>
      </c>
      <c r="E486">
        <f t="shared" si="46"/>
        <v>0.378324393789228</v>
      </c>
      <c r="F486" s="8">
        <f t="shared" si="47"/>
        <v>0.66768963047353791</v>
      </c>
      <c r="G486">
        <f t="shared" si="42"/>
        <v>0</v>
      </c>
      <c r="H486" s="8">
        <f t="shared" si="44"/>
        <v>336.75317406696206</v>
      </c>
      <c r="I486">
        <v>0.93999999999999972</v>
      </c>
      <c r="J486">
        <f t="shared" si="45"/>
        <v>1.7648601079779196</v>
      </c>
    </row>
    <row r="487" spans="1:10" x14ac:dyDescent="0.25">
      <c r="A487" s="2">
        <v>43311</v>
      </c>
      <c r="B487">
        <v>6.66</v>
      </c>
      <c r="C487" s="4">
        <v>3.2024584186879994</v>
      </c>
      <c r="D487" s="8">
        <f t="shared" si="43"/>
        <v>66.770088925859071</v>
      </c>
      <c r="E487">
        <f t="shared" si="46"/>
        <v>0.44390546548128051</v>
      </c>
      <c r="F487" s="8">
        <f t="shared" si="47"/>
        <v>1.2936458034792488</v>
      </c>
      <c r="G487">
        <f t="shared" si="42"/>
        <v>0</v>
      </c>
      <c r="H487" s="8">
        <f t="shared" si="44"/>
        <v>336.75317406696206</v>
      </c>
      <c r="I487">
        <v>0.9099999999999997</v>
      </c>
      <c r="J487">
        <f t="shared" si="45"/>
        <v>2.9142371610060787</v>
      </c>
    </row>
    <row r="488" spans="1:10" x14ac:dyDescent="0.25">
      <c r="A488" s="2">
        <v>43312</v>
      </c>
      <c r="B488">
        <v>0.14000000000000001</v>
      </c>
      <c r="C488" s="7">
        <v>2.4900000000000002</v>
      </c>
      <c r="D488" s="8">
        <f t="shared" si="43"/>
        <v>67.852960865128381</v>
      </c>
      <c r="E488">
        <f t="shared" si="46"/>
        <v>0.55808321434342401</v>
      </c>
      <c r="F488" s="8">
        <f t="shared" si="47"/>
        <v>1.2228719392693104</v>
      </c>
      <c r="G488">
        <f t="shared" si="42"/>
        <v>0</v>
      </c>
      <c r="H488" s="8">
        <f t="shared" si="44"/>
        <v>336.75317406696206</v>
      </c>
      <c r="I488">
        <v>0.87999999999999967</v>
      </c>
      <c r="J488">
        <f t="shared" si="45"/>
        <v>2.1911999999999994</v>
      </c>
    </row>
    <row r="489" spans="1:10" x14ac:dyDescent="0.25">
      <c r="A489" s="2">
        <v>43313</v>
      </c>
      <c r="B489">
        <v>2</v>
      </c>
      <c r="C489" s="6">
        <v>2.4442229257329995</v>
      </c>
      <c r="D489" s="8">
        <f t="shared" si="43"/>
        <v>66.964561378587831</v>
      </c>
      <c r="E489">
        <f t="shared" si="46"/>
        <v>0.53504338584833233</v>
      </c>
      <c r="F489" s="8">
        <f t="shared" si="47"/>
        <v>1.1116005134594553</v>
      </c>
      <c r="G489">
        <f t="shared" si="42"/>
        <v>0</v>
      </c>
      <c r="H489" s="8">
        <f t="shared" si="44"/>
        <v>336.75317406696206</v>
      </c>
      <c r="I489">
        <v>0.84999999999999964</v>
      </c>
      <c r="J489">
        <f t="shared" si="45"/>
        <v>2.0775894868730487</v>
      </c>
    </row>
    <row r="490" spans="1:10" x14ac:dyDescent="0.25">
      <c r="A490" s="2">
        <v>43314</v>
      </c>
      <c r="B490">
        <v>0</v>
      </c>
      <c r="C490" s="6">
        <v>3.236053408768</v>
      </c>
      <c r="D490" s="8">
        <f t="shared" si="43"/>
        <v>68.434491108750905</v>
      </c>
      <c r="E490">
        <f t="shared" si="46"/>
        <v>0.5539455025832376</v>
      </c>
      <c r="F490" s="8">
        <f t="shared" si="47"/>
        <v>1.4699297301630743</v>
      </c>
      <c r="G490">
        <f t="shared" si="42"/>
        <v>0</v>
      </c>
      <c r="H490" s="8">
        <f t="shared" si="44"/>
        <v>336.75317406696206</v>
      </c>
      <c r="I490">
        <v>0.81999999999999962</v>
      </c>
      <c r="J490">
        <f t="shared" si="45"/>
        <v>2.6535637951897586</v>
      </c>
    </row>
    <row r="491" spans="1:10" x14ac:dyDescent="0.25">
      <c r="A491" s="2">
        <v>43315</v>
      </c>
      <c r="B491">
        <v>0</v>
      </c>
      <c r="C491" s="6">
        <v>2.8701737099679994</v>
      </c>
      <c r="D491" s="8">
        <f t="shared" si="43"/>
        <v>69.619613437589251</v>
      </c>
      <c r="E491">
        <f t="shared" si="46"/>
        <v>0.52267040194147008</v>
      </c>
      <c r="F491" s="8">
        <f t="shared" si="47"/>
        <v>1.1851223288383428</v>
      </c>
      <c r="G491">
        <f t="shared" si="42"/>
        <v>0</v>
      </c>
      <c r="H491" s="8">
        <f t="shared" si="44"/>
        <v>336.75317406696206</v>
      </c>
      <c r="I491">
        <v>0.78999999999999959</v>
      </c>
      <c r="J491">
        <f t="shared" si="45"/>
        <v>2.2674372308747182</v>
      </c>
    </row>
    <row r="492" spans="1:10" x14ac:dyDescent="0.25">
      <c r="A492" s="2">
        <v>43316</v>
      </c>
      <c r="B492">
        <v>0</v>
      </c>
      <c r="C492" s="6">
        <v>3.2276781331250004</v>
      </c>
      <c r="D492" s="8">
        <f t="shared" si="43"/>
        <v>70.839888234677375</v>
      </c>
      <c r="E492">
        <f t="shared" si="46"/>
        <v>0.49745503324278184</v>
      </c>
      <c r="F492" s="19">
        <f t="shared" si="47"/>
        <v>1.2202747970881291</v>
      </c>
      <c r="G492" s="17">
        <f t="shared" si="42"/>
        <v>0</v>
      </c>
      <c r="H492" s="19">
        <f t="shared" si="44"/>
        <v>336.75317406696206</v>
      </c>
      <c r="I492">
        <v>0.75999999999999956</v>
      </c>
      <c r="J492" s="17">
        <f t="shared" si="45"/>
        <v>2.453035381174999</v>
      </c>
    </row>
    <row r="493" spans="1:10" x14ac:dyDescent="0.25">
      <c r="A493" s="2">
        <v>43317</v>
      </c>
      <c r="B493">
        <v>0</v>
      </c>
      <c r="C493" s="6">
        <v>3.543596478607999</v>
      </c>
      <c r="D493" s="8">
        <f t="shared" si="43"/>
        <v>72.059555056645976</v>
      </c>
      <c r="E493">
        <f t="shared" si="46"/>
        <v>0.47149173968771541</v>
      </c>
      <c r="F493" s="8">
        <f t="shared" si="47"/>
        <v>1.2196668219686069</v>
      </c>
      <c r="G493">
        <f t="shared" si="42"/>
        <v>0</v>
      </c>
      <c r="H493" s="8">
        <f t="shared" si="44"/>
        <v>336.75317406696206</v>
      </c>
      <c r="I493">
        <v>0.72999999999999954</v>
      </c>
      <c r="J493">
        <f t="shared" si="45"/>
        <v>2.5868254293838375</v>
      </c>
    </row>
    <row r="494" spans="1:10" x14ac:dyDescent="0.25">
      <c r="A494" s="2">
        <v>43318</v>
      </c>
      <c r="B494">
        <v>0</v>
      </c>
      <c r="C494" s="6">
        <v>3.359863535173</v>
      </c>
      <c r="D494" s="8">
        <f t="shared" si="43"/>
        <v>73.10742582606791</v>
      </c>
      <c r="E494">
        <f t="shared" si="46"/>
        <v>0.4455413817734899</v>
      </c>
      <c r="F494" s="8">
        <f t="shared" si="47"/>
        <v>1.0478707694219378</v>
      </c>
      <c r="G494">
        <f t="shared" si="42"/>
        <v>0</v>
      </c>
      <c r="H494" s="8">
        <f t="shared" si="44"/>
        <v>336.75317406696206</v>
      </c>
      <c r="I494">
        <v>0.69999999999999951</v>
      </c>
      <c r="J494">
        <f t="shared" si="45"/>
        <v>2.3519044746210982</v>
      </c>
    </row>
    <row r="495" spans="1:10" x14ac:dyDescent="0.25">
      <c r="A495" s="2">
        <v>43319</v>
      </c>
      <c r="B495">
        <v>0</v>
      </c>
      <c r="C495" s="6">
        <v>2.7693480304530005</v>
      </c>
      <c r="D495" s="8">
        <f t="shared" si="43"/>
        <v>73.892743675922731</v>
      </c>
      <c r="E495">
        <f t="shared" si="46"/>
        <v>0.42324625901983171</v>
      </c>
      <c r="F495" s="8">
        <f t="shared" si="47"/>
        <v>0.78531784985482422</v>
      </c>
      <c r="G495">
        <f t="shared" si="42"/>
        <v>0</v>
      </c>
      <c r="H495" s="8">
        <f t="shared" si="44"/>
        <v>336.75317406696206</v>
      </c>
      <c r="I495">
        <v>0.66999999999999948</v>
      </c>
      <c r="J495">
        <f t="shared" si="45"/>
        <v>1.8554631804035089</v>
      </c>
    </row>
    <row r="496" spans="1:10" x14ac:dyDescent="0.25">
      <c r="A496" s="2">
        <v>43320</v>
      </c>
      <c r="B496">
        <v>0.14000000000000001</v>
      </c>
      <c r="C496" s="6">
        <v>3.4486017291679998</v>
      </c>
      <c r="D496" s="8">
        <f t="shared" si="43"/>
        <v>74.650014378205199</v>
      </c>
      <c r="E496">
        <f t="shared" si="46"/>
        <v>0.40653736859738876</v>
      </c>
      <c r="F496" s="8">
        <f t="shared" si="47"/>
        <v>0.89727070228247174</v>
      </c>
      <c r="G496">
        <f t="shared" si="42"/>
        <v>0</v>
      </c>
      <c r="H496" s="8">
        <f t="shared" si="44"/>
        <v>336.75317406696206</v>
      </c>
      <c r="I496">
        <v>0.63999999999999946</v>
      </c>
      <c r="J496">
        <f t="shared" si="45"/>
        <v>2.2071051066675178</v>
      </c>
    </row>
    <row r="497" spans="1:10" x14ac:dyDescent="0.25">
      <c r="A497" s="2">
        <v>43321</v>
      </c>
      <c r="B497">
        <v>0.08</v>
      </c>
      <c r="C497" s="6">
        <v>3.5748739826079996</v>
      </c>
      <c r="D497" s="8">
        <f t="shared" si="43"/>
        <v>75.421404177570238</v>
      </c>
      <c r="E497">
        <f t="shared" si="46"/>
        <v>0.39042522599563401</v>
      </c>
      <c r="F497" s="8">
        <f t="shared" si="47"/>
        <v>0.85138979936503989</v>
      </c>
      <c r="G497">
        <f t="shared" si="42"/>
        <v>0</v>
      </c>
      <c r="H497" s="8">
        <f t="shared" si="44"/>
        <v>336.75317406696206</v>
      </c>
      <c r="I497">
        <v>0.60999999999999943</v>
      </c>
      <c r="J497">
        <f t="shared" si="45"/>
        <v>2.1806731293908777</v>
      </c>
    </row>
    <row r="498" spans="1:10" x14ac:dyDescent="0.25">
      <c r="A498" s="2">
        <v>43322</v>
      </c>
      <c r="B498">
        <v>2.77</v>
      </c>
      <c r="C498" s="6">
        <v>2.4933036440480003</v>
      </c>
      <c r="D498" s="8">
        <f t="shared" si="43"/>
        <v>73.192269936556627</v>
      </c>
      <c r="E498">
        <f t="shared" si="46"/>
        <v>0.3740126770729737</v>
      </c>
      <c r="F498" s="8">
        <f t="shared" si="47"/>
        <v>0.54086575898639155</v>
      </c>
      <c r="G498">
        <f t="shared" si="42"/>
        <v>0</v>
      </c>
      <c r="H498" s="8">
        <f t="shared" si="44"/>
        <v>336.75317406696206</v>
      </c>
      <c r="I498">
        <v>0.5799999999999994</v>
      </c>
      <c r="J498">
        <f t="shared" si="45"/>
        <v>1.4461161135478386</v>
      </c>
    </row>
    <row r="499" spans="1:10" x14ac:dyDescent="0.25">
      <c r="A499" s="2">
        <v>43323</v>
      </c>
      <c r="B499">
        <v>3.52</v>
      </c>
      <c r="C499" s="6">
        <v>2.9063109182880003</v>
      </c>
      <c r="D499" s="8">
        <f t="shared" si="43"/>
        <v>70.345931259587218</v>
      </c>
      <c r="E499">
        <f t="shared" si="46"/>
        <v>0.42144106517964619</v>
      </c>
      <c r="F499" s="8">
        <f t="shared" si="47"/>
        <v>0.67366132303059101</v>
      </c>
      <c r="G499">
        <f t="shared" si="42"/>
        <v>0</v>
      </c>
      <c r="H499" s="8">
        <f t="shared" si="44"/>
        <v>336.75317406696206</v>
      </c>
      <c r="I499">
        <v>0.54999999999999938</v>
      </c>
      <c r="J499">
        <f t="shared" si="45"/>
        <v>1.5984710050583983</v>
      </c>
    </row>
    <row r="500" spans="1:10" x14ac:dyDescent="0.25">
      <c r="A500" s="2">
        <v>43324</v>
      </c>
      <c r="B500">
        <v>7.06</v>
      </c>
      <c r="C500" s="6">
        <v>1.2605129944479998</v>
      </c>
      <c r="D500" s="8">
        <f t="shared" si="43"/>
        <v>63.601867195176411</v>
      </c>
      <c r="E500">
        <f t="shared" si="46"/>
        <v>0.48200146256197407</v>
      </c>
      <c r="F500" s="8">
        <f t="shared" si="47"/>
        <v>0.31593593558920052</v>
      </c>
      <c r="G500">
        <f t="shared" si="42"/>
        <v>0</v>
      </c>
      <c r="H500" s="8">
        <f t="shared" si="44"/>
        <v>336.75317406696206</v>
      </c>
      <c r="I500">
        <v>0.51999999999999935</v>
      </c>
      <c r="J500">
        <f t="shared" si="45"/>
        <v>0.6554667571129591</v>
      </c>
    </row>
    <row r="501" spans="1:10" x14ac:dyDescent="0.25">
      <c r="A501" s="2">
        <v>43325</v>
      </c>
      <c r="B501">
        <v>2.4300000000000002</v>
      </c>
      <c r="C501" s="6">
        <v>1.350320601488</v>
      </c>
      <c r="D501" s="8">
        <f t="shared" si="43"/>
        <v>61.585728538625354</v>
      </c>
      <c r="E501">
        <f t="shared" si="46"/>
        <v>0.62549218733667211</v>
      </c>
      <c r="F501" s="8">
        <f t="shared" si="47"/>
        <v>0.41386134344894443</v>
      </c>
      <c r="G501">
        <f t="shared" si="42"/>
        <v>0</v>
      </c>
      <c r="H501" s="8">
        <f t="shared" si="44"/>
        <v>336.75317406696206</v>
      </c>
      <c r="I501">
        <v>0.48999999999999938</v>
      </c>
      <c r="J501">
        <f t="shared" si="45"/>
        <v>0.66165709472911916</v>
      </c>
    </row>
    <row r="502" spans="1:10" x14ac:dyDescent="0.25">
      <c r="A502" s="2">
        <v>43326</v>
      </c>
      <c r="B502">
        <v>0.76</v>
      </c>
      <c r="C502" s="6">
        <v>2.1201978575730003</v>
      </c>
      <c r="D502" s="8">
        <f t="shared" si="43"/>
        <v>61.477602085068476</v>
      </c>
      <c r="E502">
        <f t="shared" si="46"/>
        <v>0.66838875449733293</v>
      </c>
      <c r="F502" s="8">
        <f t="shared" si="47"/>
        <v>0.65187354644311957</v>
      </c>
      <c r="G502">
        <f t="shared" si="42"/>
        <v>0</v>
      </c>
      <c r="H502" s="8">
        <f t="shared" si="44"/>
        <v>336.75317406696206</v>
      </c>
      <c r="I502">
        <v>0.45999999999999941</v>
      </c>
      <c r="J502">
        <f t="shared" si="45"/>
        <v>0.97529101448357891</v>
      </c>
    </row>
    <row r="503" spans="1:10" x14ac:dyDescent="0.25">
      <c r="A503" s="2">
        <v>43327</v>
      </c>
      <c r="B503">
        <v>1.32</v>
      </c>
      <c r="C503" s="6">
        <v>3.1686104494079999</v>
      </c>
      <c r="D503" s="8">
        <f t="shared" si="43"/>
        <v>61.071417952135903</v>
      </c>
      <c r="E503">
        <f t="shared" si="46"/>
        <v>0.67068931733896853</v>
      </c>
      <c r="F503" s="8">
        <f t="shared" si="47"/>
        <v>0.91381586706742546</v>
      </c>
      <c r="G503">
        <f t="shared" si="42"/>
        <v>0</v>
      </c>
      <c r="H503" s="8">
        <f t="shared" si="44"/>
        <v>336.75317406696206</v>
      </c>
      <c r="I503">
        <v>0.42999999999999944</v>
      </c>
      <c r="J503">
        <f t="shared" si="45"/>
        <v>1.3625024932454382</v>
      </c>
    </row>
    <row r="504" spans="1:10" x14ac:dyDescent="0.25">
      <c r="A504" s="2">
        <v>43328</v>
      </c>
      <c r="B504">
        <v>0.5</v>
      </c>
      <c r="C504" s="6">
        <v>3.3680000686079996</v>
      </c>
      <c r="D504" s="8">
        <f t="shared" si="43"/>
        <v>61.486613411946642</v>
      </c>
      <c r="E504">
        <f t="shared" si="46"/>
        <v>0.67933153293327864</v>
      </c>
      <c r="F504" s="11">
        <f t="shared" si="47"/>
        <v>0.9151954598107428</v>
      </c>
      <c r="G504" s="31">
        <f t="shared" si="42"/>
        <v>0</v>
      </c>
      <c r="H504" s="11">
        <f t="shared" si="44"/>
        <v>336.75317406696206</v>
      </c>
      <c r="I504">
        <v>0.39999999999999947</v>
      </c>
      <c r="J504">
        <f t="shared" si="45"/>
        <v>1.3472000274431981</v>
      </c>
    </row>
    <row r="505" spans="1:10" x14ac:dyDescent="0.25">
      <c r="A505" s="2">
        <v>43329</v>
      </c>
      <c r="B505">
        <v>0.25</v>
      </c>
      <c r="C505" s="6">
        <v>2.0261423585279998</v>
      </c>
      <c r="D505" s="8">
        <f t="shared" si="43"/>
        <v>61.780022836854926</v>
      </c>
      <c r="E505">
        <f t="shared" si="46"/>
        <v>0.67049758697985862</v>
      </c>
      <c r="F505" s="8">
        <f t="shared" si="47"/>
        <v>0.54340942490828148</v>
      </c>
      <c r="G505">
        <f t="shared" si="42"/>
        <v>0</v>
      </c>
      <c r="H505" s="8">
        <f t="shared" si="44"/>
        <v>336.75317406696206</v>
      </c>
      <c r="I505">
        <v>0.4</v>
      </c>
      <c r="J505">
        <f t="shared" si="45"/>
        <v>0.8104569434112</v>
      </c>
    </row>
    <row r="506" spans="1:10" x14ac:dyDescent="0.25">
      <c r="A506" s="2">
        <v>43330</v>
      </c>
      <c r="B506">
        <v>13.29</v>
      </c>
      <c r="C506" s="6">
        <v>2.2027619331250001</v>
      </c>
      <c r="D506" s="8">
        <f t="shared" si="43"/>
        <v>49.075300941093289</v>
      </c>
      <c r="E506">
        <f t="shared" si="46"/>
        <v>0.66425483325840584</v>
      </c>
      <c r="F506" s="8">
        <f t="shared" si="47"/>
        <v>0.58527810423836435</v>
      </c>
      <c r="G506">
        <f t="shared" ref="G506:G549" si="48">IF(D506=0,B506-F506-D505,0)</f>
        <v>0</v>
      </c>
      <c r="H506" s="8">
        <f t="shared" si="44"/>
        <v>336.75317406696206</v>
      </c>
      <c r="I506">
        <v>0.4</v>
      </c>
      <c r="J506">
        <f t="shared" si="45"/>
        <v>0.88110477325000014</v>
      </c>
    </row>
    <row r="507" spans="1:10" x14ac:dyDescent="0.25">
      <c r="A507" s="2">
        <v>43331</v>
      </c>
      <c r="B507">
        <v>1.42</v>
      </c>
      <c r="C507" s="6">
        <v>1.6278566394130001</v>
      </c>
      <c r="D507" s="8">
        <f t="shared" si="43"/>
        <v>48.263838072984854</v>
      </c>
      <c r="E507">
        <f t="shared" si="46"/>
        <v>0.93456806508312151</v>
      </c>
      <c r="F507" s="8">
        <f t="shared" si="47"/>
        <v>0.608537131891568</v>
      </c>
      <c r="G507">
        <f t="shared" si="48"/>
        <v>0</v>
      </c>
      <c r="H507" s="8">
        <f t="shared" si="44"/>
        <v>336.75317406696206</v>
      </c>
      <c r="I507">
        <v>0.4</v>
      </c>
      <c r="J507">
        <f t="shared" si="45"/>
        <v>0.65114265576520003</v>
      </c>
    </row>
    <row r="508" spans="1:10" x14ac:dyDescent="0.25">
      <c r="A508" s="2">
        <v>43332</v>
      </c>
      <c r="B508">
        <v>1.49</v>
      </c>
      <c r="C508" s="6">
        <v>1.8667916970930001</v>
      </c>
      <c r="D508" s="8">
        <f t="shared" si="43"/>
        <v>47.484587823156424</v>
      </c>
      <c r="E508">
        <f t="shared" si="46"/>
        <v>0.95183323248968399</v>
      </c>
      <c r="F508" s="8">
        <f t="shared" si="47"/>
        <v>0.71074975017157338</v>
      </c>
      <c r="G508">
        <f t="shared" si="48"/>
        <v>0</v>
      </c>
      <c r="H508" s="8">
        <f t="shared" si="44"/>
        <v>336.75317406696206</v>
      </c>
      <c r="I508">
        <v>0.4</v>
      </c>
      <c r="J508">
        <f t="shared" si="45"/>
        <v>0.74671667883720005</v>
      </c>
    </row>
    <row r="509" spans="1:10" x14ac:dyDescent="0.25">
      <c r="A509" s="2">
        <v>43333</v>
      </c>
      <c r="B509">
        <v>0.3</v>
      </c>
      <c r="C509" s="6">
        <v>1.9945247831249997</v>
      </c>
      <c r="D509" s="8">
        <f t="shared" si="43"/>
        <v>47.957197334653138</v>
      </c>
      <c r="E509">
        <f t="shared" si="46"/>
        <v>0.968413025039225</v>
      </c>
      <c r="F509" s="8">
        <f t="shared" si="47"/>
        <v>0.77260951149671409</v>
      </c>
      <c r="G509">
        <f t="shared" si="48"/>
        <v>0</v>
      </c>
      <c r="H509" s="8">
        <f t="shared" si="44"/>
        <v>336.75317406696206</v>
      </c>
      <c r="I509">
        <v>0.4</v>
      </c>
      <c r="J509">
        <f t="shared" si="45"/>
        <v>0.79780991324999995</v>
      </c>
    </row>
    <row r="510" spans="1:10" x14ac:dyDescent="0.25">
      <c r="A510" s="2">
        <v>43334</v>
      </c>
      <c r="B510">
        <v>0.67</v>
      </c>
      <c r="C510" s="6">
        <v>2.6379343838930001</v>
      </c>
      <c r="D510" s="8">
        <f t="shared" si="43"/>
        <v>48.29843101888995</v>
      </c>
      <c r="E510">
        <f t="shared" si="46"/>
        <v>0.95835750351801829</v>
      </c>
      <c r="F510" s="8">
        <f t="shared" si="47"/>
        <v>1.011233684236815</v>
      </c>
      <c r="G510">
        <f t="shared" si="48"/>
        <v>0</v>
      </c>
      <c r="H510" s="8">
        <f t="shared" si="44"/>
        <v>336.75317406696206</v>
      </c>
      <c r="I510">
        <v>0.4</v>
      </c>
      <c r="J510">
        <f t="shared" si="45"/>
        <v>1.0551737535572001</v>
      </c>
    </row>
    <row r="511" spans="1:10" x14ac:dyDescent="0.25">
      <c r="A511" s="2">
        <v>43335</v>
      </c>
      <c r="B511">
        <v>3.54</v>
      </c>
      <c r="C511" s="6">
        <v>2.2538495300000001</v>
      </c>
      <c r="D511" s="8">
        <f t="shared" si="43"/>
        <v>45.615883020918353</v>
      </c>
      <c r="E511">
        <f t="shared" si="46"/>
        <v>0.95109721236404365</v>
      </c>
      <c r="F511" s="8">
        <f t="shared" si="47"/>
        <v>0.8574520020284041</v>
      </c>
      <c r="G511">
        <f t="shared" si="48"/>
        <v>0</v>
      </c>
      <c r="H511" s="8">
        <f t="shared" si="44"/>
        <v>336.75317406696206</v>
      </c>
      <c r="I511">
        <v>0.4</v>
      </c>
      <c r="J511">
        <f t="shared" si="45"/>
        <v>0.90153981200000011</v>
      </c>
    </row>
    <row r="512" spans="1:10" x14ac:dyDescent="0.25">
      <c r="A512" s="2">
        <v>43336</v>
      </c>
      <c r="B512">
        <v>1.52</v>
      </c>
      <c r="C512" s="6">
        <v>3.1173549413279997</v>
      </c>
      <c r="D512" s="8">
        <f t="shared" si="43"/>
        <v>45.342824997449547</v>
      </c>
      <c r="E512">
        <f t="shared" si="46"/>
        <v>1</v>
      </c>
      <c r="F512" s="8">
        <f t="shared" si="47"/>
        <v>1.2469419765312</v>
      </c>
      <c r="G512">
        <f t="shared" si="48"/>
        <v>0</v>
      </c>
      <c r="H512" s="8">
        <f t="shared" si="44"/>
        <v>336.75317406696206</v>
      </c>
      <c r="I512">
        <v>0.4</v>
      </c>
      <c r="J512">
        <f t="shared" si="45"/>
        <v>1.2469419765312</v>
      </c>
    </row>
    <row r="513" spans="1:10" x14ac:dyDescent="0.25">
      <c r="A513" s="2">
        <v>43337</v>
      </c>
      <c r="B513">
        <v>0.1</v>
      </c>
      <c r="C513" s="6">
        <v>3.0306085703679999</v>
      </c>
      <c r="D513" s="8">
        <f t="shared" si="43"/>
        <v>46.455068425596743</v>
      </c>
      <c r="E513">
        <f t="shared" si="46"/>
        <v>1</v>
      </c>
      <c r="F513" s="8">
        <f t="shared" si="47"/>
        <v>1.2122434281472001</v>
      </c>
      <c r="G513">
        <f t="shared" si="48"/>
        <v>0</v>
      </c>
      <c r="H513" s="8">
        <f t="shared" si="44"/>
        <v>336.75317406696206</v>
      </c>
      <c r="I513">
        <v>0.4</v>
      </c>
      <c r="J513">
        <f t="shared" si="45"/>
        <v>1.2122434281472001</v>
      </c>
    </row>
    <row r="514" spans="1:10" x14ac:dyDescent="0.25">
      <c r="A514" s="2">
        <v>43338</v>
      </c>
      <c r="B514">
        <v>1.49</v>
      </c>
      <c r="C514" s="6">
        <v>1.0007707031249999</v>
      </c>
      <c r="D514" s="8">
        <f t="shared" si="43"/>
        <v>45.36150079920202</v>
      </c>
      <c r="E514">
        <f t="shared" si="46"/>
        <v>0.99031769307240969</v>
      </c>
      <c r="F514" s="8">
        <f t="shared" si="47"/>
        <v>0.39643237360528139</v>
      </c>
      <c r="G514">
        <f t="shared" si="48"/>
        <v>0</v>
      </c>
      <c r="H514" s="8">
        <f t="shared" si="44"/>
        <v>336.75317406696206</v>
      </c>
      <c r="I514">
        <v>0.4</v>
      </c>
      <c r="J514">
        <f t="shared" si="45"/>
        <v>0.40030828125000001</v>
      </c>
    </row>
    <row r="515" spans="1:10" x14ac:dyDescent="0.25">
      <c r="A515" s="2">
        <v>43339</v>
      </c>
      <c r="B515">
        <v>0.1</v>
      </c>
      <c r="C515" s="6">
        <v>2.1305728395679999</v>
      </c>
      <c r="D515" s="8">
        <f t="shared" si="43"/>
        <v>46.11372993502922</v>
      </c>
      <c r="E515">
        <f t="shared" si="46"/>
        <v>1</v>
      </c>
      <c r="F515" s="8">
        <f t="shared" si="47"/>
        <v>0.85222913582720006</v>
      </c>
      <c r="G515">
        <f t="shared" si="48"/>
        <v>0</v>
      </c>
      <c r="H515" s="8">
        <f t="shared" si="44"/>
        <v>336.75317406696206</v>
      </c>
      <c r="I515">
        <v>0.4</v>
      </c>
      <c r="J515">
        <f t="shared" si="45"/>
        <v>0.85222913582720006</v>
      </c>
    </row>
    <row r="516" spans="1:10" x14ac:dyDescent="0.25">
      <c r="A516" s="2">
        <v>43340</v>
      </c>
      <c r="B516">
        <v>0</v>
      </c>
      <c r="C516" s="6">
        <v>2.2130115480479997</v>
      </c>
      <c r="D516" s="8">
        <f t="shared" ref="D516:D549" si="49">MAX((D515+F516-B516),0)</f>
        <v>46.996792548634986</v>
      </c>
      <c r="E516">
        <f t="shared" si="46"/>
        <v>0.99758021414831444</v>
      </c>
      <c r="F516" s="8">
        <f t="shared" si="47"/>
        <v>0.88306261360576654</v>
      </c>
      <c r="G516">
        <f t="shared" si="48"/>
        <v>0</v>
      </c>
      <c r="H516" s="8">
        <f t="shared" ref="H516:H549" si="50">H515+G516</f>
        <v>336.75317406696206</v>
      </c>
      <c r="I516">
        <v>0.4</v>
      </c>
      <c r="J516">
        <f t="shared" ref="J516:J549" si="51">I516*C516</f>
        <v>0.88520461921919991</v>
      </c>
    </row>
    <row r="517" spans="1:10" x14ac:dyDescent="0.25">
      <c r="A517" s="2">
        <v>43341</v>
      </c>
      <c r="B517">
        <v>0.08</v>
      </c>
      <c r="C517" s="6">
        <v>3.2444131578929998</v>
      </c>
      <c r="D517" s="8">
        <f t="shared" si="49"/>
        <v>48.187034349149798</v>
      </c>
      <c r="E517">
        <f t="shared" ref="E517:E549" si="52">IF(D516&gt;$Q$2,1-(D516-$Q$2)/($Q$1-$Q$2),1)</f>
        <v>0.97879164790138329</v>
      </c>
      <c r="F517" s="8">
        <f t="shared" ref="F517:F549" si="53">E517*J517</f>
        <v>1.2702418005148082</v>
      </c>
      <c r="G517">
        <f t="shared" si="48"/>
        <v>0</v>
      </c>
      <c r="H517" s="8">
        <f t="shared" si="50"/>
        <v>336.75317406696206</v>
      </c>
      <c r="I517">
        <v>0.4</v>
      </c>
      <c r="J517">
        <f t="shared" si="51"/>
        <v>1.2977652631572001</v>
      </c>
    </row>
    <row r="518" spans="1:10" x14ac:dyDescent="0.25">
      <c r="A518" s="2">
        <v>43342</v>
      </c>
      <c r="B518">
        <v>0.08</v>
      </c>
      <c r="C518" s="6">
        <v>2.6284152007679999</v>
      </c>
      <c r="D518" s="8">
        <f t="shared" si="49"/>
        <v>49.109477584113108</v>
      </c>
      <c r="E518">
        <f t="shared" si="52"/>
        <v>0.95346735427340856</v>
      </c>
      <c r="F518" s="8">
        <f t="shared" si="53"/>
        <v>1.0024432349633099</v>
      </c>
      <c r="G518">
        <f t="shared" si="48"/>
        <v>0</v>
      </c>
      <c r="H518" s="8">
        <f t="shared" si="50"/>
        <v>336.75317406696206</v>
      </c>
      <c r="I518">
        <v>0.4</v>
      </c>
      <c r="J518">
        <f t="shared" si="51"/>
        <v>1.0513660803072</v>
      </c>
    </row>
    <row r="519" spans="1:10" x14ac:dyDescent="0.25">
      <c r="A519" s="2">
        <v>43343</v>
      </c>
      <c r="B519">
        <v>0.19</v>
      </c>
      <c r="C519" s="6">
        <v>3.0306085703679999</v>
      </c>
      <c r="D519" s="8">
        <f t="shared" si="49"/>
        <v>50.051520081062179</v>
      </c>
      <c r="E519">
        <f t="shared" si="52"/>
        <v>0.93384090246567852</v>
      </c>
      <c r="F519" s="8">
        <f t="shared" si="53"/>
        <v>1.1320424969490692</v>
      </c>
      <c r="G519">
        <f t="shared" si="48"/>
        <v>0</v>
      </c>
      <c r="H519" s="8">
        <f t="shared" si="50"/>
        <v>336.75317406696206</v>
      </c>
      <c r="I519">
        <v>0.4</v>
      </c>
      <c r="J519">
        <f t="shared" si="51"/>
        <v>1.2122434281472001</v>
      </c>
    </row>
    <row r="520" spans="1:10" x14ac:dyDescent="0.25">
      <c r="A520" s="2">
        <v>43344</v>
      </c>
      <c r="B520">
        <v>0</v>
      </c>
      <c r="C520" s="6">
        <v>1.4397031512479999</v>
      </c>
      <c r="D520" s="8">
        <f t="shared" si="49"/>
        <v>50.57775890557798</v>
      </c>
      <c r="E520">
        <f t="shared" si="52"/>
        <v>0.91379744508378347</v>
      </c>
      <c r="F520" s="8">
        <f t="shared" si="53"/>
        <v>0.52623882451579773</v>
      </c>
      <c r="G520">
        <f t="shared" si="48"/>
        <v>0</v>
      </c>
      <c r="H520" s="8">
        <f t="shared" si="50"/>
        <v>336.75317406696206</v>
      </c>
      <c r="I520">
        <v>0.4</v>
      </c>
      <c r="J520">
        <f t="shared" si="51"/>
        <v>0.57588126049919997</v>
      </c>
    </row>
    <row r="521" spans="1:10" x14ac:dyDescent="0.25">
      <c r="A521" s="2">
        <v>43345</v>
      </c>
      <c r="B521">
        <v>7.8</v>
      </c>
      <c r="C521" s="6">
        <v>1.9415436799999999</v>
      </c>
      <c r="D521" s="8">
        <f t="shared" si="49"/>
        <v>43.478734514840205</v>
      </c>
      <c r="E521">
        <f t="shared" si="52"/>
        <v>0.90260087434940472</v>
      </c>
      <c r="F521" s="8">
        <f t="shared" si="53"/>
        <v>0.70097560926222435</v>
      </c>
      <c r="G521">
        <f t="shared" si="48"/>
        <v>0</v>
      </c>
      <c r="H521" s="8">
        <f t="shared" si="50"/>
        <v>336.75317406696206</v>
      </c>
      <c r="I521">
        <v>0.4</v>
      </c>
      <c r="J521">
        <f t="shared" si="51"/>
        <v>0.77661747199999998</v>
      </c>
    </row>
    <row r="522" spans="1:10" x14ac:dyDescent="0.25">
      <c r="A522" s="2">
        <v>43346</v>
      </c>
      <c r="B522">
        <v>7.8</v>
      </c>
      <c r="C522" s="6">
        <v>0.87624161484799989</v>
      </c>
      <c r="D522" s="8">
        <f t="shared" si="49"/>
        <v>36.02923116077941</v>
      </c>
      <c r="E522">
        <f t="shared" si="52"/>
        <v>1</v>
      </c>
      <c r="F522" s="8">
        <f t="shared" si="53"/>
        <v>0.35049664593919999</v>
      </c>
      <c r="G522">
        <f t="shared" si="48"/>
        <v>0</v>
      </c>
      <c r="H522" s="8">
        <f t="shared" si="50"/>
        <v>336.75317406696206</v>
      </c>
      <c r="I522">
        <v>0.4</v>
      </c>
      <c r="J522">
        <f t="shared" si="51"/>
        <v>0.35049664593919999</v>
      </c>
    </row>
    <row r="523" spans="1:10" x14ac:dyDescent="0.25">
      <c r="A523" s="2">
        <v>43347</v>
      </c>
      <c r="B523">
        <v>0</v>
      </c>
      <c r="C523" s="6">
        <v>1.973374644533</v>
      </c>
      <c r="D523" s="8">
        <f t="shared" si="49"/>
        <v>36.81858101859261</v>
      </c>
      <c r="E523">
        <f t="shared" si="52"/>
        <v>1</v>
      </c>
      <c r="F523" s="8">
        <f t="shared" si="53"/>
        <v>0.78934985781320011</v>
      </c>
      <c r="G523">
        <f t="shared" si="48"/>
        <v>0</v>
      </c>
      <c r="H523" s="8">
        <f t="shared" si="50"/>
        <v>336.75317406696206</v>
      </c>
      <c r="I523">
        <v>0.4</v>
      </c>
      <c r="J523">
        <f t="shared" si="51"/>
        <v>0.78934985781320011</v>
      </c>
    </row>
    <row r="524" spans="1:10" x14ac:dyDescent="0.25">
      <c r="A524" s="2">
        <v>43348</v>
      </c>
      <c r="B524">
        <v>0</v>
      </c>
      <c r="C524" s="6">
        <v>2.5901623521279999</v>
      </c>
      <c r="D524" s="8">
        <f t="shared" si="49"/>
        <v>37.854645959443808</v>
      </c>
      <c r="E524">
        <f t="shared" si="52"/>
        <v>1</v>
      </c>
      <c r="F524" s="8">
        <f t="shared" si="53"/>
        <v>1.0360649408511999</v>
      </c>
      <c r="G524">
        <f t="shared" si="48"/>
        <v>0</v>
      </c>
      <c r="H524" s="8">
        <f t="shared" si="50"/>
        <v>336.75317406696206</v>
      </c>
      <c r="I524">
        <v>0.4</v>
      </c>
      <c r="J524">
        <f t="shared" si="51"/>
        <v>1.0360649408511999</v>
      </c>
    </row>
    <row r="525" spans="1:10" x14ac:dyDescent="0.25">
      <c r="A525" s="2">
        <v>43349</v>
      </c>
      <c r="B525">
        <v>8.8000000000000007</v>
      </c>
      <c r="C525" s="6">
        <v>2.2640185897329994</v>
      </c>
      <c r="D525" s="8">
        <f t="shared" si="49"/>
        <v>29.960253395337009</v>
      </c>
      <c r="E525">
        <f t="shared" si="52"/>
        <v>1</v>
      </c>
      <c r="F525" s="8">
        <f t="shared" si="53"/>
        <v>0.90560743589319981</v>
      </c>
      <c r="G525">
        <f t="shared" si="48"/>
        <v>0</v>
      </c>
      <c r="H525" s="8">
        <f t="shared" si="50"/>
        <v>336.75317406696206</v>
      </c>
      <c r="I525">
        <v>0.4</v>
      </c>
      <c r="J525">
        <f t="shared" si="51"/>
        <v>0.90560743589319981</v>
      </c>
    </row>
    <row r="526" spans="1:10" x14ac:dyDescent="0.25">
      <c r="A526" s="2">
        <v>43350</v>
      </c>
      <c r="B526">
        <v>3.4</v>
      </c>
      <c r="C526" s="6">
        <v>1.693579372933</v>
      </c>
      <c r="D526" s="8">
        <f t="shared" si="49"/>
        <v>27.237685144510209</v>
      </c>
      <c r="E526">
        <f t="shared" si="52"/>
        <v>1</v>
      </c>
      <c r="F526" s="8">
        <f t="shared" si="53"/>
        <v>0.67743174917320004</v>
      </c>
      <c r="G526">
        <f t="shared" si="48"/>
        <v>0</v>
      </c>
      <c r="H526" s="8">
        <f t="shared" si="50"/>
        <v>336.75317406696206</v>
      </c>
      <c r="I526">
        <v>0.4</v>
      </c>
      <c r="J526">
        <f t="shared" si="51"/>
        <v>0.67743174917320004</v>
      </c>
    </row>
    <row r="527" spans="1:10" x14ac:dyDescent="0.25">
      <c r="A527" s="2">
        <v>43351</v>
      </c>
      <c r="B527">
        <v>0.4</v>
      </c>
      <c r="C527" s="6">
        <v>1.8453143364529998</v>
      </c>
      <c r="D527" s="8">
        <f t="shared" si="49"/>
        <v>27.57581087909141</v>
      </c>
      <c r="E527">
        <f t="shared" si="52"/>
        <v>1</v>
      </c>
      <c r="F527" s="8">
        <f t="shared" si="53"/>
        <v>0.73812573458120001</v>
      </c>
      <c r="G527">
        <f t="shared" si="48"/>
        <v>0</v>
      </c>
      <c r="H527" s="8">
        <f t="shared" si="50"/>
        <v>336.75317406696206</v>
      </c>
      <c r="I527">
        <v>0.4</v>
      </c>
      <c r="J527">
        <f t="shared" si="51"/>
        <v>0.73812573458120001</v>
      </c>
    </row>
    <row r="528" spans="1:10" x14ac:dyDescent="0.25">
      <c r="A528" s="2">
        <v>43352</v>
      </c>
      <c r="B528">
        <v>0.6</v>
      </c>
      <c r="C528" s="6">
        <v>2.2843077612529998</v>
      </c>
      <c r="D528" s="8">
        <f t="shared" si="49"/>
        <v>27.88953398359261</v>
      </c>
      <c r="E528">
        <f t="shared" si="52"/>
        <v>1</v>
      </c>
      <c r="F528" s="8">
        <f t="shared" si="53"/>
        <v>0.91372310450119998</v>
      </c>
      <c r="G528">
        <f t="shared" si="48"/>
        <v>0</v>
      </c>
      <c r="H528" s="8">
        <f t="shared" si="50"/>
        <v>336.75317406696206</v>
      </c>
      <c r="I528">
        <v>0.4</v>
      </c>
      <c r="J528">
        <f t="shared" si="51"/>
        <v>0.91372310450119998</v>
      </c>
    </row>
    <row r="529" spans="1:10" x14ac:dyDescent="0.25">
      <c r="A529" s="2">
        <v>43353</v>
      </c>
      <c r="B529">
        <v>8.4</v>
      </c>
      <c r="C529" s="6">
        <v>2.1305728395679999</v>
      </c>
      <c r="D529" s="8">
        <f t="shared" si="49"/>
        <v>20.341763119419809</v>
      </c>
      <c r="E529">
        <f t="shared" si="52"/>
        <v>1</v>
      </c>
      <c r="F529" s="8">
        <f t="shared" si="53"/>
        <v>0.85222913582720006</v>
      </c>
      <c r="G529">
        <f t="shared" si="48"/>
        <v>0</v>
      </c>
      <c r="H529" s="8">
        <f t="shared" si="50"/>
        <v>336.75317406696206</v>
      </c>
      <c r="I529">
        <v>0.4</v>
      </c>
      <c r="J529">
        <f t="shared" si="51"/>
        <v>0.85222913582720006</v>
      </c>
    </row>
    <row r="530" spans="1:10" x14ac:dyDescent="0.25">
      <c r="A530" s="2">
        <v>43354</v>
      </c>
      <c r="B530">
        <v>0</v>
      </c>
      <c r="C530" s="6">
        <v>2.5225444126129992</v>
      </c>
      <c r="D530" s="8">
        <f t="shared" si="49"/>
        <v>21.35078088446501</v>
      </c>
      <c r="E530">
        <f t="shared" si="52"/>
        <v>1</v>
      </c>
      <c r="F530" s="8">
        <f t="shared" si="53"/>
        <v>1.0090177650451997</v>
      </c>
      <c r="G530">
        <f t="shared" si="48"/>
        <v>0</v>
      </c>
      <c r="H530" s="8">
        <f t="shared" si="50"/>
        <v>336.75317406696206</v>
      </c>
      <c r="I530">
        <v>0.4</v>
      </c>
      <c r="J530">
        <f t="shared" si="51"/>
        <v>1.0090177650451997</v>
      </c>
    </row>
    <row r="531" spans="1:10" x14ac:dyDescent="0.25">
      <c r="A531" s="2">
        <v>43355</v>
      </c>
      <c r="B531">
        <v>0</v>
      </c>
      <c r="C531" s="6">
        <v>2.7507868073329997</v>
      </c>
      <c r="D531" s="8">
        <f t="shared" si="49"/>
        <v>22.451095607398209</v>
      </c>
      <c r="E531">
        <f t="shared" si="52"/>
        <v>1</v>
      </c>
      <c r="F531" s="8">
        <f t="shared" si="53"/>
        <v>1.1003147229332</v>
      </c>
      <c r="G531">
        <f t="shared" si="48"/>
        <v>0</v>
      </c>
      <c r="H531" s="8">
        <f t="shared" si="50"/>
        <v>336.75317406696206</v>
      </c>
      <c r="I531">
        <v>0.4</v>
      </c>
      <c r="J531">
        <f t="shared" si="51"/>
        <v>1.1003147229332</v>
      </c>
    </row>
    <row r="532" spans="1:10" x14ac:dyDescent="0.25">
      <c r="A532" s="2">
        <v>43356</v>
      </c>
      <c r="B532">
        <v>0</v>
      </c>
      <c r="C532" s="6">
        <v>1.8882165831249997</v>
      </c>
      <c r="D532" s="8">
        <f t="shared" si="49"/>
        <v>23.20638224064821</v>
      </c>
      <c r="E532">
        <f t="shared" si="52"/>
        <v>1</v>
      </c>
      <c r="F532" s="8">
        <f t="shared" si="53"/>
        <v>0.75528663324999989</v>
      </c>
      <c r="G532">
        <f t="shared" si="48"/>
        <v>0</v>
      </c>
      <c r="H532" s="8">
        <f t="shared" si="50"/>
        <v>336.75317406696206</v>
      </c>
      <c r="I532">
        <v>0.4</v>
      </c>
      <c r="J532">
        <f t="shared" si="51"/>
        <v>0.75528663324999989</v>
      </c>
    </row>
    <row r="533" spans="1:10" x14ac:dyDescent="0.25">
      <c r="A533" s="2">
        <v>43357</v>
      </c>
      <c r="B533">
        <v>0</v>
      </c>
      <c r="C533" s="6">
        <v>1.7480407102879998</v>
      </c>
      <c r="D533" s="8">
        <f t="shared" si="49"/>
        <v>23.905598524763409</v>
      </c>
      <c r="E533">
        <f t="shared" si="52"/>
        <v>1</v>
      </c>
      <c r="F533" s="8">
        <f t="shared" si="53"/>
        <v>0.69921628411519998</v>
      </c>
      <c r="G533">
        <f t="shared" si="48"/>
        <v>0</v>
      </c>
      <c r="H533" s="8">
        <f t="shared" si="50"/>
        <v>336.75317406696206</v>
      </c>
      <c r="I533">
        <v>0.4</v>
      </c>
      <c r="J533">
        <f t="shared" si="51"/>
        <v>0.69921628411519998</v>
      </c>
    </row>
    <row r="534" spans="1:10" x14ac:dyDescent="0.25">
      <c r="A534" s="2">
        <v>43358</v>
      </c>
      <c r="B534">
        <v>0</v>
      </c>
      <c r="C534" s="6">
        <v>1.6278566394130001</v>
      </c>
      <c r="D534" s="8">
        <f t="shared" si="49"/>
        <v>24.556741180528608</v>
      </c>
      <c r="E534">
        <f t="shared" si="52"/>
        <v>1</v>
      </c>
      <c r="F534" s="8">
        <f t="shared" si="53"/>
        <v>0.65114265576520003</v>
      </c>
      <c r="G534">
        <f t="shared" si="48"/>
        <v>0</v>
      </c>
      <c r="H534" s="8">
        <f t="shared" si="50"/>
        <v>336.75317406696206</v>
      </c>
      <c r="I534">
        <v>0.4</v>
      </c>
      <c r="J534">
        <f t="shared" si="51"/>
        <v>0.65114265576520003</v>
      </c>
    </row>
    <row r="535" spans="1:10" x14ac:dyDescent="0.25">
      <c r="A535" s="2">
        <v>43359</v>
      </c>
      <c r="B535">
        <v>0</v>
      </c>
      <c r="C535" s="6">
        <v>1.973374644533</v>
      </c>
      <c r="D535" s="8">
        <f t="shared" si="49"/>
        <v>25.346091038341807</v>
      </c>
      <c r="E535">
        <f t="shared" si="52"/>
        <v>1</v>
      </c>
      <c r="F535" s="8">
        <f t="shared" si="53"/>
        <v>0.78934985781320011</v>
      </c>
      <c r="G535">
        <f t="shared" si="48"/>
        <v>0</v>
      </c>
      <c r="H535" s="8">
        <f t="shared" si="50"/>
        <v>336.75317406696206</v>
      </c>
      <c r="I535">
        <v>0.4</v>
      </c>
      <c r="J535">
        <f t="shared" si="51"/>
        <v>0.78934985781320011</v>
      </c>
    </row>
    <row r="536" spans="1:10" x14ac:dyDescent="0.25">
      <c r="A536" s="2">
        <v>43360</v>
      </c>
      <c r="B536">
        <v>0</v>
      </c>
      <c r="C536" s="6">
        <v>1.3615184216530001</v>
      </c>
      <c r="D536" s="8">
        <f t="shared" si="49"/>
        <v>25.890698407003008</v>
      </c>
      <c r="E536">
        <f t="shared" si="52"/>
        <v>1</v>
      </c>
      <c r="F536" s="8">
        <f t="shared" si="53"/>
        <v>0.54460736866120008</v>
      </c>
      <c r="G536">
        <f t="shared" si="48"/>
        <v>0</v>
      </c>
      <c r="H536" s="8">
        <f t="shared" si="50"/>
        <v>336.75317406696206</v>
      </c>
      <c r="I536">
        <v>0.4</v>
      </c>
      <c r="J536">
        <f t="shared" si="51"/>
        <v>0.54460736866120008</v>
      </c>
    </row>
    <row r="537" spans="1:10" x14ac:dyDescent="0.25">
      <c r="A537" s="2">
        <v>43361</v>
      </c>
      <c r="B537">
        <v>0</v>
      </c>
      <c r="C537" s="6">
        <v>2.2027619331250001</v>
      </c>
      <c r="D537" s="8">
        <f t="shared" si="49"/>
        <v>26.771803180253009</v>
      </c>
      <c r="E537">
        <f t="shared" si="52"/>
        <v>1</v>
      </c>
      <c r="F537" s="8">
        <f t="shared" si="53"/>
        <v>0.88110477325000014</v>
      </c>
      <c r="G537">
        <f t="shared" si="48"/>
        <v>0</v>
      </c>
      <c r="H537" s="8">
        <f t="shared" si="50"/>
        <v>336.75317406696206</v>
      </c>
      <c r="I537">
        <v>0.4</v>
      </c>
      <c r="J537">
        <f t="shared" si="51"/>
        <v>0.88110477325000014</v>
      </c>
    </row>
    <row r="538" spans="1:10" x14ac:dyDescent="0.25">
      <c r="A538" s="2">
        <v>43362</v>
      </c>
      <c r="B538">
        <v>0</v>
      </c>
      <c r="C538" s="6">
        <v>2.1924964014079995</v>
      </c>
      <c r="D538" s="8">
        <f t="shared" si="49"/>
        <v>28.30655066123861</v>
      </c>
      <c r="E538">
        <f t="shared" si="52"/>
        <v>1</v>
      </c>
      <c r="F538" s="19">
        <f t="shared" si="53"/>
        <v>1.5347474809855997</v>
      </c>
      <c r="G538" s="17">
        <f t="shared" si="48"/>
        <v>0</v>
      </c>
      <c r="H538" s="19">
        <f t="shared" si="50"/>
        <v>336.75317406696206</v>
      </c>
      <c r="I538" s="17">
        <v>0.7</v>
      </c>
      <c r="J538">
        <f t="shared" si="51"/>
        <v>1.5347474809855997</v>
      </c>
    </row>
    <row r="539" spans="1:10" x14ac:dyDescent="0.25">
      <c r="A539" s="2">
        <v>43363</v>
      </c>
      <c r="B539">
        <v>0</v>
      </c>
      <c r="C539" s="6">
        <v>2.161604989013</v>
      </c>
      <c r="D539" s="8">
        <f t="shared" si="49"/>
        <v>29.819674153547709</v>
      </c>
      <c r="E539">
        <f t="shared" si="52"/>
        <v>1</v>
      </c>
      <c r="F539" s="8">
        <f t="shared" si="53"/>
        <v>1.5131234923090999</v>
      </c>
      <c r="G539">
        <f t="shared" si="48"/>
        <v>0</v>
      </c>
      <c r="H539" s="8">
        <f t="shared" si="50"/>
        <v>336.75317406696206</v>
      </c>
      <c r="I539">
        <v>0.7</v>
      </c>
      <c r="J539">
        <f t="shared" si="51"/>
        <v>1.5131234923090999</v>
      </c>
    </row>
    <row r="540" spans="1:10" x14ac:dyDescent="0.25">
      <c r="A540" s="2">
        <v>43364</v>
      </c>
      <c r="B540">
        <v>0</v>
      </c>
      <c r="C540" s="6">
        <v>2.1512764800000004</v>
      </c>
      <c r="D540" s="8">
        <f t="shared" si="49"/>
        <v>31.325567689547707</v>
      </c>
      <c r="E540">
        <f t="shared" si="52"/>
        <v>1</v>
      </c>
      <c r="F540" s="8">
        <f t="shared" si="53"/>
        <v>1.5058935360000001</v>
      </c>
      <c r="G540">
        <f t="shared" si="48"/>
        <v>0</v>
      </c>
      <c r="H540" s="8">
        <f t="shared" si="50"/>
        <v>336.75317406696206</v>
      </c>
      <c r="I540">
        <v>0.7</v>
      </c>
      <c r="J540">
        <f t="shared" si="51"/>
        <v>1.5058935360000001</v>
      </c>
    </row>
    <row r="541" spans="1:10" x14ac:dyDescent="0.25">
      <c r="A541" s="2">
        <v>43365</v>
      </c>
      <c r="B541">
        <v>0</v>
      </c>
      <c r="C541" s="6">
        <v>2.1201978575730003</v>
      </c>
      <c r="D541" s="8">
        <f t="shared" si="49"/>
        <v>32.809706189848811</v>
      </c>
      <c r="E541">
        <f t="shared" si="52"/>
        <v>1</v>
      </c>
      <c r="F541" s="8">
        <f t="shared" si="53"/>
        <v>1.4841385003011001</v>
      </c>
      <c r="G541">
        <f t="shared" si="48"/>
        <v>0</v>
      </c>
      <c r="H541" s="8">
        <f t="shared" si="50"/>
        <v>336.75317406696206</v>
      </c>
      <c r="I541">
        <v>0.7</v>
      </c>
      <c r="J541">
        <f t="shared" si="51"/>
        <v>1.4841385003011001</v>
      </c>
    </row>
    <row r="542" spans="1:10" x14ac:dyDescent="0.25">
      <c r="A542" s="2">
        <v>43366</v>
      </c>
      <c r="B542">
        <v>0</v>
      </c>
      <c r="C542" s="6">
        <v>1.8345562499999999</v>
      </c>
      <c r="D542" s="8">
        <f t="shared" si="49"/>
        <v>34.093895564848808</v>
      </c>
      <c r="E542">
        <f t="shared" si="52"/>
        <v>1</v>
      </c>
      <c r="F542" s="8">
        <f t="shared" si="53"/>
        <v>1.2841893749999997</v>
      </c>
      <c r="G542">
        <f t="shared" si="48"/>
        <v>0</v>
      </c>
      <c r="H542" s="8">
        <f t="shared" si="50"/>
        <v>336.75317406696206</v>
      </c>
      <c r="I542">
        <v>0.7</v>
      </c>
      <c r="J542">
        <f t="shared" si="51"/>
        <v>1.2841893749999997</v>
      </c>
    </row>
    <row r="543" spans="1:10" x14ac:dyDescent="0.25">
      <c r="A543" s="2">
        <v>43367</v>
      </c>
      <c r="B543">
        <v>0</v>
      </c>
      <c r="C543" s="6">
        <v>2.1098075361279998</v>
      </c>
      <c r="D543" s="8">
        <f t="shared" si="49"/>
        <v>35.570760840138405</v>
      </c>
      <c r="E543">
        <f t="shared" si="52"/>
        <v>1</v>
      </c>
      <c r="F543" s="8">
        <f t="shared" si="53"/>
        <v>1.4768652752895997</v>
      </c>
      <c r="G543">
        <f t="shared" si="48"/>
        <v>0</v>
      </c>
      <c r="H543" s="8">
        <f t="shared" si="50"/>
        <v>336.75317406696206</v>
      </c>
      <c r="I543">
        <v>0.7</v>
      </c>
      <c r="J543">
        <f t="shared" si="51"/>
        <v>1.4768652752895997</v>
      </c>
    </row>
    <row r="544" spans="1:10" x14ac:dyDescent="0.25">
      <c r="A544" s="2">
        <v>43368</v>
      </c>
      <c r="B544">
        <v>0</v>
      </c>
      <c r="C544" s="6">
        <v>1.3838934509329999</v>
      </c>
      <c r="D544" s="8">
        <f t="shared" si="49"/>
        <v>36.539486255791502</v>
      </c>
      <c r="E544">
        <f t="shared" si="52"/>
        <v>1</v>
      </c>
      <c r="F544" s="8">
        <f t="shared" si="53"/>
        <v>0.96872541565309989</v>
      </c>
      <c r="G544">
        <f t="shared" si="48"/>
        <v>0</v>
      </c>
      <c r="H544" s="8">
        <f t="shared" si="50"/>
        <v>336.75317406696206</v>
      </c>
      <c r="I544">
        <v>0.7</v>
      </c>
      <c r="J544">
        <f t="shared" si="51"/>
        <v>0.96872541565309989</v>
      </c>
    </row>
    <row r="545" spans="1:14" x14ac:dyDescent="0.25">
      <c r="A545" s="2">
        <v>43369</v>
      </c>
      <c r="B545">
        <v>0.2</v>
      </c>
      <c r="C545" s="6">
        <v>1.7262908799999996</v>
      </c>
      <c r="D545" s="8">
        <f t="shared" si="49"/>
        <v>37.547889871791497</v>
      </c>
      <c r="E545">
        <f t="shared" si="52"/>
        <v>1</v>
      </c>
      <c r="F545" s="8">
        <f t="shared" si="53"/>
        <v>1.2084036159999996</v>
      </c>
      <c r="G545">
        <f t="shared" si="48"/>
        <v>0</v>
      </c>
      <c r="H545" s="8">
        <f t="shared" si="50"/>
        <v>336.75317406696206</v>
      </c>
      <c r="I545">
        <v>0.7</v>
      </c>
      <c r="J545">
        <f t="shared" si="51"/>
        <v>1.2084036159999996</v>
      </c>
    </row>
    <row r="546" spans="1:14" x14ac:dyDescent="0.25">
      <c r="A546" s="2">
        <v>43370</v>
      </c>
      <c r="B546">
        <v>0</v>
      </c>
      <c r="C546" s="6">
        <v>1.7153984875729997</v>
      </c>
      <c r="D546" s="8">
        <f t="shared" si="49"/>
        <v>38.7486688130926</v>
      </c>
      <c r="E546">
        <f t="shared" si="52"/>
        <v>1</v>
      </c>
      <c r="F546" s="8">
        <f t="shared" si="53"/>
        <v>1.2007789413010996</v>
      </c>
      <c r="G546">
        <f t="shared" si="48"/>
        <v>0</v>
      </c>
      <c r="H546" s="8">
        <f t="shared" si="50"/>
        <v>336.75317406696206</v>
      </c>
      <c r="I546">
        <v>0.7</v>
      </c>
      <c r="J546">
        <f t="shared" si="51"/>
        <v>1.2007789413010996</v>
      </c>
    </row>
    <row r="547" spans="1:14" x14ac:dyDescent="0.25">
      <c r="A547" s="2">
        <v>43371</v>
      </c>
      <c r="B547">
        <v>7.6</v>
      </c>
      <c r="C547" s="6">
        <v>1.9521679743729998</v>
      </c>
      <c r="D547" s="8">
        <f t="shared" si="49"/>
        <v>32.515186395153698</v>
      </c>
      <c r="E547">
        <f t="shared" si="52"/>
        <v>1</v>
      </c>
      <c r="F547" s="8">
        <f t="shared" si="53"/>
        <v>1.3665175820610997</v>
      </c>
      <c r="G547">
        <f t="shared" si="48"/>
        <v>0</v>
      </c>
      <c r="H547" s="8">
        <f t="shared" si="50"/>
        <v>336.75317406696206</v>
      </c>
      <c r="I547">
        <v>0.7</v>
      </c>
      <c r="J547">
        <f t="shared" si="51"/>
        <v>1.3665175820610997</v>
      </c>
    </row>
    <row r="548" spans="1:14" x14ac:dyDescent="0.25">
      <c r="A548" s="2">
        <v>43372</v>
      </c>
      <c r="B548">
        <v>0</v>
      </c>
      <c r="C548" s="6">
        <v>1.973374644533</v>
      </c>
      <c r="D548" s="8">
        <f t="shared" si="49"/>
        <v>33.896548646326799</v>
      </c>
      <c r="E548">
        <f t="shared" si="52"/>
        <v>1</v>
      </c>
      <c r="F548" s="8">
        <f t="shared" si="53"/>
        <v>1.3813622511730999</v>
      </c>
      <c r="G548">
        <f t="shared" si="48"/>
        <v>0</v>
      </c>
      <c r="H548" s="8">
        <f t="shared" si="50"/>
        <v>336.75317406696206</v>
      </c>
      <c r="I548">
        <v>0.7</v>
      </c>
      <c r="J548">
        <f t="shared" si="51"/>
        <v>1.3813622511730999</v>
      </c>
    </row>
    <row r="549" spans="1:14" x14ac:dyDescent="0.25">
      <c r="A549" s="12">
        <v>43373</v>
      </c>
      <c r="B549" s="13">
        <v>0.4</v>
      </c>
      <c r="C549" s="14">
        <v>1.7153984875729997</v>
      </c>
      <c r="D549" s="15">
        <f t="shared" si="49"/>
        <v>34.697327587627903</v>
      </c>
      <c r="E549" s="13">
        <f t="shared" si="52"/>
        <v>1</v>
      </c>
      <c r="F549" s="15">
        <f t="shared" si="53"/>
        <v>1.2007789413010996</v>
      </c>
      <c r="G549" s="13">
        <f t="shared" si="48"/>
        <v>0</v>
      </c>
      <c r="H549" s="15">
        <f t="shared" si="50"/>
        <v>336.75317406696206</v>
      </c>
      <c r="I549" s="32">
        <v>0.7</v>
      </c>
      <c r="J549" s="13">
        <f t="shared" si="51"/>
        <v>1.2007789413010996</v>
      </c>
      <c r="K549" s="106"/>
      <c r="L549" s="106" t="s">
        <v>13</v>
      </c>
      <c r="M549" s="106"/>
      <c r="N549" s="106"/>
    </row>
    <row r="550" spans="1:14" x14ac:dyDescent="0.25">
      <c r="F550" s="19"/>
      <c r="G550" s="17"/>
      <c r="H550" s="17"/>
      <c r="I550" s="17"/>
      <c r="J550" s="17"/>
    </row>
    <row r="551" spans="1:14" x14ac:dyDescent="0.25">
      <c r="F551" s="8"/>
    </row>
    <row r="552" spans="1:14" x14ac:dyDescent="0.25">
      <c r="F552" s="8"/>
    </row>
    <row r="553" spans="1:14" x14ac:dyDescent="0.25">
      <c r="F553" s="8"/>
    </row>
    <row r="554" spans="1:14" x14ac:dyDescent="0.25">
      <c r="F554" s="8"/>
    </row>
    <row r="555" spans="1:14" x14ac:dyDescent="0.25">
      <c r="F555" s="8"/>
    </row>
    <row r="556" spans="1:14" x14ac:dyDescent="0.25">
      <c r="F556" s="8"/>
    </row>
    <row r="557" spans="1:14" x14ac:dyDescent="0.25">
      <c r="F557" s="8"/>
    </row>
    <row r="558" spans="1:14" x14ac:dyDescent="0.25">
      <c r="F558" s="8"/>
    </row>
    <row r="559" spans="1:14" x14ac:dyDescent="0.25">
      <c r="F559" s="8"/>
    </row>
    <row r="560" spans="1:14" x14ac:dyDescent="0.25">
      <c r="F560" s="8"/>
    </row>
    <row r="561" spans="6:6" x14ac:dyDescent="0.25">
      <c r="F561" s="8"/>
    </row>
    <row r="562" spans="6:6" x14ac:dyDescent="0.25">
      <c r="F562" s="8"/>
    </row>
    <row r="563" spans="6:6" x14ac:dyDescent="0.25">
      <c r="F563" s="8"/>
    </row>
    <row r="564" spans="6:6" x14ac:dyDescent="0.25">
      <c r="F564" s="8"/>
    </row>
    <row r="565" spans="6:6" x14ac:dyDescent="0.25">
      <c r="F565" s="8"/>
    </row>
    <row r="566" spans="6:6" x14ac:dyDescent="0.25">
      <c r="F566" s="8"/>
    </row>
    <row r="567" spans="6:6" x14ac:dyDescent="0.25">
      <c r="F567" s="8"/>
    </row>
    <row r="568" spans="6:6" x14ac:dyDescent="0.25">
      <c r="F568" s="8"/>
    </row>
    <row r="569" spans="6:6" x14ac:dyDescent="0.25">
      <c r="F569" s="8"/>
    </row>
    <row r="570" spans="6:6" x14ac:dyDescent="0.25">
      <c r="F570" s="8"/>
    </row>
    <row r="571" spans="6:6" x14ac:dyDescent="0.25">
      <c r="F571" s="8"/>
    </row>
    <row r="572" spans="6:6" x14ac:dyDescent="0.25">
      <c r="F572" s="8"/>
    </row>
    <row r="573" spans="6:6" x14ac:dyDescent="0.25">
      <c r="F573" s="8"/>
    </row>
    <row r="574" spans="6:6" x14ac:dyDescent="0.25">
      <c r="F574" s="8"/>
    </row>
    <row r="575" spans="6:6" x14ac:dyDescent="0.25">
      <c r="F575" s="8"/>
    </row>
    <row r="576" spans="6:6" x14ac:dyDescent="0.25">
      <c r="F576" s="8"/>
    </row>
    <row r="577" spans="6:6" x14ac:dyDescent="0.25">
      <c r="F577" s="8"/>
    </row>
    <row r="578" spans="6:6" x14ac:dyDescent="0.25">
      <c r="F578" s="8"/>
    </row>
    <row r="579" spans="6:6" x14ac:dyDescent="0.25">
      <c r="F579" s="8"/>
    </row>
    <row r="580" spans="6:6" x14ac:dyDescent="0.25">
      <c r="F580" s="8"/>
    </row>
    <row r="581" spans="6:6" x14ac:dyDescent="0.25">
      <c r="F581" s="8"/>
    </row>
    <row r="582" spans="6:6" x14ac:dyDescent="0.25">
      <c r="F582" s="8"/>
    </row>
    <row r="583" spans="6:6" x14ac:dyDescent="0.25">
      <c r="F583" s="8"/>
    </row>
    <row r="584" spans="6:6" x14ac:dyDescent="0.25">
      <c r="F584" s="8"/>
    </row>
    <row r="585" spans="6:6" x14ac:dyDescent="0.25">
      <c r="F585" s="8"/>
    </row>
    <row r="586" spans="6:6" x14ac:dyDescent="0.25">
      <c r="F586" s="8"/>
    </row>
    <row r="587" spans="6:6" x14ac:dyDescent="0.25">
      <c r="F587" s="8"/>
    </row>
    <row r="588" spans="6:6" x14ac:dyDescent="0.25">
      <c r="F588" s="8"/>
    </row>
    <row r="589" spans="6:6" x14ac:dyDescent="0.25">
      <c r="F589" s="8"/>
    </row>
    <row r="590" spans="6:6" x14ac:dyDescent="0.25">
      <c r="F590" s="8"/>
    </row>
    <row r="591" spans="6:6" x14ac:dyDescent="0.25">
      <c r="F591" s="8"/>
    </row>
    <row r="592" spans="6:6" x14ac:dyDescent="0.25">
      <c r="F592" s="8"/>
    </row>
    <row r="593" spans="6:8" x14ac:dyDescent="0.25">
      <c r="F593" s="8"/>
    </row>
    <row r="594" spans="6:8" x14ac:dyDescent="0.25">
      <c r="F594" s="8"/>
    </row>
    <row r="595" spans="6:8" x14ac:dyDescent="0.25">
      <c r="F595" s="8"/>
    </row>
    <row r="596" spans="6:8" x14ac:dyDescent="0.25">
      <c r="F596" s="8"/>
    </row>
    <row r="597" spans="6:8" x14ac:dyDescent="0.25">
      <c r="F597" s="8"/>
    </row>
    <row r="598" spans="6:8" x14ac:dyDescent="0.25">
      <c r="F598" s="8"/>
    </row>
    <row r="599" spans="6:8" x14ac:dyDescent="0.25">
      <c r="F599" s="8"/>
    </row>
    <row r="600" spans="6:8" x14ac:dyDescent="0.25">
      <c r="F600" s="8"/>
    </row>
    <row r="601" spans="6:8" x14ac:dyDescent="0.25">
      <c r="F601" s="8"/>
    </row>
    <row r="602" spans="6:8" x14ac:dyDescent="0.25">
      <c r="F602" s="8"/>
    </row>
    <row r="603" spans="6:8" x14ac:dyDescent="0.25">
      <c r="F603" s="8"/>
    </row>
    <row r="604" spans="6:8" x14ac:dyDescent="0.25">
      <c r="F604" s="8"/>
    </row>
    <row r="605" spans="6:8" x14ac:dyDescent="0.25">
      <c r="F605" s="8"/>
      <c r="H605" s="10"/>
    </row>
    <row r="606" spans="6:8" x14ac:dyDescent="0.25">
      <c r="F606" s="8"/>
      <c r="H606" s="8"/>
    </row>
    <row r="607" spans="6:8" x14ac:dyDescent="0.25">
      <c r="F607" s="8"/>
      <c r="H607" s="8"/>
    </row>
    <row r="608" spans="6:8" x14ac:dyDescent="0.25">
      <c r="F608" s="8"/>
      <c r="H608" s="8"/>
    </row>
    <row r="609" spans="6:8" x14ac:dyDescent="0.25">
      <c r="F609" s="8"/>
      <c r="H609" s="8"/>
    </row>
    <row r="610" spans="6:8" x14ac:dyDescent="0.25">
      <c r="F610" s="8"/>
      <c r="H610" s="8"/>
    </row>
    <row r="611" spans="6:8" x14ac:dyDescent="0.25">
      <c r="F611" s="8"/>
      <c r="H611" s="8"/>
    </row>
    <row r="612" spans="6:8" x14ac:dyDescent="0.25">
      <c r="F612" s="8"/>
      <c r="H612" s="8"/>
    </row>
    <row r="613" spans="6:8" x14ac:dyDescent="0.25">
      <c r="F613" s="8"/>
      <c r="H613" s="8"/>
    </row>
    <row r="614" spans="6:8" x14ac:dyDescent="0.25">
      <c r="F614" s="8"/>
      <c r="H614" s="8"/>
    </row>
    <row r="615" spans="6:8" x14ac:dyDescent="0.25">
      <c r="F615" s="8"/>
      <c r="H615" s="8"/>
    </row>
    <row r="616" spans="6:8" x14ac:dyDescent="0.25">
      <c r="F616" s="8"/>
      <c r="H616" s="8"/>
    </row>
    <row r="617" spans="6:8" x14ac:dyDescent="0.25">
      <c r="F617" s="8"/>
      <c r="H617" s="8"/>
    </row>
    <row r="618" spans="6:8" x14ac:dyDescent="0.25">
      <c r="F618" s="8"/>
      <c r="H618" s="8"/>
    </row>
    <row r="619" spans="6:8" x14ac:dyDescent="0.25">
      <c r="F619" s="8"/>
      <c r="H619" s="8"/>
    </row>
    <row r="620" spans="6:8" x14ac:dyDescent="0.25">
      <c r="F620" s="8"/>
      <c r="H620" s="8"/>
    </row>
    <row r="621" spans="6:8" x14ac:dyDescent="0.25">
      <c r="F621" s="8"/>
      <c r="H621" s="8"/>
    </row>
    <row r="622" spans="6:8" x14ac:dyDescent="0.25">
      <c r="F622" s="8"/>
      <c r="H622" s="8"/>
    </row>
    <row r="623" spans="6:8" x14ac:dyDescent="0.25">
      <c r="F623" s="8"/>
      <c r="H623" s="8"/>
    </row>
    <row r="624" spans="6:8" x14ac:dyDescent="0.25">
      <c r="F624" s="8"/>
      <c r="H624" s="8"/>
    </row>
    <row r="625" spans="6:8" x14ac:dyDescent="0.25">
      <c r="F625" s="8"/>
      <c r="G625" s="25"/>
      <c r="H625" s="8"/>
    </row>
    <row r="626" spans="6:8" x14ac:dyDescent="0.25">
      <c r="F626" s="8"/>
      <c r="H626" s="8"/>
    </row>
    <row r="627" spans="6:8" x14ac:dyDescent="0.25">
      <c r="F627" s="8"/>
      <c r="H627" s="8"/>
    </row>
    <row r="628" spans="6:8" x14ac:dyDescent="0.25">
      <c r="F628" s="8"/>
      <c r="H628" s="8"/>
    </row>
    <row r="629" spans="6:8" x14ac:dyDescent="0.25">
      <c r="F629" s="8"/>
      <c r="H629" s="8"/>
    </row>
    <row r="630" spans="6:8" x14ac:dyDescent="0.25">
      <c r="F630" s="8"/>
      <c r="H630" s="8"/>
    </row>
    <row r="631" spans="6:8" x14ac:dyDescent="0.25">
      <c r="F631" s="8"/>
      <c r="H631" s="8"/>
    </row>
    <row r="632" spans="6:8" x14ac:dyDescent="0.25">
      <c r="F632" s="8"/>
      <c r="H632" s="8"/>
    </row>
    <row r="633" spans="6:8" x14ac:dyDescent="0.25">
      <c r="F633" s="8"/>
      <c r="H633" s="8"/>
    </row>
    <row r="634" spans="6:8" x14ac:dyDescent="0.25">
      <c r="F634" s="8"/>
      <c r="H634" s="8"/>
    </row>
    <row r="635" spans="6:8" x14ac:dyDescent="0.25">
      <c r="F635" s="8"/>
      <c r="H635" s="8"/>
    </row>
    <row r="636" spans="6:8" x14ac:dyDescent="0.25">
      <c r="F636" s="8"/>
      <c r="H636" s="8"/>
    </row>
    <row r="637" spans="6:8" x14ac:dyDescent="0.25">
      <c r="F637" s="8"/>
      <c r="H637" s="8"/>
    </row>
    <row r="638" spans="6:8" x14ac:dyDescent="0.25">
      <c r="F638" s="8"/>
      <c r="H638" s="8"/>
    </row>
    <row r="639" spans="6:8" x14ac:dyDescent="0.25">
      <c r="F639" s="8"/>
      <c r="H639" s="8"/>
    </row>
    <row r="640" spans="6:8" x14ac:dyDescent="0.25">
      <c r="F640" s="8"/>
      <c r="H640" s="8"/>
    </row>
    <row r="641" spans="6:8" x14ac:dyDescent="0.25">
      <c r="F641" s="8"/>
      <c r="H641" s="8"/>
    </row>
    <row r="642" spans="6:8" x14ac:dyDescent="0.25">
      <c r="F642" s="8"/>
      <c r="H642" s="8"/>
    </row>
    <row r="643" spans="6:8" x14ac:dyDescent="0.25">
      <c r="F643" s="8"/>
      <c r="H643" s="8"/>
    </row>
    <row r="644" spans="6:8" x14ac:dyDescent="0.25">
      <c r="F644" s="8"/>
      <c r="H644" s="8"/>
    </row>
    <row r="645" spans="6:8" x14ac:dyDescent="0.25">
      <c r="F645" s="8"/>
      <c r="H645" s="8"/>
    </row>
    <row r="646" spans="6:8" x14ac:dyDescent="0.25">
      <c r="F646" s="8"/>
      <c r="H646" s="8"/>
    </row>
    <row r="647" spans="6:8" x14ac:dyDescent="0.25">
      <c r="F647" s="8"/>
      <c r="H647" s="8"/>
    </row>
    <row r="648" spans="6:8" x14ac:dyDescent="0.25">
      <c r="F648" s="8"/>
      <c r="H648" s="8"/>
    </row>
    <row r="649" spans="6:8" x14ac:dyDescent="0.25">
      <c r="F649" s="8"/>
      <c r="H649" s="8"/>
    </row>
    <row r="650" spans="6:8" x14ac:dyDescent="0.25">
      <c r="F650" s="8"/>
      <c r="H650" s="8"/>
    </row>
    <row r="651" spans="6:8" x14ac:dyDescent="0.25">
      <c r="F651" s="8"/>
      <c r="H651" s="8"/>
    </row>
    <row r="652" spans="6:8" x14ac:dyDescent="0.25">
      <c r="F652" s="8"/>
      <c r="H652" s="8"/>
    </row>
    <row r="653" spans="6:8" x14ac:dyDescent="0.25">
      <c r="F653" s="8"/>
      <c r="H653" s="8"/>
    </row>
    <row r="654" spans="6:8" x14ac:dyDescent="0.25">
      <c r="F654" s="8"/>
      <c r="H654" s="8"/>
    </row>
    <row r="655" spans="6:8" x14ac:dyDescent="0.25">
      <c r="F655" s="8"/>
      <c r="H655" s="8"/>
    </row>
    <row r="656" spans="6:8" x14ac:dyDescent="0.25">
      <c r="F656" s="8"/>
      <c r="H656" s="8"/>
    </row>
    <row r="657" spans="6:8" x14ac:dyDescent="0.25">
      <c r="F657" s="8"/>
      <c r="H657" s="8"/>
    </row>
    <row r="658" spans="6:8" x14ac:dyDescent="0.25">
      <c r="F658" s="8"/>
      <c r="H658" s="8"/>
    </row>
    <row r="659" spans="6:8" x14ac:dyDescent="0.25">
      <c r="F659" s="8"/>
      <c r="H659" s="8"/>
    </row>
    <row r="660" spans="6:8" x14ac:dyDescent="0.25">
      <c r="F660" s="8"/>
      <c r="H660" s="8"/>
    </row>
    <row r="661" spans="6:8" x14ac:dyDescent="0.25">
      <c r="F661" s="8"/>
      <c r="H661" s="8"/>
    </row>
    <row r="662" spans="6:8" x14ac:dyDescent="0.25">
      <c r="F662" s="8"/>
      <c r="H662" s="8"/>
    </row>
    <row r="663" spans="6:8" x14ac:dyDescent="0.25">
      <c r="F663" s="8"/>
      <c r="H663" s="8"/>
    </row>
    <row r="664" spans="6:8" x14ac:dyDescent="0.25">
      <c r="F664" s="8"/>
      <c r="H664" s="8"/>
    </row>
    <row r="665" spans="6:8" x14ac:dyDescent="0.25">
      <c r="F665" s="8"/>
      <c r="H665" s="8"/>
    </row>
    <row r="666" spans="6:8" x14ac:dyDescent="0.25">
      <c r="F666" s="8"/>
      <c r="H666" s="8"/>
    </row>
    <row r="667" spans="6:8" x14ac:dyDescent="0.25">
      <c r="F667" s="8"/>
      <c r="H667" s="8"/>
    </row>
    <row r="668" spans="6:8" x14ac:dyDescent="0.25">
      <c r="F668" s="8"/>
      <c r="H668" s="8"/>
    </row>
    <row r="669" spans="6:8" x14ac:dyDescent="0.25">
      <c r="F669" s="8"/>
      <c r="H669" s="8"/>
    </row>
    <row r="670" spans="6:8" x14ac:dyDescent="0.25">
      <c r="F670" s="8"/>
      <c r="H670" s="8"/>
    </row>
    <row r="671" spans="6:8" x14ac:dyDescent="0.25">
      <c r="F671" s="8"/>
      <c r="H671" s="8"/>
    </row>
    <row r="672" spans="6:8" x14ac:dyDescent="0.25">
      <c r="F672" s="8"/>
      <c r="H672" s="8"/>
    </row>
    <row r="673" spans="6:8" x14ac:dyDescent="0.25">
      <c r="F673" s="8"/>
      <c r="H673" s="8"/>
    </row>
    <row r="674" spans="6:8" x14ac:dyDescent="0.25">
      <c r="F674" s="8"/>
      <c r="H674" s="8"/>
    </row>
    <row r="675" spans="6:8" x14ac:dyDescent="0.25">
      <c r="F675" s="8"/>
      <c r="H675" s="8"/>
    </row>
    <row r="676" spans="6:8" x14ac:dyDescent="0.25">
      <c r="F676" s="8"/>
      <c r="H676" s="8"/>
    </row>
    <row r="677" spans="6:8" x14ac:dyDescent="0.25">
      <c r="F677" s="8"/>
      <c r="H677" s="8"/>
    </row>
    <row r="678" spans="6:8" x14ac:dyDescent="0.25">
      <c r="F678" s="8"/>
      <c r="H678" s="8"/>
    </row>
    <row r="679" spans="6:8" x14ac:dyDescent="0.25">
      <c r="F679" s="8"/>
      <c r="H679" s="8"/>
    </row>
    <row r="680" spans="6:8" x14ac:dyDescent="0.25">
      <c r="F680" s="8"/>
      <c r="H680" s="8"/>
    </row>
    <row r="681" spans="6:8" x14ac:dyDescent="0.25">
      <c r="F681" s="8"/>
      <c r="H681" s="8"/>
    </row>
    <row r="682" spans="6:8" x14ac:dyDescent="0.25">
      <c r="F682" s="8"/>
      <c r="H682" s="8"/>
    </row>
    <row r="683" spans="6:8" x14ac:dyDescent="0.25">
      <c r="F683" s="8"/>
      <c r="H683" s="8"/>
    </row>
    <row r="684" spans="6:8" x14ac:dyDescent="0.25">
      <c r="F684" s="8"/>
      <c r="H684" s="8"/>
    </row>
    <row r="685" spans="6:8" x14ac:dyDescent="0.25">
      <c r="F685" s="8"/>
      <c r="H685" s="8"/>
    </row>
    <row r="686" spans="6:8" x14ac:dyDescent="0.25">
      <c r="F686" s="8"/>
      <c r="H686" s="8"/>
    </row>
    <row r="687" spans="6:8" x14ac:dyDescent="0.25">
      <c r="F687" s="8"/>
      <c r="H687" s="8"/>
    </row>
    <row r="688" spans="6:8" x14ac:dyDescent="0.25">
      <c r="F688" s="8"/>
      <c r="H688" s="8"/>
    </row>
    <row r="689" spans="6:8" x14ac:dyDescent="0.25">
      <c r="F689" s="8"/>
      <c r="H689" s="8"/>
    </row>
    <row r="690" spans="6:8" x14ac:dyDescent="0.25">
      <c r="F690" s="8"/>
      <c r="H690" s="8"/>
    </row>
    <row r="691" spans="6:8" x14ac:dyDescent="0.25">
      <c r="F691" s="8"/>
      <c r="H691" s="8"/>
    </row>
    <row r="692" spans="6:8" x14ac:dyDescent="0.25">
      <c r="F692" s="8"/>
      <c r="H692" s="8"/>
    </row>
    <row r="693" spans="6:8" x14ac:dyDescent="0.25">
      <c r="F693" s="8"/>
      <c r="H693" s="8"/>
    </row>
    <row r="694" spans="6:8" x14ac:dyDescent="0.25">
      <c r="F694" s="8"/>
      <c r="H694" s="8"/>
    </row>
    <row r="695" spans="6:8" x14ac:dyDescent="0.25">
      <c r="F695" s="8"/>
      <c r="H695" s="8"/>
    </row>
    <row r="696" spans="6:8" x14ac:dyDescent="0.25">
      <c r="F696" s="8"/>
      <c r="H696" s="8"/>
    </row>
    <row r="697" spans="6:8" x14ac:dyDescent="0.25">
      <c r="F697" s="8"/>
      <c r="H697" s="8"/>
    </row>
    <row r="698" spans="6:8" x14ac:dyDescent="0.25">
      <c r="F698" s="8"/>
      <c r="H698" s="8"/>
    </row>
    <row r="699" spans="6:8" x14ac:dyDescent="0.25">
      <c r="F699" s="8"/>
      <c r="H699" s="8"/>
    </row>
    <row r="700" spans="6:8" x14ac:dyDescent="0.25">
      <c r="F700" s="8"/>
      <c r="H700" s="8"/>
    </row>
    <row r="701" spans="6:8" x14ac:dyDescent="0.25">
      <c r="F701" s="8"/>
      <c r="H701" s="8"/>
    </row>
    <row r="702" spans="6:8" x14ac:dyDescent="0.25">
      <c r="F702" s="8"/>
      <c r="H702" s="8"/>
    </row>
    <row r="703" spans="6:8" x14ac:dyDescent="0.25">
      <c r="F703" s="8"/>
      <c r="G703" s="25"/>
      <c r="H703" s="8"/>
    </row>
    <row r="704" spans="6:8" x14ac:dyDescent="0.25">
      <c r="F704" s="8"/>
      <c r="H704" s="8"/>
    </row>
    <row r="705" spans="6:8" x14ac:dyDescent="0.25">
      <c r="F705" s="8"/>
      <c r="G705" s="25"/>
      <c r="H705" s="8"/>
    </row>
    <row r="706" spans="6:8" x14ac:dyDescent="0.25">
      <c r="F706" s="8"/>
      <c r="G706" s="25"/>
      <c r="H706" s="8"/>
    </row>
    <row r="707" spans="6:8" x14ac:dyDescent="0.25">
      <c r="F707" s="8"/>
      <c r="H707" s="8"/>
    </row>
    <row r="708" spans="6:8" x14ac:dyDescent="0.25">
      <c r="F708" s="8"/>
      <c r="H708" s="8"/>
    </row>
    <row r="709" spans="6:8" x14ac:dyDescent="0.25">
      <c r="F709" s="8"/>
      <c r="H709" s="8"/>
    </row>
    <row r="710" spans="6:8" x14ac:dyDescent="0.25">
      <c r="F710" s="8"/>
      <c r="H710" s="8"/>
    </row>
    <row r="711" spans="6:8" x14ac:dyDescent="0.25">
      <c r="F711" s="8"/>
      <c r="H711" s="8"/>
    </row>
    <row r="712" spans="6:8" x14ac:dyDescent="0.25">
      <c r="F712" s="8"/>
      <c r="H712" s="8"/>
    </row>
    <row r="713" spans="6:8" x14ac:dyDescent="0.25">
      <c r="F713" s="8"/>
      <c r="H713" s="8"/>
    </row>
    <row r="714" spans="6:8" x14ac:dyDescent="0.25">
      <c r="F714" s="8"/>
      <c r="H714" s="8"/>
    </row>
    <row r="715" spans="6:8" x14ac:dyDescent="0.25">
      <c r="F715" s="8"/>
      <c r="H715" s="8"/>
    </row>
    <row r="716" spans="6:8" x14ac:dyDescent="0.25">
      <c r="F716" s="8"/>
      <c r="H716" s="8"/>
    </row>
    <row r="717" spans="6:8" x14ac:dyDescent="0.25">
      <c r="F717" s="8"/>
      <c r="H717" s="8"/>
    </row>
    <row r="718" spans="6:8" x14ac:dyDescent="0.25">
      <c r="F718" s="8"/>
      <c r="H718" s="8"/>
    </row>
    <row r="719" spans="6:8" x14ac:dyDescent="0.25">
      <c r="F719" s="8"/>
      <c r="H719" s="8"/>
    </row>
    <row r="720" spans="6:8" x14ac:dyDescent="0.25">
      <c r="F720" s="8"/>
      <c r="H720" s="8"/>
    </row>
    <row r="721" spans="6:8" x14ac:dyDescent="0.25">
      <c r="F721" s="8"/>
      <c r="H721" s="8"/>
    </row>
    <row r="722" spans="6:8" x14ac:dyDescent="0.25">
      <c r="F722" s="8"/>
      <c r="H722" s="8"/>
    </row>
    <row r="723" spans="6:8" x14ac:dyDescent="0.25">
      <c r="F723" s="8"/>
      <c r="H723" s="8"/>
    </row>
    <row r="724" spans="6:8" x14ac:dyDescent="0.25">
      <c r="F724" s="8"/>
      <c r="H724" s="8"/>
    </row>
    <row r="725" spans="6:8" x14ac:dyDescent="0.25">
      <c r="F725" s="8"/>
      <c r="H725" s="8"/>
    </row>
    <row r="726" spans="6:8" x14ac:dyDescent="0.25">
      <c r="F726" s="8"/>
      <c r="H726" s="8"/>
    </row>
    <row r="727" spans="6:8" x14ac:dyDescent="0.25">
      <c r="F727" s="8"/>
      <c r="H727" s="8"/>
    </row>
    <row r="728" spans="6:8" x14ac:dyDescent="0.25">
      <c r="F728" s="8"/>
      <c r="H728" s="8"/>
    </row>
    <row r="729" spans="6:8" x14ac:dyDescent="0.25">
      <c r="F729" s="8"/>
      <c r="H729" s="8"/>
    </row>
    <row r="730" spans="6:8" x14ac:dyDescent="0.25">
      <c r="F730" s="8"/>
      <c r="H730" s="8"/>
    </row>
    <row r="731" spans="6:8" x14ac:dyDescent="0.25">
      <c r="F731" s="8"/>
      <c r="H731" s="8"/>
    </row>
    <row r="732" spans="6:8" x14ac:dyDescent="0.25">
      <c r="F732" s="8"/>
      <c r="H732" s="8"/>
    </row>
    <row r="733" spans="6:8" x14ac:dyDescent="0.25">
      <c r="F733" s="8"/>
      <c r="G733" s="25"/>
      <c r="H733" s="8"/>
    </row>
    <row r="734" spans="6:8" x14ac:dyDescent="0.25">
      <c r="F734" s="8"/>
      <c r="H734" s="8"/>
    </row>
    <row r="735" spans="6:8" x14ac:dyDescent="0.25">
      <c r="F735" s="8"/>
      <c r="H735" s="10"/>
    </row>
    <row r="736" spans="6:8" x14ac:dyDescent="0.25">
      <c r="F736" s="8"/>
      <c r="H736" s="8"/>
    </row>
    <row r="737" spans="6:8" x14ac:dyDescent="0.25">
      <c r="F737" s="8"/>
      <c r="H737" s="8"/>
    </row>
    <row r="738" spans="6:8" x14ac:dyDescent="0.25">
      <c r="F738" s="8"/>
      <c r="H738" s="8"/>
    </row>
    <row r="739" spans="6:8" x14ac:dyDescent="0.25">
      <c r="F739" s="8"/>
      <c r="H739" s="8"/>
    </row>
    <row r="740" spans="6:8" x14ac:dyDescent="0.25">
      <c r="F740" s="8"/>
      <c r="H740" s="8"/>
    </row>
    <row r="741" spans="6:8" x14ac:dyDescent="0.25">
      <c r="F741" s="8"/>
      <c r="H741" s="8"/>
    </row>
    <row r="742" spans="6:8" x14ac:dyDescent="0.25">
      <c r="F742" s="8"/>
      <c r="H742" s="8"/>
    </row>
    <row r="743" spans="6:8" x14ac:dyDescent="0.25">
      <c r="F743" s="8"/>
      <c r="H743" s="8"/>
    </row>
    <row r="744" spans="6:8" x14ac:dyDescent="0.25">
      <c r="F744" s="8"/>
      <c r="H744" s="8"/>
    </row>
    <row r="745" spans="6:8" x14ac:dyDescent="0.25">
      <c r="F745" s="8"/>
      <c r="H745" s="8"/>
    </row>
    <row r="746" spans="6:8" x14ac:dyDescent="0.25">
      <c r="F746" s="8"/>
      <c r="H746" s="8"/>
    </row>
    <row r="747" spans="6:8" x14ac:dyDescent="0.25">
      <c r="F747" s="8"/>
      <c r="H747" s="8"/>
    </row>
    <row r="748" spans="6:8" x14ac:dyDescent="0.25">
      <c r="F748" s="8"/>
      <c r="H748" s="8"/>
    </row>
    <row r="749" spans="6:8" x14ac:dyDescent="0.25">
      <c r="F749" s="8"/>
      <c r="H749" s="8"/>
    </row>
    <row r="750" spans="6:8" x14ac:dyDescent="0.25">
      <c r="F750" s="8"/>
      <c r="H750" s="8"/>
    </row>
    <row r="751" spans="6:8" x14ac:dyDescent="0.25">
      <c r="F751" s="8"/>
      <c r="H751" s="8"/>
    </row>
    <row r="752" spans="6:8" x14ac:dyDescent="0.25">
      <c r="F752" s="8"/>
      <c r="H752" s="8"/>
    </row>
    <row r="753" spans="6:8" x14ac:dyDescent="0.25">
      <c r="F753" s="8"/>
      <c r="H753" s="8"/>
    </row>
    <row r="754" spans="6:8" x14ac:dyDescent="0.25">
      <c r="F754" s="8"/>
      <c r="H754" s="8"/>
    </row>
    <row r="755" spans="6:8" x14ac:dyDescent="0.25">
      <c r="F755" s="8"/>
      <c r="H755" s="8"/>
    </row>
    <row r="756" spans="6:8" x14ac:dyDescent="0.25">
      <c r="F756" s="8"/>
      <c r="H756" s="8"/>
    </row>
    <row r="757" spans="6:8" x14ac:dyDescent="0.25">
      <c r="F757" s="8"/>
      <c r="H757" s="8"/>
    </row>
    <row r="758" spans="6:8" x14ac:dyDescent="0.25">
      <c r="F758" s="8"/>
      <c r="H758" s="8"/>
    </row>
    <row r="759" spans="6:8" x14ac:dyDescent="0.25">
      <c r="F759" s="8"/>
      <c r="H759" s="8"/>
    </row>
    <row r="760" spans="6:8" x14ac:dyDescent="0.25">
      <c r="F760" s="8"/>
      <c r="H760" s="8"/>
    </row>
    <row r="761" spans="6:8" x14ac:dyDescent="0.25">
      <c r="F761" s="8"/>
      <c r="H761" s="8"/>
    </row>
    <row r="762" spans="6:8" x14ac:dyDescent="0.25">
      <c r="F762" s="8"/>
      <c r="H762" s="8"/>
    </row>
    <row r="763" spans="6:8" x14ac:dyDescent="0.25">
      <c r="F763" s="8"/>
      <c r="H763" s="8"/>
    </row>
    <row r="764" spans="6:8" x14ac:dyDescent="0.25">
      <c r="F764" s="8"/>
      <c r="H764" s="8"/>
    </row>
    <row r="765" spans="6:8" x14ac:dyDescent="0.25">
      <c r="F765" s="8"/>
      <c r="H765" s="8"/>
    </row>
    <row r="766" spans="6:8" x14ac:dyDescent="0.25">
      <c r="F766" s="8"/>
      <c r="H766" s="8"/>
    </row>
    <row r="767" spans="6:8" x14ac:dyDescent="0.25">
      <c r="F767" s="8"/>
      <c r="H767" s="8"/>
    </row>
    <row r="768" spans="6:8" x14ac:dyDescent="0.25">
      <c r="F768" s="8"/>
      <c r="H768" s="8"/>
    </row>
    <row r="769" spans="6:8" x14ac:dyDescent="0.25">
      <c r="F769" s="8"/>
      <c r="H769" s="8"/>
    </row>
    <row r="770" spans="6:8" x14ac:dyDescent="0.25">
      <c r="F770" s="8"/>
      <c r="H770" s="8"/>
    </row>
    <row r="771" spans="6:8" x14ac:dyDescent="0.25">
      <c r="F771" s="8"/>
      <c r="H771" s="8"/>
    </row>
    <row r="772" spans="6:8" x14ac:dyDescent="0.25">
      <c r="F772" s="8"/>
      <c r="H772" s="8"/>
    </row>
    <row r="773" spans="6:8" x14ac:dyDescent="0.25">
      <c r="F773" s="8"/>
      <c r="H773" s="8"/>
    </row>
    <row r="774" spans="6:8" x14ac:dyDescent="0.25">
      <c r="F774" s="8"/>
      <c r="H774" s="8"/>
    </row>
    <row r="775" spans="6:8" x14ac:dyDescent="0.25">
      <c r="F775" s="8"/>
      <c r="H775" s="8"/>
    </row>
    <row r="776" spans="6:8" x14ac:dyDescent="0.25">
      <c r="F776" s="8"/>
      <c r="H776" s="8"/>
    </row>
    <row r="777" spans="6:8" x14ac:dyDescent="0.25">
      <c r="F777" s="8"/>
      <c r="H777" s="8"/>
    </row>
    <row r="778" spans="6:8" x14ac:dyDescent="0.25">
      <c r="F778" s="8"/>
      <c r="H778" s="8"/>
    </row>
    <row r="779" spans="6:8" x14ac:dyDescent="0.25">
      <c r="F779" s="8"/>
      <c r="H779" s="8"/>
    </row>
    <row r="780" spans="6:8" x14ac:dyDescent="0.25">
      <c r="F780" s="8"/>
      <c r="H780" s="8"/>
    </row>
    <row r="781" spans="6:8" x14ac:dyDescent="0.25">
      <c r="F781" s="8"/>
      <c r="H781" s="8"/>
    </row>
    <row r="782" spans="6:8" x14ac:dyDescent="0.25">
      <c r="F782" s="8"/>
      <c r="H782" s="8"/>
    </row>
    <row r="783" spans="6:8" x14ac:dyDescent="0.25">
      <c r="F783" s="8"/>
      <c r="H783" s="8"/>
    </row>
    <row r="784" spans="6:8" x14ac:dyDescent="0.25">
      <c r="F784" s="8"/>
      <c r="H784" s="8"/>
    </row>
    <row r="785" spans="6:8" x14ac:dyDescent="0.25">
      <c r="F785" s="8"/>
      <c r="H785" s="8"/>
    </row>
    <row r="786" spans="6:8" x14ac:dyDescent="0.25">
      <c r="F786" s="8"/>
      <c r="H786" s="8"/>
    </row>
    <row r="787" spans="6:8" x14ac:dyDescent="0.25">
      <c r="F787" s="8"/>
      <c r="H787" s="8"/>
    </row>
    <row r="788" spans="6:8" x14ac:dyDescent="0.25">
      <c r="F788" s="8"/>
      <c r="H788" s="8"/>
    </row>
    <row r="789" spans="6:8" x14ac:dyDescent="0.25">
      <c r="F789" s="8"/>
      <c r="H789" s="8"/>
    </row>
    <row r="790" spans="6:8" x14ac:dyDescent="0.25">
      <c r="F790" s="8"/>
      <c r="H790" s="8"/>
    </row>
    <row r="791" spans="6:8" x14ac:dyDescent="0.25">
      <c r="F791" s="8"/>
      <c r="H791" s="8"/>
    </row>
    <row r="792" spans="6:8" x14ac:dyDescent="0.25">
      <c r="F792" s="8"/>
      <c r="H792" s="8"/>
    </row>
    <row r="793" spans="6:8" x14ac:dyDescent="0.25">
      <c r="F793" s="8"/>
      <c r="H793" s="8"/>
    </row>
    <row r="794" spans="6:8" x14ac:dyDescent="0.25">
      <c r="F794" s="8"/>
      <c r="H794" s="8"/>
    </row>
    <row r="795" spans="6:8" x14ac:dyDescent="0.25">
      <c r="F795" s="8"/>
      <c r="H795" s="8"/>
    </row>
    <row r="796" spans="6:8" x14ac:dyDescent="0.25">
      <c r="F796" s="8"/>
      <c r="H796" s="8"/>
    </row>
    <row r="797" spans="6:8" x14ac:dyDescent="0.25">
      <c r="F797" s="8"/>
      <c r="H797" s="8"/>
    </row>
    <row r="798" spans="6:8" x14ac:dyDescent="0.25">
      <c r="F798" s="8"/>
      <c r="H798" s="8"/>
    </row>
    <row r="799" spans="6:8" x14ac:dyDescent="0.25">
      <c r="F799" s="8"/>
      <c r="H799" s="8"/>
    </row>
    <row r="800" spans="6:8" x14ac:dyDescent="0.25">
      <c r="F800" s="8"/>
      <c r="H800" s="8"/>
    </row>
    <row r="801" spans="6:8" x14ac:dyDescent="0.25">
      <c r="F801" s="8"/>
      <c r="H801" s="8"/>
    </row>
    <row r="802" spans="6:8" x14ac:dyDescent="0.25">
      <c r="F802" s="8"/>
      <c r="H802" s="8"/>
    </row>
    <row r="803" spans="6:8" x14ac:dyDescent="0.25">
      <c r="F803" s="8"/>
      <c r="H803" s="8"/>
    </row>
    <row r="804" spans="6:8" x14ac:dyDescent="0.25">
      <c r="F804" s="8"/>
      <c r="G804" s="31"/>
      <c r="H804" s="10"/>
    </row>
    <row r="805" spans="6:8" x14ac:dyDescent="0.25">
      <c r="F805" s="8"/>
      <c r="H805" s="10"/>
    </row>
    <row r="806" spans="6:8" x14ac:dyDescent="0.25">
      <c r="F806" s="8"/>
      <c r="H806" s="8"/>
    </row>
    <row r="807" spans="6:8" x14ac:dyDescent="0.25">
      <c r="F807" s="8"/>
      <c r="H807" s="8"/>
    </row>
    <row r="808" spans="6:8" x14ac:dyDescent="0.25">
      <c r="F808" s="8"/>
      <c r="H808" s="8"/>
    </row>
    <row r="809" spans="6:8" x14ac:dyDescent="0.25">
      <c r="F809" s="8"/>
      <c r="H809" s="8"/>
    </row>
    <row r="810" spans="6:8" x14ac:dyDescent="0.25">
      <c r="F810" s="8"/>
      <c r="H810" s="8"/>
    </row>
    <row r="811" spans="6:8" x14ac:dyDescent="0.25">
      <c r="F811" s="8"/>
      <c r="H811" s="8"/>
    </row>
    <row r="812" spans="6:8" x14ac:dyDescent="0.25">
      <c r="F812" s="8"/>
      <c r="H812" s="8"/>
    </row>
    <row r="813" spans="6:8" x14ac:dyDescent="0.25">
      <c r="F813" s="8"/>
      <c r="H813" s="8"/>
    </row>
    <row r="814" spans="6:8" x14ac:dyDescent="0.25">
      <c r="F814" s="8"/>
      <c r="H814" s="8"/>
    </row>
    <row r="815" spans="6:8" x14ac:dyDescent="0.25">
      <c r="F815" s="8"/>
      <c r="H815" s="8"/>
    </row>
    <row r="816" spans="6:8" x14ac:dyDescent="0.25">
      <c r="F816" s="8"/>
      <c r="H816" s="8"/>
    </row>
    <row r="817" spans="6:8" x14ac:dyDescent="0.25">
      <c r="F817" s="8"/>
      <c r="H817" s="8"/>
    </row>
    <row r="818" spans="6:8" x14ac:dyDescent="0.25">
      <c r="F818" s="8"/>
      <c r="H818" s="8"/>
    </row>
    <row r="819" spans="6:8" x14ac:dyDescent="0.25">
      <c r="F819" s="8"/>
      <c r="H819" s="8"/>
    </row>
    <row r="820" spans="6:8" x14ac:dyDescent="0.25">
      <c r="F820" s="8"/>
      <c r="H820" s="8"/>
    </row>
    <row r="821" spans="6:8" x14ac:dyDescent="0.25">
      <c r="F821" s="8"/>
      <c r="H821" s="8"/>
    </row>
    <row r="822" spans="6:8" x14ac:dyDescent="0.25">
      <c r="F822" s="8"/>
      <c r="H822" s="8"/>
    </row>
    <row r="823" spans="6:8" x14ac:dyDescent="0.25">
      <c r="F823" s="8"/>
      <c r="H823" s="8"/>
    </row>
    <row r="824" spans="6:8" x14ac:dyDescent="0.25">
      <c r="F824" s="8"/>
      <c r="H824" s="8"/>
    </row>
    <row r="825" spans="6:8" x14ac:dyDescent="0.25">
      <c r="F825" s="8"/>
      <c r="H825" s="8"/>
    </row>
    <row r="826" spans="6:8" x14ac:dyDescent="0.25">
      <c r="F826" s="8"/>
      <c r="H826" s="8"/>
    </row>
    <row r="827" spans="6:8" x14ac:dyDescent="0.25">
      <c r="F827" s="8"/>
      <c r="H827" s="8"/>
    </row>
    <row r="828" spans="6:8" x14ac:dyDescent="0.25">
      <c r="F828" s="8"/>
      <c r="H828" s="8"/>
    </row>
    <row r="829" spans="6:8" x14ac:dyDescent="0.25">
      <c r="F829" s="8"/>
      <c r="H829" s="8"/>
    </row>
    <row r="830" spans="6:8" x14ac:dyDescent="0.25">
      <c r="F830" s="8"/>
      <c r="H830" s="8"/>
    </row>
    <row r="831" spans="6:8" x14ac:dyDescent="0.25">
      <c r="F831" s="8"/>
      <c r="H831" s="8"/>
    </row>
    <row r="832" spans="6:8" x14ac:dyDescent="0.25">
      <c r="F832" s="8"/>
      <c r="H832" s="8"/>
    </row>
    <row r="833" spans="6:8" x14ac:dyDescent="0.25">
      <c r="F833" s="8"/>
      <c r="H833" s="8"/>
    </row>
    <row r="834" spans="6:8" x14ac:dyDescent="0.25">
      <c r="F834" s="8"/>
      <c r="H834" s="8"/>
    </row>
    <row r="835" spans="6:8" x14ac:dyDescent="0.25">
      <c r="F835" s="8"/>
      <c r="H835" s="8"/>
    </row>
    <row r="836" spans="6:8" x14ac:dyDescent="0.25">
      <c r="F836" s="8"/>
      <c r="H836" s="8"/>
    </row>
    <row r="837" spans="6:8" x14ac:dyDescent="0.25">
      <c r="F837" s="8"/>
      <c r="H837" s="8"/>
    </row>
    <row r="838" spans="6:8" x14ac:dyDescent="0.25">
      <c r="F838" s="8"/>
      <c r="H838" s="8"/>
    </row>
    <row r="839" spans="6:8" x14ac:dyDescent="0.25">
      <c r="F839" s="8"/>
      <c r="H839" s="8"/>
    </row>
    <row r="840" spans="6:8" x14ac:dyDescent="0.25">
      <c r="F840" s="8"/>
      <c r="H840" s="8"/>
    </row>
    <row r="841" spans="6:8" x14ac:dyDescent="0.25">
      <c r="F841" s="8"/>
      <c r="H841" s="8"/>
    </row>
    <row r="842" spans="6:8" x14ac:dyDescent="0.25">
      <c r="F842" s="8"/>
      <c r="H842" s="8"/>
    </row>
    <row r="843" spans="6:8" x14ac:dyDescent="0.25">
      <c r="F843" s="8"/>
      <c r="H843" s="8"/>
    </row>
    <row r="844" spans="6:8" x14ac:dyDescent="0.25">
      <c r="F844" s="8"/>
      <c r="H844" s="8"/>
    </row>
    <row r="845" spans="6:8" x14ac:dyDescent="0.25">
      <c r="F845" s="8"/>
      <c r="H845" s="8"/>
    </row>
    <row r="846" spans="6:8" x14ac:dyDescent="0.25">
      <c r="F846" s="8"/>
      <c r="H846" s="8"/>
    </row>
    <row r="847" spans="6:8" x14ac:dyDescent="0.25">
      <c r="F847" s="8"/>
      <c r="H847" s="8"/>
    </row>
    <row r="848" spans="6:8" x14ac:dyDescent="0.25">
      <c r="F848" s="8"/>
      <c r="H848" s="8"/>
    </row>
    <row r="849" spans="6:8" x14ac:dyDescent="0.25">
      <c r="F849" s="8"/>
      <c r="H849" s="8"/>
    </row>
    <row r="850" spans="6:8" x14ac:dyDescent="0.25">
      <c r="F850" s="8"/>
      <c r="H850" s="8"/>
    </row>
    <row r="851" spans="6:8" x14ac:dyDescent="0.25">
      <c r="F851" s="8"/>
      <c r="H851" s="8"/>
    </row>
    <row r="852" spans="6:8" x14ac:dyDescent="0.25">
      <c r="F852" s="8"/>
      <c r="H852" s="8"/>
    </row>
    <row r="853" spans="6:8" x14ac:dyDescent="0.25">
      <c r="F853" s="8"/>
      <c r="H853" s="8"/>
    </row>
    <row r="854" spans="6:8" x14ac:dyDescent="0.25">
      <c r="F854" s="8"/>
      <c r="H854" s="8"/>
    </row>
    <row r="855" spans="6:8" x14ac:dyDescent="0.25">
      <c r="F855" s="8"/>
      <c r="H855" s="8"/>
    </row>
    <row r="856" spans="6:8" x14ac:dyDescent="0.25">
      <c r="F856" s="8"/>
      <c r="H856" s="8"/>
    </row>
    <row r="857" spans="6:8" x14ac:dyDescent="0.25">
      <c r="F857" s="8"/>
      <c r="H857" s="8"/>
    </row>
    <row r="858" spans="6:8" x14ac:dyDescent="0.25">
      <c r="F858" s="8"/>
      <c r="H858" s="8"/>
    </row>
    <row r="859" spans="6:8" x14ac:dyDescent="0.25">
      <c r="F859" s="8"/>
      <c r="H859" s="8"/>
    </row>
    <row r="860" spans="6:8" x14ac:dyDescent="0.25">
      <c r="F860" s="8"/>
      <c r="H860" s="8"/>
    </row>
    <row r="861" spans="6:8" x14ac:dyDescent="0.25">
      <c r="F861" s="8"/>
      <c r="H861" s="10"/>
    </row>
    <row r="862" spans="6:8" x14ac:dyDescent="0.25">
      <c r="F862" s="8"/>
      <c r="H862" s="10"/>
    </row>
    <row r="863" spans="6:8" x14ac:dyDescent="0.25">
      <c r="F863" s="8"/>
      <c r="H863" s="10"/>
    </row>
    <row r="864" spans="6:8" x14ac:dyDescent="0.25">
      <c r="F864" s="8"/>
      <c r="G864" s="25"/>
      <c r="H864" s="10"/>
    </row>
    <row r="865" spans="6:8" x14ac:dyDescent="0.25">
      <c r="F865" s="8"/>
      <c r="H865" s="8"/>
    </row>
    <row r="866" spans="6:8" x14ac:dyDescent="0.25">
      <c r="F866" s="8"/>
      <c r="H866" s="8"/>
    </row>
    <row r="867" spans="6:8" x14ac:dyDescent="0.25">
      <c r="F867" s="8"/>
      <c r="H867" s="8"/>
    </row>
    <row r="868" spans="6:8" x14ac:dyDescent="0.25">
      <c r="F868" s="8"/>
      <c r="H868" s="8"/>
    </row>
    <row r="869" spans="6:8" x14ac:dyDescent="0.25">
      <c r="F869" s="8"/>
      <c r="H869" s="8"/>
    </row>
    <row r="870" spans="6:8" x14ac:dyDescent="0.25">
      <c r="F870" s="8"/>
      <c r="H870" s="8"/>
    </row>
    <row r="871" spans="6:8" x14ac:dyDescent="0.25">
      <c r="F871" s="8"/>
      <c r="H871" s="8"/>
    </row>
    <row r="872" spans="6:8" x14ac:dyDescent="0.25">
      <c r="F872" s="8"/>
      <c r="H872" s="8"/>
    </row>
    <row r="873" spans="6:8" x14ac:dyDescent="0.25">
      <c r="F873" s="8"/>
      <c r="H873" s="8"/>
    </row>
    <row r="874" spans="6:8" x14ac:dyDescent="0.25">
      <c r="F874" s="8"/>
      <c r="H874" s="8"/>
    </row>
    <row r="875" spans="6:8" x14ac:dyDescent="0.25">
      <c r="F875" s="8"/>
      <c r="H875" s="8"/>
    </row>
    <row r="876" spans="6:8" x14ac:dyDescent="0.25">
      <c r="F876" s="8"/>
      <c r="H876" s="8"/>
    </row>
    <row r="877" spans="6:8" x14ac:dyDescent="0.25">
      <c r="F877" s="8"/>
      <c r="H877" s="8"/>
    </row>
    <row r="878" spans="6:8" x14ac:dyDescent="0.25">
      <c r="F878" s="8"/>
      <c r="H878" s="8"/>
    </row>
    <row r="879" spans="6:8" x14ac:dyDescent="0.25">
      <c r="F879" s="8"/>
      <c r="H879" s="8"/>
    </row>
    <row r="880" spans="6:8" x14ac:dyDescent="0.25">
      <c r="F880" s="8"/>
      <c r="H880" s="8"/>
    </row>
    <row r="881" spans="6:9" x14ac:dyDescent="0.25">
      <c r="F881" s="104"/>
      <c r="G881" s="102"/>
      <c r="H881" s="104"/>
      <c r="I881" s="102"/>
    </row>
    <row r="882" spans="6:9" x14ac:dyDescent="0.25">
      <c r="F882" s="8"/>
      <c r="H882" s="8"/>
    </row>
    <row r="883" spans="6:9" x14ac:dyDescent="0.25">
      <c r="F883" s="8"/>
      <c r="H883" s="8"/>
    </row>
    <row r="884" spans="6:9" x14ac:dyDescent="0.25">
      <c r="F884" s="8"/>
      <c r="H884" s="8"/>
    </row>
    <row r="885" spans="6:9" x14ac:dyDescent="0.25">
      <c r="F885" s="8"/>
      <c r="H885" s="8"/>
    </row>
    <row r="886" spans="6:9" x14ac:dyDescent="0.25">
      <c r="F886" s="8"/>
      <c r="H886" s="8"/>
    </row>
    <row r="887" spans="6:9" x14ac:dyDescent="0.25">
      <c r="F887" s="8"/>
      <c r="H887" s="8"/>
    </row>
    <row r="888" spans="6:9" x14ac:dyDescent="0.25">
      <c r="F888" s="11"/>
      <c r="G888" s="31"/>
      <c r="H888" s="11"/>
      <c r="I888" s="31"/>
    </row>
    <row r="889" spans="6:9" x14ac:dyDescent="0.25">
      <c r="F889" s="8"/>
      <c r="H889" s="8"/>
    </row>
    <row r="890" spans="6:9" x14ac:dyDescent="0.25">
      <c r="F890" s="8"/>
      <c r="H890" s="8"/>
    </row>
    <row r="891" spans="6:9" x14ac:dyDescent="0.25">
      <c r="F891" s="8"/>
      <c r="H891" s="8"/>
    </row>
    <row r="892" spans="6:9" x14ac:dyDescent="0.25">
      <c r="F892" s="8"/>
      <c r="H892" s="8"/>
    </row>
    <row r="893" spans="6:9" x14ac:dyDescent="0.25">
      <c r="F893" s="8"/>
      <c r="H893" s="8"/>
    </row>
    <row r="894" spans="6:9" x14ac:dyDescent="0.25">
      <c r="F894" s="8"/>
      <c r="H894" s="8"/>
    </row>
    <row r="895" spans="6:9" x14ac:dyDescent="0.25">
      <c r="F895" s="8"/>
      <c r="H895" s="8"/>
    </row>
    <row r="896" spans="6:9" x14ac:dyDescent="0.25">
      <c r="F896" s="8"/>
      <c r="H896" s="8"/>
    </row>
    <row r="897" spans="6:9" x14ac:dyDescent="0.25">
      <c r="F897" s="8"/>
      <c r="H897" s="8"/>
    </row>
    <row r="898" spans="6:9" x14ac:dyDescent="0.25">
      <c r="F898" s="8"/>
      <c r="H898" s="8"/>
    </row>
    <row r="899" spans="6:9" x14ac:dyDescent="0.25">
      <c r="F899" s="8"/>
      <c r="H899" s="8"/>
    </row>
    <row r="900" spans="6:9" x14ac:dyDescent="0.25">
      <c r="F900" s="8"/>
      <c r="H900" s="8"/>
    </row>
    <row r="901" spans="6:9" x14ac:dyDescent="0.25">
      <c r="F901" s="8"/>
      <c r="H901" s="8"/>
    </row>
    <row r="902" spans="6:9" x14ac:dyDescent="0.25">
      <c r="F902" s="8"/>
      <c r="H902" s="8"/>
    </row>
    <row r="903" spans="6:9" x14ac:dyDescent="0.25">
      <c r="F903" s="8"/>
      <c r="H903" s="8"/>
    </row>
    <row r="904" spans="6:9" x14ac:dyDescent="0.25">
      <c r="F904" s="8"/>
      <c r="H904" s="8"/>
    </row>
    <row r="905" spans="6:9" x14ac:dyDescent="0.25">
      <c r="F905" s="8"/>
      <c r="H905" s="8"/>
    </row>
    <row r="906" spans="6:9" x14ac:dyDescent="0.25">
      <c r="F906" s="8"/>
      <c r="H906" s="8"/>
    </row>
    <row r="907" spans="6:9" x14ac:dyDescent="0.25">
      <c r="F907" s="8"/>
      <c r="H907" s="8"/>
    </row>
    <row r="908" spans="6:9" x14ac:dyDescent="0.25">
      <c r="F908" s="8"/>
      <c r="H908" s="8"/>
    </row>
    <row r="909" spans="6:9" x14ac:dyDescent="0.25">
      <c r="F909" s="8"/>
      <c r="H909" s="8"/>
    </row>
    <row r="910" spans="6:9" x14ac:dyDescent="0.25">
      <c r="F910" s="8"/>
      <c r="H910" s="8"/>
    </row>
    <row r="911" spans="6:9" x14ac:dyDescent="0.25">
      <c r="F911" s="8"/>
      <c r="H911" s="8"/>
    </row>
    <row r="912" spans="6:9" x14ac:dyDescent="0.25">
      <c r="F912" s="11"/>
      <c r="G912" s="31"/>
      <c r="H912" s="11"/>
      <c r="I912" s="31"/>
    </row>
    <row r="913" spans="6:9" x14ac:dyDescent="0.25">
      <c r="F913" s="8"/>
      <c r="H913" s="8"/>
    </row>
    <row r="914" spans="6:9" x14ac:dyDescent="0.25">
      <c r="F914" s="8"/>
      <c r="G914" s="13"/>
      <c r="H914" s="15"/>
      <c r="I914" s="32"/>
    </row>
    <row r="915" spans="6:9" x14ac:dyDescent="0.25">
      <c r="F915" s="8"/>
      <c r="G915" s="17"/>
      <c r="H915" s="17"/>
      <c r="I915" s="17"/>
    </row>
    <row r="916" spans="6:9" x14ac:dyDescent="0.25">
      <c r="F916" s="8"/>
    </row>
    <row r="917" spans="6:9" x14ac:dyDescent="0.25">
      <c r="F917" s="8"/>
    </row>
    <row r="918" spans="6:9" x14ac:dyDescent="0.25">
      <c r="F918" s="8"/>
    </row>
    <row r="919" spans="6:9" x14ac:dyDescent="0.25">
      <c r="F919" s="8"/>
    </row>
    <row r="920" spans="6:9" x14ac:dyDescent="0.25">
      <c r="F920" s="8"/>
    </row>
    <row r="921" spans="6:9" x14ac:dyDescent="0.25">
      <c r="F921" s="8"/>
    </row>
    <row r="922" spans="6:9" x14ac:dyDescent="0.25">
      <c r="F922" s="8"/>
    </row>
    <row r="923" spans="6:9" x14ac:dyDescent="0.25">
      <c r="F923" s="8"/>
    </row>
    <row r="924" spans="6:9" x14ac:dyDescent="0.25">
      <c r="F924" s="8"/>
    </row>
    <row r="925" spans="6:9" x14ac:dyDescent="0.25">
      <c r="F925" s="8"/>
    </row>
    <row r="926" spans="6:9" x14ac:dyDescent="0.25">
      <c r="F926" s="8"/>
    </row>
    <row r="927" spans="6:9" x14ac:dyDescent="0.25">
      <c r="F927" s="8"/>
      <c r="H927" s="10"/>
    </row>
    <row r="928" spans="6:9" x14ac:dyDescent="0.25">
      <c r="F928" s="8"/>
      <c r="H928" s="8"/>
    </row>
    <row r="929" spans="6:8" x14ac:dyDescent="0.25">
      <c r="F929" s="8"/>
      <c r="H929" s="8"/>
    </row>
    <row r="930" spans="6:8" x14ac:dyDescent="0.25">
      <c r="F930" s="8"/>
      <c r="H930" s="8"/>
    </row>
    <row r="931" spans="6:8" x14ac:dyDescent="0.25">
      <c r="F931" s="8"/>
      <c r="H931" s="8"/>
    </row>
    <row r="932" spans="6:8" x14ac:dyDescent="0.25">
      <c r="F932" s="8"/>
      <c r="H932" s="8"/>
    </row>
    <row r="933" spans="6:8" x14ac:dyDescent="0.25">
      <c r="F933" s="8"/>
      <c r="G933" s="25"/>
      <c r="H933" s="8"/>
    </row>
    <row r="934" spans="6:8" x14ac:dyDescent="0.25">
      <c r="F934" s="8"/>
      <c r="H934" s="8"/>
    </row>
    <row r="935" spans="6:8" x14ac:dyDescent="0.25">
      <c r="F935" s="8"/>
      <c r="H935" s="8"/>
    </row>
    <row r="936" spans="6:8" x14ac:dyDescent="0.25">
      <c r="F936" s="8"/>
      <c r="H936" s="8"/>
    </row>
    <row r="937" spans="6:8" x14ac:dyDescent="0.25">
      <c r="F937" s="8"/>
      <c r="H937" s="8"/>
    </row>
    <row r="938" spans="6:8" x14ac:dyDescent="0.25">
      <c r="F938" s="8"/>
      <c r="H938" s="8"/>
    </row>
    <row r="939" spans="6:8" x14ac:dyDescent="0.25">
      <c r="F939" s="8"/>
      <c r="H939" s="8"/>
    </row>
    <row r="940" spans="6:8" x14ac:dyDescent="0.25">
      <c r="F940" s="8"/>
      <c r="H940" s="8"/>
    </row>
    <row r="941" spans="6:8" x14ac:dyDescent="0.25">
      <c r="F941" s="8"/>
      <c r="H941" s="8"/>
    </row>
    <row r="942" spans="6:8" x14ac:dyDescent="0.25">
      <c r="F942" s="8"/>
      <c r="H942" s="8"/>
    </row>
    <row r="943" spans="6:8" x14ac:dyDescent="0.25">
      <c r="F943" s="8"/>
      <c r="H943" s="8"/>
    </row>
    <row r="944" spans="6:8" x14ac:dyDescent="0.25">
      <c r="F944" s="8"/>
      <c r="H944" s="8"/>
    </row>
    <row r="945" spans="6:8" x14ac:dyDescent="0.25">
      <c r="F945" s="8"/>
      <c r="H945" s="8"/>
    </row>
    <row r="946" spans="6:8" x14ac:dyDescent="0.25">
      <c r="F946" s="8"/>
      <c r="H946" s="8"/>
    </row>
    <row r="947" spans="6:8" x14ac:dyDescent="0.25">
      <c r="F947" s="8"/>
      <c r="H947" s="8"/>
    </row>
    <row r="948" spans="6:8" x14ac:dyDescent="0.25">
      <c r="F948" s="8"/>
      <c r="H948" s="8"/>
    </row>
    <row r="949" spans="6:8" x14ac:dyDescent="0.25">
      <c r="F949" s="8"/>
      <c r="H949" s="8"/>
    </row>
    <row r="950" spans="6:8" x14ac:dyDescent="0.25">
      <c r="F950" s="8"/>
      <c r="G950" s="25"/>
      <c r="H950" s="8"/>
    </row>
    <row r="951" spans="6:8" x14ac:dyDescent="0.25">
      <c r="F951" s="8"/>
      <c r="H951" s="8"/>
    </row>
    <row r="952" spans="6:8" x14ac:dyDescent="0.25">
      <c r="F952" s="8"/>
      <c r="H952" s="8"/>
    </row>
    <row r="953" spans="6:8" x14ac:dyDescent="0.25">
      <c r="F953" s="8"/>
      <c r="H953" s="8"/>
    </row>
    <row r="954" spans="6:8" x14ac:dyDescent="0.25">
      <c r="F954" s="8"/>
      <c r="H954" s="8"/>
    </row>
    <row r="955" spans="6:8" x14ac:dyDescent="0.25">
      <c r="F955" s="8"/>
      <c r="H955" s="8"/>
    </row>
    <row r="956" spans="6:8" x14ac:dyDescent="0.25">
      <c r="F956" s="8"/>
      <c r="H956" s="8"/>
    </row>
    <row r="957" spans="6:8" x14ac:dyDescent="0.25">
      <c r="F957" s="8"/>
      <c r="H957" s="8"/>
    </row>
    <row r="958" spans="6:8" x14ac:dyDescent="0.25">
      <c r="F958" s="8"/>
      <c r="H958" s="8"/>
    </row>
    <row r="959" spans="6:8" x14ac:dyDescent="0.25">
      <c r="F959" s="8"/>
      <c r="H959" s="8"/>
    </row>
    <row r="960" spans="6:8" x14ac:dyDescent="0.25">
      <c r="F960" s="8"/>
      <c r="H960" s="8"/>
    </row>
    <row r="961" spans="6:8" x14ac:dyDescent="0.25">
      <c r="F961" s="8"/>
      <c r="H961" s="8"/>
    </row>
    <row r="962" spans="6:8" x14ac:dyDescent="0.25">
      <c r="F962" s="8"/>
      <c r="H962" s="8"/>
    </row>
    <row r="963" spans="6:8" x14ac:dyDescent="0.25">
      <c r="F963" s="8"/>
      <c r="H963" s="8"/>
    </row>
    <row r="964" spans="6:8" x14ac:dyDescent="0.25">
      <c r="F964" s="8"/>
      <c r="H964" s="8"/>
    </row>
    <row r="965" spans="6:8" x14ac:dyDescent="0.25">
      <c r="F965" s="8"/>
      <c r="H965" s="8"/>
    </row>
    <row r="966" spans="6:8" x14ac:dyDescent="0.25">
      <c r="F966" s="8"/>
      <c r="H966" s="8"/>
    </row>
    <row r="967" spans="6:8" x14ac:dyDescent="0.25">
      <c r="F967" s="8"/>
      <c r="H967" s="8"/>
    </row>
    <row r="968" spans="6:8" x14ac:dyDescent="0.25">
      <c r="F968" s="8"/>
      <c r="H968" s="8"/>
    </row>
    <row r="969" spans="6:8" x14ac:dyDescent="0.25">
      <c r="F969" s="8"/>
      <c r="H969" s="8"/>
    </row>
    <row r="970" spans="6:8" x14ac:dyDescent="0.25">
      <c r="F970" s="8"/>
      <c r="H970" s="8"/>
    </row>
    <row r="971" spans="6:8" x14ac:dyDescent="0.25">
      <c r="F971" s="8"/>
      <c r="H971" s="8"/>
    </row>
    <row r="972" spans="6:8" x14ac:dyDescent="0.25">
      <c r="F972" s="8"/>
      <c r="G972" s="25"/>
      <c r="H972" s="8"/>
    </row>
    <row r="973" spans="6:8" x14ac:dyDescent="0.25">
      <c r="F973" s="8"/>
      <c r="H973" s="8"/>
    </row>
    <row r="974" spans="6:8" x14ac:dyDescent="0.25">
      <c r="F974" s="8"/>
      <c r="H974" s="8"/>
    </row>
    <row r="975" spans="6:8" x14ac:dyDescent="0.25">
      <c r="F975" s="8"/>
      <c r="H975" s="8"/>
    </row>
    <row r="976" spans="6:8" x14ac:dyDescent="0.25">
      <c r="F976" s="8"/>
      <c r="H976" s="8"/>
    </row>
    <row r="977" spans="6:8" x14ac:dyDescent="0.25">
      <c r="F977" s="8"/>
      <c r="H977" s="8"/>
    </row>
    <row r="978" spans="6:8" x14ac:dyDescent="0.25">
      <c r="F978" s="8"/>
      <c r="H978" s="8"/>
    </row>
    <row r="979" spans="6:8" x14ac:dyDescent="0.25">
      <c r="F979" s="8"/>
      <c r="H979" s="8"/>
    </row>
    <row r="980" spans="6:8" x14ac:dyDescent="0.25">
      <c r="F980" s="8"/>
      <c r="H980" s="8"/>
    </row>
    <row r="981" spans="6:8" x14ac:dyDescent="0.25">
      <c r="F981" s="8"/>
      <c r="H981" s="8"/>
    </row>
    <row r="982" spans="6:8" x14ac:dyDescent="0.25">
      <c r="F982" s="8"/>
      <c r="H982" s="8"/>
    </row>
    <row r="983" spans="6:8" x14ac:dyDescent="0.25">
      <c r="F983" s="8"/>
      <c r="H983" s="8"/>
    </row>
    <row r="984" spans="6:8" x14ac:dyDescent="0.25">
      <c r="F984" s="8"/>
      <c r="H984" s="8"/>
    </row>
    <row r="985" spans="6:8" x14ac:dyDescent="0.25">
      <c r="F985" s="8"/>
      <c r="H985" s="8"/>
    </row>
    <row r="986" spans="6:8" x14ac:dyDescent="0.25">
      <c r="F986" s="8"/>
      <c r="H986" s="8"/>
    </row>
    <row r="987" spans="6:8" x14ac:dyDescent="0.25">
      <c r="F987" s="8"/>
      <c r="H987" s="8"/>
    </row>
    <row r="988" spans="6:8" x14ac:dyDescent="0.25">
      <c r="F988" s="8"/>
      <c r="H988" s="8"/>
    </row>
    <row r="989" spans="6:8" x14ac:dyDescent="0.25">
      <c r="F989" s="8"/>
      <c r="H989" s="8"/>
    </row>
    <row r="990" spans="6:8" x14ac:dyDescent="0.25">
      <c r="F990" s="8"/>
      <c r="H990" s="8"/>
    </row>
    <row r="991" spans="6:8" x14ac:dyDescent="0.25">
      <c r="F991" s="8"/>
      <c r="H991" s="8"/>
    </row>
    <row r="992" spans="6:8" x14ac:dyDescent="0.25">
      <c r="F992" s="8"/>
      <c r="H992" s="8"/>
    </row>
    <row r="993" spans="6:8" x14ac:dyDescent="0.25">
      <c r="F993" s="8"/>
      <c r="H993" s="8"/>
    </row>
    <row r="994" spans="6:8" x14ac:dyDescent="0.25">
      <c r="F994" s="8"/>
      <c r="H994" s="8"/>
    </row>
    <row r="995" spans="6:8" x14ac:dyDescent="0.25">
      <c r="F995" s="8"/>
      <c r="H995" s="8"/>
    </row>
    <row r="996" spans="6:8" x14ac:dyDescent="0.25">
      <c r="F996" s="8"/>
      <c r="H996" s="8"/>
    </row>
    <row r="997" spans="6:8" x14ac:dyDescent="0.25">
      <c r="F997" s="8"/>
      <c r="H997" s="8"/>
    </row>
    <row r="998" spans="6:8" x14ac:dyDescent="0.25">
      <c r="F998" s="8"/>
      <c r="H998" s="8"/>
    </row>
    <row r="999" spans="6:8" x14ac:dyDescent="0.25">
      <c r="F999" s="8"/>
      <c r="H999" s="8"/>
    </row>
    <row r="1000" spans="6:8" x14ac:dyDescent="0.25">
      <c r="F1000" s="8"/>
      <c r="H1000" s="8"/>
    </row>
    <row r="1001" spans="6:8" x14ac:dyDescent="0.25">
      <c r="F1001" s="8"/>
      <c r="H1001" s="8"/>
    </row>
    <row r="1002" spans="6:8" x14ac:dyDescent="0.25">
      <c r="F1002" s="8"/>
      <c r="H1002" s="8"/>
    </row>
    <row r="1003" spans="6:8" x14ac:dyDescent="0.25">
      <c r="F1003" s="8"/>
      <c r="H1003" s="8"/>
    </row>
    <row r="1004" spans="6:8" x14ac:dyDescent="0.25">
      <c r="F1004" s="8"/>
      <c r="H1004" s="8"/>
    </row>
    <row r="1005" spans="6:8" x14ac:dyDescent="0.25">
      <c r="F1005" s="8"/>
      <c r="H1005" s="8"/>
    </row>
    <row r="1006" spans="6:8" x14ac:dyDescent="0.25">
      <c r="F1006" s="8"/>
      <c r="H1006" s="8"/>
    </row>
    <row r="1007" spans="6:8" x14ac:dyDescent="0.25">
      <c r="F1007" s="8"/>
      <c r="H1007" s="8"/>
    </row>
    <row r="1008" spans="6:8" x14ac:dyDescent="0.25">
      <c r="F1008" s="8"/>
      <c r="H1008" s="8"/>
    </row>
    <row r="1009" spans="6:8" x14ac:dyDescent="0.25">
      <c r="F1009" s="8"/>
      <c r="H1009" s="8"/>
    </row>
    <row r="1010" spans="6:8" x14ac:dyDescent="0.25">
      <c r="F1010" s="8"/>
      <c r="H1010" s="8"/>
    </row>
    <row r="1011" spans="6:8" x14ac:dyDescent="0.25">
      <c r="F1011" s="8"/>
      <c r="H1011" s="8"/>
    </row>
    <row r="1012" spans="6:8" x14ac:dyDescent="0.25">
      <c r="F1012" s="8"/>
      <c r="H1012" s="8"/>
    </row>
    <row r="1013" spans="6:8" x14ac:dyDescent="0.25">
      <c r="F1013" s="8"/>
      <c r="H1013" s="8"/>
    </row>
    <row r="1014" spans="6:8" x14ac:dyDescent="0.25">
      <c r="F1014" s="8"/>
      <c r="H1014" s="8"/>
    </row>
    <row r="1015" spans="6:8" x14ac:dyDescent="0.25">
      <c r="F1015" s="8"/>
      <c r="H1015" s="8"/>
    </row>
    <row r="1016" spans="6:8" x14ac:dyDescent="0.25">
      <c r="F1016" s="8"/>
      <c r="H1016" s="8"/>
    </row>
    <row r="1017" spans="6:8" x14ac:dyDescent="0.25">
      <c r="F1017" s="8"/>
      <c r="H1017" s="8"/>
    </row>
    <row r="1018" spans="6:8" x14ac:dyDescent="0.25">
      <c r="F1018" s="8"/>
      <c r="H1018" s="8"/>
    </row>
    <row r="1019" spans="6:8" x14ac:dyDescent="0.25">
      <c r="F1019" s="8"/>
      <c r="H1019" s="8"/>
    </row>
    <row r="1020" spans="6:8" x14ac:dyDescent="0.25">
      <c r="F1020" s="8"/>
      <c r="H1020" s="8"/>
    </row>
    <row r="1021" spans="6:8" x14ac:dyDescent="0.25">
      <c r="F1021" s="8"/>
      <c r="H1021" s="8"/>
    </row>
    <row r="1022" spans="6:8" x14ac:dyDescent="0.25">
      <c r="F1022" s="8"/>
      <c r="H1022" s="8"/>
    </row>
    <row r="1023" spans="6:8" x14ac:dyDescent="0.25">
      <c r="F1023" s="8"/>
      <c r="H1023" s="8"/>
    </row>
    <row r="1024" spans="6:8" x14ac:dyDescent="0.25">
      <c r="F1024" s="8"/>
      <c r="H1024" s="8"/>
    </row>
    <row r="1025" spans="6:8" x14ac:dyDescent="0.25">
      <c r="F1025" s="8"/>
      <c r="H1025" s="8"/>
    </row>
    <row r="1026" spans="6:8" x14ac:dyDescent="0.25">
      <c r="F1026" s="8"/>
      <c r="H1026" s="8"/>
    </row>
    <row r="1027" spans="6:8" x14ac:dyDescent="0.25">
      <c r="F1027" s="8"/>
      <c r="H1027" s="8"/>
    </row>
    <row r="1028" spans="6:8" x14ac:dyDescent="0.25">
      <c r="F1028" s="8"/>
      <c r="H1028" s="8"/>
    </row>
    <row r="1029" spans="6:8" x14ac:dyDescent="0.25">
      <c r="F1029" s="8"/>
      <c r="H1029" s="8"/>
    </row>
    <row r="1030" spans="6:8" x14ac:dyDescent="0.25">
      <c r="F1030" s="8"/>
      <c r="H1030" s="8"/>
    </row>
    <row r="1031" spans="6:8" x14ac:dyDescent="0.25">
      <c r="F1031" s="8"/>
      <c r="H1031" s="8"/>
    </row>
    <row r="1032" spans="6:8" x14ac:dyDescent="0.25">
      <c r="F1032" s="8"/>
      <c r="H1032" s="8"/>
    </row>
    <row r="1033" spans="6:8" x14ac:dyDescent="0.25">
      <c r="F1033" s="8"/>
      <c r="H1033" s="8"/>
    </row>
    <row r="1034" spans="6:8" x14ac:dyDescent="0.25">
      <c r="F1034" s="8"/>
      <c r="H1034" s="8"/>
    </row>
    <row r="1035" spans="6:8" x14ac:dyDescent="0.25">
      <c r="F1035" s="8"/>
      <c r="H1035" s="8"/>
    </row>
    <row r="1036" spans="6:8" x14ac:dyDescent="0.25">
      <c r="F1036" s="8"/>
      <c r="H1036" s="8"/>
    </row>
    <row r="1037" spans="6:8" x14ac:dyDescent="0.25">
      <c r="F1037" s="8"/>
      <c r="H1037" s="8"/>
    </row>
    <row r="1038" spans="6:8" x14ac:dyDescent="0.25">
      <c r="F1038" s="8"/>
      <c r="H1038" s="8"/>
    </row>
    <row r="1039" spans="6:8" x14ac:dyDescent="0.25">
      <c r="F1039" s="8"/>
      <c r="H1039" s="8"/>
    </row>
    <row r="1040" spans="6:8" x14ac:dyDescent="0.25">
      <c r="F1040" s="8"/>
      <c r="H1040" s="8"/>
    </row>
    <row r="1041" spans="6:8" x14ac:dyDescent="0.25">
      <c r="F1041" s="8"/>
      <c r="H1041" s="8"/>
    </row>
    <row r="1042" spans="6:8" x14ac:dyDescent="0.25">
      <c r="F1042" s="8"/>
      <c r="H1042" s="8"/>
    </row>
    <row r="1043" spans="6:8" x14ac:dyDescent="0.25">
      <c r="F1043" s="8"/>
      <c r="H1043" s="8"/>
    </row>
    <row r="1044" spans="6:8" x14ac:dyDescent="0.25">
      <c r="F1044" s="8"/>
      <c r="H1044" s="8"/>
    </row>
    <row r="1045" spans="6:8" x14ac:dyDescent="0.25">
      <c r="F1045" s="8"/>
      <c r="H1045" s="8"/>
    </row>
    <row r="1046" spans="6:8" x14ac:dyDescent="0.25">
      <c r="F1046" s="8"/>
      <c r="H1046" s="8"/>
    </row>
    <row r="1047" spans="6:8" x14ac:dyDescent="0.25">
      <c r="F1047" s="8"/>
      <c r="H1047" s="8"/>
    </row>
    <row r="1048" spans="6:8" x14ac:dyDescent="0.25">
      <c r="F1048" s="8"/>
      <c r="H1048" s="8"/>
    </row>
    <row r="1049" spans="6:8" x14ac:dyDescent="0.25">
      <c r="F1049" s="8"/>
      <c r="H1049" s="8"/>
    </row>
    <row r="1050" spans="6:8" x14ac:dyDescent="0.25">
      <c r="F1050" s="8"/>
      <c r="H1050" s="8"/>
    </row>
    <row r="1051" spans="6:8" x14ac:dyDescent="0.25">
      <c r="F1051" s="8"/>
      <c r="H1051" s="8"/>
    </row>
    <row r="1052" spans="6:8" x14ac:dyDescent="0.25">
      <c r="F1052" s="8"/>
      <c r="H1052" s="8"/>
    </row>
    <row r="1053" spans="6:8" x14ac:dyDescent="0.25">
      <c r="F1053" s="8"/>
      <c r="H1053" s="8"/>
    </row>
    <row r="1054" spans="6:8" x14ac:dyDescent="0.25">
      <c r="F1054" s="8"/>
      <c r="H1054" s="8"/>
    </row>
    <row r="1055" spans="6:8" x14ac:dyDescent="0.25">
      <c r="F1055" s="8"/>
      <c r="H1055" s="8"/>
    </row>
    <row r="1056" spans="6:8" x14ac:dyDescent="0.25">
      <c r="F1056" s="8"/>
      <c r="H1056" s="8"/>
    </row>
    <row r="1057" spans="6:8" x14ac:dyDescent="0.25">
      <c r="F1057" s="8"/>
      <c r="H1057" s="8"/>
    </row>
    <row r="1058" spans="6:8" x14ac:dyDescent="0.25">
      <c r="F1058" s="8"/>
      <c r="H1058" s="8"/>
    </row>
    <row r="1059" spans="6:8" x14ac:dyDescent="0.25">
      <c r="F1059" s="8"/>
      <c r="H1059" s="8"/>
    </row>
    <row r="1060" spans="6:8" x14ac:dyDescent="0.25">
      <c r="F1060" s="8"/>
      <c r="H1060" s="8"/>
    </row>
    <row r="1061" spans="6:8" x14ac:dyDescent="0.25">
      <c r="F1061" s="8"/>
      <c r="H1061" s="8"/>
    </row>
    <row r="1062" spans="6:8" x14ac:dyDescent="0.25">
      <c r="F1062" s="8"/>
      <c r="H1062" s="8"/>
    </row>
    <row r="1063" spans="6:8" x14ac:dyDescent="0.25">
      <c r="F1063" s="8"/>
      <c r="H1063" s="8"/>
    </row>
    <row r="1064" spans="6:8" x14ac:dyDescent="0.25">
      <c r="F1064" s="8"/>
      <c r="H1064" s="8"/>
    </row>
    <row r="1065" spans="6:8" x14ac:dyDescent="0.25">
      <c r="F1065" s="8"/>
      <c r="H1065" s="8"/>
    </row>
    <row r="1066" spans="6:8" x14ac:dyDescent="0.25">
      <c r="F1066" s="8"/>
      <c r="H1066" s="8"/>
    </row>
    <row r="1067" spans="6:8" x14ac:dyDescent="0.25">
      <c r="F1067" s="8"/>
      <c r="H1067" s="8"/>
    </row>
    <row r="1068" spans="6:8" x14ac:dyDescent="0.25">
      <c r="F1068" s="8"/>
      <c r="H1068" s="8"/>
    </row>
    <row r="1069" spans="6:8" x14ac:dyDescent="0.25">
      <c r="F1069" s="8"/>
      <c r="H1069" s="8"/>
    </row>
    <row r="1070" spans="6:8" x14ac:dyDescent="0.25">
      <c r="F1070" s="8"/>
      <c r="H1070" s="8"/>
    </row>
    <row r="1071" spans="6:8" x14ac:dyDescent="0.25">
      <c r="F1071" s="8"/>
      <c r="H1071" s="8"/>
    </row>
    <row r="1072" spans="6:8" x14ac:dyDescent="0.25">
      <c r="F1072" s="8"/>
      <c r="H1072" s="8"/>
    </row>
    <row r="1073" spans="6:8" x14ac:dyDescent="0.25">
      <c r="F1073" s="8"/>
      <c r="H1073" s="8"/>
    </row>
    <row r="1074" spans="6:8" x14ac:dyDescent="0.25">
      <c r="F1074" s="8"/>
      <c r="H1074" s="8"/>
    </row>
    <row r="1075" spans="6:8" x14ac:dyDescent="0.25">
      <c r="F1075" s="8"/>
      <c r="H1075" s="8"/>
    </row>
    <row r="1076" spans="6:8" x14ac:dyDescent="0.25">
      <c r="F1076" s="8"/>
      <c r="H1076" s="8"/>
    </row>
    <row r="1077" spans="6:8" x14ac:dyDescent="0.25">
      <c r="F1077" s="8"/>
      <c r="H1077" s="8"/>
    </row>
    <row r="1078" spans="6:8" x14ac:dyDescent="0.25">
      <c r="F1078" s="8"/>
      <c r="H1078" s="8"/>
    </row>
    <row r="1079" spans="6:8" x14ac:dyDescent="0.25">
      <c r="F1079" s="8"/>
      <c r="H1079" s="8"/>
    </row>
    <row r="1080" spans="6:8" x14ac:dyDescent="0.25">
      <c r="F1080" s="8"/>
      <c r="H1080" s="8"/>
    </row>
    <row r="1081" spans="6:8" x14ac:dyDescent="0.25">
      <c r="F1081" s="8"/>
      <c r="H1081" s="8"/>
    </row>
    <row r="1082" spans="6:8" x14ac:dyDescent="0.25">
      <c r="F1082" s="8"/>
      <c r="H1082" s="8"/>
    </row>
    <row r="1083" spans="6:8" x14ac:dyDescent="0.25">
      <c r="F1083" s="8"/>
      <c r="G1083" s="25"/>
      <c r="H1083" s="10"/>
    </row>
    <row r="1084" spans="6:8" x14ac:dyDescent="0.25">
      <c r="F1084" s="8"/>
      <c r="H1084" s="8"/>
    </row>
    <row r="1085" spans="6:8" x14ac:dyDescent="0.25">
      <c r="F1085" s="8"/>
      <c r="H1085" s="8"/>
    </row>
    <row r="1086" spans="6:8" x14ac:dyDescent="0.25">
      <c r="F1086" s="8"/>
      <c r="H1086" s="8"/>
    </row>
    <row r="1087" spans="6:8" x14ac:dyDescent="0.25">
      <c r="F1087" s="8"/>
      <c r="H1087" s="8"/>
    </row>
    <row r="1088" spans="6:8" x14ac:dyDescent="0.25">
      <c r="F1088" s="8"/>
      <c r="H1088" s="8"/>
    </row>
    <row r="1089" spans="6:8" x14ac:dyDescent="0.25">
      <c r="F1089" s="8"/>
      <c r="H1089" s="8"/>
    </row>
    <row r="1090" spans="6:8" x14ac:dyDescent="0.25">
      <c r="F1090" s="8"/>
      <c r="H1090" s="8"/>
    </row>
    <row r="1091" spans="6:8" x14ac:dyDescent="0.25">
      <c r="F1091" s="8"/>
      <c r="H1091" s="8"/>
    </row>
    <row r="1092" spans="6:8" x14ac:dyDescent="0.25">
      <c r="F1092" s="8"/>
      <c r="H1092" s="8"/>
    </row>
    <row r="1093" spans="6:8" x14ac:dyDescent="0.25">
      <c r="F1093" s="8"/>
      <c r="H1093" s="8"/>
    </row>
    <row r="1094" spans="6:8" x14ac:dyDescent="0.25">
      <c r="F1094" s="8"/>
      <c r="H1094" s="8"/>
    </row>
    <row r="1095" spans="6:8" x14ac:dyDescent="0.25">
      <c r="F1095" s="8"/>
      <c r="H1095" s="8"/>
    </row>
    <row r="1096" spans="6:8" x14ac:dyDescent="0.25">
      <c r="F1096" s="8"/>
      <c r="H1096" s="8"/>
    </row>
    <row r="1097" spans="6:8" x14ac:dyDescent="0.25">
      <c r="F1097" s="8"/>
      <c r="H1097" s="8"/>
    </row>
    <row r="1098" spans="6:8" x14ac:dyDescent="0.25">
      <c r="F1098" s="8"/>
      <c r="H1098" s="8"/>
    </row>
    <row r="1099" spans="6:8" x14ac:dyDescent="0.25">
      <c r="F1099" s="8"/>
      <c r="H1099" s="8"/>
    </row>
    <row r="1100" spans="6:8" x14ac:dyDescent="0.25">
      <c r="F1100" s="8"/>
      <c r="H1100" s="8"/>
    </row>
    <row r="1101" spans="6:8" x14ac:dyDescent="0.25">
      <c r="F1101" s="8"/>
      <c r="H1101" s="8"/>
    </row>
    <row r="1102" spans="6:8" x14ac:dyDescent="0.25">
      <c r="F1102" s="8"/>
      <c r="H1102" s="8"/>
    </row>
    <row r="1103" spans="6:8" x14ac:dyDescent="0.25">
      <c r="F1103" s="8"/>
      <c r="H1103" s="8"/>
    </row>
    <row r="1104" spans="6:8" x14ac:dyDescent="0.25">
      <c r="F1104" s="8"/>
      <c r="H1104" s="8"/>
    </row>
    <row r="1105" spans="6:8" x14ac:dyDescent="0.25">
      <c r="F1105" s="8"/>
      <c r="H1105" s="8"/>
    </row>
    <row r="1106" spans="6:8" x14ac:dyDescent="0.25">
      <c r="F1106" s="8"/>
      <c r="H1106" s="8"/>
    </row>
    <row r="1107" spans="6:8" x14ac:dyDescent="0.25">
      <c r="F1107" s="8"/>
      <c r="H1107" s="8"/>
    </row>
    <row r="1108" spans="6:8" x14ac:dyDescent="0.25">
      <c r="F1108" s="8"/>
      <c r="H1108" s="8"/>
    </row>
    <row r="1109" spans="6:8" x14ac:dyDescent="0.25">
      <c r="F1109" s="8"/>
      <c r="H1109" s="8"/>
    </row>
    <row r="1110" spans="6:8" x14ac:dyDescent="0.25">
      <c r="F1110" s="8"/>
      <c r="H1110" s="8"/>
    </row>
    <row r="1111" spans="6:8" x14ac:dyDescent="0.25">
      <c r="F1111" s="8"/>
      <c r="H1111" s="8"/>
    </row>
    <row r="1112" spans="6:8" x14ac:dyDescent="0.25">
      <c r="F1112" s="8"/>
      <c r="H1112" s="8"/>
    </row>
    <row r="1113" spans="6:8" x14ac:dyDescent="0.25">
      <c r="F1113" s="8"/>
      <c r="H1113" s="8"/>
    </row>
    <row r="1114" spans="6:8" x14ac:dyDescent="0.25">
      <c r="F1114" s="8"/>
      <c r="H1114" s="8"/>
    </row>
    <row r="1115" spans="6:8" x14ac:dyDescent="0.25">
      <c r="F1115" s="8"/>
      <c r="H1115" s="8"/>
    </row>
    <row r="1116" spans="6:8" x14ac:dyDescent="0.25">
      <c r="F1116" s="8"/>
      <c r="H1116" s="8"/>
    </row>
    <row r="1117" spans="6:8" x14ac:dyDescent="0.25">
      <c r="F1117" s="8"/>
      <c r="H1117" s="8"/>
    </row>
    <row r="1118" spans="6:8" x14ac:dyDescent="0.25">
      <c r="F1118" s="8"/>
      <c r="H1118" s="8"/>
    </row>
    <row r="1119" spans="6:8" x14ac:dyDescent="0.25">
      <c r="F1119" s="8"/>
      <c r="H1119" s="8"/>
    </row>
    <row r="1120" spans="6:8" x14ac:dyDescent="0.25">
      <c r="F1120" s="8"/>
      <c r="H1120" s="8"/>
    </row>
    <row r="1121" spans="6:8" x14ac:dyDescent="0.25">
      <c r="F1121" s="8"/>
      <c r="H1121" s="8"/>
    </row>
    <row r="1122" spans="6:8" x14ac:dyDescent="0.25">
      <c r="F1122" s="8"/>
      <c r="H1122" s="8"/>
    </row>
    <row r="1123" spans="6:8" x14ac:dyDescent="0.25">
      <c r="F1123" s="8"/>
      <c r="H1123" s="8"/>
    </row>
    <row r="1124" spans="6:8" x14ac:dyDescent="0.25">
      <c r="F1124" s="8"/>
      <c r="H1124" s="8"/>
    </row>
    <row r="1125" spans="6:8" x14ac:dyDescent="0.25">
      <c r="F1125" s="8"/>
      <c r="H1125" s="8"/>
    </row>
    <row r="1126" spans="6:8" x14ac:dyDescent="0.25">
      <c r="F1126" s="8"/>
      <c r="H1126" s="8"/>
    </row>
    <row r="1127" spans="6:8" x14ac:dyDescent="0.25">
      <c r="F1127" s="8"/>
      <c r="H1127" s="8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7"/>
  <sheetViews>
    <sheetView topLeftCell="A171" workbookViewId="0">
      <selection activeCell="K185" sqref="K185"/>
    </sheetView>
  </sheetViews>
  <sheetFormatPr defaultRowHeight="15" x14ac:dyDescent="0.25"/>
  <cols>
    <col min="1" max="1" width="10.7109375" bestFit="1" customWidth="1"/>
    <col min="8" max="8" width="14" bestFit="1" customWidth="1"/>
    <col min="16" max="16" width="25.28515625" bestFit="1" customWidth="1"/>
    <col min="17" max="17" width="8.85546875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P1" s="3" t="s">
        <v>8</v>
      </c>
      <c r="Q1" s="3">
        <v>234</v>
      </c>
    </row>
    <row r="2" spans="1:17" ht="15.75" thickTop="1" x14ac:dyDescent="0.25">
      <c r="A2" s="2">
        <v>42826</v>
      </c>
      <c r="B2">
        <v>3.58</v>
      </c>
      <c r="C2" s="4">
        <v>1.7153984875729997</v>
      </c>
      <c r="D2">
        <v>0</v>
      </c>
      <c r="P2" t="s">
        <v>9</v>
      </c>
      <c r="Q2">
        <f>Q1/2</f>
        <v>117</v>
      </c>
    </row>
    <row r="3" spans="1:17" x14ac:dyDescent="0.25">
      <c r="A3" s="2">
        <v>42827</v>
      </c>
      <c r="B3">
        <v>0.01</v>
      </c>
      <c r="C3" s="4">
        <v>2.5901623521279999</v>
      </c>
      <c r="D3" s="8">
        <f>MAX((D2+F3-B3),0)</f>
        <v>2.5801623521280002</v>
      </c>
      <c r="E3">
        <f>IF(D2&gt;$Q$2,1-(D2-$Q$2)/($Q$1-$Q$2),1)</f>
        <v>1</v>
      </c>
      <c r="F3" s="8">
        <f>E3*C3</f>
        <v>2.5901623521279999</v>
      </c>
      <c r="G3">
        <f>IF(D3=0,B3-F3-D2,0)</f>
        <v>0</v>
      </c>
      <c r="H3">
        <f t="shared" ref="H3:H66" si="0">H2+G3</f>
        <v>0</v>
      </c>
    </row>
    <row r="4" spans="1:17" x14ac:dyDescent="0.25">
      <c r="A4" s="2">
        <v>42828</v>
      </c>
      <c r="B4">
        <v>0.38</v>
      </c>
      <c r="C4" s="4">
        <v>2.223245179733</v>
      </c>
      <c r="D4" s="8">
        <f t="shared" ref="D4:D67" si="1">MAX((D3+F4-B4),0)</f>
        <v>4.4234075318609998</v>
      </c>
      <c r="E4">
        <f t="shared" ref="E4:E67" si="2">IF(D3&gt;$Q$2,1-(D3-$Q$2)/($Q$1-$Q$2),1)</f>
        <v>1</v>
      </c>
      <c r="F4" s="8">
        <f t="shared" ref="F4:F67" si="3">E4*C4</f>
        <v>2.223245179733</v>
      </c>
      <c r="G4">
        <f t="shared" ref="G4:G67" si="4">IF(D4=0,B4-F4-D3,0)</f>
        <v>0</v>
      </c>
      <c r="H4">
        <f t="shared" si="0"/>
        <v>0</v>
      </c>
    </row>
    <row r="5" spans="1:17" x14ac:dyDescent="0.25">
      <c r="A5" s="2">
        <v>42829</v>
      </c>
      <c r="B5">
        <v>0.22</v>
      </c>
      <c r="C5" s="4">
        <v>2.9688813331249997</v>
      </c>
      <c r="D5" s="8">
        <f t="shared" si="1"/>
        <v>7.1722888649860002</v>
      </c>
      <c r="E5">
        <f>IF(D4&gt;$Q$2,1-(D4-$Q$2)/($Q$1-$Q$2),1)</f>
        <v>1</v>
      </c>
      <c r="F5" s="8">
        <f t="shared" si="3"/>
        <v>2.9688813331249997</v>
      </c>
      <c r="G5">
        <f t="shared" si="4"/>
        <v>0</v>
      </c>
      <c r="H5">
        <f t="shared" si="0"/>
        <v>0</v>
      </c>
    </row>
    <row r="6" spans="1:17" x14ac:dyDescent="0.25">
      <c r="A6" s="2">
        <v>42830</v>
      </c>
      <c r="B6">
        <v>0.01</v>
      </c>
      <c r="C6" s="4">
        <v>2.4442229257329995</v>
      </c>
      <c r="D6" s="8">
        <f t="shared" si="1"/>
        <v>9.606511790718999</v>
      </c>
      <c r="E6">
        <f t="shared" si="2"/>
        <v>1</v>
      </c>
      <c r="F6" s="8">
        <f t="shared" si="3"/>
        <v>2.4442229257329995</v>
      </c>
      <c r="G6">
        <f t="shared" si="4"/>
        <v>0</v>
      </c>
      <c r="H6">
        <f t="shared" si="0"/>
        <v>0</v>
      </c>
    </row>
    <row r="7" spans="1:17" x14ac:dyDescent="0.25">
      <c r="A7" s="2">
        <v>42831</v>
      </c>
      <c r="B7">
        <v>0</v>
      </c>
      <c r="C7" s="4">
        <v>2.2130115480479997</v>
      </c>
      <c r="D7" s="8">
        <f t="shared" si="1"/>
        <v>11.819523338766999</v>
      </c>
      <c r="E7">
        <f t="shared" si="2"/>
        <v>1</v>
      </c>
      <c r="F7" s="8">
        <f t="shared" si="3"/>
        <v>2.2130115480479997</v>
      </c>
      <c r="G7">
        <f t="shared" si="4"/>
        <v>0</v>
      </c>
      <c r="H7">
        <f t="shared" si="0"/>
        <v>0</v>
      </c>
    </row>
    <row r="8" spans="1:17" x14ac:dyDescent="0.25">
      <c r="A8" s="2">
        <v>42832</v>
      </c>
      <c r="B8">
        <v>0</v>
      </c>
      <c r="C8" s="4">
        <v>1.660766789008</v>
      </c>
      <c r="D8" s="8">
        <f t="shared" si="1"/>
        <v>13.480290127775</v>
      </c>
      <c r="E8">
        <f t="shared" si="2"/>
        <v>1</v>
      </c>
      <c r="F8" s="8">
        <f t="shared" si="3"/>
        <v>1.660766789008</v>
      </c>
      <c r="G8">
        <f t="shared" si="4"/>
        <v>0</v>
      </c>
      <c r="H8">
        <f t="shared" si="0"/>
        <v>0</v>
      </c>
    </row>
    <row r="9" spans="1:17" x14ac:dyDescent="0.25">
      <c r="A9" s="2">
        <v>42833</v>
      </c>
      <c r="B9">
        <v>0</v>
      </c>
      <c r="C9" s="4">
        <v>3.0393586607729999</v>
      </c>
      <c r="D9" s="8">
        <f t="shared" si="1"/>
        <v>16.519648788548</v>
      </c>
      <c r="E9">
        <f t="shared" si="2"/>
        <v>1</v>
      </c>
      <c r="F9" s="8">
        <f t="shared" si="3"/>
        <v>3.0393586607729999</v>
      </c>
      <c r="G9">
        <f t="shared" si="4"/>
        <v>0</v>
      </c>
      <c r="H9">
        <f t="shared" si="0"/>
        <v>0</v>
      </c>
    </row>
    <row r="10" spans="1:17" x14ac:dyDescent="0.25">
      <c r="A10" s="2">
        <v>42834</v>
      </c>
      <c r="B10">
        <v>0.05</v>
      </c>
      <c r="C10" s="4">
        <v>2.6946787831250001</v>
      </c>
      <c r="D10" s="8">
        <f t="shared" si="1"/>
        <v>19.164327571672999</v>
      </c>
      <c r="E10">
        <f t="shared" si="2"/>
        <v>1</v>
      </c>
      <c r="F10" s="8">
        <f t="shared" si="3"/>
        <v>2.6946787831250001</v>
      </c>
      <c r="G10">
        <f t="shared" si="4"/>
        <v>0</v>
      </c>
      <c r="H10">
        <f t="shared" si="0"/>
        <v>0</v>
      </c>
    </row>
    <row r="11" spans="1:17" x14ac:dyDescent="0.25">
      <c r="A11" s="2">
        <v>42835</v>
      </c>
      <c r="B11">
        <v>0.01</v>
      </c>
      <c r="C11" s="4">
        <v>2.6093239717279997</v>
      </c>
      <c r="D11" s="8">
        <f t="shared" si="1"/>
        <v>21.763651543400997</v>
      </c>
      <c r="E11">
        <f t="shared" si="2"/>
        <v>1</v>
      </c>
      <c r="F11" s="8">
        <f t="shared" si="3"/>
        <v>2.6093239717279997</v>
      </c>
      <c r="G11">
        <f t="shared" si="4"/>
        <v>0</v>
      </c>
      <c r="H11">
        <f t="shared" si="0"/>
        <v>0</v>
      </c>
    </row>
    <row r="12" spans="1:17" x14ac:dyDescent="0.25">
      <c r="A12" s="2">
        <v>42836</v>
      </c>
      <c r="B12">
        <v>0</v>
      </c>
      <c r="C12" s="4">
        <v>1.6717153331250001</v>
      </c>
      <c r="D12" s="8">
        <f t="shared" si="1"/>
        <v>23.435366876525997</v>
      </c>
      <c r="E12">
        <f t="shared" si="2"/>
        <v>1</v>
      </c>
      <c r="F12" s="8">
        <f t="shared" si="3"/>
        <v>1.6717153331250001</v>
      </c>
      <c r="G12">
        <f t="shared" si="4"/>
        <v>0</v>
      </c>
      <c r="H12">
        <f t="shared" si="0"/>
        <v>0</v>
      </c>
    </row>
    <row r="13" spans="1:17" x14ac:dyDescent="0.25">
      <c r="A13" s="2">
        <v>42837</v>
      </c>
      <c r="B13">
        <v>0</v>
      </c>
      <c r="C13" s="4">
        <v>2.7134521965329998</v>
      </c>
      <c r="D13" s="8">
        <f t="shared" si="1"/>
        <v>26.148819073058995</v>
      </c>
      <c r="E13">
        <f t="shared" si="2"/>
        <v>1</v>
      </c>
      <c r="F13" s="8">
        <f t="shared" si="3"/>
        <v>2.7134521965329998</v>
      </c>
      <c r="G13">
        <f t="shared" si="4"/>
        <v>0</v>
      </c>
      <c r="H13">
        <f t="shared" si="0"/>
        <v>0</v>
      </c>
    </row>
    <row r="14" spans="1:17" x14ac:dyDescent="0.25">
      <c r="A14" s="2">
        <v>42838</v>
      </c>
      <c r="B14">
        <v>0.02</v>
      </c>
      <c r="C14" s="4">
        <v>2.0366524846130001</v>
      </c>
      <c r="D14" s="8">
        <f t="shared" si="1"/>
        <v>28.165471557671996</v>
      </c>
      <c r="E14">
        <f t="shared" si="2"/>
        <v>1</v>
      </c>
      <c r="F14" s="8">
        <f t="shared" si="3"/>
        <v>2.0366524846130001</v>
      </c>
      <c r="G14">
        <f t="shared" si="4"/>
        <v>0</v>
      </c>
      <c r="H14">
        <f t="shared" si="0"/>
        <v>0</v>
      </c>
    </row>
    <row r="15" spans="1:17" x14ac:dyDescent="0.25">
      <c r="A15" s="2">
        <v>42839</v>
      </c>
      <c r="B15">
        <v>0.32</v>
      </c>
      <c r="C15" s="4">
        <v>1.8237853736529999</v>
      </c>
      <c r="D15" s="8">
        <f t="shared" si="1"/>
        <v>29.669256931324995</v>
      </c>
      <c r="E15">
        <f t="shared" si="2"/>
        <v>1</v>
      </c>
      <c r="F15" s="8">
        <f t="shared" si="3"/>
        <v>1.8237853736529999</v>
      </c>
      <c r="G15">
        <f t="shared" si="4"/>
        <v>0</v>
      </c>
      <c r="H15">
        <f t="shared" si="0"/>
        <v>0</v>
      </c>
    </row>
    <row r="16" spans="1:17" x14ac:dyDescent="0.25">
      <c r="A16" s="2">
        <v>42840</v>
      </c>
      <c r="B16">
        <v>0</v>
      </c>
      <c r="C16" s="4">
        <v>2.7970573771679996</v>
      </c>
      <c r="D16" s="8">
        <f t="shared" si="1"/>
        <v>32.466314308492997</v>
      </c>
      <c r="E16">
        <f t="shared" si="2"/>
        <v>1</v>
      </c>
      <c r="F16" s="8">
        <f t="shared" si="3"/>
        <v>2.7970573771679996</v>
      </c>
      <c r="G16">
        <f t="shared" si="4"/>
        <v>0</v>
      </c>
      <c r="H16">
        <f t="shared" si="0"/>
        <v>0</v>
      </c>
    </row>
    <row r="17" spans="1:8" x14ac:dyDescent="0.25">
      <c r="A17" s="2">
        <v>42841</v>
      </c>
      <c r="B17">
        <v>1.39</v>
      </c>
      <c r="C17" s="4">
        <v>1.7262908799999996</v>
      </c>
      <c r="D17" s="8">
        <f t="shared" si="1"/>
        <v>32.802605188492997</v>
      </c>
      <c r="E17">
        <f t="shared" si="2"/>
        <v>1</v>
      </c>
      <c r="F17" s="8">
        <f t="shared" si="3"/>
        <v>1.7262908799999996</v>
      </c>
      <c r="G17">
        <f t="shared" si="4"/>
        <v>0</v>
      </c>
      <c r="H17">
        <f t="shared" si="0"/>
        <v>0</v>
      </c>
    </row>
    <row r="18" spans="1:8" x14ac:dyDescent="0.25">
      <c r="A18" s="2">
        <v>42842</v>
      </c>
      <c r="B18">
        <v>0.37</v>
      </c>
      <c r="C18" s="4">
        <v>1.8775107531680002</v>
      </c>
      <c r="D18" s="8">
        <f t="shared" si="1"/>
        <v>34.310115941661003</v>
      </c>
      <c r="E18">
        <f t="shared" si="2"/>
        <v>1</v>
      </c>
      <c r="F18" s="8">
        <f t="shared" si="3"/>
        <v>1.8775107531680002</v>
      </c>
      <c r="G18">
        <f t="shared" si="4"/>
        <v>0</v>
      </c>
      <c r="H18">
        <f t="shared" si="0"/>
        <v>0</v>
      </c>
    </row>
    <row r="19" spans="1:8" x14ac:dyDescent="0.25">
      <c r="A19" s="2">
        <v>42843</v>
      </c>
      <c r="B19">
        <v>0</v>
      </c>
      <c r="C19" s="4">
        <v>2.394713261568</v>
      </c>
      <c r="D19" s="8">
        <f t="shared" si="1"/>
        <v>36.704829203229004</v>
      </c>
      <c r="E19">
        <f t="shared" si="2"/>
        <v>1</v>
      </c>
      <c r="F19" s="8">
        <f t="shared" si="3"/>
        <v>2.394713261568</v>
      </c>
      <c r="G19">
        <f t="shared" si="4"/>
        <v>0</v>
      </c>
      <c r="H19">
        <f t="shared" si="0"/>
        <v>0</v>
      </c>
    </row>
    <row r="20" spans="1:8" x14ac:dyDescent="0.25">
      <c r="A20" s="2">
        <v>42844</v>
      </c>
      <c r="B20">
        <v>0.01</v>
      </c>
      <c r="C20" s="4">
        <v>2.3146182855679998</v>
      </c>
      <c r="D20" s="8">
        <f t="shared" si="1"/>
        <v>39.009447488797008</v>
      </c>
      <c r="E20">
        <f t="shared" si="2"/>
        <v>1</v>
      </c>
      <c r="F20" s="8">
        <f t="shared" si="3"/>
        <v>2.3146182855679998</v>
      </c>
      <c r="G20">
        <f t="shared" si="4"/>
        <v>0</v>
      </c>
      <c r="H20">
        <f t="shared" si="0"/>
        <v>0</v>
      </c>
    </row>
    <row r="21" spans="1:8" x14ac:dyDescent="0.25">
      <c r="A21" s="2">
        <v>42845</v>
      </c>
      <c r="B21">
        <v>0.02</v>
      </c>
      <c r="C21" s="4">
        <v>3.4645607009279997</v>
      </c>
      <c r="D21" s="8">
        <f t="shared" si="1"/>
        <v>42.454008189725002</v>
      </c>
      <c r="E21">
        <f t="shared" si="2"/>
        <v>1</v>
      </c>
      <c r="F21" s="8">
        <f t="shared" si="3"/>
        <v>3.4645607009279997</v>
      </c>
      <c r="G21">
        <f t="shared" si="4"/>
        <v>0</v>
      </c>
      <c r="H21">
        <f t="shared" si="0"/>
        <v>0</v>
      </c>
    </row>
    <row r="22" spans="1:8" x14ac:dyDescent="0.25">
      <c r="A22" s="2">
        <v>42846</v>
      </c>
      <c r="B22">
        <v>1.48</v>
      </c>
      <c r="C22" s="4">
        <v>2.1719178597280004</v>
      </c>
      <c r="D22" s="8">
        <f t="shared" si="1"/>
        <v>43.145926049453003</v>
      </c>
      <c r="E22">
        <f t="shared" si="2"/>
        <v>1</v>
      </c>
      <c r="F22" s="8">
        <f t="shared" si="3"/>
        <v>2.1719178597280004</v>
      </c>
      <c r="G22">
        <f t="shared" si="4"/>
        <v>0</v>
      </c>
      <c r="H22">
        <f t="shared" si="0"/>
        <v>0</v>
      </c>
    </row>
    <row r="23" spans="1:8" x14ac:dyDescent="0.25">
      <c r="A23" s="2">
        <v>42847</v>
      </c>
      <c r="B23">
        <v>0</v>
      </c>
      <c r="C23" s="4">
        <v>2.4145683006879999</v>
      </c>
      <c r="D23" s="8">
        <f t="shared" si="1"/>
        <v>45.560494350140999</v>
      </c>
      <c r="E23">
        <f t="shared" si="2"/>
        <v>1</v>
      </c>
      <c r="F23" s="8">
        <f t="shared" si="3"/>
        <v>2.4145683006879999</v>
      </c>
      <c r="G23">
        <f t="shared" si="4"/>
        <v>0</v>
      </c>
      <c r="H23">
        <f t="shared" si="0"/>
        <v>0</v>
      </c>
    </row>
    <row r="24" spans="1:8" x14ac:dyDescent="0.25">
      <c r="A24" s="2">
        <v>42848</v>
      </c>
      <c r="B24">
        <v>1.71</v>
      </c>
      <c r="C24" s="4">
        <v>3.4565877459729997</v>
      </c>
      <c r="D24" s="8">
        <f t="shared" si="1"/>
        <v>47.307082096113994</v>
      </c>
      <c r="E24">
        <f t="shared" si="2"/>
        <v>1</v>
      </c>
      <c r="F24" s="8">
        <f t="shared" si="3"/>
        <v>3.4565877459729997</v>
      </c>
      <c r="G24">
        <f t="shared" si="4"/>
        <v>0</v>
      </c>
      <c r="H24">
        <f t="shared" si="0"/>
        <v>0</v>
      </c>
    </row>
    <row r="25" spans="1:8" x14ac:dyDescent="0.25">
      <c r="A25" s="2">
        <v>42849</v>
      </c>
      <c r="B25">
        <v>3.22</v>
      </c>
      <c r="C25" s="4">
        <v>2.6946787831250001</v>
      </c>
      <c r="D25" s="8">
        <f t="shared" si="1"/>
        <v>46.781760879238995</v>
      </c>
      <c r="E25">
        <f t="shared" si="2"/>
        <v>1</v>
      </c>
      <c r="F25" s="8">
        <f t="shared" si="3"/>
        <v>2.6946787831250001</v>
      </c>
      <c r="G25">
        <f t="shared" si="4"/>
        <v>0</v>
      </c>
      <c r="H25">
        <f t="shared" si="0"/>
        <v>0</v>
      </c>
    </row>
    <row r="26" spans="1:8" x14ac:dyDescent="0.25">
      <c r="A26" s="2">
        <v>42850</v>
      </c>
      <c r="B26">
        <v>3.46</v>
      </c>
      <c r="C26" s="4">
        <v>2.2843077612529998</v>
      </c>
      <c r="D26" s="8">
        <f t="shared" si="1"/>
        <v>45.606068640491991</v>
      </c>
      <c r="E26">
        <f t="shared" si="2"/>
        <v>1</v>
      </c>
      <c r="F26" s="8">
        <f t="shared" si="3"/>
        <v>2.2843077612529998</v>
      </c>
      <c r="G26">
        <f t="shared" si="4"/>
        <v>0</v>
      </c>
      <c r="H26">
        <f t="shared" si="0"/>
        <v>0</v>
      </c>
    </row>
    <row r="27" spans="1:8" x14ac:dyDescent="0.25">
      <c r="A27" s="2">
        <v>42851</v>
      </c>
      <c r="B27">
        <v>0.03</v>
      </c>
      <c r="C27" s="4">
        <v>2.3847602782929997</v>
      </c>
      <c r="D27" s="8">
        <f t="shared" si="1"/>
        <v>47.960828918784991</v>
      </c>
      <c r="E27">
        <f t="shared" si="2"/>
        <v>1</v>
      </c>
      <c r="F27" s="8">
        <f t="shared" si="3"/>
        <v>2.3847602782929997</v>
      </c>
      <c r="G27">
        <f t="shared" si="4"/>
        <v>0</v>
      </c>
      <c r="H27">
        <f t="shared" si="0"/>
        <v>0</v>
      </c>
    </row>
    <row r="28" spans="1:8" x14ac:dyDescent="0.25">
      <c r="A28" s="2">
        <v>42852</v>
      </c>
      <c r="B28">
        <v>0.38</v>
      </c>
      <c r="C28" s="4">
        <v>2.1098075361279998</v>
      </c>
      <c r="D28" s="8">
        <f t="shared" si="1"/>
        <v>49.69063645491299</v>
      </c>
      <c r="E28">
        <f t="shared" si="2"/>
        <v>1</v>
      </c>
      <c r="F28" s="8">
        <f t="shared" si="3"/>
        <v>2.1098075361279998</v>
      </c>
      <c r="G28">
        <f t="shared" si="4"/>
        <v>0</v>
      </c>
      <c r="H28">
        <f t="shared" si="0"/>
        <v>0</v>
      </c>
    </row>
    <row r="29" spans="1:8" x14ac:dyDescent="0.25">
      <c r="A29" s="2">
        <v>42853</v>
      </c>
      <c r="B29">
        <v>0.06</v>
      </c>
      <c r="C29" s="4">
        <v>2.0785453203729998</v>
      </c>
      <c r="D29" s="8">
        <f t="shared" si="1"/>
        <v>51.709181775285991</v>
      </c>
      <c r="E29">
        <f t="shared" si="2"/>
        <v>1</v>
      </c>
      <c r="F29" s="8">
        <f t="shared" si="3"/>
        <v>2.0785453203729998</v>
      </c>
      <c r="G29">
        <f t="shared" si="4"/>
        <v>0</v>
      </c>
      <c r="H29">
        <f t="shared" si="0"/>
        <v>0</v>
      </c>
    </row>
    <row r="30" spans="1:8" x14ac:dyDescent="0.25">
      <c r="A30" s="2">
        <v>42854</v>
      </c>
      <c r="B30">
        <v>0</v>
      </c>
      <c r="C30" s="4">
        <v>1.6717153331250001</v>
      </c>
      <c r="D30" s="8">
        <f t="shared" si="1"/>
        <v>53.380897108410991</v>
      </c>
      <c r="E30">
        <f t="shared" si="2"/>
        <v>1</v>
      </c>
      <c r="F30" s="8">
        <f t="shared" si="3"/>
        <v>1.6717153331250001</v>
      </c>
      <c r="G30">
        <f t="shared" si="4"/>
        <v>0</v>
      </c>
      <c r="H30">
        <f t="shared" si="0"/>
        <v>0</v>
      </c>
    </row>
    <row r="31" spans="1:8" x14ac:dyDescent="0.25">
      <c r="A31" s="2">
        <v>42855</v>
      </c>
      <c r="B31">
        <v>0</v>
      </c>
      <c r="C31" s="4">
        <v>2.6569198286130002</v>
      </c>
      <c r="D31" s="8">
        <f t="shared" si="1"/>
        <v>56.03781693702399</v>
      </c>
      <c r="E31">
        <f t="shared" si="2"/>
        <v>1</v>
      </c>
      <c r="F31" s="8">
        <f t="shared" si="3"/>
        <v>2.6569198286130002</v>
      </c>
      <c r="G31">
        <f t="shared" si="4"/>
        <v>0</v>
      </c>
      <c r="H31">
        <f t="shared" si="0"/>
        <v>0</v>
      </c>
    </row>
    <row r="32" spans="1:8" x14ac:dyDescent="0.25">
      <c r="A32" s="2">
        <v>42856</v>
      </c>
      <c r="B32">
        <v>0.24</v>
      </c>
      <c r="C32" s="4">
        <v>1.7805762331249999</v>
      </c>
      <c r="D32" s="8">
        <f t="shared" si="1"/>
        <v>57.578393170148985</v>
      </c>
      <c r="E32">
        <f t="shared" si="2"/>
        <v>1</v>
      </c>
      <c r="F32" s="8">
        <f t="shared" si="3"/>
        <v>1.7805762331249999</v>
      </c>
      <c r="G32">
        <f t="shared" si="4"/>
        <v>0</v>
      </c>
      <c r="H32">
        <f t="shared" si="0"/>
        <v>0</v>
      </c>
    </row>
    <row r="33" spans="1:8" x14ac:dyDescent="0.25">
      <c r="A33" s="2">
        <v>42857</v>
      </c>
      <c r="B33">
        <v>0</v>
      </c>
      <c r="C33" s="4">
        <v>1.9415436799999999</v>
      </c>
      <c r="D33" s="8">
        <f t="shared" si="1"/>
        <v>59.519936850148987</v>
      </c>
      <c r="E33">
        <f t="shared" si="2"/>
        <v>1</v>
      </c>
      <c r="F33" s="8">
        <f t="shared" si="3"/>
        <v>1.9415436799999999</v>
      </c>
      <c r="G33">
        <f t="shared" si="4"/>
        <v>0</v>
      </c>
      <c r="H33">
        <f t="shared" si="0"/>
        <v>0</v>
      </c>
    </row>
    <row r="34" spans="1:8" x14ac:dyDescent="0.25">
      <c r="A34" s="2">
        <v>42858</v>
      </c>
      <c r="B34">
        <v>0.04</v>
      </c>
      <c r="C34" s="4">
        <v>3.8343329479680008</v>
      </c>
      <c r="D34" s="8">
        <f t="shared" si="1"/>
        <v>63.314269798116989</v>
      </c>
      <c r="E34">
        <f t="shared" si="2"/>
        <v>1</v>
      </c>
      <c r="F34" s="8">
        <f t="shared" si="3"/>
        <v>3.8343329479680008</v>
      </c>
      <c r="G34">
        <f t="shared" si="4"/>
        <v>0</v>
      </c>
      <c r="H34">
        <f t="shared" si="0"/>
        <v>0</v>
      </c>
    </row>
    <row r="35" spans="1:8" x14ac:dyDescent="0.25">
      <c r="A35" s="2">
        <v>42859</v>
      </c>
      <c r="B35">
        <v>0</v>
      </c>
      <c r="C35" s="4">
        <v>3.5904444799999995</v>
      </c>
      <c r="D35" s="8">
        <f t="shared" si="1"/>
        <v>66.904714278116984</v>
      </c>
      <c r="E35">
        <f t="shared" si="2"/>
        <v>1</v>
      </c>
      <c r="F35" s="8">
        <f t="shared" si="3"/>
        <v>3.5904444799999995</v>
      </c>
      <c r="G35">
        <f t="shared" si="4"/>
        <v>0</v>
      </c>
      <c r="H35">
        <f t="shared" si="0"/>
        <v>0</v>
      </c>
    </row>
    <row r="36" spans="1:8" x14ac:dyDescent="0.25">
      <c r="A36" s="2">
        <v>42860</v>
      </c>
      <c r="B36">
        <v>0</v>
      </c>
      <c r="C36" s="4">
        <v>3.5278874721279996</v>
      </c>
      <c r="D36" s="8">
        <f t="shared" si="1"/>
        <v>70.432601750244984</v>
      </c>
      <c r="E36">
        <f t="shared" si="2"/>
        <v>1</v>
      </c>
      <c r="F36" s="8">
        <f t="shared" si="3"/>
        <v>3.5278874721279996</v>
      </c>
      <c r="G36">
        <f t="shared" si="4"/>
        <v>0</v>
      </c>
      <c r="H36">
        <f t="shared" si="0"/>
        <v>0</v>
      </c>
    </row>
    <row r="37" spans="1:8" x14ac:dyDescent="0.25">
      <c r="A37" s="2">
        <v>42861</v>
      </c>
      <c r="B37">
        <v>0.16</v>
      </c>
      <c r="C37" s="4">
        <v>2.7970573771679996</v>
      </c>
      <c r="D37" s="8">
        <f t="shared" si="1"/>
        <v>73.06965912741299</v>
      </c>
      <c r="E37">
        <f t="shared" si="2"/>
        <v>1</v>
      </c>
      <c r="F37" s="8">
        <f t="shared" si="3"/>
        <v>2.7970573771679996</v>
      </c>
      <c r="G37">
        <f t="shared" si="4"/>
        <v>0</v>
      </c>
      <c r="H37">
        <f t="shared" si="0"/>
        <v>0</v>
      </c>
    </row>
    <row r="38" spans="1:8" x14ac:dyDescent="0.25">
      <c r="A38" s="2">
        <v>42862</v>
      </c>
      <c r="B38">
        <v>0.02</v>
      </c>
      <c r="C38" s="4">
        <v>2.5322565477280001</v>
      </c>
      <c r="D38" s="8">
        <f t="shared" si="1"/>
        <v>75.581915675140991</v>
      </c>
      <c r="E38">
        <f t="shared" si="2"/>
        <v>1</v>
      </c>
      <c r="F38" s="8">
        <f t="shared" si="3"/>
        <v>2.5322565477280001</v>
      </c>
      <c r="G38">
        <f t="shared" si="4"/>
        <v>0</v>
      </c>
      <c r="H38">
        <f t="shared" si="0"/>
        <v>0</v>
      </c>
    </row>
    <row r="39" spans="1:8" x14ac:dyDescent="0.25">
      <c r="A39" s="2">
        <v>42863</v>
      </c>
      <c r="B39">
        <v>0</v>
      </c>
      <c r="C39" s="4">
        <v>2.6852655538079993</v>
      </c>
      <c r="D39" s="8">
        <f t="shared" si="1"/>
        <v>78.267181228948985</v>
      </c>
      <c r="E39">
        <f t="shared" si="2"/>
        <v>1</v>
      </c>
      <c r="F39" s="8">
        <f t="shared" si="3"/>
        <v>2.6852655538079993</v>
      </c>
      <c r="G39">
        <f t="shared" si="4"/>
        <v>0</v>
      </c>
      <c r="H39">
        <f t="shared" si="0"/>
        <v>0</v>
      </c>
    </row>
    <row r="40" spans="1:8" x14ac:dyDescent="0.25">
      <c r="A40" s="2">
        <v>42864</v>
      </c>
      <c r="B40">
        <v>0</v>
      </c>
      <c r="C40" s="4">
        <v>3.5357479322129999</v>
      </c>
      <c r="D40" s="8">
        <f t="shared" si="1"/>
        <v>81.802929161161984</v>
      </c>
      <c r="E40">
        <f t="shared" si="2"/>
        <v>1</v>
      </c>
      <c r="F40" s="8">
        <f t="shared" si="3"/>
        <v>3.5357479322129999</v>
      </c>
      <c r="G40">
        <f t="shared" si="4"/>
        <v>0</v>
      </c>
      <c r="H40">
        <f t="shared" si="0"/>
        <v>0</v>
      </c>
    </row>
    <row r="41" spans="1:8" x14ac:dyDescent="0.25">
      <c r="A41" s="2">
        <v>42865</v>
      </c>
      <c r="B41">
        <v>0.08</v>
      </c>
      <c r="C41" s="4">
        <v>3.1855663299999999</v>
      </c>
      <c r="D41" s="8">
        <f t="shared" si="1"/>
        <v>84.908495491161986</v>
      </c>
      <c r="E41">
        <f t="shared" si="2"/>
        <v>1</v>
      </c>
      <c r="F41" s="8">
        <f t="shared" si="3"/>
        <v>3.1855663299999999</v>
      </c>
      <c r="G41">
        <f t="shared" si="4"/>
        <v>0</v>
      </c>
      <c r="H41">
        <f t="shared" si="0"/>
        <v>0</v>
      </c>
    </row>
    <row r="42" spans="1:8" x14ac:dyDescent="0.25">
      <c r="A42" s="2">
        <v>42866</v>
      </c>
      <c r="B42">
        <v>0.02</v>
      </c>
      <c r="C42" s="4">
        <v>3.1686104494079999</v>
      </c>
      <c r="D42" s="8">
        <f t="shared" si="1"/>
        <v>88.057105940569997</v>
      </c>
      <c r="E42">
        <f t="shared" si="2"/>
        <v>1</v>
      </c>
      <c r="F42" s="8">
        <f t="shared" si="3"/>
        <v>3.1686104494079999</v>
      </c>
      <c r="G42">
        <f t="shared" si="4"/>
        <v>0</v>
      </c>
      <c r="H42">
        <f t="shared" si="0"/>
        <v>0</v>
      </c>
    </row>
    <row r="43" spans="1:8" x14ac:dyDescent="0.25">
      <c r="A43" s="2">
        <v>42867</v>
      </c>
      <c r="B43">
        <v>0.89</v>
      </c>
      <c r="C43" s="4">
        <v>1.8453143364529998</v>
      </c>
      <c r="D43" s="8">
        <f t="shared" si="1"/>
        <v>89.012420277022997</v>
      </c>
      <c r="E43">
        <f t="shared" si="2"/>
        <v>1</v>
      </c>
      <c r="F43" s="8">
        <f t="shared" si="3"/>
        <v>1.8453143364529998</v>
      </c>
      <c r="G43">
        <f t="shared" si="4"/>
        <v>0</v>
      </c>
      <c r="H43">
        <f t="shared" si="0"/>
        <v>0</v>
      </c>
    </row>
    <row r="44" spans="1:8" x14ac:dyDescent="0.25">
      <c r="A44" s="2">
        <v>42868</v>
      </c>
      <c r="B44">
        <v>0.91</v>
      </c>
      <c r="C44" s="4">
        <v>2.4639069379729999</v>
      </c>
      <c r="D44" s="8">
        <f t="shared" si="1"/>
        <v>90.566327214995994</v>
      </c>
      <c r="E44">
        <f t="shared" si="2"/>
        <v>1</v>
      </c>
      <c r="F44" s="8">
        <f t="shared" si="3"/>
        <v>2.4639069379729999</v>
      </c>
      <c r="G44">
        <f t="shared" si="4"/>
        <v>0</v>
      </c>
      <c r="H44">
        <f t="shared" si="0"/>
        <v>0</v>
      </c>
    </row>
    <row r="45" spans="1:8" x14ac:dyDescent="0.25">
      <c r="A45" s="2">
        <v>42869</v>
      </c>
      <c r="B45">
        <v>0.35</v>
      </c>
      <c r="C45" s="4">
        <v>3.3680000686079996</v>
      </c>
      <c r="D45" s="8">
        <f t="shared" si="1"/>
        <v>93.584327283603997</v>
      </c>
      <c r="E45">
        <f t="shared" si="2"/>
        <v>1</v>
      </c>
      <c r="F45" s="8">
        <f t="shared" si="3"/>
        <v>3.3680000686079996</v>
      </c>
      <c r="G45">
        <f t="shared" si="4"/>
        <v>0</v>
      </c>
      <c r="H45">
        <f t="shared" si="0"/>
        <v>0</v>
      </c>
    </row>
    <row r="46" spans="1:8" x14ac:dyDescent="0.25">
      <c r="A46" s="2">
        <v>42870</v>
      </c>
      <c r="B46">
        <v>3.57</v>
      </c>
      <c r="C46" s="4">
        <v>1.8022057014929997</v>
      </c>
      <c r="D46" s="8">
        <f t="shared" si="1"/>
        <v>91.816532985096998</v>
      </c>
      <c r="E46">
        <f t="shared" si="2"/>
        <v>1</v>
      </c>
      <c r="F46" s="8">
        <f t="shared" si="3"/>
        <v>1.8022057014929997</v>
      </c>
      <c r="G46">
        <f t="shared" si="4"/>
        <v>0</v>
      </c>
      <c r="H46">
        <f t="shared" si="0"/>
        <v>0</v>
      </c>
    </row>
    <row r="47" spans="1:8" x14ac:dyDescent="0.25">
      <c r="A47" s="2">
        <v>42871</v>
      </c>
      <c r="B47">
        <v>0.1</v>
      </c>
      <c r="C47" s="4">
        <v>2.5901623521279999</v>
      </c>
      <c r="D47" s="8">
        <f t="shared" si="1"/>
        <v>94.306695337225008</v>
      </c>
      <c r="E47">
        <f t="shared" si="2"/>
        <v>1</v>
      </c>
      <c r="F47" s="8">
        <f t="shared" si="3"/>
        <v>2.5901623521279999</v>
      </c>
      <c r="G47">
        <f t="shared" si="4"/>
        <v>0</v>
      </c>
      <c r="H47">
        <f t="shared" si="0"/>
        <v>0</v>
      </c>
    </row>
    <row r="48" spans="1:8" x14ac:dyDescent="0.25">
      <c r="A48" s="2">
        <v>42872</v>
      </c>
      <c r="B48">
        <v>0</v>
      </c>
      <c r="C48" s="4">
        <v>2.5612882294929999</v>
      </c>
      <c r="D48" s="8">
        <f t="shared" si="1"/>
        <v>96.86798356671801</v>
      </c>
      <c r="E48">
        <f t="shared" si="2"/>
        <v>1</v>
      </c>
      <c r="F48" s="8">
        <f t="shared" si="3"/>
        <v>2.5612882294929999</v>
      </c>
      <c r="G48">
        <f t="shared" si="4"/>
        <v>0</v>
      </c>
      <c r="H48">
        <f t="shared" si="0"/>
        <v>0</v>
      </c>
    </row>
    <row r="49" spans="1:8" x14ac:dyDescent="0.25">
      <c r="A49" s="2">
        <v>42873</v>
      </c>
      <c r="B49">
        <v>0.01</v>
      </c>
      <c r="C49" s="4">
        <v>3.236053408768</v>
      </c>
      <c r="D49" s="8">
        <f t="shared" si="1"/>
        <v>100.09403697548601</v>
      </c>
      <c r="E49">
        <f t="shared" si="2"/>
        <v>1</v>
      </c>
      <c r="F49" s="8">
        <f t="shared" si="3"/>
        <v>3.236053408768</v>
      </c>
      <c r="G49">
        <f t="shared" si="4"/>
        <v>0</v>
      </c>
      <c r="H49">
        <f t="shared" si="0"/>
        <v>0</v>
      </c>
    </row>
    <row r="50" spans="1:8" x14ac:dyDescent="0.25">
      <c r="A50" s="2">
        <v>42874</v>
      </c>
      <c r="B50">
        <v>4.03</v>
      </c>
      <c r="C50" s="4">
        <v>1.8345562499999999</v>
      </c>
      <c r="D50" s="8">
        <f t="shared" si="1"/>
        <v>97.89859322548601</v>
      </c>
      <c r="E50">
        <f t="shared" si="2"/>
        <v>1</v>
      </c>
      <c r="F50" s="8">
        <f t="shared" si="3"/>
        <v>1.8345562499999999</v>
      </c>
      <c r="G50">
        <f t="shared" si="4"/>
        <v>0</v>
      </c>
      <c r="H50">
        <f t="shared" si="0"/>
        <v>0</v>
      </c>
    </row>
    <row r="51" spans="1:8" x14ac:dyDescent="0.25">
      <c r="A51" s="2">
        <v>42875</v>
      </c>
      <c r="B51">
        <v>3.75</v>
      </c>
      <c r="C51" s="4">
        <v>1.8667916970930001</v>
      </c>
      <c r="D51" s="8">
        <f t="shared" si="1"/>
        <v>96.015384922579017</v>
      </c>
      <c r="E51">
        <f t="shared" si="2"/>
        <v>1</v>
      </c>
      <c r="F51" s="8">
        <f t="shared" si="3"/>
        <v>1.8667916970930001</v>
      </c>
      <c r="G51">
        <f t="shared" si="4"/>
        <v>0</v>
      </c>
      <c r="H51">
        <f t="shared" si="0"/>
        <v>0</v>
      </c>
    </row>
    <row r="52" spans="1:8" x14ac:dyDescent="0.25">
      <c r="A52" s="2">
        <v>42876</v>
      </c>
      <c r="B52">
        <v>0</v>
      </c>
      <c r="C52" s="4">
        <v>2.3648036020530001</v>
      </c>
      <c r="D52" s="8">
        <f t="shared" si="1"/>
        <v>98.380188524632018</v>
      </c>
      <c r="E52">
        <f t="shared" si="2"/>
        <v>1</v>
      </c>
      <c r="F52" s="8">
        <f t="shared" si="3"/>
        <v>2.3648036020530001</v>
      </c>
      <c r="G52">
        <f t="shared" si="4"/>
        <v>0</v>
      </c>
      <c r="H52">
        <f t="shared" si="0"/>
        <v>0</v>
      </c>
    </row>
    <row r="53" spans="1:8" x14ac:dyDescent="0.25">
      <c r="A53" s="2">
        <v>42877</v>
      </c>
      <c r="B53">
        <v>3.48</v>
      </c>
      <c r="C53" s="4">
        <v>2.6569198286130002</v>
      </c>
      <c r="D53" s="8">
        <f t="shared" si="1"/>
        <v>97.557108353245013</v>
      </c>
      <c r="E53">
        <f t="shared" si="2"/>
        <v>1</v>
      </c>
      <c r="F53" s="8">
        <f t="shared" si="3"/>
        <v>2.6569198286130002</v>
      </c>
      <c r="G53">
        <f t="shared" si="4"/>
        <v>0</v>
      </c>
      <c r="H53">
        <f t="shared" si="0"/>
        <v>0</v>
      </c>
    </row>
    <row r="54" spans="1:8" x14ac:dyDescent="0.25">
      <c r="A54" s="2">
        <v>42878</v>
      </c>
      <c r="B54">
        <v>0.13</v>
      </c>
      <c r="C54" s="4">
        <v>3.6291799331249996</v>
      </c>
      <c r="D54" s="8">
        <f t="shared" si="1"/>
        <v>101.05628828637002</v>
      </c>
      <c r="E54">
        <f t="shared" si="2"/>
        <v>1</v>
      </c>
      <c r="F54" s="8">
        <f t="shared" si="3"/>
        <v>3.6291799331249996</v>
      </c>
      <c r="G54">
        <f t="shared" si="4"/>
        <v>0</v>
      </c>
      <c r="H54">
        <f t="shared" si="0"/>
        <v>0</v>
      </c>
    </row>
    <row r="55" spans="1:8" x14ac:dyDescent="0.25">
      <c r="A55" s="2">
        <v>42879</v>
      </c>
      <c r="B55">
        <v>0.02</v>
      </c>
      <c r="C55" s="4">
        <v>4.2274644531250001</v>
      </c>
      <c r="D55" s="8">
        <f t="shared" si="1"/>
        <v>105.26375273949502</v>
      </c>
      <c r="E55">
        <f t="shared" si="2"/>
        <v>1</v>
      </c>
      <c r="F55" s="8">
        <f t="shared" si="3"/>
        <v>4.2274644531250001</v>
      </c>
      <c r="G55">
        <f t="shared" si="4"/>
        <v>0</v>
      </c>
      <c r="H55">
        <f t="shared" si="0"/>
        <v>0</v>
      </c>
    </row>
    <row r="56" spans="1:8" x14ac:dyDescent="0.25">
      <c r="A56" s="2">
        <v>42880</v>
      </c>
      <c r="B56">
        <v>0</v>
      </c>
      <c r="C56" s="4">
        <v>4.4923452800000003</v>
      </c>
      <c r="D56" s="8">
        <f t="shared" si="1"/>
        <v>109.75609801949501</v>
      </c>
      <c r="E56">
        <f t="shared" si="2"/>
        <v>1</v>
      </c>
      <c r="F56" s="8">
        <f t="shared" si="3"/>
        <v>4.4923452800000003</v>
      </c>
      <c r="G56">
        <f t="shared" si="4"/>
        <v>0</v>
      </c>
      <c r="H56">
        <f t="shared" si="0"/>
        <v>0</v>
      </c>
    </row>
    <row r="57" spans="1:8" x14ac:dyDescent="0.25">
      <c r="A57" s="2">
        <v>42881</v>
      </c>
      <c r="B57">
        <v>0</v>
      </c>
      <c r="C57" s="4">
        <v>4.2274644531250001</v>
      </c>
      <c r="D57" s="8">
        <f t="shared" si="1"/>
        <v>113.98356247262001</v>
      </c>
      <c r="E57">
        <f t="shared" si="2"/>
        <v>1</v>
      </c>
      <c r="F57" s="8">
        <f t="shared" si="3"/>
        <v>4.2274644531250001</v>
      </c>
      <c r="G57">
        <f t="shared" si="4"/>
        <v>0</v>
      </c>
      <c r="H57">
        <f t="shared" si="0"/>
        <v>0</v>
      </c>
    </row>
    <row r="58" spans="1:8" x14ac:dyDescent="0.25">
      <c r="A58" s="2">
        <v>42882</v>
      </c>
      <c r="B58">
        <v>1.06</v>
      </c>
      <c r="C58" s="4">
        <v>3.5748739826079996</v>
      </c>
      <c r="D58" s="8">
        <f t="shared" si="1"/>
        <v>116.498436455228</v>
      </c>
      <c r="E58">
        <f t="shared" si="2"/>
        <v>1</v>
      </c>
      <c r="F58" s="8">
        <f t="shared" si="3"/>
        <v>3.5748739826079996</v>
      </c>
      <c r="G58">
        <f t="shared" si="4"/>
        <v>0</v>
      </c>
      <c r="H58">
        <f t="shared" si="0"/>
        <v>0</v>
      </c>
    </row>
    <row r="59" spans="1:8" x14ac:dyDescent="0.25">
      <c r="A59" s="2">
        <v>42883</v>
      </c>
      <c r="B59">
        <v>0.04</v>
      </c>
      <c r="C59" s="4">
        <v>2.5997519531249993</v>
      </c>
      <c r="D59" s="8">
        <f t="shared" si="1"/>
        <v>119.05818840835299</v>
      </c>
      <c r="E59">
        <f t="shared" si="2"/>
        <v>1</v>
      </c>
      <c r="F59" s="8">
        <f t="shared" si="3"/>
        <v>2.5997519531249993</v>
      </c>
      <c r="G59">
        <f t="shared" si="4"/>
        <v>0</v>
      </c>
      <c r="H59">
        <f t="shared" si="0"/>
        <v>0</v>
      </c>
    </row>
    <row r="60" spans="1:8" x14ac:dyDescent="0.25">
      <c r="A60" s="2">
        <v>42884</v>
      </c>
      <c r="B60">
        <v>0.49</v>
      </c>
      <c r="C60" s="4">
        <v>1.50641088</v>
      </c>
      <c r="D60" s="8">
        <f t="shared" si="1"/>
        <v>120.04809948141767</v>
      </c>
      <c r="E60">
        <f t="shared" si="2"/>
        <v>0.98240864608245304</v>
      </c>
      <c r="F60" s="8">
        <f t="shared" si="3"/>
        <v>1.4799110730646767</v>
      </c>
      <c r="G60">
        <f t="shared" si="4"/>
        <v>0</v>
      </c>
      <c r="H60">
        <f t="shared" si="0"/>
        <v>0</v>
      </c>
    </row>
    <row r="61" spans="1:8" x14ac:dyDescent="0.25">
      <c r="A61" s="2">
        <v>42885</v>
      </c>
      <c r="B61">
        <v>0.61</v>
      </c>
      <c r="C61" s="4">
        <v>3.6753219388529992</v>
      </c>
      <c r="D61" s="8">
        <f t="shared" si="1"/>
        <v>123.01767144680177</v>
      </c>
      <c r="E61">
        <f t="shared" si="2"/>
        <v>0.97394786768019093</v>
      </c>
      <c r="F61" s="8">
        <f t="shared" si="3"/>
        <v>3.5795719653841038</v>
      </c>
      <c r="G61">
        <f t="shared" si="4"/>
        <v>0</v>
      </c>
      <c r="H61">
        <f t="shared" si="0"/>
        <v>0</v>
      </c>
    </row>
    <row r="62" spans="1:8" x14ac:dyDescent="0.25">
      <c r="A62" s="2">
        <v>42886</v>
      </c>
      <c r="B62">
        <v>0</v>
      </c>
      <c r="C62" s="4">
        <v>4.3850231435680005</v>
      </c>
      <c r="D62" s="8">
        <f t="shared" si="1"/>
        <v>127.17715930349273</v>
      </c>
      <c r="E62">
        <f t="shared" si="2"/>
        <v>0.948566910711096</v>
      </c>
      <c r="F62" s="8">
        <f t="shared" si="3"/>
        <v>4.1594878566909568</v>
      </c>
      <c r="G62">
        <f t="shared" si="4"/>
        <v>0</v>
      </c>
      <c r="H62">
        <f t="shared" si="0"/>
        <v>0</v>
      </c>
    </row>
    <row r="63" spans="1:8" x14ac:dyDescent="0.25">
      <c r="A63" s="2">
        <v>42887</v>
      </c>
      <c r="B63">
        <v>4.58</v>
      </c>
      <c r="C63" s="4">
        <v>3.0568082031249997</v>
      </c>
      <c r="D63" s="8">
        <f t="shared" si="1"/>
        <v>125.38807328402434</v>
      </c>
      <c r="E63">
        <f t="shared" si="2"/>
        <v>0.91301573244878009</v>
      </c>
      <c r="F63" s="8">
        <f t="shared" si="3"/>
        <v>2.7909139805316108</v>
      </c>
      <c r="G63">
        <f t="shared" si="4"/>
        <v>0</v>
      </c>
      <c r="H63">
        <f t="shared" si="0"/>
        <v>0</v>
      </c>
    </row>
    <row r="64" spans="1:8" x14ac:dyDescent="0.25">
      <c r="A64" s="2">
        <v>42888</v>
      </c>
      <c r="B64">
        <v>0.06</v>
      </c>
      <c r="C64" s="4">
        <v>3.4004053806079999</v>
      </c>
      <c r="D64" s="8">
        <f t="shared" si="1"/>
        <v>128.48469362593207</v>
      </c>
      <c r="E64">
        <f t="shared" si="2"/>
        <v>0.92830706594850987</v>
      </c>
      <c r="F64" s="8">
        <f t="shared" si="3"/>
        <v>3.1566203419077383</v>
      </c>
      <c r="G64">
        <f t="shared" si="4"/>
        <v>0</v>
      </c>
      <c r="H64">
        <f t="shared" si="0"/>
        <v>0</v>
      </c>
    </row>
    <row r="65" spans="1:8" x14ac:dyDescent="0.25">
      <c r="A65" s="2">
        <v>42889</v>
      </c>
      <c r="B65">
        <v>0</v>
      </c>
      <c r="C65" s="4">
        <v>4.1015237498880008</v>
      </c>
      <c r="D65" s="8">
        <f t="shared" si="1"/>
        <v>132.18361272909402</v>
      </c>
      <c r="E65">
        <f t="shared" si="2"/>
        <v>0.90184022541938402</v>
      </c>
      <c r="F65" s="8">
        <f t="shared" si="3"/>
        <v>3.6989191031619519</v>
      </c>
      <c r="G65">
        <f t="shared" si="4"/>
        <v>0</v>
      </c>
      <c r="H65">
        <f t="shared" si="0"/>
        <v>0</v>
      </c>
    </row>
    <row r="66" spans="1:8" x14ac:dyDescent="0.25">
      <c r="A66" s="2">
        <v>42890</v>
      </c>
      <c r="B66">
        <v>3.1</v>
      </c>
      <c r="C66" s="4">
        <v>3.2942498706929992</v>
      </c>
      <c r="D66" s="8">
        <f t="shared" si="1"/>
        <v>131.95035307611633</v>
      </c>
      <c r="E66">
        <f t="shared" si="2"/>
        <v>0.87022553222996568</v>
      </c>
      <c r="F66" s="8">
        <f t="shared" si="3"/>
        <v>2.866740347022311</v>
      </c>
      <c r="G66">
        <f t="shared" si="4"/>
        <v>0</v>
      </c>
      <c r="H66">
        <f t="shared" si="0"/>
        <v>0</v>
      </c>
    </row>
    <row r="67" spans="1:8" x14ac:dyDescent="0.25">
      <c r="A67" s="2">
        <v>42891</v>
      </c>
      <c r="B67">
        <v>19.66</v>
      </c>
      <c r="C67" s="4">
        <v>2.1924964014079995</v>
      </c>
      <c r="D67" s="8">
        <f t="shared" si="1"/>
        <v>114.20269054317251</v>
      </c>
      <c r="E67">
        <f t="shared" si="2"/>
        <v>0.87221920447763823</v>
      </c>
      <c r="F67" s="8">
        <f t="shared" si="3"/>
        <v>1.9123374670561699</v>
      </c>
      <c r="G67">
        <f t="shared" si="4"/>
        <v>0</v>
      </c>
      <c r="H67">
        <f t="shared" ref="H67:H130" si="5">H66+G67</f>
        <v>0</v>
      </c>
    </row>
    <row r="68" spans="1:8" x14ac:dyDescent="0.25">
      <c r="A68" s="2">
        <v>42892</v>
      </c>
      <c r="B68">
        <v>32.880000000000003</v>
      </c>
      <c r="C68" s="4">
        <v>2.4639069379729999</v>
      </c>
      <c r="D68" s="8">
        <f t="shared" ref="D68:D131" si="6">MAX((D67+F68-B68),0)</f>
        <v>83.786597481145492</v>
      </c>
      <c r="E68">
        <f t="shared" ref="E68:E131" si="7">IF(D67&gt;$Q$2,1-(D67-$Q$2)/($Q$1-$Q$2),1)</f>
        <v>1</v>
      </c>
      <c r="F68" s="8">
        <f t="shared" ref="F68:F131" si="8">E68*C68</f>
        <v>2.4639069379729999</v>
      </c>
      <c r="G68">
        <f t="shared" ref="G68:G131" si="9">IF(D68=0,B68-F68-D67,0)</f>
        <v>0</v>
      </c>
      <c r="H68">
        <f t="shared" si="5"/>
        <v>0</v>
      </c>
    </row>
    <row r="69" spans="1:8" x14ac:dyDescent="0.25">
      <c r="A69" s="2">
        <v>42893</v>
      </c>
      <c r="B69">
        <v>0.68</v>
      </c>
      <c r="C69" s="4">
        <v>3.6446005966930004</v>
      </c>
      <c r="D69" s="8">
        <f t="shared" si="6"/>
        <v>86.751198077838481</v>
      </c>
      <c r="E69">
        <f t="shared" si="7"/>
        <v>1</v>
      </c>
      <c r="F69" s="8">
        <f t="shared" si="8"/>
        <v>3.6446005966930004</v>
      </c>
      <c r="G69">
        <f t="shared" si="9"/>
        <v>0</v>
      </c>
      <c r="H69">
        <f t="shared" si="5"/>
        <v>0</v>
      </c>
    </row>
    <row r="70" spans="1:8" x14ac:dyDescent="0.25">
      <c r="A70" s="2">
        <v>42894</v>
      </c>
      <c r="B70">
        <v>9.09</v>
      </c>
      <c r="C70" s="4">
        <v>2.3847602782929997</v>
      </c>
      <c r="D70" s="8">
        <f t="shared" si="6"/>
        <v>80.045958356131479</v>
      </c>
      <c r="E70">
        <f t="shared" si="7"/>
        <v>1</v>
      </c>
      <c r="F70" s="8">
        <f t="shared" si="8"/>
        <v>2.3847602782929997</v>
      </c>
      <c r="G70">
        <f t="shared" si="9"/>
        <v>0</v>
      </c>
      <c r="H70">
        <f t="shared" si="5"/>
        <v>0</v>
      </c>
    </row>
    <row r="71" spans="1:8" x14ac:dyDescent="0.25">
      <c r="A71" s="2">
        <v>42895</v>
      </c>
      <c r="B71">
        <v>0.97</v>
      </c>
      <c r="C71" s="4">
        <v>3.0741905371730001</v>
      </c>
      <c r="D71" s="8">
        <f t="shared" si="6"/>
        <v>82.150148893304475</v>
      </c>
      <c r="E71">
        <f t="shared" si="7"/>
        <v>1</v>
      </c>
      <c r="F71" s="8">
        <f t="shared" si="8"/>
        <v>3.0741905371730001</v>
      </c>
      <c r="G71">
        <f t="shared" si="9"/>
        <v>0</v>
      </c>
      <c r="H71">
        <f t="shared" si="5"/>
        <v>0</v>
      </c>
    </row>
    <row r="72" spans="1:8" x14ac:dyDescent="0.25">
      <c r="A72" s="2">
        <v>42896</v>
      </c>
      <c r="B72">
        <v>1.75</v>
      </c>
      <c r="C72" s="4">
        <v>2.5225444126129992</v>
      </c>
      <c r="D72" s="8">
        <f t="shared" si="6"/>
        <v>82.922693305917477</v>
      </c>
      <c r="E72">
        <f t="shared" si="7"/>
        <v>1</v>
      </c>
      <c r="F72" s="8">
        <f t="shared" si="8"/>
        <v>2.5225444126129992</v>
      </c>
      <c r="G72">
        <f t="shared" si="9"/>
        <v>0</v>
      </c>
      <c r="H72">
        <f t="shared" si="5"/>
        <v>0</v>
      </c>
    </row>
    <row r="73" spans="1:8" x14ac:dyDescent="0.25">
      <c r="A73" s="2">
        <v>42897</v>
      </c>
      <c r="B73">
        <v>0.52</v>
      </c>
      <c r="C73" s="4">
        <v>2.842886957653</v>
      </c>
      <c r="D73" s="8">
        <f t="shared" si="6"/>
        <v>85.245580263570474</v>
      </c>
      <c r="E73">
        <f t="shared" si="7"/>
        <v>1</v>
      </c>
      <c r="F73" s="8">
        <f t="shared" si="8"/>
        <v>2.842886957653</v>
      </c>
      <c r="G73">
        <f t="shared" si="9"/>
        <v>0</v>
      </c>
      <c r="H73">
        <f t="shared" si="5"/>
        <v>0</v>
      </c>
    </row>
    <row r="74" spans="1:8" x14ac:dyDescent="0.25">
      <c r="A74" s="2">
        <v>42898</v>
      </c>
      <c r="B74">
        <v>0</v>
      </c>
      <c r="C74" s="4">
        <v>3.6522957204479995</v>
      </c>
      <c r="D74" s="8">
        <f t="shared" si="6"/>
        <v>88.897875984018469</v>
      </c>
      <c r="E74">
        <f t="shared" si="7"/>
        <v>1</v>
      </c>
      <c r="F74" s="8">
        <f t="shared" si="8"/>
        <v>3.6522957204479995</v>
      </c>
      <c r="G74">
        <f t="shared" si="9"/>
        <v>0</v>
      </c>
      <c r="H74">
        <f t="shared" si="5"/>
        <v>0</v>
      </c>
    </row>
    <row r="75" spans="1:8" x14ac:dyDescent="0.25">
      <c r="A75" s="2">
        <v>42899</v>
      </c>
      <c r="B75">
        <v>0.62</v>
      </c>
      <c r="C75" s="4">
        <v>3.1259382850129995</v>
      </c>
      <c r="D75" s="8">
        <f t="shared" si="6"/>
        <v>91.403814269031471</v>
      </c>
      <c r="E75">
        <f t="shared" si="7"/>
        <v>1</v>
      </c>
      <c r="F75" s="8">
        <f t="shared" si="8"/>
        <v>3.1259382850129995</v>
      </c>
      <c r="G75">
        <f t="shared" si="9"/>
        <v>0</v>
      </c>
      <c r="H75">
        <f t="shared" si="5"/>
        <v>0</v>
      </c>
    </row>
    <row r="76" spans="1:8" x14ac:dyDescent="0.25">
      <c r="A76" s="2">
        <v>42900</v>
      </c>
      <c r="B76">
        <v>7.0000000000000007E-2</v>
      </c>
      <c r="C76" s="4">
        <v>2.8792342331249996</v>
      </c>
      <c r="D76" s="8">
        <f t="shared" si="6"/>
        <v>94.213048502156482</v>
      </c>
      <c r="E76">
        <f t="shared" si="7"/>
        <v>1</v>
      </c>
      <c r="F76" s="8">
        <f t="shared" si="8"/>
        <v>2.8792342331249996</v>
      </c>
      <c r="G76">
        <f t="shared" si="9"/>
        <v>0</v>
      </c>
      <c r="H76">
        <f t="shared" si="5"/>
        <v>0</v>
      </c>
    </row>
    <row r="77" spans="1:8" x14ac:dyDescent="0.25">
      <c r="A77" s="2">
        <v>42901</v>
      </c>
      <c r="B77">
        <v>3.23</v>
      </c>
      <c r="C77" s="4">
        <v>3.1940203149329998</v>
      </c>
      <c r="D77" s="8">
        <f t="shared" si="6"/>
        <v>94.177068817089477</v>
      </c>
      <c r="E77">
        <f t="shared" si="7"/>
        <v>1</v>
      </c>
      <c r="F77" s="8">
        <f t="shared" si="8"/>
        <v>3.1940203149329998</v>
      </c>
      <c r="G77">
        <f t="shared" si="9"/>
        <v>0</v>
      </c>
      <c r="H77">
        <f t="shared" si="5"/>
        <v>0</v>
      </c>
    </row>
    <row r="78" spans="1:8" x14ac:dyDescent="0.25">
      <c r="A78" s="2">
        <v>42902</v>
      </c>
      <c r="B78">
        <v>0</v>
      </c>
      <c r="C78" s="4">
        <v>3.048091856528</v>
      </c>
      <c r="D78" s="8">
        <f t="shared" si="6"/>
        <v>97.225160673617481</v>
      </c>
      <c r="E78">
        <f t="shared" si="7"/>
        <v>1</v>
      </c>
      <c r="F78" s="8">
        <f t="shared" si="8"/>
        <v>3.048091856528</v>
      </c>
      <c r="G78">
        <f t="shared" si="9"/>
        <v>0</v>
      </c>
      <c r="H78">
        <f t="shared" si="5"/>
        <v>0</v>
      </c>
    </row>
    <row r="79" spans="1:8" x14ac:dyDescent="0.25">
      <c r="A79" s="2">
        <v>42903</v>
      </c>
      <c r="B79">
        <v>0</v>
      </c>
      <c r="C79" s="4">
        <v>5.0298994785280007</v>
      </c>
      <c r="D79" s="8">
        <f t="shared" si="6"/>
        <v>102.25506015214548</v>
      </c>
      <c r="E79">
        <f t="shared" si="7"/>
        <v>1</v>
      </c>
      <c r="F79" s="8">
        <f t="shared" si="8"/>
        <v>5.0298994785280007</v>
      </c>
      <c r="G79">
        <f t="shared" si="9"/>
        <v>0</v>
      </c>
      <c r="H79">
        <f t="shared" si="5"/>
        <v>0</v>
      </c>
    </row>
    <row r="80" spans="1:8" x14ac:dyDescent="0.25">
      <c r="A80" s="2">
        <v>42904</v>
      </c>
      <c r="B80">
        <v>0</v>
      </c>
      <c r="C80" s="4">
        <v>5.0766697442930004</v>
      </c>
      <c r="D80" s="8">
        <f t="shared" si="6"/>
        <v>107.33172989643847</v>
      </c>
      <c r="E80">
        <f t="shared" si="7"/>
        <v>1</v>
      </c>
      <c r="F80" s="8">
        <f t="shared" si="8"/>
        <v>5.0766697442930004</v>
      </c>
      <c r="G80">
        <f t="shared" si="9"/>
        <v>0</v>
      </c>
      <c r="H80">
        <f t="shared" si="5"/>
        <v>0</v>
      </c>
    </row>
    <row r="81" spans="1:8" x14ac:dyDescent="0.25">
      <c r="A81" s="2">
        <v>42905</v>
      </c>
      <c r="B81">
        <v>0.02</v>
      </c>
      <c r="C81" s="4">
        <v>4.1977536158930002</v>
      </c>
      <c r="D81" s="8">
        <f t="shared" si="6"/>
        <v>111.50948351233149</v>
      </c>
      <c r="E81">
        <f t="shared" si="7"/>
        <v>1</v>
      </c>
      <c r="F81" s="8">
        <f t="shared" si="8"/>
        <v>4.1977536158930002</v>
      </c>
      <c r="G81">
        <f t="shared" si="9"/>
        <v>0</v>
      </c>
      <c r="H81">
        <f t="shared" si="5"/>
        <v>0</v>
      </c>
    </row>
    <row r="82" spans="1:8" x14ac:dyDescent="0.25">
      <c r="A82" s="2">
        <v>42906</v>
      </c>
      <c r="B82">
        <v>0.42</v>
      </c>
      <c r="C82" s="4">
        <v>3.3680000686079996</v>
      </c>
      <c r="D82" s="8">
        <f t="shared" si="6"/>
        <v>114.45748358093948</v>
      </c>
      <c r="E82">
        <f t="shared" si="7"/>
        <v>1</v>
      </c>
      <c r="F82" s="8">
        <f t="shared" si="8"/>
        <v>3.3680000686079996</v>
      </c>
      <c r="G82">
        <f t="shared" si="9"/>
        <v>0</v>
      </c>
      <c r="H82">
        <f t="shared" si="5"/>
        <v>0</v>
      </c>
    </row>
    <row r="83" spans="1:8" x14ac:dyDescent="0.25">
      <c r="A83" s="2">
        <v>42907</v>
      </c>
      <c r="B83">
        <v>4.46</v>
      </c>
      <c r="C83" s="4">
        <v>2.223245179733</v>
      </c>
      <c r="D83" s="8">
        <f t="shared" si="6"/>
        <v>112.22072876067249</v>
      </c>
      <c r="E83">
        <f t="shared" si="7"/>
        <v>1</v>
      </c>
      <c r="F83" s="8">
        <f t="shared" si="8"/>
        <v>2.223245179733</v>
      </c>
      <c r="G83">
        <f t="shared" si="9"/>
        <v>0</v>
      </c>
      <c r="H83">
        <f t="shared" si="5"/>
        <v>0</v>
      </c>
    </row>
    <row r="84" spans="1:8" x14ac:dyDescent="0.25">
      <c r="A84" s="2">
        <v>42908</v>
      </c>
      <c r="B84">
        <v>0.73</v>
      </c>
      <c r="C84" s="4">
        <v>2.7600762558879999</v>
      </c>
      <c r="D84" s="8">
        <f t="shared" si="6"/>
        <v>114.25080501656048</v>
      </c>
      <c r="E84">
        <f t="shared" si="7"/>
        <v>1</v>
      </c>
      <c r="F84" s="8">
        <f t="shared" si="8"/>
        <v>2.7600762558879999</v>
      </c>
      <c r="G84">
        <f t="shared" si="9"/>
        <v>0</v>
      </c>
      <c r="H84">
        <f t="shared" si="5"/>
        <v>0</v>
      </c>
    </row>
    <row r="85" spans="1:8" x14ac:dyDescent="0.25">
      <c r="A85" s="2">
        <v>42909</v>
      </c>
      <c r="B85">
        <v>0.64</v>
      </c>
      <c r="C85" s="4">
        <v>3.2024584186879994</v>
      </c>
      <c r="D85" s="8">
        <f t="shared" si="6"/>
        <v>116.81326343524847</v>
      </c>
      <c r="E85">
        <f t="shared" si="7"/>
        <v>1</v>
      </c>
      <c r="F85" s="8">
        <f t="shared" si="8"/>
        <v>3.2024584186879994</v>
      </c>
      <c r="G85">
        <f t="shared" si="9"/>
        <v>0</v>
      </c>
      <c r="H85">
        <f t="shared" si="5"/>
        <v>0</v>
      </c>
    </row>
    <row r="86" spans="1:8" x14ac:dyDescent="0.25">
      <c r="A86" s="2">
        <v>42910</v>
      </c>
      <c r="B86">
        <v>0</v>
      </c>
      <c r="C86" s="4">
        <v>3.9089966629279997</v>
      </c>
      <c r="D86" s="8">
        <f t="shared" si="6"/>
        <v>120.72226009817648</v>
      </c>
      <c r="E86">
        <f t="shared" si="7"/>
        <v>1</v>
      </c>
      <c r="F86" s="8">
        <f t="shared" si="8"/>
        <v>3.9089966629279997</v>
      </c>
      <c r="G86">
        <f t="shared" si="9"/>
        <v>0</v>
      </c>
      <c r="H86">
        <f t="shared" si="5"/>
        <v>0</v>
      </c>
    </row>
    <row r="87" spans="1:8" x14ac:dyDescent="0.25">
      <c r="A87" s="2">
        <v>42911</v>
      </c>
      <c r="B87">
        <v>0</v>
      </c>
      <c r="C87" s="4">
        <v>3.9089966629279997</v>
      </c>
      <c r="D87" s="8">
        <f t="shared" si="6"/>
        <v>124.50689520296497</v>
      </c>
      <c r="E87">
        <f t="shared" si="7"/>
        <v>0.96818581112669677</v>
      </c>
      <c r="F87" s="8">
        <f t="shared" si="8"/>
        <v>3.7846351047884963</v>
      </c>
      <c r="G87">
        <f t="shared" si="9"/>
        <v>0</v>
      </c>
      <c r="H87">
        <f t="shared" si="5"/>
        <v>0</v>
      </c>
    </row>
    <row r="88" spans="1:8" x14ac:dyDescent="0.25">
      <c r="A88" s="2">
        <v>42912</v>
      </c>
      <c r="B88">
        <v>7.26</v>
      </c>
      <c r="C88" s="4">
        <v>2.2334627630079997</v>
      </c>
      <c r="D88" s="8">
        <f t="shared" si="6"/>
        <v>119.33705565057446</v>
      </c>
      <c r="E88">
        <f t="shared" si="7"/>
        <v>0.935838502538761</v>
      </c>
      <c r="F88" s="8">
        <f t="shared" si="8"/>
        <v>2.0901604476094899</v>
      </c>
      <c r="G88">
        <f t="shared" si="9"/>
        <v>0</v>
      </c>
      <c r="H88">
        <f t="shared" si="5"/>
        <v>0</v>
      </c>
    </row>
    <row r="89" spans="1:8" x14ac:dyDescent="0.25">
      <c r="A89" s="2">
        <v>42913</v>
      </c>
      <c r="B89">
        <v>3.27</v>
      </c>
      <c r="C89" s="4">
        <v>1.1929313274879998</v>
      </c>
      <c r="D89" s="8">
        <f t="shared" si="6"/>
        <v>117.23615837208251</v>
      </c>
      <c r="E89">
        <f t="shared" si="7"/>
        <v>0.98002516537970552</v>
      </c>
      <c r="F89" s="8">
        <f t="shared" si="8"/>
        <v>1.1691027215080587</v>
      </c>
      <c r="G89">
        <f t="shared" si="9"/>
        <v>0</v>
      </c>
      <c r="H89">
        <f t="shared" si="5"/>
        <v>0</v>
      </c>
    </row>
    <row r="90" spans="1:8" x14ac:dyDescent="0.25">
      <c r="A90" s="2">
        <v>42914</v>
      </c>
      <c r="B90">
        <v>32.5</v>
      </c>
      <c r="C90" s="4">
        <v>2.0785453203729998</v>
      </c>
      <c r="D90" s="8">
        <f t="shared" si="6"/>
        <v>86.810508257590911</v>
      </c>
      <c r="E90">
        <f t="shared" si="7"/>
        <v>0.99798155237536312</v>
      </c>
      <c r="F90" s="8">
        <f t="shared" si="8"/>
        <v>2.0743498855083926</v>
      </c>
      <c r="G90">
        <f t="shared" si="9"/>
        <v>0</v>
      </c>
      <c r="H90">
        <f t="shared" si="5"/>
        <v>0</v>
      </c>
    </row>
    <row r="91" spans="1:8" x14ac:dyDescent="0.25">
      <c r="A91" s="2">
        <v>42915</v>
      </c>
      <c r="B91">
        <v>18.489999999999998</v>
      </c>
      <c r="C91" s="4">
        <v>0.96680653516799986</v>
      </c>
      <c r="D91" s="8">
        <f t="shared" si="6"/>
        <v>69.28731479275892</v>
      </c>
      <c r="E91">
        <f t="shared" si="7"/>
        <v>1</v>
      </c>
      <c r="F91" s="8">
        <f t="shared" si="8"/>
        <v>0.96680653516799986</v>
      </c>
      <c r="G91">
        <f t="shared" si="9"/>
        <v>0</v>
      </c>
      <c r="H91">
        <f t="shared" si="5"/>
        <v>0</v>
      </c>
    </row>
    <row r="92" spans="1:8" x14ac:dyDescent="0.25">
      <c r="A92" s="2">
        <v>42916</v>
      </c>
      <c r="B92">
        <v>0.78</v>
      </c>
      <c r="C92" s="4">
        <v>1.2829999999999999</v>
      </c>
      <c r="D92" s="8">
        <f t="shared" si="6"/>
        <v>69.79031479275892</v>
      </c>
      <c r="E92">
        <f t="shared" si="7"/>
        <v>1</v>
      </c>
      <c r="F92" s="8">
        <f t="shared" si="8"/>
        <v>1.2829999999999999</v>
      </c>
      <c r="G92">
        <f t="shared" si="9"/>
        <v>0</v>
      </c>
      <c r="H92">
        <f t="shared" si="5"/>
        <v>0</v>
      </c>
    </row>
    <row r="93" spans="1:8" x14ac:dyDescent="0.25">
      <c r="A93" s="2">
        <v>42917</v>
      </c>
      <c r="B93">
        <v>0.01</v>
      </c>
      <c r="C93" s="4">
        <v>3.1259382850129995</v>
      </c>
      <c r="D93" s="8">
        <f t="shared" si="6"/>
        <v>72.906253077771922</v>
      </c>
      <c r="E93">
        <f t="shared" si="7"/>
        <v>1</v>
      </c>
      <c r="F93" s="8">
        <f t="shared" si="8"/>
        <v>3.1259382850129995</v>
      </c>
      <c r="G93">
        <f t="shared" si="9"/>
        <v>0</v>
      </c>
      <c r="H93">
        <f t="shared" si="5"/>
        <v>0</v>
      </c>
    </row>
    <row r="94" spans="1:8" x14ac:dyDescent="0.25">
      <c r="A94" s="2">
        <v>42918</v>
      </c>
      <c r="B94">
        <v>0.2</v>
      </c>
      <c r="C94" s="4">
        <v>3.6906248818929992</v>
      </c>
      <c r="D94" s="8">
        <f t="shared" si="6"/>
        <v>76.39687795966492</v>
      </c>
      <c r="E94">
        <f t="shared" si="7"/>
        <v>1</v>
      </c>
      <c r="F94" s="8">
        <f t="shared" si="8"/>
        <v>3.6906248818929992</v>
      </c>
      <c r="G94">
        <f t="shared" si="9"/>
        <v>0</v>
      </c>
      <c r="H94">
        <f t="shared" si="5"/>
        <v>0</v>
      </c>
    </row>
    <row r="95" spans="1:8" x14ac:dyDescent="0.25">
      <c r="A95" s="2">
        <v>42919</v>
      </c>
      <c r="B95">
        <v>3.05</v>
      </c>
      <c r="C95" s="4">
        <v>3.2024584186879994</v>
      </c>
      <c r="D95" s="8">
        <f t="shared" si="6"/>
        <v>76.549336378352919</v>
      </c>
      <c r="E95">
        <f t="shared" si="7"/>
        <v>1</v>
      </c>
      <c r="F95" s="8">
        <f t="shared" si="8"/>
        <v>3.2024584186879994</v>
      </c>
      <c r="G95">
        <f t="shared" si="9"/>
        <v>0</v>
      </c>
      <c r="H95">
        <f t="shared" si="5"/>
        <v>0</v>
      </c>
    </row>
    <row r="96" spans="1:8" x14ac:dyDescent="0.25">
      <c r="A96" s="2">
        <v>42920</v>
      </c>
      <c r="B96">
        <v>9.94</v>
      </c>
      <c r="C96" s="4">
        <v>1.125199400848</v>
      </c>
      <c r="D96" s="8">
        <f t="shared" si="6"/>
        <v>67.734535779200925</v>
      </c>
      <c r="E96">
        <f t="shared" si="7"/>
        <v>1</v>
      </c>
      <c r="F96" s="8">
        <f t="shared" si="8"/>
        <v>1.125199400848</v>
      </c>
      <c r="G96">
        <f t="shared" si="9"/>
        <v>0</v>
      </c>
      <c r="H96">
        <f t="shared" si="5"/>
        <v>0</v>
      </c>
    </row>
    <row r="97" spans="1:8" x14ac:dyDescent="0.25">
      <c r="A97" s="2">
        <v>42921</v>
      </c>
      <c r="B97">
        <v>1.1599999999999999</v>
      </c>
      <c r="C97" s="4">
        <v>1.8453143364529998</v>
      </c>
      <c r="D97" s="8">
        <f t="shared" si="6"/>
        <v>68.419850115653929</v>
      </c>
      <c r="E97">
        <f t="shared" si="7"/>
        <v>1</v>
      </c>
      <c r="F97" s="8">
        <f t="shared" si="8"/>
        <v>1.8453143364529998</v>
      </c>
      <c r="G97">
        <f t="shared" si="9"/>
        <v>0</v>
      </c>
      <c r="H97">
        <f t="shared" si="5"/>
        <v>0</v>
      </c>
    </row>
    <row r="98" spans="1:8" x14ac:dyDescent="0.25">
      <c r="A98" s="2">
        <v>42922</v>
      </c>
      <c r="B98">
        <v>0.18</v>
      </c>
      <c r="C98" s="4">
        <v>2.0471479299999999</v>
      </c>
      <c r="D98" s="8">
        <f t="shared" si="6"/>
        <v>70.286998045653917</v>
      </c>
      <c r="E98">
        <f t="shared" si="7"/>
        <v>1</v>
      </c>
      <c r="F98" s="8">
        <f t="shared" si="8"/>
        <v>2.0471479299999999</v>
      </c>
      <c r="G98">
        <f t="shared" si="9"/>
        <v>0</v>
      </c>
      <c r="H98">
        <f t="shared" si="5"/>
        <v>0</v>
      </c>
    </row>
    <row r="99" spans="1:8" x14ac:dyDescent="0.25">
      <c r="A99" s="2">
        <v>42923</v>
      </c>
      <c r="B99">
        <v>0.67</v>
      </c>
      <c r="C99" s="4">
        <v>3.0042564954129998</v>
      </c>
      <c r="D99" s="8">
        <f t="shared" si="6"/>
        <v>72.621254541066918</v>
      </c>
      <c r="E99">
        <f t="shared" si="7"/>
        <v>1</v>
      </c>
      <c r="F99" s="8">
        <f t="shared" si="8"/>
        <v>3.0042564954129998</v>
      </c>
      <c r="G99">
        <f t="shared" si="9"/>
        <v>0</v>
      </c>
      <c r="H99">
        <f t="shared" si="5"/>
        <v>0</v>
      </c>
    </row>
    <row r="100" spans="1:8" x14ac:dyDescent="0.25">
      <c r="A100" s="2">
        <v>42924</v>
      </c>
      <c r="B100">
        <v>0</v>
      </c>
      <c r="C100" s="4">
        <v>4.1977536158930002</v>
      </c>
      <c r="D100" s="8">
        <f t="shared" si="6"/>
        <v>76.819008156959924</v>
      </c>
      <c r="E100">
        <f t="shared" si="7"/>
        <v>1</v>
      </c>
      <c r="F100" s="8">
        <f t="shared" si="8"/>
        <v>4.1977536158930002</v>
      </c>
      <c r="G100">
        <f t="shared" si="9"/>
        <v>0</v>
      </c>
      <c r="H100">
        <f t="shared" si="5"/>
        <v>0</v>
      </c>
    </row>
    <row r="101" spans="1:8" x14ac:dyDescent="0.25">
      <c r="A101" s="2">
        <v>42925</v>
      </c>
      <c r="B101">
        <v>1.39</v>
      </c>
      <c r="C101" s="4">
        <v>1.9521679743729998</v>
      </c>
      <c r="D101" s="8">
        <f t="shared" si="6"/>
        <v>77.381176131332921</v>
      </c>
      <c r="E101">
        <f t="shared" si="7"/>
        <v>1</v>
      </c>
      <c r="F101" s="8">
        <f t="shared" si="8"/>
        <v>1.9521679743729998</v>
      </c>
      <c r="G101">
        <f t="shared" si="9"/>
        <v>0</v>
      </c>
      <c r="H101">
        <f t="shared" si="5"/>
        <v>0</v>
      </c>
    </row>
    <row r="102" spans="1:8" x14ac:dyDescent="0.25">
      <c r="A102" s="2">
        <v>42926</v>
      </c>
      <c r="B102">
        <v>5.95</v>
      </c>
      <c r="C102" s="4">
        <v>1.2267434331249998</v>
      </c>
      <c r="D102" s="8">
        <f t="shared" si="6"/>
        <v>72.657919564457913</v>
      </c>
      <c r="E102">
        <f t="shared" si="7"/>
        <v>1</v>
      </c>
      <c r="F102" s="8">
        <f t="shared" si="8"/>
        <v>1.2267434331249998</v>
      </c>
      <c r="G102">
        <f t="shared" si="9"/>
        <v>0</v>
      </c>
      <c r="H102">
        <f t="shared" si="5"/>
        <v>0</v>
      </c>
    </row>
    <row r="103" spans="1:8" x14ac:dyDescent="0.25">
      <c r="A103" s="2">
        <v>42927</v>
      </c>
      <c r="B103">
        <v>0.45</v>
      </c>
      <c r="C103" s="4">
        <v>2.6663860705279996</v>
      </c>
      <c r="D103" s="8">
        <f t="shared" si="6"/>
        <v>74.874305634985916</v>
      </c>
      <c r="E103">
        <f t="shared" si="7"/>
        <v>1</v>
      </c>
      <c r="F103" s="8">
        <f t="shared" si="8"/>
        <v>2.6663860705279996</v>
      </c>
      <c r="G103">
        <f t="shared" si="9"/>
        <v>0</v>
      </c>
      <c r="H103">
        <f t="shared" si="5"/>
        <v>0</v>
      </c>
    </row>
    <row r="104" spans="1:8" x14ac:dyDescent="0.25">
      <c r="A104" s="2">
        <v>42928</v>
      </c>
      <c r="B104">
        <v>0</v>
      </c>
      <c r="C104" s="4">
        <v>3.2192872574879994</v>
      </c>
      <c r="D104" s="8">
        <f t="shared" si="6"/>
        <v>78.093592892473922</v>
      </c>
      <c r="E104">
        <f t="shared" si="7"/>
        <v>1</v>
      </c>
      <c r="F104" s="8">
        <f t="shared" si="8"/>
        <v>3.2192872574879994</v>
      </c>
      <c r="G104">
        <f t="shared" si="9"/>
        <v>0</v>
      </c>
      <c r="H104">
        <f t="shared" si="5"/>
        <v>0</v>
      </c>
    </row>
    <row r="105" spans="1:8" x14ac:dyDescent="0.25">
      <c r="A105" s="2">
        <v>42929</v>
      </c>
      <c r="B105">
        <v>1.1200000000000001</v>
      </c>
      <c r="C105" s="4">
        <v>3.2276781331250004</v>
      </c>
      <c r="D105" s="8">
        <f t="shared" si="6"/>
        <v>80.201271025598913</v>
      </c>
      <c r="E105">
        <f t="shared" si="7"/>
        <v>1</v>
      </c>
      <c r="F105" s="8">
        <f t="shared" si="8"/>
        <v>3.2276781331250004</v>
      </c>
      <c r="G105">
        <f t="shared" si="9"/>
        <v>0</v>
      </c>
      <c r="H105">
        <f t="shared" si="5"/>
        <v>0</v>
      </c>
    </row>
    <row r="106" spans="1:8" x14ac:dyDescent="0.25">
      <c r="A106" s="2">
        <v>42930</v>
      </c>
      <c r="B106">
        <v>1.06</v>
      </c>
      <c r="C106" s="4">
        <v>3.3353679354879997</v>
      </c>
      <c r="D106" s="8">
        <f t="shared" si="6"/>
        <v>82.476638961086906</v>
      </c>
      <c r="E106">
        <f t="shared" si="7"/>
        <v>1</v>
      </c>
      <c r="F106" s="8">
        <f t="shared" si="8"/>
        <v>3.3353679354879997</v>
      </c>
      <c r="G106">
        <f t="shared" si="9"/>
        <v>0</v>
      </c>
      <c r="H106">
        <f t="shared" si="5"/>
        <v>0</v>
      </c>
    </row>
    <row r="107" spans="1:8" x14ac:dyDescent="0.25">
      <c r="A107" s="2">
        <v>42931</v>
      </c>
      <c r="B107">
        <v>2.74</v>
      </c>
      <c r="C107" s="4">
        <v>2.4343551610879999</v>
      </c>
      <c r="D107" s="8">
        <f t="shared" si="6"/>
        <v>82.170994122174918</v>
      </c>
      <c r="E107">
        <f t="shared" si="7"/>
        <v>1</v>
      </c>
      <c r="F107" s="8">
        <f t="shared" si="8"/>
        <v>2.4343551610879999</v>
      </c>
      <c r="G107">
        <f t="shared" si="9"/>
        <v>0</v>
      </c>
      <c r="H107">
        <f t="shared" si="5"/>
        <v>0</v>
      </c>
    </row>
    <row r="108" spans="1:8" x14ac:dyDescent="0.25">
      <c r="A108" s="2">
        <v>42932</v>
      </c>
      <c r="B108">
        <v>0</v>
      </c>
      <c r="C108" s="4">
        <v>4.4307375508479989</v>
      </c>
      <c r="D108" s="8">
        <f t="shared" si="6"/>
        <v>86.601731673022911</v>
      </c>
      <c r="E108">
        <f t="shared" si="7"/>
        <v>1</v>
      </c>
      <c r="F108" s="8">
        <f t="shared" si="8"/>
        <v>4.4307375508479989</v>
      </c>
      <c r="G108">
        <f t="shared" si="9"/>
        <v>0</v>
      </c>
      <c r="H108">
        <f t="shared" si="5"/>
        <v>0</v>
      </c>
    </row>
    <row r="109" spans="1:8" x14ac:dyDescent="0.25">
      <c r="A109" s="2">
        <v>42933</v>
      </c>
      <c r="B109">
        <v>0</v>
      </c>
      <c r="C109" s="4">
        <v>4.9658572594130002</v>
      </c>
      <c r="D109" s="8">
        <f t="shared" si="6"/>
        <v>91.56758893243591</v>
      </c>
      <c r="E109">
        <f t="shared" si="7"/>
        <v>1</v>
      </c>
      <c r="F109" s="8">
        <f t="shared" si="8"/>
        <v>4.9658572594130002</v>
      </c>
      <c r="G109">
        <f t="shared" si="9"/>
        <v>0</v>
      </c>
      <c r="H109">
        <f t="shared" si="5"/>
        <v>0</v>
      </c>
    </row>
    <row r="110" spans="1:8" x14ac:dyDescent="0.25">
      <c r="A110" s="2">
        <v>42934</v>
      </c>
      <c r="B110">
        <v>0</v>
      </c>
      <c r="C110" s="4">
        <v>4.2497952455680013</v>
      </c>
      <c r="D110" s="8">
        <f t="shared" si="6"/>
        <v>95.817384178003906</v>
      </c>
      <c r="E110">
        <f t="shared" si="7"/>
        <v>1</v>
      </c>
      <c r="F110" s="8">
        <f t="shared" si="8"/>
        <v>4.2497952455680013</v>
      </c>
      <c r="G110">
        <f t="shared" si="9"/>
        <v>0</v>
      </c>
      <c r="H110">
        <f t="shared" si="5"/>
        <v>0</v>
      </c>
    </row>
    <row r="111" spans="1:8" x14ac:dyDescent="0.25">
      <c r="A111" s="2">
        <v>42935</v>
      </c>
      <c r="B111">
        <v>2.66</v>
      </c>
      <c r="C111" s="4">
        <v>1.8237853736529999</v>
      </c>
      <c r="D111" s="8">
        <f t="shared" si="6"/>
        <v>94.981169551656905</v>
      </c>
      <c r="E111">
        <f t="shared" si="7"/>
        <v>1</v>
      </c>
      <c r="F111" s="8">
        <f t="shared" si="8"/>
        <v>1.8237853736529999</v>
      </c>
      <c r="G111">
        <f t="shared" si="9"/>
        <v>0</v>
      </c>
      <c r="H111">
        <f t="shared" si="5"/>
        <v>0</v>
      </c>
    </row>
    <row r="112" spans="1:8" x14ac:dyDescent="0.25">
      <c r="A112" s="2">
        <v>42936</v>
      </c>
      <c r="B112">
        <v>0.75</v>
      </c>
      <c r="C112" s="4">
        <v>2.2538495300000001</v>
      </c>
      <c r="D112" s="8">
        <f t="shared" si="6"/>
        <v>96.485019081656901</v>
      </c>
      <c r="E112">
        <f t="shared" si="7"/>
        <v>1</v>
      </c>
      <c r="F112" s="8">
        <f t="shared" si="8"/>
        <v>2.2538495300000001</v>
      </c>
      <c r="G112">
        <f t="shared" si="9"/>
        <v>0</v>
      </c>
      <c r="H112">
        <f t="shared" si="5"/>
        <v>0</v>
      </c>
    </row>
    <row r="113" spans="1:8" x14ac:dyDescent="0.25">
      <c r="A113" s="2">
        <v>42937</v>
      </c>
      <c r="B113">
        <v>3.17</v>
      </c>
      <c r="C113" s="4">
        <v>1.7913971339679997</v>
      </c>
      <c r="D113" s="8">
        <f t="shared" si="6"/>
        <v>95.106416215624904</v>
      </c>
      <c r="E113">
        <f t="shared" si="7"/>
        <v>1</v>
      </c>
      <c r="F113" s="8">
        <f t="shared" si="8"/>
        <v>1.7913971339679997</v>
      </c>
      <c r="G113">
        <f t="shared" si="9"/>
        <v>0</v>
      </c>
      <c r="H113">
        <f t="shared" si="5"/>
        <v>0</v>
      </c>
    </row>
    <row r="114" spans="1:8" x14ac:dyDescent="0.25">
      <c r="A114" s="2">
        <v>42938</v>
      </c>
      <c r="B114">
        <v>8.17</v>
      </c>
      <c r="C114" s="4">
        <v>0.79707311085299981</v>
      </c>
      <c r="D114" s="8">
        <f t="shared" si="6"/>
        <v>87.733489326477908</v>
      </c>
      <c r="E114">
        <f t="shared" si="7"/>
        <v>1</v>
      </c>
      <c r="F114" s="8">
        <f t="shared" si="8"/>
        <v>0.79707311085299981</v>
      </c>
      <c r="G114">
        <f t="shared" si="9"/>
        <v>0</v>
      </c>
      <c r="H114">
        <f t="shared" si="5"/>
        <v>0</v>
      </c>
    </row>
    <row r="115" spans="1:8" x14ac:dyDescent="0.25">
      <c r="A115" s="2">
        <v>42939</v>
      </c>
      <c r="B115">
        <v>9.02</v>
      </c>
      <c r="C115" s="4">
        <v>1.2605129944479998</v>
      </c>
      <c r="D115" s="8">
        <f t="shared" si="6"/>
        <v>79.974002320925919</v>
      </c>
      <c r="E115">
        <f t="shared" si="7"/>
        <v>1</v>
      </c>
      <c r="F115" s="8">
        <f t="shared" si="8"/>
        <v>1.2605129944479998</v>
      </c>
      <c r="G115">
        <f t="shared" si="9"/>
        <v>0</v>
      </c>
      <c r="H115">
        <f t="shared" si="5"/>
        <v>0</v>
      </c>
    </row>
    <row r="116" spans="1:8" x14ac:dyDescent="0.25">
      <c r="A116" s="2">
        <v>42940</v>
      </c>
      <c r="B116">
        <v>0.27</v>
      </c>
      <c r="C116" s="4">
        <v>2.5128148654079996</v>
      </c>
      <c r="D116" s="8">
        <f t="shared" si="6"/>
        <v>82.216817186333927</v>
      </c>
      <c r="E116">
        <f t="shared" si="7"/>
        <v>1</v>
      </c>
      <c r="F116" s="8">
        <f t="shared" si="8"/>
        <v>2.5128148654079996</v>
      </c>
      <c r="G116">
        <f t="shared" si="9"/>
        <v>0</v>
      </c>
      <c r="H116">
        <f t="shared" si="5"/>
        <v>0</v>
      </c>
    </row>
    <row r="117" spans="1:8" x14ac:dyDescent="0.25">
      <c r="A117" s="2">
        <v>42941</v>
      </c>
      <c r="B117">
        <v>0.82</v>
      </c>
      <c r="C117" s="4">
        <v>1.7153984875729997</v>
      </c>
      <c r="D117" s="8">
        <f t="shared" si="6"/>
        <v>83.112215673906931</v>
      </c>
      <c r="E117">
        <f t="shared" si="7"/>
        <v>1</v>
      </c>
      <c r="F117" s="8">
        <f t="shared" si="8"/>
        <v>1.7153984875729997</v>
      </c>
      <c r="G117">
        <f t="shared" si="9"/>
        <v>0</v>
      </c>
      <c r="H117">
        <f t="shared" si="5"/>
        <v>0</v>
      </c>
    </row>
    <row r="118" spans="1:8" x14ac:dyDescent="0.25">
      <c r="A118" s="2">
        <v>42942</v>
      </c>
      <c r="B118">
        <v>4.92</v>
      </c>
      <c r="C118" s="4">
        <v>2.6284152007679999</v>
      </c>
      <c r="D118" s="8">
        <f t="shared" si="6"/>
        <v>80.820630874674933</v>
      </c>
      <c r="E118">
        <f t="shared" si="7"/>
        <v>1</v>
      </c>
      <c r="F118" s="8">
        <f t="shared" si="8"/>
        <v>2.6284152007679999</v>
      </c>
      <c r="G118">
        <f t="shared" si="9"/>
        <v>0</v>
      </c>
      <c r="H118">
        <f t="shared" si="5"/>
        <v>0</v>
      </c>
    </row>
    <row r="119" spans="1:8" x14ac:dyDescent="0.25">
      <c r="A119" s="2">
        <v>42943</v>
      </c>
      <c r="B119">
        <v>3.9</v>
      </c>
      <c r="C119" s="4">
        <v>3.0042564954129998</v>
      </c>
      <c r="D119" s="8">
        <f t="shared" si="6"/>
        <v>79.92488737008793</v>
      </c>
      <c r="E119">
        <f t="shared" si="7"/>
        <v>1</v>
      </c>
      <c r="F119" s="8">
        <f t="shared" si="8"/>
        <v>3.0042564954129998</v>
      </c>
      <c r="G119">
        <f t="shared" si="9"/>
        <v>0</v>
      </c>
      <c r="H119">
        <f t="shared" si="5"/>
        <v>0</v>
      </c>
    </row>
    <row r="120" spans="1:8" x14ac:dyDescent="0.25">
      <c r="A120" s="2">
        <v>42944</v>
      </c>
      <c r="B120">
        <v>0</v>
      </c>
      <c r="C120" s="4">
        <v>2.8701737099679994</v>
      </c>
      <c r="D120" s="8">
        <f t="shared" si="6"/>
        <v>82.79506108005593</v>
      </c>
      <c r="E120">
        <f t="shared" si="7"/>
        <v>1</v>
      </c>
      <c r="F120" s="8">
        <f t="shared" si="8"/>
        <v>2.8701737099679994</v>
      </c>
      <c r="G120">
        <f t="shared" si="9"/>
        <v>0</v>
      </c>
      <c r="H120">
        <f t="shared" si="5"/>
        <v>0</v>
      </c>
    </row>
    <row r="121" spans="1:8" x14ac:dyDescent="0.25">
      <c r="A121" s="2">
        <v>42945</v>
      </c>
      <c r="B121">
        <v>1.55</v>
      </c>
      <c r="C121" s="4">
        <v>3.0741905371730001</v>
      </c>
      <c r="D121" s="8">
        <f t="shared" si="6"/>
        <v>84.319251617228929</v>
      </c>
      <c r="E121">
        <f t="shared" si="7"/>
        <v>1</v>
      </c>
      <c r="F121" s="8">
        <f t="shared" si="8"/>
        <v>3.0741905371730001</v>
      </c>
      <c r="G121">
        <f t="shared" si="9"/>
        <v>0</v>
      </c>
      <c r="H121">
        <f t="shared" si="5"/>
        <v>0</v>
      </c>
    </row>
    <row r="122" spans="1:8" x14ac:dyDescent="0.25">
      <c r="A122" s="2">
        <v>42946</v>
      </c>
      <c r="B122">
        <v>2.39</v>
      </c>
      <c r="C122" s="4">
        <v>3.2276781331250004</v>
      </c>
      <c r="D122" s="8">
        <f t="shared" si="6"/>
        <v>85.156929750353925</v>
      </c>
      <c r="E122">
        <f t="shared" si="7"/>
        <v>1</v>
      </c>
      <c r="F122" s="8">
        <f t="shared" si="8"/>
        <v>3.2276781331250004</v>
      </c>
      <c r="G122">
        <f t="shared" si="9"/>
        <v>0</v>
      </c>
      <c r="H122">
        <f t="shared" si="5"/>
        <v>0</v>
      </c>
    </row>
    <row r="123" spans="1:8" x14ac:dyDescent="0.25">
      <c r="A123" s="2">
        <v>42947</v>
      </c>
      <c r="B123">
        <v>2.7</v>
      </c>
      <c r="C123" s="4">
        <v>3.1001388799999998</v>
      </c>
      <c r="D123" s="8">
        <f t="shared" si="6"/>
        <v>85.557068630353925</v>
      </c>
      <c r="E123">
        <f t="shared" si="7"/>
        <v>1</v>
      </c>
      <c r="F123" s="8">
        <f t="shared" si="8"/>
        <v>3.1001388799999998</v>
      </c>
      <c r="G123">
        <f t="shared" si="9"/>
        <v>0</v>
      </c>
      <c r="H123">
        <f t="shared" si="5"/>
        <v>0</v>
      </c>
    </row>
    <row r="124" spans="1:8" x14ac:dyDescent="0.25">
      <c r="A124" s="2">
        <v>42948</v>
      </c>
      <c r="B124">
        <v>0.55000000000000004</v>
      </c>
      <c r="C124" s="4">
        <v>2.8246079524530003</v>
      </c>
      <c r="D124" s="8">
        <f t="shared" si="6"/>
        <v>87.831676582806935</v>
      </c>
      <c r="E124">
        <f t="shared" si="7"/>
        <v>1</v>
      </c>
      <c r="F124" s="8">
        <f t="shared" si="8"/>
        <v>2.8246079524530003</v>
      </c>
      <c r="G124">
        <f t="shared" si="9"/>
        <v>0</v>
      </c>
      <c r="H124">
        <f t="shared" si="5"/>
        <v>0</v>
      </c>
    </row>
    <row r="125" spans="1:8" x14ac:dyDescent="0.25">
      <c r="A125" s="2">
        <v>42949</v>
      </c>
      <c r="B125">
        <v>3.94</v>
      </c>
      <c r="C125" s="4">
        <v>2.4343551610879999</v>
      </c>
      <c r="D125" s="8">
        <f t="shared" si="6"/>
        <v>86.32603174389493</v>
      </c>
      <c r="E125">
        <f t="shared" si="7"/>
        <v>1</v>
      </c>
      <c r="F125" s="8">
        <f t="shared" si="8"/>
        <v>2.4343551610879999</v>
      </c>
      <c r="G125">
        <f t="shared" si="9"/>
        <v>0</v>
      </c>
      <c r="H125">
        <f t="shared" si="5"/>
        <v>0</v>
      </c>
    </row>
    <row r="126" spans="1:8" x14ac:dyDescent="0.25">
      <c r="A126" s="2">
        <v>42950</v>
      </c>
      <c r="B126">
        <v>1.95</v>
      </c>
      <c r="C126" s="4">
        <v>3.1515902552479993</v>
      </c>
      <c r="D126" s="8">
        <f t="shared" si="6"/>
        <v>87.527621999142923</v>
      </c>
      <c r="E126">
        <f t="shared" si="7"/>
        <v>1</v>
      </c>
      <c r="F126" s="8">
        <f t="shared" si="8"/>
        <v>3.1515902552479993</v>
      </c>
      <c r="G126">
        <f t="shared" si="9"/>
        <v>0</v>
      </c>
      <c r="H126">
        <f t="shared" si="5"/>
        <v>0</v>
      </c>
    </row>
    <row r="127" spans="1:8" x14ac:dyDescent="0.25">
      <c r="A127" s="2">
        <v>42951</v>
      </c>
      <c r="B127">
        <v>2.04</v>
      </c>
      <c r="C127" s="4">
        <v>2.5128148654079996</v>
      </c>
      <c r="D127" s="8">
        <f t="shared" si="6"/>
        <v>88.00043686455092</v>
      </c>
      <c r="E127">
        <f t="shared" si="7"/>
        <v>1</v>
      </c>
      <c r="F127" s="8">
        <f t="shared" si="8"/>
        <v>2.5128148654079996</v>
      </c>
      <c r="G127">
        <f t="shared" si="9"/>
        <v>0</v>
      </c>
      <c r="H127">
        <f t="shared" si="5"/>
        <v>0</v>
      </c>
    </row>
    <row r="128" spans="1:8" x14ac:dyDescent="0.25">
      <c r="A128" s="2">
        <v>42952</v>
      </c>
      <c r="B128">
        <v>2.17</v>
      </c>
      <c r="C128" s="4">
        <v>3.021841541093</v>
      </c>
      <c r="D128" s="8">
        <f t="shared" si="6"/>
        <v>88.852278405643915</v>
      </c>
      <c r="E128">
        <f t="shared" si="7"/>
        <v>1</v>
      </c>
      <c r="F128" s="8">
        <f t="shared" si="8"/>
        <v>3.021841541093</v>
      </c>
      <c r="G128">
        <f t="shared" si="9"/>
        <v>0</v>
      </c>
      <c r="H128">
        <f t="shared" si="5"/>
        <v>0</v>
      </c>
    </row>
    <row r="129" spans="1:8" x14ac:dyDescent="0.25">
      <c r="A129" s="2">
        <v>42953</v>
      </c>
      <c r="B129">
        <v>4.0599999999999996</v>
      </c>
      <c r="C129" s="4">
        <v>2.4145683006879999</v>
      </c>
      <c r="D129" s="8">
        <f t="shared" si="6"/>
        <v>87.206846706331916</v>
      </c>
      <c r="E129">
        <f t="shared" si="7"/>
        <v>1</v>
      </c>
      <c r="F129" s="8">
        <f t="shared" si="8"/>
        <v>2.4145683006879999</v>
      </c>
      <c r="G129">
        <f t="shared" si="9"/>
        <v>0</v>
      </c>
      <c r="H129">
        <f t="shared" si="5"/>
        <v>0</v>
      </c>
    </row>
    <row r="130" spans="1:8" x14ac:dyDescent="0.25">
      <c r="A130" s="2">
        <v>42954</v>
      </c>
      <c r="B130">
        <v>0.37</v>
      </c>
      <c r="C130" s="4">
        <v>3.0655077473279992</v>
      </c>
      <c r="D130" s="8">
        <f t="shared" si="6"/>
        <v>89.90235445365991</v>
      </c>
      <c r="E130">
        <f t="shared" si="7"/>
        <v>1</v>
      </c>
      <c r="F130" s="8">
        <f t="shared" si="8"/>
        <v>3.0655077473279992</v>
      </c>
      <c r="G130">
        <f t="shared" si="9"/>
        <v>0</v>
      </c>
      <c r="H130">
        <f t="shared" si="5"/>
        <v>0</v>
      </c>
    </row>
    <row r="131" spans="1:8" x14ac:dyDescent="0.25">
      <c r="A131" s="2">
        <v>42955</v>
      </c>
      <c r="B131">
        <v>0.04</v>
      </c>
      <c r="C131" s="4">
        <v>3.0828566219679998</v>
      </c>
      <c r="D131" s="8">
        <f t="shared" si="6"/>
        <v>92.94521107562791</v>
      </c>
      <c r="E131">
        <f t="shared" si="7"/>
        <v>1</v>
      </c>
      <c r="F131" s="8">
        <f t="shared" si="8"/>
        <v>3.0828566219679998</v>
      </c>
      <c r="G131">
        <f t="shared" si="9"/>
        <v>0</v>
      </c>
      <c r="H131">
        <f t="shared" ref="H131:H194" si="10">H130+G131</f>
        <v>0</v>
      </c>
    </row>
    <row r="132" spans="1:8" x14ac:dyDescent="0.25">
      <c r="A132" s="2">
        <v>42956</v>
      </c>
      <c r="B132">
        <v>0</v>
      </c>
      <c r="C132" s="4">
        <v>3.4645607009279997</v>
      </c>
      <c r="D132" s="8">
        <f t="shared" ref="D132:D195" si="11">MAX((D131+F132-B132),0)</f>
        <v>96.409771776555914</v>
      </c>
      <c r="E132">
        <f t="shared" ref="E132:E195" si="12">IF(D131&gt;$Q$2,1-(D131-$Q$2)/($Q$1-$Q$2),1)</f>
        <v>1</v>
      </c>
      <c r="F132" s="8">
        <f t="shared" ref="F132:F195" si="13">E132*C132</f>
        <v>3.4645607009279997</v>
      </c>
      <c r="G132">
        <f t="shared" ref="G132:G184" si="14">IF(D132=0,B132-F132-D131,0)</f>
        <v>0</v>
      </c>
      <c r="H132">
        <f t="shared" si="10"/>
        <v>0</v>
      </c>
    </row>
    <row r="133" spans="1:8" x14ac:dyDescent="0.25">
      <c r="A133" s="2">
        <v>42957</v>
      </c>
      <c r="B133">
        <v>0.49</v>
      </c>
      <c r="C133" s="4">
        <v>3.5982131125330001</v>
      </c>
      <c r="D133" s="8">
        <f t="shared" si="11"/>
        <v>99.517984889088922</v>
      </c>
      <c r="E133">
        <f t="shared" si="12"/>
        <v>1</v>
      </c>
      <c r="F133" s="8">
        <f t="shared" si="13"/>
        <v>3.5982131125330001</v>
      </c>
      <c r="G133">
        <f t="shared" si="14"/>
        <v>0</v>
      </c>
      <c r="H133">
        <f t="shared" si="10"/>
        <v>0</v>
      </c>
    </row>
    <row r="134" spans="1:8" x14ac:dyDescent="0.25">
      <c r="A134" s="2">
        <v>42958</v>
      </c>
      <c r="B134">
        <v>2.69</v>
      </c>
      <c r="C134" s="4">
        <v>2.0576286078929997</v>
      </c>
      <c r="D134" s="8">
        <f t="shared" si="11"/>
        <v>98.885613496981918</v>
      </c>
      <c r="E134">
        <f t="shared" si="12"/>
        <v>1</v>
      </c>
      <c r="F134" s="8">
        <f t="shared" si="13"/>
        <v>2.0576286078929997</v>
      </c>
      <c r="G134">
        <f t="shared" si="14"/>
        <v>0</v>
      </c>
      <c r="H134">
        <f t="shared" si="10"/>
        <v>0</v>
      </c>
    </row>
    <row r="135" spans="1:8" x14ac:dyDescent="0.25">
      <c r="A135" s="2">
        <v>42959</v>
      </c>
      <c r="B135">
        <v>0.56000000000000005</v>
      </c>
      <c r="C135" s="4">
        <v>2.1098075361279998</v>
      </c>
      <c r="D135" s="8">
        <f t="shared" si="11"/>
        <v>100.43542103310992</v>
      </c>
      <c r="E135">
        <f t="shared" si="12"/>
        <v>1</v>
      </c>
      <c r="F135" s="8">
        <f t="shared" si="13"/>
        <v>2.1098075361279998</v>
      </c>
      <c r="G135">
        <f t="shared" si="14"/>
        <v>0</v>
      </c>
      <c r="H135">
        <f t="shared" si="10"/>
        <v>0</v>
      </c>
    </row>
    <row r="136" spans="1:8" x14ac:dyDescent="0.25">
      <c r="A136" s="2">
        <v>42960</v>
      </c>
      <c r="B136">
        <v>0.39</v>
      </c>
      <c r="C136" s="4">
        <v>2.9510906209329995</v>
      </c>
      <c r="D136" s="8">
        <f t="shared" si="11"/>
        <v>102.99651165404292</v>
      </c>
      <c r="E136">
        <f t="shared" si="12"/>
        <v>1</v>
      </c>
      <c r="F136" s="8">
        <f t="shared" si="13"/>
        <v>2.9510906209329995</v>
      </c>
      <c r="G136">
        <f t="shared" si="14"/>
        <v>0</v>
      </c>
      <c r="H136">
        <f t="shared" si="10"/>
        <v>0</v>
      </c>
    </row>
    <row r="137" spans="1:8" x14ac:dyDescent="0.25">
      <c r="A137" s="2">
        <v>42961</v>
      </c>
      <c r="B137">
        <v>8.92</v>
      </c>
      <c r="C137" s="4">
        <v>2.0050784178079999</v>
      </c>
      <c r="D137" s="8">
        <f t="shared" si="11"/>
        <v>96.081590071850911</v>
      </c>
      <c r="E137">
        <f t="shared" si="12"/>
        <v>1</v>
      </c>
      <c r="F137" s="8">
        <f t="shared" si="13"/>
        <v>2.0050784178079999</v>
      </c>
      <c r="G137">
        <f t="shared" si="14"/>
        <v>0</v>
      </c>
      <c r="H137">
        <f t="shared" si="10"/>
        <v>0</v>
      </c>
    </row>
    <row r="138" spans="1:8" x14ac:dyDescent="0.25">
      <c r="A138" s="2">
        <v>42962</v>
      </c>
      <c r="B138">
        <v>0.47</v>
      </c>
      <c r="C138" s="4">
        <v>3.2693999999999996</v>
      </c>
      <c r="D138" s="8">
        <f t="shared" si="11"/>
        <v>98.880990071850917</v>
      </c>
      <c r="E138">
        <f t="shared" si="12"/>
        <v>1</v>
      </c>
      <c r="F138" s="8">
        <f t="shared" si="13"/>
        <v>3.2693999999999996</v>
      </c>
      <c r="G138">
        <f t="shared" si="14"/>
        <v>0</v>
      </c>
      <c r="H138">
        <f t="shared" si="10"/>
        <v>0</v>
      </c>
    </row>
    <row r="139" spans="1:8" x14ac:dyDescent="0.25">
      <c r="A139" s="2">
        <v>42963</v>
      </c>
      <c r="B139">
        <v>1.8</v>
      </c>
      <c r="C139" s="4">
        <v>3.2192872574879994</v>
      </c>
      <c r="D139" s="8">
        <f t="shared" si="11"/>
        <v>100.30027732933893</v>
      </c>
      <c r="E139">
        <f t="shared" si="12"/>
        <v>1</v>
      </c>
      <c r="F139" s="8">
        <f t="shared" si="13"/>
        <v>3.2192872574879994</v>
      </c>
      <c r="G139">
        <f t="shared" si="14"/>
        <v>0</v>
      </c>
      <c r="H139">
        <f t="shared" si="10"/>
        <v>0</v>
      </c>
    </row>
    <row r="140" spans="1:8" x14ac:dyDescent="0.25">
      <c r="A140" s="2">
        <v>42964</v>
      </c>
      <c r="B140">
        <v>6.88</v>
      </c>
      <c r="C140" s="4">
        <v>4.0128222919680008</v>
      </c>
      <c r="D140" s="8">
        <f t="shared" si="11"/>
        <v>97.433099621306937</v>
      </c>
      <c r="E140">
        <f t="shared" si="12"/>
        <v>1</v>
      </c>
      <c r="F140" s="8">
        <f t="shared" si="13"/>
        <v>4.0128222919680008</v>
      </c>
      <c r="G140">
        <f t="shared" si="14"/>
        <v>0</v>
      </c>
      <c r="H140">
        <f t="shared" si="10"/>
        <v>0</v>
      </c>
    </row>
    <row r="141" spans="1:8" x14ac:dyDescent="0.25">
      <c r="A141" s="2">
        <v>42965</v>
      </c>
      <c r="B141">
        <v>2</v>
      </c>
      <c r="C141" s="4">
        <v>3.0915060522929996</v>
      </c>
      <c r="D141" s="8">
        <f t="shared" si="11"/>
        <v>98.524605673599936</v>
      </c>
      <c r="E141">
        <f t="shared" si="12"/>
        <v>1</v>
      </c>
      <c r="F141" s="8">
        <f t="shared" si="13"/>
        <v>3.0915060522929996</v>
      </c>
      <c r="G141">
        <f t="shared" si="14"/>
        <v>0</v>
      </c>
      <c r="H141">
        <f t="shared" si="10"/>
        <v>0</v>
      </c>
    </row>
    <row r="142" spans="1:8" x14ac:dyDescent="0.25">
      <c r="A142" s="2">
        <v>42966</v>
      </c>
      <c r="B142">
        <v>0.13</v>
      </c>
      <c r="C142" s="4">
        <v>3.2527574552480001</v>
      </c>
      <c r="D142" s="8">
        <f t="shared" si="11"/>
        <v>101.64736312884794</v>
      </c>
      <c r="E142">
        <f t="shared" si="12"/>
        <v>1</v>
      </c>
      <c r="F142" s="8">
        <f t="shared" si="13"/>
        <v>3.2527574552480001</v>
      </c>
      <c r="G142">
        <f t="shared" si="14"/>
        <v>0</v>
      </c>
      <c r="H142">
        <f t="shared" si="10"/>
        <v>0</v>
      </c>
    </row>
    <row r="143" spans="1:8" x14ac:dyDescent="0.25">
      <c r="A143" s="2">
        <v>42967</v>
      </c>
      <c r="B143">
        <v>0</v>
      </c>
      <c r="C143" s="4">
        <v>2.8246079524530003</v>
      </c>
      <c r="D143" s="8">
        <f t="shared" si="11"/>
        <v>104.47197108130095</v>
      </c>
      <c r="E143">
        <f t="shared" si="12"/>
        <v>1</v>
      </c>
      <c r="F143" s="8">
        <f t="shared" si="13"/>
        <v>2.8246079524530003</v>
      </c>
      <c r="G143">
        <f t="shared" si="14"/>
        <v>0</v>
      </c>
      <c r="H143">
        <f t="shared" si="10"/>
        <v>0</v>
      </c>
    </row>
    <row r="144" spans="1:8" x14ac:dyDescent="0.25">
      <c r="A144" s="2">
        <v>42968</v>
      </c>
      <c r="B144">
        <v>0.09</v>
      </c>
      <c r="C144" s="4">
        <v>2.6569198286130002</v>
      </c>
      <c r="D144" s="8">
        <f t="shared" si="11"/>
        <v>107.03889090991395</v>
      </c>
      <c r="E144">
        <f t="shared" si="12"/>
        <v>1</v>
      </c>
      <c r="F144" s="8">
        <f t="shared" si="13"/>
        <v>2.6569198286130002</v>
      </c>
      <c r="G144">
        <f t="shared" si="14"/>
        <v>0</v>
      </c>
      <c r="H144">
        <f t="shared" si="10"/>
        <v>0</v>
      </c>
    </row>
    <row r="145" spans="1:8" x14ac:dyDescent="0.25">
      <c r="A145" s="2">
        <v>42969</v>
      </c>
      <c r="B145">
        <v>0.34</v>
      </c>
      <c r="C145" s="4">
        <v>1.5838309327729998</v>
      </c>
      <c r="D145" s="8">
        <f t="shared" si="11"/>
        <v>108.28272184268694</v>
      </c>
      <c r="E145">
        <f t="shared" si="12"/>
        <v>1</v>
      </c>
      <c r="F145" s="8">
        <f t="shared" si="13"/>
        <v>1.5838309327729998</v>
      </c>
      <c r="G145">
        <f t="shared" si="14"/>
        <v>0</v>
      </c>
      <c r="H145">
        <f t="shared" si="10"/>
        <v>0</v>
      </c>
    </row>
    <row r="146" spans="1:8" x14ac:dyDescent="0.25">
      <c r="A146" s="2">
        <v>42970</v>
      </c>
      <c r="B146">
        <v>0.09</v>
      </c>
      <c r="C146" s="4">
        <v>2.1098075361279998</v>
      </c>
      <c r="D146" s="8">
        <f t="shared" si="11"/>
        <v>110.30252937881494</v>
      </c>
      <c r="E146">
        <f t="shared" si="12"/>
        <v>1</v>
      </c>
      <c r="F146" s="8">
        <f t="shared" si="13"/>
        <v>2.1098075361279998</v>
      </c>
      <c r="G146">
        <f t="shared" si="14"/>
        <v>0</v>
      </c>
      <c r="H146">
        <f t="shared" si="10"/>
        <v>0</v>
      </c>
    </row>
    <row r="147" spans="1:8" x14ac:dyDescent="0.25">
      <c r="A147" s="2">
        <v>42971</v>
      </c>
      <c r="B147">
        <v>0.14000000000000001</v>
      </c>
      <c r="C147" s="4">
        <v>2.8701737099679994</v>
      </c>
      <c r="D147" s="8">
        <f t="shared" si="11"/>
        <v>113.03270308878294</v>
      </c>
      <c r="E147">
        <f t="shared" si="12"/>
        <v>1</v>
      </c>
      <c r="F147" s="8">
        <f t="shared" si="13"/>
        <v>2.8701737099679994</v>
      </c>
      <c r="G147">
        <f t="shared" si="14"/>
        <v>0</v>
      </c>
      <c r="H147">
        <f t="shared" si="10"/>
        <v>0</v>
      </c>
    </row>
    <row r="148" spans="1:8" x14ac:dyDescent="0.25">
      <c r="A148" s="2">
        <v>42972</v>
      </c>
      <c r="B148">
        <v>2.61</v>
      </c>
      <c r="C148" s="4">
        <v>1.9415436799999999</v>
      </c>
      <c r="D148" s="8">
        <f t="shared" si="11"/>
        <v>112.36424676878293</v>
      </c>
      <c r="E148">
        <f t="shared" si="12"/>
        <v>1</v>
      </c>
      <c r="F148" s="8">
        <f t="shared" si="13"/>
        <v>1.9415436799999999</v>
      </c>
      <c r="G148">
        <f t="shared" si="14"/>
        <v>0</v>
      </c>
      <c r="H148">
        <f t="shared" si="10"/>
        <v>0</v>
      </c>
    </row>
    <row r="149" spans="1:8" x14ac:dyDescent="0.25">
      <c r="A149" s="2">
        <v>42973</v>
      </c>
      <c r="B149">
        <v>0.18</v>
      </c>
      <c r="C149" s="4">
        <v>1.9521679743729998</v>
      </c>
      <c r="D149" s="8">
        <f t="shared" si="11"/>
        <v>114.13641474315592</v>
      </c>
      <c r="E149">
        <f t="shared" si="12"/>
        <v>1</v>
      </c>
      <c r="F149" s="8">
        <f t="shared" si="13"/>
        <v>1.9521679743729998</v>
      </c>
      <c r="G149">
        <f t="shared" si="14"/>
        <v>0</v>
      </c>
      <c r="H149">
        <f t="shared" si="10"/>
        <v>0</v>
      </c>
    </row>
    <row r="150" spans="1:8" x14ac:dyDescent="0.25">
      <c r="A150" s="2">
        <v>42974</v>
      </c>
      <c r="B150">
        <v>0</v>
      </c>
      <c r="C150" s="4">
        <v>2.1409324054929999</v>
      </c>
      <c r="D150" s="8">
        <f t="shared" si="11"/>
        <v>116.27734714864893</v>
      </c>
      <c r="E150">
        <f t="shared" si="12"/>
        <v>1</v>
      </c>
      <c r="F150" s="8">
        <f t="shared" si="13"/>
        <v>2.1409324054929999</v>
      </c>
      <c r="G150">
        <f t="shared" si="14"/>
        <v>0</v>
      </c>
      <c r="H150">
        <f t="shared" si="10"/>
        <v>0</v>
      </c>
    </row>
    <row r="151" spans="1:8" x14ac:dyDescent="0.25">
      <c r="A151" s="2">
        <v>42975</v>
      </c>
      <c r="B151">
        <v>0.22</v>
      </c>
      <c r="C151" s="4">
        <v>2.0156176398129997</v>
      </c>
      <c r="D151" s="8">
        <f t="shared" si="11"/>
        <v>118.07296478846193</v>
      </c>
      <c r="E151">
        <f t="shared" si="12"/>
        <v>1</v>
      </c>
      <c r="F151" s="8">
        <f t="shared" si="13"/>
        <v>2.0156176398129997</v>
      </c>
      <c r="G151">
        <f t="shared" si="14"/>
        <v>0</v>
      </c>
      <c r="H151">
        <f t="shared" si="10"/>
        <v>0</v>
      </c>
    </row>
    <row r="152" spans="1:8" x14ac:dyDescent="0.25">
      <c r="A152" s="2">
        <v>42976</v>
      </c>
      <c r="B152">
        <v>0.01</v>
      </c>
      <c r="C152" s="4">
        <v>1.8130018196479998</v>
      </c>
      <c r="D152" s="8">
        <f t="shared" si="11"/>
        <v>119.85934022252104</v>
      </c>
      <c r="E152">
        <f t="shared" si="12"/>
        <v>0.99082936078237671</v>
      </c>
      <c r="F152" s="8">
        <f t="shared" si="13"/>
        <v>1.7963754340591134</v>
      </c>
      <c r="G152">
        <f t="shared" si="14"/>
        <v>0</v>
      </c>
      <c r="H152">
        <f t="shared" si="10"/>
        <v>0</v>
      </c>
    </row>
    <row r="153" spans="1:8" x14ac:dyDescent="0.25">
      <c r="A153" s="2">
        <v>42977</v>
      </c>
      <c r="B153">
        <v>0.61</v>
      </c>
      <c r="C153" s="4">
        <v>2.5612882294929999</v>
      </c>
      <c r="D153" s="8">
        <f t="shared" si="11"/>
        <v>121.74803362760328</v>
      </c>
      <c r="E153">
        <f t="shared" si="12"/>
        <v>0.97556119467930735</v>
      </c>
      <c r="F153" s="8">
        <f t="shared" si="13"/>
        <v>2.4986934050822391</v>
      </c>
      <c r="G153">
        <f t="shared" si="14"/>
        <v>0</v>
      </c>
      <c r="H153">
        <f t="shared" si="10"/>
        <v>0</v>
      </c>
    </row>
    <row r="154" spans="1:8" x14ac:dyDescent="0.25">
      <c r="A154" s="2">
        <v>42978</v>
      </c>
      <c r="B154">
        <v>0.13</v>
      </c>
      <c r="C154" s="4">
        <v>2.6852655538079993</v>
      </c>
      <c r="D154" s="8">
        <f t="shared" si="11"/>
        <v>124.19432712031278</v>
      </c>
      <c r="E154">
        <f t="shared" si="12"/>
        <v>0.95941851600339079</v>
      </c>
      <c r="F154" s="8">
        <f t="shared" si="13"/>
        <v>2.5762934927094938</v>
      </c>
      <c r="G154">
        <f t="shared" si="14"/>
        <v>0</v>
      </c>
      <c r="H154">
        <f t="shared" si="10"/>
        <v>0</v>
      </c>
    </row>
    <row r="155" spans="1:8" x14ac:dyDescent="0.25">
      <c r="A155" s="2">
        <v>42979</v>
      </c>
      <c r="B155">
        <v>0.2</v>
      </c>
      <c r="C155" s="4">
        <v>2.1305728395679999</v>
      </c>
      <c r="D155" s="8">
        <f t="shared" si="11"/>
        <v>125.99389108841491</v>
      </c>
      <c r="E155">
        <f t="shared" si="12"/>
        <v>0.93851002461271127</v>
      </c>
      <c r="F155" s="8">
        <f t="shared" si="13"/>
        <v>1.9995639681021378</v>
      </c>
      <c r="G155">
        <f t="shared" si="14"/>
        <v>0</v>
      </c>
      <c r="H155">
        <f t="shared" si="10"/>
        <v>0</v>
      </c>
    </row>
    <row r="156" spans="1:8" x14ac:dyDescent="0.25">
      <c r="A156" s="2">
        <v>42980</v>
      </c>
      <c r="B156">
        <v>0</v>
      </c>
      <c r="C156" s="4">
        <v>2.7786021370879999</v>
      </c>
      <c r="D156" s="8">
        <f t="shared" si="11"/>
        <v>128.55889967850285</v>
      </c>
      <c r="E156">
        <f t="shared" si="12"/>
        <v>0.92312913599645374</v>
      </c>
      <c r="F156" s="8">
        <f t="shared" si="13"/>
        <v>2.5650085900879454</v>
      </c>
      <c r="G156">
        <f t="shared" si="14"/>
        <v>0</v>
      </c>
      <c r="H156">
        <f t="shared" si="10"/>
        <v>0</v>
      </c>
    </row>
    <row r="157" spans="1:8" x14ac:dyDescent="0.25">
      <c r="A157" s="2">
        <v>42981</v>
      </c>
      <c r="B157">
        <v>0</v>
      </c>
      <c r="C157" s="4">
        <v>2.0366524846130001</v>
      </c>
      <c r="D157" s="8">
        <f t="shared" si="11"/>
        <v>130.39434308833282</v>
      </c>
      <c r="E157">
        <f t="shared" si="12"/>
        <v>0.90120598565382171</v>
      </c>
      <c r="F157" s="8">
        <f t="shared" si="13"/>
        <v>1.8354434098299637</v>
      </c>
      <c r="G157">
        <f t="shared" si="14"/>
        <v>0</v>
      </c>
      <c r="H157">
        <f t="shared" si="10"/>
        <v>0</v>
      </c>
    </row>
    <row r="158" spans="1:8" x14ac:dyDescent="0.25">
      <c r="A158" s="2">
        <v>42982</v>
      </c>
      <c r="B158">
        <v>6.85</v>
      </c>
      <c r="C158" s="4">
        <v>1.3279051847680001</v>
      </c>
      <c r="D158" s="8">
        <f t="shared" si="11"/>
        <v>124.72022760956614</v>
      </c>
      <c r="E158">
        <f t="shared" si="12"/>
        <v>0.88551843514245454</v>
      </c>
      <c r="F158" s="8">
        <f t="shared" si="13"/>
        <v>1.1758845212333113</v>
      </c>
      <c r="G158">
        <f t="shared" si="14"/>
        <v>0</v>
      </c>
      <c r="H158">
        <f t="shared" si="10"/>
        <v>0</v>
      </c>
    </row>
    <row r="159" spans="1:8" x14ac:dyDescent="0.25">
      <c r="A159" s="2">
        <v>42983</v>
      </c>
      <c r="B159">
        <v>1.07</v>
      </c>
      <c r="C159" s="4">
        <v>1.6717153331250001</v>
      </c>
      <c r="D159" s="8">
        <f t="shared" si="11"/>
        <v>125.21163505491228</v>
      </c>
      <c r="E159">
        <f t="shared" si="12"/>
        <v>0.93401514863618684</v>
      </c>
      <c r="F159" s="8">
        <f t="shared" si="13"/>
        <v>1.5614074453461395</v>
      </c>
      <c r="G159">
        <f t="shared" si="14"/>
        <v>0</v>
      </c>
      <c r="H159">
        <f t="shared" si="10"/>
        <v>0</v>
      </c>
    </row>
    <row r="160" spans="1:8" x14ac:dyDescent="0.25">
      <c r="A160" s="2">
        <v>42984</v>
      </c>
      <c r="B160">
        <v>0.01</v>
      </c>
      <c r="C160" s="4">
        <v>2.2741713530879997</v>
      </c>
      <c r="D160" s="8">
        <f t="shared" si="11"/>
        <v>127.31619388489007</v>
      </c>
      <c r="E160">
        <f t="shared" si="12"/>
        <v>0.92981508500074972</v>
      </c>
      <c r="F160" s="8">
        <f t="shared" si="13"/>
        <v>2.1145588299777884</v>
      </c>
      <c r="G160">
        <f t="shared" si="14"/>
        <v>0</v>
      </c>
      <c r="H160">
        <f t="shared" si="10"/>
        <v>0</v>
      </c>
    </row>
    <row r="161" spans="1:8" x14ac:dyDescent="0.25">
      <c r="A161" s="2">
        <v>42985</v>
      </c>
      <c r="B161">
        <v>4.7300000000000004</v>
      </c>
      <c r="C161" s="4">
        <v>1.2942351608530001</v>
      </c>
      <c r="D161" s="8">
        <f t="shared" si="11"/>
        <v>123.76631297008494</v>
      </c>
      <c r="E161">
        <f t="shared" si="12"/>
        <v>0.91182740269324725</v>
      </c>
      <c r="F161" s="8">
        <f t="shared" si="13"/>
        <v>1.1801190851948682</v>
      </c>
      <c r="G161">
        <f t="shared" si="14"/>
        <v>0</v>
      </c>
      <c r="H161">
        <f t="shared" si="10"/>
        <v>0</v>
      </c>
    </row>
    <row r="162" spans="1:8" x14ac:dyDescent="0.25">
      <c r="A162" s="2">
        <v>42986</v>
      </c>
      <c r="B162">
        <v>2.37</v>
      </c>
      <c r="C162" s="4">
        <v>2.2334627630079997</v>
      </c>
      <c r="D162" s="8">
        <f t="shared" si="11"/>
        <v>123.5006107069259</v>
      </c>
      <c r="E162">
        <f t="shared" si="12"/>
        <v>0.94216826521294927</v>
      </c>
      <c r="F162" s="8">
        <f t="shared" si="13"/>
        <v>2.1042977368409677</v>
      </c>
      <c r="G162">
        <f t="shared" si="14"/>
        <v>0</v>
      </c>
      <c r="H162">
        <f t="shared" si="10"/>
        <v>0</v>
      </c>
    </row>
    <row r="163" spans="1:8" x14ac:dyDescent="0.25">
      <c r="A163" s="2">
        <v>42987</v>
      </c>
      <c r="B163">
        <v>0.36</v>
      </c>
      <c r="C163" s="4">
        <v>1.8130018196479998</v>
      </c>
      <c r="D163" s="8">
        <f t="shared" si="11"/>
        <v>124.85288073990313</v>
      </c>
      <c r="E163">
        <f t="shared" si="12"/>
        <v>0.94443922472712905</v>
      </c>
      <c r="F163" s="8">
        <f t="shared" si="13"/>
        <v>1.7122700329772311</v>
      </c>
      <c r="G163">
        <f t="shared" si="14"/>
        <v>0</v>
      </c>
      <c r="H163">
        <f t="shared" si="10"/>
        <v>0</v>
      </c>
    </row>
    <row r="164" spans="1:8" x14ac:dyDescent="0.25">
      <c r="A164" s="2">
        <v>42988</v>
      </c>
      <c r="B164">
        <v>4.7</v>
      </c>
      <c r="C164" s="4">
        <v>1.4730948770129997</v>
      </c>
      <c r="D164" s="8">
        <f t="shared" si="11"/>
        <v>121.52710349394394</v>
      </c>
      <c r="E164">
        <f t="shared" si="12"/>
        <v>0.93288136119740916</v>
      </c>
      <c r="F164" s="8">
        <f t="shared" si="13"/>
        <v>1.3742227540408172</v>
      </c>
      <c r="G164">
        <f t="shared" si="14"/>
        <v>0</v>
      </c>
      <c r="H164">
        <f t="shared" si="10"/>
        <v>0</v>
      </c>
    </row>
    <row r="165" spans="1:8" x14ac:dyDescent="0.25">
      <c r="A165" s="2">
        <v>42989</v>
      </c>
      <c r="B165">
        <v>1.44</v>
      </c>
      <c r="C165" s="4">
        <v>2.2130115480479997</v>
      </c>
      <c r="D165" s="8">
        <f t="shared" si="11"/>
        <v>122.21448656069873</v>
      </c>
      <c r="E165">
        <f t="shared" si="12"/>
        <v>0.96130680774406885</v>
      </c>
      <c r="F165" s="8">
        <f t="shared" si="13"/>
        <v>2.1273830667547826</v>
      </c>
      <c r="G165">
        <f t="shared" si="14"/>
        <v>0</v>
      </c>
      <c r="H165">
        <f t="shared" si="10"/>
        <v>0</v>
      </c>
    </row>
    <row r="166" spans="1:8" x14ac:dyDescent="0.25">
      <c r="A166" s="2">
        <v>42990</v>
      </c>
      <c r="B166">
        <v>5.75</v>
      </c>
      <c r="C166" s="4">
        <v>2.3747903768479999</v>
      </c>
      <c r="D166" s="8">
        <f t="shared" si="11"/>
        <v>118.73343665973006</v>
      </c>
      <c r="E166">
        <f t="shared" si="12"/>
        <v>0.95543173879744669</v>
      </c>
      <c r="F166" s="8">
        <f t="shared" si="13"/>
        <v>2.2689500990313283</v>
      </c>
      <c r="G166">
        <f t="shared" si="14"/>
        <v>0</v>
      </c>
      <c r="H166">
        <f t="shared" si="10"/>
        <v>0</v>
      </c>
    </row>
    <row r="167" spans="1:8" x14ac:dyDescent="0.25">
      <c r="A167" s="2">
        <v>42991</v>
      </c>
      <c r="B167">
        <v>3.99</v>
      </c>
      <c r="C167" s="4">
        <v>1.406239900773</v>
      </c>
      <c r="D167" s="8">
        <f t="shared" si="11"/>
        <v>116.12884213489302</v>
      </c>
      <c r="E167">
        <f t="shared" si="12"/>
        <v>0.9851843020535892</v>
      </c>
      <c r="F167" s="8">
        <f t="shared" si="13"/>
        <v>1.3854054751629565</v>
      </c>
      <c r="G167">
        <f t="shared" si="14"/>
        <v>0</v>
      </c>
      <c r="H167">
        <f t="shared" si="10"/>
        <v>0</v>
      </c>
    </row>
    <row r="168" spans="1:8" x14ac:dyDescent="0.25">
      <c r="A168" s="2">
        <v>42992</v>
      </c>
      <c r="B168">
        <v>1.47</v>
      </c>
      <c r="C168" s="4">
        <v>2.4046492831249995</v>
      </c>
      <c r="D168" s="8">
        <f t="shared" si="11"/>
        <v>117.06349141801802</v>
      </c>
      <c r="E168">
        <f t="shared" si="12"/>
        <v>1</v>
      </c>
      <c r="F168" s="8">
        <f t="shared" si="13"/>
        <v>2.4046492831249995</v>
      </c>
      <c r="G168">
        <f t="shared" si="14"/>
        <v>0</v>
      </c>
      <c r="H168">
        <f t="shared" si="10"/>
        <v>0</v>
      </c>
    </row>
    <row r="169" spans="1:8" x14ac:dyDescent="0.25">
      <c r="A169" s="2">
        <v>42993</v>
      </c>
      <c r="B169">
        <v>4.38</v>
      </c>
      <c r="C169" s="4">
        <v>2.0471479299999999</v>
      </c>
      <c r="D169" s="8">
        <f t="shared" si="11"/>
        <v>114.72952843925761</v>
      </c>
      <c r="E169">
        <f t="shared" si="12"/>
        <v>0.99945733830753836</v>
      </c>
      <c r="F169" s="8">
        <f t="shared" si="13"/>
        <v>2.0460370212395866</v>
      </c>
      <c r="G169">
        <f t="shared" si="14"/>
        <v>0</v>
      </c>
      <c r="H169">
        <f t="shared" si="10"/>
        <v>0</v>
      </c>
    </row>
    <row r="170" spans="1:8" x14ac:dyDescent="0.25">
      <c r="A170" s="2">
        <v>42994</v>
      </c>
      <c r="B170">
        <v>1.65</v>
      </c>
      <c r="C170" s="4">
        <v>1.3279051847680001</v>
      </c>
      <c r="D170" s="8">
        <f t="shared" si="11"/>
        <v>114.4074336240256</v>
      </c>
      <c r="E170">
        <f t="shared" si="12"/>
        <v>1</v>
      </c>
      <c r="F170" s="8">
        <f t="shared" si="13"/>
        <v>1.3279051847680001</v>
      </c>
      <c r="G170">
        <f t="shared" si="14"/>
        <v>0</v>
      </c>
      <c r="H170">
        <f t="shared" si="10"/>
        <v>0</v>
      </c>
    </row>
    <row r="171" spans="1:8" x14ac:dyDescent="0.25">
      <c r="A171" s="2">
        <v>42995</v>
      </c>
      <c r="B171">
        <v>1.17</v>
      </c>
      <c r="C171" s="4">
        <v>1.2154772158879996</v>
      </c>
      <c r="D171" s="8">
        <f t="shared" si="11"/>
        <v>114.4529108399136</v>
      </c>
      <c r="E171">
        <f t="shared" si="12"/>
        <v>1</v>
      </c>
      <c r="F171" s="8">
        <f t="shared" si="13"/>
        <v>1.2154772158879996</v>
      </c>
      <c r="G171">
        <f t="shared" si="14"/>
        <v>0</v>
      </c>
      <c r="H171">
        <f t="shared" si="10"/>
        <v>0</v>
      </c>
    </row>
    <row r="172" spans="1:8" x14ac:dyDescent="0.25">
      <c r="A172" s="2">
        <v>42996</v>
      </c>
      <c r="B172">
        <v>1.96</v>
      </c>
      <c r="C172" s="4">
        <v>1.1138989831249999</v>
      </c>
      <c r="D172" s="8">
        <f t="shared" si="11"/>
        <v>113.6068098230386</v>
      </c>
      <c r="E172">
        <f t="shared" si="12"/>
        <v>1</v>
      </c>
      <c r="F172" s="8">
        <f t="shared" si="13"/>
        <v>1.1138989831249999</v>
      </c>
      <c r="G172">
        <f t="shared" si="14"/>
        <v>0</v>
      </c>
      <c r="H172">
        <f t="shared" si="10"/>
        <v>0</v>
      </c>
    </row>
    <row r="173" spans="1:8" x14ac:dyDescent="0.25">
      <c r="A173" s="2">
        <v>42997</v>
      </c>
      <c r="B173">
        <v>0</v>
      </c>
      <c r="C173" s="4">
        <v>1.9627783282079998</v>
      </c>
      <c r="D173" s="8">
        <f t="shared" si="11"/>
        <v>115.56958815124661</v>
      </c>
      <c r="E173">
        <f t="shared" si="12"/>
        <v>1</v>
      </c>
      <c r="F173" s="8">
        <f t="shared" si="13"/>
        <v>1.9627783282079998</v>
      </c>
      <c r="G173">
        <f t="shared" si="14"/>
        <v>0</v>
      </c>
      <c r="H173">
        <f t="shared" si="10"/>
        <v>0</v>
      </c>
    </row>
    <row r="174" spans="1:8" x14ac:dyDescent="0.25">
      <c r="A174" s="2">
        <v>42998</v>
      </c>
      <c r="B174">
        <v>0.52</v>
      </c>
      <c r="C174" s="4">
        <v>0.98944987892800007</v>
      </c>
      <c r="D174" s="8">
        <f t="shared" si="11"/>
        <v>116.03903803017461</v>
      </c>
      <c r="E174">
        <f t="shared" si="12"/>
        <v>1</v>
      </c>
      <c r="F174" s="8">
        <f t="shared" si="13"/>
        <v>0.98944987892800007</v>
      </c>
      <c r="G174">
        <f t="shared" si="14"/>
        <v>0</v>
      </c>
      <c r="H174">
        <f t="shared" si="10"/>
        <v>0</v>
      </c>
    </row>
    <row r="175" spans="1:8" x14ac:dyDescent="0.25">
      <c r="A175" s="2">
        <v>42999</v>
      </c>
      <c r="B175">
        <v>1.68</v>
      </c>
      <c r="C175" s="4">
        <v>1.316687925893</v>
      </c>
      <c r="D175" s="8">
        <f t="shared" si="11"/>
        <v>115.67572595606761</v>
      </c>
      <c r="E175">
        <f t="shared" si="12"/>
        <v>1</v>
      </c>
      <c r="F175" s="8">
        <f t="shared" si="13"/>
        <v>1.316687925893</v>
      </c>
      <c r="G175">
        <f t="shared" si="14"/>
        <v>0</v>
      </c>
      <c r="H175">
        <f t="shared" si="10"/>
        <v>0</v>
      </c>
    </row>
    <row r="176" spans="1:8" x14ac:dyDescent="0.25">
      <c r="A176" s="2">
        <v>43000</v>
      </c>
      <c r="B176">
        <v>0.22</v>
      </c>
      <c r="C176" s="4">
        <v>1.3615184216530001</v>
      </c>
      <c r="D176" s="8">
        <f t="shared" si="11"/>
        <v>116.81724437772061</v>
      </c>
      <c r="E176">
        <f t="shared" si="12"/>
        <v>1</v>
      </c>
      <c r="F176" s="8">
        <f t="shared" si="13"/>
        <v>1.3615184216530001</v>
      </c>
      <c r="G176">
        <f t="shared" si="14"/>
        <v>0</v>
      </c>
      <c r="H176">
        <f t="shared" si="10"/>
        <v>0</v>
      </c>
    </row>
    <row r="177" spans="1:11" x14ac:dyDescent="0.25">
      <c r="A177" s="2">
        <v>43001</v>
      </c>
      <c r="B177">
        <v>0</v>
      </c>
      <c r="C177" s="4">
        <v>1.372709426688</v>
      </c>
      <c r="D177" s="8">
        <f t="shared" si="11"/>
        <v>118.18995380440862</v>
      </c>
      <c r="E177">
        <f t="shared" si="12"/>
        <v>1</v>
      </c>
      <c r="F177" s="8">
        <f t="shared" si="13"/>
        <v>1.372709426688</v>
      </c>
      <c r="G177">
        <f t="shared" si="14"/>
        <v>0</v>
      </c>
      <c r="H177">
        <f t="shared" si="10"/>
        <v>0</v>
      </c>
    </row>
    <row r="178" spans="1:11" x14ac:dyDescent="0.25">
      <c r="A178" s="2">
        <v>43002</v>
      </c>
      <c r="B178">
        <v>2.92</v>
      </c>
      <c r="C178" s="4">
        <v>1.3391161331250001</v>
      </c>
      <c r="D178" s="8">
        <f t="shared" si="11"/>
        <v>116.59545039619039</v>
      </c>
      <c r="E178">
        <f t="shared" si="12"/>
        <v>0.98982945466317418</v>
      </c>
      <c r="F178" s="8">
        <f t="shared" si="13"/>
        <v>1.3254965917817774</v>
      </c>
      <c r="G178">
        <f t="shared" si="14"/>
        <v>0</v>
      </c>
      <c r="H178">
        <f t="shared" si="10"/>
        <v>0</v>
      </c>
    </row>
    <row r="179" spans="1:11" x14ac:dyDescent="0.25">
      <c r="A179" s="2">
        <v>43003</v>
      </c>
      <c r="B179">
        <v>0.46</v>
      </c>
      <c r="C179" s="4">
        <v>0.57198938933300003</v>
      </c>
      <c r="D179" s="8">
        <f t="shared" si="11"/>
        <v>116.70743978552339</v>
      </c>
      <c r="E179">
        <f t="shared" si="12"/>
        <v>1</v>
      </c>
      <c r="F179" s="8">
        <f t="shared" si="13"/>
        <v>0.57198938933300003</v>
      </c>
      <c r="G179">
        <f t="shared" si="14"/>
        <v>0</v>
      </c>
      <c r="H179">
        <f t="shared" si="10"/>
        <v>0</v>
      </c>
    </row>
    <row r="180" spans="1:11" x14ac:dyDescent="0.25">
      <c r="A180" s="2">
        <v>43004</v>
      </c>
      <c r="B180">
        <v>0</v>
      </c>
      <c r="C180" s="4">
        <v>0.84229871717299987</v>
      </c>
      <c r="D180" s="8">
        <f t="shared" si="11"/>
        <v>117.54973850269639</v>
      </c>
      <c r="E180">
        <f t="shared" si="12"/>
        <v>1</v>
      </c>
      <c r="F180" s="8">
        <f t="shared" si="13"/>
        <v>0.84229871717299987</v>
      </c>
      <c r="G180">
        <f t="shared" si="14"/>
        <v>0</v>
      </c>
      <c r="H180">
        <f t="shared" si="10"/>
        <v>0</v>
      </c>
    </row>
    <row r="181" spans="1:11" x14ac:dyDescent="0.25">
      <c r="A181" s="2">
        <v>43005</v>
      </c>
      <c r="B181">
        <v>5.92</v>
      </c>
      <c r="C181" s="4">
        <v>1.181652024533</v>
      </c>
      <c r="D181" s="8">
        <f t="shared" si="11"/>
        <v>112.80583839377063</v>
      </c>
      <c r="E181">
        <f t="shared" si="12"/>
        <v>0.99530138031883431</v>
      </c>
      <c r="F181" s="8">
        <f t="shared" si="13"/>
        <v>1.17609989107424</v>
      </c>
      <c r="G181">
        <f t="shared" si="14"/>
        <v>0</v>
      </c>
      <c r="H181">
        <f t="shared" si="10"/>
        <v>0</v>
      </c>
    </row>
    <row r="182" spans="1:11" x14ac:dyDescent="0.25">
      <c r="A182" s="2">
        <v>43006</v>
      </c>
      <c r="B182">
        <v>1.28</v>
      </c>
      <c r="C182" s="4">
        <v>1.6168655300000001</v>
      </c>
      <c r="D182" s="8">
        <f t="shared" si="11"/>
        <v>113.14270392377063</v>
      </c>
      <c r="E182">
        <f t="shared" si="12"/>
        <v>1</v>
      </c>
      <c r="F182" s="8">
        <f t="shared" si="13"/>
        <v>1.6168655300000001</v>
      </c>
      <c r="G182">
        <f t="shared" si="14"/>
        <v>0</v>
      </c>
      <c r="H182">
        <f t="shared" si="10"/>
        <v>0</v>
      </c>
    </row>
    <row r="183" spans="1:11" x14ac:dyDescent="0.25">
      <c r="A183" s="2">
        <v>43007</v>
      </c>
      <c r="B183">
        <v>3.25</v>
      </c>
      <c r="C183" s="4">
        <v>1.6717153331250001</v>
      </c>
      <c r="D183" s="8">
        <f t="shared" si="11"/>
        <v>111.56441925689562</v>
      </c>
      <c r="E183">
        <f t="shared" si="12"/>
        <v>1</v>
      </c>
      <c r="F183" s="8">
        <f t="shared" si="13"/>
        <v>1.6717153331250001</v>
      </c>
      <c r="G183">
        <f t="shared" si="14"/>
        <v>0</v>
      </c>
      <c r="H183">
        <f t="shared" si="10"/>
        <v>0</v>
      </c>
    </row>
    <row r="184" spans="1:11" x14ac:dyDescent="0.25">
      <c r="A184" s="16">
        <v>43008</v>
      </c>
      <c r="B184" s="17">
        <v>1.62</v>
      </c>
      <c r="C184" s="20">
        <v>1.417402001408</v>
      </c>
      <c r="D184" s="19">
        <f t="shared" si="11"/>
        <v>111.36182125830362</v>
      </c>
      <c r="E184" s="17">
        <f t="shared" si="12"/>
        <v>1</v>
      </c>
      <c r="F184" s="19">
        <f t="shared" si="13"/>
        <v>1.417402001408</v>
      </c>
      <c r="G184" s="17">
        <f t="shared" si="14"/>
        <v>0</v>
      </c>
      <c r="H184" s="17">
        <f t="shared" si="10"/>
        <v>0</v>
      </c>
      <c r="I184" s="17"/>
    </row>
    <row r="185" spans="1:11" x14ac:dyDescent="0.25">
      <c r="A185" s="12">
        <v>43009</v>
      </c>
      <c r="B185" s="13">
        <v>0.62</v>
      </c>
      <c r="C185" s="23">
        <v>0.97812841997299993</v>
      </c>
      <c r="D185" s="15">
        <f t="shared" si="11"/>
        <v>111.71994967827662</v>
      </c>
      <c r="E185" s="13">
        <f t="shared" si="12"/>
        <v>1</v>
      </c>
      <c r="F185" s="15">
        <f t="shared" si="13"/>
        <v>0.97812841997299993</v>
      </c>
      <c r="G185" s="13">
        <f>IF(D185=0,B185-F185-D184,0)</f>
        <v>0</v>
      </c>
      <c r="H185" s="13">
        <v>0</v>
      </c>
      <c r="I185" s="13">
        <v>0</v>
      </c>
      <c r="K185" s="82">
        <f>SUM(J307:J377)</f>
        <v>6.5196122739081712</v>
      </c>
    </row>
    <row r="186" spans="1:11" x14ac:dyDescent="0.25">
      <c r="A186" s="2">
        <v>43010</v>
      </c>
      <c r="B186">
        <v>0.17</v>
      </c>
      <c r="C186" s="4">
        <v>2.3447796180529998</v>
      </c>
      <c r="D186" s="8">
        <f t="shared" si="11"/>
        <v>113.89472929632961</v>
      </c>
      <c r="E186">
        <f t="shared" si="12"/>
        <v>1</v>
      </c>
      <c r="F186" s="8">
        <f t="shared" si="13"/>
        <v>2.3447796180529998</v>
      </c>
      <c r="G186">
        <f t="shared" ref="G186:G249" si="15">IF(D186=0,B186-F186-D185,0)</f>
        <v>0</v>
      </c>
      <c r="H186">
        <f t="shared" si="10"/>
        <v>0</v>
      </c>
    </row>
    <row r="187" spans="1:11" x14ac:dyDescent="0.25">
      <c r="A187" s="2">
        <v>43011</v>
      </c>
      <c r="B187">
        <v>0.7</v>
      </c>
      <c r="C187" s="4">
        <v>1.8560595220480001</v>
      </c>
      <c r="D187" s="8">
        <f t="shared" si="11"/>
        <v>115.05078881837761</v>
      </c>
      <c r="E187">
        <f t="shared" si="12"/>
        <v>1</v>
      </c>
      <c r="F187" s="8">
        <f t="shared" si="13"/>
        <v>1.8560595220480001</v>
      </c>
      <c r="G187">
        <f t="shared" si="15"/>
        <v>0</v>
      </c>
      <c r="H187">
        <f t="shared" si="10"/>
        <v>0</v>
      </c>
    </row>
    <row r="188" spans="1:11" x14ac:dyDescent="0.25">
      <c r="A188" s="2">
        <v>43012</v>
      </c>
      <c r="B188">
        <v>11.77</v>
      </c>
      <c r="C188" s="4">
        <v>1.50641088</v>
      </c>
      <c r="D188" s="8">
        <f t="shared" si="11"/>
        <v>104.78719969837762</v>
      </c>
      <c r="E188">
        <f t="shared" si="12"/>
        <v>1</v>
      </c>
      <c r="F188" s="8">
        <f t="shared" si="13"/>
        <v>1.50641088</v>
      </c>
      <c r="G188">
        <f t="shared" si="15"/>
        <v>0</v>
      </c>
      <c r="H188" s="10">
        <f t="shared" si="10"/>
        <v>0</v>
      </c>
    </row>
    <row r="189" spans="1:11" x14ac:dyDescent="0.25">
      <c r="A189" s="2">
        <v>43013</v>
      </c>
      <c r="B189">
        <v>0.31</v>
      </c>
      <c r="C189" s="4">
        <v>1.8345562499999999</v>
      </c>
      <c r="D189" s="8">
        <f t="shared" si="11"/>
        <v>106.31175594837762</v>
      </c>
      <c r="E189">
        <f t="shared" si="12"/>
        <v>1</v>
      </c>
      <c r="F189" s="8">
        <f t="shared" si="13"/>
        <v>1.8345562499999999</v>
      </c>
      <c r="G189">
        <f t="shared" si="15"/>
        <v>0</v>
      </c>
      <c r="H189" s="8">
        <f t="shared" si="10"/>
        <v>0</v>
      </c>
    </row>
    <row r="190" spans="1:11" x14ac:dyDescent="0.25">
      <c r="A190" s="2">
        <v>43014</v>
      </c>
      <c r="B190">
        <v>0.18</v>
      </c>
      <c r="C190" s="4">
        <v>1.350320601488</v>
      </c>
      <c r="D190" s="8">
        <f t="shared" si="11"/>
        <v>107.48207654986561</v>
      </c>
      <c r="E190">
        <f t="shared" si="12"/>
        <v>1</v>
      </c>
      <c r="F190" s="8">
        <f t="shared" si="13"/>
        <v>1.350320601488</v>
      </c>
      <c r="G190">
        <f t="shared" si="15"/>
        <v>0</v>
      </c>
      <c r="H190" s="8">
        <f t="shared" si="10"/>
        <v>0</v>
      </c>
    </row>
    <row r="191" spans="1:11" x14ac:dyDescent="0.25">
      <c r="A191" s="2">
        <v>43015</v>
      </c>
      <c r="B191">
        <v>0.09</v>
      </c>
      <c r="C191" s="4">
        <v>1.5617582031249999</v>
      </c>
      <c r="D191" s="8">
        <f t="shared" si="11"/>
        <v>108.9538347529906</v>
      </c>
      <c r="E191">
        <f t="shared" si="12"/>
        <v>1</v>
      </c>
      <c r="F191" s="8">
        <f t="shared" si="13"/>
        <v>1.5617582031249999</v>
      </c>
      <c r="G191">
        <f t="shared" si="15"/>
        <v>0</v>
      </c>
      <c r="H191" s="8">
        <f t="shared" si="10"/>
        <v>0</v>
      </c>
    </row>
    <row r="192" spans="1:11" x14ac:dyDescent="0.25">
      <c r="A192" s="2">
        <v>43016</v>
      </c>
      <c r="B192">
        <v>0</v>
      </c>
      <c r="C192" s="4">
        <v>0.93284043381299986</v>
      </c>
      <c r="D192" s="8">
        <f t="shared" si="11"/>
        <v>109.8866751868036</v>
      </c>
      <c r="E192">
        <f t="shared" si="12"/>
        <v>1</v>
      </c>
      <c r="F192" s="8">
        <f t="shared" si="13"/>
        <v>0.93284043381299986</v>
      </c>
      <c r="G192">
        <f t="shared" si="15"/>
        <v>0</v>
      </c>
      <c r="H192" s="8">
        <f t="shared" si="10"/>
        <v>0</v>
      </c>
    </row>
    <row r="193" spans="1:8" x14ac:dyDescent="0.25">
      <c r="A193" s="2">
        <v>43017</v>
      </c>
      <c r="B193">
        <v>1.45</v>
      </c>
      <c r="C193" s="4">
        <v>1.125199400848</v>
      </c>
      <c r="D193" s="8">
        <f t="shared" si="11"/>
        <v>109.5618745876516</v>
      </c>
      <c r="E193">
        <f t="shared" si="12"/>
        <v>1</v>
      </c>
      <c r="F193" s="8">
        <f t="shared" si="13"/>
        <v>1.125199400848</v>
      </c>
      <c r="G193">
        <f t="shared" si="15"/>
        <v>0</v>
      </c>
      <c r="H193" s="8">
        <f t="shared" si="10"/>
        <v>0</v>
      </c>
    </row>
    <row r="194" spans="1:8" x14ac:dyDescent="0.25">
      <c r="A194" s="2">
        <v>43018</v>
      </c>
      <c r="B194">
        <v>0.45</v>
      </c>
      <c r="C194" s="4">
        <v>1.1477909166079998</v>
      </c>
      <c r="D194" s="8">
        <f t="shared" si="11"/>
        <v>110.2596655042596</v>
      </c>
      <c r="E194">
        <f t="shared" si="12"/>
        <v>1</v>
      </c>
      <c r="F194" s="8">
        <f t="shared" si="13"/>
        <v>1.1477909166079998</v>
      </c>
      <c r="G194">
        <f t="shared" si="15"/>
        <v>0</v>
      </c>
      <c r="H194" s="8">
        <f t="shared" si="10"/>
        <v>0</v>
      </c>
    </row>
    <row r="195" spans="1:8" x14ac:dyDescent="0.25">
      <c r="A195" s="2">
        <v>43019</v>
      </c>
      <c r="B195">
        <v>4.92</v>
      </c>
      <c r="C195" s="4">
        <v>1.39507033</v>
      </c>
      <c r="D195" s="8">
        <f t="shared" si="11"/>
        <v>106.7347358342596</v>
      </c>
      <c r="E195">
        <f t="shared" si="12"/>
        <v>1</v>
      </c>
      <c r="F195" s="8">
        <f t="shared" si="13"/>
        <v>1.39507033</v>
      </c>
      <c r="G195">
        <f t="shared" si="15"/>
        <v>0</v>
      </c>
      <c r="H195" s="8">
        <f t="shared" ref="H195:H258" si="16">H194+G195</f>
        <v>0</v>
      </c>
    </row>
    <row r="196" spans="1:8" x14ac:dyDescent="0.25">
      <c r="A196" s="2">
        <v>43020</v>
      </c>
      <c r="B196">
        <v>0.6</v>
      </c>
      <c r="C196" s="4">
        <v>1.1025957166079998</v>
      </c>
      <c r="D196" s="8">
        <f t="shared" ref="D196:D259" si="17">MAX((D195+F196-B196),0)</f>
        <v>107.23733155086759</v>
      </c>
      <c r="E196">
        <f t="shared" ref="E196:E259" si="18">IF(D195&gt;$Q$2,1-(D195-$Q$2)/($Q$1-$Q$2),1)</f>
        <v>1</v>
      </c>
      <c r="F196" s="8">
        <f t="shared" ref="F196:F259" si="19">E196*C196</f>
        <v>1.1025957166079998</v>
      </c>
      <c r="G196">
        <f t="shared" si="15"/>
        <v>0</v>
      </c>
      <c r="H196" s="8">
        <f t="shared" si="16"/>
        <v>0</v>
      </c>
    </row>
    <row r="197" spans="1:8" x14ac:dyDescent="0.25">
      <c r="A197" s="2">
        <v>43021</v>
      </c>
      <c r="B197">
        <v>1.71</v>
      </c>
      <c r="C197" s="4">
        <v>0.91019812421299995</v>
      </c>
      <c r="D197" s="8">
        <f t="shared" si="17"/>
        <v>106.4375296750806</v>
      </c>
      <c r="E197">
        <f t="shared" si="18"/>
        <v>1</v>
      </c>
      <c r="F197" s="8">
        <f t="shared" si="19"/>
        <v>0.91019812421299995</v>
      </c>
      <c r="G197">
        <f t="shared" si="15"/>
        <v>0</v>
      </c>
      <c r="H197" s="8">
        <f t="shared" si="16"/>
        <v>0</v>
      </c>
    </row>
    <row r="198" spans="1:8" x14ac:dyDescent="0.25">
      <c r="A198" s="2">
        <v>43022</v>
      </c>
      <c r="B198">
        <v>0.45</v>
      </c>
      <c r="C198" s="4">
        <v>0.639271413653</v>
      </c>
      <c r="D198" s="8">
        <f t="shared" si="17"/>
        <v>106.6268010887336</v>
      </c>
      <c r="E198">
        <f t="shared" si="18"/>
        <v>1</v>
      </c>
      <c r="F198" s="8">
        <f t="shared" si="19"/>
        <v>0.639271413653</v>
      </c>
      <c r="G198">
        <f t="shared" si="15"/>
        <v>0</v>
      </c>
      <c r="H198" s="8">
        <f t="shared" si="16"/>
        <v>0</v>
      </c>
    </row>
    <row r="199" spans="1:8" x14ac:dyDescent="0.25">
      <c r="A199" s="2">
        <v>43023</v>
      </c>
      <c r="B199">
        <v>0.72</v>
      </c>
      <c r="C199" s="4">
        <v>1.2492615026930001</v>
      </c>
      <c r="D199" s="8">
        <f t="shared" si="17"/>
        <v>107.1560625914266</v>
      </c>
      <c r="E199">
        <f t="shared" si="18"/>
        <v>1</v>
      </c>
      <c r="F199" s="8">
        <f t="shared" si="19"/>
        <v>1.2492615026930001</v>
      </c>
      <c r="G199">
        <f t="shared" si="15"/>
        <v>0</v>
      </c>
      <c r="H199" s="8">
        <f t="shared" si="16"/>
        <v>0</v>
      </c>
    </row>
    <row r="200" spans="1:8" x14ac:dyDescent="0.25">
      <c r="A200" s="2">
        <v>43024</v>
      </c>
      <c r="B200">
        <v>1.75</v>
      </c>
      <c r="C200" s="4">
        <v>0.76318555636800001</v>
      </c>
      <c r="D200" s="8">
        <f t="shared" si="17"/>
        <v>106.1692481477946</v>
      </c>
      <c r="E200">
        <f t="shared" si="18"/>
        <v>1</v>
      </c>
      <c r="F200" s="8">
        <f t="shared" si="19"/>
        <v>0.76318555636800001</v>
      </c>
      <c r="G200">
        <f t="shared" si="15"/>
        <v>0</v>
      </c>
      <c r="H200" s="8">
        <f t="shared" si="16"/>
        <v>0</v>
      </c>
    </row>
    <row r="201" spans="1:8" x14ac:dyDescent="0.25">
      <c r="A201" s="2">
        <v>43025</v>
      </c>
      <c r="B201">
        <v>3.17</v>
      </c>
      <c r="C201" s="4">
        <v>1.5948525383679999</v>
      </c>
      <c r="D201" s="8">
        <f t="shared" si="17"/>
        <v>104.59410068616261</v>
      </c>
      <c r="E201">
        <f t="shared" si="18"/>
        <v>1</v>
      </c>
      <c r="F201" s="8">
        <f t="shared" si="19"/>
        <v>1.5948525383679999</v>
      </c>
      <c r="G201">
        <f t="shared" si="15"/>
        <v>0</v>
      </c>
      <c r="H201" s="8">
        <f t="shared" si="16"/>
        <v>0</v>
      </c>
    </row>
    <row r="202" spans="1:8" x14ac:dyDescent="0.25">
      <c r="A202" s="2">
        <v>43026</v>
      </c>
      <c r="B202">
        <v>1.36</v>
      </c>
      <c r="C202" s="4">
        <v>0.47162011596800008</v>
      </c>
      <c r="D202" s="8">
        <f t="shared" si="17"/>
        <v>103.7057208021306</v>
      </c>
      <c r="E202">
        <f t="shared" si="18"/>
        <v>1</v>
      </c>
      <c r="F202" s="8">
        <f t="shared" si="19"/>
        <v>0.47162011596800008</v>
      </c>
      <c r="G202">
        <f t="shared" si="15"/>
        <v>0</v>
      </c>
      <c r="H202" s="8">
        <f t="shared" si="16"/>
        <v>0</v>
      </c>
    </row>
    <row r="203" spans="1:8" x14ac:dyDescent="0.25">
      <c r="A203" s="2">
        <v>43027</v>
      </c>
      <c r="B203">
        <v>9.52</v>
      </c>
      <c r="C203" s="4">
        <v>0.317221218448</v>
      </c>
      <c r="D203" s="8">
        <f t="shared" si="17"/>
        <v>94.502942020578601</v>
      </c>
      <c r="E203">
        <f t="shared" si="18"/>
        <v>1</v>
      </c>
      <c r="F203" s="8">
        <f t="shared" si="19"/>
        <v>0.317221218448</v>
      </c>
      <c r="G203">
        <f t="shared" si="15"/>
        <v>0</v>
      </c>
      <c r="H203" s="8">
        <f t="shared" si="16"/>
        <v>0</v>
      </c>
    </row>
    <row r="204" spans="1:8" x14ac:dyDescent="0.25">
      <c r="A204" s="2">
        <v>43028</v>
      </c>
      <c r="B204">
        <v>1.8</v>
      </c>
      <c r="C204" s="4">
        <v>0.68425811389299984</v>
      </c>
      <c r="D204" s="8">
        <f t="shared" si="17"/>
        <v>93.387200134471598</v>
      </c>
      <c r="E204">
        <f t="shared" si="18"/>
        <v>1</v>
      </c>
      <c r="F204" s="8">
        <f t="shared" si="19"/>
        <v>0.68425811389299984</v>
      </c>
      <c r="G204">
        <f t="shared" si="15"/>
        <v>0</v>
      </c>
      <c r="H204" s="8">
        <f t="shared" si="16"/>
        <v>0</v>
      </c>
    </row>
    <row r="205" spans="1:8" x14ac:dyDescent="0.25">
      <c r="A205" s="2">
        <v>43029</v>
      </c>
      <c r="B205">
        <v>1.1499999999999999</v>
      </c>
      <c r="C205" s="4">
        <v>0.75189696469300005</v>
      </c>
      <c r="D205" s="8">
        <f t="shared" si="17"/>
        <v>92.989097099164596</v>
      </c>
      <c r="E205">
        <f t="shared" si="18"/>
        <v>1</v>
      </c>
      <c r="F205" s="8">
        <f t="shared" si="19"/>
        <v>0.75189696469300005</v>
      </c>
      <c r="G205">
        <f t="shared" si="15"/>
        <v>0</v>
      </c>
      <c r="H205" s="8">
        <f t="shared" si="16"/>
        <v>0</v>
      </c>
    </row>
    <row r="206" spans="1:8" x14ac:dyDescent="0.25">
      <c r="A206" s="2">
        <v>43030</v>
      </c>
      <c r="B206">
        <v>0.03</v>
      </c>
      <c r="C206" s="4">
        <v>1.1025957166079998</v>
      </c>
      <c r="D206" s="8">
        <f t="shared" si="17"/>
        <v>94.061692815772588</v>
      </c>
      <c r="E206">
        <f t="shared" si="18"/>
        <v>1</v>
      </c>
      <c r="F206" s="8">
        <f t="shared" si="19"/>
        <v>1.1025957166079998</v>
      </c>
      <c r="G206">
        <f t="shared" si="15"/>
        <v>0</v>
      </c>
      <c r="H206" s="8">
        <f t="shared" si="16"/>
        <v>0</v>
      </c>
    </row>
    <row r="207" spans="1:8" x14ac:dyDescent="0.25">
      <c r="A207" s="2">
        <v>43031</v>
      </c>
      <c r="B207">
        <v>0.49</v>
      </c>
      <c r="C207" s="4">
        <v>0.40515867636799996</v>
      </c>
      <c r="D207" s="8">
        <f t="shared" si="17"/>
        <v>93.976851492140597</v>
      </c>
      <c r="E207">
        <f t="shared" si="18"/>
        <v>1</v>
      </c>
      <c r="F207" s="8">
        <f t="shared" si="19"/>
        <v>0.40515867636799996</v>
      </c>
      <c r="G207">
        <f t="shared" si="15"/>
        <v>0</v>
      </c>
      <c r="H207" s="8">
        <f t="shared" si="16"/>
        <v>0</v>
      </c>
    </row>
    <row r="208" spans="1:8" x14ac:dyDescent="0.25">
      <c r="A208" s="2">
        <v>43032</v>
      </c>
      <c r="B208">
        <v>0.57999999999999996</v>
      </c>
      <c r="C208" s="4">
        <v>0.70678515485299975</v>
      </c>
      <c r="D208" s="8">
        <f t="shared" si="17"/>
        <v>94.103636646993593</v>
      </c>
      <c r="E208">
        <f t="shared" si="18"/>
        <v>1</v>
      </c>
      <c r="F208" s="8">
        <f t="shared" si="19"/>
        <v>0.70678515485299975</v>
      </c>
      <c r="G208">
        <f t="shared" si="15"/>
        <v>0</v>
      </c>
      <c r="H208" s="8">
        <f t="shared" si="16"/>
        <v>0</v>
      </c>
    </row>
    <row r="209" spans="1:8" x14ac:dyDescent="0.25">
      <c r="A209" s="2">
        <v>43033</v>
      </c>
      <c r="B209">
        <v>0.01</v>
      </c>
      <c r="C209" s="4">
        <v>1.05735808</v>
      </c>
      <c r="D209" s="8">
        <f t="shared" si="17"/>
        <v>95.150994726993588</v>
      </c>
      <c r="E209">
        <f t="shared" si="18"/>
        <v>1</v>
      </c>
      <c r="F209" s="8">
        <f t="shared" si="19"/>
        <v>1.05735808</v>
      </c>
      <c r="G209">
        <f t="shared" si="15"/>
        <v>0</v>
      </c>
      <c r="H209" s="8">
        <f t="shared" si="16"/>
        <v>0</v>
      </c>
    </row>
    <row r="210" spans="1:8" x14ac:dyDescent="0.25">
      <c r="A210" s="2">
        <v>43034</v>
      </c>
      <c r="B210">
        <v>0.16</v>
      </c>
      <c r="C210" s="4">
        <v>0.81968064853299982</v>
      </c>
      <c r="D210" s="8">
        <f t="shared" si="17"/>
        <v>95.810675375526586</v>
      </c>
      <c r="E210">
        <f t="shared" si="18"/>
        <v>1</v>
      </c>
      <c r="F210" s="8">
        <f t="shared" si="19"/>
        <v>0.81968064853299982</v>
      </c>
      <c r="G210">
        <f t="shared" si="15"/>
        <v>0</v>
      </c>
      <c r="H210" s="8">
        <f t="shared" si="16"/>
        <v>0</v>
      </c>
    </row>
    <row r="211" spans="1:8" x14ac:dyDescent="0.25">
      <c r="A211" s="2">
        <v>43035</v>
      </c>
      <c r="B211">
        <v>0.04</v>
      </c>
      <c r="C211" s="4">
        <v>0.85361113460799998</v>
      </c>
      <c r="D211" s="8">
        <f t="shared" si="17"/>
        <v>96.624286510134581</v>
      </c>
      <c r="E211">
        <f t="shared" si="18"/>
        <v>1</v>
      </c>
      <c r="F211" s="8">
        <f t="shared" si="19"/>
        <v>0.85361113460799998</v>
      </c>
      <c r="G211">
        <f t="shared" si="15"/>
        <v>0</v>
      </c>
      <c r="H211" s="8">
        <f t="shared" si="16"/>
        <v>0</v>
      </c>
    </row>
    <row r="212" spans="1:8" x14ac:dyDescent="0.25">
      <c r="A212" s="2">
        <v>43036</v>
      </c>
      <c r="B212">
        <v>0.02</v>
      </c>
      <c r="C212" s="4">
        <v>0.95548443469299993</v>
      </c>
      <c r="D212" s="8">
        <f t="shared" si="17"/>
        <v>97.559770944827591</v>
      </c>
      <c r="E212">
        <f t="shared" si="18"/>
        <v>1</v>
      </c>
      <c r="F212" s="8">
        <f t="shared" si="19"/>
        <v>0.95548443469299993</v>
      </c>
      <c r="G212">
        <f t="shared" si="15"/>
        <v>0</v>
      </c>
      <c r="H212" s="8">
        <f t="shared" si="16"/>
        <v>0</v>
      </c>
    </row>
    <row r="213" spans="1:8" x14ac:dyDescent="0.25">
      <c r="A213" s="2">
        <v>43037</v>
      </c>
      <c r="B213">
        <v>0.03</v>
      </c>
      <c r="C213" s="4">
        <v>0.95548443469299993</v>
      </c>
      <c r="D213" s="8">
        <f t="shared" si="17"/>
        <v>98.485255379520595</v>
      </c>
      <c r="E213">
        <f t="shared" si="18"/>
        <v>1</v>
      </c>
      <c r="F213" s="8">
        <f t="shared" si="19"/>
        <v>0.95548443469299993</v>
      </c>
      <c r="G213">
        <f t="shared" si="15"/>
        <v>0</v>
      </c>
      <c r="H213" s="8">
        <f t="shared" si="16"/>
        <v>0</v>
      </c>
    </row>
    <row r="214" spans="1:8" x14ac:dyDescent="0.25">
      <c r="A214" s="2">
        <v>43038</v>
      </c>
      <c r="B214">
        <v>2.08</v>
      </c>
      <c r="C214" s="4">
        <v>0.24101421005300003</v>
      </c>
      <c r="D214" s="8">
        <f t="shared" si="17"/>
        <v>96.646269589573592</v>
      </c>
      <c r="E214">
        <f t="shared" si="18"/>
        <v>1</v>
      </c>
      <c r="F214" s="8">
        <f t="shared" si="19"/>
        <v>0.24101421005300003</v>
      </c>
      <c r="G214">
        <f t="shared" si="15"/>
        <v>0</v>
      </c>
      <c r="H214" s="8">
        <f t="shared" si="16"/>
        <v>0</v>
      </c>
    </row>
    <row r="215" spans="1:8" x14ac:dyDescent="0.25">
      <c r="A215" s="2">
        <v>43039</v>
      </c>
      <c r="B215">
        <v>0.14000000000000001</v>
      </c>
      <c r="C215" s="4">
        <v>0.24101421005300003</v>
      </c>
      <c r="D215" s="8">
        <f t="shared" si="17"/>
        <v>96.747283799626587</v>
      </c>
      <c r="E215">
        <f t="shared" si="18"/>
        <v>1</v>
      </c>
      <c r="F215" s="8">
        <f t="shared" si="19"/>
        <v>0.24101421005300003</v>
      </c>
      <c r="G215">
        <f t="shared" si="15"/>
        <v>0</v>
      </c>
      <c r="H215" s="8">
        <f t="shared" si="16"/>
        <v>0</v>
      </c>
    </row>
    <row r="216" spans="1:8" x14ac:dyDescent="0.25">
      <c r="A216" s="2">
        <v>43040</v>
      </c>
      <c r="B216">
        <v>0.46</v>
      </c>
      <c r="C216" s="4">
        <v>0.74061239244799992</v>
      </c>
      <c r="D216" s="8">
        <f t="shared" si="17"/>
        <v>97.027896192074593</v>
      </c>
      <c r="E216">
        <f t="shared" si="18"/>
        <v>1</v>
      </c>
      <c r="F216" s="8">
        <f t="shared" si="19"/>
        <v>0.74061239244799992</v>
      </c>
      <c r="G216">
        <f t="shared" si="15"/>
        <v>0</v>
      </c>
      <c r="H216" s="8">
        <f t="shared" si="16"/>
        <v>0</v>
      </c>
    </row>
    <row r="217" spans="1:8" x14ac:dyDescent="0.25">
      <c r="A217" s="2">
        <v>43041</v>
      </c>
      <c r="B217">
        <v>0.2</v>
      </c>
      <c r="C217" s="4">
        <v>0.56080203724800004</v>
      </c>
      <c r="D217" s="8">
        <f t="shared" si="17"/>
        <v>97.388698229322586</v>
      </c>
      <c r="E217">
        <f t="shared" si="18"/>
        <v>1</v>
      </c>
      <c r="F217" s="8">
        <f t="shared" si="19"/>
        <v>0.56080203724800004</v>
      </c>
      <c r="G217">
        <f t="shared" si="15"/>
        <v>0</v>
      </c>
      <c r="H217" s="8">
        <f t="shared" si="16"/>
        <v>0</v>
      </c>
    </row>
    <row r="218" spans="1:8" x14ac:dyDescent="0.25">
      <c r="A218" s="2">
        <v>43042</v>
      </c>
      <c r="B218">
        <v>0.08</v>
      </c>
      <c r="C218" s="4">
        <v>0.25185473228800004</v>
      </c>
      <c r="D218" s="8">
        <f t="shared" si="17"/>
        <v>97.560552961610583</v>
      </c>
      <c r="E218">
        <f t="shared" si="18"/>
        <v>1</v>
      </c>
      <c r="F218" s="8">
        <f t="shared" si="19"/>
        <v>0.25185473228800004</v>
      </c>
      <c r="G218">
        <f t="shared" si="15"/>
        <v>0</v>
      </c>
      <c r="H218" s="8">
        <f t="shared" si="16"/>
        <v>0</v>
      </c>
    </row>
    <row r="219" spans="1:8" x14ac:dyDescent="0.25">
      <c r="A219" s="2">
        <v>43043</v>
      </c>
      <c r="B219">
        <v>0.11</v>
      </c>
      <c r="C219" s="4">
        <v>0.59438766477299998</v>
      </c>
      <c r="D219" s="8">
        <f t="shared" si="17"/>
        <v>98.044940626383578</v>
      </c>
      <c r="E219">
        <f t="shared" si="18"/>
        <v>1</v>
      </c>
      <c r="F219" s="8">
        <f t="shared" si="19"/>
        <v>0.59438766477299998</v>
      </c>
      <c r="G219">
        <f t="shared" si="15"/>
        <v>0</v>
      </c>
      <c r="H219" s="8">
        <f t="shared" si="16"/>
        <v>0</v>
      </c>
    </row>
    <row r="220" spans="1:8" x14ac:dyDescent="0.25">
      <c r="A220" s="2">
        <v>43044</v>
      </c>
      <c r="B220">
        <v>0.03</v>
      </c>
      <c r="C220" s="4">
        <v>0.51613718732799996</v>
      </c>
      <c r="D220" s="8">
        <f t="shared" si="17"/>
        <v>98.531077813711576</v>
      </c>
      <c r="E220">
        <f t="shared" si="18"/>
        <v>1</v>
      </c>
      <c r="F220" s="8">
        <f t="shared" si="19"/>
        <v>0.51613718732799996</v>
      </c>
      <c r="G220">
        <f t="shared" si="15"/>
        <v>0</v>
      </c>
      <c r="H220" s="8">
        <f t="shared" si="16"/>
        <v>0</v>
      </c>
    </row>
    <row r="221" spans="1:8" x14ac:dyDescent="0.25">
      <c r="A221" s="2">
        <v>43045</v>
      </c>
      <c r="B221">
        <v>0.56999999999999995</v>
      </c>
      <c r="C221" s="4">
        <v>0.28447042357300006</v>
      </c>
      <c r="D221" s="8">
        <f t="shared" si="17"/>
        <v>98.245548237284581</v>
      </c>
      <c r="E221">
        <f t="shared" si="18"/>
        <v>1</v>
      </c>
      <c r="F221" s="8">
        <f t="shared" si="19"/>
        <v>0.28447042357300006</v>
      </c>
      <c r="G221">
        <f t="shared" si="15"/>
        <v>0</v>
      </c>
      <c r="H221" s="8">
        <f t="shared" si="16"/>
        <v>0</v>
      </c>
    </row>
    <row r="222" spans="1:8" x14ac:dyDescent="0.25">
      <c r="A222" s="2">
        <v>43046</v>
      </c>
      <c r="B222">
        <v>0.17</v>
      </c>
      <c r="C222" s="4">
        <v>0.44942226932799995</v>
      </c>
      <c r="D222" s="8">
        <f t="shared" si="17"/>
        <v>98.524970506612576</v>
      </c>
      <c r="E222">
        <f t="shared" si="18"/>
        <v>1</v>
      </c>
      <c r="F222" s="8">
        <f t="shared" si="19"/>
        <v>0.44942226932799995</v>
      </c>
      <c r="G222">
        <f t="shared" si="15"/>
        <v>0</v>
      </c>
      <c r="H222" s="8">
        <f t="shared" si="16"/>
        <v>0</v>
      </c>
    </row>
    <row r="223" spans="1:8" x14ac:dyDescent="0.25">
      <c r="A223" s="2">
        <v>43047</v>
      </c>
      <c r="B223">
        <v>0.61</v>
      </c>
      <c r="C223" s="4">
        <v>0.27358312999999995</v>
      </c>
      <c r="D223" s="8">
        <f t="shared" si="17"/>
        <v>98.188553636612582</v>
      </c>
      <c r="E223">
        <f t="shared" si="18"/>
        <v>1</v>
      </c>
      <c r="F223" s="8">
        <f t="shared" si="19"/>
        <v>0.27358312999999995</v>
      </c>
      <c r="G223">
        <f t="shared" si="15"/>
        <v>0</v>
      </c>
      <c r="H223" s="8">
        <f t="shared" si="16"/>
        <v>0</v>
      </c>
    </row>
    <row r="224" spans="1:8" x14ac:dyDescent="0.25">
      <c r="A224" s="2">
        <v>43048</v>
      </c>
      <c r="B224">
        <v>0.3</v>
      </c>
      <c r="C224" s="4">
        <v>1.0234096179729999</v>
      </c>
      <c r="D224" s="8">
        <f t="shared" si="17"/>
        <v>98.911963254585586</v>
      </c>
      <c r="E224">
        <f t="shared" si="18"/>
        <v>1</v>
      </c>
      <c r="F224" s="8">
        <f t="shared" si="19"/>
        <v>1.0234096179729999</v>
      </c>
      <c r="G224">
        <f t="shared" si="15"/>
        <v>0</v>
      </c>
      <c r="H224" s="8">
        <f t="shared" si="16"/>
        <v>0</v>
      </c>
    </row>
    <row r="225" spans="1:8" x14ac:dyDescent="0.25">
      <c r="A225" s="2">
        <v>43049</v>
      </c>
      <c r="B225">
        <v>0.02</v>
      </c>
      <c r="C225" s="4">
        <v>0.84229871717299987</v>
      </c>
      <c r="D225" s="8">
        <f t="shared" si="17"/>
        <v>99.734261971758585</v>
      </c>
      <c r="E225">
        <f t="shared" si="18"/>
        <v>1</v>
      </c>
      <c r="F225" s="8">
        <f t="shared" si="19"/>
        <v>0.84229871717299987</v>
      </c>
      <c r="G225">
        <f t="shared" si="15"/>
        <v>0</v>
      </c>
      <c r="H225" s="8">
        <f t="shared" si="16"/>
        <v>0</v>
      </c>
    </row>
    <row r="226" spans="1:8" x14ac:dyDescent="0.25">
      <c r="A226" s="2">
        <v>43050</v>
      </c>
      <c r="B226">
        <v>0</v>
      </c>
      <c r="C226" s="4">
        <v>0.53845218420800001</v>
      </c>
      <c r="D226" s="8">
        <f t="shared" si="17"/>
        <v>100.27271415596658</v>
      </c>
      <c r="E226">
        <f t="shared" si="18"/>
        <v>1</v>
      </c>
      <c r="F226" s="8">
        <f t="shared" si="19"/>
        <v>0.53845218420800001</v>
      </c>
      <c r="G226">
        <f t="shared" si="15"/>
        <v>0</v>
      </c>
      <c r="H226" s="8">
        <f t="shared" si="16"/>
        <v>0</v>
      </c>
    </row>
    <row r="227" spans="1:8" x14ac:dyDescent="0.25">
      <c r="A227" s="2">
        <v>43051</v>
      </c>
      <c r="B227">
        <v>0</v>
      </c>
      <c r="C227" s="4">
        <v>0.61681567693299999</v>
      </c>
      <c r="D227" s="8">
        <f t="shared" si="17"/>
        <v>100.88952983289958</v>
      </c>
      <c r="E227">
        <f t="shared" si="18"/>
        <v>1</v>
      </c>
      <c r="F227" s="8">
        <f t="shared" si="19"/>
        <v>0.61681567693299999</v>
      </c>
      <c r="G227">
        <f t="shared" si="15"/>
        <v>0</v>
      </c>
      <c r="H227" s="8">
        <f t="shared" si="16"/>
        <v>0</v>
      </c>
    </row>
    <row r="228" spans="1:8" x14ac:dyDescent="0.25">
      <c r="A228" s="2">
        <v>43052</v>
      </c>
      <c r="B228">
        <v>0.43</v>
      </c>
      <c r="C228" s="4">
        <v>0.36108575092799994</v>
      </c>
      <c r="D228" s="8">
        <f t="shared" si="17"/>
        <v>100.82061558382757</v>
      </c>
      <c r="E228">
        <f t="shared" si="18"/>
        <v>1</v>
      </c>
      <c r="F228" s="8">
        <f t="shared" si="19"/>
        <v>0.36108575092799994</v>
      </c>
      <c r="G228">
        <f t="shared" si="15"/>
        <v>0</v>
      </c>
      <c r="H228" s="8">
        <f t="shared" si="16"/>
        <v>0</v>
      </c>
    </row>
    <row r="229" spans="1:8" x14ac:dyDescent="0.25">
      <c r="A229" s="2">
        <v>43053</v>
      </c>
      <c r="B229">
        <v>0.05</v>
      </c>
      <c r="C229" s="4">
        <v>0.317221218448</v>
      </c>
      <c r="D229" s="8">
        <f t="shared" si="17"/>
        <v>101.08783680227558</v>
      </c>
      <c r="E229">
        <f t="shared" si="18"/>
        <v>1</v>
      </c>
      <c r="F229" s="8">
        <f t="shared" si="19"/>
        <v>0.317221218448</v>
      </c>
      <c r="G229">
        <f t="shared" si="15"/>
        <v>0</v>
      </c>
      <c r="H229" s="8">
        <f t="shared" si="16"/>
        <v>0</v>
      </c>
    </row>
    <row r="230" spans="1:8" x14ac:dyDescent="0.25">
      <c r="A230" s="2">
        <v>43054</v>
      </c>
      <c r="B230">
        <v>0.77</v>
      </c>
      <c r="C230" s="4">
        <v>2.7999212533000008E-2</v>
      </c>
      <c r="D230" s="8">
        <f t="shared" si="17"/>
        <v>100.34583601480858</v>
      </c>
      <c r="E230">
        <f t="shared" si="18"/>
        <v>1</v>
      </c>
      <c r="F230" s="8">
        <f t="shared" si="19"/>
        <v>2.7999212533000008E-2</v>
      </c>
      <c r="G230">
        <f t="shared" si="15"/>
        <v>0</v>
      </c>
      <c r="H230" s="8">
        <f t="shared" si="16"/>
        <v>0</v>
      </c>
    </row>
    <row r="231" spans="1:8" x14ac:dyDescent="0.25">
      <c r="A231" s="2">
        <v>43055</v>
      </c>
      <c r="B231">
        <v>7.0000000000000007E-2</v>
      </c>
      <c r="C231" s="4">
        <v>0.60559807999999982</v>
      </c>
      <c r="D231" s="8">
        <f t="shared" si="17"/>
        <v>100.88143409480858</v>
      </c>
      <c r="E231">
        <f t="shared" si="18"/>
        <v>1</v>
      </c>
      <c r="F231" s="8">
        <f t="shared" si="19"/>
        <v>0.60559807999999982</v>
      </c>
      <c r="G231">
        <f t="shared" si="15"/>
        <v>0</v>
      </c>
      <c r="H231" s="8">
        <f t="shared" si="16"/>
        <v>0</v>
      </c>
    </row>
    <row r="232" spans="1:8" x14ac:dyDescent="0.25">
      <c r="A232" s="2">
        <v>43056</v>
      </c>
      <c r="B232">
        <v>0.09</v>
      </c>
      <c r="C232" s="4">
        <v>0.51613718732799996</v>
      </c>
      <c r="D232" s="8">
        <f t="shared" si="17"/>
        <v>101.30757128213658</v>
      </c>
      <c r="E232">
        <f t="shared" si="18"/>
        <v>1</v>
      </c>
      <c r="F232" s="8">
        <f t="shared" si="19"/>
        <v>0.51613718732799996</v>
      </c>
      <c r="G232">
        <f t="shared" si="15"/>
        <v>0</v>
      </c>
      <c r="H232" s="8">
        <f t="shared" si="16"/>
        <v>0</v>
      </c>
    </row>
    <row r="233" spans="1:8" x14ac:dyDescent="0.25">
      <c r="A233" s="2">
        <v>43057</v>
      </c>
      <c r="B233">
        <v>0</v>
      </c>
      <c r="C233" s="4">
        <v>0.61681567693299999</v>
      </c>
      <c r="D233" s="8">
        <f t="shared" si="17"/>
        <v>101.92438695906958</v>
      </c>
      <c r="E233">
        <f t="shared" si="18"/>
        <v>1</v>
      </c>
      <c r="F233" s="8">
        <f t="shared" si="19"/>
        <v>0.61681567693299999</v>
      </c>
      <c r="G233">
        <f t="shared" si="15"/>
        <v>0</v>
      </c>
      <c r="H233" s="8">
        <f t="shared" si="16"/>
        <v>0</v>
      </c>
    </row>
    <row r="234" spans="1:8" x14ac:dyDescent="0.25">
      <c r="A234" s="2">
        <v>43058</v>
      </c>
      <c r="B234">
        <v>6.07</v>
      </c>
      <c r="C234" s="4">
        <v>0.29537272780799995</v>
      </c>
      <c r="D234" s="8">
        <f t="shared" si="17"/>
        <v>96.149759686877587</v>
      </c>
      <c r="E234">
        <f t="shared" si="18"/>
        <v>1</v>
      </c>
      <c r="F234" s="8">
        <f t="shared" si="19"/>
        <v>0.29537272780799995</v>
      </c>
      <c r="G234">
        <f t="shared" si="15"/>
        <v>0</v>
      </c>
      <c r="H234" s="8">
        <f t="shared" si="16"/>
        <v>0</v>
      </c>
    </row>
    <row r="235" spans="1:8" x14ac:dyDescent="0.25">
      <c r="A235" s="2">
        <v>43059</v>
      </c>
      <c r="B235">
        <v>4.1900000000000004</v>
      </c>
      <c r="C235" s="4">
        <v>-0.19589531687499998</v>
      </c>
      <c r="D235" s="8">
        <f t="shared" si="17"/>
        <v>91.763864370002594</v>
      </c>
      <c r="E235">
        <f t="shared" si="18"/>
        <v>1</v>
      </c>
      <c r="F235" s="8">
        <f t="shared" si="19"/>
        <v>-0.19589531687499998</v>
      </c>
      <c r="G235">
        <f t="shared" si="15"/>
        <v>0</v>
      </c>
      <c r="H235" s="8">
        <f t="shared" si="16"/>
        <v>0</v>
      </c>
    </row>
    <row r="236" spans="1:8" x14ac:dyDescent="0.25">
      <c r="A236" s="2">
        <v>43060</v>
      </c>
      <c r="B236">
        <v>2.15</v>
      </c>
      <c r="C236" s="4">
        <v>-0.23516898002699996</v>
      </c>
      <c r="D236" s="8">
        <f t="shared" si="17"/>
        <v>89.37869538997559</v>
      </c>
      <c r="E236">
        <f t="shared" si="18"/>
        <v>1</v>
      </c>
      <c r="F236" s="8">
        <f t="shared" si="19"/>
        <v>-0.23516898002699996</v>
      </c>
      <c r="G236">
        <f t="shared" si="15"/>
        <v>0</v>
      </c>
      <c r="H236" s="8">
        <f t="shared" si="16"/>
        <v>0</v>
      </c>
    </row>
    <row r="237" spans="1:8" x14ac:dyDescent="0.25">
      <c r="A237" s="2">
        <v>43061</v>
      </c>
      <c r="B237">
        <v>25.87</v>
      </c>
      <c r="C237" s="4">
        <v>0.13354753509299999</v>
      </c>
      <c r="D237" s="8">
        <f t="shared" si="17"/>
        <v>63.642242925068587</v>
      </c>
      <c r="E237">
        <f t="shared" si="18"/>
        <v>1</v>
      </c>
      <c r="F237" s="8">
        <f t="shared" si="19"/>
        <v>0.13354753509299999</v>
      </c>
      <c r="G237">
        <f t="shared" si="15"/>
        <v>0</v>
      </c>
      <c r="H237" s="8">
        <f t="shared" si="16"/>
        <v>0</v>
      </c>
    </row>
    <row r="238" spans="1:8" x14ac:dyDescent="0.25">
      <c r="A238" s="2">
        <v>43062</v>
      </c>
      <c r="B238">
        <v>0.11</v>
      </c>
      <c r="C238" s="4">
        <v>0.328166833125</v>
      </c>
      <c r="D238" s="8">
        <f t="shared" si="17"/>
        <v>63.86040975819359</v>
      </c>
      <c r="E238">
        <f t="shared" si="18"/>
        <v>1</v>
      </c>
      <c r="F238" s="8">
        <f t="shared" si="19"/>
        <v>0.328166833125</v>
      </c>
      <c r="G238">
        <f t="shared" si="15"/>
        <v>0</v>
      </c>
      <c r="H238" s="8">
        <f t="shared" si="16"/>
        <v>0</v>
      </c>
    </row>
    <row r="239" spans="1:8" x14ac:dyDescent="0.25">
      <c r="A239" s="2">
        <v>43063</v>
      </c>
      <c r="B239">
        <v>0.08</v>
      </c>
      <c r="C239" s="4">
        <v>0.41620738477300001</v>
      </c>
      <c r="D239" s="8">
        <f t="shared" si="17"/>
        <v>64.196617142966588</v>
      </c>
      <c r="E239">
        <f t="shared" si="18"/>
        <v>1</v>
      </c>
      <c r="F239" s="8">
        <f t="shared" si="19"/>
        <v>0.41620738477300001</v>
      </c>
      <c r="G239">
        <f t="shared" si="15"/>
        <v>0</v>
      </c>
      <c r="H239" s="8">
        <f t="shared" si="16"/>
        <v>0</v>
      </c>
    </row>
    <row r="240" spans="1:8" x14ac:dyDescent="0.25">
      <c r="A240" s="2">
        <v>43064</v>
      </c>
      <c r="B240">
        <v>0.13</v>
      </c>
      <c r="C240" s="4">
        <v>0.53845218420800001</v>
      </c>
      <c r="D240" s="8">
        <f t="shared" si="17"/>
        <v>64.60506932717459</v>
      </c>
      <c r="E240">
        <f t="shared" si="18"/>
        <v>1</v>
      </c>
      <c r="F240" s="8">
        <f t="shared" si="19"/>
        <v>0.53845218420800001</v>
      </c>
      <c r="G240">
        <f t="shared" si="15"/>
        <v>0</v>
      </c>
      <c r="H240" s="8">
        <f t="shared" si="16"/>
        <v>0</v>
      </c>
    </row>
    <row r="241" spans="1:8" x14ac:dyDescent="0.25">
      <c r="A241" s="2">
        <v>43065</v>
      </c>
      <c r="B241">
        <v>1.1299999999999999</v>
      </c>
      <c r="C241" s="4">
        <v>0.33912631500799995</v>
      </c>
      <c r="D241" s="8">
        <f t="shared" si="17"/>
        <v>63.81419564218259</v>
      </c>
      <c r="E241">
        <f t="shared" si="18"/>
        <v>1</v>
      </c>
      <c r="F241" s="8">
        <f t="shared" si="19"/>
        <v>0.33912631500799995</v>
      </c>
      <c r="G241">
        <f t="shared" si="15"/>
        <v>0</v>
      </c>
      <c r="H241" s="8">
        <f t="shared" si="16"/>
        <v>0</v>
      </c>
    </row>
    <row r="242" spans="1:8" x14ac:dyDescent="0.25">
      <c r="A242" s="2">
        <v>43066</v>
      </c>
      <c r="B242">
        <v>0.25</v>
      </c>
      <c r="C242" s="4">
        <v>0.62804020468799993</v>
      </c>
      <c r="D242" s="8">
        <f t="shared" si="17"/>
        <v>64.192235846870588</v>
      </c>
      <c r="E242">
        <f t="shared" si="18"/>
        <v>1</v>
      </c>
      <c r="F242" s="8">
        <f t="shared" si="19"/>
        <v>0.62804020468799993</v>
      </c>
      <c r="G242">
        <f t="shared" si="15"/>
        <v>0</v>
      </c>
      <c r="H242" s="8">
        <f t="shared" si="16"/>
        <v>0</v>
      </c>
    </row>
    <row r="243" spans="1:8" x14ac:dyDescent="0.25">
      <c r="A243" s="2">
        <v>43067</v>
      </c>
      <c r="B243">
        <v>6.8</v>
      </c>
      <c r="C243" s="4">
        <v>0.60559807999999982</v>
      </c>
      <c r="D243" s="8">
        <f t="shared" si="17"/>
        <v>57.997833926870584</v>
      </c>
      <c r="E243">
        <f t="shared" si="18"/>
        <v>1</v>
      </c>
      <c r="F243" s="8">
        <f t="shared" si="19"/>
        <v>0.60559807999999982</v>
      </c>
      <c r="G243">
        <f t="shared" si="15"/>
        <v>0</v>
      </c>
      <c r="H243" s="8">
        <f t="shared" si="16"/>
        <v>0</v>
      </c>
    </row>
    <row r="244" spans="1:8" x14ac:dyDescent="0.25">
      <c r="A244" s="2">
        <v>43068</v>
      </c>
      <c r="B244">
        <v>0.46</v>
      </c>
      <c r="C244" s="4">
        <v>0.77447793312499991</v>
      </c>
      <c r="D244" s="8">
        <f t="shared" si="17"/>
        <v>58.312311859995582</v>
      </c>
      <c r="E244">
        <f t="shared" si="18"/>
        <v>1</v>
      </c>
      <c r="F244" s="8">
        <f t="shared" si="19"/>
        <v>0.77447793312499991</v>
      </c>
      <c r="G244">
        <f t="shared" si="15"/>
        <v>0</v>
      </c>
      <c r="H244" s="8">
        <f t="shared" si="16"/>
        <v>0</v>
      </c>
    </row>
    <row r="245" spans="1:8" x14ac:dyDescent="0.25">
      <c r="A245" s="2">
        <v>43069</v>
      </c>
      <c r="B245">
        <v>8.48</v>
      </c>
      <c r="C245" s="4">
        <v>0.78577386188800014</v>
      </c>
      <c r="D245" s="8">
        <f t="shared" si="17"/>
        <v>50.618085721883588</v>
      </c>
      <c r="E245">
        <f t="shared" si="18"/>
        <v>1</v>
      </c>
      <c r="F245" s="8">
        <f t="shared" si="19"/>
        <v>0.78577386188800014</v>
      </c>
      <c r="G245">
        <f t="shared" si="15"/>
        <v>0</v>
      </c>
      <c r="H245" s="8">
        <f t="shared" si="16"/>
        <v>0</v>
      </c>
    </row>
    <row r="246" spans="1:8" x14ac:dyDescent="0.25">
      <c r="A246" s="2">
        <v>43070</v>
      </c>
      <c r="B246">
        <v>1.5</v>
      </c>
      <c r="C246" s="4">
        <v>0.317221218448</v>
      </c>
      <c r="D246" s="8">
        <f t="shared" si="17"/>
        <v>49.435306940331586</v>
      </c>
      <c r="E246">
        <f t="shared" si="18"/>
        <v>1</v>
      </c>
      <c r="F246" s="8">
        <f t="shared" si="19"/>
        <v>0.317221218448</v>
      </c>
      <c r="G246">
        <f t="shared" si="15"/>
        <v>0</v>
      </c>
      <c r="H246" s="8">
        <f t="shared" si="16"/>
        <v>0</v>
      </c>
    </row>
    <row r="247" spans="1:8" x14ac:dyDescent="0.25">
      <c r="A247" s="2">
        <v>43071</v>
      </c>
      <c r="B247">
        <v>0.61</v>
      </c>
      <c r="C247" s="4">
        <v>-3.4279469386999988E-2</v>
      </c>
      <c r="D247" s="8">
        <f t="shared" si="17"/>
        <v>48.791027470944584</v>
      </c>
      <c r="E247">
        <f t="shared" si="18"/>
        <v>1</v>
      </c>
      <c r="F247" s="8">
        <f t="shared" si="19"/>
        <v>-3.4279469386999988E-2</v>
      </c>
      <c r="G247">
        <f t="shared" si="15"/>
        <v>0</v>
      </c>
      <c r="H247" s="8">
        <f t="shared" si="16"/>
        <v>0</v>
      </c>
    </row>
    <row r="248" spans="1:8" x14ac:dyDescent="0.25">
      <c r="A248" s="2">
        <v>43072</v>
      </c>
      <c r="B248">
        <v>0.08</v>
      </c>
      <c r="C248" s="4">
        <v>-8.5514806271999991E-2</v>
      </c>
      <c r="D248" s="8">
        <f t="shared" si="17"/>
        <v>48.625512664672584</v>
      </c>
      <c r="E248">
        <f t="shared" si="18"/>
        <v>1</v>
      </c>
      <c r="F248" s="8">
        <f t="shared" si="19"/>
        <v>-8.5514806271999991E-2</v>
      </c>
      <c r="G248">
        <f t="shared" si="15"/>
        <v>0</v>
      </c>
      <c r="H248" s="8">
        <f t="shared" si="16"/>
        <v>0</v>
      </c>
    </row>
    <row r="249" spans="1:8" x14ac:dyDescent="0.25">
      <c r="A249" s="2">
        <v>43073</v>
      </c>
      <c r="B249">
        <v>0.1</v>
      </c>
      <c r="C249" s="4">
        <v>0.13354753509299999</v>
      </c>
      <c r="D249" s="8">
        <f t="shared" si="17"/>
        <v>48.659060199765584</v>
      </c>
      <c r="E249">
        <f t="shared" si="18"/>
        <v>1</v>
      </c>
      <c r="F249" s="8">
        <f t="shared" si="19"/>
        <v>0.13354753509299999</v>
      </c>
      <c r="G249">
        <f t="shared" si="15"/>
        <v>0</v>
      </c>
      <c r="H249" s="8">
        <f t="shared" si="16"/>
        <v>0</v>
      </c>
    </row>
    <row r="250" spans="1:8" x14ac:dyDescent="0.25">
      <c r="A250" s="2">
        <v>43074</v>
      </c>
      <c r="B250">
        <v>0.01</v>
      </c>
      <c r="C250" s="4">
        <v>0.37208514341300003</v>
      </c>
      <c r="D250" s="8">
        <f t="shared" si="17"/>
        <v>49.021145343178588</v>
      </c>
      <c r="E250">
        <f t="shared" si="18"/>
        <v>1</v>
      </c>
      <c r="F250" s="8">
        <f t="shared" si="19"/>
        <v>0.37208514341300003</v>
      </c>
      <c r="G250">
        <f t="shared" ref="G250:G313" si="20">IF(D250=0,B250-F250-D249,0)</f>
        <v>0</v>
      </c>
      <c r="H250" s="8">
        <f t="shared" si="16"/>
        <v>0</v>
      </c>
    </row>
    <row r="251" spans="1:8" x14ac:dyDescent="0.25">
      <c r="A251" s="2">
        <v>43075</v>
      </c>
      <c r="B251">
        <v>1.04</v>
      </c>
      <c r="C251" s="4">
        <v>1.05735808</v>
      </c>
      <c r="D251" s="8">
        <f t="shared" si="17"/>
        <v>49.038503423178589</v>
      </c>
      <c r="E251">
        <f t="shared" si="18"/>
        <v>1</v>
      </c>
      <c r="F251" s="8">
        <f t="shared" si="19"/>
        <v>1.05735808</v>
      </c>
      <c r="G251">
        <f t="shared" si="20"/>
        <v>0</v>
      </c>
      <c r="H251" s="8">
        <f t="shared" si="16"/>
        <v>0</v>
      </c>
    </row>
    <row r="252" spans="1:8" x14ac:dyDescent="0.25">
      <c r="A252" s="2">
        <v>43076</v>
      </c>
      <c r="B252">
        <v>0.09</v>
      </c>
      <c r="C252" s="4">
        <v>0.88755923312499996</v>
      </c>
      <c r="D252" s="8">
        <f t="shared" si="17"/>
        <v>49.836062656303589</v>
      </c>
      <c r="E252">
        <f t="shared" si="18"/>
        <v>1</v>
      </c>
      <c r="F252" s="8">
        <f t="shared" si="19"/>
        <v>0.88755923312499996</v>
      </c>
      <c r="G252">
        <f t="shared" si="20"/>
        <v>0</v>
      </c>
      <c r="H252" s="8">
        <f t="shared" si="16"/>
        <v>0</v>
      </c>
    </row>
    <row r="253" spans="1:8" x14ac:dyDescent="0.25">
      <c r="A253" s="2">
        <v>43077</v>
      </c>
      <c r="B253">
        <v>0</v>
      </c>
      <c r="C253" s="4">
        <v>0.54962288312499996</v>
      </c>
      <c r="D253" s="8">
        <f t="shared" si="17"/>
        <v>50.385685539428586</v>
      </c>
      <c r="E253">
        <f t="shared" si="18"/>
        <v>1</v>
      </c>
      <c r="F253" s="8">
        <f t="shared" si="19"/>
        <v>0.54962288312499996</v>
      </c>
      <c r="G253">
        <f t="shared" si="20"/>
        <v>0</v>
      </c>
      <c r="H253" s="8">
        <f t="shared" si="16"/>
        <v>0</v>
      </c>
    </row>
    <row r="254" spans="1:8" x14ac:dyDescent="0.25">
      <c r="A254" s="2">
        <v>43078</v>
      </c>
      <c r="B254">
        <v>0.01</v>
      </c>
      <c r="C254" s="4">
        <v>0.33912631500799995</v>
      </c>
      <c r="D254" s="8">
        <f t="shared" si="17"/>
        <v>50.71481185443659</v>
      </c>
      <c r="E254">
        <f t="shared" si="18"/>
        <v>1</v>
      </c>
      <c r="F254" s="8">
        <f t="shared" si="19"/>
        <v>0.33912631500799995</v>
      </c>
      <c r="G254">
        <f t="shared" si="20"/>
        <v>0</v>
      </c>
      <c r="H254" s="8">
        <f t="shared" si="16"/>
        <v>0</v>
      </c>
    </row>
    <row r="255" spans="1:8" x14ac:dyDescent="0.25">
      <c r="A255" s="2">
        <v>43079</v>
      </c>
      <c r="B255">
        <v>0.49</v>
      </c>
      <c r="C255" s="4">
        <v>0.28447042357300006</v>
      </c>
      <c r="D255" s="8">
        <f t="shared" si="17"/>
        <v>50.509282278009586</v>
      </c>
      <c r="E255">
        <f t="shared" si="18"/>
        <v>1</v>
      </c>
      <c r="F255" s="8">
        <f t="shared" si="19"/>
        <v>0.28447042357300006</v>
      </c>
      <c r="G255">
        <f t="shared" si="20"/>
        <v>0</v>
      </c>
      <c r="H255" s="8">
        <f t="shared" si="16"/>
        <v>0</v>
      </c>
    </row>
    <row r="256" spans="1:8" x14ac:dyDescent="0.25">
      <c r="A256" s="2">
        <v>43080</v>
      </c>
      <c r="B256">
        <v>1.1000000000000001</v>
      </c>
      <c r="C256" s="4">
        <v>0.21938198312500001</v>
      </c>
      <c r="D256" s="8">
        <f t="shared" si="17"/>
        <v>49.628664261134581</v>
      </c>
      <c r="E256">
        <f t="shared" si="18"/>
        <v>1</v>
      </c>
      <c r="F256" s="8">
        <f t="shared" si="19"/>
        <v>0.21938198312500001</v>
      </c>
      <c r="G256">
        <f t="shared" si="20"/>
        <v>0</v>
      </c>
      <c r="H256" s="8">
        <f t="shared" si="16"/>
        <v>0</v>
      </c>
    </row>
    <row r="257" spans="1:8" x14ac:dyDescent="0.25">
      <c r="A257" s="2">
        <v>43081</v>
      </c>
      <c r="B257">
        <v>1.34</v>
      </c>
      <c r="C257" s="4">
        <v>0.1656</v>
      </c>
      <c r="D257" s="8">
        <f t="shared" si="17"/>
        <v>48.454264261134576</v>
      </c>
      <c r="E257">
        <f t="shared" si="18"/>
        <v>1</v>
      </c>
      <c r="F257" s="8">
        <f t="shared" si="19"/>
        <v>0.1656</v>
      </c>
      <c r="G257">
        <f t="shared" si="20"/>
        <v>0</v>
      </c>
      <c r="H257" s="8">
        <f t="shared" si="16"/>
        <v>0</v>
      </c>
    </row>
    <row r="258" spans="1:8" x14ac:dyDescent="0.25">
      <c r="A258" s="2">
        <v>43082</v>
      </c>
      <c r="B258">
        <v>0.55000000000000004</v>
      </c>
      <c r="C258" s="4">
        <v>0.18706011764800001</v>
      </c>
      <c r="D258" s="8">
        <f t="shared" si="17"/>
        <v>48.091324378782581</v>
      </c>
      <c r="E258">
        <f t="shared" si="18"/>
        <v>1</v>
      </c>
      <c r="F258" s="8">
        <f t="shared" si="19"/>
        <v>0.18706011764800001</v>
      </c>
      <c r="G258">
        <f t="shared" si="20"/>
        <v>0</v>
      </c>
      <c r="H258" s="8">
        <f t="shared" si="16"/>
        <v>0</v>
      </c>
    </row>
    <row r="259" spans="1:8" x14ac:dyDescent="0.25">
      <c r="A259" s="2">
        <v>43083</v>
      </c>
      <c r="B259">
        <v>1.63</v>
      </c>
      <c r="C259" s="4">
        <v>0.23018986228800001</v>
      </c>
      <c r="D259" s="8">
        <f t="shared" si="17"/>
        <v>46.691514241070578</v>
      </c>
      <c r="E259">
        <f t="shared" si="18"/>
        <v>1</v>
      </c>
      <c r="F259" s="8">
        <f t="shared" si="19"/>
        <v>0.23018986228800001</v>
      </c>
      <c r="G259">
        <f t="shared" si="20"/>
        <v>0</v>
      </c>
      <c r="H259" s="8">
        <f t="shared" ref="H259:H322" si="21">H258+G259</f>
        <v>0</v>
      </c>
    </row>
    <row r="260" spans="1:8" x14ac:dyDescent="0.25">
      <c r="A260" s="2">
        <v>43084</v>
      </c>
      <c r="B260">
        <v>1.02</v>
      </c>
      <c r="C260" s="4">
        <v>0.38309727999999993</v>
      </c>
      <c r="D260" s="8">
        <f t="shared" ref="D260:D323" si="22">MAX((D259+F260-B260),0)</f>
        <v>46.054611521070576</v>
      </c>
      <c r="E260">
        <f t="shared" ref="E260:E323" si="23">IF(D259&gt;$Q$2,1-(D259-$Q$2)/($Q$1-$Q$2),1)</f>
        <v>1</v>
      </c>
      <c r="F260" s="8">
        <f t="shared" ref="F260:F323" si="24">E260*C260</f>
        <v>0.38309727999999993</v>
      </c>
      <c r="G260">
        <f t="shared" si="20"/>
        <v>0</v>
      </c>
      <c r="H260" s="8">
        <f t="shared" si="21"/>
        <v>0</v>
      </c>
    </row>
    <row r="261" spans="1:8" x14ac:dyDescent="0.25">
      <c r="A261" s="2">
        <v>43085</v>
      </c>
      <c r="B261">
        <v>0.74</v>
      </c>
      <c r="C261" s="4">
        <v>0.38309727999999993</v>
      </c>
      <c r="D261" s="8">
        <f t="shared" si="22"/>
        <v>45.697708801070576</v>
      </c>
      <c r="E261">
        <f t="shared" si="23"/>
        <v>1</v>
      </c>
      <c r="F261" s="8">
        <f t="shared" si="24"/>
        <v>0.38309727999999993</v>
      </c>
      <c r="G261">
        <f t="shared" si="20"/>
        <v>0</v>
      </c>
      <c r="H261" s="8">
        <f t="shared" si="21"/>
        <v>0</v>
      </c>
    </row>
    <row r="262" spans="1:8" x14ac:dyDescent="0.25">
      <c r="A262" s="2">
        <v>43086</v>
      </c>
      <c r="B262">
        <v>1.18</v>
      </c>
      <c r="C262" s="4">
        <v>0.11227458312500001</v>
      </c>
      <c r="D262" s="8">
        <f t="shared" si="22"/>
        <v>44.629983384195576</v>
      </c>
      <c r="E262">
        <f t="shared" si="23"/>
        <v>1</v>
      </c>
      <c r="F262" s="8">
        <f t="shared" si="24"/>
        <v>0.11227458312500001</v>
      </c>
      <c r="G262">
        <f t="shared" si="20"/>
        <v>0</v>
      </c>
      <c r="H262" s="8">
        <f t="shared" si="21"/>
        <v>0</v>
      </c>
    </row>
    <row r="263" spans="1:8" x14ac:dyDescent="0.25">
      <c r="A263" s="2">
        <v>43087</v>
      </c>
      <c r="B263">
        <v>0.1</v>
      </c>
      <c r="C263" s="4">
        <v>-0.33113182594699991</v>
      </c>
      <c r="D263" s="8">
        <f t="shared" si="22"/>
        <v>44.198851558248577</v>
      </c>
      <c r="E263">
        <f t="shared" si="23"/>
        <v>1</v>
      </c>
      <c r="F263" s="8">
        <f t="shared" si="24"/>
        <v>-0.33113182594699991</v>
      </c>
      <c r="G263">
        <f t="shared" si="20"/>
        <v>0</v>
      </c>
      <c r="H263" s="8">
        <f t="shared" si="21"/>
        <v>0</v>
      </c>
    </row>
    <row r="264" spans="1:8" x14ac:dyDescent="0.25">
      <c r="A264" s="2">
        <v>43088</v>
      </c>
      <c r="B264">
        <v>0.04</v>
      </c>
      <c r="C264" s="4">
        <v>-0.47731856687500002</v>
      </c>
      <c r="D264" s="8">
        <f t="shared" si="22"/>
        <v>43.681532991373579</v>
      </c>
      <c r="E264">
        <f t="shared" si="23"/>
        <v>1</v>
      </c>
      <c r="F264" s="8">
        <f t="shared" si="24"/>
        <v>-0.47731856687500002</v>
      </c>
      <c r="G264">
        <f t="shared" si="20"/>
        <v>0</v>
      </c>
      <c r="H264" s="8">
        <f t="shared" si="21"/>
        <v>0</v>
      </c>
    </row>
    <row r="265" spans="1:8" x14ac:dyDescent="0.25">
      <c r="A265" s="2">
        <v>43089</v>
      </c>
      <c r="B265">
        <v>0</v>
      </c>
      <c r="C265" s="4">
        <v>0.1656</v>
      </c>
      <c r="D265" s="8">
        <f t="shared" si="22"/>
        <v>43.847132991373577</v>
      </c>
      <c r="E265">
        <f t="shared" si="23"/>
        <v>1</v>
      </c>
      <c r="F265" s="8">
        <f t="shared" si="24"/>
        <v>0.1656</v>
      </c>
      <c r="G265">
        <f t="shared" si="20"/>
        <v>0</v>
      </c>
      <c r="H265" s="8">
        <f t="shared" si="21"/>
        <v>0</v>
      </c>
    </row>
    <row r="266" spans="1:8" x14ac:dyDescent="0.25">
      <c r="A266" s="2">
        <v>43090</v>
      </c>
      <c r="B266">
        <v>0</v>
      </c>
      <c r="C266" s="4">
        <v>1.7561813647999979E-2</v>
      </c>
      <c r="D266" s="8">
        <f t="shared" si="22"/>
        <v>43.864694805021578</v>
      </c>
      <c r="E266">
        <f t="shared" si="23"/>
        <v>1</v>
      </c>
      <c r="F266" s="8">
        <f t="shared" si="24"/>
        <v>1.7561813647999979E-2</v>
      </c>
      <c r="G266">
        <f t="shared" si="20"/>
        <v>0</v>
      </c>
      <c r="H266" s="8">
        <f t="shared" si="21"/>
        <v>0</v>
      </c>
    </row>
    <row r="267" spans="1:8" x14ac:dyDescent="0.25">
      <c r="A267" s="2">
        <v>43091</v>
      </c>
      <c r="B267">
        <v>0.1</v>
      </c>
      <c r="C267" s="4">
        <v>-0.36856823370700004</v>
      </c>
      <c r="D267" s="8">
        <f t="shared" si="22"/>
        <v>43.396126571314575</v>
      </c>
      <c r="E267">
        <f t="shared" si="23"/>
        <v>1</v>
      </c>
      <c r="F267" s="8">
        <f t="shared" si="24"/>
        <v>-0.36856823370700004</v>
      </c>
      <c r="G267">
        <f t="shared" si="20"/>
        <v>0</v>
      </c>
      <c r="H267" s="8">
        <f t="shared" si="21"/>
        <v>0</v>
      </c>
    </row>
    <row r="268" spans="1:8" x14ac:dyDescent="0.25">
      <c r="A268" s="2">
        <v>43092</v>
      </c>
      <c r="B268">
        <v>0.04</v>
      </c>
      <c r="C268" s="4">
        <v>0.19781681349300001</v>
      </c>
      <c r="D268" s="8">
        <f t="shared" si="22"/>
        <v>43.553943384807575</v>
      </c>
      <c r="E268">
        <f t="shared" si="23"/>
        <v>1</v>
      </c>
      <c r="F268" s="8">
        <f t="shared" si="24"/>
        <v>0.19781681349300001</v>
      </c>
      <c r="G268">
        <f t="shared" si="20"/>
        <v>0</v>
      </c>
      <c r="H268" s="8">
        <f t="shared" si="21"/>
        <v>0</v>
      </c>
    </row>
    <row r="269" spans="1:8" x14ac:dyDescent="0.25">
      <c r="A269" s="2">
        <v>43093</v>
      </c>
      <c r="B269">
        <v>1.45</v>
      </c>
      <c r="C269" s="4">
        <v>0.72933207525299992</v>
      </c>
      <c r="D269" s="8">
        <f t="shared" si="22"/>
        <v>42.83327546006057</v>
      </c>
      <c r="E269">
        <f t="shared" si="23"/>
        <v>1</v>
      </c>
      <c r="F269" s="8">
        <f t="shared" si="24"/>
        <v>0.72933207525299992</v>
      </c>
      <c r="G269">
        <f t="shared" si="20"/>
        <v>0</v>
      </c>
      <c r="H269" s="8">
        <f t="shared" si="21"/>
        <v>0</v>
      </c>
    </row>
    <row r="270" spans="1:8" x14ac:dyDescent="0.25">
      <c r="A270" s="2">
        <v>43094</v>
      </c>
      <c r="B270">
        <v>18.149999999999999</v>
      </c>
      <c r="C270" s="4">
        <v>2.7999212533000008E-2</v>
      </c>
      <c r="D270" s="8">
        <f t="shared" si="22"/>
        <v>24.711274672593568</v>
      </c>
      <c r="E270">
        <f t="shared" si="23"/>
        <v>1</v>
      </c>
      <c r="F270" s="8">
        <f t="shared" si="24"/>
        <v>2.7999212533000008E-2</v>
      </c>
      <c r="G270">
        <f t="shared" si="20"/>
        <v>0</v>
      </c>
      <c r="H270" s="8">
        <f t="shared" si="21"/>
        <v>0</v>
      </c>
    </row>
    <row r="271" spans="1:8" x14ac:dyDescent="0.25">
      <c r="A271" s="2">
        <v>43095</v>
      </c>
      <c r="B271">
        <v>0.51</v>
      </c>
      <c r="C271" s="4">
        <v>0.28447042357300006</v>
      </c>
      <c r="D271" s="8">
        <f t="shared" si="22"/>
        <v>24.485745096166568</v>
      </c>
      <c r="E271">
        <f t="shared" si="23"/>
        <v>1</v>
      </c>
      <c r="F271" s="8">
        <f t="shared" si="24"/>
        <v>0.28447042357300006</v>
      </c>
      <c r="G271">
        <f t="shared" si="20"/>
        <v>0</v>
      </c>
      <c r="H271" s="8">
        <f t="shared" si="21"/>
        <v>0</v>
      </c>
    </row>
    <row r="272" spans="1:8" x14ac:dyDescent="0.25">
      <c r="A272" s="2">
        <v>43096</v>
      </c>
      <c r="B272">
        <v>0.23</v>
      </c>
      <c r="C272" s="4">
        <v>0.42726773452799999</v>
      </c>
      <c r="D272" s="8">
        <f t="shared" si="22"/>
        <v>24.683012830694569</v>
      </c>
      <c r="E272">
        <f t="shared" si="23"/>
        <v>1</v>
      </c>
      <c r="F272" s="8">
        <f t="shared" si="24"/>
        <v>0.42726773452799999</v>
      </c>
      <c r="G272">
        <f t="shared" si="20"/>
        <v>0</v>
      </c>
      <c r="H272" s="8">
        <f t="shared" si="21"/>
        <v>0</v>
      </c>
    </row>
    <row r="273" spans="1:8" x14ac:dyDescent="0.25">
      <c r="A273" s="2">
        <v>43097</v>
      </c>
      <c r="B273">
        <v>0.01</v>
      </c>
      <c r="C273" s="4">
        <v>0.48273461029300002</v>
      </c>
      <c r="D273" s="8">
        <f t="shared" si="22"/>
        <v>25.155747440987568</v>
      </c>
      <c r="E273">
        <f t="shared" si="23"/>
        <v>1</v>
      </c>
      <c r="F273" s="8">
        <f t="shared" si="24"/>
        <v>0.48273461029300002</v>
      </c>
      <c r="G273">
        <f t="shared" si="20"/>
        <v>0</v>
      </c>
      <c r="H273" s="8">
        <f t="shared" si="21"/>
        <v>0</v>
      </c>
    </row>
    <row r="274" spans="1:8" x14ac:dyDescent="0.25">
      <c r="A274" s="2">
        <v>43098</v>
      </c>
      <c r="B274">
        <v>3.17</v>
      </c>
      <c r="C274" s="4">
        <v>0.1656</v>
      </c>
      <c r="D274" s="8">
        <f t="shared" si="22"/>
        <v>22.151347440987571</v>
      </c>
      <c r="E274">
        <f t="shared" si="23"/>
        <v>1</v>
      </c>
      <c r="F274" s="8">
        <f t="shared" si="24"/>
        <v>0.1656</v>
      </c>
      <c r="G274">
        <f t="shared" si="20"/>
        <v>0</v>
      </c>
      <c r="H274" s="8">
        <f t="shared" si="21"/>
        <v>0</v>
      </c>
    </row>
    <row r="275" spans="1:8" x14ac:dyDescent="0.25">
      <c r="A275" s="2">
        <v>43099</v>
      </c>
      <c r="B275">
        <v>2.2400000000000002</v>
      </c>
      <c r="C275" s="4">
        <v>-8.5514806271999991E-2</v>
      </c>
      <c r="D275" s="8">
        <f t="shared" si="22"/>
        <v>19.825832634715574</v>
      </c>
      <c r="E275">
        <f t="shared" si="23"/>
        <v>1</v>
      </c>
      <c r="F275" s="8">
        <f t="shared" si="24"/>
        <v>-8.5514806271999991E-2</v>
      </c>
      <c r="G275">
        <f t="shared" si="20"/>
        <v>0</v>
      </c>
      <c r="H275" s="8">
        <f t="shared" si="21"/>
        <v>0</v>
      </c>
    </row>
    <row r="276" spans="1:8" x14ac:dyDescent="0.25">
      <c r="A276" s="2">
        <v>43100</v>
      </c>
      <c r="B276">
        <v>0.42</v>
      </c>
      <c r="C276" s="4">
        <v>0.54962288312499996</v>
      </c>
      <c r="D276" s="8">
        <f t="shared" si="22"/>
        <v>19.955455517840573</v>
      </c>
      <c r="E276">
        <f t="shared" si="23"/>
        <v>1</v>
      </c>
      <c r="F276" s="8">
        <f t="shared" si="24"/>
        <v>0.54962288312499996</v>
      </c>
      <c r="G276">
        <f t="shared" si="20"/>
        <v>0</v>
      </c>
      <c r="H276" s="8">
        <f t="shared" si="21"/>
        <v>0</v>
      </c>
    </row>
    <row r="277" spans="1:8" x14ac:dyDescent="0.25">
      <c r="A277" s="2">
        <v>43101</v>
      </c>
      <c r="B277">
        <v>0.37</v>
      </c>
      <c r="C277" s="4">
        <v>0.208590867968</v>
      </c>
      <c r="D277" s="8">
        <f t="shared" si="22"/>
        <v>19.794046385808571</v>
      </c>
      <c r="E277">
        <f t="shared" si="23"/>
        <v>1</v>
      </c>
      <c r="F277" s="8">
        <f t="shared" si="24"/>
        <v>0.208590867968</v>
      </c>
      <c r="G277">
        <f t="shared" si="20"/>
        <v>0</v>
      </c>
      <c r="H277" s="8">
        <f t="shared" si="21"/>
        <v>0</v>
      </c>
    </row>
    <row r="278" spans="1:8" x14ac:dyDescent="0.25">
      <c r="A278" s="2">
        <v>43102</v>
      </c>
      <c r="B278">
        <v>12.99</v>
      </c>
      <c r="C278" s="4">
        <v>-4.4576319999999989E-2</v>
      </c>
      <c r="D278" s="8">
        <f t="shared" si="22"/>
        <v>6.7594700658085696</v>
      </c>
      <c r="E278">
        <f t="shared" si="23"/>
        <v>1</v>
      </c>
      <c r="F278" s="8">
        <f t="shared" si="24"/>
        <v>-4.4576319999999989E-2</v>
      </c>
      <c r="G278">
        <f t="shared" si="20"/>
        <v>0</v>
      </c>
      <c r="H278" s="8">
        <f t="shared" si="21"/>
        <v>0</v>
      </c>
    </row>
    <row r="279" spans="1:8" x14ac:dyDescent="0.25">
      <c r="A279" s="2">
        <v>43103</v>
      </c>
      <c r="B279">
        <v>0.48</v>
      </c>
      <c r="C279" s="4">
        <v>0.460515913173</v>
      </c>
      <c r="D279" s="8">
        <f t="shared" si="22"/>
        <v>6.7399859789815704</v>
      </c>
      <c r="E279">
        <f t="shared" si="23"/>
        <v>1</v>
      </c>
      <c r="F279" s="8">
        <f t="shared" si="24"/>
        <v>0.460515913173</v>
      </c>
      <c r="G279">
        <f t="shared" si="20"/>
        <v>0</v>
      </c>
      <c r="H279" s="8">
        <f t="shared" si="21"/>
        <v>0</v>
      </c>
    </row>
    <row r="280" spans="1:8" x14ac:dyDescent="0.25">
      <c r="A280" s="2">
        <v>43104</v>
      </c>
      <c r="B280">
        <v>15.28</v>
      </c>
      <c r="C280" s="4">
        <v>-1.3613388186999991E-2</v>
      </c>
      <c r="D280" s="8">
        <f t="shared" si="22"/>
        <v>0</v>
      </c>
      <c r="E280">
        <f t="shared" si="23"/>
        <v>1</v>
      </c>
      <c r="F280" s="8">
        <f t="shared" si="24"/>
        <v>-1.3613388186999991E-2</v>
      </c>
      <c r="G280">
        <f t="shared" si="20"/>
        <v>8.5536274092054292</v>
      </c>
      <c r="H280" s="8">
        <f t="shared" si="21"/>
        <v>8.5536274092054292</v>
      </c>
    </row>
    <row r="281" spans="1:8" x14ac:dyDescent="0.25">
      <c r="A281" s="2">
        <v>43105</v>
      </c>
      <c r="B281">
        <v>4.93</v>
      </c>
      <c r="C281" s="4">
        <v>0.21938198312500001</v>
      </c>
      <c r="D281" s="8">
        <f t="shared" si="22"/>
        <v>0</v>
      </c>
      <c r="E281">
        <f t="shared" si="23"/>
        <v>1</v>
      </c>
      <c r="F281" s="8">
        <f t="shared" si="24"/>
        <v>0.21938198312500001</v>
      </c>
      <c r="G281">
        <f t="shared" si="20"/>
        <v>4.7106180168749994</v>
      </c>
      <c r="H281" s="8">
        <f t="shared" si="21"/>
        <v>13.264245426080429</v>
      </c>
    </row>
    <row r="282" spans="1:8" x14ac:dyDescent="0.25">
      <c r="A282" s="2">
        <v>43106</v>
      </c>
      <c r="B282">
        <v>0.8</v>
      </c>
      <c r="C282" s="4">
        <v>0.78577386188800014</v>
      </c>
      <c r="D282" s="8">
        <f t="shared" si="22"/>
        <v>0</v>
      </c>
      <c r="E282">
        <f t="shared" si="23"/>
        <v>1</v>
      </c>
      <c r="F282" s="8">
        <f t="shared" si="24"/>
        <v>0.78577386188800014</v>
      </c>
      <c r="G282">
        <f t="shared" si="20"/>
        <v>1.4226138111999909E-2</v>
      </c>
      <c r="H282" s="8">
        <f t="shared" si="21"/>
        <v>13.278471564192429</v>
      </c>
    </row>
    <row r="283" spans="1:8" x14ac:dyDescent="0.25">
      <c r="A283" s="2">
        <v>43107</v>
      </c>
      <c r="B283">
        <v>0.05</v>
      </c>
      <c r="C283" s="4">
        <v>0.28447042357300006</v>
      </c>
      <c r="D283" s="8">
        <f t="shared" si="22"/>
        <v>0.23447042357300008</v>
      </c>
      <c r="E283">
        <f t="shared" si="23"/>
        <v>1</v>
      </c>
      <c r="F283" s="8">
        <f t="shared" si="24"/>
        <v>0.28447042357300006</v>
      </c>
      <c r="G283">
        <f t="shared" si="20"/>
        <v>0</v>
      </c>
      <c r="H283" s="8">
        <f t="shared" si="21"/>
        <v>13.278471564192429</v>
      </c>
    </row>
    <row r="284" spans="1:8" x14ac:dyDescent="0.25">
      <c r="A284" s="2">
        <v>43108</v>
      </c>
      <c r="B284">
        <v>0.17</v>
      </c>
      <c r="C284" s="4">
        <v>0.28447042357300006</v>
      </c>
      <c r="D284" s="8">
        <f t="shared" si="22"/>
        <v>0.34894084714600015</v>
      </c>
      <c r="E284">
        <f t="shared" si="23"/>
        <v>1</v>
      </c>
      <c r="F284" s="8">
        <f t="shared" si="24"/>
        <v>0.28447042357300006</v>
      </c>
      <c r="G284">
        <f t="shared" si="20"/>
        <v>0</v>
      </c>
      <c r="H284" s="8">
        <f t="shared" si="21"/>
        <v>13.278471564192429</v>
      </c>
    </row>
    <row r="285" spans="1:8" x14ac:dyDescent="0.25">
      <c r="A285" s="2">
        <v>43109</v>
      </c>
      <c r="B285">
        <v>0.35</v>
      </c>
      <c r="C285" s="4">
        <v>4.8940588373000006E-2</v>
      </c>
      <c r="D285" s="8">
        <f t="shared" si="22"/>
        <v>4.7881435519000204E-2</v>
      </c>
      <c r="E285">
        <f t="shared" si="23"/>
        <v>1</v>
      </c>
      <c r="F285" s="8">
        <f t="shared" si="24"/>
        <v>4.8940588373000006E-2</v>
      </c>
      <c r="G285">
        <f t="shared" si="20"/>
        <v>0</v>
      </c>
      <c r="H285" s="8">
        <f t="shared" si="21"/>
        <v>13.278471564192429</v>
      </c>
    </row>
    <row r="286" spans="1:8" x14ac:dyDescent="0.25">
      <c r="A286" s="2">
        <v>43110</v>
      </c>
      <c r="B286">
        <v>1.44</v>
      </c>
      <c r="C286" s="4">
        <v>-6.5096005232000001E-2</v>
      </c>
      <c r="D286" s="8">
        <f t="shared" si="22"/>
        <v>0</v>
      </c>
      <c r="E286">
        <f t="shared" si="23"/>
        <v>1</v>
      </c>
      <c r="F286" s="8">
        <f t="shared" si="24"/>
        <v>-6.5096005232000001E-2</v>
      </c>
      <c r="G286">
        <f t="shared" si="20"/>
        <v>1.4572145697129997</v>
      </c>
      <c r="H286" s="8">
        <f t="shared" si="21"/>
        <v>14.735686133905428</v>
      </c>
    </row>
    <row r="287" spans="1:8" x14ac:dyDescent="0.25">
      <c r="A287" s="2">
        <v>43111</v>
      </c>
      <c r="B287">
        <v>1.03</v>
      </c>
      <c r="C287" s="4">
        <v>-0.11594804042699998</v>
      </c>
      <c r="D287" s="8">
        <f t="shared" si="22"/>
        <v>0</v>
      </c>
      <c r="E287">
        <f t="shared" si="23"/>
        <v>1</v>
      </c>
      <c r="F287" s="8">
        <f t="shared" si="24"/>
        <v>-0.11594804042699998</v>
      </c>
      <c r="G287">
        <f t="shared" si="20"/>
        <v>1.1459480404269999</v>
      </c>
      <c r="H287" s="8">
        <f t="shared" si="21"/>
        <v>15.881634174332428</v>
      </c>
    </row>
    <row r="288" spans="1:8" x14ac:dyDescent="0.25">
      <c r="A288" s="2">
        <v>43112</v>
      </c>
      <c r="B288">
        <v>0</v>
      </c>
      <c r="C288" s="4">
        <v>7.1470331250000083E-3</v>
      </c>
      <c r="D288" s="8">
        <f t="shared" si="22"/>
        <v>7.1470331250000083E-3</v>
      </c>
      <c r="E288">
        <f t="shared" si="23"/>
        <v>1</v>
      </c>
      <c r="F288" s="8">
        <f t="shared" si="24"/>
        <v>7.1470331250000083E-3</v>
      </c>
      <c r="G288">
        <f t="shared" si="20"/>
        <v>0</v>
      </c>
      <c r="H288" s="8">
        <f t="shared" si="21"/>
        <v>15.881634174332428</v>
      </c>
    </row>
    <row r="289" spans="1:8" x14ac:dyDescent="0.25">
      <c r="A289" s="2">
        <v>43113</v>
      </c>
      <c r="B289">
        <v>0.03</v>
      </c>
      <c r="C289" s="4">
        <v>0.328166833125</v>
      </c>
      <c r="D289" s="8">
        <f t="shared" si="22"/>
        <v>0.30531386625000001</v>
      </c>
      <c r="E289">
        <f t="shared" si="23"/>
        <v>1</v>
      </c>
      <c r="F289" s="8">
        <f t="shared" si="24"/>
        <v>0.328166833125</v>
      </c>
      <c r="G289">
        <f t="shared" si="20"/>
        <v>0</v>
      </c>
      <c r="H289" s="8">
        <f t="shared" si="21"/>
        <v>15.881634174332428</v>
      </c>
    </row>
    <row r="290" spans="1:8" x14ac:dyDescent="0.25">
      <c r="A290" s="2">
        <v>43114</v>
      </c>
      <c r="B290">
        <v>1.1000000000000001</v>
      </c>
      <c r="C290" s="4">
        <v>0.317221218448</v>
      </c>
      <c r="D290" s="8">
        <f t="shared" si="22"/>
        <v>0</v>
      </c>
      <c r="E290">
        <f t="shared" si="23"/>
        <v>1</v>
      </c>
      <c r="F290" s="8">
        <f t="shared" si="24"/>
        <v>0.317221218448</v>
      </c>
      <c r="G290">
        <f t="shared" si="20"/>
        <v>0.47746491530200008</v>
      </c>
      <c r="H290" s="8">
        <f t="shared" si="21"/>
        <v>16.359099089634427</v>
      </c>
    </row>
    <row r="291" spans="1:8" x14ac:dyDescent="0.25">
      <c r="A291" s="2">
        <v>43115</v>
      </c>
      <c r="B291">
        <v>0.56000000000000005</v>
      </c>
      <c r="C291" s="4">
        <v>0.42726773452799999</v>
      </c>
      <c r="D291" s="8">
        <f t="shared" si="22"/>
        <v>0</v>
      </c>
      <c r="E291">
        <f t="shared" si="23"/>
        <v>1</v>
      </c>
      <c r="F291" s="8">
        <f t="shared" si="24"/>
        <v>0.42726773452799999</v>
      </c>
      <c r="G291">
        <f t="shared" si="20"/>
        <v>0.13273226547200007</v>
      </c>
      <c r="H291" s="8">
        <f t="shared" si="21"/>
        <v>16.491831355106427</v>
      </c>
    </row>
    <row r="292" spans="1:8" x14ac:dyDescent="0.25">
      <c r="A292" s="2">
        <v>43116</v>
      </c>
      <c r="B292">
        <v>0.81</v>
      </c>
      <c r="C292" s="4">
        <v>0.38309727999999993</v>
      </c>
      <c r="D292" s="8">
        <f t="shared" si="22"/>
        <v>0</v>
      </c>
      <c r="E292">
        <f t="shared" si="23"/>
        <v>1</v>
      </c>
      <c r="F292" s="8">
        <f t="shared" si="24"/>
        <v>0.38309727999999993</v>
      </c>
      <c r="G292">
        <f t="shared" si="20"/>
        <v>0.42690272000000012</v>
      </c>
      <c r="H292" s="8">
        <f t="shared" si="21"/>
        <v>16.918734075106428</v>
      </c>
    </row>
    <row r="293" spans="1:8" x14ac:dyDescent="0.25">
      <c r="A293" s="2">
        <v>43117</v>
      </c>
      <c r="B293">
        <v>1.48</v>
      </c>
      <c r="C293" s="4">
        <v>0.43833945312500006</v>
      </c>
      <c r="D293" s="8">
        <f t="shared" si="22"/>
        <v>0</v>
      </c>
      <c r="E293">
        <f t="shared" si="23"/>
        <v>1</v>
      </c>
      <c r="F293" s="8">
        <f t="shared" si="24"/>
        <v>0.43833945312500006</v>
      </c>
      <c r="G293">
        <f t="shared" si="20"/>
        <v>1.041660546875</v>
      </c>
      <c r="H293" s="8">
        <f t="shared" si="21"/>
        <v>17.960394621981429</v>
      </c>
    </row>
    <row r="294" spans="1:8" x14ac:dyDescent="0.25">
      <c r="A294" s="2">
        <v>43118</v>
      </c>
      <c r="B294">
        <v>1.18</v>
      </c>
      <c r="C294" s="4">
        <v>0.1656</v>
      </c>
      <c r="D294" s="8">
        <f t="shared" si="22"/>
        <v>0</v>
      </c>
      <c r="E294">
        <f t="shared" si="23"/>
        <v>1</v>
      </c>
      <c r="F294" s="8">
        <f t="shared" si="24"/>
        <v>0.1656</v>
      </c>
      <c r="G294">
        <f t="shared" si="20"/>
        <v>1.0144</v>
      </c>
      <c r="H294" s="8">
        <f t="shared" si="21"/>
        <v>18.974794621981427</v>
      </c>
    </row>
    <row r="295" spans="1:8" x14ac:dyDescent="0.25">
      <c r="A295" s="2">
        <v>43119</v>
      </c>
      <c r="B295">
        <v>0.44</v>
      </c>
      <c r="C295" s="4">
        <v>0.28447042357300006</v>
      </c>
      <c r="D295" s="8">
        <f t="shared" si="22"/>
        <v>0</v>
      </c>
      <c r="E295">
        <f t="shared" si="23"/>
        <v>1</v>
      </c>
      <c r="F295" s="8">
        <f t="shared" si="24"/>
        <v>0.28447042357300006</v>
      </c>
      <c r="G295">
        <f t="shared" si="20"/>
        <v>0.15552957642699994</v>
      </c>
      <c r="H295" s="8">
        <f t="shared" si="21"/>
        <v>19.130324198408427</v>
      </c>
    </row>
    <row r="296" spans="1:8" x14ac:dyDescent="0.25">
      <c r="A296" s="2">
        <v>43120</v>
      </c>
      <c r="B296">
        <v>0.46</v>
      </c>
      <c r="C296" s="4">
        <v>0.33912631500799995</v>
      </c>
      <c r="D296" s="8">
        <f t="shared" si="22"/>
        <v>0</v>
      </c>
      <c r="E296">
        <f t="shared" si="23"/>
        <v>1</v>
      </c>
      <c r="F296" s="8">
        <f t="shared" si="24"/>
        <v>0.33912631500799995</v>
      </c>
      <c r="G296">
        <f t="shared" si="20"/>
        <v>0.12087368499200007</v>
      </c>
      <c r="H296" s="8">
        <f t="shared" si="21"/>
        <v>19.251197883400426</v>
      </c>
    </row>
    <row r="297" spans="1:8" x14ac:dyDescent="0.25">
      <c r="A297" s="2">
        <v>43121</v>
      </c>
      <c r="B297">
        <v>3.36</v>
      </c>
      <c r="C297" s="4">
        <v>0.14421292404800001</v>
      </c>
      <c r="D297" s="8">
        <f t="shared" si="22"/>
        <v>0</v>
      </c>
      <c r="E297">
        <f t="shared" si="23"/>
        <v>1</v>
      </c>
      <c r="F297" s="8">
        <f t="shared" si="24"/>
        <v>0.14421292404800001</v>
      </c>
      <c r="G297">
        <f t="shared" si="20"/>
        <v>3.215787075952</v>
      </c>
      <c r="H297" s="8">
        <f t="shared" si="21"/>
        <v>22.466984959352427</v>
      </c>
    </row>
    <row r="298" spans="1:8" x14ac:dyDescent="0.25">
      <c r="A298" s="2">
        <v>43122</v>
      </c>
      <c r="B298">
        <v>0.84</v>
      </c>
      <c r="C298" s="4">
        <v>-0.22539621899199996</v>
      </c>
      <c r="D298" s="8">
        <f t="shared" si="22"/>
        <v>0</v>
      </c>
      <c r="E298">
        <f t="shared" si="23"/>
        <v>1</v>
      </c>
      <c r="F298" s="8">
        <f t="shared" si="24"/>
        <v>-0.22539621899199996</v>
      </c>
      <c r="G298">
        <f t="shared" si="20"/>
        <v>1.0653962189919999</v>
      </c>
      <c r="H298" s="8">
        <f t="shared" si="21"/>
        <v>23.532381178344426</v>
      </c>
    </row>
    <row r="299" spans="1:8" x14ac:dyDescent="0.25">
      <c r="A299" s="2">
        <v>43123</v>
      </c>
      <c r="B299">
        <v>10.41</v>
      </c>
      <c r="C299" s="4">
        <v>8.051434188800001E-2</v>
      </c>
      <c r="D299" s="8">
        <f t="shared" si="22"/>
        <v>0</v>
      </c>
      <c r="E299">
        <f t="shared" si="23"/>
        <v>1</v>
      </c>
      <c r="F299" s="8">
        <f t="shared" si="24"/>
        <v>8.051434188800001E-2</v>
      </c>
      <c r="G299">
        <f t="shared" si="20"/>
        <v>10.329485658112</v>
      </c>
      <c r="H299" s="8">
        <f t="shared" si="21"/>
        <v>33.861866836456429</v>
      </c>
    </row>
    <row r="300" spans="1:8" x14ac:dyDescent="0.25">
      <c r="A300" s="2">
        <v>43124</v>
      </c>
      <c r="B300">
        <v>0.39</v>
      </c>
      <c r="C300" s="4">
        <v>0.98944987892800007</v>
      </c>
      <c r="D300" s="8">
        <f t="shared" si="22"/>
        <v>0.59944987892800006</v>
      </c>
      <c r="E300">
        <f t="shared" si="23"/>
        <v>1</v>
      </c>
      <c r="F300" s="8">
        <f t="shared" si="24"/>
        <v>0.98944987892800007</v>
      </c>
      <c r="G300">
        <f t="shared" si="20"/>
        <v>0</v>
      </c>
      <c r="H300" s="8">
        <f t="shared" si="21"/>
        <v>33.861866836456429</v>
      </c>
    </row>
    <row r="301" spans="1:8" x14ac:dyDescent="0.25">
      <c r="A301" s="2">
        <v>43125</v>
      </c>
      <c r="B301">
        <v>0.33</v>
      </c>
      <c r="C301" s="4">
        <v>0.37208514341300003</v>
      </c>
      <c r="D301" s="8">
        <f t="shared" si="22"/>
        <v>0.64153502234100013</v>
      </c>
      <c r="E301">
        <f t="shared" si="23"/>
        <v>1</v>
      </c>
      <c r="F301" s="8">
        <f t="shared" si="24"/>
        <v>0.37208514341300003</v>
      </c>
      <c r="G301">
        <f t="shared" si="20"/>
        <v>0</v>
      </c>
      <c r="H301" s="8">
        <f t="shared" si="21"/>
        <v>33.861866836456429</v>
      </c>
    </row>
    <row r="302" spans="1:8" x14ac:dyDescent="0.25">
      <c r="A302" s="2">
        <v>43126</v>
      </c>
      <c r="B302">
        <v>0.05</v>
      </c>
      <c r="C302" s="4">
        <v>0.28447042357300006</v>
      </c>
      <c r="D302" s="8">
        <f t="shared" si="22"/>
        <v>0.87600544591400009</v>
      </c>
      <c r="E302">
        <f t="shared" si="23"/>
        <v>1</v>
      </c>
      <c r="F302" s="8">
        <f t="shared" si="24"/>
        <v>0.28447042357300006</v>
      </c>
      <c r="G302">
        <f t="shared" si="20"/>
        <v>0</v>
      </c>
      <c r="H302" s="8">
        <f t="shared" si="21"/>
        <v>33.861866836456429</v>
      </c>
    </row>
    <row r="303" spans="1:8" x14ac:dyDescent="0.25">
      <c r="A303" s="2">
        <v>43127</v>
      </c>
      <c r="B303">
        <v>0.3</v>
      </c>
      <c r="C303" s="4">
        <v>0.71805624999999995</v>
      </c>
      <c r="D303" s="8">
        <f t="shared" si="22"/>
        <v>1.2940616959140001</v>
      </c>
      <c r="E303">
        <f t="shared" si="23"/>
        <v>1</v>
      </c>
      <c r="F303" s="8">
        <f t="shared" si="24"/>
        <v>0.71805624999999995</v>
      </c>
      <c r="G303">
        <f t="shared" si="20"/>
        <v>0</v>
      </c>
      <c r="H303" s="8">
        <f t="shared" si="21"/>
        <v>33.861866836456429</v>
      </c>
    </row>
    <row r="304" spans="1:8" x14ac:dyDescent="0.25">
      <c r="A304" s="2">
        <v>43128</v>
      </c>
      <c r="B304">
        <v>1.98</v>
      </c>
      <c r="C304" s="4">
        <v>0.89887814260800003</v>
      </c>
      <c r="D304" s="8">
        <f t="shared" si="22"/>
        <v>0.21293983852200027</v>
      </c>
      <c r="E304">
        <f t="shared" si="23"/>
        <v>1</v>
      </c>
      <c r="F304" s="8">
        <f t="shared" si="24"/>
        <v>0.89887814260800003</v>
      </c>
      <c r="G304">
        <f t="shared" si="20"/>
        <v>0</v>
      </c>
      <c r="H304" s="8">
        <f t="shared" si="21"/>
        <v>33.861866836456429</v>
      </c>
    </row>
    <row r="305" spans="1:10" x14ac:dyDescent="0.25">
      <c r="A305" s="2">
        <v>43129</v>
      </c>
      <c r="B305">
        <v>0.15</v>
      </c>
      <c r="C305" s="4">
        <v>0.72933207525299992</v>
      </c>
      <c r="D305" s="8">
        <f t="shared" si="22"/>
        <v>0.79227191377500017</v>
      </c>
      <c r="E305">
        <f t="shared" si="23"/>
        <v>1</v>
      </c>
      <c r="F305" s="8">
        <f t="shared" si="24"/>
        <v>0.72933207525299992</v>
      </c>
      <c r="G305">
        <f t="shared" si="20"/>
        <v>0</v>
      </c>
      <c r="H305" s="8">
        <f t="shared" si="21"/>
        <v>33.861866836456429</v>
      </c>
    </row>
    <row r="306" spans="1:10" x14ac:dyDescent="0.25">
      <c r="A306" s="2">
        <v>43130</v>
      </c>
      <c r="B306">
        <v>1.71</v>
      </c>
      <c r="C306" s="4">
        <v>0.76318555636800001</v>
      </c>
      <c r="D306" s="8">
        <f t="shared" si="22"/>
        <v>0</v>
      </c>
      <c r="E306">
        <f t="shared" si="23"/>
        <v>1</v>
      </c>
      <c r="F306" s="8">
        <f t="shared" si="24"/>
        <v>0.76318555636800001</v>
      </c>
      <c r="G306">
        <f t="shared" si="20"/>
        <v>0.15454252985699979</v>
      </c>
      <c r="H306" s="8">
        <f t="shared" si="21"/>
        <v>34.016409366313425</v>
      </c>
    </row>
    <row r="307" spans="1:10" x14ac:dyDescent="0.25">
      <c r="A307" s="2">
        <v>43131</v>
      </c>
      <c r="B307">
        <v>0.18</v>
      </c>
      <c r="C307" s="4">
        <v>0.71805624999999995</v>
      </c>
      <c r="D307" s="8">
        <f t="shared" si="22"/>
        <v>0.5380562499999999</v>
      </c>
      <c r="E307">
        <f t="shared" si="23"/>
        <v>1</v>
      </c>
      <c r="F307" s="8">
        <f t="shared" si="24"/>
        <v>0.71805624999999995</v>
      </c>
      <c r="G307">
        <f t="shared" si="20"/>
        <v>0</v>
      </c>
      <c r="H307" s="8">
        <f t="shared" si="21"/>
        <v>34.016409366313425</v>
      </c>
    </row>
    <row r="308" spans="1:10" x14ac:dyDescent="0.25">
      <c r="A308" s="2">
        <v>43132</v>
      </c>
      <c r="B308">
        <v>0.69</v>
      </c>
      <c r="C308" s="4">
        <v>0.83098847999999992</v>
      </c>
      <c r="D308" s="8">
        <f t="shared" si="22"/>
        <v>0.67904472999999976</v>
      </c>
      <c r="E308">
        <f t="shared" si="23"/>
        <v>1</v>
      </c>
      <c r="F308" s="8">
        <f t="shared" si="24"/>
        <v>0.83098847999999992</v>
      </c>
      <c r="G308">
        <f t="shared" si="20"/>
        <v>0</v>
      </c>
      <c r="H308" s="8">
        <f t="shared" si="21"/>
        <v>34.016409366313425</v>
      </c>
    </row>
    <row r="309" spans="1:10" x14ac:dyDescent="0.25">
      <c r="A309" s="2">
        <v>43133</v>
      </c>
      <c r="B309">
        <v>0.45</v>
      </c>
      <c r="C309" s="4">
        <v>0.60559807999999982</v>
      </c>
      <c r="D309" s="8">
        <f t="shared" si="22"/>
        <v>0.83464280999999962</v>
      </c>
      <c r="E309">
        <f t="shared" si="23"/>
        <v>1</v>
      </c>
      <c r="F309" s="8">
        <f t="shared" si="24"/>
        <v>0.60559807999999982</v>
      </c>
      <c r="G309">
        <f t="shared" si="20"/>
        <v>0</v>
      </c>
      <c r="H309" s="8">
        <f t="shared" si="21"/>
        <v>34.016409366313425</v>
      </c>
    </row>
    <row r="310" spans="1:10" x14ac:dyDescent="0.25">
      <c r="A310" s="2">
        <v>43134</v>
      </c>
      <c r="B310">
        <v>4.08</v>
      </c>
      <c r="C310" s="4">
        <v>0.14421292404800001</v>
      </c>
      <c r="D310" s="8">
        <f t="shared" si="22"/>
        <v>0</v>
      </c>
      <c r="E310">
        <f t="shared" si="23"/>
        <v>1</v>
      </c>
      <c r="F310" s="8">
        <f t="shared" si="24"/>
        <v>0.14421292404800001</v>
      </c>
      <c r="G310">
        <f t="shared" si="20"/>
        <v>3.1011442659520005</v>
      </c>
      <c r="H310" s="8">
        <f t="shared" si="21"/>
        <v>37.117553632265427</v>
      </c>
    </row>
    <row r="311" spans="1:10" x14ac:dyDescent="0.25">
      <c r="A311" s="2">
        <v>43135</v>
      </c>
      <c r="B311">
        <v>0.44</v>
      </c>
      <c r="C311" s="4">
        <v>0.36108575092799994</v>
      </c>
      <c r="D311" s="8">
        <f t="shared" si="22"/>
        <v>0</v>
      </c>
      <c r="E311">
        <f t="shared" si="23"/>
        <v>1</v>
      </c>
      <c r="F311" s="8">
        <f t="shared" si="24"/>
        <v>0.36108575092799994</v>
      </c>
      <c r="G311">
        <f t="shared" si="20"/>
        <v>7.8914249072000064E-2</v>
      </c>
      <c r="H311" s="8">
        <f t="shared" si="21"/>
        <v>37.196467881337426</v>
      </c>
    </row>
    <row r="312" spans="1:10" x14ac:dyDescent="0.25">
      <c r="A312" s="2">
        <v>43136</v>
      </c>
      <c r="B312">
        <v>0.02</v>
      </c>
      <c r="C312" s="4">
        <v>0.30628975493299998</v>
      </c>
      <c r="D312" s="8">
        <f t="shared" si="22"/>
        <v>0.28628975493299996</v>
      </c>
      <c r="E312">
        <f t="shared" si="23"/>
        <v>1</v>
      </c>
      <c r="F312" s="8">
        <f t="shared" si="24"/>
        <v>0.30628975493299998</v>
      </c>
      <c r="G312">
        <f t="shared" si="20"/>
        <v>0</v>
      </c>
      <c r="H312" s="8">
        <f t="shared" si="21"/>
        <v>37.196467881337426</v>
      </c>
    </row>
    <row r="313" spans="1:10" x14ac:dyDescent="0.25">
      <c r="A313" s="2">
        <v>43137</v>
      </c>
      <c r="B313">
        <v>3.64</v>
      </c>
      <c r="C313" s="4">
        <v>0.66175288312500002</v>
      </c>
      <c r="D313" s="8">
        <f t="shared" si="22"/>
        <v>0</v>
      </c>
      <c r="E313">
        <f t="shared" si="23"/>
        <v>1</v>
      </c>
      <c r="F313" s="8">
        <f t="shared" si="24"/>
        <v>0.66175288312500002</v>
      </c>
      <c r="G313">
        <f t="shared" si="20"/>
        <v>2.6919573619419999</v>
      </c>
      <c r="H313" s="8">
        <f t="shared" si="21"/>
        <v>39.888425243279428</v>
      </c>
    </row>
    <row r="314" spans="1:10" x14ac:dyDescent="0.25">
      <c r="A314" s="2">
        <v>43138</v>
      </c>
      <c r="B314">
        <v>0.35</v>
      </c>
      <c r="C314" s="4">
        <v>0.47162011596800008</v>
      </c>
      <c r="D314" s="8">
        <f t="shared" si="22"/>
        <v>0.1216201159680001</v>
      </c>
      <c r="E314">
        <f t="shared" si="23"/>
        <v>1</v>
      </c>
      <c r="F314" s="8">
        <f t="shared" si="24"/>
        <v>0.47162011596800008</v>
      </c>
      <c r="G314">
        <f t="shared" ref="G314:G377" si="25">IF(D314=0,B314-F314-D313,0)</f>
        <v>0</v>
      </c>
      <c r="H314" s="8">
        <f t="shared" si="21"/>
        <v>39.888425243279428</v>
      </c>
    </row>
    <row r="315" spans="1:10" x14ac:dyDescent="0.25">
      <c r="A315" s="2">
        <v>43139</v>
      </c>
      <c r="B315">
        <v>2.4</v>
      </c>
      <c r="C315" s="4">
        <v>-3.2448081919999915E-3</v>
      </c>
      <c r="D315" s="8">
        <f t="shared" si="22"/>
        <v>0</v>
      </c>
      <c r="E315">
        <f t="shared" si="23"/>
        <v>1</v>
      </c>
      <c r="F315" s="8">
        <f t="shared" si="24"/>
        <v>-3.2448081919999915E-3</v>
      </c>
      <c r="G315">
        <f t="shared" si="25"/>
        <v>2.2816246922239998</v>
      </c>
      <c r="H315" s="8">
        <f t="shared" si="21"/>
        <v>42.170049935503428</v>
      </c>
    </row>
    <row r="316" spans="1:10" x14ac:dyDescent="0.25">
      <c r="A316" s="2">
        <v>43140</v>
      </c>
      <c r="B316">
        <v>0.56000000000000005</v>
      </c>
      <c r="C316" s="4">
        <v>0.70678515485299975</v>
      </c>
      <c r="D316" s="8">
        <f t="shared" si="22"/>
        <v>0.1467851548529997</v>
      </c>
      <c r="E316">
        <f t="shared" si="23"/>
        <v>1</v>
      </c>
      <c r="F316" s="8">
        <f t="shared" si="24"/>
        <v>0.70678515485299975</v>
      </c>
      <c r="G316">
        <f t="shared" si="25"/>
        <v>0</v>
      </c>
      <c r="H316" s="8">
        <f t="shared" si="21"/>
        <v>42.170049935503428</v>
      </c>
      <c r="I316">
        <v>3.61</v>
      </c>
      <c r="J316">
        <f>0.5*(I316+I185)*(H316-H185)/100</f>
        <v>0.76116940133583677</v>
      </c>
    </row>
    <row r="317" spans="1:10" x14ac:dyDescent="0.25">
      <c r="A317" s="2">
        <v>43141</v>
      </c>
      <c r="B317">
        <v>16.61</v>
      </c>
      <c r="C317" s="4">
        <v>0.54962288312499996</v>
      </c>
      <c r="D317" s="8">
        <f t="shared" si="22"/>
        <v>0</v>
      </c>
      <c r="E317">
        <f t="shared" si="23"/>
        <v>1</v>
      </c>
      <c r="F317" s="8">
        <f t="shared" si="24"/>
        <v>0.54962288312499996</v>
      </c>
      <c r="G317">
        <f t="shared" si="25"/>
        <v>15.913591962022</v>
      </c>
      <c r="H317" s="8">
        <f t="shared" si="21"/>
        <v>58.083641897525425</v>
      </c>
    </row>
    <row r="318" spans="1:10" x14ac:dyDescent="0.25">
      <c r="A318" s="2">
        <v>43142</v>
      </c>
      <c r="B318">
        <v>2.0099999999999998</v>
      </c>
      <c r="C318" s="4">
        <v>1.0460435186929999</v>
      </c>
      <c r="D318" s="8">
        <f t="shared" si="22"/>
        <v>0</v>
      </c>
      <c r="E318">
        <f t="shared" si="23"/>
        <v>1</v>
      </c>
      <c r="F318" s="8">
        <f t="shared" si="24"/>
        <v>1.0460435186929999</v>
      </c>
      <c r="G318">
        <f t="shared" si="25"/>
        <v>0.96395648130699985</v>
      </c>
      <c r="H318" s="8">
        <f t="shared" si="21"/>
        <v>59.047598378832426</v>
      </c>
    </row>
    <row r="319" spans="1:10" x14ac:dyDescent="0.25">
      <c r="A319" s="2">
        <v>43143</v>
      </c>
      <c r="B319">
        <v>0.39</v>
      </c>
      <c r="C319" s="4">
        <v>0.68425811389299984</v>
      </c>
      <c r="D319" s="8">
        <f t="shared" si="22"/>
        <v>0.29425811389299983</v>
      </c>
      <c r="E319">
        <f t="shared" si="23"/>
        <v>1</v>
      </c>
      <c r="F319" s="8">
        <f t="shared" si="24"/>
        <v>0.68425811389299984</v>
      </c>
      <c r="G319">
        <f t="shared" si="25"/>
        <v>0</v>
      </c>
      <c r="H319" s="8">
        <f t="shared" si="21"/>
        <v>59.047598378832426</v>
      </c>
    </row>
    <row r="320" spans="1:10" x14ac:dyDescent="0.25">
      <c r="A320" s="2">
        <v>43144</v>
      </c>
      <c r="B320">
        <v>2.59</v>
      </c>
      <c r="C320" s="4">
        <v>0.51613718732799996</v>
      </c>
      <c r="D320" s="8">
        <f t="shared" si="22"/>
        <v>0</v>
      </c>
      <c r="E320">
        <f t="shared" si="23"/>
        <v>1</v>
      </c>
      <c r="F320" s="8">
        <f t="shared" si="24"/>
        <v>0.51613718732799996</v>
      </c>
      <c r="G320">
        <f t="shared" si="25"/>
        <v>1.7796046987790002</v>
      </c>
      <c r="H320" s="8">
        <f t="shared" si="21"/>
        <v>60.827203077611429</v>
      </c>
    </row>
    <row r="321" spans="1:10" x14ac:dyDescent="0.25">
      <c r="A321" s="2">
        <v>43145</v>
      </c>
      <c r="B321">
        <v>3.63</v>
      </c>
      <c r="C321" s="4">
        <v>0.72933207525299992</v>
      </c>
      <c r="D321" s="8">
        <f t="shared" si="22"/>
        <v>0</v>
      </c>
      <c r="E321">
        <f t="shared" si="23"/>
        <v>1</v>
      </c>
      <c r="F321" s="8">
        <f t="shared" si="24"/>
        <v>0.72933207525299992</v>
      </c>
      <c r="G321">
        <f t="shared" si="25"/>
        <v>2.9006679247470002</v>
      </c>
      <c r="H321" s="8">
        <f t="shared" si="21"/>
        <v>63.727871002358427</v>
      </c>
    </row>
    <row r="322" spans="1:10" x14ac:dyDescent="0.25">
      <c r="A322" s="2">
        <v>43146</v>
      </c>
      <c r="B322">
        <v>0.23</v>
      </c>
      <c r="C322" s="4">
        <v>0.95548443469299993</v>
      </c>
      <c r="D322" s="8">
        <f t="shared" si="22"/>
        <v>0.72548443469299995</v>
      </c>
      <c r="E322">
        <f t="shared" si="23"/>
        <v>1</v>
      </c>
      <c r="F322" s="8">
        <f t="shared" si="24"/>
        <v>0.95548443469299993</v>
      </c>
      <c r="G322">
        <f t="shared" si="25"/>
        <v>0</v>
      </c>
      <c r="H322" s="8">
        <f t="shared" si="21"/>
        <v>63.727871002358427</v>
      </c>
    </row>
    <row r="323" spans="1:10" x14ac:dyDescent="0.25">
      <c r="A323" s="2">
        <v>43147</v>
      </c>
      <c r="B323">
        <v>0.25</v>
      </c>
      <c r="C323" s="4">
        <v>0.66175288312500002</v>
      </c>
      <c r="D323" s="8">
        <f t="shared" si="22"/>
        <v>1.137237317818</v>
      </c>
      <c r="E323">
        <f t="shared" si="23"/>
        <v>1</v>
      </c>
      <c r="F323" s="8">
        <f t="shared" si="24"/>
        <v>0.66175288312500002</v>
      </c>
      <c r="G323">
        <f t="shared" si="25"/>
        <v>0</v>
      </c>
      <c r="H323" s="8">
        <f t="shared" ref="H323:H386" si="26">H322+G323</f>
        <v>63.727871002358427</v>
      </c>
    </row>
    <row r="324" spans="1:10" x14ac:dyDescent="0.25">
      <c r="A324" s="2">
        <v>43148</v>
      </c>
      <c r="B324">
        <v>0</v>
      </c>
      <c r="C324" s="4">
        <v>0.59438766477299998</v>
      </c>
      <c r="D324" s="8">
        <f t="shared" ref="D324:D387" si="27">MAX((D323+F324-B324),0)</f>
        <v>1.731624982591</v>
      </c>
      <c r="E324">
        <f t="shared" ref="E324:E387" si="28">IF(D323&gt;$Q$2,1-(D323-$Q$2)/($Q$1-$Q$2),1)</f>
        <v>1</v>
      </c>
      <c r="F324" s="8">
        <f t="shared" ref="F324:F387" si="29">E324*C324</f>
        <v>0.59438766477299998</v>
      </c>
      <c r="G324">
        <f t="shared" si="25"/>
        <v>0</v>
      </c>
      <c r="H324" s="8">
        <f t="shared" si="26"/>
        <v>63.727871002358427</v>
      </c>
    </row>
    <row r="325" spans="1:10" x14ac:dyDescent="0.25">
      <c r="A325" s="2">
        <v>43149</v>
      </c>
      <c r="B325">
        <v>7.09</v>
      </c>
      <c r="C325" s="4">
        <v>0.19781681349300001</v>
      </c>
      <c r="D325" s="8">
        <f t="shared" si="27"/>
        <v>0</v>
      </c>
      <c r="E325">
        <f t="shared" si="28"/>
        <v>1</v>
      </c>
      <c r="F325" s="8">
        <f t="shared" si="29"/>
        <v>0.19781681349300001</v>
      </c>
      <c r="G325">
        <f t="shared" si="25"/>
        <v>5.1605582039160005</v>
      </c>
      <c r="H325" s="8">
        <f t="shared" si="26"/>
        <v>68.888429206274424</v>
      </c>
    </row>
    <row r="326" spans="1:10" x14ac:dyDescent="0.25">
      <c r="A326" s="2">
        <v>43150</v>
      </c>
      <c r="B326">
        <v>5.96</v>
      </c>
      <c r="C326" s="4">
        <v>6.9968619333000012E-2</v>
      </c>
      <c r="D326" s="8">
        <f t="shared" si="27"/>
        <v>0</v>
      </c>
      <c r="E326">
        <f t="shared" si="28"/>
        <v>1</v>
      </c>
      <c r="F326" s="8">
        <f t="shared" si="29"/>
        <v>6.9968619333000012E-2</v>
      </c>
      <c r="G326">
        <f t="shared" si="25"/>
        <v>5.8900313806669997</v>
      </c>
      <c r="H326" s="8">
        <f t="shared" si="26"/>
        <v>74.778460586941421</v>
      </c>
    </row>
    <row r="327" spans="1:10" x14ac:dyDescent="0.25">
      <c r="A327" s="2">
        <v>43151</v>
      </c>
      <c r="B327">
        <v>0.02</v>
      </c>
      <c r="C327" s="4">
        <v>1.0347272971680002</v>
      </c>
      <c r="D327" s="8">
        <f t="shared" si="27"/>
        <v>1.0147272971680001</v>
      </c>
      <c r="E327">
        <f t="shared" si="28"/>
        <v>1</v>
      </c>
      <c r="F327" s="8">
        <f t="shared" si="29"/>
        <v>1.0347272971680002</v>
      </c>
      <c r="G327">
        <f t="shared" si="25"/>
        <v>0</v>
      </c>
      <c r="H327" s="8">
        <f t="shared" si="26"/>
        <v>74.778460586941421</v>
      </c>
    </row>
    <row r="328" spans="1:10" x14ac:dyDescent="0.25">
      <c r="A328" s="2">
        <v>43152</v>
      </c>
      <c r="B328">
        <v>0.09</v>
      </c>
      <c r="C328" s="4">
        <v>0.83098847999999992</v>
      </c>
      <c r="D328" s="8">
        <f t="shared" si="27"/>
        <v>1.7557157771679999</v>
      </c>
      <c r="E328">
        <f t="shared" si="28"/>
        <v>1</v>
      </c>
      <c r="F328" s="8">
        <f t="shared" si="29"/>
        <v>0.83098847999999992</v>
      </c>
      <c r="G328">
        <f t="shared" si="25"/>
        <v>0</v>
      </c>
      <c r="H328" s="8">
        <f t="shared" si="26"/>
        <v>74.778460586941421</v>
      </c>
    </row>
    <row r="329" spans="1:10" x14ac:dyDescent="0.25">
      <c r="A329" s="2">
        <v>43153</v>
      </c>
      <c r="B329">
        <v>0.06</v>
      </c>
      <c r="C329" s="4">
        <v>0.56080203724800004</v>
      </c>
      <c r="D329" s="8">
        <f t="shared" si="27"/>
        <v>2.2565178144159996</v>
      </c>
      <c r="E329">
        <f t="shared" si="28"/>
        <v>1</v>
      </c>
      <c r="F329" s="8">
        <f t="shared" si="29"/>
        <v>0.56080203724800004</v>
      </c>
      <c r="G329">
        <f t="shared" si="25"/>
        <v>0</v>
      </c>
      <c r="H329" s="8">
        <f t="shared" si="26"/>
        <v>74.778460586941421</v>
      </c>
    </row>
    <row r="330" spans="1:10" x14ac:dyDescent="0.25">
      <c r="A330" s="2">
        <v>43154</v>
      </c>
      <c r="B330">
        <v>0</v>
      </c>
      <c r="C330" s="4">
        <v>0.84229871717299987</v>
      </c>
      <c r="D330" s="8">
        <f t="shared" si="27"/>
        <v>3.0988165315889997</v>
      </c>
      <c r="E330">
        <f t="shared" si="28"/>
        <v>1</v>
      </c>
      <c r="F330" s="8">
        <f t="shared" si="29"/>
        <v>0.84229871717299987</v>
      </c>
      <c r="G330">
        <f t="shared" si="25"/>
        <v>0</v>
      </c>
      <c r="H330" s="8">
        <f t="shared" si="26"/>
        <v>74.778460586941421</v>
      </c>
      <c r="I330">
        <v>3.71</v>
      </c>
      <c r="J330">
        <f>0.5*(I330+I316)*(H330-H316)/100</f>
        <v>1.1934678298426307</v>
      </c>
    </row>
    <row r="331" spans="1:10" x14ac:dyDescent="0.25">
      <c r="A331" s="2">
        <v>43155</v>
      </c>
      <c r="B331">
        <v>0</v>
      </c>
      <c r="C331" s="4">
        <v>0.93284043381299986</v>
      </c>
      <c r="D331" s="8">
        <f t="shared" si="27"/>
        <v>4.031656965402</v>
      </c>
      <c r="E331">
        <f t="shared" si="28"/>
        <v>1</v>
      </c>
      <c r="F331" s="8">
        <f t="shared" si="29"/>
        <v>0.93284043381299986</v>
      </c>
      <c r="G331">
        <f t="shared" si="25"/>
        <v>0</v>
      </c>
      <c r="H331" s="8">
        <f t="shared" si="26"/>
        <v>74.778460586941421</v>
      </c>
    </row>
    <row r="332" spans="1:10" x14ac:dyDescent="0.25">
      <c r="A332" s="2">
        <v>43156</v>
      </c>
      <c r="B332">
        <v>7.0000000000000007E-2</v>
      </c>
      <c r="C332" s="4">
        <v>0.86492550813300006</v>
      </c>
      <c r="D332" s="8">
        <f t="shared" si="27"/>
        <v>4.8265824735349998</v>
      </c>
      <c r="E332">
        <f t="shared" si="28"/>
        <v>1</v>
      </c>
      <c r="F332" s="8">
        <f t="shared" si="29"/>
        <v>0.86492550813300006</v>
      </c>
      <c r="G332">
        <f t="shared" si="25"/>
        <v>0</v>
      </c>
      <c r="H332" s="8">
        <f t="shared" si="26"/>
        <v>74.778460586941421</v>
      </c>
    </row>
    <row r="333" spans="1:10" x14ac:dyDescent="0.25">
      <c r="A333" s="2">
        <v>43157</v>
      </c>
      <c r="B333">
        <v>1.67</v>
      </c>
      <c r="C333" s="4">
        <v>0.81968064853299982</v>
      </c>
      <c r="D333" s="8">
        <f t="shared" si="27"/>
        <v>3.9762631220679996</v>
      </c>
      <c r="E333">
        <f t="shared" si="28"/>
        <v>1</v>
      </c>
      <c r="F333" s="8">
        <f t="shared" si="29"/>
        <v>0.81968064853299982</v>
      </c>
      <c r="G333">
        <f t="shared" si="25"/>
        <v>0</v>
      </c>
      <c r="H333" s="8">
        <f t="shared" si="26"/>
        <v>74.778460586941421</v>
      </c>
    </row>
    <row r="334" spans="1:10" x14ac:dyDescent="0.25">
      <c r="A334" s="2">
        <v>43158</v>
      </c>
      <c r="B334">
        <v>4.26</v>
      </c>
      <c r="C334" s="4">
        <v>0.79707311085299981</v>
      </c>
      <c r="D334" s="8">
        <f t="shared" si="27"/>
        <v>0.51333623292099961</v>
      </c>
      <c r="E334">
        <f t="shared" si="28"/>
        <v>1</v>
      </c>
      <c r="F334" s="8">
        <f t="shared" si="29"/>
        <v>0.79707311085299981</v>
      </c>
      <c r="G334">
        <f t="shared" si="25"/>
        <v>0</v>
      </c>
      <c r="H334" s="8">
        <f t="shared" si="26"/>
        <v>74.778460586941421</v>
      </c>
    </row>
    <row r="335" spans="1:10" x14ac:dyDescent="0.25">
      <c r="A335" s="2">
        <v>43159</v>
      </c>
      <c r="B335">
        <v>0.01</v>
      </c>
      <c r="C335" s="4">
        <v>0.59438766477299998</v>
      </c>
      <c r="D335" s="8">
        <f t="shared" si="27"/>
        <v>1.0977238976939996</v>
      </c>
      <c r="E335">
        <f t="shared" si="28"/>
        <v>1</v>
      </c>
      <c r="F335" s="8">
        <f t="shared" si="29"/>
        <v>0.59438766477299998</v>
      </c>
      <c r="G335">
        <f t="shared" si="25"/>
        <v>0</v>
      </c>
      <c r="H335" s="8">
        <f t="shared" si="26"/>
        <v>74.778460586941421</v>
      </c>
    </row>
    <row r="336" spans="1:10" x14ac:dyDescent="0.25">
      <c r="A336" s="2">
        <v>43160</v>
      </c>
      <c r="B336">
        <v>0.25</v>
      </c>
      <c r="C336" s="4">
        <v>0.44942226932799995</v>
      </c>
      <c r="D336" s="8">
        <f t="shared" si="27"/>
        <v>1.2971461670219995</v>
      </c>
      <c r="E336">
        <f t="shared" si="28"/>
        <v>1</v>
      </c>
      <c r="F336" s="8">
        <f t="shared" si="29"/>
        <v>0.44942226932799995</v>
      </c>
      <c r="G336">
        <f t="shared" si="25"/>
        <v>0</v>
      </c>
      <c r="H336" s="8">
        <f t="shared" si="26"/>
        <v>74.778460586941421</v>
      </c>
    </row>
    <row r="337" spans="1:8" x14ac:dyDescent="0.25">
      <c r="A337" s="2">
        <v>43161</v>
      </c>
      <c r="B337">
        <v>1.22</v>
      </c>
      <c r="C337" s="4">
        <v>0.50499341021300004</v>
      </c>
      <c r="D337" s="8">
        <f t="shared" si="27"/>
        <v>0.58213957723499954</v>
      </c>
      <c r="E337">
        <f t="shared" si="28"/>
        <v>1</v>
      </c>
      <c r="F337" s="8">
        <f t="shared" si="29"/>
        <v>0.50499341021300004</v>
      </c>
      <c r="G337">
        <f t="shared" si="25"/>
        <v>0</v>
      </c>
      <c r="H337" s="8">
        <f t="shared" si="26"/>
        <v>74.778460586941421</v>
      </c>
    </row>
    <row r="338" spans="1:8" x14ac:dyDescent="0.25">
      <c r="A338" s="2">
        <v>43162</v>
      </c>
      <c r="B338">
        <v>0.62</v>
      </c>
      <c r="C338" s="4">
        <v>0.42726773452799999</v>
      </c>
      <c r="D338" s="8">
        <f t="shared" si="27"/>
        <v>0.38940731176299959</v>
      </c>
      <c r="E338">
        <f t="shared" si="28"/>
        <v>1</v>
      </c>
      <c r="F338" s="8">
        <f t="shared" si="29"/>
        <v>0.42726773452799999</v>
      </c>
      <c r="G338">
        <f t="shared" si="25"/>
        <v>0</v>
      </c>
      <c r="H338" s="8">
        <f t="shared" si="26"/>
        <v>74.778460586941421</v>
      </c>
    </row>
    <row r="339" spans="1:8" x14ac:dyDescent="0.25">
      <c r="A339" s="2">
        <v>43163</v>
      </c>
      <c r="B339">
        <v>9.99</v>
      </c>
      <c r="C339" s="4">
        <v>0.28447042357300006</v>
      </c>
      <c r="D339" s="8">
        <f t="shared" si="27"/>
        <v>0</v>
      </c>
      <c r="E339">
        <f t="shared" si="28"/>
        <v>1</v>
      </c>
      <c r="F339" s="8">
        <f t="shared" si="29"/>
        <v>0.28447042357300006</v>
      </c>
      <c r="G339">
        <f t="shared" si="25"/>
        <v>9.316122264664001</v>
      </c>
      <c r="H339" s="8">
        <f t="shared" si="26"/>
        <v>84.094582851605423</v>
      </c>
    </row>
    <row r="340" spans="1:8" x14ac:dyDescent="0.25">
      <c r="A340" s="2">
        <v>43164</v>
      </c>
      <c r="B340">
        <v>14.4</v>
      </c>
      <c r="C340" s="4">
        <v>-3.4279469386999988E-2</v>
      </c>
      <c r="D340" s="8">
        <f t="shared" si="27"/>
        <v>0</v>
      </c>
      <c r="E340">
        <f t="shared" si="28"/>
        <v>1</v>
      </c>
      <c r="F340" s="8">
        <f t="shared" si="29"/>
        <v>-3.4279469386999988E-2</v>
      </c>
      <c r="G340">
        <f t="shared" si="25"/>
        <v>14.434279469387</v>
      </c>
      <c r="H340" s="8">
        <f t="shared" si="26"/>
        <v>98.528862320992431</v>
      </c>
    </row>
    <row r="341" spans="1:8" x14ac:dyDescent="0.25">
      <c r="A341" s="2">
        <v>43165</v>
      </c>
      <c r="B341">
        <v>4.07</v>
      </c>
      <c r="C341" s="4">
        <v>-3.4279469386999988E-2</v>
      </c>
      <c r="D341" s="8">
        <f t="shared" si="27"/>
        <v>0</v>
      </c>
      <c r="E341">
        <f t="shared" si="28"/>
        <v>1</v>
      </c>
      <c r="F341" s="8">
        <f t="shared" si="29"/>
        <v>-3.4279469386999988E-2</v>
      </c>
      <c r="G341">
        <f t="shared" si="25"/>
        <v>4.1042794693870004</v>
      </c>
      <c r="H341" s="8">
        <f t="shared" si="26"/>
        <v>102.63314179037943</v>
      </c>
    </row>
    <row r="342" spans="1:8" x14ac:dyDescent="0.25">
      <c r="A342" s="2">
        <v>43166</v>
      </c>
      <c r="B342">
        <v>0.56000000000000005</v>
      </c>
      <c r="C342" s="4">
        <v>0.60559807999999982</v>
      </c>
      <c r="D342" s="8">
        <f t="shared" si="27"/>
        <v>4.5598079999999763E-2</v>
      </c>
      <c r="E342">
        <f t="shared" si="28"/>
        <v>1</v>
      </c>
      <c r="F342" s="8">
        <f t="shared" si="29"/>
        <v>0.60559807999999982</v>
      </c>
      <c r="G342">
        <f t="shared" si="25"/>
        <v>0</v>
      </c>
      <c r="H342" s="8">
        <f t="shared" si="26"/>
        <v>102.63314179037943</v>
      </c>
    </row>
    <row r="343" spans="1:8" x14ac:dyDescent="0.25">
      <c r="A343" s="2">
        <v>43167</v>
      </c>
      <c r="B343">
        <v>0.03</v>
      </c>
      <c r="C343" s="4">
        <v>1.1025957166079998</v>
      </c>
      <c r="D343" s="8">
        <f t="shared" si="27"/>
        <v>1.1181937966079996</v>
      </c>
      <c r="E343">
        <f t="shared" si="28"/>
        <v>1</v>
      </c>
      <c r="F343" s="8">
        <f t="shared" si="29"/>
        <v>1.1025957166079998</v>
      </c>
      <c r="G343">
        <f t="shared" si="25"/>
        <v>0</v>
      </c>
      <c r="H343" s="8">
        <f t="shared" si="26"/>
        <v>102.63314179037943</v>
      </c>
    </row>
    <row r="344" spans="1:8" x14ac:dyDescent="0.25">
      <c r="A344" s="2">
        <v>43168</v>
      </c>
      <c r="B344">
        <v>5.4</v>
      </c>
      <c r="C344" s="4">
        <v>1.2267434331249998</v>
      </c>
      <c r="D344" s="8">
        <f t="shared" si="27"/>
        <v>0</v>
      </c>
      <c r="E344">
        <f t="shared" si="28"/>
        <v>1</v>
      </c>
      <c r="F344" s="8">
        <f t="shared" si="29"/>
        <v>1.2267434331249998</v>
      </c>
      <c r="G344">
        <f t="shared" si="25"/>
        <v>3.0550627702670008</v>
      </c>
      <c r="H344" s="8">
        <f t="shared" si="26"/>
        <v>105.68820456064643</v>
      </c>
    </row>
    <row r="345" spans="1:8" x14ac:dyDescent="0.25">
      <c r="A345" s="2">
        <v>43169</v>
      </c>
      <c r="B345">
        <v>6.32</v>
      </c>
      <c r="C345" s="4">
        <v>0.10166763508799999</v>
      </c>
      <c r="D345" s="8">
        <f t="shared" si="27"/>
        <v>0</v>
      </c>
      <c r="E345">
        <f t="shared" si="28"/>
        <v>1</v>
      </c>
      <c r="F345" s="8">
        <f t="shared" si="29"/>
        <v>0.10166763508799999</v>
      </c>
      <c r="G345">
        <f t="shared" si="25"/>
        <v>6.2183323649120004</v>
      </c>
      <c r="H345" s="8">
        <f t="shared" si="26"/>
        <v>111.90653692555843</v>
      </c>
    </row>
    <row r="346" spans="1:8" x14ac:dyDescent="0.25">
      <c r="A346" s="2">
        <v>43170</v>
      </c>
      <c r="B346">
        <v>0.3</v>
      </c>
      <c r="C346" s="4">
        <v>0.40515867636799996</v>
      </c>
      <c r="D346" s="8">
        <f t="shared" si="27"/>
        <v>0.10515867636799997</v>
      </c>
      <c r="E346">
        <f t="shared" si="28"/>
        <v>1</v>
      </c>
      <c r="F346" s="8">
        <f t="shared" si="29"/>
        <v>0.40515867636799996</v>
      </c>
      <c r="G346">
        <f t="shared" si="25"/>
        <v>0</v>
      </c>
      <c r="H346" s="8">
        <f t="shared" si="26"/>
        <v>111.90653692555843</v>
      </c>
    </row>
    <row r="347" spans="1:8" x14ac:dyDescent="0.25">
      <c r="A347" s="2">
        <v>43171</v>
      </c>
      <c r="B347">
        <v>0.19</v>
      </c>
      <c r="C347" s="4">
        <v>0.25185473228800004</v>
      </c>
      <c r="D347" s="8">
        <f t="shared" si="27"/>
        <v>0.16701340865600001</v>
      </c>
      <c r="E347">
        <f t="shared" si="28"/>
        <v>1</v>
      </c>
      <c r="F347" s="8">
        <f t="shared" si="29"/>
        <v>0.25185473228800004</v>
      </c>
      <c r="G347">
        <f t="shared" si="25"/>
        <v>0</v>
      </c>
      <c r="H347" s="8">
        <f t="shared" si="26"/>
        <v>111.90653692555843</v>
      </c>
    </row>
    <row r="348" spans="1:8" x14ac:dyDescent="0.25">
      <c r="A348" s="2">
        <v>43172</v>
      </c>
      <c r="B348">
        <v>0.32</v>
      </c>
      <c r="C348" s="4">
        <v>0.59438766477299998</v>
      </c>
      <c r="D348" s="8">
        <f t="shared" si="27"/>
        <v>0.44140107342899998</v>
      </c>
      <c r="E348">
        <f t="shared" si="28"/>
        <v>1</v>
      </c>
      <c r="F348" s="8">
        <f t="shared" si="29"/>
        <v>0.59438766477299998</v>
      </c>
      <c r="G348">
        <f t="shared" si="25"/>
        <v>0</v>
      </c>
      <c r="H348" s="8">
        <f t="shared" si="26"/>
        <v>111.90653692555843</v>
      </c>
    </row>
    <row r="349" spans="1:8" x14ac:dyDescent="0.25">
      <c r="A349" s="2">
        <v>43173</v>
      </c>
      <c r="B349">
        <v>0.11</v>
      </c>
      <c r="C349" s="4">
        <v>0.89887814260800003</v>
      </c>
      <c r="D349" s="8">
        <f t="shared" si="27"/>
        <v>1.230279216037</v>
      </c>
      <c r="E349">
        <f t="shared" si="28"/>
        <v>1</v>
      </c>
      <c r="F349" s="8">
        <f t="shared" si="29"/>
        <v>0.89887814260800003</v>
      </c>
      <c r="G349">
        <f t="shared" si="25"/>
        <v>0</v>
      </c>
      <c r="H349" s="8">
        <f t="shared" si="26"/>
        <v>111.90653692555843</v>
      </c>
    </row>
    <row r="350" spans="1:8" x14ac:dyDescent="0.25">
      <c r="A350" s="2">
        <v>43174</v>
      </c>
      <c r="B350">
        <v>13.01</v>
      </c>
      <c r="C350" s="4">
        <v>0.88755923312499996</v>
      </c>
      <c r="D350" s="8">
        <f t="shared" si="27"/>
        <v>0</v>
      </c>
      <c r="E350">
        <f t="shared" si="28"/>
        <v>1</v>
      </c>
      <c r="F350" s="8">
        <f t="shared" si="29"/>
        <v>0.88755923312499996</v>
      </c>
      <c r="G350">
        <f t="shared" si="25"/>
        <v>10.892161550838001</v>
      </c>
      <c r="H350" s="8">
        <f t="shared" si="26"/>
        <v>122.79869847639642</v>
      </c>
    </row>
    <row r="351" spans="1:8" x14ac:dyDescent="0.25">
      <c r="A351" s="2">
        <v>43175</v>
      </c>
      <c r="B351">
        <v>7.84</v>
      </c>
      <c r="C351" s="4">
        <v>0.81968064853299982</v>
      </c>
      <c r="D351" s="8">
        <f t="shared" si="27"/>
        <v>0</v>
      </c>
      <c r="E351">
        <f t="shared" si="28"/>
        <v>1</v>
      </c>
      <c r="F351" s="8">
        <f t="shared" si="29"/>
        <v>0.81968064853299982</v>
      </c>
      <c r="G351">
        <f t="shared" si="25"/>
        <v>7.0203193514670001</v>
      </c>
      <c r="H351" s="8">
        <f t="shared" si="26"/>
        <v>129.81901782786343</v>
      </c>
    </row>
    <row r="352" spans="1:8" x14ac:dyDescent="0.25">
      <c r="A352" s="2">
        <v>43176</v>
      </c>
      <c r="B352">
        <v>0.48</v>
      </c>
      <c r="C352" s="4">
        <v>1.181652024533</v>
      </c>
      <c r="D352" s="8">
        <f t="shared" si="27"/>
        <v>0.70165202453300002</v>
      </c>
      <c r="E352">
        <f t="shared" si="28"/>
        <v>1</v>
      </c>
      <c r="F352" s="8">
        <f t="shared" si="29"/>
        <v>1.181652024533</v>
      </c>
      <c r="G352">
        <f t="shared" si="25"/>
        <v>0</v>
      </c>
      <c r="H352" s="8">
        <f t="shared" si="26"/>
        <v>129.81901782786343</v>
      </c>
    </row>
    <row r="353" spans="1:10" x14ac:dyDescent="0.25">
      <c r="A353" s="2">
        <v>43177</v>
      </c>
      <c r="B353">
        <v>1.3</v>
      </c>
      <c r="C353" s="4">
        <v>0.86492550813300006</v>
      </c>
      <c r="D353" s="8">
        <f t="shared" si="27"/>
        <v>0.26657753266600004</v>
      </c>
      <c r="E353">
        <f t="shared" si="28"/>
        <v>1</v>
      </c>
      <c r="F353" s="8">
        <f t="shared" si="29"/>
        <v>0.86492550813300006</v>
      </c>
      <c r="G353">
        <f t="shared" si="25"/>
        <v>0</v>
      </c>
      <c r="H353" s="8">
        <f t="shared" si="26"/>
        <v>129.81901782786343</v>
      </c>
    </row>
    <row r="354" spans="1:10" x14ac:dyDescent="0.25">
      <c r="A354" s="2">
        <v>43178</v>
      </c>
      <c r="B354">
        <v>0.42</v>
      </c>
      <c r="C354" s="4">
        <v>1.2717592192530001</v>
      </c>
      <c r="D354" s="8">
        <f t="shared" si="27"/>
        <v>1.1183367519190002</v>
      </c>
      <c r="E354">
        <f t="shared" si="28"/>
        <v>1</v>
      </c>
      <c r="F354" s="8">
        <f t="shared" si="29"/>
        <v>1.2717592192530001</v>
      </c>
      <c r="G354">
        <f t="shared" si="25"/>
        <v>0</v>
      </c>
      <c r="H354" s="8">
        <f t="shared" si="26"/>
        <v>129.81901782786343</v>
      </c>
      <c r="I354">
        <v>5.42</v>
      </c>
      <c r="J354">
        <f>0.5*(I354+I330)*(H354-H330)/100</f>
        <v>2.5126014380480894</v>
      </c>
    </row>
    <row r="355" spans="1:10" x14ac:dyDescent="0.25">
      <c r="A355" s="2">
        <v>43179</v>
      </c>
      <c r="B355">
        <v>0</v>
      </c>
      <c r="C355" s="4">
        <v>1.50641088</v>
      </c>
      <c r="D355" s="8">
        <f t="shared" si="27"/>
        <v>2.624747631919</v>
      </c>
      <c r="E355">
        <f t="shared" si="28"/>
        <v>1</v>
      </c>
      <c r="F355" s="8">
        <f t="shared" si="29"/>
        <v>1.50641088</v>
      </c>
      <c r="G355">
        <f t="shared" si="25"/>
        <v>0</v>
      </c>
      <c r="H355" s="8">
        <f t="shared" si="26"/>
        <v>129.81901782786343</v>
      </c>
    </row>
    <row r="356" spans="1:10" x14ac:dyDescent="0.25">
      <c r="A356" s="2">
        <v>43180</v>
      </c>
      <c r="B356">
        <v>0.17</v>
      </c>
      <c r="C356" s="4">
        <v>1.05735808</v>
      </c>
      <c r="D356" s="8">
        <f t="shared" si="27"/>
        <v>3.5121057119190002</v>
      </c>
      <c r="E356">
        <f t="shared" si="28"/>
        <v>1</v>
      </c>
      <c r="F356" s="8">
        <f t="shared" si="29"/>
        <v>1.05735808</v>
      </c>
      <c r="G356">
        <f t="shared" si="25"/>
        <v>0</v>
      </c>
      <c r="H356" s="8">
        <f t="shared" si="26"/>
        <v>129.81901782786343</v>
      </c>
    </row>
    <row r="357" spans="1:10" x14ac:dyDescent="0.25">
      <c r="A357" s="2">
        <v>43181</v>
      </c>
      <c r="B357">
        <v>2.75</v>
      </c>
      <c r="C357" s="4">
        <v>1.6058641170929999</v>
      </c>
      <c r="D357" s="8">
        <f t="shared" si="27"/>
        <v>2.3679698290119999</v>
      </c>
      <c r="E357">
        <f t="shared" si="28"/>
        <v>1</v>
      </c>
      <c r="F357" s="8">
        <f t="shared" si="29"/>
        <v>1.6058641170929999</v>
      </c>
      <c r="G357">
        <f t="shared" si="25"/>
        <v>0</v>
      </c>
      <c r="H357" s="8">
        <f t="shared" si="26"/>
        <v>129.81901782786343</v>
      </c>
    </row>
    <row r="358" spans="1:10" x14ac:dyDescent="0.25">
      <c r="A358" s="2">
        <v>43182</v>
      </c>
      <c r="B358">
        <v>0.11</v>
      </c>
      <c r="C358" s="4">
        <v>1.550707363328</v>
      </c>
      <c r="D358" s="8">
        <f t="shared" si="27"/>
        <v>3.8086771923399998</v>
      </c>
      <c r="E358">
        <f t="shared" si="28"/>
        <v>1</v>
      </c>
      <c r="F358" s="8">
        <f t="shared" si="29"/>
        <v>1.550707363328</v>
      </c>
      <c r="G358">
        <f t="shared" si="25"/>
        <v>0</v>
      </c>
      <c r="H358" s="8">
        <f t="shared" si="26"/>
        <v>129.81901782786343</v>
      </c>
    </row>
    <row r="359" spans="1:10" x14ac:dyDescent="0.25">
      <c r="A359" s="2">
        <v>43183</v>
      </c>
      <c r="B359">
        <v>0.01</v>
      </c>
      <c r="C359" s="4">
        <v>1.8882165831249997</v>
      </c>
      <c r="D359" s="8">
        <f t="shared" si="27"/>
        <v>5.6868937754650002</v>
      </c>
      <c r="E359">
        <f t="shared" si="28"/>
        <v>1</v>
      </c>
      <c r="F359" s="8">
        <f t="shared" si="29"/>
        <v>1.8882165831249997</v>
      </c>
      <c r="G359">
        <f t="shared" si="25"/>
        <v>0</v>
      </c>
      <c r="H359" s="8">
        <f t="shared" si="26"/>
        <v>129.81901782786343</v>
      </c>
    </row>
    <row r="360" spans="1:10" x14ac:dyDescent="0.25">
      <c r="A360" s="2">
        <v>43184</v>
      </c>
      <c r="B360">
        <v>0.06</v>
      </c>
      <c r="C360" s="4">
        <v>1.8237853736529999</v>
      </c>
      <c r="D360" s="8">
        <f t="shared" si="27"/>
        <v>7.4506791491180007</v>
      </c>
      <c r="E360">
        <f t="shared" si="28"/>
        <v>1</v>
      </c>
      <c r="F360" s="8">
        <f t="shared" si="29"/>
        <v>1.8237853736529999</v>
      </c>
      <c r="G360">
        <f t="shared" si="25"/>
        <v>0</v>
      </c>
      <c r="H360" s="8">
        <f t="shared" si="26"/>
        <v>129.81901782786343</v>
      </c>
    </row>
    <row r="361" spans="1:10" x14ac:dyDescent="0.25">
      <c r="A361" s="2">
        <v>43185</v>
      </c>
      <c r="B361">
        <v>3.57</v>
      </c>
      <c r="C361" s="4">
        <v>1.5948525383679999</v>
      </c>
      <c r="D361" s="8">
        <f t="shared" si="27"/>
        <v>5.4755316874860007</v>
      </c>
      <c r="E361">
        <f t="shared" si="28"/>
        <v>1</v>
      </c>
      <c r="F361" s="8">
        <f t="shared" si="29"/>
        <v>1.5948525383679999</v>
      </c>
      <c r="G361">
        <f t="shared" si="25"/>
        <v>0</v>
      </c>
      <c r="H361" s="8">
        <f t="shared" si="26"/>
        <v>129.81901782786343</v>
      </c>
    </row>
    <row r="362" spans="1:10" x14ac:dyDescent="0.25">
      <c r="A362" s="2">
        <v>43186</v>
      </c>
      <c r="B362">
        <v>1.74</v>
      </c>
      <c r="C362" s="4">
        <v>1.0234096179729999</v>
      </c>
      <c r="D362" s="8">
        <f t="shared" si="27"/>
        <v>4.7589413054590004</v>
      </c>
      <c r="E362">
        <f t="shared" si="28"/>
        <v>1</v>
      </c>
      <c r="F362" s="8">
        <f t="shared" si="29"/>
        <v>1.0234096179729999</v>
      </c>
      <c r="G362">
        <f t="shared" si="25"/>
        <v>0</v>
      </c>
      <c r="H362" s="8">
        <f t="shared" si="26"/>
        <v>129.81901782786343</v>
      </c>
    </row>
    <row r="363" spans="1:10" x14ac:dyDescent="0.25">
      <c r="A363" s="2">
        <v>43187</v>
      </c>
      <c r="B363">
        <v>2.61</v>
      </c>
      <c r="C363" s="4">
        <v>1.4953142142129996</v>
      </c>
      <c r="D363" s="8">
        <f t="shared" si="27"/>
        <v>3.6442555196720003</v>
      </c>
      <c r="E363">
        <f t="shared" si="28"/>
        <v>1</v>
      </c>
      <c r="F363" s="8">
        <f t="shared" si="29"/>
        <v>1.4953142142129996</v>
      </c>
      <c r="G363">
        <f t="shared" si="25"/>
        <v>0</v>
      </c>
      <c r="H363" s="8">
        <f t="shared" si="26"/>
        <v>129.81901782786343</v>
      </c>
    </row>
    <row r="364" spans="1:10" x14ac:dyDescent="0.25">
      <c r="A364" s="2">
        <v>43188</v>
      </c>
      <c r="B364">
        <v>2.29</v>
      </c>
      <c r="C364" s="4">
        <v>1.5948525383679999</v>
      </c>
      <c r="D364" s="8">
        <f t="shared" si="27"/>
        <v>2.9491080580400002</v>
      </c>
      <c r="E364">
        <f t="shared" si="28"/>
        <v>1</v>
      </c>
      <c r="F364" s="8">
        <f t="shared" si="29"/>
        <v>1.5948525383679999</v>
      </c>
      <c r="G364">
        <f t="shared" si="25"/>
        <v>0</v>
      </c>
      <c r="H364" s="8">
        <f t="shared" si="26"/>
        <v>129.81901782786343</v>
      </c>
    </row>
    <row r="365" spans="1:10" x14ac:dyDescent="0.25">
      <c r="A365" s="2">
        <v>43189</v>
      </c>
      <c r="B365">
        <v>12.38</v>
      </c>
      <c r="C365" s="4">
        <v>0.91019812421299995</v>
      </c>
      <c r="D365" s="8">
        <f t="shared" si="27"/>
        <v>0</v>
      </c>
      <c r="E365">
        <f t="shared" si="28"/>
        <v>1</v>
      </c>
      <c r="F365" s="8">
        <f t="shared" si="29"/>
        <v>0.91019812421299995</v>
      </c>
      <c r="G365">
        <f t="shared" si="25"/>
        <v>8.5206938177470004</v>
      </c>
      <c r="H365" s="8">
        <f t="shared" si="26"/>
        <v>138.33971164561044</v>
      </c>
    </row>
    <row r="366" spans="1:10" x14ac:dyDescent="0.25">
      <c r="A366" s="2">
        <v>43190</v>
      </c>
      <c r="B366">
        <v>2.16</v>
      </c>
      <c r="C366" s="4">
        <v>0.85361113460799998</v>
      </c>
      <c r="D366" s="8">
        <f t="shared" si="27"/>
        <v>0</v>
      </c>
      <c r="E366">
        <f t="shared" si="28"/>
        <v>1</v>
      </c>
      <c r="F366" s="8">
        <f t="shared" si="29"/>
        <v>0.85361113460799998</v>
      </c>
      <c r="G366">
        <f t="shared" si="25"/>
        <v>1.3063888653920002</v>
      </c>
      <c r="H366" s="8">
        <f t="shared" si="26"/>
        <v>139.64610051100243</v>
      </c>
    </row>
    <row r="367" spans="1:10" x14ac:dyDescent="0.25">
      <c r="A367" s="2">
        <v>43191</v>
      </c>
      <c r="B367">
        <v>0.27</v>
      </c>
      <c r="C367" s="4">
        <v>1.2380049223679996</v>
      </c>
      <c r="D367" s="8">
        <f t="shared" si="27"/>
        <v>0.96800492236799962</v>
      </c>
      <c r="E367">
        <f t="shared" si="28"/>
        <v>1</v>
      </c>
      <c r="F367" s="8">
        <f t="shared" si="29"/>
        <v>1.2380049223679996</v>
      </c>
      <c r="G367">
        <f t="shared" si="25"/>
        <v>0</v>
      </c>
      <c r="H367" s="8">
        <f t="shared" si="26"/>
        <v>139.64610051100243</v>
      </c>
    </row>
    <row r="368" spans="1:10" x14ac:dyDescent="0.25">
      <c r="A368" s="2">
        <v>43192</v>
      </c>
      <c r="B368">
        <v>14.56</v>
      </c>
      <c r="C368" s="4">
        <v>0.60559807999999982</v>
      </c>
      <c r="D368" s="8">
        <f t="shared" si="27"/>
        <v>0</v>
      </c>
      <c r="E368">
        <f t="shared" si="28"/>
        <v>1</v>
      </c>
      <c r="F368" s="8">
        <f t="shared" si="29"/>
        <v>0.60559807999999982</v>
      </c>
      <c r="G368">
        <f t="shared" si="25"/>
        <v>12.986396997632001</v>
      </c>
      <c r="H368" s="8">
        <f t="shared" si="26"/>
        <v>152.63249750863443</v>
      </c>
    </row>
    <row r="369" spans="1:10" x14ac:dyDescent="0.25">
      <c r="A369" s="2">
        <v>43193</v>
      </c>
      <c r="B369">
        <v>9.39</v>
      </c>
      <c r="C369" s="4">
        <v>0.328166833125</v>
      </c>
      <c r="D369" s="8">
        <f t="shared" si="27"/>
        <v>0</v>
      </c>
      <c r="E369">
        <f t="shared" si="28"/>
        <v>1</v>
      </c>
      <c r="F369" s="8">
        <f t="shared" si="29"/>
        <v>0.328166833125</v>
      </c>
      <c r="G369">
        <f t="shared" si="25"/>
        <v>9.061833166875001</v>
      </c>
      <c r="H369" s="8">
        <f t="shared" si="26"/>
        <v>161.69433067550943</v>
      </c>
    </row>
    <row r="370" spans="1:10" x14ac:dyDescent="0.25">
      <c r="A370" s="2">
        <v>43194</v>
      </c>
      <c r="B370">
        <v>22.62</v>
      </c>
      <c r="C370" s="4">
        <v>0.69551902924799991</v>
      </c>
      <c r="D370" s="8">
        <f t="shared" si="27"/>
        <v>0</v>
      </c>
      <c r="E370">
        <f t="shared" si="28"/>
        <v>1</v>
      </c>
      <c r="F370" s="8">
        <f t="shared" si="29"/>
        <v>0.69551902924799991</v>
      </c>
      <c r="G370">
        <f t="shared" si="25"/>
        <v>21.924480970752001</v>
      </c>
      <c r="H370" s="8">
        <f t="shared" si="26"/>
        <v>183.61881164626143</v>
      </c>
    </row>
    <row r="371" spans="1:10" x14ac:dyDescent="0.25">
      <c r="A371" s="2">
        <v>43195</v>
      </c>
      <c r="B371">
        <v>0.61</v>
      </c>
      <c r="C371" s="4">
        <v>2.3146182855679998</v>
      </c>
      <c r="D371" s="8">
        <f t="shared" si="27"/>
        <v>1.7046182855679999</v>
      </c>
      <c r="E371">
        <f t="shared" si="28"/>
        <v>1</v>
      </c>
      <c r="F371" s="8">
        <f t="shared" si="29"/>
        <v>2.3146182855679998</v>
      </c>
      <c r="G371">
        <f t="shared" si="25"/>
        <v>0</v>
      </c>
      <c r="H371" s="8">
        <f t="shared" si="26"/>
        <v>183.61881164626143</v>
      </c>
    </row>
    <row r="372" spans="1:10" x14ac:dyDescent="0.25">
      <c r="A372" s="2">
        <v>43196</v>
      </c>
      <c r="B372">
        <v>0.03</v>
      </c>
      <c r="C372" s="4">
        <v>1.1929313274879998</v>
      </c>
      <c r="D372" s="8">
        <f t="shared" si="27"/>
        <v>2.8675496130559996</v>
      </c>
      <c r="E372">
        <f t="shared" si="28"/>
        <v>1</v>
      </c>
      <c r="F372" s="8">
        <f t="shared" si="29"/>
        <v>1.1929313274879998</v>
      </c>
      <c r="G372">
        <f t="shared" si="25"/>
        <v>0</v>
      </c>
      <c r="H372" s="8">
        <f t="shared" si="26"/>
        <v>183.61881164626143</v>
      </c>
    </row>
    <row r="373" spans="1:10" x14ac:dyDescent="0.25">
      <c r="A373" s="2">
        <v>43197</v>
      </c>
      <c r="B373">
        <v>4.75</v>
      </c>
      <c r="C373" s="4">
        <v>0.87624161484799989</v>
      </c>
      <c r="D373" s="8">
        <f t="shared" si="27"/>
        <v>0</v>
      </c>
      <c r="E373">
        <f t="shared" si="28"/>
        <v>1</v>
      </c>
      <c r="F373" s="8">
        <f t="shared" si="29"/>
        <v>0.87624161484799989</v>
      </c>
      <c r="G373">
        <f t="shared" si="25"/>
        <v>1.0062087720960005</v>
      </c>
      <c r="H373" s="8">
        <f t="shared" si="26"/>
        <v>184.62502041835742</v>
      </c>
    </row>
    <row r="374" spans="1:10" x14ac:dyDescent="0.25">
      <c r="A374" s="2">
        <v>43198</v>
      </c>
      <c r="B374">
        <v>0.66</v>
      </c>
      <c r="C374" s="4">
        <v>1.5617582031249999</v>
      </c>
      <c r="D374" s="8">
        <f t="shared" si="27"/>
        <v>0.90175820312499988</v>
      </c>
      <c r="E374">
        <f t="shared" si="28"/>
        <v>1</v>
      </c>
      <c r="F374" s="8">
        <f t="shared" si="29"/>
        <v>1.5617582031249999</v>
      </c>
      <c r="G374">
        <f t="shared" si="25"/>
        <v>0</v>
      </c>
      <c r="H374" s="8">
        <f t="shared" si="26"/>
        <v>184.62502041835742</v>
      </c>
    </row>
    <row r="375" spans="1:10" x14ac:dyDescent="0.25">
      <c r="A375" s="2">
        <v>43199</v>
      </c>
      <c r="B375">
        <v>0.54</v>
      </c>
      <c r="C375" s="4">
        <v>1.50641088</v>
      </c>
      <c r="D375" s="8">
        <f t="shared" si="27"/>
        <v>1.8681690831249997</v>
      </c>
      <c r="E375">
        <f t="shared" si="28"/>
        <v>1</v>
      </c>
      <c r="F375" s="8">
        <f t="shared" si="29"/>
        <v>1.50641088</v>
      </c>
      <c r="G375">
        <f t="shared" si="25"/>
        <v>0</v>
      </c>
      <c r="H375" s="8">
        <f t="shared" si="26"/>
        <v>184.62502041835742</v>
      </c>
    </row>
    <row r="376" spans="1:10" x14ac:dyDescent="0.25">
      <c r="A376" s="2">
        <v>43200</v>
      </c>
      <c r="B376">
        <v>6.68</v>
      </c>
      <c r="C376" s="4">
        <v>0.47162011596800008</v>
      </c>
      <c r="D376" s="8">
        <f t="shared" si="27"/>
        <v>0</v>
      </c>
      <c r="E376">
        <f t="shared" si="28"/>
        <v>1</v>
      </c>
      <c r="F376" s="8">
        <f t="shared" si="29"/>
        <v>0.47162011596800008</v>
      </c>
      <c r="G376">
        <f t="shared" si="25"/>
        <v>4.3402108009070002</v>
      </c>
      <c r="H376" s="8">
        <f t="shared" si="26"/>
        <v>188.96523121926441</v>
      </c>
    </row>
    <row r="377" spans="1:10" x14ac:dyDescent="0.25">
      <c r="A377" s="2">
        <v>43201</v>
      </c>
      <c r="B377">
        <v>0.3</v>
      </c>
      <c r="C377" s="4">
        <v>0.83098847999999992</v>
      </c>
      <c r="D377" s="8">
        <f t="shared" si="27"/>
        <v>0.53098847999999998</v>
      </c>
      <c r="E377">
        <f t="shared" si="28"/>
        <v>1</v>
      </c>
      <c r="F377" s="8">
        <f t="shared" si="29"/>
        <v>0.83098847999999992</v>
      </c>
      <c r="G377">
        <f t="shared" si="25"/>
        <v>0</v>
      </c>
      <c r="H377" s="8">
        <f t="shared" si="26"/>
        <v>188.96523121926441</v>
      </c>
      <c r="I377">
        <v>1.52</v>
      </c>
      <c r="J377">
        <f>0.5*(I377+I354)*(H377-H354)/100</f>
        <v>2.0523736046816139</v>
      </c>
    </row>
    <row r="378" spans="1:10" x14ac:dyDescent="0.25">
      <c r="A378" s="2">
        <v>43202</v>
      </c>
      <c r="B378">
        <v>4.72</v>
      </c>
      <c r="C378" s="4">
        <v>1.012090684928</v>
      </c>
      <c r="D378" s="8">
        <f t="shared" si="27"/>
        <v>0</v>
      </c>
      <c r="E378">
        <f t="shared" si="28"/>
        <v>1</v>
      </c>
      <c r="F378" s="8">
        <f t="shared" si="29"/>
        <v>1.012090684928</v>
      </c>
      <c r="G378">
        <f t="shared" ref="G378:G441" si="30">IF(D378=0,B378-F378-D377,0)</f>
        <v>3.1769208350719995</v>
      </c>
      <c r="H378" s="10">
        <f t="shared" si="26"/>
        <v>192.14215205433641</v>
      </c>
    </row>
    <row r="379" spans="1:10" x14ac:dyDescent="0.25">
      <c r="A379" s="2">
        <v>43203</v>
      </c>
      <c r="B379">
        <v>0.02</v>
      </c>
      <c r="C379" s="4">
        <v>0.50499341021300004</v>
      </c>
      <c r="D379" s="8">
        <f t="shared" si="27"/>
        <v>0.48499341021300002</v>
      </c>
      <c r="E379">
        <f t="shared" si="28"/>
        <v>1</v>
      </c>
      <c r="F379" s="8">
        <f t="shared" si="29"/>
        <v>0.50499341021300004</v>
      </c>
      <c r="G379">
        <f t="shared" si="30"/>
        <v>0</v>
      </c>
      <c r="H379" s="8">
        <f t="shared" si="26"/>
        <v>192.14215205433641</v>
      </c>
    </row>
    <row r="380" spans="1:10" x14ac:dyDescent="0.25">
      <c r="A380" s="2">
        <v>43204</v>
      </c>
      <c r="B380">
        <v>0</v>
      </c>
      <c r="C380" s="4">
        <v>2.0680944327680004</v>
      </c>
      <c r="D380" s="8">
        <f t="shared" si="27"/>
        <v>2.5530878429810002</v>
      </c>
      <c r="E380">
        <f t="shared" si="28"/>
        <v>1</v>
      </c>
      <c r="F380" s="8">
        <f t="shared" si="29"/>
        <v>2.0680944327680004</v>
      </c>
      <c r="G380">
        <f t="shared" si="30"/>
        <v>0</v>
      </c>
      <c r="H380" s="8">
        <f t="shared" si="26"/>
        <v>192.14215205433641</v>
      </c>
    </row>
    <row r="381" spans="1:10" x14ac:dyDescent="0.25">
      <c r="A381" s="2">
        <v>43205</v>
      </c>
      <c r="B381">
        <v>1.18</v>
      </c>
      <c r="C381" s="4">
        <v>2.2944277566880005</v>
      </c>
      <c r="D381" s="8">
        <f t="shared" si="27"/>
        <v>3.6675155996690005</v>
      </c>
      <c r="E381">
        <f t="shared" si="28"/>
        <v>1</v>
      </c>
      <c r="F381" s="8">
        <f t="shared" si="29"/>
        <v>2.2944277566880005</v>
      </c>
      <c r="G381">
        <f t="shared" si="30"/>
        <v>0</v>
      </c>
      <c r="H381" s="8">
        <f t="shared" si="26"/>
        <v>192.14215205433641</v>
      </c>
    </row>
    <row r="382" spans="1:10" x14ac:dyDescent="0.25">
      <c r="A382" s="2">
        <v>43206</v>
      </c>
      <c r="B382">
        <v>0</v>
      </c>
      <c r="C382" s="4">
        <v>2.223245179733</v>
      </c>
      <c r="D382" s="8">
        <f t="shared" si="27"/>
        <v>5.8907607794020009</v>
      </c>
      <c r="E382">
        <f t="shared" si="28"/>
        <v>1</v>
      </c>
      <c r="F382" s="8">
        <f t="shared" si="29"/>
        <v>2.223245179733</v>
      </c>
      <c r="G382">
        <f t="shared" si="30"/>
        <v>0</v>
      </c>
      <c r="H382" s="8">
        <f t="shared" si="26"/>
        <v>192.14215205433641</v>
      </c>
    </row>
    <row r="383" spans="1:10" x14ac:dyDescent="0.25">
      <c r="A383" s="2">
        <v>43207</v>
      </c>
      <c r="B383">
        <v>0.6</v>
      </c>
      <c r="C383" s="4">
        <v>2.1719178597280004</v>
      </c>
      <c r="D383" s="8">
        <f t="shared" si="27"/>
        <v>7.4626786391300026</v>
      </c>
      <c r="E383">
        <f t="shared" si="28"/>
        <v>1</v>
      </c>
      <c r="F383" s="8">
        <f t="shared" si="29"/>
        <v>2.1719178597280004</v>
      </c>
      <c r="G383">
        <f t="shared" si="30"/>
        <v>0</v>
      </c>
      <c r="H383" s="8">
        <f t="shared" si="26"/>
        <v>192.14215205433641</v>
      </c>
    </row>
    <row r="384" spans="1:10" x14ac:dyDescent="0.25">
      <c r="A384" s="2">
        <v>43208</v>
      </c>
      <c r="B384">
        <v>0.01</v>
      </c>
      <c r="C384" s="4">
        <v>2.0156176398129997</v>
      </c>
      <c r="D384" s="8">
        <f t="shared" si="27"/>
        <v>9.4682962789430025</v>
      </c>
      <c r="E384">
        <f t="shared" si="28"/>
        <v>1</v>
      </c>
      <c r="F384" s="8">
        <f t="shared" si="29"/>
        <v>2.0156176398129997</v>
      </c>
      <c r="G384">
        <f t="shared" si="30"/>
        <v>0</v>
      </c>
      <c r="H384" s="8">
        <f t="shared" si="26"/>
        <v>192.14215205433641</v>
      </c>
    </row>
    <row r="385" spans="1:8" x14ac:dyDescent="0.25">
      <c r="A385" s="2">
        <v>43209</v>
      </c>
      <c r="B385">
        <v>0</v>
      </c>
      <c r="C385" s="4">
        <v>3.9089966629279997</v>
      </c>
      <c r="D385" s="8">
        <f t="shared" si="27"/>
        <v>13.377292941871001</v>
      </c>
      <c r="E385">
        <f t="shared" si="28"/>
        <v>1</v>
      </c>
      <c r="F385" s="8">
        <f t="shared" si="29"/>
        <v>3.9089966629279997</v>
      </c>
      <c r="G385">
        <f t="shared" si="30"/>
        <v>0</v>
      </c>
      <c r="H385" s="8">
        <f t="shared" si="26"/>
        <v>192.14215205433641</v>
      </c>
    </row>
    <row r="386" spans="1:8" x14ac:dyDescent="0.25">
      <c r="A386" s="2">
        <v>43210</v>
      </c>
      <c r="B386">
        <v>0</v>
      </c>
      <c r="C386" s="4">
        <v>3.6753219388529992</v>
      </c>
      <c r="D386" s="8">
        <f t="shared" si="27"/>
        <v>17.052614880724001</v>
      </c>
      <c r="E386">
        <f t="shared" si="28"/>
        <v>1</v>
      </c>
      <c r="F386" s="8">
        <f t="shared" si="29"/>
        <v>3.6753219388529992</v>
      </c>
      <c r="G386">
        <f t="shared" si="30"/>
        <v>0</v>
      </c>
      <c r="H386" s="8">
        <f t="shared" si="26"/>
        <v>192.14215205433641</v>
      </c>
    </row>
    <row r="387" spans="1:8" x14ac:dyDescent="0.25">
      <c r="A387" s="2">
        <v>43211</v>
      </c>
      <c r="B387">
        <v>1.88</v>
      </c>
      <c r="C387" s="4">
        <v>3.4963241031679999</v>
      </c>
      <c r="D387" s="8">
        <f t="shared" si="27"/>
        <v>18.668938983892001</v>
      </c>
      <c r="E387">
        <f t="shared" si="28"/>
        <v>1</v>
      </c>
      <c r="F387" s="8">
        <f t="shared" si="29"/>
        <v>3.4963241031679999</v>
      </c>
      <c r="G387">
        <f t="shared" si="30"/>
        <v>0</v>
      </c>
      <c r="H387" s="8">
        <f t="shared" ref="H387:H450" si="31">H386+G387</f>
        <v>192.14215205433641</v>
      </c>
    </row>
    <row r="388" spans="1:8" x14ac:dyDescent="0.25">
      <c r="A388" s="2">
        <v>43212</v>
      </c>
      <c r="B388">
        <v>0.54</v>
      </c>
      <c r="C388" s="4">
        <v>2.3447796180529998</v>
      </c>
      <c r="D388" s="8">
        <f t="shared" ref="D388:D451" si="32">MAX((D387+F388-B388),0)</f>
        <v>20.473718601945002</v>
      </c>
      <c r="E388">
        <f t="shared" ref="E388:E451" si="33">IF(D387&gt;$Q$2,1-(D387-$Q$2)/($Q$1-$Q$2),1)</f>
        <v>1</v>
      </c>
      <c r="F388" s="8">
        <f t="shared" ref="F388:F451" si="34">E388*C388</f>
        <v>2.3447796180529998</v>
      </c>
      <c r="G388">
        <f t="shared" si="30"/>
        <v>0</v>
      </c>
      <c r="H388" s="8">
        <f t="shared" si="31"/>
        <v>192.14215205433641</v>
      </c>
    </row>
    <row r="389" spans="1:8" x14ac:dyDescent="0.25">
      <c r="A389" s="2">
        <v>43213</v>
      </c>
      <c r="B389">
        <v>2.06</v>
      </c>
      <c r="C389" s="4">
        <v>2.5997519531249993</v>
      </c>
      <c r="D389" s="8">
        <f t="shared" si="32"/>
        <v>21.013470555070004</v>
      </c>
      <c r="E389">
        <f t="shared" si="33"/>
        <v>1</v>
      </c>
      <c r="F389" s="8">
        <f t="shared" si="34"/>
        <v>2.5997519531249993</v>
      </c>
      <c r="G389">
        <f t="shared" si="30"/>
        <v>0</v>
      </c>
      <c r="H389" s="8">
        <f t="shared" si="31"/>
        <v>192.14215205433641</v>
      </c>
    </row>
    <row r="390" spans="1:8" x14ac:dyDescent="0.25">
      <c r="A390" s="2">
        <v>43214</v>
      </c>
      <c r="B390">
        <v>0.39</v>
      </c>
      <c r="C390" s="4">
        <v>2.3648036020530001</v>
      </c>
      <c r="D390" s="8">
        <f t="shared" si="32"/>
        <v>22.988274157123005</v>
      </c>
      <c r="E390">
        <f t="shared" si="33"/>
        <v>1</v>
      </c>
      <c r="F390" s="8">
        <f t="shared" si="34"/>
        <v>2.3648036020530001</v>
      </c>
      <c r="G390">
        <f t="shared" si="30"/>
        <v>0</v>
      </c>
      <c r="H390" s="8">
        <f t="shared" si="31"/>
        <v>192.14215205433641</v>
      </c>
    </row>
    <row r="391" spans="1:8" x14ac:dyDescent="0.25">
      <c r="A391" s="2">
        <v>43215</v>
      </c>
      <c r="B391">
        <v>1.24</v>
      </c>
      <c r="C391" s="4">
        <v>2.9421693618080003</v>
      </c>
      <c r="D391" s="8">
        <f t="shared" si="32"/>
        <v>24.690443518931009</v>
      </c>
      <c r="E391">
        <f t="shared" si="33"/>
        <v>1</v>
      </c>
      <c r="F391" s="8">
        <f t="shared" si="34"/>
        <v>2.9421693618080003</v>
      </c>
      <c r="G391">
        <f t="shared" si="30"/>
        <v>0</v>
      </c>
      <c r="H391" s="8">
        <f t="shared" si="31"/>
        <v>192.14215205433641</v>
      </c>
    </row>
    <row r="392" spans="1:8" x14ac:dyDescent="0.25">
      <c r="A392" s="2">
        <v>43216</v>
      </c>
      <c r="B392">
        <v>0.03</v>
      </c>
      <c r="C392" s="4">
        <v>2.7040743316479996</v>
      </c>
      <c r="D392" s="8">
        <f t="shared" si="32"/>
        <v>27.364517850579006</v>
      </c>
      <c r="E392">
        <f t="shared" si="33"/>
        <v>1</v>
      </c>
      <c r="F392" s="8">
        <f t="shared" si="34"/>
        <v>2.7040743316479996</v>
      </c>
      <c r="G392">
        <f t="shared" si="30"/>
        <v>0</v>
      </c>
      <c r="H392" s="8">
        <f t="shared" si="31"/>
        <v>192.14215205433641</v>
      </c>
    </row>
    <row r="393" spans="1:8" x14ac:dyDescent="0.25">
      <c r="A393" s="2">
        <v>43217</v>
      </c>
      <c r="B393">
        <v>0.55000000000000004</v>
      </c>
      <c r="C393" s="4">
        <v>2.3648036020530001</v>
      </c>
      <c r="D393" s="8">
        <f t="shared" si="32"/>
        <v>29.179321452632006</v>
      </c>
      <c r="E393">
        <f t="shared" si="33"/>
        <v>1</v>
      </c>
      <c r="F393" s="8">
        <f t="shared" si="34"/>
        <v>2.3648036020530001</v>
      </c>
      <c r="G393">
        <f t="shared" si="30"/>
        <v>0</v>
      </c>
      <c r="H393" s="8">
        <f t="shared" si="31"/>
        <v>192.14215205433641</v>
      </c>
    </row>
    <row r="394" spans="1:8" x14ac:dyDescent="0.25">
      <c r="A394" s="2">
        <v>43218</v>
      </c>
      <c r="B394">
        <v>0.21</v>
      </c>
      <c r="C394" s="4">
        <v>2.0889811877279998</v>
      </c>
      <c r="D394" s="8">
        <f t="shared" si="32"/>
        <v>31.058302640360004</v>
      </c>
      <c r="E394">
        <f t="shared" si="33"/>
        <v>1</v>
      </c>
      <c r="F394" s="8">
        <f t="shared" si="34"/>
        <v>2.0889811877279998</v>
      </c>
      <c r="G394">
        <f t="shared" si="30"/>
        <v>0</v>
      </c>
      <c r="H394" s="8">
        <f t="shared" si="31"/>
        <v>192.14215205433641</v>
      </c>
    </row>
    <row r="395" spans="1:8" x14ac:dyDescent="0.25">
      <c r="A395" s="2">
        <v>43219</v>
      </c>
      <c r="B395">
        <v>0.26</v>
      </c>
      <c r="C395" s="4">
        <v>2.7321548703729999</v>
      </c>
      <c r="D395" s="8">
        <f t="shared" si="32"/>
        <v>33.530457510733008</v>
      </c>
      <c r="E395">
        <f t="shared" si="33"/>
        <v>1</v>
      </c>
      <c r="F395" s="8">
        <f t="shared" si="34"/>
        <v>2.7321548703729999</v>
      </c>
      <c r="G395">
        <f t="shared" si="30"/>
        <v>0</v>
      </c>
      <c r="H395" s="8">
        <f t="shared" si="31"/>
        <v>192.14215205433641</v>
      </c>
    </row>
    <row r="396" spans="1:8" x14ac:dyDescent="0.25">
      <c r="A396" s="2">
        <v>43220</v>
      </c>
      <c r="B396">
        <v>0.09</v>
      </c>
      <c r="C396" s="4">
        <v>2.92427488</v>
      </c>
      <c r="D396" s="8">
        <f t="shared" si="32"/>
        <v>36.364732390733003</v>
      </c>
      <c r="E396">
        <f t="shared" si="33"/>
        <v>1</v>
      </c>
      <c r="F396" s="8">
        <f t="shared" si="34"/>
        <v>2.92427488</v>
      </c>
      <c r="G396">
        <f t="shared" si="30"/>
        <v>0</v>
      </c>
      <c r="H396" s="8">
        <f t="shared" si="31"/>
        <v>192.14215205433641</v>
      </c>
    </row>
    <row r="397" spans="1:8" x14ac:dyDescent="0.25">
      <c r="A397" s="2">
        <v>43221</v>
      </c>
      <c r="B397">
        <v>3.39</v>
      </c>
      <c r="C397" s="4">
        <v>2.7786021370879999</v>
      </c>
      <c r="D397" s="8">
        <f t="shared" si="32"/>
        <v>35.753334527821004</v>
      </c>
      <c r="E397">
        <f t="shared" si="33"/>
        <v>1</v>
      </c>
      <c r="F397" s="8">
        <f t="shared" si="34"/>
        <v>2.7786021370879999</v>
      </c>
      <c r="G397">
        <f t="shared" si="30"/>
        <v>0</v>
      </c>
      <c r="H397" s="8">
        <f t="shared" si="31"/>
        <v>192.14215205433641</v>
      </c>
    </row>
    <row r="398" spans="1:8" x14ac:dyDescent="0.25">
      <c r="A398" s="2">
        <v>43222</v>
      </c>
      <c r="B398">
        <v>0.47</v>
      </c>
      <c r="C398" s="4">
        <v>2.243664233973</v>
      </c>
      <c r="D398" s="8">
        <f t="shared" si="32"/>
        <v>37.526998761794005</v>
      </c>
      <c r="E398">
        <f t="shared" si="33"/>
        <v>1</v>
      </c>
      <c r="F398" s="8">
        <f t="shared" si="34"/>
        <v>2.243664233973</v>
      </c>
      <c r="G398">
        <f t="shared" si="30"/>
        <v>0</v>
      </c>
      <c r="H398" s="8">
        <f t="shared" si="31"/>
        <v>192.14215205433641</v>
      </c>
    </row>
    <row r="399" spans="1:8" x14ac:dyDescent="0.25">
      <c r="A399" s="2">
        <v>43223</v>
      </c>
      <c r="B399">
        <v>0.04</v>
      </c>
      <c r="C399" s="4">
        <v>2.3648036020530001</v>
      </c>
      <c r="D399" s="8">
        <f t="shared" si="32"/>
        <v>39.851802363847007</v>
      </c>
      <c r="E399">
        <f t="shared" si="33"/>
        <v>1</v>
      </c>
      <c r="F399" s="8">
        <f t="shared" si="34"/>
        <v>2.3648036020530001</v>
      </c>
      <c r="G399">
        <f t="shared" si="30"/>
        <v>0</v>
      </c>
      <c r="H399" s="8">
        <f t="shared" si="31"/>
        <v>192.14215205433641</v>
      </c>
    </row>
    <row r="400" spans="1:8" x14ac:dyDescent="0.25">
      <c r="A400" s="2">
        <v>43224</v>
      </c>
      <c r="B400">
        <v>0.01</v>
      </c>
      <c r="C400" s="4">
        <v>2.5997519531249993</v>
      </c>
      <c r="D400" s="8">
        <f t="shared" si="32"/>
        <v>42.44155431697201</v>
      </c>
      <c r="E400">
        <f t="shared" si="33"/>
        <v>1</v>
      </c>
      <c r="F400" s="8">
        <f t="shared" si="34"/>
        <v>2.5997519531249993</v>
      </c>
      <c r="G400">
        <f t="shared" si="30"/>
        <v>0</v>
      </c>
      <c r="H400" s="8">
        <f t="shared" si="31"/>
        <v>192.14215205433641</v>
      </c>
    </row>
    <row r="401" spans="1:8" x14ac:dyDescent="0.25">
      <c r="A401" s="2">
        <v>43225</v>
      </c>
      <c r="B401">
        <v>0</v>
      </c>
      <c r="C401" s="4">
        <v>3.5592583188479998</v>
      </c>
      <c r="D401" s="8">
        <f t="shared" si="32"/>
        <v>46.000812635820012</v>
      </c>
      <c r="E401">
        <f t="shared" si="33"/>
        <v>1</v>
      </c>
      <c r="F401" s="8">
        <f t="shared" si="34"/>
        <v>3.5592583188479998</v>
      </c>
      <c r="G401">
        <f t="shared" si="30"/>
        <v>0</v>
      </c>
      <c r="H401" s="8">
        <f t="shared" si="31"/>
        <v>192.14215205433641</v>
      </c>
    </row>
    <row r="402" spans="1:8" x14ac:dyDescent="0.25">
      <c r="A402" s="2">
        <v>43226</v>
      </c>
      <c r="B402">
        <v>0</v>
      </c>
      <c r="C402" s="4">
        <v>4.1163079299999996</v>
      </c>
      <c r="D402" s="8">
        <f t="shared" si="32"/>
        <v>50.117120565820009</v>
      </c>
      <c r="E402">
        <f t="shared" si="33"/>
        <v>1</v>
      </c>
      <c r="F402" s="8">
        <f t="shared" si="34"/>
        <v>4.1163079299999996</v>
      </c>
      <c r="G402">
        <f t="shared" si="30"/>
        <v>0</v>
      </c>
      <c r="H402" s="8">
        <f t="shared" si="31"/>
        <v>192.14215205433641</v>
      </c>
    </row>
    <row r="403" spans="1:8" x14ac:dyDescent="0.25">
      <c r="A403" s="2">
        <v>43227</v>
      </c>
      <c r="B403">
        <v>0</v>
      </c>
      <c r="C403" s="4">
        <v>3.6829781012479996</v>
      </c>
      <c r="D403" s="8">
        <f t="shared" si="32"/>
        <v>53.800098667068006</v>
      </c>
      <c r="E403">
        <f t="shared" si="33"/>
        <v>1</v>
      </c>
      <c r="F403" s="8">
        <f t="shared" si="34"/>
        <v>3.6829781012479996</v>
      </c>
      <c r="G403">
        <f t="shared" si="30"/>
        <v>0</v>
      </c>
      <c r="H403" s="8">
        <f t="shared" si="31"/>
        <v>192.14215205433641</v>
      </c>
    </row>
    <row r="404" spans="1:8" x14ac:dyDescent="0.25">
      <c r="A404" s="2">
        <v>43228</v>
      </c>
      <c r="B404">
        <v>0.75</v>
      </c>
      <c r="C404" s="4">
        <v>3.1770963967730004</v>
      </c>
      <c r="D404" s="8">
        <f t="shared" si="32"/>
        <v>56.227195063841009</v>
      </c>
      <c r="E404">
        <f t="shared" si="33"/>
        <v>1</v>
      </c>
      <c r="F404" s="8">
        <f t="shared" si="34"/>
        <v>3.1770963967730004</v>
      </c>
      <c r="G404">
        <f t="shared" si="30"/>
        <v>0</v>
      </c>
      <c r="H404" s="8">
        <f t="shared" si="31"/>
        <v>192.14215205433641</v>
      </c>
    </row>
    <row r="405" spans="1:8" x14ac:dyDescent="0.25">
      <c r="A405" s="2">
        <v>43229</v>
      </c>
      <c r="B405">
        <v>2.4500000000000002</v>
      </c>
      <c r="C405" s="4">
        <v>2.4835220277329997</v>
      </c>
      <c r="D405" s="8">
        <f t="shared" si="32"/>
        <v>56.260717091574008</v>
      </c>
      <c r="E405">
        <f t="shared" si="33"/>
        <v>1</v>
      </c>
      <c r="F405" s="8">
        <f t="shared" si="34"/>
        <v>2.4835220277329997</v>
      </c>
      <c r="G405">
        <f t="shared" si="30"/>
        <v>0</v>
      </c>
      <c r="H405" s="8">
        <f t="shared" si="31"/>
        <v>192.14215205433641</v>
      </c>
    </row>
    <row r="406" spans="1:8" x14ac:dyDescent="0.25">
      <c r="A406" s="2">
        <v>43230</v>
      </c>
      <c r="B406">
        <v>0.14000000000000001</v>
      </c>
      <c r="C406" s="4">
        <v>3.551433233125</v>
      </c>
      <c r="D406" s="8">
        <f t="shared" si="32"/>
        <v>59.672150324699011</v>
      </c>
      <c r="E406">
        <f t="shared" si="33"/>
        <v>1</v>
      </c>
      <c r="F406" s="8">
        <f t="shared" si="34"/>
        <v>3.551433233125</v>
      </c>
      <c r="G406">
        <f t="shared" si="30"/>
        <v>0</v>
      </c>
      <c r="H406" s="8">
        <f t="shared" si="31"/>
        <v>192.14215205433641</v>
      </c>
    </row>
    <row r="407" spans="1:8" x14ac:dyDescent="0.25">
      <c r="A407" s="2">
        <v>43231</v>
      </c>
      <c r="B407">
        <v>0.21</v>
      </c>
      <c r="C407" s="4">
        <v>2.3747903768479999</v>
      </c>
      <c r="D407" s="8">
        <f t="shared" si="32"/>
        <v>61.836940701547007</v>
      </c>
      <c r="E407">
        <f t="shared" si="33"/>
        <v>1</v>
      </c>
      <c r="F407" s="8">
        <f t="shared" si="34"/>
        <v>2.3747903768479999</v>
      </c>
      <c r="G407">
        <f t="shared" si="30"/>
        <v>0</v>
      </c>
      <c r="H407" s="8">
        <f t="shared" si="31"/>
        <v>192.14215205433641</v>
      </c>
    </row>
    <row r="408" spans="1:8" x14ac:dyDescent="0.25">
      <c r="A408" s="2">
        <v>43232</v>
      </c>
      <c r="B408">
        <v>9.2100000000000009</v>
      </c>
      <c r="C408" s="4">
        <v>3.4963241031679999</v>
      </c>
      <c r="D408" s="8">
        <f t="shared" si="32"/>
        <v>56.123264804715014</v>
      </c>
      <c r="E408">
        <f t="shared" si="33"/>
        <v>1</v>
      </c>
      <c r="F408" s="8">
        <f t="shared" si="34"/>
        <v>3.4963241031679999</v>
      </c>
      <c r="G408">
        <f t="shared" si="30"/>
        <v>0</v>
      </c>
      <c r="H408" s="8">
        <f t="shared" si="31"/>
        <v>192.14215205433641</v>
      </c>
    </row>
    <row r="409" spans="1:8" x14ac:dyDescent="0.25">
      <c r="A409" s="2">
        <v>43233</v>
      </c>
      <c r="B409">
        <v>0.05</v>
      </c>
      <c r="C409" s="4">
        <v>3.1686104494079999</v>
      </c>
      <c r="D409" s="8">
        <f t="shared" si="32"/>
        <v>59.241875254123016</v>
      </c>
      <c r="E409">
        <f t="shared" si="33"/>
        <v>1</v>
      </c>
      <c r="F409" s="8">
        <f t="shared" si="34"/>
        <v>3.1686104494079999</v>
      </c>
      <c r="G409">
        <f t="shared" si="30"/>
        <v>0</v>
      </c>
      <c r="H409" s="8">
        <f t="shared" si="31"/>
        <v>192.14215205433641</v>
      </c>
    </row>
    <row r="410" spans="1:8" x14ac:dyDescent="0.25">
      <c r="A410" s="2">
        <v>43234</v>
      </c>
      <c r="B410">
        <v>0</v>
      </c>
      <c r="C410" s="4">
        <v>4.4537465331250008</v>
      </c>
      <c r="D410" s="8">
        <f t="shared" si="32"/>
        <v>63.695621787248015</v>
      </c>
      <c r="E410">
        <f t="shared" si="33"/>
        <v>1</v>
      </c>
      <c r="F410" s="8">
        <f t="shared" si="34"/>
        <v>4.4537465331250008</v>
      </c>
      <c r="G410">
        <f t="shared" si="30"/>
        <v>0</v>
      </c>
      <c r="H410" s="8">
        <f t="shared" si="31"/>
        <v>192.14215205433641</v>
      </c>
    </row>
    <row r="411" spans="1:8" x14ac:dyDescent="0.25">
      <c r="A411" s="2">
        <v>43235</v>
      </c>
      <c r="B411">
        <v>1.47</v>
      </c>
      <c r="C411" s="4">
        <v>3.9461505069330007</v>
      </c>
      <c r="D411" s="8">
        <f t="shared" si="32"/>
        <v>66.171772294181011</v>
      </c>
      <c r="E411">
        <f t="shared" si="33"/>
        <v>1</v>
      </c>
      <c r="F411" s="8">
        <f t="shared" si="34"/>
        <v>3.9461505069330007</v>
      </c>
      <c r="G411">
        <f t="shared" si="30"/>
        <v>0</v>
      </c>
      <c r="H411" s="8">
        <f t="shared" si="31"/>
        <v>192.14215205433641</v>
      </c>
    </row>
    <row r="412" spans="1:8" x14ac:dyDescent="0.25">
      <c r="A412" s="2">
        <v>43236</v>
      </c>
      <c r="B412">
        <v>0</v>
      </c>
      <c r="C412" s="4">
        <v>4.0202188454930008</v>
      </c>
      <c r="D412" s="8">
        <f t="shared" si="32"/>
        <v>70.191991139674016</v>
      </c>
      <c r="E412">
        <f t="shared" si="33"/>
        <v>1</v>
      </c>
      <c r="F412" s="8">
        <f t="shared" si="34"/>
        <v>4.0202188454930008</v>
      </c>
      <c r="G412">
        <f t="shared" si="30"/>
        <v>0</v>
      </c>
      <c r="H412" s="8">
        <f t="shared" si="31"/>
        <v>192.14215205433641</v>
      </c>
    </row>
    <row r="413" spans="1:8" x14ac:dyDescent="0.25">
      <c r="A413" s="2">
        <v>43237</v>
      </c>
      <c r="B413">
        <v>0</v>
      </c>
      <c r="C413" s="4">
        <v>4.0350074956529998</v>
      </c>
      <c r="D413" s="8">
        <f t="shared" si="32"/>
        <v>74.226998635327021</v>
      </c>
      <c r="E413">
        <f t="shared" si="33"/>
        <v>1</v>
      </c>
      <c r="F413" s="8">
        <f t="shared" si="34"/>
        <v>4.0350074956529998</v>
      </c>
      <c r="G413">
        <f t="shared" si="30"/>
        <v>0</v>
      </c>
      <c r="H413" s="8">
        <f t="shared" si="31"/>
        <v>192.14215205433641</v>
      </c>
    </row>
    <row r="414" spans="1:8" x14ac:dyDescent="0.25">
      <c r="A414" s="2">
        <v>43238</v>
      </c>
      <c r="B414">
        <v>0</v>
      </c>
      <c r="C414" s="4">
        <v>4.1606960558080006</v>
      </c>
      <c r="D414" s="8">
        <f t="shared" si="32"/>
        <v>78.387694691135025</v>
      </c>
      <c r="E414">
        <f t="shared" si="33"/>
        <v>1</v>
      </c>
      <c r="F414" s="8">
        <f t="shared" si="34"/>
        <v>4.1606960558080006</v>
      </c>
      <c r="G414">
        <f t="shared" si="30"/>
        <v>0</v>
      </c>
      <c r="H414" s="8">
        <f t="shared" si="31"/>
        <v>192.14215205433641</v>
      </c>
    </row>
    <row r="415" spans="1:8" x14ac:dyDescent="0.25">
      <c r="A415" s="2">
        <v>43239</v>
      </c>
      <c r="B415">
        <v>0</v>
      </c>
      <c r="C415" s="4">
        <v>4.2274644531250001</v>
      </c>
      <c r="D415" s="8">
        <f t="shared" si="32"/>
        <v>82.615159144260019</v>
      </c>
      <c r="E415">
        <f t="shared" si="33"/>
        <v>1</v>
      </c>
      <c r="F415" s="8">
        <f t="shared" si="34"/>
        <v>4.2274644531250001</v>
      </c>
      <c r="G415">
        <f t="shared" si="30"/>
        <v>0</v>
      </c>
      <c r="H415" s="8">
        <f t="shared" si="31"/>
        <v>192.14215205433641</v>
      </c>
    </row>
    <row r="416" spans="1:8" x14ac:dyDescent="0.25">
      <c r="A416" s="2">
        <v>43240</v>
      </c>
      <c r="B416">
        <v>0</v>
      </c>
      <c r="C416" s="4">
        <v>2.8520000916480002</v>
      </c>
      <c r="D416" s="8">
        <f t="shared" si="32"/>
        <v>85.467159235908014</v>
      </c>
      <c r="E416">
        <f t="shared" si="33"/>
        <v>1</v>
      </c>
      <c r="F416" s="8">
        <f t="shared" si="34"/>
        <v>2.8520000916480002</v>
      </c>
      <c r="G416">
        <f t="shared" si="30"/>
        <v>0</v>
      </c>
      <c r="H416" s="8">
        <f t="shared" si="31"/>
        <v>192.14215205433641</v>
      </c>
    </row>
    <row r="417" spans="1:8" x14ac:dyDescent="0.25">
      <c r="A417" s="2">
        <v>43241</v>
      </c>
      <c r="B417">
        <v>0.53</v>
      </c>
      <c r="C417" s="4">
        <v>3.8118204662129997</v>
      </c>
      <c r="D417" s="8">
        <f t="shared" si="32"/>
        <v>88.748979702121005</v>
      </c>
      <c r="E417">
        <f t="shared" si="33"/>
        <v>1</v>
      </c>
      <c r="F417" s="8">
        <f t="shared" si="34"/>
        <v>3.8118204662129997</v>
      </c>
      <c r="G417">
        <f t="shared" si="30"/>
        <v>0</v>
      </c>
      <c r="H417" s="8">
        <f t="shared" si="31"/>
        <v>192.14215205433641</v>
      </c>
    </row>
    <row r="418" spans="1:8" x14ac:dyDescent="0.25">
      <c r="A418" s="2">
        <v>43242</v>
      </c>
      <c r="B418">
        <v>0.5</v>
      </c>
      <c r="C418" s="4">
        <v>1.5174986762929998</v>
      </c>
      <c r="D418" s="8">
        <f t="shared" si="32"/>
        <v>89.766478378414007</v>
      </c>
      <c r="E418">
        <f t="shared" si="33"/>
        <v>1</v>
      </c>
      <c r="F418" s="8">
        <f t="shared" si="34"/>
        <v>1.5174986762929998</v>
      </c>
      <c r="G418">
        <f t="shared" si="30"/>
        <v>0</v>
      </c>
      <c r="H418" s="8">
        <f t="shared" si="31"/>
        <v>192.14215205433641</v>
      </c>
    </row>
    <row r="419" spans="1:8" x14ac:dyDescent="0.25">
      <c r="A419" s="2">
        <v>43243</v>
      </c>
      <c r="B419">
        <v>0.03</v>
      </c>
      <c r="C419" s="4">
        <v>1.8989090810879998</v>
      </c>
      <c r="D419" s="8">
        <f t="shared" si="32"/>
        <v>91.635387459501999</v>
      </c>
      <c r="E419">
        <f t="shared" si="33"/>
        <v>1</v>
      </c>
      <c r="F419" s="8">
        <f t="shared" si="34"/>
        <v>1.8989090810879998</v>
      </c>
      <c r="G419">
        <f t="shared" si="30"/>
        <v>0</v>
      </c>
      <c r="H419" s="8">
        <f t="shared" si="31"/>
        <v>192.14215205433641</v>
      </c>
    </row>
    <row r="420" spans="1:8" x14ac:dyDescent="0.25">
      <c r="A420" s="2">
        <v>43244</v>
      </c>
      <c r="B420">
        <v>0.06</v>
      </c>
      <c r="C420" s="4">
        <v>3.1345052462079996</v>
      </c>
      <c r="D420" s="8">
        <f t="shared" si="32"/>
        <v>94.70989270570999</v>
      </c>
      <c r="E420">
        <f t="shared" si="33"/>
        <v>1</v>
      </c>
      <c r="F420" s="8">
        <f t="shared" si="34"/>
        <v>3.1345052462079996</v>
      </c>
      <c r="G420">
        <f t="shared" si="30"/>
        <v>0</v>
      </c>
      <c r="H420" s="8">
        <f t="shared" si="31"/>
        <v>192.14215205433641</v>
      </c>
    </row>
    <row r="421" spans="1:8" x14ac:dyDescent="0.25">
      <c r="A421" s="2">
        <v>43245</v>
      </c>
      <c r="B421">
        <v>0.74</v>
      </c>
      <c r="C421" s="4">
        <v>3.5278874721279996</v>
      </c>
      <c r="D421" s="8">
        <f t="shared" si="32"/>
        <v>97.497780177837996</v>
      </c>
      <c r="E421">
        <f t="shared" si="33"/>
        <v>1</v>
      </c>
      <c r="F421" s="8">
        <f t="shared" si="34"/>
        <v>3.5278874721279996</v>
      </c>
      <c r="G421">
        <f t="shared" si="30"/>
        <v>0</v>
      </c>
      <c r="H421" s="8">
        <f t="shared" si="31"/>
        <v>192.14215205433641</v>
      </c>
    </row>
    <row r="422" spans="1:8" x14ac:dyDescent="0.25">
      <c r="A422" s="2">
        <v>43246</v>
      </c>
      <c r="B422">
        <v>0</v>
      </c>
      <c r="C422" s="4">
        <v>3.6291799331249996</v>
      </c>
      <c r="D422" s="8">
        <f t="shared" si="32"/>
        <v>101.126960110963</v>
      </c>
      <c r="E422">
        <f t="shared" si="33"/>
        <v>1</v>
      </c>
      <c r="F422" s="8">
        <f t="shared" si="34"/>
        <v>3.6291799331249996</v>
      </c>
      <c r="G422">
        <f t="shared" si="30"/>
        <v>0</v>
      </c>
      <c r="H422" s="8">
        <f t="shared" si="31"/>
        <v>192.14215205433641</v>
      </c>
    </row>
    <row r="423" spans="1:8" x14ac:dyDescent="0.25">
      <c r="A423" s="2">
        <v>43247</v>
      </c>
      <c r="B423">
        <v>0.05</v>
      </c>
      <c r="C423" s="4">
        <v>3.9906212980530009</v>
      </c>
      <c r="D423" s="8">
        <f t="shared" si="32"/>
        <v>105.067581409016</v>
      </c>
      <c r="E423">
        <f t="shared" si="33"/>
        <v>1</v>
      </c>
      <c r="F423" s="8">
        <f t="shared" si="34"/>
        <v>3.9906212980530009</v>
      </c>
      <c r="G423">
        <f t="shared" si="30"/>
        <v>0</v>
      </c>
      <c r="H423" s="8">
        <f t="shared" si="31"/>
        <v>192.14215205433641</v>
      </c>
    </row>
    <row r="424" spans="1:8" x14ac:dyDescent="0.25">
      <c r="A424" s="2">
        <v>43248</v>
      </c>
      <c r="B424">
        <v>0.1</v>
      </c>
      <c r="C424" s="4">
        <v>3.736316812933</v>
      </c>
      <c r="D424" s="8">
        <f t="shared" si="32"/>
        <v>108.703898221949</v>
      </c>
      <c r="E424">
        <f t="shared" si="33"/>
        <v>1</v>
      </c>
      <c r="F424" s="8">
        <f t="shared" si="34"/>
        <v>3.736316812933</v>
      </c>
      <c r="G424">
        <f t="shared" si="30"/>
        <v>0</v>
      </c>
      <c r="H424" s="8">
        <f t="shared" si="31"/>
        <v>192.14215205433641</v>
      </c>
    </row>
    <row r="425" spans="1:8" x14ac:dyDescent="0.25">
      <c r="A425" s="2">
        <v>43249</v>
      </c>
      <c r="B425">
        <v>0.12</v>
      </c>
      <c r="C425" s="4">
        <v>2.1201978575730003</v>
      </c>
      <c r="D425" s="8">
        <f t="shared" si="32"/>
        <v>110.704096079522</v>
      </c>
      <c r="E425">
        <f t="shared" si="33"/>
        <v>1</v>
      </c>
      <c r="F425" s="8">
        <f t="shared" si="34"/>
        <v>2.1201978575730003</v>
      </c>
      <c r="G425">
        <f t="shared" si="30"/>
        <v>0</v>
      </c>
      <c r="H425" s="8">
        <f t="shared" si="31"/>
        <v>192.14215205433641</v>
      </c>
    </row>
    <row r="426" spans="1:8" x14ac:dyDescent="0.25">
      <c r="A426" s="2">
        <v>43250</v>
      </c>
      <c r="B426">
        <v>0.84</v>
      </c>
      <c r="C426" s="4">
        <v>1.7153984875729997</v>
      </c>
      <c r="D426" s="8">
        <f t="shared" si="32"/>
        <v>111.579494567095</v>
      </c>
      <c r="E426">
        <f t="shared" si="33"/>
        <v>1</v>
      </c>
      <c r="F426" s="8">
        <f t="shared" si="34"/>
        <v>1.7153984875729997</v>
      </c>
      <c r="G426">
        <f t="shared" si="30"/>
        <v>0</v>
      </c>
      <c r="H426" s="8">
        <f t="shared" si="31"/>
        <v>192.14215205433641</v>
      </c>
    </row>
    <row r="427" spans="1:8" x14ac:dyDescent="0.25">
      <c r="A427" s="2">
        <v>43251</v>
      </c>
      <c r="B427">
        <v>0.06</v>
      </c>
      <c r="C427" s="4">
        <v>2.3045312831249998</v>
      </c>
      <c r="D427" s="8">
        <f t="shared" si="32"/>
        <v>113.82402585022</v>
      </c>
      <c r="E427">
        <f t="shared" si="33"/>
        <v>1</v>
      </c>
      <c r="F427" s="8">
        <f t="shared" si="34"/>
        <v>2.3045312831249998</v>
      </c>
      <c r="G427">
        <f t="shared" si="30"/>
        <v>0</v>
      </c>
      <c r="H427" s="8">
        <f t="shared" si="31"/>
        <v>192.14215205433641</v>
      </c>
    </row>
    <row r="428" spans="1:8" x14ac:dyDescent="0.25">
      <c r="A428" s="2">
        <v>43252</v>
      </c>
      <c r="B428">
        <v>0</v>
      </c>
      <c r="C428" s="4">
        <v>3.3761224241329999</v>
      </c>
      <c r="D428" s="8">
        <f t="shared" si="32"/>
        <v>117.200148274353</v>
      </c>
      <c r="E428">
        <f t="shared" si="33"/>
        <v>1</v>
      </c>
      <c r="F428" s="8">
        <f t="shared" si="34"/>
        <v>3.3761224241329999</v>
      </c>
      <c r="G428">
        <f t="shared" si="30"/>
        <v>0</v>
      </c>
      <c r="H428" s="8">
        <f t="shared" si="31"/>
        <v>192.14215205433641</v>
      </c>
    </row>
    <row r="429" spans="1:8" x14ac:dyDescent="0.25">
      <c r="A429" s="2">
        <v>43253</v>
      </c>
      <c r="B429">
        <v>8.2899999999999991</v>
      </c>
      <c r="C429" s="4">
        <v>2.5997519531249993</v>
      </c>
      <c r="D429" s="8">
        <f t="shared" si="32"/>
        <v>111.50545291237404</v>
      </c>
      <c r="E429">
        <f t="shared" si="33"/>
        <v>0.99828933098843586</v>
      </c>
      <c r="F429" s="8">
        <f t="shared" si="34"/>
        <v>2.5953046380210352</v>
      </c>
      <c r="G429">
        <f t="shared" si="30"/>
        <v>0</v>
      </c>
      <c r="H429" s="8">
        <f t="shared" si="31"/>
        <v>192.14215205433641</v>
      </c>
    </row>
    <row r="430" spans="1:8" x14ac:dyDescent="0.25">
      <c r="A430" s="2">
        <v>43254</v>
      </c>
      <c r="B430">
        <v>0.71</v>
      </c>
      <c r="C430" s="4">
        <v>0.94416233000000005</v>
      </c>
      <c r="D430" s="8">
        <f t="shared" si="32"/>
        <v>111.73961524237404</v>
      </c>
      <c r="E430">
        <f t="shared" si="33"/>
        <v>1</v>
      </c>
      <c r="F430" s="8">
        <f t="shared" si="34"/>
        <v>0.94416233000000005</v>
      </c>
      <c r="G430">
        <f t="shared" si="30"/>
        <v>0</v>
      </c>
      <c r="H430" s="8">
        <f t="shared" si="31"/>
        <v>192.14215205433641</v>
      </c>
    </row>
    <row r="431" spans="1:8" x14ac:dyDescent="0.25">
      <c r="A431" s="2">
        <v>43255</v>
      </c>
      <c r="B431">
        <v>0.48</v>
      </c>
      <c r="C431" s="4">
        <v>1.9309055433330002</v>
      </c>
      <c r="D431" s="8">
        <f t="shared" si="32"/>
        <v>113.19052078570704</v>
      </c>
      <c r="E431">
        <f t="shared" si="33"/>
        <v>1</v>
      </c>
      <c r="F431" s="8">
        <f t="shared" si="34"/>
        <v>1.9309055433330002</v>
      </c>
      <c r="G431">
        <f t="shared" si="30"/>
        <v>0</v>
      </c>
      <c r="H431" s="8">
        <f t="shared" si="31"/>
        <v>192.14215205433641</v>
      </c>
    </row>
    <row r="432" spans="1:8" x14ac:dyDescent="0.25">
      <c r="A432" s="2">
        <v>43256</v>
      </c>
      <c r="B432">
        <v>0.13</v>
      </c>
      <c r="C432" s="4">
        <v>3.5670718601329994</v>
      </c>
      <c r="D432" s="8">
        <f t="shared" si="32"/>
        <v>116.62759264584004</v>
      </c>
      <c r="E432">
        <f t="shared" si="33"/>
        <v>1</v>
      </c>
      <c r="F432" s="8">
        <f t="shared" si="34"/>
        <v>3.5670718601329994</v>
      </c>
      <c r="G432">
        <f t="shared" si="30"/>
        <v>0</v>
      </c>
      <c r="H432" s="8">
        <f t="shared" si="31"/>
        <v>192.14215205433641</v>
      </c>
    </row>
    <row r="433" spans="1:8" x14ac:dyDescent="0.25">
      <c r="A433" s="2">
        <v>43257</v>
      </c>
      <c r="B433">
        <v>0</v>
      </c>
      <c r="C433" s="4">
        <v>3.2693999999999996</v>
      </c>
      <c r="D433" s="8">
        <f t="shared" si="32"/>
        <v>119.89699264584004</v>
      </c>
      <c r="E433">
        <f t="shared" si="33"/>
        <v>1</v>
      </c>
      <c r="F433" s="8">
        <f t="shared" si="34"/>
        <v>3.2693999999999996</v>
      </c>
      <c r="G433">
        <f t="shared" si="30"/>
        <v>0</v>
      </c>
      <c r="H433" s="8">
        <f t="shared" si="31"/>
        <v>192.14215205433641</v>
      </c>
    </row>
    <row r="434" spans="1:8" x14ac:dyDescent="0.25">
      <c r="A434" s="2">
        <v>43258</v>
      </c>
      <c r="B434">
        <v>0</v>
      </c>
      <c r="C434" s="4">
        <v>4.0423999999999998</v>
      </c>
      <c r="D434" s="8">
        <f t="shared" si="32"/>
        <v>123.83930031189523</v>
      </c>
      <c r="E434">
        <f t="shared" si="33"/>
        <v>0.97523937909538427</v>
      </c>
      <c r="F434" s="8">
        <f t="shared" si="34"/>
        <v>3.9423076660551812</v>
      </c>
      <c r="G434">
        <f t="shared" si="30"/>
        <v>0</v>
      </c>
      <c r="H434" s="8">
        <f t="shared" si="31"/>
        <v>192.14215205433641</v>
      </c>
    </row>
    <row r="435" spans="1:8" x14ac:dyDescent="0.25">
      <c r="A435" s="2">
        <v>43259</v>
      </c>
      <c r="B435">
        <v>0</v>
      </c>
      <c r="C435" s="4">
        <v>3.4325900799999998</v>
      </c>
      <c r="D435" s="8">
        <f t="shared" si="32"/>
        <v>127.07123642262384</v>
      </c>
      <c r="E435">
        <f t="shared" si="33"/>
        <v>0.94154444177867325</v>
      </c>
      <c r="F435" s="8">
        <f t="shared" si="34"/>
        <v>3.2319361107286113</v>
      </c>
      <c r="G435">
        <f t="shared" si="30"/>
        <v>0</v>
      </c>
      <c r="H435" s="8">
        <f t="shared" si="31"/>
        <v>192.14215205433641</v>
      </c>
    </row>
    <row r="436" spans="1:8" x14ac:dyDescent="0.25">
      <c r="A436" s="2">
        <v>43260</v>
      </c>
      <c r="B436">
        <v>0.06</v>
      </c>
      <c r="C436" s="4">
        <v>3.021841541093</v>
      </c>
      <c r="D436" s="8">
        <f t="shared" si="32"/>
        <v>129.77296103557964</v>
      </c>
      <c r="E436">
        <f t="shared" si="33"/>
        <v>0.91392105621689024</v>
      </c>
      <c r="F436" s="8">
        <f t="shared" si="34"/>
        <v>2.7617246129557897</v>
      </c>
      <c r="G436">
        <f t="shared" si="30"/>
        <v>0</v>
      </c>
      <c r="H436" s="8">
        <f t="shared" si="31"/>
        <v>192.14215205433641</v>
      </c>
    </row>
    <row r="437" spans="1:8" x14ac:dyDescent="0.25">
      <c r="A437" s="2">
        <v>43261</v>
      </c>
      <c r="B437">
        <v>2.76</v>
      </c>
      <c r="C437" s="4">
        <v>2.7600762558879999</v>
      </c>
      <c r="D437" s="8">
        <f t="shared" si="32"/>
        <v>129.47171809085495</v>
      </c>
      <c r="E437">
        <f t="shared" si="33"/>
        <v>0.89082939285829366</v>
      </c>
      <c r="F437" s="8">
        <f t="shared" si="34"/>
        <v>2.4587570552752993</v>
      </c>
      <c r="G437">
        <f t="shared" si="30"/>
        <v>0</v>
      </c>
      <c r="H437" s="8">
        <f t="shared" si="31"/>
        <v>192.14215205433641</v>
      </c>
    </row>
    <row r="438" spans="1:8" x14ac:dyDescent="0.25">
      <c r="A438" s="2">
        <v>43262</v>
      </c>
      <c r="B438">
        <v>0.32</v>
      </c>
      <c r="C438" s="4">
        <v>2.223245179733</v>
      </c>
      <c r="D438" s="8">
        <f t="shared" si="32"/>
        <v>131.13797449171204</v>
      </c>
      <c r="E438">
        <f t="shared" si="33"/>
        <v>0.89340411888158167</v>
      </c>
      <c r="F438" s="8">
        <f t="shared" si="34"/>
        <v>1.9862564008570844</v>
      </c>
      <c r="G438">
        <f t="shared" si="30"/>
        <v>0</v>
      </c>
      <c r="H438" s="8">
        <f t="shared" si="31"/>
        <v>192.14215205433641</v>
      </c>
    </row>
    <row r="439" spans="1:8" x14ac:dyDescent="0.25">
      <c r="A439" s="2">
        <v>43263</v>
      </c>
      <c r="B439">
        <v>0.11</v>
      </c>
      <c r="C439" s="4">
        <v>3.1686104494079999</v>
      </c>
      <c r="D439" s="8">
        <f t="shared" si="32"/>
        <v>133.81369832823196</v>
      </c>
      <c r="E439">
        <f t="shared" si="33"/>
        <v>0.87916261118194838</v>
      </c>
      <c r="F439" s="8">
        <f t="shared" si="34"/>
        <v>2.7857238365199439</v>
      </c>
      <c r="G439">
        <f t="shared" si="30"/>
        <v>0</v>
      </c>
      <c r="H439" s="8">
        <f t="shared" si="31"/>
        <v>192.14215205433641</v>
      </c>
    </row>
    <row r="440" spans="1:8" x14ac:dyDescent="0.25">
      <c r="A440" s="2">
        <v>43264</v>
      </c>
      <c r="B440">
        <v>0.46</v>
      </c>
      <c r="C440" s="4">
        <v>3.3025030983680002</v>
      </c>
      <c r="D440" s="8">
        <f t="shared" si="32"/>
        <v>136.18160919733489</v>
      </c>
      <c r="E440">
        <f t="shared" si="33"/>
        <v>0.85629317668177807</v>
      </c>
      <c r="F440" s="8">
        <f t="shared" si="34"/>
        <v>2.8279108691029493</v>
      </c>
      <c r="G440">
        <f t="shared" si="30"/>
        <v>0</v>
      </c>
      <c r="H440" s="8">
        <f t="shared" si="31"/>
        <v>192.14215205433641</v>
      </c>
    </row>
    <row r="441" spans="1:8" x14ac:dyDescent="0.25">
      <c r="A441" s="2">
        <v>43265</v>
      </c>
      <c r="B441">
        <v>0.16</v>
      </c>
      <c r="C441" s="4">
        <v>3.440602542693</v>
      </c>
      <c r="D441" s="8">
        <f t="shared" si="32"/>
        <v>138.89814085646128</v>
      </c>
      <c r="E441">
        <f t="shared" si="33"/>
        <v>0.83605462224500093</v>
      </c>
      <c r="F441" s="8">
        <f t="shared" si="34"/>
        <v>2.8765316591263859</v>
      </c>
      <c r="G441">
        <f t="shared" si="30"/>
        <v>0</v>
      </c>
      <c r="H441" s="8">
        <f t="shared" si="31"/>
        <v>192.14215205433641</v>
      </c>
    </row>
    <row r="442" spans="1:8" x14ac:dyDescent="0.25">
      <c r="A442" s="2">
        <v>43266</v>
      </c>
      <c r="B442">
        <v>0.01</v>
      </c>
      <c r="C442" s="4">
        <v>2.6379343838930001</v>
      </c>
      <c r="D442" s="8">
        <f t="shared" si="32"/>
        <v>141.03234995224668</v>
      </c>
      <c r="E442">
        <f t="shared" si="33"/>
        <v>0.81283640293622839</v>
      </c>
      <c r="F442" s="8">
        <f t="shared" si="34"/>
        <v>2.1442090957853819</v>
      </c>
      <c r="G442">
        <f t="shared" ref="G442:G505" si="35">IF(D442=0,B442-F442-D441,0)</f>
        <v>0</v>
      </c>
      <c r="H442" s="8">
        <f t="shared" si="31"/>
        <v>192.14215205433641</v>
      </c>
    </row>
    <row r="443" spans="1:8" x14ac:dyDescent="0.25">
      <c r="A443" s="2">
        <v>43267</v>
      </c>
      <c r="B443">
        <v>6.65</v>
      </c>
      <c r="C443" s="4">
        <v>2.3847602782929997</v>
      </c>
      <c r="D443" s="8">
        <f t="shared" si="32"/>
        <v>136.27726925994006</v>
      </c>
      <c r="E443">
        <f t="shared" si="33"/>
        <v>0.79459529955344721</v>
      </c>
      <c r="F443" s="8">
        <f t="shared" si="34"/>
        <v>1.8949193076933883</v>
      </c>
      <c r="G443">
        <f t="shared" si="35"/>
        <v>0</v>
      </c>
      <c r="H443" s="8">
        <f t="shared" si="31"/>
        <v>192.14215205433641</v>
      </c>
    </row>
    <row r="444" spans="1:8" x14ac:dyDescent="0.25">
      <c r="A444" s="2">
        <v>43268</v>
      </c>
      <c r="B444">
        <v>0.18</v>
      </c>
      <c r="C444" s="4">
        <v>2.8792342331249996</v>
      </c>
      <c r="D444" s="8">
        <f t="shared" si="32"/>
        <v>138.50211226593353</v>
      </c>
      <c r="E444">
        <f t="shared" si="33"/>
        <v>0.83523701487230717</v>
      </c>
      <c r="F444" s="8">
        <f t="shared" si="34"/>
        <v>2.4048430059934813</v>
      </c>
      <c r="G444">
        <f t="shared" si="35"/>
        <v>0</v>
      </c>
      <c r="H444" s="8">
        <f t="shared" si="31"/>
        <v>192.14215205433641</v>
      </c>
    </row>
    <row r="445" spans="1:8" x14ac:dyDescent="0.25">
      <c r="A445" s="2">
        <v>43269</v>
      </c>
      <c r="B445">
        <v>0.1</v>
      </c>
      <c r="C445" s="4">
        <v>2.888277260288</v>
      </c>
      <c r="D445" s="8">
        <f t="shared" si="32"/>
        <v>140.75958557830825</v>
      </c>
      <c r="E445">
        <f t="shared" si="33"/>
        <v>0.81622126268432882</v>
      </c>
      <c r="F445" s="8">
        <f t="shared" si="34"/>
        <v>2.3574733123747054</v>
      </c>
      <c r="G445">
        <f t="shared" si="35"/>
        <v>0</v>
      </c>
      <c r="H445" s="8">
        <f t="shared" si="31"/>
        <v>192.14215205433641</v>
      </c>
    </row>
    <row r="446" spans="1:8" x14ac:dyDescent="0.25">
      <c r="A446" s="2">
        <v>43270</v>
      </c>
      <c r="B446">
        <v>19.27</v>
      </c>
      <c r="C446" s="4">
        <v>2.83375625</v>
      </c>
      <c r="D446" s="8">
        <f t="shared" si="32"/>
        <v>123.74788136565918</v>
      </c>
      <c r="E446">
        <f t="shared" si="33"/>
        <v>0.79692661898881845</v>
      </c>
      <c r="F446" s="8">
        <f t="shared" si="34"/>
        <v>2.2582957873509328</v>
      </c>
      <c r="G446">
        <f t="shared" si="35"/>
        <v>0</v>
      </c>
      <c r="H446" s="8">
        <f t="shared" si="31"/>
        <v>192.14215205433641</v>
      </c>
    </row>
    <row r="447" spans="1:8" x14ac:dyDescent="0.25">
      <c r="A447" s="2">
        <v>43271</v>
      </c>
      <c r="B447">
        <v>0.62</v>
      </c>
      <c r="C447" s="4">
        <v>2.7040743316479996</v>
      </c>
      <c r="D447" s="8">
        <f t="shared" si="32"/>
        <v>125.67600037428252</v>
      </c>
      <c r="E447">
        <f t="shared" si="33"/>
        <v>0.94232580029351132</v>
      </c>
      <c r="F447" s="8">
        <f t="shared" si="34"/>
        <v>2.5481190086233432</v>
      </c>
      <c r="G447">
        <f t="shared" si="35"/>
        <v>0</v>
      </c>
      <c r="H447" s="8">
        <f t="shared" si="31"/>
        <v>192.14215205433641</v>
      </c>
    </row>
    <row r="448" spans="1:8" x14ac:dyDescent="0.25">
      <c r="A448" s="2">
        <v>43272</v>
      </c>
      <c r="B448">
        <v>0.02</v>
      </c>
      <c r="C448" s="4">
        <v>4.4002188308480008</v>
      </c>
      <c r="D448" s="8">
        <f t="shared" si="32"/>
        <v>129.72992604082827</v>
      </c>
      <c r="E448">
        <f t="shared" si="33"/>
        <v>0.92584615064715792</v>
      </c>
      <c r="F448" s="8">
        <f t="shared" si="34"/>
        <v>4.0739256665457591</v>
      </c>
      <c r="G448">
        <f t="shared" si="35"/>
        <v>0</v>
      </c>
      <c r="H448" s="8">
        <f t="shared" si="31"/>
        <v>192.14215205433641</v>
      </c>
    </row>
    <row r="449" spans="1:8" x14ac:dyDescent="0.25">
      <c r="A449" s="2">
        <v>43273</v>
      </c>
      <c r="B449">
        <v>0</v>
      </c>
      <c r="C449" s="4">
        <v>4.4383953342930003</v>
      </c>
      <c r="D449" s="8">
        <f t="shared" si="32"/>
        <v>133.68541159439044</v>
      </c>
      <c r="E449">
        <f t="shared" si="33"/>
        <v>0.89119721332625401</v>
      </c>
      <c r="F449" s="8">
        <f t="shared" si="34"/>
        <v>3.9554855535621694</v>
      </c>
      <c r="G449">
        <f t="shared" si="35"/>
        <v>0</v>
      </c>
      <c r="H449" s="8">
        <f t="shared" si="31"/>
        <v>192.14215205433641</v>
      </c>
    </row>
    <row r="450" spans="1:8" x14ac:dyDescent="0.25">
      <c r="A450" s="2">
        <v>43274</v>
      </c>
      <c r="B450">
        <v>0</v>
      </c>
      <c r="C450" s="4">
        <v>3.9758092001329999</v>
      </c>
      <c r="D450" s="8">
        <f t="shared" si="32"/>
        <v>137.09422923106206</v>
      </c>
      <c r="E450">
        <f t="shared" si="33"/>
        <v>0.85738964449238941</v>
      </c>
      <c r="F450" s="8">
        <f t="shared" si="34"/>
        <v>3.4088176366716039</v>
      </c>
      <c r="G450">
        <f t="shared" si="35"/>
        <v>0</v>
      </c>
      <c r="H450" s="8">
        <f t="shared" si="31"/>
        <v>192.14215205433641</v>
      </c>
    </row>
    <row r="451" spans="1:8" x14ac:dyDescent="0.25">
      <c r="A451" s="2">
        <v>43275</v>
      </c>
      <c r="B451">
        <v>0</v>
      </c>
      <c r="C451" s="4">
        <v>5.0206501867730022</v>
      </c>
      <c r="D451" s="8">
        <f t="shared" si="32"/>
        <v>141.25260509525393</v>
      </c>
      <c r="E451">
        <f t="shared" si="33"/>
        <v>0.82825445101656359</v>
      </c>
      <c r="F451" s="8">
        <f t="shared" si="34"/>
        <v>4.1583758641918802</v>
      </c>
      <c r="G451">
        <f t="shared" si="35"/>
        <v>0</v>
      </c>
      <c r="H451" s="8">
        <f t="shared" ref="H451:H514" si="36">H450+G451</f>
        <v>192.14215205433641</v>
      </c>
    </row>
    <row r="452" spans="1:8" x14ac:dyDescent="0.25">
      <c r="A452" s="2">
        <v>43276</v>
      </c>
      <c r="B452">
        <v>0</v>
      </c>
      <c r="C452" s="4">
        <v>4.6505356799999999</v>
      </c>
      <c r="D452" s="8">
        <f t="shared" ref="D452:D515" si="37">MAX((D451+F452-B452),0)</f>
        <v>144.93914414851523</v>
      </c>
      <c r="E452">
        <f t="shared" ref="E452:E515" si="38">IF(D451&gt;$Q$2,1-(D451-$Q$2)/($Q$1-$Q$2),1)</f>
        <v>0.79271277696364162</v>
      </c>
      <c r="F452" s="8">
        <f t="shared" ref="F452:F515" si="39">E452*C452</f>
        <v>3.6865390532612974</v>
      </c>
      <c r="G452">
        <f t="shared" si="35"/>
        <v>0</v>
      </c>
      <c r="H452" s="8">
        <f t="shared" si="36"/>
        <v>192.14215205433641</v>
      </c>
    </row>
    <row r="453" spans="1:8" x14ac:dyDescent="0.25">
      <c r="A453" s="2">
        <v>43277</v>
      </c>
      <c r="B453">
        <v>0</v>
      </c>
      <c r="C453" s="4">
        <v>3.9535699758080005</v>
      </c>
      <c r="D453" s="8">
        <f t="shared" si="37"/>
        <v>147.94861701786732</v>
      </c>
      <c r="E453">
        <f t="shared" si="38"/>
        <v>0.7612038961665365</v>
      </c>
      <c r="F453" s="8">
        <f t="shared" si="39"/>
        <v>3.0094728693520896</v>
      </c>
      <c r="G453">
        <f t="shared" si="35"/>
        <v>0</v>
      </c>
      <c r="H453" s="8">
        <f t="shared" si="36"/>
        <v>192.14215205433641</v>
      </c>
    </row>
    <row r="454" spans="1:8" x14ac:dyDescent="0.25">
      <c r="A454" s="2">
        <v>43278</v>
      </c>
      <c r="B454">
        <v>0</v>
      </c>
      <c r="C454" s="4">
        <v>4.4768665470880009</v>
      </c>
      <c r="D454" s="8">
        <f t="shared" si="37"/>
        <v>151.24127135806705</v>
      </c>
      <c r="E454">
        <f t="shared" si="38"/>
        <v>0.73548190583019379</v>
      </c>
      <c r="F454" s="8">
        <f t="shared" si="39"/>
        <v>3.2926543401997219</v>
      </c>
      <c r="G454">
        <f t="shared" si="35"/>
        <v>0</v>
      </c>
      <c r="H454" s="8">
        <f t="shared" si="36"/>
        <v>192.14215205433641</v>
      </c>
    </row>
    <row r="455" spans="1:8" x14ac:dyDescent="0.25">
      <c r="A455" s="2">
        <v>43279</v>
      </c>
      <c r="B455">
        <v>0</v>
      </c>
      <c r="C455" s="4">
        <v>3.9609861195730005</v>
      </c>
      <c r="D455" s="8">
        <f t="shared" si="37"/>
        <v>154.04303354117991</v>
      </c>
      <c r="E455">
        <f t="shared" si="38"/>
        <v>0.707339561042162</v>
      </c>
      <c r="F455" s="8">
        <f t="shared" si="39"/>
        <v>2.8017621831128627</v>
      </c>
      <c r="G455">
        <f t="shared" si="35"/>
        <v>0</v>
      </c>
      <c r="H455" s="8">
        <f t="shared" si="36"/>
        <v>192.14215205433641</v>
      </c>
    </row>
    <row r="456" spans="1:8" x14ac:dyDescent="0.25">
      <c r="A456" s="2">
        <v>43280</v>
      </c>
      <c r="B456">
        <v>0</v>
      </c>
      <c r="C456" s="4">
        <v>3.9980237182880001</v>
      </c>
      <c r="D456" s="8">
        <f t="shared" si="37"/>
        <v>156.77525446720315</v>
      </c>
      <c r="E456">
        <f t="shared" si="38"/>
        <v>0.68339287571641105</v>
      </c>
      <c r="F456" s="8">
        <f t="shared" si="39"/>
        <v>2.7322209260232548</v>
      </c>
      <c r="G456">
        <f t="shared" si="35"/>
        <v>0</v>
      </c>
      <c r="H456" s="8">
        <f t="shared" si="36"/>
        <v>192.14215205433641</v>
      </c>
    </row>
    <row r="457" spans="1:8" x14ac:dyDescent="0.25">
      <c r="A457" s="2">
        <v>43281</v>
      </c>
      <c r="B457">
        <v>0</v>
      </c>
      <c r="C457" s="4">
        <v>4.3623032072530012</v>
      </c>
      <c r="D457" s="8">
        <f t="shared" si="37"/>
        <v>159.65455151948535</v>
      </c>
      <c r="E457">
        <f t="shared" si="38"/>
        <v>0.66004056010937473</v>
      </c>
      <c r="F457" s="8">
        <f t="shared" si="39"/>
        <v>2.8792970522821926</v>
      </c>
      <c r="G457">
        <f t="shared" si="35"/>
        <v>0</v>
      </c>
      <c r="H457" s="8">
        <f t="shared" si="36"/>
        <v>192.14215205433641</v>
      </c>
    </row>
    <row r="458" spans="1:8" x14ac:dyDescent="0.25">
      <c r="A458" s="2">
        <v>43282</v>
      </c>
      <c r="B458">
        <v>0</v>
      </c>
      <c r="C458" s="4">
        <v>3.8866524590930003</v>
      </c>
      <c r="D458" s="8">
        <f t="shared" si="37"/>
        <v>162.1242516917859</v>
      </c>
      <c r="E458">
        <f t="shared" si="38"/>
        <v>0.6354311835941423</v>
      </c>
      <c r="F458" s="8">
        <f t="shared" si="39"/>
        <v>2.4697001723005489</v>
      </c>
      <c r="G458">
        <f t="shared" si="35"/>
        <v>0</v>
      </c>
      <c r="H458" s="8">
        <f t="shared" si="36"/>
        <v>192.14215205433641</v>
      </c>
    </row>
    <row r="459" spans="1:8" x14ac:dyDescent="0.25">
      <c r="A459" s="2">
        <v>43283</v>
      </c>
      <c r="B459">
        <v>0</v>
      </c>
      <c r="C459" s="4">
        <v>3.4645607009279997</v>
      </c>
      <c r="D459" s="8">
        <f t="shared" si="37"/>
        <v>164.25260975108873</v>
      </c>
      <c r="E459">
        <f t="shared" si="38"/>
        <v>0.61432263511294094</v>
      </c>
      <c r="F459" s="8">
        <f t="shared" si="39"/>
        <v>2.1283580593028266</v>
      </c>
      <c r="G459">
        <f t="shared" si="35"/>
        <v>0</v>
      </c>
      <c r="H459" s="8">
        <f t="shared" si="36"/>
        <v>192.14215205433641</v>
      </c>
    </row>
    <row r="460" spans="1:8" x14ac:dyDescent="0.25">
      <c r="A460" s="2">
        <v>43284</v>
      </c>
      <c r="B460">
        <v>0</v>
      </c>
      <c r="C460" s="4">
        <v>4.1681016038130005</v>
      </c>
      <c r="D460" s="8">
        <f t="shared" si="37"/>
        <v>166.73734658150119</v>
      </c>
      <c r="E460">
        <f t="shared" si="38"/>
        <v>0.59613154058898532</v>
      </c>
      <c r="F460" s="8">
        <f t="shared" si="39"/>
        <v>2.4847368304124644</v>
      </c>
      <c r="G460">
        <f t="shared" si="35"/>
        <v>0</v>
      </c>
      <c r="H460" s="8">
        <f t="shared" si="36"/>
        <v>192.14215205433641</v>
      </c>
    </row>
    <row r="461" spans="1:8" x14ac:dyDescent="0.25">
      <c r="A461" s="2">
        <v>43285</v>
      </c>
      <c r="B461">
        <v>0</v>
      </c>
      <c r="C461" s="4">
        <v>3.871731656773</v>
      </c>
      <c r="D461" s="8">
        <f t="shared" si="37"/>
        <v>168.96318371448368</v>
      </c>
      <c r="E461">
        <f t="shared" si="38"/>
        <v>0.57489447366238311</v>
      </c>
      <c r="F461" s="8">
        <f t="shared" si="39"/>
        <v>2.2258371329825004</v>
      </c>
      <c r="G461">
        <f t="shared" si="35"/>
        <v>0</v>
      </c>
      <c r="H461" s="8">
        <f t="shared" si="36"/>
        <v>192.14215205433641</v>
      </c>
    </row>
    <row r="462" spans="1:8" x14ac:dyDescent="0.25">
      <c r="A462" s="2">
        <v>43286</v>
      </c>
      <c r="B462">
        <v>0</v>
      </c>
      <c r="C462" s="4">
        <v>3.8866524590930003</v>
      </c>
      <c r="D462" s="8">
        <f t="shared" si="37"/>
        <v>171.1236580901049</v>
      </c>
      <c r="E462">
        <f t="shared" si="38"/>
        <v>0.55587022466253266</v>
      </c>
      <c r="F462" s="8">
        <f t="shared" si="39"/>
        <v>2.1604743756212113</v>
      </c>
      <c r="G462">
        <f t="shared" si="35"/>
        <v>0</v>
      </c>
      <c r="H462" s="8">
        <f t="shared" si="36"/>
        <v>192.14215205433641</v>
      </c>
    </row>
    <row r="463" spans="1:8" x14ac:dyDescent="0.25">
      <c r="A463" s="2">
        <v>43287</v>
      </c>
      <c r="B463">
        <v>0</v>
      </c>
      <c r="C463" s="4">
        <v>4.0423999999999998</v>
      </c>
      <c r="D463" s="8">
        <f t="shared" si="37"/>
        <v>173.29606257332335</v>
      </c>
      <c r="E463">
        <f t="shared" si="38"/>
        <v>0.53740463170850516</v>
      </c>
      <c r="F463" s="8">
        <f t="shared" si="39"/>
        <v>2.172404483218461</v>
      </c>
      <c r="G463">
        <f t="shared" si="35"/>
        <v>0</v>
      </c>
      <c r="H463" s="8">
        <f t="shared" si="36"/>
        <v>192.14215205433641</v>
      </c>
    </row>
    <row r="464" spans="1:8" x14ac:dyDescent="0.25">
      <c r="A464" s="2">
        <v>43288</v>
      </c>
      <c r="B464">
        <v>0</v>
      </c>
      <c r="C464" s="4">
        <v>4.0350074956529998</v>
      </c>
      <c r="D464" s="8">
        <f t="shared" si="37"/>
        <v>175.38957404795832</v>
      </c>
      <c r="E464">
        <f t="shared" si="38"/>
        <v>0.51883707202287732</v>
      </c>
      <c r="F464" s="8">
        <f t="shared" si="39"/>
        <v>2.0935114746349655</v>
      </c>
      <c r="G464">
        <f t="shared" si="35"/>
        <v>0</v>
      </c>
      <c r="H464" s="8">
        <f t="shared" si="36"/>
        <v>192.14215205433641</v>
      </c>
    </row>
    <row r="465" spans="1:8" x14ac:dyDescent="0.25">
      <c r="A465" s="2">
        <v>43289</v>
      </c>
      <c r="B465">
        <v>0.05</v>
      </c>
      <c r="C465" s="4">
        <v>3.5670718601329994</v>
      </c>
      <c r="D465" s="8">
        <f t="shared" si="37"/>
        <v>177.12647662166717</v>
      </c>
      <c r="E465">
        <f t="shared" si="38"/>
        <v>0.50094381155591172</v>
      </c>
      <c r="F465" s="8">
        <f t="shared" si="39"/>
        <v>1.7869025737088606</v>
      </c>
      <c r="G465">
        <f t="shared" si="35"/>
        <v>0</v>
      </c>
      <c r="H465" s="8">
        <f t="shared" si="36"/>
        <v>192.14215205433641</v>
      </c>
    </row>
    <row r="466" spans="1:8" x14ac:dyDescent="0.25">
      <c r="A466" s="2">
        <v>43290</v>
      </c>
      <c r="B466">
        <v>0.11</v>
      </c>
      <c r="C466" s="4">
        <v>2.6284152007679999</v>
      </c>
      <c r="D466" s="8">
        <f t="shared" si="37"/>
        <v>178.29414528293933</v>
      </c>
      <c r="E466">
        <f t="shared" si="38"/>
        <v>0.48609849041310116</v>
      </c>
      <c r="F466" s="8">
        <f t="shared" si="39"/>
        <v>1.277668661272173</v>
      </c>
      <c r="G466">
        <f t="shared" si="35"/>
        <v>0</v>
      </c>
      <c r="H466" s="8">
        <f t="shared" si="36"/>
        <v>192.14215205433641</v>
      </c>
    </row>
    <row r="467" spans="1:8" x14ac:dyDescent="0.25">
      <c r="A467" s="2">
        <v>43291</v>
      </c>
      <c r="B467">
        <v>0</v>
      </c>
      <c r="C467" s="4">
        <v>2.7970573771679996</v>
      </c>
      <c r="D467" s="8">
        <f t="shared" si="37"/>
        <v>179.6258758118949</v>
      </c>
      <c r="E467">
        <f t="shared" si="38"/>
        <v>0.47611841638513397</v>
      </c>
      <c r="F467" s="8">
        <f t="shared" si="39"/>
        <v>1.3317305289555843</v>
      </c>
      <c r="G467">
        <f t="shared" si="35"/>
        <v>0</v>
      </c>
      <c r="H467" s="8">
        <f t="shared" si="36"/>
        <v>192.14215205433641</v>
      </c>
    </row>
    <row r="468" spans="1:8" x14ac:dyDescent="0.25">
      <c r="A468" s="2">
        <v>43292</v>
      </c>
      <c r="B468">
        <v>0.1</v>
      </c>
      <c r="C468" s="4">
        <v>3.1430558831249997</v>
      </c>
      <c r="D468" s="8">
        <f t="shared" si="37"/>
        <v>180.9865673582128</v>
      </c>
      <c r="E468">
        <f t="shared" si="38"/>
        <v>0.46473610417183842</v>
      </c>
      <c r="F468" s="8">
        <f t="shared" si="39"/>
        <v>1.4606915463178896</v>
      </c>
      <c r="G468">
        <f t="shared" si="35"/>
        <v>0</v>
      </c>
      <c r="H468" s="8">
        <f t="shared" si="36"/>
        <v>192.14215205433641</v>
      </c>
    </row>
    <row r="469" spans="1:8" x14ac:dyDescent="0.25">
      <c r="A469" s="2">
        <v>43293</v>
      </c>
      <c r="B469">
        <v>0.03</v>
      </c>
      <c r="C469" s="4">
        <v>2.1924964014079995</v>
      </c>
      <c r="D469" s="8">
        <f t="shared" si="37"/>
        <v>181.95000120687436</v>
      </c>
      <c r="E469">
        <f t="shared" si="38"/>
        <v>0.45310626189561709</v>
      </c>
      <c r="F469" s="8">
        <f t="shared" si="39"/>
        <v>0.99343384866157103</v>
      </c>
      <c r="G469">
        <f t="shared" si="35"/>
        <v>0</v>
      </c>
      <c r="H469" s="8">
        <f t="shared" si="36"/>
        <v>192.14215205433641</v>
      </c>
    </row>
    <row r="470" spans="1:8" x14ac:dyDescent="0.25">
      <c r="A470" s="2">
        <v>43294</v>
      </c>
      <c r="B470">
        <v>0.02</v>
      </c>
      <c r="C470" s="4">
        <v>3.2776984032529994</v>
      </c>
      <c r="D470" s="8">
        <f t="shared" si="37"/>
        <v>183.38815674476794</v>
      </c>
      <c r="E470">
        <f t="shared" si="38"/>
        <v>0.44487178455662935</v>
      </c>
      <c r="F470" s="8">
        <f t="shared" si="39"/>
        <v>1.4581555378935764</v>
      </c>
      <c r="G470">
        <f t="shared" si="35"/>
        <v>0</v>
      </c>
      <c r="H470" s="8">
        <f t="shared" si="36"/>
        <v>192.14215205433641</v>
      </c>
    </row>
    <row r="471" spans="1:8" x14ac:dyDescent="0.25">
      <c r="A471" s="2">
        <v>43295</v>
      </c>
      <c r="B471">
        <v>0</v>
      </c>
      <c r="C471" s="4">
        <v>4.3095968660480004</v>
      </c>
      <c r="D471" s="8">
        <f t="shared" si="37"/>
        <v>185.25240154030351</v>
      </c>
      <c r="E471">
        <f t="shared" si="38"/>
        <v>0.43257985688232525</v>
      </c>
      <c r="F471" s="8">
        <f t="shared" si="39"/>
        <v>1.8642447955355614</v>
      </c>
      <c r="G471">
        <f t="shared" si="35"/>
        <v>0</v>
      </c>
      <c r="H471" s="8">
        <f t="shared" si="36"/>
        <v>192.14215205433641</v>
      </c>
    </row>
    <row r="472" spans="1:8" x14ac:dyDescent="0.25">
      <c r="A472" s="2">
        <v>43296</v>
      </c>
      <c r="B472">
        <v>0.73</v>
      </c>
      <c r="C472" s="4">
        <v>3.8493098853280006</v>
      </c>
      <c r="D472" s="8">
        <f t="shared" si="37"/>
        <v>186.12620164831131</v>
      </c>
      <c r="E472">
        <f t="shared" si="38"/>
        <v>0.41664614068116657</v>
      </c>
      <c r="F472" s="8">
        <f t="shared" si="39"/>
        <v>1.6038001080077753</v>
      </c>
      <c r="G472">
        <f t="shared" si="35"/>
        <v>0</v>
      </c>
      <c r="H472" s="8">
        <f t="shared" si="36"/>
        <v>192.14215205433641</v>
      </c>
    </row>
    <row r="473" spans="1:8" x14ac:dyDescent="0.25">
      <c r="A473" s="2">
        <v>43297</v>
      </c>
      <c r="B473">
        <v>7.57</v>
      </c>
      <c r="C473" s="4">
        <v>2.4737231150079997</v>
      </c>
      <c r="D473" s="8">
        <f t="shared" si="37"/>
        <v>179.56839414049767</v>
      </c>
      <c r="E473">
        <f t="shared" si="38"/>
        <v>0.40917776368964698</v>
      </c>
      <c r="F473" s="8">
        <f t="shared" si="39"/>
        <v>1.0121924921863608</v>
      </c>
      <c r="G473">
        <f t="shared" si="35"/>
        <v>0</v>
      </c>
      <c r="H473" s="8">
        <f t="shared" si="36"/>
        <v>192.14215205433641</v>
      </c>
    </row>
    <row r="474" spans="1:8" x14ac:dyDescent="0.25">
      <c r="A474" s="2">
        <v>43298</v>
      </c>
      <c r="B474">
        <v>0.44</v>
      </c>
      <c r="C474" s="4">
        <v>2.7693480304530005</v>
      </c>
      <c r="D474" s="8">
        <f t="shared" si="37"/>
        <v>180.41677072580885</v>
      </c>
      <c r="E474">
        <f t="shared" si="38"/>
        <v>0.46522740050856692</v>
      </c>
      <c r="F474" s="8">
        <f t="shared" si="39"/>
        <v>1.2883765853111691</v>
      </c>
      <c r="G474">
        <f t="shared" si="35"/>
        <v>0</v>
      </c>
      <c r="H474" s="8">
        <f t="shared" si="36"/>
        <v>192.14215205433641</v>
      </c>
    </row>
    <row r="475" spans="1:8" x14ac:dyDescent="0.25">
      <c r="A475" s="2">
        <v>43299</v>
      </c>
      <c r="B475">
        <v>0.04</v>
      </c>
      <c r="C475" s="4">
        <v>2.8520000916480002</v>
      </c>
      <c r="D475" s="8">
        <f t="shared" si="37"/>
        <v>181.68291922837969</v>
      </c>
      <c r="E475">
        <f t="shared" si="38"/>
        <v>0.45797631858283039</v>
      </c>
      <c r="F475" s="8">
        <f t="shared" si="39"/>
        <v>1.3061485025708459</v>
      </c>
      <c r="G475">
        <f t="shared" si="35"/>
        <v>0</v>
      </c>
      <c r="H475" s="8">
        <f t="shared" si="36"/>
        <v>192.14215205433641</v>
      </c>
    </row>
    <row r="476" spans="1:8" x14ac:dyDescent="0.25">
      <c r="A476" s="2">
        <v>43300</v>
      </c>
      <c r="B476">
        <v>0.04</v>
      </c>
      <c r="C476" s="4">
        <v>3.392324983125</v>
      </c>
      <c r="D476" s="8">
        <f t="shared" si="37"/>
        <v>183.1598127338988</v>
      </c>
      <c r="E476">
        <f t="shared" si="38"/>
        <v>0.44715453650957526</v>
      </c>
      <c r="F476" s="8">
        <f t="shared" si="39"/>
        <v>1.5168935055191122</v>
      </c>
      <c r="G476">
        <f t="shared" si="35"/>
        <v>0</v>
      </c>
      <c r="H476" s="8">
        <f t="shared" si="36"/>
        <v>192.14215205433641</v>
      </c>
    </row>
    <row r="477" spans="1:8" x14ac:dyDescent="0.25">
      <c r="A477" s="2">
        <v>43301</v>
      </c>
      <c r="B477">
        <v>2.71</v>
      </c>
      <c r="C477" s="4">
        <v>1.8989090810879998</v>
      </c>
      <c r="D477" s="8">
        <f t="shared" si="37"/>
        <v>181.2749485739314</v>
      </c>
      <c r="E477">
        <f t="shared" si="38"/>
        <v>0.43453151509488197</v>
      </c>
      <c r="F477" s="8">
        <f t="shared" si="39"/>
        <v>0.82513584003259866</v>
      </c>
      <c r="G477">
        <f t="shared" si="35"/>
        <v>0</v>
      </c>
      <c r="H477" s="8">
        <f t="shared" si="36"/>
        <v>192.14215205433641</v>
      </c>
    </row>
    <row r="478" spans="1:8" x14ac:dyDescent="0.25">
      <c r="A478" s="2">
        <v>43302</v>
      </c>
      <c r="B478">
        <v>0.01</v>
      </c>
      <c r="C478" s="4">
        <v>2.9421693618080003</v>
      </c>
      <c r="D478" s="8">
        <f t="shared" si="37"/>
        <v>182.59081208594449</v>
      </c>
      <c r="E478">
        <f t="shared" si="38"/>
        <v>0.45064146518007353</v>
      </c>
      <c r="F478" s="8">
        <f t="shared" si="39"/>
        <v>1.3258635120130791</v>
      </c>
      <c r="G478">
        <f t="shared" si="35"/>
        <v>0</v>
      </c>
      <c r="H478" s="8">
        <f t="shared" si="36"/>
        <v>192.14215205433641</v>
      </c>
    </row>
    <row r="479" spans="1:8" x14ac:dyDescent="0.25">
      <c r="A479" s="2">
        <v>43303</v>
      </c>
      <c r="B479">
        <v>0</v>
      </c>
      <c r="C479" s="4">
        <v>3.7666094373330004</v>
      </c>
      <c r="D479" s="8">
        <f t="shared" si="37"/>
        <v>184.24584056767702</v>
      </c>
      <c r="E479">
        <f t="shared" si="38"/>
        <v>0.43939476849620096</v>
      </c>
      <c r="F479" s="8">
        <f t="shared" si="39"/>
        <v>1.6550284817325394</v>
      </c>
      <c r="G479">
        <f t="shared" si="35"/>
        <v>0</v>
      </c>
      <c r="H479" s="8">
        <f t="shared" si="36"/>
        <v>192.14215205433641</v>
      </c>
    </row>
    <row r="480" spans="1:8" x14ac:dyDescent="0.25">
      <c r="A480" s="2">
        <v>43304</v>
      </c>
      <c r="B480">
        <v>0</v>
      </c>
      <c r="C480" s="4">
        <v>3.7439020799999994</v>
      </c>
      <c r="D480" s="8">
        <f t="shared" si="37"/>
        <v>185.83793202910715</v>
      </c>
      <c r="E480">
        <f t="shared" si="38"/>
        <v>0.42524922591729042</v>
      </c>
      <c r="F480" s="8">
        <f t="shared" si="39"/>
        <v>1.5920914614301331</v>
      </c>
      <c r="G480">
        <f t="shared" si="35"/>
        <v>0</v>
      </c>
      <c r="H480" s="8">
        <f t="shared" si="36"/>
        <v>192.14215205433641</v>
      </c>
    </row>
    <row r="481" spans="1:8" x14ac:dyDescent="0.25">
      <c r="A481" s="2">
        <v>43305</v>
      </c>
      <c r="B481">
        <v>0</v>
      </c>
      <c r="C481" s="4">
        <v>3.2444131578929998</v>
      </c>
      <c r="D481" s="8">
        <f t="shared" si="37"/>
        <v>187.17346747386017</v>
      </c>
      <c r="E481">
        <f t="shared" si="38"/>
        <v>0.41164160658882776</v>
      </c>
      <c r="F481" s="8">
        <f t="shared" si="39"/>
        <v>1.3355354447530066</v>
      </c>
      <c r="G481">
        <f t="shared" si="35"/>
        <v>0</v>
      </c>
      <c r="H481" s="8">
        <f t="shared" si="36"/>
        <v>192.14215205433641</v>
      </c>
    </row>
    <row r="482" spans="1:8" x14ac:dyDescent="0.25">
      <c r="A482" s="2">
        <v>43306</v>
      </c>
      <c r="B482">
        <v>0</v>
      </c>
      <c r="C482" s="4">
        <v>4.0128222919680008</v>
      </c>
      <c r="D482" s="8">
        <f t="shared" si="37"/>
        <v>188.77950639331709</v>
      </c>
      <c r="E482">
        <f t="shared" si="38"/>
        <v>0.40022677372769089</v>
      </c>
      <c r="F482" s="8">
        <f t="shared" si="39"/>
        <v>1.6060389194569109</v>
      </c>
      <c r="G482">
        <f t="shared" si="35"/>
        <v>0</v>
      </c>
      <c r="H482" s="8">
        <f t="shared" si="36"/>
        <v>192.14215205433641</v>
      </c>
    </row>
    <row r="483" spans="1:8" x14ac:dyDescent="0.25">
      <c r="A483" s="2">
        <v>43307</v>
      </c>
      <c r="B483">
        <v>0.1</v>
      </c>
      <c r="C483" s="4">
        <v>3.7892474482080001</v>
      </c>
      <c r="D483" s="8">
        <f t="shared" si="37"/>
        <v>190.14405032499084</v>
      </c>
      <c r="E483">
        <f t="shared" si="38"/>
        <v>0.3864999453562642</v>
      </c>
      <c r="F483" s="8">
        <f t="shared" si="39"/>
        <v>1.4645439316737556</v>
      </c>
      <c r="G483">
        <f t="shared" si="35"/>
        <v>0</v>
      </c>
      <c r="H483" s="8">
        <f t="shared" si="36"/>
        <v>192.14215205433641</v>
      </c>
    </row>
    <row r="484" spans="1:8" x14ac:dyDescent="0.25">
      <c r="A484" s="2">
        <v>43308</v>
      </c>
      <c r="B484">
        <v>10.07</v>
      </c>
      <c r="C484" s="4">
        <v>3.7135103994880003</v>
      </c>
      <c r="D484" s="8">
        <f t="shared" si="37"/>
        <v>181.46601207881622</v>
      </c>
      <c r="E484">
        <f t="shared" si="38"/>
        <v>0.37483717670948002</v>
      </c>
      <c r="F484" s="8">
        <f t="shared" si="39"/>
        <v>1.3919617538253752</v>
      </c>
      <c r="G484">
        <f t="shared" si="35"/>
        <v>0</v>
      </c>
      <c r="H484" s="8">
        <f t="shared" si="36"/>
        <v>192.14215205433641</v>
      </c>
    </row>
    <row r="485" spans="1:8" x14ac:dyDescent="0.25">
      <c r="A485" s="2">
        <v>43309</v>
      </c>
      <c r="B485">
        <v>2.33</v>
      </c>
      <c r="C485" s="4">
        <v>2.7414796800000003</v>
      </c>
      <c r="D485" s="8">
        <f t="shared" si="37"/>
        <v>180.36695960356229</v>
      </c>
      <c r="E485">
        <f t="shared" si="38"/>
        <v>0.44900844377080151</v>
      </c>
      <c r="F485" s="8">
        <f t="shared" si="39"/>
        <v>1.2309475247460751</v>
      </c>
      <c r="G485">
        <f t="shared" si="35"/>
        <v>0</v>
      </c>
      <c r="H485" s="8">
        <f t="shared" si="36"/>
        <v>192.14215205433641</v>
      </c>
    </row>
    <row r="486" spans="1:8" x14ac:dyDescent="0.25">
      <c r="A486" s="2">
        <v>43310</v>
      </c>
      <c r="B486">
        <v>3.75</v>
      </c>
      <c r="C486" s="4">
        <v>1.8775107531680002</v>
      </c>
      <c r="D486" s="8">
        <f t="shared" si="37"/>
        <v>177.47761439048028</v>
      </c>
      <c r="E486">
        <f t="shared" si="38"/>
        <v>0.45840205467040773</v>
      </c>
      <c r="F486" s="8">
        <f t="shared" si="39"/>
        <v>0.86065478691799602</v>
      </c>
      <c r="G486">
        <f t="shared" si="35"/>
        <v>0</v>
      </c>
      <c r="H486" s="8">
        <f t="shared" si="36"/>
        <v>192.14215205433641</v>
      </c>
    </row>
    <row r="487" spans="1:8" x14ac:dyDescent="0.25">
      <c r="A487" s="2">
        <v>43311</v>
      </c>
      <c r="B487">
        <v>6.66</v>
      </c>
      <c r="C487" s="4">
        <v>3.2024584186879994</v>
      </c>
      <c r="D487" s="8">
        <f t="shared" si="37"/>
        <v>172.36471344722847</v>
      </c>
      <c r="E487">
        <f t="shared" si="38"/>
        <v>0.48309731290187796</v>
      </c>
      <c r="F487" s="8">
        <f t="shared" si="39"/>
        <v>1.5470990567481697</v>
      </c>
      <c r="G487">
        <f t="shared" si="35"/>
        <v>0</v>
      </c>
      <c r="H487" s="8">
        <f t="shared" si="36"/>
        <v>192.14215205433641</v>
      </c>
    </row>
    <row r="488" spans="1:8" x14ac:dyDescent="0.25">
      <c r="A488" s="2">
        <v>43312</v>
      </c>
      <c r="B488">
        <v>0.14000000000000001</v>
      </c>
      <c r="C488" s="7">
        <v>2.4900000000000002</v>
      </c>
      <c r="D488" s="8">
        <f t="shared" si="37"/>
        <v>173.5364387764285</v>
      </c>
      <c r="E488">
        <f t="shared" si="38"/>
        <v>0.52679732096385923</v>
      </c>
      <c r="F488" s="8">
        <f t="shared" si="39"/>
        <v>1.3117253292000095</v>
      </c>
      <c r="G488">
        <f t="shared" si="35"/>
        <v>0</v>
      </c>
      <c r="H488" s="8">
        <f t="shared" si="36"/>
        <v>192.14215205433641</v>
      </c>
    </row>
    <row r="489" spans="1:8" x14ac:dyDescent="0.25">
      <c r="A489" s="2">
        <v>43313</v>
      </c>
      <c r="B489">
        <v>2</v>
      </c>
      <c r="C489" s="6">
        <v>2.4442229257329995</v>
      </c>
      <c r="D489" s="8">
        <f t="shared" si="37"/>
        <v>172.79957059278846</v>
      </c>
      <c r="E489">
        <f t="shared" si="38"/>
        <v>0.51678257456044019</v>
      </c>
      <c r="F489" s="8">
        <f t="shared" si="39"/>
        <v>1.263131816359951</v>
      </c>
      <c r="G489">
        <f t="shared" si="35"/>
        <v>0</v>
      </c>
      <c r="H489" s="8">
        <f t="shared" si="36"/>
        <v>192.14215205433641</v>
      </c>
    </row>
    <row r="490" spans="1:8" x14ac:dyDescent="0.25">
      <c r="A490" s="2">
        <v>43314</v>
      </c>
      <c r="B490">
        <v>0</v>
      </c>
      <c r="C490" s="6">
        <v>3.236053408768</v>
      </c>
      <c r="D490" s="8">
        <f t="shared" si="37"/>
        <v>174.49228732955146</v>
      </c>
      <c r="E490">
        <f t="shared" si="38"/>
        <v>0.52308059322403033</v>
      </c>
      <c r="F490" s="8">
        <f t="shared" si="39"/>
        <v>1.6927167367630109</v>
      </c>
      <c r="G490">
        <f t="shared" si="35"/>
        <v>0</v>
      </c>
      <c r="H490" s="8">
        <f t="shared" si="36"/>
        <v>192.14215205433641</v>
      </c>
    </row>
    <row r="491" spans="1:8" x14ac:dyDescent="0.25">
      <c r="A491" s="2">
        <v>43315</v>
      </c>
      <c r="B491">
        <v>0</v>
      </c>
      <c r="C491" s="6">
        <v>2.8701737099679994</v>
      </c>
      <c r="D491" s="8">
        <f t="shared" si="37"/>
        <v>175.95209478636386</v>
      </c>
      <c r="E491">
        <f t="shared" si="38"/>
        <v>0.50861292880725251</v>
      </c>
      <c r="F491" s="8">
        <f t="shared" si="39"/>
        <v>1.4598074568124018</v>
      </c>
      <c r="G491">
        <f t="shared" si="35"/>
        <v>0</v>
      </c>
      <c r="H491" s="8">
        <f t="shared" si="36"/>
        <v>192.14215205433641</v>
      </c>
    </row>
    <row r="492" spans="1:8" x14ac:dyDescent="0.25">
      <c r="A492" s="2">
        <v>43316</v>
      </c>
      <c r="B492">
        <v>0</v>
      </c>
      <c r="C492" s="6">
        <v>3.2276781331250004</v>
      </c>
      <c r="D492" s="8">
        <f t="shared" si="37"/>
        <v>177.5534619174046</v>
      </c>
      <c r="E492">
        <f t="shared" si="38"/>
        <v>0.49613594199689015</v>
      </c>
      <c r="F492" s="8">
        <f t="shared" si="39"/>
        <v>1.6013671310407358</v>
      </c>
      <c r="G492">
        <f t="shared" si="35"/>
        <v>0</v>
      </c>
      <c r="H492" s="8">
        <f t="shared" si="36"/>
        <v>192.14215205433641</v>
      </c>
    </row>
    <row r="493" spans="1:8" x14ac:dyDescent="0.25">
      <c r="A493" s="2">
        <v>43317</v>
      </c>
      <c r="B493">
        <v>0</v>
      </c>
      <c r="C493" s="6">
        <v>3.543596478607999</v>
      </c>
      <c r="D493" s="8">
        <f t="shared" si="37"/>
        <v>179.26306664884987</v>
      </c>
      <c r="E493">
        <f t="shared" si="38"/>
        <v>0.48244904344098627</v>
      </c>
      <c r="F493" s="8">
        <f t="shared" si="39"/>
        <v>1.7096047314452765</v>
      </c>
      <c r="G493">
        <f t="shared" si="35"/>
        <v>0</v>
      </c>
      <c r="H493" s="8">
        <f t="shared" si="36"/>
        <v>192.14215205433641</v>
      </c>
    </row>
    <row r="494" spans="1:8" x14ac:dyDescent="0.25">
      <c r="A494" s="2">
        <v>43318</v>
      </c>
      <c r="B494">
        <v>0</v>
      </c>
      <c r="C494" s="6">
        <v>3.359863535173</v>
      </c>
      <c r="D494" s="8">
        <f t="shared" si="37"/>
        <v>180.83493525050562</v>
      </c>
      <c r="E494">
        <f t="shared" si="38"/>
        <v>0.46783703718931735</v>
      </c>
      <c r="F494" s="8">
        <f t="shared" si="39"/>
        <v>1.5718686016557621</v>
      </c>
      <c r="G494">
        <f t="shared" si="35"/>
        <v>0</v>
      </c>
      <c r="H494" s="8">
        <f t="shared" si="36"/>
        <v>192.14215205433641</v>
      </c>
    </row>
    <row r="495" spans="1:8" x14ac:dyDescent="0.25">
      <c r="A495" s="2">
        <v>43319</v>
      </c>
      <c r="B495">
        <v>0</v>
      </c>
      <c r="C495" s="6">
        <v>2.7693480304530005</v>
      </c>
      <c r="D495" s="8">
        <f t="shared" si="37"/>
        <v>182.09333326206902</v>
      </c>
      <c r="E495">
        <f t="shared" si="38"/>
        <v>0.45440226281619123</v>
      </c>
      <c r="F495" s="8">
        <f t="shared" si="39"/>
        <v>1.2583980115634059</v>
      </c>
      <c r="G495">
        <f t="shared" si="35"/>
        <v>0</v>
      </c>
      <c r="H495" s="8">
        <f t="shared" si="36"/>
        <v>192.14215205433641</v>
      </c>
    </row>
    <row r="496" spans="1:8" x14ac:dyDescent="0.25">
      <c r="A496" s="2">
        <v>43320</v>
      </c>
      <c r="B496">
        <v>0.14000000000000001</v>
      </c>
      <c r="C496" s="6">
        <v>3.4486017291679998</v>
      </c>
      <c r="D496" s="8">
        <f t="shared" si="37"/>
        <v>183.48329412247739</v>
      </c>
      <c r="E496">
        <f t="shared" si="38"/>
        <v>0.4436467242558203</v>
      </c>
      <c r="F496" s="8">
        <f t="shared" si="39"/>
        <v>1.5299608604083408</v>
      </c>
      <c r="G496">
        <f t="shared" si="35"/>
        <v>0</v>
      </c>
      <c r="H496" s="8">
        <f t="shared" si="36"/>
        <v>192.14215205433641</v>
      </c>
    </row>
    <row r="497" spans="1:8" x14ac:dyDescent="0.25">
      <c r="A497" s="2">
        <v>43321</v>
      </c>
      <c r="B497">
        <v>0.08</v>
      </c>
      <c r="C497" s="6">
        <v>3.5748739826079996</v>
      </c>
      <c r="D497" s="8">
        <f t="shared" si="37"/>
        <v>184.94680572528605</v>
      </c>
      <c r="E497">
        <f t="shared" si="38"/>
        <v>0.4317667169019026</v>
      </c>
      <c r="F497" s="8">
        <f t="shared" si="39"/>
        <v>1.5435116028086853</v>
      </c>
      <c r="G497">
        <f t="shared" si="35"/>
        <v>0</v>
      </c>
      <c r="H497" s="8">
        <f t="shared" si="36"/>
        <v>192.14215205433641</v>
      </c>
    </row>
    <row r="498" spans="1:8" x14ac:dyDescent="0.25">
      <c r="A498" s="2">
        <v>43322</v>
      </c>
      <c r="B498">
        <v>2.77</v>
      </c>
      <c r="C498" s="6">
        <v>2.4933036440480003</v>
      </c>
      <c r="D498" s="8">
        <f t="shared" si="37"/>
        <v>183.22214340081885</v>
      </c>
      <c r="E498">
        <f t="shared" si="38"/>
        <v>0.41925807072405086</v>
      </c>
      <c r="F498" s="8">
        <f t="shared" si="39"/>
        <v>1.0453376755328103</v>
      </c>
      <c r="G498">
        <f t="shared" si="35"/>
        <v>0</v>
      </c>
      <c r="H498" s="8">
        <f t="shared" si="36"/>
        <v>192.14215205433641</v>
      </c>
    </row>
    <row r="499" spans="1:8" x14ac:dyDescent="0.25">
      <c r="A499" s="2">
        <v>43323</v>
      </c>
      <c r="B499">
        <v>3.52</v>
      </c>
      <c r="C499" s="6">
        <v>2.9063109182880003</v>
      </c>
      <c r="D499" s="8">
        <f t="shared" si="37"/>
        <v>180.96347877724159</v>
      </c>
      <c r="E499">
        <f t="shared" si="38"/>
        <v>0.43399877435197565</v>
      </c>
      <c r="F499" s="8">
        <f t="shared" si="39"/>
        <v>1.2613353764227571</v>
      </c>
      <c r="G499">
        <f t="shared" si="35"/>
        <v>0</v>
      </c>
      <c r="H499" s="8">
        <f t="shared" si="36"/>
        <v>192.14215205433641</v>
      </c>
    </row>
    <row r="500" spans="1:8" x14ac:dyDescent="0.25">
      <c r="A500" s="2">
        <v>43324</v>
      </c>
      <c r="B500">
        <v>7.06</v>
      </c>
      <c r="C500" s="6">
        <v>1.2605129944479998</v>
      </c>
      <c r="D500" s="8">
        <f t="shared" si="37"/>
        <v>174.47487385571685</v>
      </c>
      <c r="E500">
        <f t="shared" si="38"/>
        <v>0.45330360019451632</v>
      </c>
      <c r="F500" s="8">
        <f t="shared" si="39"/>
        <v>0.57139507847524862</v>
      </c>
      <c r="G500">
        <f t="shared" si="35"/>
        <v>0</v>
      </c>
      <c r="H500" s="8">
        <f t="shared" si="36"/>
        <v>192.14215205433641</v>
      </c>
    </row>
    <row r="501" spans="1:8" x14ac:dyDescent="0.25">
      <c r="A501" s="2">
        <v>43325</v>
      </c>
      <c r="B501">
        <v>2.4300000000000002</v>
      </c>
      <c r="C501" s="6">
        <v>1.350320601488</v>
      </c>
      <c r="D501" s="8">
        <f t="shared" si="37"/>
        <v>172.73186534408262</v>
      </c>
      <c r="E501">
        <f t="shared" si="38"/>
        <v>0.50876176191694999</v>
      </c>
      <c r="F501" s="8">
        <f t="shared" si="39"/>
        <v>0.6869914883657906</v>
      </c>
      <c r="G501">
        <f t="shared" si="35"/>
        <v>0</v>
      </c>
      <c r="H501" s="8">
        <f t="shared" si="36"/>
        <v>192.14215205433641</v>
      </c>
    </row>
    <row r="502" spans="1:8" x14ac:dyDescent="0.25">
      <c r="A502" s="2">
        <v>43326</v>
      </c>
      <c r="B502">
        <v>0.76</v>
      </c>
      <c r="C502" s="6">
        <v>2.1201978575730003</v>
      </c>
      <c r="D502" s="8">
        <f t="shared" si="37"/>
        <v>173.08212660762939</v>
      </c>
      <c r="E502">
        <f t="shared" si="38"/>
        <v>0.52365927056339645</v>
      </c>
      <c r="F502" s="8">
        <f t="shared" si="39"/>
        <v>1.1102612635467533</v>
      </c>
      <c r="G502">
        <f t="shared" si="35"/>
        <v>0</v>
      </c>
      <c r="H502" s="8">
        <f t="shared" si="36"/>
        <v>192.14215205433641</v>
      </c>
    </row>
    <row r="503" spans="1:8" x14ac:dyDescent="0.25">
      <c r="A503" s="2">
        <v>43327</v>
      </c>
      <c r="B503">
        <v>1.32</v>
      </c>
      <c r="C503" s="6">
        <v>3.1686104494079999</v>
      </c>
      <c r="D503" s="8">
        <f t="shared" si="37"/>
        <v>173.4119130194822</v>
      </c>
      <c r="E503">
        <f t="shared" si="38"/>
        <v>0.5206655845501762</v>
      </c>
      <c r="F503" s="8">
        <f t="shared" si="39"/>
        <v>1.6497864118528127</v>
      </c>
      <c r="G503">
        <f t="shared" si="35"/>
        <v>0</v>
      </c>
      <c r="H503" s="8">
        <f t="shared" si="36"/>
        <v>192.14215205433641</v>
      </c>
    </row>
    <row r="504" spans="1:8" x14ac:dyDescent="0.25">
      <c r="A504" s="2">
        <v>43328</v>
      </c>
      <c r="B504">
        <v>0.5</v>
      </c>
      <c r="C504" s="6">
        <v>3.3680000686079996</v>
      </c>
      <c r="D504" s="8">
        <f t="shared" si="37"/>
        <v>174.65602140501392</v>
      </c>
      <c r="E504">
        <f t="shared" si="38"/>
        <v>0.51784689726938293</v>
      </c>
      <c r="F504" s="8">
        <f t="shared" si="39"/>
        <v>1.7441083855317214</v>
      </c>
      <c r="G504">
        <f t="shared" si="35"/>
        <v>0</v>
      </c>
      <c r="H504" s="8">
        <f t="shared" si="36"/>
        <v>192.14215205433641</v>
      </c>
    </row>
    <row r="505" spans="1:8" x14ac:dyDescent="0.25">
      <c r="A505" s="2">
        <v>43329</v>
      </c>
      <c r="B505">
        <v>0.25</v>
      </c>
      <c r="C505" s="6">
        <v>2.0261423585279998</v>
      </c>
      <c r="D505" s="8">
        <f t="shared" si="37"/>
        <v>175.43370814650862</v>
      </c>
      <c r="E505">
        <f t="shared" si="38"/>
        <v>0.50721349226483836</v>
      </c>
      <c r="F505" s="8">
        <f t="shared" si="39"/>
        <v>1.0276867414947031</v>
      </c>
      <c r="G505">
        <f t="shared" si="35"/>
        <v>0</v>
      </c>
      <c r="H505" s="8">
        <f t="shared" si="36"/>
        <v>192.14215205433641</v>
      </c>
    </row>
    <row r="506" spans="1:8" x14ac:dyDescent="0.25">
      <c r="A506" s="2">
        <v>43330</v>
      </c>
      <c r="B506">
        <v>13.29</v>
      </c>
      <c r="C506" s="6">
        <v>2.2027619331250001</v>
      </c>
      <c r="D506" s="8">
        <f t="shared" si="37"/>
        <v>163.24633719145871</v>
      </c>
      <c r="E506">
        <f t="shared" si="38"/>
        <v>0.50056659703838791</v>
      </c>
      <c r="F506" s="8">
        <f t="shared" si="39"/>
        <v>1.1026290449500824</v>
      </c>
      <c r="G506">
        <f t="shared" ref="G506:G549" si="40">IF(D506=0,B506-F506-D505,0)</f>
        <v>0</v>
      </c>
      <c r="H506" s="8">
        <f t="shared" si="36"/>
        <v>192.14215205433641</v>
      </c>
    </row>
    <row r="507" spans="1:8" x14ac:dyDescent="0.25">
      <c r="A507" s="2">
        <v>43331</v>
      </c>
      <c r="B507">
        <v>1.42</v>
      </c>
      <c r="C507" s="6">
        <v>1.6278566394130001</v>
      </c>
      <c r="D507" s="8">
        <f t="shared" si="37"/>
        <v>162.8107544544132</v>
      </c>
      <c r="E507">
        <f t="shared" si="38"/>
        <v>0.60473216075676317</v>
      </c>
      <c r="F507" s="8">
        <f t="shared" si="39"/>
        <v>0.98441726295446663</v>
      </c>
      <c r="G507">
        <f t="shared" si="40"/>
        <v>0</v>
      </c>
      <c r="H507" s="8">
        <f t="shared" si="36"/>
        <v>192.14215205433641</v>
      </c>
    </row>
    <row r="508" spans="1:8" x14ac:dyDescent="0.25">
      <c r="A508" s="2">
        <v>43332</v>
      </c>
      <c r="B508">
        <v>1.49</v>
      </c>
      <c r="C508" s="6">
        <v>1.8667916970930001</v>
      </c>
      <c r="D508" s="8">
        <f t="shared" si="37"/>
        <v>162.45661336472787</v>
      </c>
      <c r="E508">
        <f t="shared" si="38"/>
        <v>0.60845509013322052</v>
      </c>
      <c r="F508" s="8">
        <f t="shared" si="39"/>
        <v>1.135858910314669</v>
      </c>
      <c r="G508">
        <f t="shared" si="40"/>
        <v>0</v>
      </c>
      <c r="H508" s="8">
        <f t="shared" si="36"/>
        <v>192.14215205433641</v>
      </c>
    </row>
    <row r="509" spans="1:8" x14ac:dyDescent="0.25">
      <c r="A509" s="2">
        <v>43333</v>
      </c>
      <c r="B509">
        <v>0.3</v>
      </c>
      <c r="C509" s="6">
        <v>1.9945247831249997</v>
      </c>
      <c r="D509" s="8">
        <f t="shared" si="37"/>
        <v>163.37622924261456</v>
      </c>
      <c r="E509">
        <f t="shared" si="38"/>
        <v>0.61148193705360798</v>
      </c>
      <c r="F509" s="8">
        <f t="shared" si="39"/>
        <v>1.2196158778867021</v>
      </c>
      <c r="G509">
        <f t="shared" si="40"/>
        <v>0</v>
      </c>
      <c r="H509" s="8">
        <f t="shared" si="36"/>
        <v>192.14215205433641</v>
      </c>
    </row>
    <row r="510" spans="1:8" x14ac:dyDescent="0.25">
      <c r="A510" s="2">
        <v>43334</v>
      </c>
      <c r="B510">
        <v>0.67</v>
      </c>
      <c r="C510" s="6">
        <v>2.6379343838930001</v>
      </c>
      <c r="D510" s="8">
        <f t="shared" si="37"/>
        <v>164.29854439817939</v>
      </c>
      <c r="E510">
        <f t="shared" si="38"/>
        <v>0.60362197228534575</v>
      </c>
      <c r="F510" s="8">
        <f t="shared" si="39"/>
        <v>1.5923151555648212</v>
      </c>
      <c r="G510">
        <f t="shared" si="40"/>
        <v>0</v>
      </c>
      <c r="H510" s="8">
        <f t="shared" si="36"/>
        <v>192.14215205433641</v>
      </c>
    </row>
    <row r="511" spans="1:8" x14ac:dyDescent="0.25">
      <c r="A511" s="2">
        <v>43335</v>
      </c>
      <c r="B511">
        <v>3.54</v>
      </c>
      <c r="C511" s="6">
        <v>2.2538495300000001</v>
      </c>
      <c r="D511" s="8">
        <f t="shared" si="37"/>
        <v>162.10125032081598</v>
      </c>
      <c r="E511">
        <f t="shared" si="38"/>
        <v>0.59573893676769751</v>
      </c>
      <c r="F511" s="8">
        <f t="shared" si="39"/>
        <v>1.3427059226365747</v>
      </c>
      <c r="G511">
        <f t="shared" si="40"/>
        <v>0</v>
      </c>
      <c r="H511" s="8">
        <f t="shared" si="36"/>
        <v>192.14215205433641</v>
      </c>
    </row>
    <row r="512" spans="1:8" x14ac:dyDescent="0.25">
      <c r="A512" s="2">
        <v>43336</v>
      </c>
      <c r="B512">
        <v>1.52</v>
      </c>
      <c r="C512" s="6">
        <v>3.1173549413279997</v>
      </c>
      <c r="D512" s="8">
        <f t="shared" si="37"/>
        <v>162.49692487284767</v>
      </c>
      <c r="E512">
        <f t="shared" si="38"/>
        <v>0.61451922802721382</v>
      </c>
      <c r="F512" s="8">
        <f t="shared" si="39"/>
        <v>1.9156745520317029</v>
      </c>
      <c r="G512">
        <f t="shared" si="40"/>
        <v>0</v>
      </c>
      <c r="H512" s="8">
        <f t="shared" si="36"/>
        <v>192.14215205433641</v>
      </c>
    </row>
    <row r="513" spans="1:8" x14ac:dyDescent="0.25">
      <c r="A513" s="2">
        <v>43337</v>
      </c>
      <c r="B513">
        <v>0.1</v>
      </c>
      <c r="C513" s="6">
        <v>3.0306085703679999</v>
      </c>
      <c r="D513" s="8">
        <f t="shared" si="37"/>
        <v>164.24904309753157</v>
      </c>
      <c r="E513">
        <f t="shared" si="38"/>
        <v>0.61113739424916513</v>
      </c>
      <c r="F513" s="8">
        <f t="shared" si="39"/>
        <v>1.852118224683887</v>
      </c>
      <c r="G513">
        <f t="shared" si="40"/>
        <v>0</v>
      </c>
      <c r="H513" s="8">
        <f t="shared" si="36"/>
        <v>192.14215205433641</v>
      </c>
    </row>
    <row r="514" spans="1:8" x14ac:dyDescent="0.25">
      <c r="A514" s="2">
        <v>43338</v>
      </c>
      <c r="B514">
        <v>1.49</v>
      </c>
      <c r="C514" s="6">
        <v>1.0007707031249999</v>
      </c>
      <c r="D514" s="8">
        <f t="shared" si="37"/>
        <v>163.35566458627451</v>
      </c>
      <c r="E514">
        <f t="shared" si="38"/>
        <v>0.59616202480742242</v>
      </c>
      <c r="F514" s="8">
        <f t="shared" si="39"/>
        <v>0.59662148874294774</v>
      </c>
      <c r="G514">
        <f t="shared" si="40"/>
        <v>0</v>
      </c>
      <c r="H514" s="8">
        <f t="shared" si="36"/>
        <v>192.14215205433641</v>
      </c>
    </row>
    <row r="515" spans="1:8" x14ac:dyDescent="0.25">
      <c r="A515" s="2">
        <v>43339</v>
      </c>
      <c r="B515">
        <v>0.1</v>
      </c>
      <c r="C515" s="6">
        <v>2.1305728395679999</v>
      </c>
      <c r="D515" s="8">
        <f t="shared" si="37"/>
        <v>164.54209964868321</v>
      </c>
      <c r="E515">
        <f t="shared" si="38"/>
        <v>0.60379773857885033</v>
      </c>
      <c r="F515" s="8">
        <f t="shared" si="39"/>
        <v>1.286435062408678</v>
      </c>
      <c r="G515">
        <f t="shared" si="40"/>
        <v>0</v>
      </c>
      <c r="H515" s="8">
        <f t="shared" ref="H515:H578" si="41">H514+G515</f>
        <v>192.14215205433641</v>
      </c>
    </row>
    <row r="516" spans="1:8" x14ac:dyDescent="0.25">
      <c r="A516" s="2">
        <v>43340</v>
      </c>
      <c r="B516">
        <v>0</v>
      </c>
      <c r="C516" s="6">
        <v>2.2130115480479997</v>
      </c>
      <c r="D516" s="8">
        <f t="shared" ref="D516:D579" si="42">MAX((D515+F516-B516),0)</f>
        <v>165.85587003826126</v>
      </c>
      <c r="E516">
        <f t="shared" ref="E516:E579" si="43">IF(D515&gt;$Q$2,1-(D515-$Q$2)/($Q$1-$Q$2),1)</f>
        <v>0.59365726795997253</v>
      </c>
      <c r="F516" s="8">
        <f t="shared" ref="F516:F579" si="44">E516*C516</f>
        <v>1.313770389578045</v>
      </c>
      <c r="G516">
        <f t="shared" si="40"/>
        <v>0</v>
      </c>
      <c r="H516" s="8">
        <f t="shared" si="41"/>
        <v>192.14215205433641</v>
      </c>
    </row>
    <row r="517" spans="1:8" x14ac:dyDescent="0.25">
      <c r="A517" s="2">
        <v>43341</v>
      </c>
      <c r="B517">
        <v>0.08</v>
      </c>
      <c r="C517" s="6">
        <v>3.2444131578929998</v>
      </c>
      <c r="D517" s="8">
        <f t="shared" si="42"/>
        <v>167.66550860134703</v>
      </c>
      <c r="E517">
        <f t="shared" si="43"/>
        <v>0.58242846121144232</v>
      </c>
      <c r="F517" s="8">
        <f t="shared" si="44"/>
        <v>1.8896385630857762</v>
      </c>
      <c r="G517">
        <f t="shared" si="40"/>
        <v>0</v>
      </c>
      <c r="H517" s="8">
        <f t="shared" si="41"/>
        <v>192.14215205433641</v>
      </c>
    </row>
    <row r="518" spans="1:8" x14ac:dyDescent="0.25">
      <c r="A518" s="2">
        <v>43342</v>
      </c>
      <c r="B518">
        <v>0.08</v>
      </c>
      <c r="C518" s="6">
        <v>2.6284152007679999</v>
      </c>
      <c r="D518" s="8">
        <f t="shared" si="42"/>
        <v>169.07571873406013</v>
      </c>
      <c r="E518">
        <f t="shared" si="43"/>
        <v>0.56696146494575195</v>
      </c>
      <c r="F518" s="8">
        <f t="shared" si="44"/>
        <v>1.4902101327131079</v>
      </c>
      <c r="G518">
        <f t="shared" si="40"/>
        <v>0</v>
      </c>
      <c r="H518" s="8">
        <f t="shared" si="41"/>
        <v>192.14215205433641</v>
      </c>
    </row>
    <row r="519" spans="1:8" x14ac:dyDescent="0.25">
      <c r="A519" s="2">
        <v>43343</v>
      </c>
      <c r="B519">
        <v>0.19</v>
      </c>
      <c r="C519" s="6">
        <v>3.0306085703679999</v>
      </c>
      <c r="D519" s="8">
        <f t="shared" si="42"/>
        <v>170.56742884713313</v>
      </c>
      <c r="E519">
        <f t="shared" si="43"/>
        <v>0.55490838688837496</v>
      </c>
      <c r="F519" s="8">
        <f t="shared" si="44"/>
        <v>1.681710113072991</v>
      </c>
      <c r="G519">
        <f t="shared" si="40"/>
        <v>0</v>
      </c>
      <c r="H519" s="8">
        <f t="shared" si="41"/>
        <v>192.14215205433641</v>
      </c>
    </row>
    <row r="520" spans="1:8" x14ac:dyDescent="0.25">
      <c r="A520" s="2">
        <v>43344</v>
      </c>
      <c r="B520">
        <v>0</v>
      </c>
      <c r="C520" s="6">
        <v>1.4397031512479999</v>
      </c>
      <c r="D520" s="8">
        <f t="shared" si="42"/>
        <v>171.34797647602667</v>
      </c>
      <c r="E520">
        <f t="shared" si="43"/>
        <v>0.54215872780228103</v>
      </c>
      <c r="F520" s="8">
        <f t="shared" si="44"/>
        <v>0.78054762889355056</v>
      </c>
      <c r="G520">
        <f t="shared" si="40"/>
        <v>0</v>
      </c>
      <c r="H520" s="8">
        <f t="shared" si="41"/>
        <v>192.14215205433641</v>
      </c>
    </row>
    <row r="521" spans="1:8" x14ac:dyDescent="0.25">
      <c r="A521" s="2">
        <v>43345</v>
      </c>
      <c r="B521">
        <v>7.8</v>
      </c>
      <c r="C521" s="6">
        <v>1.9415436799999999</v>
      </c>
      <c r="D521" s="8">
        <f t="shared" si="42"/>
        <v>164.58764861544702</v>
      </c>
      <c r="E521">
        <f t="shared" si="43"/>
        <v>0.53548738054678058</v>
      </c>
      <c r="F521" s="8">
        <f t="shared" si="44"/>
        <v>1.0396721394203567</v>
      </c>
      <c r="G521">
        <f t="shared" si="40"/>
        <v>0</v>
      </c>
      <c r="H521" s="8">
        <f t="shared" si="41"/>
        <v>192.14215205433641</v>
      </c>
    </row>
    <row r="522" spans="1:8" x14ac:dyDescent="0.25">
      <c r="A522" s="2">
        <v>43346</v>
      </c>
      <c r="B522">
        <v>7.8</v>
      </c>
      <c r="C522" s="6">
        <v>0.87624161484799989</v>
      </c>
      <c r="D522" s="8">
        <f t="shared" si="42"/>
        <v>157.30749469123845</v>
      </c>
      <c r="E522">
        <f t="shared" si="43"/>
        <v>0.59326796055173481</v>
      </c>
      <c r="F522" s="8">
        <f t="shared" si="44"/>
        <v>0.51984607579143161</v>
      </c>
      <c r="G522">
        <f t="shared" si="40"/>
        <v>0</v>
      </c>
      <c r="H522" s="8">
        <f t="shared" si="41"/>
        <v>192.14215205433641</v>
      </c>
    </row>
    <row r="523" spans="1:8" x14ac:dyDescent="0.25">
      <c r="A523" s="2">
        <v>43347</v>
      </c>
      <c r="B523">
        <v>0</v>
      </c>
      <c r="C523" s="6">
        <v>1.973374644533</v>
      </c>
      <c r="D523" s="8">
        <f t="shared" si="42"/>
        <v>158.60102499381983</v>
      </c>
      <c r="E523">
        <f t="shared" si="43"/>
        <v>0.65549149836548337</v>
      </c>
      <c r="F523" s="8">
        <f t="shared" si="44"/>
        <v>1.2935303025813893</v>
      </c>
      <c r="G523">
        <f t="shared" si="40"/>
        <v>0</v>
      </c>
      <c r="H523" s="8">
        <f t="shared" si="41"/>
        <v>192.14215205433641</v>
      </c>
    </row>
    <row r="524" spans="1:8" x14ac:dyDescent="0.25">
      <c r="A524" s="2">
        <v>43348</v>
      </c>
      <c r="B524">
        <v>0</v>
      </c>
      <c r="C524" s="6">
        <v>2.5901623521279999</v>
      </c>
      <c r="D524" s="8">
        <f t="shared" si="42"/>
        <v>160.27021804040143</v>
      </c>
      <c r="E524">
        <f t="shared" si="43"/>
        <v>0.64443568381350569</v>
      </c>
      <c r="F524" s="8">
        <f t="shared" si="44"/>
        <v>1.6691930465816061</v>
      </c>
      <c r="G524">
        <f t="shared" si="40"/>
        <v>0</v>
      </c>
      <c r="H524" s="8">
        <f t="shared" si="41"/>
        <v>192.14215205433641</v>
      </c>
    </row>
    <row r="525" spans="1:8" x14ac:dyDescent="0.25">
      <c r="A525" s="2">
        <v>43349</v>
      </c>
      <c r="B525">
        <v>8.8000000000000007</v>
      </c>
      <c r="C525" s="6">
        <v>2.2640185897329994</v>
      </c>
      <c r="D525" s="8">
        <f t="shared" si="42"/>
        <v>152.89693254444836</v>
      </c>
      <c r="E525">
        <f t="shared" si="43"/>
        <v>0.63016907657776555</v>
      </c>
      <c r="F525" s="8">
        <f t="shared" si="44"/>
        <v>1.4267145040469393</v>
      </c>
      <c r="G525">
        <f t="shared" si="40"/>
        <v>0</v>
      </c>
      <c r="H525" s="8">
        <f t="shared" si="41"/>
        <v>192.14215205433641</v>
      </c>
    </row>
    <row r="526" spans="1:8" x14ac:dyDescent="0.25">
      <c r="A526" s="2">
        <v>43350</v>
      </c>
      <c r="B526">
        <v>3.4</v>
      </c>
      <c r="C526" s="6">
        <v>1.693579372933</v>
      </c>
      <c r="D526" s="8">
        <f t="shared" si="42"/>
        <v>150.67090247713483</v>
      </c>
      <c r="E526">
        <f t="shared" si="43"/>
        <v>0.69318861073121063</v>
      </c>
      <c r="F526" s="8">
        <f t="shared" si="44"/>
        <v>1.1739699326864612</v>
      </c>
      <c r="G526">
        <f t="shared" si="40"/>
        <v>0</v>
      </c>
      <c r="H526" s="8">
        <f t="shared" si="41"/>
        <v>192.14215205433641</v>
      </c>
    </row>
    <row r="527" spans="1:8" x14ac:dyDescent="0.25">
      <c r="A527" s="2">
        <v>43351</v>
      </c>
      <c r="B527">
        <v>0.4</v>
      </c>
      <c r="C527" s="6">
        <v>1.8453143364529998</v>
      </c>
      <c r="D527" s="8">
        <f t="shared" si="42"/>
        <v>151.58516212074707</v>
      </c>
      <c r="E527">
        <f t="shared" si="43"/>
        <v>0.71221450874243741</v>
      </c>
      <c r="F527" s="8">
        <f t="shared" si="44"/>
        <v>1.3142596436122502</v>
      </c>
      <c r="G527">
        <f t="shared" si="40"/>
        <v>0</v>
      </c>
      <c r="H527" s="8">
        <f t="shared" si="41"/>
        <v>192.14215205433641</v>
      </c>
    </row>
    <row r="528" spans="1:8" x14ac:dyDescent="0.25">
      <c r="A528" s="2">
        <v>43352</v>
      </c>
      <c r="B528">
        <v>0.6</v>
      </c>
      <c r="C528" s="6">
        <v>2.2843077612529998</v>
      </c>
      <c r="D528" s="8">
        <f t="shared" si="42"/>
        <v>152.59422924732814</v>
      </c>
      <c r="E528">
        <f t="shared" si="43"/>
        <v>0.70440032375429851</v>
      </c>
      <c r="F528" s="8">
        <f t="shared" si="44"/>
        <v>1.6090671265810699</v>
      </c>
      <c r="G528">
        <f t="shared" si="40"/>
        <v>0</v>
      </c>
      <c r="H528" s="8">
        <f t="shared" si="41"/>
        <v>192.14215205433641</v>
      </c>
    </row>
    <row r="529" spans="1:8" x14ac:dyDescent="0.25">
      <c r="A529" s="2">
        <v>43353</v>
      </c>
      <c r="B529">
        <v>8.4</v>
      </c>
      <c r="C529" s="6">
        <v>2.1305728395679999</v>
      </c>
      <c r="D529" s="8">
        <f t="shared" si="42"/>
        <v>145.67663030843704</v>
      </c>
      <c r="E529">
        <f t="shared" si="43"/>
        <v>0.69577581839890468</v>
      </c>
      <c r="F529" s="8">
        <f t="shared" si="44"/>
        <v>1.4824010611089034</v>
      </c>
      <c r="G529">
        <f t="shared" si="40"/>
        <v>0</v>
      </c>
      <c r="H529" s="8">
        <f t="shared" si="41"/>
        <v>192.14215205433641</v>
      </c>
    </row>
    <row r="530" spans="1:8" x14ac:dyDescent="0.25">
      <c r="A530" s="2">
        <v>43354</v>
      </c>
      <c r="B530">
        <v>0</v>
      </c>
      <c r="C530" s="6">
        <v>2.5225444126129992</v>
      </c>
      <c r="D530" s="8">
        <f t="shared" si="42"/>
        <v>147.58090058808324</v>
      </c>
      <c r="E530">
        <f t="shared" si="43"/>
        <v>0.75490059565438428</v>
      </c>
      <c r="F530" s="8">
        <f t="shared" si="44"/>
        <v>1.9042702796461921</v>
      </c>
      <c r="G530">
        <f t="shared" si="40"/>
        <v>0</v>
      </c>
      <c r="H530" s="8">
        <f t="shared" si="41"/>
        <v>192.14215205433641</v>
      </c>
    </row>
    <row r="531" spans="1:8" x14ac:dyDescent="0.25">
      <c r="A531" s="2">
        <v>43355</v>
      </c>
      <c r="B531">
        <v>0</v>
      </c>
      <c r="C531" s="6">
        <v>2.7507868073329997</v>
      </c>
      <c r="D531" s="8">
        <f t="shared" si="42"/>
        <v>149.6126998920482</v>
      </c>
      <c r="E531">
        <f t="shared" si="43"/>
        <v>0.7386247812984339</v>
      </c>
      <c r="F531" s="8">
        <f t="shared" si="44"/>
        <v>2.031799303964954</v>
      </c>
      <c r="G531">
        <f t="shared" si="40"/>
        <v>0</v>
      </c>
      <c r="H531" s="8">
        <f t="shared" si="41"/>
        <v>192.14215205433641</v>
      </c>
    </row>
    <row r="532" spans="1:8" x14ac:dyDescent="0.25">
      <c r="A532" s="2">
        <v>43356</v>
      </c>
      <c r="B532">
        <v>0</v>
      </c>
      <c r="C532" s="6">
        <v>1.8882165831249997</v>
      </c>
      <c r="D532" s="8">
        <f t="shared" si="42"/>
        <v>150.97459304990272</v>
      </c>
      <c r="E532">
        <f t="shared" si="43"/>
        <v>0.7212589752816394</v>
      </c>
      <c r="F532" s="8">
        <f t="shared" si="44"/>
        <v>1.3618931578545359</v>
      </c>
      <c r="G532">
        <f t="shared" si="40"/>
        <v>0</v>
      </c>
      <c r="H532" s="8">
        <f t="shared" si="41"/>
        <v>192.14215205433641</v>
      </c>
    </row>
    <row r="533" spans="1:8" x14ac:dyDescent="0.25">
      <c r="A533" s="2">
        <v>43357</v>
      </c>
      <c r="B533">
        <v>0</v>
      </c>
      <c r="C533" s="6">
        <v>1.7480407102879998</v>
      </c>
      <c r="D533" s="8">
        <f t="shared" si="42"/>
        <v>152.2150357109027</v>
      </c>
      <c r="E533">
        <f t="shared" si="43"/>
        <v>0.70961886282134423</v>
      </c>
      <c r="F533" s="8">
        <f t="shared" si="44"/>
        <v>1.2404426609999852</v>
      </c>
      <c r="G533">
        <f t="shared" si="40"/>
        <v>0</v>
      </c>
      <c r="H533" s="8">
        <f t="shared" si="41"/>
        <v>192.14215205433641</v>
      </c>
    </row>
    <row r="534" spans="1:8" x14ac:dyDescent="0.25">
      <c r="A534" s="2">
        <v>43358</v>
      </c>
      <c r="B534">
        <v>0</v>
      </c>
      <c r="C534" s="6">
        <v>1.6278566394130001</v>
      </c>
      <c r="D534" s="8">
        <f t="shared" si="42"/>
        <v>153.35293483160493</v>
      </c>
      <c r="E534">
        <f t="shared" si="43"/>
        <v>0.6990167887957035</v>
      </c>
      <c r="F534" s="8">
        <f t="shared" si="44"/>
        <v>1.1378991207022406</v>
      </c>
      <c r="G534">
        <f t="shared" si="40"/>
        <v>0</v>
      </c>
      <c r="H534" s="8">
        <f t="shared" si="41"/>
        <v>192.14215205433641</v>
      </c>
    </row>
    <row r="535" spans="1:8" x14ac:dyDescent="0.25">
      <c r="A535" s="2">
        <v>43359</v>
      </c>
      <c r="B535">
        <v>0</v>
      </c>
      <c r="C535" s="6">
        <v>1.973374644533</v>
      </c>
      <c r="D535" s="8">
        <f t="shared" si="42"/>
        <v>154.71316452014605</v>
      </c>
      <c r="E535">
        <f t="shared" si="43"/>
        <v>0.68929115528542795</v>
      </c>
      <c r="F535" s="8">
        <f t="shared" si="44"/>
        <v>1.3602296885411223</v>
      </c>
      <c r="G535">
        <f t="shared" si="40"/>
        <v>0</v>
      </c>
      <c r="H535" s="8">
        <f t="shared" si="41"/>
        <v>192.14215205433641</v>
      </c>
    </row>
    <row r="536" spans="1:8" x14ac:dyDescent="0.25">
      <c r="A536" s="2">
        <v>43360</v>
      </c>
      <c r="B536">
        <v>0</v>
      </c>
      <c r="C536" s="6">
        <v>1.3615184216530001</v>
      </c>
      <c r="D536" s="8">
        <f t="shared" si="42"/>
        <v>155.63581825604683</v>
      </c>
      <c r="E536">
        <f t="shared" si="43"/>
        <v>0.67766526051157228</v>
      </c>
      <c r="F536" s="8">
        <f t="shared" si="44"/>
        <v>0.92265373590078503</v>
      </c>
      <c r="G536">
        <f t="shared" si="40"/>
        <v>0</v>
      </c>
      <c r="H536" s="8">
        <f t="shared" si="41"/>
        <v>192.14215205433641</v>
      </c>
    </row>
    <row r="537" spans="1:8" x14ac:dyDescent="0.25">
      <c r="A537" s="2">
        <v>43361</v>
      </c>
      <c r="B537">
        <v>0</v>
      </c>
      <c r="C537" s="6">
        <v>2.2027619331250001</v>
      </c>
      <c r="D537" s="8">
        <f t="shared" si="42"/>
        <v>157.11118267028675</v>
      </c>
      <c r="E537">
        <f t="shared" si="43"/>
        <v>0.66977933114489885</v>
      </c>
      <c r="F537" s="8">
        <f t="shared" si="44"/>
        <v>1.4753644142399069</v>
      </c>
      <c r="G537">
        <f t="shared" si="40"/>
        <v>0</v>
      </c>
      <c r="H537" s="8">
        <f t="shared" si="41"/>
        <v>192.14215205433641</v>
      </c>
    </row>
    <row r="538" spans="1:8" x14ac:dyDescent="0.25">
      <c r="A538" s="2">
        <v>43362</v>
      </c>
      <c r="B538">
        <v>0</v>
      </c>
      <c r="C538" s="6">
        <v>2.1924964014079995</v>
      </c>
      <c r="D538" s="8">
        <f t="shared" si="42"/>
        <v>158.55202416861079</v>
      </c>
      <c r="E538">
        <f t="shared" si="43"/>
        <v>0.657169378886438</v>
      </c>
      <c r="F538" s="8">
        <f t="shared" si="44"/>
        <v>1.4408414983240454</v>
      </c>
      <c r="G538">
        <f t="shared" si="40"/>
        <v>0</v>
      </c>
      <c r="H538" s="8">
        <f t="shared" si="41"/>
        <v>192.14215205433641</v>
      </c>
    </row>
    <row r="539" spans="1:8" x14ac:dyDescent="0.25">
      <c r="A539" s="2">
        <v>43363</v>
      </c>
      <c r="B539">
        <v>0</v>
      </c>
      <c r="C539" s="6">
        <v>2.161604989013</v>
      </c>
      <c r="D539" s="8">
        <f t="shared" si="42"/>
        <v>159.94594486064551</v>
      </c>
      <c r="E539">
        <f t="shared" si="43"/>
        <v>0.64485449428537789</v>
      </c>
      <c r="F539" s="8">
        <f t="shared" si="44"/>
        <v>1.393920692034728</v>
      </c>
      <c r="G539">
        <f t="shared" si="40"/>
        <v>0</v>
      </c>
      <c r="H539" s="8">
        <f t="shared" si="41"/>
        <v>192.14215205433641</v>
      </c>
    </row>
    <row r="540" spans="1:8" x14ac:dyDescent="0.25">
      <c r="A540" s="2">
        <v>43364</v>
      </c>
      <c r="B540">
        <v>0</v>
      </c>
      <c r="C540" s="6">
        <v>2.1512764800000004</v>
      </c>
      <c r="D540" s="8">
        <f t="shared" si="42"/>
        <v>161.30757517748239</v>
      </c>
      <c r="E540">
        <f t="shared" si="43"/>
        <v>0.63294064221670499</v>
      </c>
      <c r="F540" s="8">
        <f t="shared" si="44"/>
        <v>1.3616303168368928</v>
      </c>
      <c r="G540">
        <f t="shared" si="40"/>
        <v>0</v>
      </c>
      <c r="H540" s="8">
        <f t="shared" si="41"/>
        <v>192.14215205433641</v>
      </c>
    </row>
    <row r="541" spans="1:8" x14ac:dyDescent="0.25">
      <c r="A541" s="2">
        <v>43365</v>
      </c>
      <c r="B541">
        <v>0</v>
      </c>
      <c r="C541" s="6">
        <v>2.1201978575730003</v>
      </c>
      <c r="D541" s="8">
        <f t="shared" si="42"/>
        <v>162.62485999261477</v>
      </c>
      <c r="E541">
        <f t="shared" si="43"/>
        <v>0.6213027762608343</v>
      </c>
      <c r="F541" s="8">
        <f t="shared" si="44"/>
        <v>1.3172848151323779</v>
      </c>
      <c r="G541">
        <f t="shared" si="40"/>
        <v>0</v>
      </c>
      <c r="H541" s="8">
        <f t="shared" si="41"/>
        <v>192.14215205433641</v>
      </c>
    </row>
    <row r="542" spans="1:8" x14ac:dyDescent="0.25">
      <c r="A542" s="2">
        <v>43366</v>
      </c>
      <c r="B542">
        <v>0</v>
      </c>
      <c r="C542" s="6">
        <v>1.8345562499999999</v>
      </c>
      <c r="D542" s="8">
        <f t="shared" si="42"/>
        <v>163.74401990026584</v>
      </c>
      <c r="E542">
        <f t="shared" si="43"/>
        <v>0.61004393168705318</v>
      </c>
      <c r="F542" s="8">
        <f t="shared" si="44"/>
        <v>1.1191599076510563</v>
      </c>
      <c r="G542">
        <f t="shared" si="40"/>
        <v>0</v>
      </c>
      <c r="H542" s="8">
        <f t="shared" si="41"/>
        <v>192.14215205433641</v>
      </c>
    </row>
    <row r="543" spans="1:8" x14ac:dyDescent="0.25">
      <c r="A543" s="2">
        <v>43367</v>
      </c>
      <c r="B543">
        <v>0</v>
      </c>
      <c r="C543" s="6">
        <v>2.1098075361279998</v>
      </c>
      <c r="D543" s="8">
        <f t="shared" si="42"/>
        <v>165.01091388550068</v>
      </c>
      <c r="E543">
        <f t="shared" si="43"/>
        <v>0.60047846239089031</v>
      </c>
      <c r="F543" s="8">
        <f t="shared" si="44"/>
        <v>1.266893985234854</v>
      </c>
      <c r="G543">
        <f t="shared" si="40"/>
        <v>0</v>
      </c>
      <c r="H543" s="8">
        <f t="shared" si="41"/>
        <v>192.14215205433641</v>
      </c>
    </row>
    <row r="544" spans="1:8" x14ac:dyDescent="0.25">
      <c r="A544" s="2">
        <v>43368</v>
      </c>
      <c r="B544">
        <v>0</v>
      </c>
      <c r="C544" s="6">
        <v>1.3838934509329999</v>
      </c>
      <c r="D544" s="8">
        <f t="shared" si="42"/>
        <v>165.82692708601101</v>
      </c>
      <c r="E544">
        <f t="shared" si="43"/>
        <v>0.58965030867093438</v>
      </c>
      <c r="F544" s="8">
        <f t="shared" si="44"/>
        <v>0.816013200510328</v>
      </c>
      <c r="G544">
        <f t="shared" si="40"/>
        <v>0</v>
      </c>
      <c r="H544" s="8">
        <f t="shared" si="41"/>
        <v>192.14215205433641</v>
      </c>
    </row>
    <row r="545" spans="1:14" x14ac:dyDescent="0.25">
      <c r="A545" s="2">
        <v>43369</v>
      </c>
      <c r="B545">
        <v>0.2</v>
      </c>
      <c r="C545" s="6">
        <v>1.7262908799999996</v>
      </c>
      <c r="D545" s="8">
        <f t="shared" si="42"/>
        <v>166.63279506919901</v>
      </c>
      <c r="E545">
        <f t="shared" si="43"/>
        <v>0.58267583687170077</v>
      </c>
      <c r="F545" s="8">
        <f t="shared" si="44"/>
        <v>1.0058679831879846</v>
      </c>
      <c r="G545">
        <f t="shared" si="40"/>
        <v>0</v>
      </c>
      <c r="H545" s="8">
        <f t="shared" si="41"/>
        <v>192.14215205433641</v>
      </c>
    </row>
    <row r="546" spans="1:14" x14ac:dyDescent="0.25">
      <c r="A546" s="2">
        <v>43370</v>
      </c>
      <c r="B546">
        <v>0</v>
      </c>
      <c r="C546" s="6">
        <v>1.7153984875729997</v>
      </c>
      <c r="D546" s="8">
        <f t="shared" si="42"/>
        <v>167.62050106450084</v>
      </c>
      <c r="E546">
        <f t="shared" si="43"/>
        <v>0.57578807633163243</v>
      </c>
      <c r="F546" s="8">
        <f t="shared" si="44"/>
        <v>0.98770599530184922</v>
      </c>
      <c r="G546">
        <f t="shared" si="40"/>
        <v>0</v>
      </c>
      <c r="H546" s="8">
        <f t="shared" si="41"/>
        <v>192.14215205433641</v>
      </c>
    </row>
    <row r="547" spans="1:14" x14ac:dyDescent="0.25">
      <c r="A547" s="2">
        <v>43371</v>
      </c>
      <c r="B547">
        <v>7.6</v>
      </c>
      <c r="C547" s="6">
        <v>1.9521679743729998</v>
      </c>
      <c r="D547" s="8">
        <f t="shared" si="42"/>
        <v>161.12805603866161</v>
      </c>
      <c r="E547">
        <f t="shared" si="43"/>
        <v>0.56734614474785605</v>
      </c>
      <c r="F547" s="8">
        <f t="shared" si="44"/>
        <v>1.1075549741607529</v>
      </c>
      <c r="G547">
        <f t="shared" si="40"/>
        <v>0</v>
      </c>
      <c r="H547" s="8">
        <f t="shared" si="41"/>
        <v>192.14215205433641</v>
      </c>
    </row>
    <row r="548" spans="1:14" x14ac:dyDescent="0.25">
      <c r="A548" s="2">
        <v>43372</v>
      </c>
      <c r="B548">
        <v>0</v>
      </c>
      <c r="C548" s="6">
        <v>1.973374644533</v>
      </c>
      <c r="D548" s="8">
        <f t="shared" si="42"/>
        <v>162.35714703448329</v>
      </c>
      <c r="E548">
        <f t="shared" si="43"/>
        <v>0.62283712787468715</v>
      </c>
      <c r="F548" s="8">
        <f t="shared" si="44"/>
        <v>1.2290909958216654</v>
      </c>
      <c r="G548">
        <f t="shared" si="40"/>
        <v>0</v>
      </c>
      <c r="H548" s="8">
        <f t="shared" si="41"/>
        <v>192.14215205433641</v>
      </c>
    </row>
    <row r="549" spans="1:14" x14ac:dyDescent="0.25">
      <c r="A549" s="12">
        <v>43373</v>
      </c>
      <c r="B549" s="13">
        <v>0.4</v>
      </c>
      <c r="C549" s="14">
        <v>1.7153984875729997</v>
      </c>
      <c r="D549" s="15">
        <f t="shared" si="42"/>
        <v>163.00754055262399</v>
      </c>
      <c r="E549" s="13">
        <f t="shared" si="43"/>
        <v>0.61233207662834799</v>
      </c>
      <c r="F549" s="15">
        <f t="shared" si="44"/>
        <v>1.0503935181407023</v>
      </c>
      <c r="G549" s="13">
        <f t="shared" si="40"/>
        <v>0</v>
      </c>
      <c r="H549" s="15">
        <f t="shared" si="41"/>
        <v>192.14215205433641</v>
      </c>
      <c r="I549" s="106" t="s">
        <v>12</v>
      </c>
      <c r="J549" s="106"/>
      <c r="K549" s="106"/>
      <c r="L549" s="106" t="s">
        <v>13</v>
      </c>
      <c r="M549" s="106"/>
      <c r="N549" s="106"/>
    </row>
    <row r="550" spans="1:14" x14ac:dyDescent="0.25">
      <c r="A550" s="16">
        <v>43374</v>
      </c>
      <c r="B550" s="17">
        <v>3</v>
      </c>
      <c r="C550" s="18">
        <v>1.5174986762929998</v>
      </c>
      <c r="D550" s="19">
        <f t="shared" si="42"/>
        <v>160.92831801619815</v>
      </c>
      <c r="E550" s="17">
        <f t="shared" si="43"/>
        <v>0.60677315766988038</v>
      </c>
      <c r="F550" s="19">
        <f t="shared" si="44"/>
        <v>0.92077746357416712</v>
      </c>
      <c r="G550" s="17">
        <f>IF(D550=0,B550-F550-D549,0)</f>
        <v>0</v>
      </c>
      <c r="H550" s="17">
        <v>0</v>
      </c>
      <c r="I550" s="38" t="s">
        <v>14</v>
      </c>
      <c r="J550" s="38" t="s">
        <v>15</v>
      </c>
      <c r="K550" t="s">
        <v>16</v>
      </c>
      <c r="L550" s="38" t="s">
        <v>14</v>
      </c>
      <c r="M550" s="38" t="s">
        <v>15</v>
      </c>
      <c r="N550" t="s">
        <v>16</v>
      </c>
    </row>
    <row r="551" spans="1:14" x14ac:dyDescent="0.25">
      <c r="A551" s="2">
        <v>43375</v>
      </c>
      <c r="B551">
        <v>0</v>
      </c>
      <c r="C551" s="6">
        <v>2.0261423585279998</v>
      </c>
      <c r="D551" s="8">
        <f t="shared" si="42"/>
        <v>162.19373365787564</v>
      </c>
      <c r="E551">
        <f t="shared" si="43"/>
        <v>0.62454429045984483</v>
      </c>
      <c r="F551" s="8">
        <f t="shared" si="44"/>
        <v>1.2654156416775062</v>
      </c>
      <c r="G551">
        <f t="shared" ref="G551:G614" si="45">IF(D551=0,B551-F551-D550,0)</f>
        <v>0</v>
      </c>
      <c r="H551">
        <f t="shared" si="41"/>
        <v>0</v>
      </c>
      <c r="K551">
        <f>SUM(J607:J732)</f>
        <v>4.4180197487739417</v>
      </c>
      <c r="N551">
        <f>SUM(M721)</f>
        <v>1.3429579451224505</v>
      </c>
    </row>
    <row r="552" spans="1:14" x14ac:dyDescent="0.25">
      <c r="A552" s="2">
        <v>43376</v>
      </c>
      <c r="B552">
        <v>0</v>
      </c>
      <c r="C552" s="6">
        <v>0.93284043381299986</v>
      </c>
      <c r="D552" s="8">
        <f t="shared" si="42"/>
        <v>162.76624467193614</v>
      </c>
      <c r="E552">
        <f t="shared" si="43"/>
        <v>0.61372877215490906</v>
      </c>
      <c r="F552" s="8">
        <f t="shared" si="44"/>
        <v>0.57251101406050509</v>
      </c>
      <c r="G552">
        <f t="shared" si="45"/>
        <v>0</v>
      </c>
      <c r="H552">
        <f t="shared" si="41"/>
        <v>0</v>
      </c>
    </row>
    <row r="553" spans="1:14" x14ac:dyDescent="0.25">
      <c r="A553" s="2">
        <v>43377</v>
      </c>
      <c r="B553">
        <v>4.4000000000000004</v>
      </c>
      <c r="C553" s="6">
        <v>1.5285774539679997</v>
      </c>
      <c r="D553" s="8">
        <f t="shared" si="42"/>
        <v>159.29689691429468</v>
      </c>
      <c r="E553">
        <f t="shared" si="43"/>
        <v>0.60883551562447746</v>
      </c>
      <c r="F553" s="8">
        <f t="shared" si="44"/>
        <v>0.93065224235855804</v>
      </c>
      <c r="G553">
        <f t="shared" si="45"/>
        <v>0</v>
      </c>
      <c r="H553">
        <f t="shared" si="41"/>
        <v>0</v>
      </c>
    </row>
    <row r="554" spans="1:14" x14ac:dyDescent="0.25">
      <c r="A554" s="2">
        <v>43378</v>
      </c>
      <c r="B554">
        <v>0.2</v>
      </c>
      <c r="C554" s="6">
        <v>1.2154772158879996</v>
      </c>
      <c r="D554" s="8">
        <f t="shared" si="42"/>
        <v>159.87296460452382</v>
      </c>
      <c r="E554">
        <f t="shared" si="43"/>
        <v>0.63848806056158391</v>
      </c>
      <c r="F554" s="8">
        <f t="shared" si="44"/>
        <v>0.77606769022912248</v>
      </c>
      <c r="G554">
        <f t="shared" si="45"/>
        <v>0</v>
      </c>
      <c r="H554">
        <f t="shared" si="41"/>
        <v>0</v>
      </c>
    </row>
    <row r="555" spans="1:14" x14ac:dyDescent="0.25">
      <c r="A555" s="2">
        <v>43379</v>
      </c>
      <c r="B555">
        <v>0</v>
      </c>
      <c r="C555" s="6">
        <v>1.2492615026930001</v>
      </c>
      <c r="D555" s="8">
        <f t="shared" si="42"/>
        <v>160.66445222527878</v>
      </c>
      <c r="E555">
        <f t="shared" si="43"/>
        <v>0.63356440508954004</v>
      </c>
      <c r="F555" s="8">
        <f t="shared" si="44"/>
        <v>0.79148762075495538</v>
      </c>
      <c r="G555">
        <f t="shared" si="45"/>
        <v>0</v>
      </c>
      <c r="H555">
        <f t="shared" si="41"/>
        <v>0</v>
      </c>
    </row>
    <row r="556" spans="1:14" x14ac:dyDescent="0.25">
      <c r="A556" s="2">
        <v>43380</v>
      </c>
      <c r="B556">
        <v>0.4</v>
      </c>
      <c r="C556" s="6">
        <v>0.80837544948799989</v>
      </c>
      <c r="D556" s="8">
        <f t="shared" si="42"/>
        <v>160.77114159618338</v>
      </c>
      <c r="E556">
        <f t="shared" si="43"/>
        <v>0.62679955363009587</v>
      </c>
      <c r="F556" s="8">
        <f t="shared" si="44"/>
        <v>0.50668937090460642</v>
      </c>
      <c r="G556">
        <f t="shared" si="45"/>
        <v>0</v>
      </c>
      <c r="H556">
        <f t="shared" si="41"/>
        <v>0</v>
      </c>
    </row>
    <row r="557" spans="1:14" x14ac:dyDescent="0.25">
      <c r="A557" s="2">
        <v>43381</v>
      </c>
      <c r="B557">
        <v>0</v>
      </c>
      <c r="C557" s="6">
        <v>1.406239900773</v>
      </c>
      <c r="D557" s="8">
        <f t="shared" si="42"/>
        <v>161.65128982332445</v>
      </c>
      <c r="E557">
        <f t="shared" si="43"/>
        <v>0.62588767866509931</v>
      </c>
      <c r="F557" s="8">
        <f t="shared" si="44"/>
        <v>0.88014822714105256</v>
      </c>
      <c r="G557">
        <f t="shared" si="45"/>
        <v>0</v>
      </c>
      <c r="H557">
        <f t="shared" si="41"/>
        <v>0</v>
      </c>
    </row>
    <row r="558" spans="1:14" x14ac:dyDescent="0.25">
      <c r="A558" s="2">
        <v>43382</v>
      </c>
      <c r="B558">
        <v>0</v>
      </c>
      <c r="C558" s="6">
        <v>1.2829999999999999</v>
      </c>
      <c r="D558" s="8">
        <f t="shared" si="42"/>
        <v>162.44465217509091</v>
      </c>
      <c r="E558">
        <f t="shared" si="43"/>
        <v>0.6183650442450902</v>
      </c>
      <c r="F558" s="8">
        <f t="shared" si="44"/>
        <v>0.79336235176645065</v>
      </c>
      <c r="G558">
        <f t="shared" si="45"/>
        <v>0</v>
      </c>
      <c r="H558">
        <f t="shared" si="41"/>
        <v>0</v>
      </c>
    </row>
    <row r="559" spans="1:14" x14ac:dyDescent="0.25">
      <c r="A559" s="2">
        <v>43383</v>
      </c>
      <c r="B559">
        <v>0</v>
      </c>
      <c r="C559" s="6">
        <v>1.5285774539679997</v>
      </c>
      <c r="D559" s="8">
        <f t="shared" si="42"/>
        <v>163.37950594770624</v>
      </c>
      <c r="E559">
        <f t="shared" si="43"/>
        <v>0.61158416944366745</v>
      </c>
      <c r="F559" s="8">
        <f t="shared" si="44"/>
        <v>0.93485377261533487</v>
      </c>
      <c r="G559">
        <f t="shared" si="45"/>
        <v>0</v>
      </c>
      <c r="H559">
        <f t="shared" si="41"/>
        <v>0</v>
      </c>
    </row>
    <row r="560" spans="1:14" x14ac:dyDescent="0.25">
      <c r="A560" s="2">
        <v>43384</v>
      </c>
      <c r="B560">
        <v>0.4</v>
      </c>
      <c r="C560" s="6">
        <v>0.89887814260800003</v>
      </c>
      <c r="D560" s="8">
        <f t="shared" si="42"/>
        <v>163.52206337098644</v>
      </c>
      <c r="E560">
        <f t="shared" si="43"/>
        <v>0.60359396625892114</v>
      </c>
      <c r="F560" s="8">
        <f t="shared" si="44"/>
        <v>0.54255742328021483</v>
      </c>
      <c r="G560">
        <f t="shared" si="45"/>
        <v>0</v>
      </c>
      <c r="H560">
        <f t="shared" si="41"/>
        <v>0</v>
      </c>
    </row>
    <row r="561" spans="1:8" x14ac:dyDescent="0.25">
      <c r="A561" s="2">
        <v>43385</v>
      </c>
      <c r="B561">
        <v>6.4</v>
      </c>
      <c r="C561" s="6">
        <v>0.94416233000000005</v>
      </c>
      <c r="D561" s="8">
        <f t="shared" si="42"/>
        <v>157.69080365185175</v>
      </c>
      <c r="E561">
        <f t="shared" si="43"/>
        <v>0.60237552674370565</v>
      </c>
      <c r="F561" s="8">
        <f t="shared" si="44"/>
        <v>0.56874028086531447</v>
      </c>
      <c r="G561">
        <f t="shared" si="45"/>
        <v>0</v>
      </c>
      <c r="H561">
        <f t="shared" si="41"/>
        <v>0</v>
      </c>
    </row>
    <row r="562" spans="1:8" x14ac:dyDescent="0.25">
      <c r="A562" s="2">
        <v>43386</v>
      </c>
      <c r="B562">
        <v>12</v>
      </c>
      <c r="C562" s="6">
        <v>0.44942226932799995</v>
      </c>
      <c r="D562" s="8">
        <f t="shared" si="42"/>
        <v>145.98392375606869</v>
      </c>
      <c r="E562">
        <f t="shared" si="43"/>
        <v>0.65221535340297643</v>
      </c>
      <c r="F562" s="8">
        <f t="shared" si="44"/>
        <v>0.29312010421692913</v>
      </c>
      <c r="G562">
        <f t="shared" si="45"/>
        <v>0</v>
      </c>
      <c r="H562">
        <f t="shared" si="41"/>
        <v>0</v>
      </c>
    </row>
    <row r="563" spans="1:8" x14ac:dyDescent="0.25">
      <c r="A563" s="2">
        <v>43387</v>
      </c>
      <c r="B563">
        <v>0.2</v>
      </c>
      <c r="C563" s="6">
        <v>0.89887814260800003</v>
      </c>
      <c r="D563" s="8">
        <f t="shared" si="42"/>
        <v>146.46012655208401</v>
      </c>
      <c r="E563">
        <f t="shared" si="43"/>
        <v>0.75227415593103686</v>
      </c>
      <c r="F563" s="8">
        <f t="shared" si="44"/>
        <v>0.67620279601529143</v>
      </c>
      <c r="G563">
        <f t="shared" si="45"/>
        <v>0</v>
      </c>
      <c r="H563">
        <f t="shared" si="41"/>
        <v>0</v>
      </c>
    </row>
    <row r="564" spans="1:8" x14ac:dyDescent="0.25">
      <c r="A564" s="2">
        <v>43388</v>
      </c>
      <c r="B564">
        <v>0</v>
      </c>
      <c r="C564" s="6">
        <v>0.67300265076800003</v>
      </c>
      <c r="D564" s="8">
        <f t="shared" si="42"/>
        <v>146.96366985873649</v>
      </c>
      <c r="E564">
        <f t="shared" si="43"/>
        <v>0.74820404656338457</v>
      </c>
      <c r="F564" s="8">
        <f t="shared" si="44"/>
        <v>0.50354330665250191</v>
      </c>
      <c r="G564">
        <f t="shared" si="45"/>
        <v>0</v>
      </c>
      <c r="H564">
        <f t="shared" si="41"/>
        <v>0</v>
      </c>
    </row>
    <row r="565" spans="1:8" x14ac:dyDescent="0.25">
      <c r="A565" s="2">
        <v>43389</v>
      </c>
      <c r="B565">
        <v>0</v>
      </c>
      <c r="C565" s="6">
        <v>0.62804020468799993</v>
      </c>
      <c r="D565" s="8">
        <f t="shared" si="42"/>
        <v>147.43086912879812</v>
      </c>
      <c r="E565">
        <f t="shared" si="43"/>
        <v>0.74390025761763678</v>
      </c>
      <c r="F565" s="8">
        <f t="shared" si="44"/>
        <v>0.46719927006163647</v>
      </c>
      <c r="G565">
        <f t="shared" si="45"/>
        <v>0</v>
      </c>
      <c r="H565">
        <f t="shared" si="41"/>
        <v>0</v>
      </c>
    </row>
    <row r="566" spans="1:8" x14ac:dyDescent="0.25">
      <c r="A566" s="2">
        <v>43390</v>
      </c>
      <c r="B566">
        <v>0.2</v>
      </c>
      <c r="C566" s="6">
        <v>0.83098847999999992</v>
      </c>
      <c r="D566" s="8">
        <f t="shared" si="42"/>
        <v>147.84572340638431</v>
      </c>
      <c r="E566">
        <f t="shared" si="43"/>
        <v>0.73990710146326388</v>
      </c>
      <c r="F566" s="8">
        <f t="shared" si="44"/>
        <v>0.6148542775861634</v>
      </c>
      <c r="G566">
        <f t="shared" si="45"/>
        <v>0</v>
      </c>
      <c r="H566">
        <f t="shared" si="41"/>
        <v>0</v>
      </c>
    </row>
    <row r="567" spans="1:8" x14ac:dyDescent="0.25">
      <c r="A567" s="2">
        <v>43391</v>
      </c>
      <c r="B567">
        <v>0</v>
      </c>
      <c r="C567" s="6">
        <v>0.77447793312499991</v>
      </c>
      <c r="D567" s="8">
        <f t="shared" si="42"/>
        <v>148.41601901378689</v>
      </c>
      <c r="E567">
        <f t="shared" si="43"/>
        <v>0.73636133840697171</v>
      </c>
      <c r="F567" s="8">
        <f t="shared" si="44"/>
        <v>0.57029560740259011</v>
      </c>
      <c r="G567">
        <f t="shared" si="45"/>
        <v>0</v>
      </c>
      <c r="H567">
        <f t="shared" si="41"/>
        <v>0</v>
      </c>
    </row>
    <row r="568" spans="1:8" x14ac:dyDescent="0.25">
      <c r="A568" s="2">
        <v>43392</v>
      </c>
      <c r="B568">
        <v>0</v>
      </c>
      <c r="C568" s="6">
        <v>0.38309727999999993</v>
      </c>
      <c r="D568" s="8">
        <f t="shared" si="42"/>
        <v>148.69624970034579</v>
      </c>
      <c r="E568">
        <f t="shared" si="43"/>
        <v>0.73148701697618046</v>
      </c>
      <c r="F568" s="8">
        <f t="shared" si="44"/>
        <v>0.2802306865588885</v>
      </c>
      <c r="G568">
        <f t="shared" si="45"/>
        <v>0</v>
      </c>
      <c r="H568">
        <f t="shared" si="41"/>
        <v>0</v>
      </c>
    </row>
    <row r="569" spans="1:8" x14ac:dyDescent="0.25">
      <c r="A569" s="2">
        <v>43393</v>
      </c>
      <c r="B569">
        <v>0</v>
      </c>
      <c r="C569" s="6">
        <v>0.60559807999999982</v>
      </c>
      <c r="D569" s="8">
        <f t="shared" si="42"/>
        <v>149.13778634477544</v>
      </c>
      <c r="E569">
        <f t="shared" si="43"/>
        <v>0.72909188290302751</v>
      </c>
      <c r="F569" s="8">
        <f t="shared" si="44"/>
        <v>0.44153664442965818</v>
      </c>
      <c r="G569">
        <f t="shared" si="45"/>
        <v>0</v>
      </c>
      <c r="H569">
        <f t="shared" si="41"/>
        <v>0</v>
      </c>
    </row>
    <row r="570" spans="1:8" x14ac:dyDescent="0.25">
      <c r="A570" s="2">
        <v>43394</v>
      </c>
      <c r="B570">
        <v>0</v>
      </c>
      <c r="C570" s="6">
        <v>1.0912897962129997</v>
      </c>
      <c r="D570" s="8">
        <f t="shared" si="42"/>
        <v>149.92931854858736</v>
      </c>
      <c r="E570">
        <f t="shared" si="43"/>
        <v>0.7253180654292698</v>
      </c>
      <c r="F570" s="8">
        <f t="shared" si="44"/>
        <v>0.79153220381191502</v>
      </c>
      <c r="G570">
        <f t="shared" si="45"/>
        <v>0</v>
      </c>
      <c r="H570">
        <f t="shared" si="41"/>
        <v>0</v>
      </c>
    </row>
    <row r="571" spans="1:8" x14ac:dyDescent="0.25">
      <c r="A571" s="2">
        <v>43395</v>
      </c>
      <c r="B571">
        <v>0</v>
      </c>
      <c r="C571" s="6">
        <v>1.3054645272480001</v>
      </c>
      <c r="D571" s="8">
        <f t="shared" si="42"/>
        <v>150.86736378291545</v>
      </c>
      <c r="E571">
        <f t="shared" si="43"/>
        <v>0.71855283291805683</v>
      </c>
      <c r="F571" s="8">
        <f t="shared" si="44"/>
        <v>0.93804523432808229</v>
      </c>
      <c r="G571">
        <f t="shared" si="45"/>
        <v>0</v>
      </c>
      <c r="H571">
        <f t="shared" si="41"/>
        <v>0</v>
      </c>
    </row>
    <row r="572" spans="1:8" x14ac:dyDescent="0.25">
      <c r="A572" s="2">
        <v>43396</v>
      </c>
      <c r="B572">
        <v>0</v>
      </c>
      <c r="C572" s="6">
        <v>1.5948525383679999</v>
      </c>
      <c r="D572" s="8">
        <f t="shared" si="42"/>
        <v>152.00056289310382</v>
      </c>
      <c r="E572">
        <f t="shared" si="43"/>
        <v>0.71053535228277398</v>
      </c>
      <c r="F572" s="8">
        <f t="shared" si="44"/>
        <v>1.1331991101883832</v>
      </c>
      <c r="G572">
        <f t="shared" si="45"/>
        <v>0</v>
      </c>
      <c r="H572">
        <f t="shared" si="41"/>
        <v>0</v>
      </c>
    </row>
    <row r="573" spans="1:8" x14ac:dyDescent="0.25">
      <c r="A573" s="2">
        <v>43397</v>
      </c>
      <c r="B573">
        <v>0</v>
      </c>
      <c r="C573" s="6">
        <v>1.181652024533</v>
      </c>
      <c r="D573" s="8">
        <f t="shared" si="42"/>
        <v>152.8287235842827</v>
      </c>
      <c r="E573">
        <f t="shared" si="43"/>
        <v>0.70084988980253149</v>
      </c>
      <c r="F573" s="8">
        <f t="shared" si="44"/>
        <v>0.82816069117889124</v>
      </c>
      <c r="G573">
        <f t="shared" si="45"/>
        <v>0</v>
      </c>
      <c r="H573">
        <f t="shared" si="41"/>
        <v>0</v>
      </c>
    </row>
    <row r="574" spans="1:8" x14ac:dyDescent="0.25">
      <c r="A574" s="2">
        <v>43398</v>
      </c>
      <c r="B574">
        <v>0.8</v>
      </c>
      <c r="C574" s="6">
        <v>1.0912897962129997</v>
      </c>
      <c r="D574" s="8">
        <f t="shared" si="42"/>
        <v>152.78582944494985</v>
      </c>
      <c r="E574">
        <f t="shared" si="43"/>
        <v>0.69377159329672899</v>
      </c>
      <c r="F574" s="8">
        <f t="shared" si="44"/>
        <v>0.75710586066715546</v>
      </c>
      <c r="G574">
        <f t="shared" si="45"/>
        <v>0</v>
      </c>
      <c r="H574">
        <f t="shared" si="41"/>
        <v>0</v>
      </c>
    </row>
    <row r="575" spans="1:8" x14ac:dyDescent="0.25">
      <c r="A575" s="2">
        <v>43399</v>
      </c>
      <c r="B575">
        <v>1</v>
      </c>
      <c r="C575" s="6">
        <v>1.125199400848</v>
      </c>
      <c r="D575" s="8">
        <f t="shared" si="42"/>
        <v>152.56687334280377</v>
      </c>
      <c r="E575">
        <f t="shared" si="43"/>
        <v>0.69413820987222352</v>
      </c>
      <c r="F575" s="8">
        <f t="shared" si="44"/>
        <v>0.78104389785392914</v>
      </c>
      <c r="G575">
        <f t="shared" si="45"/>
        <v>0</v>
      </c>
      <c r="H575">
        <f t="shared" si="41"/>
        <v>0</v>
      </c>
    </row>
    <row r="576" spans="1:8" x14ac:dyDescent="0.25">
      <c r="A576" s="2">
        <v>43400</v>
      </c>
      <c r="B576">
        <v>1.4</v>
      </c>
      <c r="C576" s="6">
        <v>1.2154772158879996</v>
      </c>
      <c r="D576" s="8">
        <f t="shared" si="42"/>
        <v>152.01285718955884</v>
      </c>
      <c r="E576">
        <f t="shared" si="43"/>
        <v>0.69600962954868573</v>
      </c>
      <c r="F576" s="8">
        <f t="shared" si="44"/>
        <v>0.84598384675507454</v>
      </c>
      <c r="G576">
        <f t="shared" si="45"/>
        <v>0</v>
      </c>
      <c r="H576">
        <f t="shared" si="41"/>
        <v>0</v>
      </c>
    </row>
    <row r="577" spans="1:8" x14ac:dyDescent="0.25">
      <c r="A577" s="2">
        <v>43401</v>
      </c>
      <c r="B577">
        <v>3.2</v>
      </c>
      <c r="C577" s="6">
        <v>0.74061239244799992</v>
      </c>
      <c r="D577" s="8">
        <f t="shared" si="42"/>
        <v>149.33183748004447</v>
      </c>
      <c r="E577">
        <f t="shared" si="43"/>
        <v>0.70074481034565084</v>
      </c>
      <c r="F577" s="8">
        <f t="shared" si="44"/>
        <v>0.51898029048561245</v>
      </c>
      <c r="G577">
        <f t="shared" si="45"/>
        <v>0</v>
      </c>
      <c r="H577">
        <f t="shared" si="41"/>
        <v>0</v>
      </c>
    </row>
    <row r="578" spans="1:8" x14ac:dyDescent="0.25">
      <c r="A578" s="2">
        <v>43402</v>
      </c>
      <c r="B578">
        <v>1.2</v>
      </c>
      <c r="C578" s="6">
        <v>0.78577386188800014</v>
      </c>
      <c r="D578" s="8">
        <f t="shared" si="42"/>
        <v>148.70047020690146</v>
      </c>
      <c r="E578">
        <f t="shared" si="43"/>
        <v>0.72365950871756857</v>
      </c>
      <c r="F578" s="8">
        <f t="shared" si="44"/>
        <v>0.56863272685697674</v>
      </c>
      <c r="G578">
        <f t="shared" si="45"/>
        <v>0</v>
      </c>
      <c r="H578">
        <f t="shared" si="41"/>
        <v>0</v>
      </c>
    </row>
    <row r="579" spans="1:8" x14ac:dyDescent="0.25">
      <c r="A579" s="2">
        <v>43403</v>
      </c>
      <c r="B579">
        <v>2.4</v>
      </c>
      <c r="C579" s="6">
        <v>0.43833945312500006</v>
      </c>
      <c r="D579" s="8">
        <f t="shared" si="42"/>
        <v>146.62004413204099</v>
      </c>
      <c r="E579">
        <f t="shared" si="43"/>
        <v>0.72905581019742338</v>
      </c>
      <c r="F579" s="8">
        <f t="shared" si="44"/>
        <v>0.31957392513954241</v>
      </c>
      <c r="G579">
        <f t="shared" si="45"/>
        <v>0</v>
      </c>
      <c r="H579">
        <f t="shared" ref="H579:H642" si="46">H578+G579</f>
        <v>0</v>
      </c>
    </row>
    <row r="580" spans="1:8" x14ac:dyDescent="0.25">
      <c r="A580" s="2">
        <v>43404</v>
      </c>
      <c r="B580">
        <v>2.8</v>
      </c>
      <c r="C580" s="6">
        <v>0.35009938141300001</v>
      </c>
      <c r="D580" s="8">
        <f t="shared" ref="D580:D643" si="47">MAX((D579+F580-B580),0)</f>
        <v>144.08151138415437</v>
      </c>
      <c r="E580">
        <f t="shared" ref="E580:E643" si="48">IF(D579&gt;$Q$2,1-(D579-$Q$2)/($Q$1-$Q$2),1)</f>
        <v>0.74683722964067534</v>
      </c>
      <c r="F580" s="8">
        <f t="shared" ref="F580:F643" si="49">E580*C580</f>
        <v>0.26146725211339905</v>
      </c>
      <c r="G580">
        <f t="shared" si="45"/>
        <v>0</v>
      </c>
      <c r="H580">
        <f t="shared" si="46"/>
        <v>0</v>
      </c>
    </row>
    <row r="581" spans="1:8" x14ac:dyDescent="0.25">
      <c r="A581" s="2">
        <v>43405</v>
      </c>
      <c r="B581">
        <v>0.2</v>
      </c>
      <c r="C581" s="6">
        <v>0.460515913173</v>
      </c>
      <c r="D581" s="8">
        <f t="shared" si="47"/>
        <v>144.2354335627532</v>
      </c>
      <c r="E581">
        <f t="shared" si="48"/>
        <v>0.76853409073372336</v>
      </c>
      <c r="F581" s="8">
        <f t="shared" si="49"/>
        <v>0.35392217859882186</v>
      </c>
      <c r="G581">
        <f t="shared" si="45"/>
        <v>0</v>
      </c>
      <c r="H581">
        <f t="shared" si="46"/>
        <v>0</v>
      </c>
    </row>
    <row r="582" spans="1:8" x14ac:dyDescent="0.25">
      <c r="A582" s="2">
        <v>43406</v>
      </c>
      <c r="B582">
        <v>1</v>
      </c>
      <c r="C582" s="6">
        <v>0.33912631500799995</v>
      </c>
      <c r="D582" s="8">
        <f t="shared" si="47"/>
        <v>143.49561755107931</v>
      </c>
      <c r="E582">
        <f t="shared" si="48"/>
        <v>0.76721851655766493</v>
      </c>
      <c r="F582" s="8">
        <f t="shared" si="49"/>
        <v>0.26018398832610512</v>
      </c>
      <c r="G582">
        <f t="shared" si="45"/>
        <v>0</v>
      </c>
      <c r="H582">
        <f t="shared" si="46"/>
        <v>0</v>
      </c>
    </row>
    <row r="583" spans="1:8" x14ac:dyDescent="0.25">
      <c r="A583" s="2">
        <v>43407</v>
      </c>
      <c r="B583">
        <v>0.2</v>
      </c>
      <c r="C583" s="6">
        <v>0.70678515485299975</v>
      </c>
      <c r="D583" s="8">
        <f t="shared" si="47"/>
        <v>143.84234536273775</v>
      </c>
      <c r="E583">
        <f t="shared" si="48"/>
        <v>0.7735417303326555</v>
      </c>
      <c r="F583" s="8">
        <f t="shared" si="49"/>
        <v>0.54672781165842332</v>
      </c>
      <c r="G583">
        <f t="shared" si="45"/>
        <v>0</v>
      </c>
      <c r="H583">
        <f t="shared" si="46"/>
        <v>0</v>
      </c>
    </row>
    <row r="584" spans="1:8" x14ac:dyDescent="0.25">
      <c r="A584" s="2">
        <v>43408</v>
      </c>
      <c r="B584">
        <v>0.2</v>
      </c>
      <c r="C584" s="6">
        <v>0.54962288312499996</v>
      </c>
      <c r="D584" s="8">
        <f t="shared" si="47"/>
        <v>144.06587279929775</v>
      </c>
      <c r="E584">
        <f t="shared" si="48"/>
        <v>0.77057824476292525</v>
      </c>
      <c r="F584" s="8">
        <f t="shared" si="49"/>
        <v>0.42352743656000086</v>
      </c>
      <c r="G584">
        <f t="shared" si="45"/>
        <v>0</v>
      </c>
      <c r="H584">
        <f t="shared" si="46"/>
        <v>0</v>
      </c>
    </row>
    <row r="585" spans="1:8" x14ac:dyDescent="0.25">
      <c r="A585" s="2">
        <v>43409</v>
      </c>
      <c r="B585">
        <v>0.4</v>
      </c>
      <c r="C585" s="6">
        <v>8.051434188800001E-2</v>
      </c>
      <c r="D585" s="8">
        <f t="shared" si="47"/>
        <v>143.72776157762968</v>
      </c>
      <c r="E585">
        <f t="shared" si="48"/>
        <v>0.76866775385215602</v>
      </c>
      <c r="F585" s="8">
        <f t="shared" si="49"/>
        <v>6.1888778331933528E-2</v>
      </c>
      <c r="G585">
        <f t="shared" si="45"/>
        <v>0</v>
      </c>
      <c r="H585">
        <f t="shared" si="46"/>
        <v>0</v>
      </c>
    </row>
    <row r="586" spans="1:8" x14ac:dyDescent="0.25">
      <c r="A586" s="2">
        <v>43410</v>
      </c>
      <c r="B586">
        <v>0</v>
      </c>
      <c r="C586" s="6">
        <v>0.30628975493299998</v>
      </c>
      <c r="D586" s="8">
        <f t="shared" si="47"/>
        <v>143.96408176381465</v>
      </c>
      <c r="E586">
        <f t="shared" si="48"/>
        <v>0.77155759335359253</v>
      </c>
      <c r="F586" s="8">
        <f t="shared" si="49"/>
        <v>0.23632018618496711</v>
      </c>
      <c r="G586">
        <f t="shared" si="45"/>
        <v>0</v>
      </c>
      <c r="H586">
        <f t="shared" si="46"/>
        <v>0</v>
      </c>
    </row>
    <row r="587" spans="1:8" x14ac:dyDescent="0.25">
      <c r="A587" s="2">
        <v>43411</v>
      </c>
      <c r="B587">
        <v>3.2</v>
      </c>
      <c r="C587" s="6">
        <v>0.53845218420800001</v>
      </c>
      <c r="D587" s="8">
        <f t="shared" si="47"/>
        <v>141.17844105297232</v>
      </c>
      <c r="E587">
        <f t="shared" si="48"/>
        <v>0.7695377627024389</v>
      </c>
      <c r="F587" s="8">
        <f t="shared" si="49"/>
        <v>0.41435928915766584</v>
      </c>
      <c r="G587">
        <f t="shared" si="45"/>
        <v>0</v>
      </c>
      <c r="H587">
        <f t="shared" si="46"/>
        <v>0</v>
      </c>
    </row>
    <row r="588" spans="1:8" x14ac:dyDescent="0.25">
      <c r="A588" s="2">
        <v>43412</v>
      </c>
      <c r="B588">
        <v>0</v>
      </c>
      <c r="C588" s="6">
        <v>0.42726773452799999</v>
      </c>
      <c r="D588" s="8">
        <f t="shared" si="47"/>
        <v>141.51741248208901</v>
      </c>
      <c r="E588">
        <f t="shared" si="48"/>
        <v>0.79334665766690327</v>
      </c>
      <c r="F588" s="8">
        <f t="shared" si="49"/>
        <v>0.33897142911669853</v>
      </c>
      <c r="G588">
        <f t="shared" si="45"/>
        <v>0</v>
      </c>
      <c r="H588">
        <f t="shared" si="46"/>
        <v>0</v>
      </c>
    </row>
    <row r="589" spans="1:8" x14ac:dyDescent="0.25">
      <c r="A589" s="2">
        <v>43413</v>
      </c>
      <c r="B589">
        <v>3.4</v>
      </c>
      <c r="C589" s="6">
        <v>0.76318555636800001</v>
      </c>
      <c r="D589" s="8">
        <f t="shared" si="47"/>
        <v>138.72067209755232</v>
      </c>
      <c r="E589">
        <f t="shared" si="48"/>
        <v>0.79044946596505117</v>
      </c>
      <c r="F589" s="8">
        <f t="shared" si="49"/>
        <v>0.60325961546332607</v>
      </c>
      <c r="G589">
        <f t="shared" si="45"/>
        <v>0</v>
      </c>
      <c r="H589">
        <f t="shared" si="46"/>
        <v>0</v>
      </c>
    </row>
    <row r="590" spans="1:8" x14ac:dyDescent="0.25">
      <c r="A590" s="2">
        <v>43414</v>
      </c>
      <c r="B590">
        <v>1.4</v>
      </c>
      <c r="C590" s="6">
        <v>0.527290199013</v>
      </c>
      <c r="D590" s="8">
        <f t="shared" si="47"/>
        <v>137.75007257423187</v>
      </c>
      <c r="E590">
        <f t="shared" si="48"/>
        <v>0.81435322993545023</v>
      </c>
      <c r="F590" s="8">
        <f t="shared" si="49"/>
        <v>0.4294004766795429</v>
      </c>
      <c r="G590">
        <f t="shared" si="45"/>
        <v>0</v>
      </c>
      <c r="H590">
        <f t="shared" si="46"/>
        <v>0</v>
      </c>
    </row>
    <row r="591" spans="1:8" x14ac:dyDescent="0.25">
      <c r="A591" s="2">
        <v>43415</v>
      </c>
      <c r="B591">
        <v>0.6</v>
      </c>
      <c r="C591" s="6">
        <v>6.9968619333000012E-2</v>
      </c>
      <c r="D591" s="8">
        <f t="shared" si="47"/>
        <v>137.20763218562402</v>
      </c>
      <c r="E591">
        <f t="shared" si="48"/>
        <v>0.82264895235699265</v>
      </c>
      <c r="F591" s="8">
        <f t="shared" si="49"/>
        <v>5.7559611392157685E-2</v>
      </c>
      <c r="G591">
        <f t="shared" si="45"/>
        <v>0</v>
      </c>
      <c r="H591" s="10">
        <f t="shared" si="46"/>
        <v>0</v>
      </c>
    </row>
    <row r="592" spans="1:8" x14ac:dyDescent="0.25">
      <c r="A592" s="2">
        <v>43416</v>
      </c>
      <c r="B592">
        <v>0.2</v>
      </c>
      <c r="C592" s="6">
        <v>0.25185473228800004</v>
      </c>
      <c r="D592" s="8">
        <f t="shared" si="47"/>
        <v>137.21598787693523</v>
      </c>
      <c r="E592">
        <f t="shared" si="48"/>
        <v>0.82728519499466646</v>
      </c>
      <c r="F592" s="8">
        <f t="shared" si="49"/>
        <v>0.20835569131120762</v>
      </c>
      <c r="G592">
        <f t="shared" si="45"/>
        <v>0</v>
      </c>
      <c r="H592" s="8">
        <f t="shared" si="46"/>
        <v>0</v>
      </c>
    </row>
    <row r="593" spans="1:10" x14ac:dyDescent="0.25">
      <c r="A593" s="2">
        <v>43417</v>
      </c>
      <c r="B593">
        <v>2.4</v>
      </c>
      <c r="C593" s="6">
        <v>0.38309727999999993</v>
      </c>
      <c r="D593" s="8">
        <f t="shared" si="47"/>
        <v>135.13289122558336</v>
      </c>
      <c r="E593">
        <f t="shared" si="48"/>
        <v>0.82721377882961344</v>
      </c>
      <c r="F593" s="8">
        <f t="shared" si="49"/>
        <v>0.31690334864814645</v>
      </c>
      <c r="G593">
        <f t="shared" si="45"/>
        <v>0</v>
      </c>
      <c r="H593" s="8">
        <f t="shared" si="46"/>
        <v>0</v>
      </c>
    </row>
    <row r="594" spans="1:10" x14ac:dyDescent="0.25">
      <c r="A594" s="2">
        <v>43418</v>
      </c>
      <c r="B594">
        <v>0</v>
      </c>
      <c r="C594" s="6">
        <v>0.47162011596800008</v>
      </c>
      <c r="D594" s="8">
        <f t="shared" si="47"/>
        <v>135.53141872392192</v>
      </c>
      <c r="E594">
        <f t="shared" si="48"/>
        <v>0.84501802371296275</v>
      </c>
      <c r="F594" s="8">
        <f t="shared" si="49"/>
        <v>0.39852749833855772</v>
      </c>
      <c r="G594">
        <f t="shared" si="45"/>
        <v>0</v>
      </c>
      <c r="H594" s="8">
        <f t="shared" si="46"/>
        <v>0</v>
      </c>
    </row>
    <row r="595" spans="1:10" x14ac:dyDescent="0.25">
      <c r="A595" s="2">
        <v>43419</v>
      </c>
      <c r="B595">
        <v>0</v>
      </c>
      <c r="C595" s="6">
        <v>0.460515913173</v>
      </c>
      <c r="D595" s="8">
        <f t="shared" si="47"/>
        <v>135.91899435319715</v>
      </c>
      <c r="E595">
        <f t="shared" si="48"/>
        <v>0.84161180577844519</v>
      </c>
      <c r="F595" s="8">
        <f t="shared" si="49"/>
        <v>0.3875756292752382</v>
      </c>
      <c r="G595">
        <f t="shared" si="45"/>
        <v>0</v>
      </c>
      <c r="H595" s="8">
        <f t="shared" si="46"/>
        <v>0</v>
      </c>
    </row>
    <row r="596" spans="1:10" x14ac:dyDescent="0.25">
      <c r="A596" s="2">
        <v>43420</v>
      </c>
      <c r="B596">
        <v>0</v>
      </c>
      <c r="C596" s="6">
        <v>4.8940588373000006E-2</v>
      </c>
      <c r="D596" s="8">
        <f t="shared" si="47"/>
        <v>135.9600212089627</v>
      </c>
      <c r="E596">
        <f t="shared" si="48"/>
        <v>0.83829919356241756</v>
      </c>
      <c r="F596" s="8">
        <f t="shared" si="49"/>
        <v>4.1026855765556133E-2</v>
      </c>
      <c r="G596">
        <f t="shared" si="45"/>
        <v>0</v>
      </c>
      <c r="H596" s="8">
        <f t="shared" si="46"/>
        <v>0</v>
      </c>
    </row>
    <row r="597" spans="1:10" x14ac:dyDescent="0.25">
      <c r="A597" s="2">
        <v>43421</v>
      </c>
      <c r="B597">
        <v>0</v>
      </c>
      <c r="C597" s="6">
        <v>0.29537272780799995</v>
      </c>
      <c r="D597" s="8">
        <f t="shared" si="47"/>
        <v>136.20752835400327</v>
      </c>
      <c r="E597">
        <f t="shared" si="48"/>
        <v>0.83794853667553248</v>
      </c>
      <c r="F597" s="8">
        <f t="shared" si="49"/>
        <v>0.24750714504057392</v>
      </c>
      <c r="G597">
        <f t="shared" si="45"/>
        <v>0</v>
      </c>
      <c r="H597" s="8">
        <f t="shared" si="46"/>
        <v>0</v>
      </c>
    </row>
    <row r="598" spans="1:10" x14ac:dyDescent="0.25">
      <c r="A598" s="2">
        <v>43422</v>
      </c>
      <c r="B598">
        <v>0</v>
      </c>
      <c r="C598" s="6">
        <v>0.25185473228800004</v>
      </c>
      <c r="D598" s="8">
        <f t="shared" si="47"/>
        <v>136.41803687337236</v>
      </c>
      <c r="E598">
        <f t="shared" si="48"/>
        <v>0.835833090991425</v>
      </c>
      <c r="F598" s="8">
        <f t="shared" si="49"/>
        <v>0.21050851936909692</v>
      </c>
      <c r="G598">
        <f t="shared" si="45"/>
        <v>0</v>
      </c>
      <c r="H598" s="8">
        <f t="shared" si="46"/>
        <v>0</v>
      </c>
    </row>
    <row r="599" spans="1:10" x14ac:dyDescent="0.25">
      <c r="A599" s="2">
        <v>43423</v>
      </c>
      <c r="B599">
        <v>2.8</v>
      </c>
      <c r="C599" s="6">
        <v>0.57198938933300003</v>
      </c>
      <c r="D599" s="8">
        <f t="shared" si="47"/>
        <v>134.09509539900239</v>
      </c>
      <c r="E599">
        <f t="shared" si="48"/>
        <v>0.83403387287715935</v>
      </c>
      <c r="F599" s="8">
        <f t="shared" si="49"/>
        <v>0.47705852563004336</v>
      </c>
      <c r="G599">
        <f t="shared" si="45"/>
        <v>0</v>
      </c>
      <c r="H599" s="8">
        <f t="shared" si="46"/>
        <v>0</v>
      </c>
    </row>
    <row r="600" spans="1:10" x14ac:dyDescent="0.25">
      <c r="A600" s="2">
        <v>43424</v>
      </c>
      <c r="B600">
        <v>6.6</v>
      </c>
      <c r="C600" s="6">
        <v>0.88755923312499996</v>
      </c>
      <c r="D600" s="8">
        <f t="shared" si="47"/>
        <v>128.25297164270401</v>
      </c>
      <c r="E600">
        <f t="shared" si="48"/>
        <v>0.85388807351280005</v>
      </c>
      <c r="F600" s="8">
        <f t="shared" si="49"/>
        <v>0.75787624370160445</v>
      </c>
      <c r="G600">
        <f t="shared" si="45"/>
        <v>0</v>
      </c>
      <c r="H600" s="8">
        <f t="shared" si="46"/>
        <v>0</v>
      </c>
    </row>
    <row r="601" spans="1:10" x14ac:dyDescent="0.25">
      <c r="A601" s="2">
        <v>43425</v>
      </c>
      <c r="B601">
        <v>5.8</v>
      </c>
      <c r="C601" s="6">
        <v>0.56080203724800004</v>
      </c>
      <c r="D601" s="8">
        <f t="shared" si="47"/>
        <v>122.9598361635219</v>
      </c>
      <c r="E601">
        <f t="shared" si="48"/>
        <v>0.90382075519056404</v>
      </c>
      <c r="F601" s="8">
        <f t="shared" si="49"/>
        <v>0.50686452081789424</v>
      </c>
      <c r="G601">
        <f t="shared" si="45"/>
        <v>0</v>
      </c>
      <c r="H601" s="8">
        <f t="shared" si="46"/>
        <v>0</v>
      </c>
    </row>
    <row r="602" spans="1:10" x14ac:dyDescent="0.25">
      <c r="A602" s="2">
        <v>43426</v>
      </c>
      <c r="B602">
        <v>3</v>
      </c>
      <c r="C602" s="6">
        <v>-3.2448081919999915E-3</v>
      </c>
      <c r="D602" s="8">
        <f t="shared" si="47"/>
        <v>119.95675664187013</v>
      </c>
      <c r="E602">
        <f t="shared" si="48"/>
        <v>0.94906122937160764</v>
      </c>
      <c r="F602" s="8">
        <f t="shared" si="49"/>
        <v>-3.0795216517745753E-3</v>
      </c>
      <c r="G602">
        <f t="shared" si="45"/>
        <v>0</v>
      </c>
      <c r="H602" s="8">
        <f t="shared" si="46"/>
        <v>0</v>
      </c>
    </row>
    <row r="603" spans="1:10" x14ac:dyDescent="0.25">
      <c r="A603" s="2">
        <v>43427</v>
      </c>
      <c r="B603">
        <v>0.2</v>
      </c>
      <c r="C603" s="6">
        <v>-1.3613388186999991E-2</v>
      </c>
      <c r="D603" s="8">
        <f t="shared" si="47"/>
        <v>119.74348728339201</v>
      </c>
      <c r="E603">
        <f t="shared" si="48"/>
        <v>0.97472857571051175</v>
      </c>
      <c r="F603" s="8">
        <f t="shared" si="49"/>
        <v>-1.3269358478108806E-2</v>
      </c>
      <c r="G603">
        <f t="shared" si="45"/>
        <v>0</v>
      </c>
      <c r="H603" s="8">
        <f t="shared" si="46"/>
        <v>0</v>
      </c>
    </row>
    <row r="604" spans="1:10" x14ac:dyDescent="0.25">
      <c r="A604" s="2">
        <v>43428</v>
      </c>
      <c r="B604">
        <v>3.8</v>
      </c>
      <c r="C604" s="6">
        <v>0.19781681349300001</v>
      </c>
      <c r="D604" s="8">
        <f t="shared" si="47"/>
        <v>116.13666556772041</v>
      </c>
      <c r="E604">
        <f t="shared" si="48"/>
        <v>0.97655139074023922</v>
      </c>
      <c r="F604" s="8">
        <f t="shared" si="49"/>
        <v>0.19317828432839168</v>
      </c>
      <c r="G604">
        <f t="shared" si="45"/>
        <v>0</v>
      </c>
      <c r="H604" s="8">
        <f t="shared" si="46"/>
        <v>0</v>
      </c>
    </row>
    <row r="605" spans="1:10" x14ac:dyDescent="0.25">
      <c r="A605" s="2">
        <v>43429</v>
      </c>
      <c r="B605">
        <v>5.4</v>
      </c>
      <c r="C605" s="6">
        <v>0.38309727999999993</v>
      </c>
      <c r="D605" s="8">
        <f t="shared" si="47"/>
        <v>111.11976284772041</v>
      </c>
      <c r="E605">
        <f t="shared" si="48"/>
        <v>1</v>
      </c>
      <c r="F605" s="8">
        <f t="shared" si="49"/>
        <v>0.38309727999999993</v>
      </c>
      <c r="G605">
        <f t="shared" si="45"/>
        <v>0</v>
      </c>
      <c r="H605" s="8">
        <f t="shared" si="46"/>
        <v>0</v>
      </c>
    </row>
    <row r="606" spans="1:10" x14ac:dyDescent="0.25">
      <c r="A606" s="2">
        <v>43430</v>
      </c>
      <c r="B606">
        <v>8.8000000000000007</v>
      </c>
      <c r="C606" s="6">
        <v>0.14421292404800001</v>
      </c>
      <c r="D606" s="8">
        <f t="shared" si="47"/>
        <v>102.46397577176842</v>
      </c>
      <c r="E606">
        <f t="shared" si="48"/>
        <v>1</v>
      </c>
      <c r="F606" s="8">
        <f t="shared" si="49"/>
        <v>0.14421292404800001</v>
      </c>
      <c r="G606">
        <f t="shared" si="45"/>
        <v>0</v>
      </c>
      <c r="H606" s="8">
        <f t="shared" si="46"/>
        <v>0</v>
      </c>
    </row>
    <row r="607" spans="1:10" x14ac:dyDescent="0.25">
      <c r="A607" s="2">
        <v>43431</v>
      </c>
      <c r="B607">
        <v>5</v>
      </c>
      <c r="C607" s="6">
        <v>0.13354753509299999</v>
      </c>
      <c r="D607" s="8">
        <f t="shared" si="47"/>
        <v>97.597523306861419</v>
      </c>
      <c r="E607">
        <f t="shared" si="48"/>
        <v>1</v>
      </c>
      <c r="F607" s="8">
        <f t="shared" si="49"/>
        <v>0.13354753509299999</v>
      </c>
      <c r="G607">
        <f t="shared" si="45"/>
        <v>0</v>
      </c>
      <c r="H607" s="8">
        <f t="shared" si="46"/>
        <v>0</v>
      </c>
      <c r="I607" s="90">
        <v>6.67</v>
      </c>
      <c r="J607">
        <f>0.5*(I607+I551)*(H608-H552)/100</f>
        <v>0</v>
      </c>
    </row>
    <row r="608" spans="1:10" x14ac:dyDescent="0.25">
      <c r="A608" s="2">
        <v>43432</v>
      </c>
      <c r="B608">
        <v>3</v>
      </c>
      <c r="C608" s="6">
        <v>0.317221218448</v>
      </c>
      <c r="D608" s="8">
        <f t="shared" si="47"/>
        <v>94.914744525309416</v>
      </c>
      <c r="E608">
        <f t="shared" si="48"/>
        <v>1</v>
      </c>
      <c r="F608" s="8">
        <f t="shared" si="49"/>
        <v>0.317221218448</v>
      </c>
      <c r="G608">
        <f t="shared" si="45"/>
        <v>0</v>
      </c>
      <c r="H608" s="8">
        <f t="shared" si="46"/>
        <v>0</v>
      </c>
    </row>
    <row r="609" spans="1:10" x14ac:dyDescent="0.25">
      <c r="A609" s="2">
        <v>43433</v>
      </c>
      <c r="B609">
        <v>0.6</v>
      </c>
      <c r="C609" s="6">
        <v>0.81968064853299982</v>
      </c>
      <c r="D609" s="8">
        <f t="shared" si="47"/>
        <v>95.134425173842416</v>
      </c>
      <c r="E609">
        <f t="shared" si="48"/>
        <v>1</v>
      </c>
      <c r="F609" s="8">
        <f t="shared" si="49"/>
        <v>0.81968064853299982</v>
      </c>
      <c r="G609">
        <f t="shared" si="45"/>
        <v>0</v>
      </c>
      <c r="H609" s="8">
        <f t="shared" si="46"/>
        <v>0</v>
      </c>
    </row>
    <row r="610" spans="1:10" x14ac:dyDescent="0.25">
      <c r="A610" s="2">
        <v>43434</v>
      </c>
      <c r="B610">
        <v>0.2</v>
      </c>
      <c r="C610" s="6">
        <v>0.84229871717299987</v>
      </c>
      <c r="D610" s="8">
        <f t="shared" si="47"/>
        <v>95.776723891015408</v>
      </c>
      <c r="E610">
        <f t="shared" si="48"/>
        <v>1</v>
      </c>
      <c r="F610" s="8">
        <f t="shared" si="49"/>
        <v>0.84229871717299987</v>
      </c>
      <c r="G610">
        <f t="shared" si="45"/>
        <v>0</v>
      </c>
      <c r="H610" s="8">
        <f t="shared" si="46"/>
        <v>0</v>
      </c>
    </row>
    <row r="611" spans="1:10" x14ac:dyDescent="0.25">
      <c r="A611" s="2">
        <v>43435</v>
      </c>
      <c r="B611">
        <v>1.6</v>
      </c>
      <c r="C611" s="6">
        <v>4.8940588373000006E-2</v>
      </c>
      <c r="D611" s="8">
        <f t="shared" si="47"/>
        <v>94.225664479388413</v>
      </c>
      <c r="E611">
        <f t="shared" si="48"/>
        <v>1</v>
      </c>
      <c r="F611" s="8">
        <f t="shared" si="49"/>
        <v>4.8940588373000006E-2</v>
      </c>
      <c r="G611">
        <f t="shared" si="45"/>
        <v>0</v>
      </c>
      <c r="H611" s="8">
        <f t="shared" si="46"/>
        <v>0</v>
      </c>
    </row>
    <row r="612" spans="1:10" x14ac:dyDescent="0.25">
      <c r="A612" s="2">
        <v>43436</v>
      </c>
      <c r="B612">
        <v>6.6</v>
      </c>
      <c r="C612" s="6">
        <v>-0.16612779827199997</v>
      </c>
      <c r="D612" s="8">
        <f t="shared" si="47"/>
        <v>87.459536681116418</v>
      </c>
      <c r="E612">
        <f t="shared" si="48"/>
        <v>1</v>
      </c>
      <c r="F612" s="8">
        <f t="shared" si="49"/>
        <v>-0.16612779827199997</v>
      </c>
      <c r="G612">
        <f t="shared" si="45"/>
        <v>0</v>
      </c>
      <c r="H612" s="8">
        <f t="shared" si="46"/>
        <v>0</v>
      </c>
    </row>
    <row r="613" spans="1:10" x14ac:dyDescent="0.25">
      <c r="A613" s="2">
        <v>43437</v>
      </c>
      <c r="B613">
        <v>0</v>
      </c>
      <c r="C613" s="6">
        <v>0.36108575092799994</v>
      </c>
      <c r="D613" s="8">
        <f t="shared" si="47"/>
        <v>87.820622432044416</v>
      </c>
      <c r="E613">
        <f t="shared" si="48"/>
        <v>1</v>
      </c>
      <c r="F613" s="8">
        <f t="shared" si="49"/>
        <v>0.36108575092799994</v>
      </c>
      <c r="G613">
        <f t="shared" si="45"/>
        <v>0</v>
      </c>
      <c r="H613" s="8">
        <f t="shared" si="46"/>
        <v>0</v>
      </c>
    </row>
    <row r="614" spans="1:10" x14ac:dyDescent="0.25">
      <c r="A614" s="2">
        <v>43438</v>
      </c>
      <c r="B614">
        <v>0.2</v>
      </c>
      <c r="C614" s="6">
        <v>0.27358312999999995</v>
      </c>
      <c r="D614" s="8">
        <f t="shared" si="47"/>
        <v>87.894205562044419</v>
      </c>
      <c r="E614">
        <f t="shared" si="48"/>
        <v>1</v>
      </c>
      <c r="F614" s="8">
        <f t="shared" si="49"/>
        <v>0.27358312999999995</v>
      </c>
      <c r="G614">
        <f t="shared" si="45"/>
        <v>0</v>
      </c>
      <c r="H614" s="8">
        <f t="shared" si="46"/>
        <v>0</v>
      </c>
    </row>
    <row r="615" spans="1:10" x14ac:dyDescent="0.25">
      <c r="A615" s="2">
        <v>43439</v>
      </c>
      <c r="B615">
        <v>7.8</v>
      </c>
      <c r="C615" s="6">
        <v>-0.15614765698699995</v>
      </c>
      <c r="D615" s="8">
        <f t="shared" si="47"/>
        <v>79.93805790505742</v>
      </c>
      <c r="E615">
        <f t="shared" si="48"/>
        <v>1</v>
      </c>
      <c r="F615" s="8">
        <f t="shared" si="49"/>
        <v>-0.15614765698699995</v>
      </c>
      <c r="G615">
        <f t="shared" ref="G615:G678" si="50">IF(D615=0,B615-F615-D614,0)</f>
        <v>0</v>
      </c>
      <c r="H615" s="8">
        <f t="shared" si="46"/>
        <v>0</v>
      </c>
    </row>
    <row r="616" spans="1:10" x14ac:dyDescent="0.25">
      <c r="A616" s="2">
        <v>43440</v>
      </c>
      <c r="B616">
        <v>3</v>
      </c>
      <c r="C616" s="6">
        <v>0.14421292404800001</v>
      </c>
      <c r="D616" s="8">
        <f t="shared" si="47"/>
        <v>77.082270829105425</v>
      </c>
      <c r="E616">
        <f t="shared" si="48"/>
        <v>1</v>
      </c>
      <c r="F616" s="8">
        <f t="shared" si="49"/>
        <v>0.14421292404800001</v>
      </c>
      <c r="G616">
        <f t="shared" si="50"/>
        <v>0</v>
      </c>
      <c r="H616" s="8">
        <f t="shared" si="46"/>
        <v>0</v>
      </c>
      <c r="I616" s="90">
        <v>8.33</v>
      </c>
      <c r="J616">
        <f>0.5*(I616+I607)*(H617-H608)/100</f>
        <v>0</v>
      </c>
    </row>
    <row r="617" spans="1:10" x14ac:dyDescent="0.25">
      <c r="A617" s="2">
        <v>43441</v>
      </c>
      <c r="B617">
        <v>0</v>
      </c>
      <c r="C617" s="6">
        <v>0.75189696469300005</v>
      </c>
      <c r="D617" s="8">
        <f t="shared" si="47"/>
        <v>77.834167793798429</v>
      </c>
      <c r="E617">
        <f t="shared" si="48"/>
        <v>1</v>
      </c>
      <c r="F617" s="8">
        <f t="shared" si="49"/>
        <v>0.75189696469300005</v>
      </c>
      <c r="G617">
        <f t="shared" si="50"/>
        <v>0</v>
      </c>
      <c r="H617" s="8">
        <f t="shared" si="46"/>
        <v>0</v>
      </c>
    </row>
    <row r="618" spans="1:10" x14ac:dyDescent="0.25">
      <c r="A618" s="2">
        <v>43442</v>
      </c>
      <c r="B618">
        <v>0</v>
      </c>
      <c r="C618" s="6">
        <v>0.74061239244799992</v>
      </c>
      <c r="D618" s="8">
        <f t="shared" si="47"/>
        <v>78.574780186246429</v>
      </c>
      <c r="E618">
        <f t="shared" si="48"/>
        <v>1</v>
      </c>
      <c r="F618" s="8">
        <f t="shared" si="49"/>
        <v>0.74061239244799992</v>
      </c>
      <c r="G618">
        <f t="shared" si="50"/>
        <v>0</v>
      </c>
      <c r="H618" s="8">
        <f t="shared" si="46"/>
        <v>0</v>
      </c>
    </row>
    <row r="619" spans="1:10" x14ac:dyDescent="0.25">
      <c r="A619" s="2">
        <v>43443</v>
      </c>
      <c r="B619">
        <v>0</v>
      </c>
      <c r="C619" s="6">
        <v>0.38309727999999993</v>
      </c>
      <c r="D619" s="8">
        <f t="shared" si="47"/>
        <v>78.95787746624643</v>
      </c>
      <c r="E619">
        <f t="shared" si="48"/>
        <v>1</v>
      </c>
      <c r="F619" s="8">
        <f t="shared" si="49"/>
        <v>0.38309727999999993</v>
      </c>
      <c r="G619">
        <f t="shared" si="50"/>
        <v>0</v>
      </c>
      <c r="H619" s="8">
        <f t="shared" si="46"/>
        <v>0</v>
      </c>
    </row>
    <row r="620" spans="1:10" x14ac:dyDescent="0.25">
      <c r="A620" s="2">
        <v>43444</v>
      </c>
      <c r="B620">
        <v>0.2</v>
      </c>
      <c r="C620" s="6">
        <v>0.24101421005300003</v>
      </c>
      <c r="D620" s="8">
        <f t="shared" si="47"/>
        <v>78.998891676299422</v>
      </c>
      <c r="E620">
        <f t="shared" si="48"/>
        <v>1</v>
      </c>
      <c r="F620" s="8">
        <f t="shared" si="49"/>
        <v>0.24101421005300003</v>
      </c>
      <c r="G620">
        <f t="shared" si="50"/>
        <v>0</v>
      </c>
      <c r="H620" s="8">
        <f t="shared" si="46"/>
        <v>0</v>
      </c>
    </row>
    <row r="621" spans="1:10" x14ac:dyDescent="0.25">
      <c r="A621" s="2">
        <v>43445</v>
      </c>
      <c r="B621">
        <v>0</v>
      </c>
      <c r="C621" s="6">
        <v>3.8458910208000005E-2</v>
      </c>
      <c r="D621" s="8">
        <f t="shared" si="47"/>
        <v>79.037350586507429</v>
      </c>
      <c r="E621">
        <f t="shared" si="48"/>
        <v>1</v>
      </c>
      <c r="F621" s="8">
        <f t="shared" si="49"/>
        <v>3.8458910208000005E-2</v>
      </c>
      <c r="G621">
        <f t="shared" si="50"/>
        <v>0</v>
      </c>
      <c r="H621" s="8">
        <f t="shared" si="46"/>
        <v>0</v>
      </c>
    </row>
    <row r="622" spans="1:10" x14ac:dyDescent="0.25">
      <c r="A622" s="2">
        <v>43446</v>
      </c>
      <c r="B622">
        <v>0</v>
      </c>
      <c r="C622" s="6">
        <v>0.50499341021300004</v>
      </c>
      <c r="D622" s="8">
        <f t="shared" si="47"/>
        <v>79.542343996720433</v>
      </c>
      <c r="E622">
        <f t="shared" si="48"/>
        <v>1</v>
      </c>
      <c r="F622" s="8">
        <f t="shared" si="49"/>
        <v>0.50499341021300004</v>
      </c>
      <c r="G622">
        <f t="shared" si="50"/>
        <v>0</v>
      </c>
      <c r="H622" s="8">
        <f t="shared" si="46"/>
        <v>0</v>
      </c>
    </row>
    <row r="623" spans="1:10" x14ac:dyDescent="0.25">
      <c r="A623" s="2">
        <v>43447</v>
      </c>
      <c r="B623">
        <v>0</v>
      </c>
      <c r="C623" s="6">
        <v>0.50499341021300004</v>
      </c>
      <c r="D623" s="8">
        <f t="shared" si="47"/>
        <v>80.047337406933437</v>
      </c>
      <c r="E623">
        <f t="shared" si="48"/>
        <v>1</v>
      </c>
      <c r="F623" s="8">
        <f t="shared" si="49"/>
        <v>0.50499341021300004</v>
      </c>
      <c r="G623">
        <f t="shared" si="50"/>
        <v>0</v>
      </c>
      <c r="H623" s="8">
        <f t="shared" si="46"/>
        <v>0</v>
      </c>
    </row>
    <row r="624" spans="1:10" x14ac:dyDescent="0.25">
      <c r="A624" s="2">
        <v>43448</v>
      </c>
      <c r="B624">
        <v>0</v>
      </c>
      <c r="C624" s="6">
        <v>0.30628975493299998</v>
      </c>
      <c r="D624" s="8">
        <f t="shared" si="47"/>
        <v>80.353627161866441</v>
      </c>
      <c r="E624">
        <f t="shared" si="48"/>
        <v>1</v>
      </c>
      <c r="F624" s="8">
        <f t="shared" si="49"/>
        <v>0.30628975493299998</v>
      </c>
      <c r="G624">
        <f t="shared" si="50"/>
        <v>0</v>
      </c>
      <c r="H624" s="8">
        <f t="shared" si="46"/>
        <v>0</v>
      </c>
    </row>
    <row r="625" spans="1:10" x14ac:dyDescent="0.25">
      <c r="A625" s="2">
        <v>43449</v>
      </c>
      <c r="B625">
        <v>17.8</v>
      </c>
      <c r="C625" s="6">
        <v>0.87624161484799989</v>
      </c>
      <c r="D625" s="8">
        <f t="shared" si="47"/>
        <v>63.429868776714443</v>
      </c>
      <c r="E625">
        <f t="shared" si="48"/>
        <v>1</v>
      </c>
      <c r="F625" s="8">
        <f t="shared" si="49"/>
        <v>0.87624161484799989</v>
      </c>
      <c r="G625">
        <f t="shared" si="50"/>
        <v>0</v>
      </c>
      <c r="H625" s="8">
        <f t="shared" si="46"/>
        <v>0</v>
      </c>
    </row>
    <row r="626" spans="1:10" x14ac:dyDescent="0.25">
      <c r="A626" s="2">
        <v>43450</v>
      </c>
      <c r="B626">
        <v>3.8</v>
      </c>
      <c r="C626" s="6">
        <v>0.10166763508799999</v>
      </c>
      <c r="D626" s="8">
        <f t="shared" si="47"/>
        <v>59.731536411802445</v>
      </c>
      <c r="E626">
        <f t="shared" si="48"/>
        <v>1</v>
      </c>
      <c r="F626" s="8">
        <f t="shared" si="49"/>
        <v>0.10166763508799999</v>
      </c>
      <c r="G626">
        <f t="shared" si="50"/>
        <v>0</v>
      </c>
      <c r="H626" s="8">
        <f t="shared" si="46"/>
        <v>0</v>
      </c>
    </row>
    <row r="627" spans="1:10" x14ac:dyDescent="0.25">
      <c r="A627" s="2">
        <v>43451</v>
      </c>
      <c r="B627">
        <v>0.2</v>
      </c>
      <c r="C627" s="6">
        <v>-0.10583006987199998</v>
      </c>
      <c r="D627" s="8">
        <f t="shared" si="47"/>
        <v>59.425706341930443</v>
      </c>
      <c r="E627">
        <f t="shared" si="48"/>
        <v>1</v>
      </c>
      <c r="F627" s="8">
        <f t="shared" si="49"/>
        <v>-0.10583006987199998</v>
      </c>
      <c r="G627">
        <f t="shared" si="50"/>
        <v>0</v>
      </c>
      <c r="H627" s="8">
        <f t="shared" si="46"/>
        <v>0</v>
      </c>
    </row>
    <row r="628" spans="1:10" x14ac:dyDescent="0.25">
      <c r="A628" s="2">
        <v>43452</v>
      </c>
      <c r="B628">
        <v>2</v>
      </c>
      <c r="C628" s="6">
        <v>0.21938198312500001</v>
      </c>
      <c r="D628" s="8">
        <f t="shared" si="47"/>
        <v>57.64508832505544</v>
      </c>
      <c r="E628">
        <f t="shared" si="48"/>
        <v>1</v>
      </c>
      <c r="F628" s="8">
        <f t="shared" si="49"/>
        <v>0.21938198312500001</v>
      </c>
      <c r="G628">
        <f t="shared" si="50"/>
        <v>0</v>
      </c>
      <c r="H628" s="8">
        <f t="shared" si="46"/>
        <v>0</v>
      </c>
    </row>
    <row r="629" spans="1:10" x14ac:dyDescent="0.25">
      <c r="A629" s="2">
        <v>43453</v>
      </c>
      <c r="B629">
        <v>0.4</v>
      </c>
      <c r="C629" s="6">
        <v>-3.2448081919999915E-3</v>
      </c>
      <c r="D629" s="8">
        <f t="shared" si="47"/>
        <v>57.24184351686344</v>
      </c>
      <c r="E629">
        <f t="shared" si="48"/>
        <v>1</v>
      </c>
      <c r="F629" s="8">
        <f t="shared" si="49"/>
        <v>-3.2448081919999915E-3</v>
      </c>
      <c r="G629">
        <f t="shared" si="50"/>
        <v>0</v>
      </c>
      <c r="H629" s="8">
        <f t="shared" si="46"/>
        <v>0</v>
      </c>
    </row>
    <row r="630" spans="1:10" x14ac:dyDescent="0.25">
      <c r="A630" s="2">
        <v>43454</v>
      </c>
      <c r="B630">
        <v>0</v>
      </c>
      <c r="C630" s="6">
        <v>-5.4848608106999985E-2</v>
      </c>
      <c r="D630" s="8">
        <f t="shared" si="47"/>
        <v>57.186994908756439</v>
      </c>
      <c r="E630">
        <f t="shared" si="48"/>
        <v>1</v>
      </c>
      <c r="F630" s="8">
        <f t="shared" si="49"/>
        <v>-5.4848608106999985E-2</v>
      </c>
      <c r="G630">
        <f t="shared" si="50"/>
        <v>0</v>
      </c>
      <c r="H630" s="8">
        <f t="shared" si="46"/>
        <v>0</v>
      </c>
    </row>
    <row r="631" spans="1:10" x14ac:dyDescent="0.25">
      <c r="A631" s="2">
        <v>43455</v>
      </c>
      <c r="B631">
        <v>0.2</v>
      </c>
      <c r="C631" s="6">
        <v>-8.5514806271999991E-2</v>
      </c>
      <c r="D631" s="8">
        <f t="shared" si="47"/>
        <v>56.901480102484435</v>
      </c>
      <c r="E631">
        <f t="shared" si="48"/>
        <v>1</v>
      </c>
      <c r="F631" s="8">
        <f t="shared" si="49"/>
        <v>-8.5514806271999991E-2</v>
      </c>
      <c r="G631">
        <f t="shared" si="50"/>
        <v>0</v>
      </c>
      <c r="H631" s="8">
        <f t="shared" si="46"/>
        <v>0</v>
      </c>
      <c r="I631" s="90">
        <v>14.8</v>
      </c>
      <c r="J631">
        <f>0.5*(I631+I616)*(H632-H617)/100</f>
        <v>0</v>
      </c>
    </row>
    <row r="632" spans="1:10" x14ac:dyDescent="0.25">
      <c r="A632" s="2">
        <v>43456</v>
      </c>
      <c r="B632">
        <v>0</v>
      </c>
      <c r="C632" s="6">
        <v>0.1656</v>
      </c>
      <c r="D632" s="8">
        <f t="shared" si="47"/>
        <v>57.067080102484432</v>
      </c>
      <c r="E632">
        <f t="shared" si="48"/>
        <v>1</v>
      </c>
      <c r="F632" s="8">
        <f t="shared" si="49"/>
        <v>0.1656</v>
      </c>
      <c r="G632">
        <f t="shared" si="50"/>
        <v>0</v>
      </c>
      <c r="H632" s="8">
        <f t="shared" si="46"/>
        <v>0</v>
      </c>
    </row>
    <row r="633" spans="1:10" x14ac:dyDescent="0.25">
      <c r="A633" s="2">
        <v>43457</v>
      </c>
      <c r="B633">
        <v>0.2</v>
      </c>
      <c r="C633" s="6">
        <v>0.21938198312500001</v>
      </c>
      <c r="D633" s="8">
        <f t="shared" si="47"/>
        <v>57.086462085609426</v>
      </c>
      <c r="E633">
        <f t="shared" si="48"/>
        <v>1</v>
      </c>
      <c r="F633" s="8">
        <f t="shared" si="49"/>
        <v>0.21938198312500001</v>
      </c>
      <c r="G633">
        <f t="shared" si="50"/>
        <v>0</v>
      </c>
      <c r="H633" s="8">
        <f t="shared" si="46"/>
        <v>0</v>
      </c>
    </row>
    <row r="634" spans="1:10" x14ac:dyDescent="0.25">
      <c r="A634" s="2">
        <v>43458</v>
      </c>
      <c r="B634">
        <v>0.2</v>
      </c>
      <c r="C634" s="6">
        <v>0.12290131916800001</v>
      </c>
      <c r="D634" s="8">
        <f t="shared" si="47"/>
        <v>57.009363404777424</v>
      </c>
      <c r="E634">
        <f t="shared" si="48"/>
        <v>1</v>
      </c>
      <c r="F634" s="8">
        <f t="shared" si="49"/>
        <v>0.12290131916800001</v>
      </c>
      <c r="G634">
        <f t="shared" si="50"/>
        <v>0</v>
      </c>
      <c r="H634" s="8">
        <f t="shared" si="46"/>
        <v>0</v>
      </c>
    </row>
    <row r="635" spans="1:10" x14ac:dyDescent="0.25">
      <c r="A635" s="2">
        <v>43459</v>
      </c>
      <c r="B635">
        <v>0</v>
      </c>
      <c r="C635" s="6">
        <v>-0.26429972491200004</v>
      </c>
      <c r="D635" s="8">
        <f t="shared" si="47"/>
        <v>56.745063679865424</v>
      </c>
      <c r="E635">
        <f t="shared" si="48"/>
        <v>1</v>
      </c>
      <c r="F635" s="8">
        <f t="shared" si="49"/>
        <v>-0.26429972491200004</v>
      </c>
      <c r="G635">
        <f t="shared" si="50"/>
        <v>0</v>
      </c>
      <c r="H635" s="8">
        <f t="shared" si="46"/>
        <v>0</v>
      </c>
    </row>
    <row r="636" spans="1:10" x14ac:dyDescent="0.25">
      <c r="A636" s="2">
        <v>43460</v>
      </c>
      <c r="B636">
        <v>0</v>
      </c>
      <c r="C636" s="6">
        <v>0.10166763508799999</v>
      </c>
      <c r="D636" s="8">
        <f t="shared" si="47"/>
        <v>56.846731314953423</v>
      </c>
      <c r="E636">
        <f t="shared" si="48"/>
        <v>1</v>
      </c>
      <c r="F636" s="8">
        <f t="shared" si="49"/>
        <v>0.10166763508799999</v>
      </c>
      <c r="G636">
        <f t="shared" si="50"/>
        <v>0</v>
      </c>
      <c r="H636" s="8">
        <f t="shared" si="46"/>
        <v>0</v>
      </c>
    </row>
    <row r="637" spans="1:10" x14ac:dyDescent="0.25">
      <c r="A637" s="2">
        <v>43461</v>
      </c>
      <c r="B637">
        <v>0</v>
      </c>
      <c r="C637" s="6">
        <v>-3.4279469386999988E-2</v>
      </c>
      <c r="D637" s="8">
        <f t="shared" si="47"/>
        <v>56.812451845566422</v>
      </c>
      <c r="E637">
        <f t="shared" si="48"/>
        <v>1</v>
      </c>
      <c r="F637" s="8">
        <f t="shared" si="49"/>
        <v>-3.4279469386999988E-2</v>
      </c>
      <c r="G637">
        <f t="shared" si="50"/>
        <v>0</v>
      </c>
      <c r="H637" s="8">
        <f t="shared" si="46"/>
        <v>0</v>
      </c>
    </row>
    <row r="638" spans="1:10" x14ac:dyDescent="0.25">
      <c r="A638" s="2">
        <v>43462</v>
      </c>
      <c r="B638">
        <v>1</v>
      </c>
      <c r="C638" s="6">
        <v>0.15489718045299999</v>
      </c>
      <c r="D638" s="8">
        <f t="shared" si="47"/>
        <v>55.96734902601942</v>
      </c>
      <c r="E638">
        <f t="shared" si="48"/>
        <v>1</v>
      </c>
      <c r="F638" s="8">
        <f t="shared" si="49"/>
        <v>0.15489718045299999</v>
      </c>
      <c r="G638">
        <f t="shared" si="50"/>
        <v>0</v>
      </c>
      <c r="H638" s="8">
        <f t="shared" si="46"/>
        <v>0</v>
      </c>
    </row>
    <row r="639" spans="1:10" x14ac:dyDescent="0.25">
      <c r="A639" s="2">
        <v>43463</v>
      </c>
      <c r="B639">
        <v>0.4</v>
      </c>
      <c r="C639" s="6">
        <v>0.56080203724800004</v>
      </c>
      <c r="D639" s="8">
        <f t="shared" si="47"/>
        <v>56.128151063267424</v>
      </c>
      <c r="E639">
        <f t="shared" si="48"/>
        <v>1</v>
      </c>
      <c r="F639" s="8">
        <f t="shared" si="49"/>
        <v>0.56080203724800004</v>
      </c>
      <c r="G639">
        <f t="shared" si="50"/>
        <v>0</v>
      </c>
      <c r="H639" s="8">
        <f t="shared" si="46"/>
        <v>0</v>
      </c>
    </row>
    <row r="640" spans="1:10" x14ac:dyDescent="0.25">
      <c r="A640" s="2">
        <v>43464</v>
      </c>
      <c r="B640">
        <v>0</v>
      </c>
      <c r="C640" s="6">
        <v>0.41620738477300001</v>
      </c>
      <c r="D640" s="8">
        <f t="shared" si="47"/>
        <v>56.544358448040427</v>
      </c>
      <c r="E640">
        <f t="shared" si="48"/>
        <v>1</v>
      </c>
      <c r="F640" s="8">
        <f t="shared" si="49"/>
        <v>0.41620738477300001</v>
      </c>
      <c r="G640">
        <f t="shared" si="50"/>
        <v>0</v>
      </c>
      <c r="H640" s="8">
        <f t="shared" si="46"/>
        <v>0</v>
      </c>
    </row>
    <row r="641" spans="1:10" x14ac:dyDescent="0.25">
      <c r="A641" s="2">
        <v>43465</v>
      </c>
      <c r="B641">
        <v>0</v>
      </c>
      <c r="C641" s="6">
        <v>0.71805624999999995</v>
      </c>
      <c r="D641" s="8">
        <f t="shared" si="47"/>
        <v>57.262414698040423</v>
      </c>
      <c r="E641">
        <f t="shared" si="48"/>
        <v>1</v>
      </c>
      <c r="F641" s="8">
        <f t="shared" si="49"/>
        <v>0.71805624999999995</v>
      </c>
      <c r="G641">
        <f t="shared" si="50"/>
        <v>0</v>
      </c>
      <c r="H641" s="8">
        <f t="shared" si="46"/>
        <v>0</v>
      </c>
    </row>
    <row r="642" spans="1:10" x14ac:dyDescent="0.25">
      <c r="A642" s="2">
        <v>43466</v>
      </c>
      <c r="B642">
        <v>0</v>
      </c>
      <c r="C642" s="6">
        <v>0.48273461029300002</v>
      </c>
      <c r="D642" s="8">
        <f t="shared" si="47"/>
        <v>57.745149308333424</v>
      </c>
      <c r="E642">
        <f t="shared" si="48"/>
        <v>1</v>
      </c>
      <c r="F642" s="8">
        <f t="shared" si="49"/>
        <v>0.48273461029300002</v>
      </c>
      <c r="G642">
        <f t="shared" si="50"/>
        <v>0</v>
      </c>
      <c r="H642" s="8">
        <f t="shared" si="46"/>
        <v>0</v>
      </c>
    </row>
    <row r="643" spans="1:10" x14ac:dyDescent="0.25">
      <c r="A643" s="2">
        <v>43467</v>
      </c>
      <c r="B643">
        <v>0</v>
      </c>
      <c r="C643" s="6">
        <v>0.30628975493299998</v>
      </c>
      <c r="D643" s="8">
        <f t="shared" si="47"/>
        <v>58.051439063266422</v>
      </c>
      <c r="E643">
        <f t="shared" si="48"/>
        <v>1</v>
      </c>
      <c r="F643" s="8">
        <f t="shared" si="49"/>
        <v>0.30628975493299998</v>
      </c>
      <c r="G643">
        <f t="shared" si="50"/>
        <v>0</v>
      </c>
      <c r="H643" s="8">
        <f t="shared" ref="H643:H706" si="51">H642+G643</f>
        <v>0</v>
      </c>
      <c r="I643" s="90">
        <v>13.9</v>
      </c>
      <c r="J643">
        <f>0.5*(I643+I631)*(H644-H632)/100</f>
        <v>0</v>
      </c>
    </row>
    <row r="644" spans="1:10" x14ac:dyDescent="0.25">
      <c r="A644" s="2">
        <v>43468</v>
      </c>
      <c r="B644">
        <v>0</v>
      </c>
      <c r="C644" s="6">
        <v>0.12290131916800001</v>
      </c>
      <c r="D644" s="8">
        <f t="shared" ref="D644:D707" si="52">MAX((D643+F644-B644),0)</f>
        <v>58.174340382434423</v>
      </c>
      <c r="E644">
        <f t="shared" ref="E644:E707" si="53">IF(D643&gt;$Q$2,1-(D643-$Q$2)/($Q$1-$Q$2),1)</f>
        <v>1</v>
      </c>
      <c r="F644" s="8">
        <f t="shared" ref="F644:F707" si="54">E644*C644</f>
        <v>0.12290131916800001</v>
      </c>
      <c r="G644">
        <f t="shared" si="50"/>
        <v>0</v>
      </c>
      <c r="H644" s="8">
        <f t="shared" si="51"/>
        <v>0</v>
      </c>
    </row>
    <row r="645" spans="1:10" x14ac:dyDescent="0.25">
      <c r="A645" s="2">
        <v>43469</v>
      </c>
      <c r="B645">
        <v>0</v>
      </c>
      <c r="C645" s="6">
        <v>0.24101421005300003</v>
      </c>
      <c r="D645" s="8">
        <f t="shared" si="52"/>
        <v>58.415354592487425</v>
      </c>
      <c r="E645">
        <f t="shared" si="53"/>
        <v>1</v>
      </c>
      <c r="F645" s="8">
        <f t="shared" si="54"/>
        <v>0.24101421005300003</v>
      </c>
      <c r="G645">
        <f t="shared" si="50"/>
        <v>0</v>
      </c>
      <c r="H645" s="8">
        <f t="shared" si="51"/>
        <v>0</v>
      </c>
    </row>
    <row r="646" spans="1:10" x14ac:dyDescent="0.25">
      <c r="A646" s="2">
        <v>43470</v>
      </c>
      <c r="B646">
        <v>0</v>
      </c>
      <c r="C646" s="6">
        <v>0.14421292404800001</v>
      </c>
      <c r="D646" s="8">
        <f t="shared" si="52"/>
        <v>58.559567516535424</v>
      </c>
      <c r="E646">
        <f t="shared" si="53"/>
        <v>1</v>
      </c>
      <c r="F646" s="8">
        <f t="shared" si="54"/>
        <v>0.14421292404800001</v>
      </c>
      <c r="G646">
        <f t="shared" si="50"/>
        <v>0</v>
      </c>
      <c r="H646" s="8">
        <f t="shared" si="51"/>
        <v>0</v>
      </c>
    </row>
    <row r="647" spans="1:10" x14ac:dyDescent="0.25">
      <c r="A647" s="2">
        <v>43471</v>
      </c>
      <c r="B647">
        <v>1.4</v>
      </c>
      <c r="C647" s="6">
        <v>3.8458910208000005E-2</v>
      </c>
      <c r="D647" s="8">
        <f t="shared" si="52"/>
        <v>57.198026426743425</v>
      </c>
      <c r="E647">
        <f t="shared" si="53"/>
        <v>1</v>
      </c>
      <c r="F647" s="8">
        <f t="shared" si="54"/>
        <v>3.8458910208000005E-2</v>
      </c>
      <c r="G647">
        <f t="shared" si="50"/>
        <v>0</v>
      </c>
      <c r="H647" s="8">
        <f t="shared" si="51"/>
        <v>0</v>
      </c>
    </row>
    <row r="648" spans="1:10" x14ac:dyDescent="0.25">
      <c r="A648" s="2">
        <v>43472</v>
      </c>
      <c r="B648">
        <v>0.2</v>
      </c>
      <c r="C648" s="6">
        <v>0.93284043381299986</v>
      </c>
      <c r="D648" s="8">
        <f t="shared" si="52"/>
        <v>57.930866860556421</v>
      </c>
      <c r="E648">
        <f t="shared" si="53"/>
        <v>1</v>
      </c>
      <c r="F648" s="8">
        <f t="shared" si="54"/>
        <v>0.93284043381299986</v>
      </c>
      <c r="G648">
        <f t="shared" si="50"/>
        <v>0</v>
      </c>
      <c r="H648" s="8">
        <f t="shared" si="51"/>
        <v>0</v>
      </c>
    </row>
    <row r="649" spans="1:10" x14ac:dyDescent="0.25">
      <c r="A649" s="2">
        <v>43473</v>
      </c>
      <c r="B649">
        <v>0.6</v>
      </c>
      <c r="C649" s="6">
        <v>0.56080203724800004</v>
      </c>
      <c r="D649" s="8">
        <f t="shared" si="52"/>
        <v>57.891668897804422</v>
      </c>
      <c r="E649">
        <f t="shared" si="53"/>
        <v>1</v>
      </c>
      <c r="F649" s="8">
        <f t="shared" si="54"/>
        <v>0.56080203724800004</v>
      </c>
      <c r="G649">
        <f t="shared" si="50"/>
        <v>0</v>
      </c>
      <c r="H649" s="8">
        <f t="shared" si="51"/>
        <v>0</v>
      </c>
    </row>
    <row r="650" spans="1:10" x14ac:dyDescent="0.25">
      <c r="A650" s="2">
        <v>43474</v>
      </c>
      <c r="B650">
        <v>0</v>
      </c>
      <c r="C650" s="6">
        <v>0.25185473228800004</v>
      </c>
      <c r="D650" s="8">
        <f t="shared" si="52"/>
        <v>58.143523630092425</v>
      </c>
      <c r="E650">
        <f t="shared" si="53"/>
        <v>1</v>
      </c>
      <c r="F650" s="8">
        <f t="shared" si="54"/>
        <v>0.25185473228800004</v>
      </c>
      <c r="G650">
        <f t="shared" si="50"/>
        <v>0</v>
      </c>
      <c r="H650" s="8">
        <f t="shared" si="51"/>
        <v>0</v>
      </c>
    </row>
    <row r="651" spans="1:10" x14ac:dyDescent="0.25">
      <c r="A651" s="2">
        <v>43475</v>
      </c>
      <c r="B651">
        <v>0</v>
      </c>
      <c r="C651" s="6">
        <v>0.26271113613300001</v>
      </c>
      <c r="D651" s="8">
        <f t="shared" si="52"/>
        <v>58.406234766225424</v>
      </c>
      <c r="E651">
        <f t="shared" si="53"/>
        <v>1</v>
      </c>
      <c r="F651" s="8">
        <f t="shared" si="54"/>
        <v>0.26271113613300001</v>
      </c>
      <c r="G651">
        <f t="shared" si="50"/>
        <v>0</v>
      </c>
      <c r="H651" s="8">
        <f t="shared" si="51"/>
        <v>0</v>
      </c>
    </row>
    <row r="652" spans="1:10" x14ac:dyDescent="0.25">
      <c r="A652" s="2">
        <v>43476</v>
      </c>
      <c r="B652">
        <v>0</v>
      </c>
      <c r="C652" s="6">
        <v>0.36108575092799994</v>
      </c>
      <c r="D652" s="8">
        <f t="shared" si="52"/>
        <v>58.767320517153422</v>
      </c>
      <c r="E652">
        <f t="shared" si="53"/>
        <v>1</v>
      </c>
      <c r="F652" s="8">
        <f t="shared" si="54"/>
        <v>0.36108575092799994</v>
      </c>
      <c r="G652">
        <f t="shared" si="50"/>
        <v>0</v>
      </c>
      <c r="H652" s="8">
        <f t="shared" si="51"/>
        <v>0</v>
      </c>
    </row>
    <row r="653" spans="1:10" x14ac:dyDescent="0.25">
      <c r="A653" s="2">
        <v>43477</v>
      </c>
      <c r="B653">
        <v>0</v>
      </c>
      <c r="C653" s="6">
        <v>0.70678515485299975</v>
      </c>
      <c r="D653" s="8">
        <f t="shared" si="52"/>
        <v>59.474105672006424</v>
      </c>
      <c r="E653">
        <f t="shared" si="53"/>
        <v>1</v>
      </c>
      <c r="F653" s="8">
        <f t="shared" si="54"/>
        <v>0.70678515485299975</v>
      </c>
      <c r="G653">
        <f t="shared" si="50"/>
        <v>0</v>
      </c>
      <c r="H653" s="8">
        <f t="shared" si="51"/>
        <v>0</v>
      </c>
    </row>
    <row r="654" spans="1:10" x14ac:dyDescent="0.25">
      <c r="A654" s="2">
        <v>43478</v>
      </c>
      <c r="B654">
        <v>2.6</v>
      </c>
      <c r="C654" s="6">
        <v>0.88755923312499996</v>
      </c>
      <c r="D654" s="8">
        <f t="shared" si="52"/>
        <v>57.761664905131425</v>
      </c>
      <c r="E654">
        <f t="shared" si="53"/>
        <v>1</v>
      </c>
      <c r="F654" s="8">
        <f t="shared" si="54"/>
        <v>0.88755923312499996</v>
      </c>
      <c r="G654">
        <f t="shared" si="50"/>
        <v>0</v>
      </c>
      <c r="H654" s="8">
        <f t="shared" si="51"/>
        <v>0</v>
      </c>
    </row>
    <row r="655" spans="1:10" x14ac:dyDescent="0.25">
      <c r="A655" s="2">
        <v>43479</v>
      </c>
      <c r="B655">
        <v>0</v>
      </c>
      <c r="C655" s="6">
        <v>0.15489718045299999</v>
      </c>
      <c r="D655" s="8">
        <f t="shared" si="52"/>
        <v>57.916562085584424</v>
      </c>
      <c r="E655">
        <f t="shared" si="53"/>
        <v>1</v>
      </c>
      <c r="F655" s="8">
        <f t="shared" si="54"/>
        <v>0.15489718045299999</v>
      </c>
      <c r="G655">
        <f t="shared" si="50"/>
        <v>0</v>
      </c>
      <c r="H655" s="8">
        <f t="shared" si="51"/>
        <v>0</v>
      </c>
    </row>
    <row r="656" spans="1:10" x14ac:dyDescent="0.25">
      <c r="A656" s="2">
        <v>43480</v>
      </c>
      <c r="B656">
        <v>0.6</v>
      </c>
      <c r="C656" s="6">
        <v>0.79707311085299981</v>
      </c>
      <c r="D656" s="8">
        <f t="shared" si="52"/>
        <v>58.113635196437421</v>
      </c>
      <c r="E656">
        <f t="shared" si="53"/>
        <v>1</v>
      </c>
      <c r="F656" s="8">
        <f t="shared" si="54"/>
        <v>0.79707311085299981</v>
      </c>
      <c r="G656">
        <f t="shared" si="50"/>
        <v>0</v>
      </c>
      <c r="H656" s="8">
        <f t="shared" si="51"/>
        <v>0</v>
      </c>
    </row>
    <row r="657" spans="1:8" x14ac:dyDescent="0.25">
      <c r="A657" s="2">
        <v>43481</v>
      </c>
      <c r="B657">
        <v>1</v>
      </c>
      <c r="C657" s="6">
        <v>0.74061239244799992</v>
      </c>
      <c r="D657" s="8">
        <f t="shared" si="52"/>
        <v>57.854247588885421</v>
      </c>
      <c r="E657">
        <f t="shared" si="53"/>
        <v>1</v>
      </c>
      <c r="F657" s="8">
        <f t="shared" si="54"/>
        <v>0.74061239244799992</v>
      </c>
      <c r="G657">
        <f t="shared" si="50"/>
        <v>0</v>
      </c>
      <c r="H657" s="8">
        <f t="shared" si="51"/>
        <v>0</v>
      </c>
    </row>
    <row r="658" spans="1:8" x14ac:dyDescent="0.25">
      <c r="A658" s="2">
        <v>43482</v>
      </c>
      <c r="B658">
        <v>0</v>
      </c>
      <c r="C658" s="6">
        <v>0.639271413653</v>
      </c>
      <c r="D658" s="8">
        <f t="shared" si="52"/>
        <v>58.49351900253842</v>
      </c>
      <c r="E658">
        <f t="shared" si="53"/>
        <v>1</v>
      </c>
      <c r="F658" s="8">
        <f t="shared" si="54"/>
        <v>0.639271413653</v>
      </c>
      <c r="G658">
        <f t="shared" si="50"/>
        <v>0</v>
      </c>
      <c r="H658" s="8">
        <f t="shared" si="51"/>
        <v>0</v>
      </c>
    </row>
    <row r="659" spans="1:8" x14ac:dyDescent="0.25">
      <c r="A659" s="2">
        <v>43483</v>
      </c>
      <c r="B659">
        <v>0</v>
      </c>
      <c r="C659" s="6">
        <v>0.317221218448</v>
      </c>
      <c r="D659" s="8">
        <f t="shared" si="52"/>
        <v>58.810740220986418</v>
      </c>
      <c r="E659">
        <f t="shared" si="53"/>
        <v>1</v>
      </c>
      <c r="F659" s="8">
        <f t="shared" si="54"/>
        <v>0.317221218448</v>
      </c>
      <c r="G659">
        <f t="shared" si="50"/>
        <v>0</v>
      </c>
      <c r="H659" s="8">
        <f t="shared" si="51"/>
        <v>0</v>
      </c>
    </row>
    <row r="660" spans="1:8" x14ac:dyDescent="0.25">
      <c r="A660" s="2">
        <v>43484</v>
      </c>
      <c r="B660">
        <v>0</v>
      </c>
      <c r="C660" s="6">
        <v>0.1656</v>
      </c>
      <c r="D660" s="8">
        <f t="shared" si="52"/>
        <v>58.976340220986415</v>
      </c>
      <c r="E660">
        <f t="shared" si="53"/>
        <v>1</v>
      </c>
      <c r="F660" s="8">
        <f t="shared" si="54"/>
        <v>0.1656</v>
      </c>
      <c r="G660">
        <f t="shared" si="50"/>
        <v>0</v>
      </c>
      <c r="H660" s="8">
        <f t="shared" si="51"/>
        <v>0</v>
      </c>
    </row>
    <row r="661" spans="1:8" x14ac:dyDescent="0.25">
      <c r="A661" s="2">
        <v>43485</v>
      </c>
      <c r="B661">
        <v>0.2</v>
      </c>
      <c r="C661" s="6">
        <v>0.23018986228800001</v>
      </c>
      <c r="D661" s="8">
        <f t="shared" si="52"/>
        <v>59.006530083274413</v>
      </c>
      <c r="E661">
        <f t="shared" si="53"/>
        <v>1</v>
      </c>
      <c r="F661" s="8">
        <f t="shared" si="54"/>
        <v>0.23018986228800001</v>
      </c>
      <c r="G661">
        <f t="shared" si="50"/>
        <v>0</v>
      </c>
      <c r="H661" s="8">
        <f t="shared" si="51"/>
        <v>0</v>
      </c>
    </row>
    <row r="662" spans="1:8" x14ac:dyDescent="0.25">
      <c r="A662" s="2">
        <v>43486</v>
      </c>
      <c r="B662">
        <v>1</v>
      </c>
      <c r="C662" s="6">
        <v>0.25185473228800004</v>
      </c>
      <c r="D662" s="8">
        <f t="shared" si="52"/>
        <v>58.258384815562415</v>
      </c>
      <c r="E662">
        <f t="shared" si="53"/>
        <v>1</v>
      </c>
      <c r="F662" s="8">
        <f t="shared" si="54"/>
        <v>0.25185473228800004</v>
      </c>
      <c r="G662">
        <f t="shared" si="50"/>
        <v>0</v>
      </c>
      <c r="H662" s="8">
        <f t="shared" si="51"/>
        <v>0</v>
      </c>
    </row>
    <row r="663" spans="1:8" x14ac:dyDescent="0.25">
      <c r="A663" s="2">
        <v>43487</v>
      </c>
      <c r="B663">
        <v>0</v>
      </c>
      <c r="C663" s="6">
        <v>0.328166833125</v>
      </c>
      <c r="D663" s="8">
        <f t="shared" si="52"/>
        <v>58.586551648687418</v>
      </c>
      <c r="E663">
        <f t="shared" si="53"/>
        <v>1</v>
      </c>
      <c r="F663" s="8">
        <f t="shared" si="54"/>
        <v>0.328166833125</v>
      </c>
      <c r="G663">
        <f t="shared" si="50"/>
        <v>0</v>
      </c>
      <c r="H663" s="8">
        <f t="shared" si="51"/>
        <v>0</v>
      </c>
    </row>
    <row r="664" spans="1:8" x14ac:dyDescent="0.25">
      <c r="A664" s="2">
        <v>43488</v>
      </c>
      <c r="B664">
        <v>0.2</v>
      </c>
      <c r="C664" s="6">
        <v>0.37208514341300003</v>
      </c>
      <c r="D664" s="8">
        <f t="shared" si="52"/>
        <v>58.758636792100418</v>
      </c>
      <c r="E664">
        <f t="shared" si="53"/>
        <v>1</v>
      </c>
      <c r="F664" s="8">
        <f t="shared" si="54"/>
        <v>0.37208514341300003</v>
      </c>
      <c r="G664">
        <f t="shared" si="50"/>
        <v>0</v>
      </c>
      <c r="H664" s="8">
        <f t="shared" si="51"/>
        <v>0</v>
      </c>
    </row>
    <row r="665" spans="1:8" x14ac:dyDescent="0.25">
      <c r="A665" s="2">
        <v>43489</v>
      </c>
      <c r="B665">
        <v>0.4</v>
      </c>
      <c r="C665" s="6">
        <v>-8.5514806271999991E-2</v>
      </c>
      <c r="D665" s="8">
        <f t="shared" si="52"/>
        <v>58.273121985828418</v>
      </c>
      <c r="E665">
        <f t="shared" si="53"/>
        <v>1</v>
      </c>
      <c r="F665" s="8">
        <f t="shared" si="54"/>
        <v>-8.5514806271999991E-2</v>
      </c>
      <c r="G665">
        <f t="shared" si="50"/>
        <v>0</v>
      </c>
      <c r="H665" s="8">
        <f t="shared" si="51"/>
        <v>0</v>
      </c>
    </row>
    <row r="666" spans="1:8" x14ac:dyDescent="0.25">
      <c r="A666" s="2">
        <v>43490</v>
      </c>
      <c r="B666">
        <v>0</v>
      </c>
      <c r="C666" s="6">
        <v>-0.321685297152</v>
      </c>
      <c r="D666" s="8">
        <f t="shared" si="52"/>
        <v>57.951436688676417</v>
      </c>
      <c r="E666">
        <f t="shared" si="53"/>
        <v>1</v>
      </c>
      <c r="F666" s="8">
        <f t="shared" si="54"/>
        <v>-0.321685297152</v>
      </c>
      <c r="G666">
        <f t="shared" si="50"/>
        <v>0</v>
      </c>
      <c r="H666" s="8">
        <f t="shared" si="51"/>
        <v>0</v>
      </c>
    </row>
    <row r="667" spans="1:8" x14ac:dyDescent="0.25">
      <c r="A667" s="2">
        <v>43491</v>
      </c>
      <c r="B667">
        <v>3.4</v>
      </c>
      <c r="C667" s="6">
        <v>0.76318555636800001</v>
      </c>
      <c r="D667" s="8">
        <f t="shared" si="52"/>
        <v>55.314622245044418</v>
      </c>
      <c r="E667">
        <f t="shared" si="53"/>
        <v>1</v>
      </c>
      <c r="F667" s="8">
        <f t="shared" si="54"/>
        <v>0.76318555636800001</v>
      </c>
      <c r="G667">
        <f t="shared" si="50"/>
        <v>0</v>
      </c>
      <c r="H667" s="8">
        <f t="shared" si="51"/>
        <v>0</v>
      </c>
    </row>
    <row r="668" spans="1:8" x14ac:dyDescent="0.25">
      <c r="A668" s="2">
        <v>43492</v>
      </c>
      <c r="B668">
        <v>6</v>
      </c>
      <c r="C668" s="6">
        <v>1.1477909166079998</v>
      </c>
      <c r="D668" s="8">
        <f t="shared" si="52"/>
        <v>50.462413161652421</v>
      </c>
      <c r="E668">
        <f t="shared" si="53"/>
        <v>1</v>
      </c>
      <c r="F668" s="8">
        <f t="shared" si="54"/>
        <v>1.1477909166079998</v>
      </c>
      <c r="G668">
        <f t="shared" si="50"/>
        <v>0</v>
      </c>
      <c r="H668" s="8">
        <f t="shared" si="51"/>
        <v>0</v>
      </c>
    </row>
    <row r="669" spans="1:8" x14ac:dyDescent="0.25">
      <c r="A669" s="2">
        <v>43493</v>
      </c>
      <c r="B669">
        <v>0.2</v>
      </c>
      <c r="C669" s="6">
        <v>0.58318468340799989</v>
      </c>
      <c r="D669" s="8">
        <f t="shared" si="52"/>
        <v>50.845597845060418</v>
      </c>
      <c r="E669">
        <f t="shared" si="53"/>
        <v>1</v>
      </c>
      <c r="F669" s="8">
        <f t="shared" si="54"/>
        <v>0.58318468340799989</v>
      </c>
      <c r="G669">
        <f t="shared" si="50"/>
        <v>0</v>
      </c>
      <c r="H669" s="8">
        <f t="shared" si="51"/>
        <v>0</v>
      </c>
    </row>
    <row r="670" spans="1:8" x14ac:dyDescent="0.25">
      <c r="A670" s="2">
        <v>43494</v>
      </c>
      <c r="B670">
        <v>1.4</v>
      </c>
      <c r="C670" s="6">
        <v>0.19781681349300001</v>
      </c>
      <c r="D670" s="8">
        <f t="shared" si="52"/>
        <v>49.643414658553418</v>
      </c>
      <c r="E670">
        <f t="shared" si="53"/>
        <v>1</v>
      </c>
      <c r="F670" s="8">
        <f t="shared" si="54"/>
        <v>0.19781681349300001</v>
      </c>
      <c r="G670">
        <f t="shared" si="50"/>
        <v>0</v>
      </c>
      <c r="H670" s="8">
        <f t="shared" si="51"/>
        <v>0</v>
      </c>
    </row>
    <row r="671" spans="1:8" x14ac:dyDescent="0.25">
      <c r="A671" s="2">
        <v>43495</v>
      </c>
      <c r="B671">
        <v>0</v>
      </c>
      <c r="C671" s="6">
        <v>0.37208514341300003</v>
      </c>
      <c r="D671" s="8">
        <f t="shared" si="52"/>
        <v>50.015499801966421</v>
      </c>
      <c r="E671">
        <f t="shared" si="53"/>
        <v>1</v>
      </c>
      <c r="F671" s="8">
        <f t="shared" si="54"/>
        <v>0.37208514341300003</v>
      </c>
      <c r="G671">
        <f t="shared" si="50"/>
        <v>0</v>
      </c>
      <c r="H671" s="8">
        <f t="shared" si="51"/>
        <v>0</v>
      </c>
    </row>
    <row r="672" spans="1:8" x14ac:dyDescent="0.25">
      <c r="A672" s="2">
        <v>43496</v>
      </c>
      <c r="B672">
        <v>0.2</v>
      </c>
      <c r="C672" s="6">
        <v>0.29537272780799995</v>
      </c>
      <c r="D672" s="8">
        <f t="shared" si="52"/>
        <v>50.110872529774419</v>
      </c>
      <c r="E672">
        <f t="shared" si="53"/>
        <v>1</v>
      </c>
      <c r="F672" s="8">
        <f t="shared" si="54"/>
        <v>0.29537272780799995</v>
      </c>
      <c r="G672">
        <f t="shared" si="50"/>
        <v>0</v>
      </c>
      <c r="H672" s="8">
        <f t="shared" si="51"/>
        <v>0</v>
      </c>
    </row>
    <row r="673" spans="1:8" x14ac:dyDescent="0.25">
      <c r="A673" s="2">
        <v>43497</v>
      </c>
      <c r="B673">
        <v>1.4</v>
      </c>
      <c r="C673" s="6">
        <v>0.30628975493299998</v>
      </c>
      <c r="D673" s="8">
        <f t="shared" si="52"/>
        <v>49.017162284707418</v>
      </c>
      <c r="E673">
        <f t="shared" si="53"/>
        <v>1</v>
      </c>
      <c r="F673" s="8">
        <f t="shared" si="54"/>
        <v>0.30628975493299998</v>
      </c>
      <c r="G673">
        <f t="shared" si="50"/>
        <v>0</v>
      </c>
      <c r="H673" s="8">
        <f t="shared" si="51"/>
        <v>0</v>
      </c>
    </row>
    <row r="674" spans="1:8" x14ac:dyDescent="0.25">
      <c r="A674" s="2">
        <v>43498</v>
      </c>
      <c r="B674">
        <v>1.8</v>
      </c>
      <c r="C674" s="6">
        <v>0.30628975493299998</v>
      </c>
      <c r="D674" s="8">
        <f t="shared" si="52"/>
        <v>47.523452039640418</v>
      </c>
      <c r="E674">
        <f t="shared" si="53"/>
        <v>1</v>
      </c>
      <c r="F674" s="8">
        <f t="shared" si="54"/>
        <v>0.30628975493299998</v>
      </c>
      <c r="G674">
        <f t="shared" si="50"/>
        <v>0</v>
      </c>
      <c r="H674" s="8">
        <f t="shared" si="51"/>
        <v>0</v>
      </c>
    </row>
    <row r="675" spans="1:8" x14ac:dyDescent="0.25">
      <c r="A675" s="2">
        <v>43499</v>
      </c>
      <c r="B675">
        <v>1.2</v>
      </c>
      <c r="C675" s="6">
        <v>0.1656</v>
      </c>
      <c r="D675" s="8">
        <f t="shared" si="52"/>
        <v>46.489052039640413</v>
      </c>
      <c r="E675">
        <f t="shared" si="53"/>
        <v>1</v>
      </c>
      <c r="F675" s="8">
        <f t="shared" si="54"/>
        <v>0.1656</v>
      </c>
      <c r="G675">
        <f t="shared" si="50"/>
        <v>0</v>
      </c>
      <c r="H675" s="8">
        <f t="shared" si="51"/>
        <v>0</v>
      </c>
    </row>
    <row r="676" spans="1:8" x14ac:dyDescent="0.25">
      <c r="A676" s="2">
        <v>43500</v>
      </c>
      <c r="B676">
        <v>0</v>
      </c>
      <c r="C676" s="6">
        <v>0.44942226932799995</v>
      </c>
      <c r="D676" s="8">
        <f t="shared" si="52"/>
        <v>46.938474308968409</v>
      </c>
      <c r="E676">
        <f t="shared" si="53"/>
        <v>1</v>
      </c>
      <c r="F676" s="8">
        <f t="shared" si="54"/>
        <v>0.44942226932799995</v>
      </c>
      <c r="G676">
        <f t="shared" si="50"/>
        <v>0</v>
      </c>
      <c r="H676" s="8">
        <f t="shared" si="51"/>
        <v>0</v>
      </c>
    </row>
    <row r="677" spans="1:8" x14ac:dyDescent="0.25">
      <c r="A677" s="2">
        <v>43501</v>
      </c>
      <c r="B677">
        <v>6</v>
      </c>
      <c r="C677" s="6">
        <v>2.7999212533000008E-2</v>
      </c>
      <c r="D677" s="8">
        <f t="shared" si="52"/>
        <v>40.966473521501406</v>
      </c>
      <c r="E677">
        <f t="shared" si="53"/>
        <v>1</v>
      </c>
      <c r="F677" s="8">
        <f t="shared" si="54"/>
        <v>2.7999212533000008E-2</v>
      </c>
      <c r="G677">
        <f t="shared" si="50"/>
        <v>0</v>
      </c>
      <c r="H677" s="8">
        <f t="shared" si="51"/>
        <v>0</v>
      </c>
    </row>
    <row r="678" spans="1:8" x14ac:dyDescent="0.25">
      <c r="A678" s="2">
        <v>43502</v>
      </c>
      <c r="B678">
        <v>3.2</v>
      </c>
      <c r="C678" s="6">
        <v>4.8940588373000006E-2</v>
      </c>
      <c r="D678" s="8">
        <f t="shared" si="52"/>
        <v>37.815414109874403</v>
      </c>
      <c r="E678">
        <f t="shared" si="53"/>
        <v>1</v>
      </c>
      <c r="F678" s="8">
        <f t="shared" si="54"/>
        <v>4.8940588373000006E-2</v>
      </c>
      <c r="G678">
        <f t="shared" si="50"/>
        <v>0</v>
      </c>
      <c r="H678" s="8">
        <f t="shared" si="51"/>
        <v>0</v>
      </c>
    </row>
    <row r="679" spans="1:8" x14ac:dyDescent="0.25">
      <c r="A679" s="2">
        <v>43503</v>
      </c>
      <c r="B679">
        <v>0</v>
      </c>
      <c r="C679" s="6">
        <v>0.28447042357300006</v>
      </c>
      <c r="D679" s="8">
        <f t="shared" si="52"/>
        <v>38.099884533447401</v>
      </c>
      <c r="E679">
        <f t="shared" si="53"/>
        <v>1</v>
      </c>
      <c r="F679" s="8">
        <f t="shared" si="54"/>
        <v>0.28447042357300006</v>
      </c>
      <c r="G679">
        <f t="shared" ref="G679:G742" si="55">IF(D679=0,B679-F679-D678,0)</f>
        <v>0</v>
      </c>
      <c r="H679" s="8">
        <f t="shared" si="51"/>
        <v>0</v>
      </c>
    </row>
    <row r="680" spans="1:8" x14ac:dyDescent="0.25">
      <c r="A680" s="2">
        <v>43504</v>
      </c>
      <c r="B680">
        <v>2</v>
      </c>
      <c r="C680" s="6">
        <v>1.2717592192530001</v>
      </c>
      <c r="D680" s="8">
        <f t="shared" si="52"/>
        <v>37.3716437527004</v>
      </c>
      <c r="E680">
        <f t="shared" si="53"/>
        <v>1</v>
      </c>
      <c r="F680" s="8">
        <f t="shared" si="54"/>
        <v>1.2717592192530001</v>
      </c>
      <c r="G680">
        <f t="shared" si="55"/>
        <v>0</v>
      </c>
      <c r="H680" s="8">
        <f t="shared" si="51"/>
        <v>0</v>
      </c>
    </row>
    <row r="681" spans="1:8" x14ac:dyDescent="0.25">
      <c r="A681" s="2">
        <v>43505</v>
      </c>
      <c r="B681">
        <v>0.2</v>
      </c>
      <c r="C681" s="6">
        <v>1.2267434331249998</v>
      </c>
      <c r="D681" s="8">
        <f t="shared" si="52"/>
        <v>38.398387185825399</v>
      </c>
      <c r="E681">
        <f t="shared" si="53"/>
        <v>1</v>
      </c>
      <c r="F681" s="8">
        <f t="shared" si="54"/>
        <v>1.2267434331249998</v>
      </c>
      <c r="G681">
        <f t="shared" si="55"/>
        <v>0</v>
      </c>
      <c r="H681" s="8">
        <f t="shared" si="51"/>
        <v>0</v>
      </c>
    </row>
    <row r="682" spans="1:8" x14ac:dyDescent="0.25">
      <c r="A682" s="2">
        <v>43506</v>
      </c>
      <c r="B682">
        <v>0.6</v>
      </c>
      <c r="C682" s="6">
        <v>0.66175288312500002</v>
      </c>
      <c r="D682" s="8">
        <f t="shared" si="52"/>
        <v>38.460140068950395</v>
      </c>
      <c r="E682">
        <f t="shared" si="53"/>
        <v>1</v>
      </c>
      <c r="F682" s="8">
        <f t="shared" si="54"/>
        <v>0.66175288312500002</v>
      </c>
      <c r="G682">
        <f t="shared" si="55"/>
        <v>0</v>
      </c>
      <c r="H682" s="8">
        <f t="shared" si="51"/>
        <v>0</v>
      </c>
    </row>
    <row r="683" spans="1:8" x14ac:dyDescent="0.25">
      <c r="A683" s="2">
        <v>43507</v>
      </c>
      <c r="B683">
        <v>0</v>
      </c>
      <c r="C683" s="6">
        <v>0.460515913173</v>
      </c>
      <c r="D683" s="8">
        <f t="shared" si="52"/>
        <v>38.920655982123392</v>
      </c>
      <c r="E683">
        <f t="shared" si="53"/>
        <v>1</v>
      </c>
      <c r="F683" s="8">
        <f t="shared" si="54"/>
        <v>0.460515913173</v>
      </c>
      <c r="G683">
        <f t="shared" si="55"/>
        <v>0</v>
      </c>
      <c r="H683" s="8">
        <f t="shared" si="51"/>
        <v>0</v>
      </c>
    </row>
    <row r="684" spans="1:8" x14ac:dyDescent="0.25">
      <c r="A684" s="2">
        <v>43508</v>
      </c>
      <c r="B684">
        <v>0</v>
      </c>
      <c r="C684" s="6">
        <v>0.47162011596800008</v>
      </c>
      <c r="D684" s="8">
        <f t="shared" si="52"/>
        <v>39.392276098091394</v>
      </c>
      <c r="E684">
        <f t="shared" si="53"/>
        <v>1</v>
      </c>
      <c r="F684" s="8">
        <f t="shared" si="54"/>
        <v>0.47162011596800008</v>
      </c>
      <c r="G684">
        <f t="shared" si="55"/>
        <v>0</v>
      </c>
      <c r="H684" s="8">
        <f t="shared" si="51"/>
        <v>0</v>
      </c>
    </row>
    <row r="685" spans="1:8" x14ac:dyDescent="0.25">
      <c r="A685" s="2">
        <v>43509</v>
      </c>
      <c r="B685">
        <v>0</v>
      </c>
      <c r="C685" s="6">
        <v>0.62804020468799993</v>
      </c>
      <c r="D685" s="8">
        <f t="shared" si="52"/>
        <v>40.020316302779392</v>
      </c>
      <c r="E685">
        <f t="shared" si="53"/>
        <v>1</v>
      </c>
      <c r="F685" s="8">
        <f t="shared" si="54"/>
        <v>0.62804020468799993</v>
      </c>
      <c r="G685">
        <f t="shared" si="55"/>
        <v>0</v>
      </c>
      <c r="H685" s="8">
        <f t="shared" si="51"/>
        <v>0</v>
      </c>
    </row>
    <row r="686" spans="1:8" x14ac:dyDescent="0.25">
      <c r="A686" s="2">
        <v>43510</v>
      </c>
      <c r="B686">
        <v>0</v>
      </c>
      <c r="C686" s="6">
        <v>0.78577386188800014</v>
      </c>
      <c r="D686" s="8">
        <f t="shared" si="52"/>
        <v>40.806090164667395</v>
      </c>
      <c r="E686">
        <f t="shared" si="53"/>
        <v>1</v>
      </c>
      <c r="F686" s="8">
        <f t="shared" si="54"/>
        <v>0.78577386188800014</v>
      </c>
      <c r="G686">
        <f t="shared" si="55"/>
        <v>0</v>
      </c>
      <c r="H686" s="8">
        <f t="shared" si="51"/>
        <v>0</v>
      </c>
    </row>
    <row r="687" spans="1:8" x14ac:dyDescent="0.25">
      <c r="A687" s="2">
        <v>43511</v>
      </c>
      <c r="B687">
        <v>0</v>
      </c>
      <c r="C687" s="6">
        <v>0.89887814260800003</v>
      </c>
      <c r="D687" s="8">
        <f t="shared" si="52"/>
        <v>41.704968307275394</v>
      </c>
      <c r="E687">
        <f t="shared" si="53"/>
        <v>1</v>
      </c>
      <c r="F687" s="8">
        <f t="shared" si="54"/>
        <v>0.89887814260800003</v>
      </c>
      <c r="G687">
        <f t="shared" si="55"/>
        <v>0</v>
      </c>
      <c r="H687" s="8">
        <f t="shared" si="51"/>
        <v>0</v>
      </c>
    </row>
    <row r="688" spans="1:8" x14ac:dyDescent="0.25">
      <c r="A688" s="2">
        <v>43512</v>
      </c>
      <c r="B688">
        <v>0</v>
      </c>
      <c r="C688" s="6">
        <v>0.88755923312499996</v>
      </c>
      <c r="D688" s="8">
        <f t="shared" si="52"/>
        <v>42.592527540400397</v>
      </c>
      <c r="E688">
        <f t="shared" si="53"/>
        <v>1</v>
      </c>
      <c r="F688" s="8">
        <f t="shared" si="54"/>
        <v>0.88755923312499996</v>
      </c>
      <c r="G688">
        <f t="shared" si="55"/>
        <v>0</v>
      </c>
      <c r="H688" s="8">
        <f t="shared" si="51"/>
        <v>0</v>
      </c>
    </row>
    <row r="689" spans="1:8" x14ac:dyDescent="0.25">
      <c r="A689" s="2">
        <v>43513</v>
      </c>
      <c r="B689">
        <v>0</v>
      </c>
      <c r="C689" s="6">
        <v>1.2380049223679996</v>
      </c>
      <c r="D689" s="8">
        <f t="shared" si="52"/>
        <v>43.830532462768396</v>
      </c>
      <c r="E689">
        <f t="shared" si="53"/>
        <v>1</v>
      </c>
      <c r="F689" s="8">
        <f t="shared" si="54"/>
        <v>1.2380049223679996</v>
      </c>
      <c r="G689">
        <f t="shared" si="55"/>
        <v>0</v>
      </c>
      <c r="H689" s="8">
        <f t="shared" si="51"/>
        <v>0</v>
      </c>
    </row>
    <row r="690" spans="1:8" x14ac:dyDescent="0.25">
      <c r="A690" s="2">
        <v>43514</v>
      </c>
      <c r="B690">
        <v>0</v>
      </c>
      <c r="C690" s="6">
        <v>1.1703687299999999</v>
      </c>
      <c r="D690" s="8">
        <f t="shared" si="52"/>
        <v>45.000901192768396</v>
      </c>
      <c r="E690">
        <f t="shared" si="53"/>
        <v>1</v>
      </c>
      <c r="F690" s="8">
        <f t="shared" si="54"/>
        <v>1.1703687299999999</v>
      </c>
      <c r="G690">
        <f t="shared" si="55"/>
        <v>0</v>
      </c>
      <c r="H690" s="8">
        <f t="shared" si="51"/>
        <v>0</v>
      </c>
    </row>
    <row r="691" spans="1:8" x14ac:dyDescent="0.25">
      <c r="A691" s="2">
        <v>43515</v>
      </c>
      <c r="B691">
        <v>1.6</v>
      </c>
      <c r="C691" s="6">
        <v>0.70678515485299975</v>
      </c>
      <c r="D691" s="8">
        <f t="shared" si="52"/>
        <v>44.107686347621396</v>
      </c>
      <c r="E691">
        <f t="shared" si="53"/>
        <v>1</v>
      </c>
      <c r="F691" s="8">
        <f t="shared" si="54"/>
        <v>0.70678515485299975</v>
      </c>
      <c r="G691">
        <f t="shared" si="55"/>
        <v>0</v>
      </c>
      <c r="H691" s="8">
        <f t="shared" si="51"/>
        <v>0</v>
      </c>
    </row>
    <row r="692" spans="1:8" x14ac:dyDescent="0.25">
      <c r="A692" s="2">
        <v>43516</v>
      </c>
      <c r="B692">
        <v>0</v>
      </c>
      <c r="C692" s="6">
        <v>0.69551902924799991</v>
      </c>
      <c r="D692" s="8">
        <f t="shared" si="52"/>
        <v>44.803205376869393</v>
      </c>
      <c r="E692">
        <f t="shared" si="53"/>
        <v>1</v>
      </c>
      <c r="F692" s="8">
        <f t="shared" si="54"/>
        <v>0.69551902924799991</v>
      </c>
      <c r="G692">
        <f t="shared" si="55"/>
        <v>0</v>
      </c>
      <c r="H692" s="8">
        <f t="shared" si="51"/>
        <v>0</v>
      </c>
    </row>
    <row r="693" spans="1:8" x14ac:dyDescent="0.25">
      <c r="A693" s="2">
        <v>43517</v>
      </c>
      <c r="B693">
        <v>0</v>
      </c>
      <c r="C693" s="6">
        <v>0.74061239244799992</v>
      </c>
      <c r="D693" s="8">
        <f t="shared" si="52"/>
        <v>45.543817769317393</v>
      </c>
      <c r="E693">
        <f t="shared" si="53"/>
        <v>1</v>
      </c>
      <c r="F693" s="8">
        <f t="shared" si="54"/>
        <v>0.74061239244799992</v>
      </c>
      <c r="G693">
        <f t="shared" si="55"/>
        <v>0</v>
      </c>
      <c r="H693" s="8">
        <f t="shared" si="51"/>
        <v>0</v>
      </c>
    </row>
    <row r="694" spans="1:8" x14ac:dyDescent="0.25">
      <c r="A694" s="2">
        <v>43518</v>
      </c>
      <c r="B694">
        <v>0</v>
      </c>
      <c r="C694" s="6">
        <v>0.70678515485299975</v>
      </c>
      <c r="D694" s="8">
        <f t="shared" si="52"/>
        <v>46.250602924170394</v>
      </c>
      <c r="E694">
        <f t="shared" si="53"/>
        <v>1</v>
      </c>
      <c r="F694" s="8">
        <f t="shared" si="54"/>
        <v>0.70678515485299975</v>
      </c>
      <c r="G694">
        <f t="shared" si="55"/>
        <v>0</v>
      </c>
      <c r="H694" s="8">
        <f t="shared" si="51"/>
        <v>0</v>
      </c>
    </row>
    <row r="695" spans="1:8" x14ac:dyDescent="0.25">
      <c r="A695" s="2">
        <v>43519</v>
      </c>
      <c r="B695">
        <v>0</v>
      </c>
      <c r="C695" s="6">
        <v>1.0234096179729999</v>
      </c>
      <c r="D695" s="8">
        <f t="shared" si="52"/>
        <v>47.274012542143396</v>
      </c>
      <c r="E695">
        <f t="shared" si="53"/>
        <v>1</v>
      </c>
      <c r="F695" s="8">
        <f t="shared" si="54"/>
        <v>1.0234096179729999</v>
      </c>
      <c r="G695">
        <f t="shared" si="55"/>
        <v>0</v>
      </c>
      <c r="H695" s="8">
        <f t="shared" si="51"/>
        <v>0</v>
      </c>
    </row>
    <row r="696" spans="1:8" x14ac:dyDescent="0.25">
      <c r="A696" s="2">
        <v>43520</v>
      </c>
      <c r="B696">
        <v>0</v>
      </c>
      <c r="C696" s="6">
        <v>0.61681567693299999</v>
      </c>
      <c r="D696" s="8">
        <f t="shared" si="52"/>
        <v>47.890828219076397</v>
      </c>
      <c r="E696">
        <f t="shared" si="53"/>
        <v>1</v>
      </c>
      <c r="F696" s="8">
        <f t="shared" si="54"/>
        <v>0.61681567693299999</v>
      </c>
      <c r="G696">
        <f t="shared" si="55"/>
        <v>0</v>
      </c>
      <c r="H696" s="8">
        <f t="shared" si="51"/>
        <v>0</v>
      </c>
    </row>
    <row r="697" spans="1:8" x14ac:dyDescent="0.25">
      <c r="A697" s="2">
        <v>43521</v>
      </c>
      <c r="B697">
        <v>0.2</v>
      </c>
      <c r="C697" s="6">
        <v>0.93284043381299986</v>
      </c>
      <c r="D697" s="8">
        <f t="shared" si="52"/>
        <v>48.623668652889393</v>
      </c>
      <c r="E697">
        <f t="shared" si="53"/>
        <v>1</v>
      </c>
      <c r="F697" s="8">
        <f t="shared" si="54"/>
        <v>0.93284043381299986</v>
      </c>
      <c r="G697">
        <f t="shared" si="55"/>
        <v>0</v>
      </c>
      <c r="H697" s="8">
        <f t="shared" si="51"/>
        <v>0</v>
      </c>
    </row>
    <row r="698" spans="1:8" x14ac:dyDescent="0.25">
      <c r="A698" s="2">
        <v>43522</v>
      </c>
      <c r="B698">
        <v>0</v>
      </c>
      <c r="C698" s="6">
        <v>1.1703687299999999</v>
      </c>
      <c r="D698" s="8">
        <f t="shared" si="52"/>
        <v>49.794037382889393</v>
      </c>
      <c r="E698">
        <f t="shared" si="53"/>
        <v>1</v>
      </c>
      <c r="F698" s="8">
        <f t="shared" si="54"/>
        <v>1.1703687299999999</v>
      </c>
      <c r="G698">
        <f t="shared" si="55"/>
        <v>0</v>
      </c>
      <c r="H698" s="8">
        <f t="shared" si="51"/>
        <v>0</v>
      </c>
    </row>
    <row r="699" spans="1:8" x14ac:dyDescent="0.25">
      <c r="A699" s="2">
        <v>43523</v>
      </c>
      <c r="B699">
        <v>0.2</v>
      </c>
      <c r="C699" s="6">
        <v>1.1477909166079998</v>
      </c>
      <c r="D699" s="8">
        <f t="shared" si="52"/>
        <v>50.741828299497392</v>
      </c>
      <c r="E699">
        <f t="shared" si="53"/>
        <v>1</v>
      </c>
      <c r="F699" s="8">
        <f t="shared" si="54"/>
        <v>1.1477909166079998</v>
      </c>
      <c r="G699">
        <f t="shared" si="55"/>
        <v>0</v>
      </c>
      <c r="H699" s="8">
        <f t="shared" si="51"/>
        <v>0</v>
      </c>
    </row>
    <row r="700" spans="1:8" x14ac:dyDescent="0.25">
      <c r="A700" s="2">
        <v>43524</v>
      </c>
      <c r="B700">
        <v>0.2</v>
      </c>
      <c r="C700" s="6">
        <v>0.12290131916800001</v>
      </c>
      <c r="D700" s="8">
        <f t="shared" si="52"/>
        <v>50.66472961866539</v>
      </c>
      <c r="E700">
        <f t="shared" si="53"/>
        <v>1</v>
      </c>
      <c r="F700" s="8">
        <f t="shared" si="54"/>
        <v>0.12290131916800001</v>
      </c>
      <c r="G700">
        <f t="shared" si="55"/>
        <v>0</v>
      </c>
      <c r="H700" s="8">
        <f t="shared" si="51"/>
        <v>0</v>
      </c>
    </row>
    <row r="701" spans="1:8" x14ac:dyDescent="0.25">
      <c r="A701" s="2">
        <v>43525</v>
      </c>
      <c r="B701">
        <v>0</v>
      </c>
      <c r="C701" s="6">
        <v>0.41620738477300001</v>
      </c>
      <c r="D701" s="8">
        <f t="shared" si="52"/>
        <v>51.080937003438393</v>
      </c>
      <c r="E701">
        <f t="shared" si="53"/>
        <v>1</v>
      </c>
      <c r="F701" s="8">
        <f t="shared" si="54"/>
        <v>0.41620738477300001</v>
      </c>
      <c r="G701">
        <f t="shared" si="55"/>
        <v>0</v>
      </c>
      <c r="H701" s="8">
        <f t="shared" si="51"/>
        <v>0</v>
      </c>
    </row>
    <row r="702" spans="1:8" x14ac:dyDescent="0.25">
      <c r="A702" s="2">
        <v>43526</v>
      </c>
      <c r="B702">
        <v>0.2</v>
      </c>
      <c r="C702" s="6">
        <v>1.1477909166079998</v>
      </c>
      <c r="D702" s="8">
        <f t="shared" si="52"/>
        <v>52.028727920046393</v>
      </c>
      <c r="E702">
        <f t="shared" si="53"/>
        <v>1</v>
      </c>
      <c r="F702" s="8">
        <f t="shared" si="54"/>
        <v>1.1477909166079998</v>
      </c>
      <c r="G702">
        <f t="shared" si="55"/>
        <v>0</v>
      </c>
      <c r="H702" s="8">
        <f t="shared" si="51"/>
        <v>0</v>
      </c>
    </row>
    <row r="703" spans="1:8" x14ac:dyDescent="0.25">
      <c r="A703" s="2">
        <v>43527</v>
      </c>
      <c r="B703">
        <v>19.399999999999999</v>
      </c>
      <c r="C703" s="6">
        <v>1.6058641170929999</v>
      </c>
      <c r="D703" s="8">
        <f t="shared" si="52"/>
        <v>34.234592037139393</v>
      </c>
      <c r="E703">
        <f t="shared" si="53"/>
        <v>1</v>
      </c>
      <c r="F703" s="8">
        <f t="shared" si="54"/>
        <v>1.6058641170929999</v>
      </c>
      <c r="G703">
        <f t="shared" si="55"/>
        <v>0</v>
      </c>
      <c r="H703" s="8">
        <f t="shared" si="51"/>
        <v>0</v>
      </c>
    </row>
    <row r="704" spans="1:8" x14ac:dyDescent="0.25">
      <c r="A704" s="2">
        <v>43528</v>
      </c>
      <c r="B704">
        <v>0.2</v>
      </c>
      <c r="C704" s="6">
        <v>1.3615184216530001</v>
      </c>
      <c r="D704" s="8">
        <f t="shared" si="52"/>
        <v>35.396110458792393</v>
      </c>
      <c r="E704">
        <f t="shared" si="53"/>
        <v>1</v>
      </c>
      <c r="F704" s="8">
        <f t="shared" si="54"/>
        <v>1.3615184216530001</v>
      </c>
      <c r="G704">
        <f t="shared" si="55"/>
        <v>0</v>
      </c>
      <c r="H704" s="8">
        <f t="shared" si="51"/>
        <v>0</v>
      </c>
    </row>
    <row r="705" spans="1:10" x14ac:dyDescent="0.25">
      <c r="A705" s="2">
        <v>43529</v>
      </c>
      <c r="B705">
        <v>19.2</v>
      </c>
      <c r="C705" s="6">
        <v>0.53845218420800001</v>
      </c>
      <c r="D705" s="8">
        <f t="shared" si="52"/>
        <v>16.734562643000391</v>
      </c>
      <c r="E705">
        <f t="shared" si="53"/>
        <v>1</v>
      </c>
      <c r="F705" s="8">
        <f t="shared" si="54"/>
        <v>0.53845218420800001</v>
      </c>
      <c r="G705">
        <f t="shared" si="55"/>
        <v>0</v>
      </c>
      <c r="H705" s="8">
        <f t="shared" si="51"/>
        <v>0</v>
      </c>
    </row>
    <row r="706" spans="1:10" x14ac:dyDescent="0.25">
      <c r="A706" s="2">
        <v>43530</v>
      </c>
      <c r="B706">
        <v>10.8</v>
      </c>
      <c r="C706" s="6">
        <v>0.40515867636799996</v>
      </c>
      <c r="D706" s="8">
        <f t="shared" si="52"/>
        <v>6.3397213193683903</v>
      </c>
      <c r="E706">
        <f t="shared" si="53"/>
        <v>1</v>
      </c>
      <c r="F706" s="8">
        <f t="shared" si="54"/>
        <v>0.40515867636799996</v>
      </c>
      <c r="G706">
        <f t="shared" si="55"/>
        <v>0</v>
      </c>
      <c r="H706" s="8">
        <f t="shared" si="51"/>
        <v>0</v>
      </c>
    </row>
    <row r="707" spans="1:10" x14ac:dyDescent="0.25">
      <c r="A707" s="2">
        <v>43531</v>
      </c>
      <c r="B707">
        <v>6.2</v>
      </c>
      <c r="C707" s="6">
        <v>0.95548443469299993</v>
      </c>
      <c r="D707" s="8">
        <f t="shared" si="52"/>
        <v>1.0952057540613902</v>
      </c>
      <c r="E707">
        <f t="shared" si="53"/>
        <v>1</v>
      </c>
      <c r="F707" s="8">
        <f t="shared" si="54"/>
        <v>0.95548443469299993</v>
      </c>
      <c r="G707">
        <f t="shared" si="55"/>
        <v>0</v>
      </c>
      <c r="H707" s="8">
        <f t="shared" ref="H707:H770" si="56">H706+G707</f>
        <v>0</v>
      </c>
    </row>
    <row r="708" spans="1:10" x14ac:dyDescent="0.25">
      <c r="A708" s="2">
        <v>43532</v>
      </c>
      <c r="B708">
        <v>1</v>
      </c>
      <c r="C708" s="6">
        <v>1.1929313274879998</v>
      </c>
      <c r="D708" s="8">
        <f t="shared" ref="D708:D771" si="57">MAX((D707+F708-B708),0)</f>
        <v>1.2881370815493902</v>
      </c>
      <c r="E708">
        <f t="shared" ref="E708:E771" si="58">IF(D707&gt;$Q$2,1-(D707-$Q$2)/($Q$1-$Q$2),1)</f>
        <v>1</v>
      </c>
      <c r="F708" s="8">
        <f t="shared" ref="F708:F771" si="59">E708*C708</f>
        <v>1.1929313274879998</v>
      </c>
      <c r="G708">
        <f t="shared" si="55"/>
        <v>0</v>
      </c>
      <c r="H708" s="8">
        <f t="shared" si="56"/>
        <v>0</v>
      </c>
    </row>
    <row r="709" spans="1:10" x14ac:dyDescent="0.25">
      <c r="A709" s="2">
        <v>43533</v>
      </c>
      <c r="B709">
        <v>0</v>
      </c>
      <c r="C709" s="6">
        <v>1.39507033</v>
      </c>
      <c r="D709" s="8">
        <f t="shared" si="57"/>
        <v>2.6832074115493905</v>
      </c>
      <c r="E709">
        <f t="shared" si="58"/>
        <v>1</v>
      </c>
      <c r="F709" s="8">
        <f t="shared" si="59"/>
        <v>1.39507033</v>
      </c>
      <c r="G709">
        <f t="shared" si="55"/>
        <v>0</v>
      </c>
      <c r="H709" s="8">
        <f t="shared" si="56"/>
        <v>0</v>
      </c>
    </row>
    <row r="710" spans="1:10" x14ac:dyDescent="0.25">
      <c r="A710" s="2">
        <v>43534</v>
      </c>
      <c r="B710">
        <v>1.4</v>
      </c>
      <c r="C710" s="6">
        <v>1.1477909166079998</v>
      </c>
      <c r="D710" s="8">
        <f t="shared" si="57"/>
        <v>2.4309983281573904</v>
      </c>
      <c r="E710">
        <f t="shared" si="58"/>
        <v>1</v>
      </c>
      <c r="F710" s="8">
        <f t="shared" si="59"/>
        <v>1.1477909166079998</v>
      </c>
      <c r="G710">
        <f t="shared" si="55"/>
        <v>0</v>
      </c>
      <c r="H710" s="8">
        <f t="shared" si="56"/>
        <v>0</v>
      </c>
    </row>
    <row r="711" spans="1:10" x14ac:dyDescent="0.25">
      <c r="A711" s="2">
        <v>43535</v>
      </c>
      <c r="B711">
        <v>1.2</v>
      </c>
      <c r="C711" s="6">
        <v>1.5727994405279999</v>
      </c>
      <c r="D711" s="8">
        <f t="shared" si="57"/>
        <v>2.8037977686853903</v>
      </c>
      <c r="E711">
        <f t="shared" si="58"/>
        <v>1</v>
      </c>
      <c r="F711" s="8">
        <f t="shared" si="59"/>
        <v>1.5727994405279999</v>
      </c>
      <c r="G711">
        <f t="shared" si="55"/>
        <v>0</v>
      </c>
      <c r="H711" s="8">
        <f t="shared" si="56"/>
        <v>0</v>
      </c>
    </row>
    <row r="712" spans="1:10" x14ac:dyDescent="0.25">
      <c r="A712" s="2">
        <v>43536</v>
      </c>
      <c r="B712">
        <v>4.8</v>
      </c>
      <c r="C712" s="6">
        <v>2.0471479299999999</v>
      </c>
      <c r="D712" s="8">
        <f t="shared" si="57"/>
        <v>5.0945698685390006E-2</v>
      </c>
      <c r="E712">
        <f t="shared" si="58"/>
        <v>1</v>
      </c>
      <c r="F712" s="8">
        <f t="shared" si="59"/>
        <v>2.0471479299999999</v>
      </c>
      <c r="G712">
        <f t="shared" si="55"/>
        <v>0</v>
      </c>
      <c r="H712" s="8">
        <f t="shared" si="56"/>
        <v>0</v>
      </c>
    </row>
    <row r="713" spans="1:10" x14ac:dyDescent="0.25">
      <c r="A713" s="2">
        <v>43537</v>
      </c>
      <c r="B713">
        <v>1.4</v>
      </c>
      <c r="C713" s="6">
        <v>2.1305728395679999</v>
      </c>
      <c r="D713" s="8">
        <f t="shared" si="57"/>
        <v>0.78151853825339002</v>
      </c>
      <c r="E713">
        <f t="shared" si="58"/>
        <v>1</v>
      </c>
      <c r="F713" s="8">
        <f t="shared" si="59"/>
        <v>2.1305728395679999</v>
      </c>
      <c r="G713">
        <f t="shared" si="55"/>
        <v>0</v>
      </c>
      <c r="H713" s="8">
        <f t="shared" si="56"/>
        <v>0</v>
      </c>
    </row>
    <row r="714" spans="1:10" x14ac:dyDescent="0.25">
      <c r="A714" s="2">
        <v>43538</v>
      </c>
      <c r="B714">
        <v>0</v>
      </c>
      <c r="C714" s="6">
        <v>2.0156176398129997</v>
      </c>
      <c r="D714" s="8">
        <f t="shared" si="57"/>
        <v>2.7971361780663897</v>
      </c>
      <c r="E714">
        <f t="shared" si="58"/>
        <v>1</v>
      </c>
      <c r="F714" s="8">
        <f t="shared" si="59"/>
        <v>2.0156176398129997</v>
      </c>
      <c r="G714">
        <f t="shared" si="55"/>
        <v>0</v>
      </c>
      <c r="H714" s="8">
        <f t="shared" si="56"/>
        <v>0</v>
      </c>
    </row>
    <row r="715" spans="1:10" x14ac:dyDescent="0.25">
      <c r="A715" s="2">
        <v>43539</v>
      </c>
      <c r="B715">
        <v>5.8</v>
      </c>
      <c r="C715" s="6">
        <v>1.7588979020529998</v>
      </c>
      <c r="D715" s="8">
        <f t="shared" si="57"/>
        <v>0</v>
      </c>
      <c r="E715">
        <f t="shared" si="58"/>
        <v>1</v>
      </c>
      <c r="F715" s="8">
        <f t="shared" si="59"/>
        <v>1.7588979020529998</v>
      </c>
      <c r="G715">
        <f t="shared" si="55"/>
        <v>1.2439659198806106</v>
      </c>
      <c r="H715" s="8">
        <f t="shared" si="56"/>
        <v>1.2439659198806106</v>
      </c>
      <c r="I715" s="90">
        <v>19.100000000000001</v>
      </c>
      <c r="J715">
        <f>0.5*(I715+I643)*(H716-H644)/100</f>
        <v>1.7244207077447808</v>
      </c>
    </row>
    <row r="716" spans="1:10" x14ac:dyDescent="0.25">
      <c r="A716" s="2">
        <v>43540</v>
      </c>
      <c r="B716">
        <v>10.4</v>
      </c>
      <c r="C716" s="6">
        <v>1.1929313274879998</v>
      </c>
      <c r="D716" s="8">
        <f t="shared" si="57"/>
        <v>0</v>
      </c>
      <c r="E716">
        <f t="shared" si="58"/>
        <v>1</v>
      </c>
      <c r="F716" s="8">
        <f t="shared" si="59"/>
        <v>1.1929313274879998</v>
      </c>
      <c r="G716">
        <f t="shared" si="55"/>
        <v>9.2070686725120012</v>
      </c>
      <c r="H716" s="8">
        <f t="shared" si="56"/>
        <v>10.451034592392611</v>
      </c>
    </row>
    <row r="717" spans="1:10" x14ac:dyDescent="0.25">
      <c r="A717" s="2">
        <v>43541</v>
      </c>
      <c r="B717">
        <v>0</v>
      </c>
      <c r="C717" s="6">
        <v>1.7371716621329998</v>
      </c>
      <c r="D717" s="8">
        <f t="shared" si="57"/>
        <v>1.7371716621329998</v>
      </c>
      <c r="E717">
        <f t="shared" si="58"/>
        <v>1</v>
      </c>
      <c r="F717" s="8">
        <f t="shared" si="59"/>
        <v>1.7371716621329998</v>
      </c>
      <c r="G717">
        <f t="shared" si="55"/>
        <v>0</v>
      </c>
      <c r="H717" s="8">
        <f t="shared" si="56"/>
        <v>10.451034592392611</v>
      </c>
    </row>
    <row r="718" spans="1:10" x14ac:dyDescent="0.25">
      <c r="A718" s="2">
        <v>43542</v>
      </c>
      <c r="B718">
        <v>0.2</v>
      </c>
      <c r="C718" s="6">
        <v>1.0007707031249999</v>
      </c>
      <c r="D718" s="8">
        <f t="shared" si="57"/>
        <v>2.5379423652579995</v>
      </c>
      <c r="E718">
        <f t="shared" si="58"/>
        <v>1</v>
      </c>
      <c r="F718" s="8">
        <f t="shared" si="59"/>
        <v>1.0007707031249999</v>
      </c>
      <c r="G718">
        <f t="shared" si="55"/>
        <v>0</v>
      </c>
      <c r="H718" s="8">
        <f t="shared" si="56"/>
        <v>10.451034592392611</v>
      </c>
    </row>
    <row r="719" spans="1:10" x14ac:dyDescent="0.25">
      <c r="A719" s="2">
        <v>43543</v>
      </c>
      <c r="B719">
        <v>0</v>
      </c>
      <c r="C719" s="6">
        <v>0.85361113460799998</v>
      </c>
      <c r="D719" s="8">
        <f t="shared" si="57"/>
        <v>3.3915534998659993</v>
      </c>
      <c r="E719">
        <f t="shared" si="58"/>
        <v>1</v>
      </c>
      <c r="F719" s="8">
        <f t="shared" si="59"/>
        <v>0.85361113460799998</v>
      </c>
      <c r="G719">
        <f t="shared" si="55"/>
        <v>0</v>
      </c>
      <c r="H719" s="8">
        <f t="shared" si="56"/>
        <v>10.451034592392611</v>
      </c>
    </row>
    <row r="720" spans="1:10" x14ac:dyDescent="0.25">
      <c r="A720" s="2">
        <v>43544</v>
      </c>
      <c r="B720">
        <v>0</v>
      </c>
      <c r="C720" s="6">
        <v>1.3615184216530001</v>
      </c>
      <c r="D720" s="8">
        <f t="shared" si="57"/>
        <v>4.7530719215189992</v>
      </c>
      <c r="E720">
        <f t="shared" si="58"/>
        <v>1</v>
      </c>
      <c r="F720" s="8">
        <f t="shared" si="59"/>
        <v>1.3615184216530001</v>
      </c>
      <c r="G720">
        <f t="shared" si="55"/>
        <v>0</v>
      </c>
      <c r="H720" s="8">
        <f t="shared" si="56"/>
        <v>10.451034592392611</v>
      </c>
    </row>
    <row r="721" spans="1:13" x14ac:dyDescent="0.25">
      <c r="A721" s="2">
        <v>43545</v>
      </c>
      <c r="B721">
        <v>0</v>
      </c>
      <c r="C721" s="6">
        <v>1.550707363328</v>
      </c>
      <c r="D721" s="8">
        <f t="shared" si="57"/>
        <v>6.3037792848469989</v>
      </c>
      <c r="E721">
        <f t="shared" si="58"/>
        <v>1</v>
      </c>
      <c r="F721" s="8">
        <f t="shared" si="59"/>
        <v>1.550707363328</v>
      </c>
      <c r="G721">
        <f t="shared" si="55"/>
        <v>0</v>
      </c>
      <c r="H721" s="8">
        <f t="shared" si="56"/>
        <v>10.451034592392611</v>
      </c>
      <c r="L721">
        <v>25.7</v>
      </c>
      <c r="M721">
        <f>0.5*(L721+L551)*(H722-H552)/100</f>
        <v>1.3429579451224505</v>
      </c>
    </row>
    <row r="722" spans="1:13" x14ac:dyDescent="0.25">
      <c r="A722" s="2">
        <v>43546</v>
      </c>
      <c r="B722">
        <v>0.4</v>
      </c>
      <c r="C722" s="6">
        <v>1.5948525383679999</v>
      </c>
      <c r="D722" s="8">
        <f t="shared" si="57"/>
        <v>7.498631823214998</v>
      </c>
      <c r="E722">
        <f t="shared" si="58"/>
        <v>1</v>
      </c>
      <c r="F722" s="8">
        <f t="shared" si="59"/>
        <v>1.5948525383679999</v>
      </c>
      <c r="G722">
        <f t="shared" si="55"/>
        <v>0</v>
      </c>
      <c r="H722" s="8">
        <f t="shared" si="56"/>
        <v>10.451034592392611</v>
      </c>
    </row>
    <row r="723" spans="1:13" x14ac:dyDescent="0.25">
      <c r="A723" s="2">
        <v>43547</v>
      </c>
      <c r="B723">
        <v>0</v>
      </c>
      <c r="C723" s="6">
        <v>1.7371716621329998</v>
      </c>
      <c r="D723" s="8">
        <f t="shared" si="57"/>
        <v>9.2358034853479971</v>
      </c>
      <c r="E723">
        <f t="shared" si="58"/>
        <v>1</v>
      </c>
      <c r="F723" s="8">
        <f t="shared" si="59"/>
        <v>1.7371716621329998</v>
      </c>
      <c r="G723">
        <f t="shared" si="55"/>
        <v>0</v>
      </c>
      <c r="H723" s="8">
        <f t="shared" si="56"/>
        <v>10.451034592392611</v>
      </c>
    </row>
    <row r="724" spans="1:13" x14ac:dyDescent="0.25">
      <c r="A724" s="2">
        <v>43548</v>
      </c>
      <c r="B724">
        <v>0</v>
      </c>
      <c r="C724" s="6">
        <v>1.769743116288</v>
      </c>
      <c r="D724" s="8">
        <f t="shared" si="57"/>
        <v>11.005546601635997</v>
      </c>
      <c r="E724">
        <f t="shared" si="58"/>
        <v>1</v>
      </c>
      <c r="F724" s="8">
        <f t="shared" si="59"/>
        <v>1.769743116288</v>
      </c>
      <c r="G724">
        <f t="shared" si="55"/>
        <v>0</v>
      </c>
      <c r="H724" s="8">
        <f t="shared" si="56"/>
        <v>10.451034592392611</v>
      </c>
    </row>
    <row r="725" spans="1:13" x14ac:dyDescent="0.25">
      <c r="A725" s="2">
        <v>43549</v>
      </c>
      <c r="B725">
        <v>0</v>
      </c>
      <c r="C725" s="6">
        <v>2.1409324054929999</v>
      </c>
      <c r="D725" s="8">
        <f t="shared" si="57"/>
        <v>13.146479007128997</v>
      </c>
      <c r="E725">
        <f t="shared" si="58"/>
        <v>1</v>
      </c>
      <c r="F725" s="8">
        <f t="shared" si="59"/>
        <v>2.1409324054929999</v>
      </c>
      <c r="G725">
        <f t="shared" si="55"/>
        <v>0</v>
      </c>
      <c r="H725" s="8">
        <f t="shared" si="56"/>
        <v>10.451034592392611</v>
      </c>
    </row>
    <row r="726" spans="1:13" x14ac:dyDescent="0.25">
      <c r="A726" s="2">
        <v>43550</v>
      </c>
      <c r="B726">
        <v>0</v>
      </c>
      <c r="C726" s="6">
        <v>1.5948525383679999</v>
      </c>
      <c r="D726" s="8">
        <f t="shared" si="57"/>
        <v>14.741331545496998</v>
      </c>
      <c r="E726">
        <f t="shared" si="58"/>
        <v>1</v>
      </c>
      <c r="F726" s="8">
        <f t="shared" si="59"/>
        <v>1.5948525383679999</v>
      </c>
      <c r="G726">
        <f t="shared" si="55"/>
        <v>0</v>
      </c>
      <c r="H726" s="8">
        <f t="shared" si="56"/>
        <v>10.451034592392611</v>
      </c>
    </row>
    <row r="727" spans="1:13" x14ac:dyDescent="0.25">
      <c r="A727" s="2">
        <v>43551</v>
      </c>
      <c r="B727">
        <v>0</v>
      </c>
      <c r="C727" s="6">
        <v>1.5727994405279999</v>
      </c>
      <c r="D727" s="8">
        <f t="shared" si="57"/>
        <v>16.314130986024999</v>
      </c>
      <c r="E727">
        <f t="shared" si="58"/>
        <v>1</v>
      </c>
      <c r="F727" s="8">
        <f t="shared" si="59"/>
        <v>1.5727994405279999</v>
      </c>
      <c r="G727">
        <f t="shared" si="55"/>
        <v>0</v>
      </c>
      <c r="H727" s="8">
        <f t="shared" si="56"/>
        <v>10.451034592392611</v>
      </c>
    </row>
    <row r="728" spans="1:13" x14ac:dyDescent="0.25">
      <c r="A728" s="2">
        <v>43552</v>
      </c>
      <c r="B728">
        <v>0</v>
      </c>
      <c r="C728" s="6">
        <v>1.5285774539679997</v>
      </c>
      <c r="D728" s="8">
        <f t="shared" si="57"/>
        <v>17.842708439993</v>
      </c>
      <c r="E728">
        <f t="shared" si="58"/>
        <v>1</v>
      </c>
      <c r="F728" s="8">
        <f t="shared" si="59"/>
        <v>1.5285774539679997</v>
      </c>
      <c r="G728">
        <f t="shared" si="55"/>
        <v>0</v>
      </c>
      <c r="H728" s="8">
        <f t="shared" si="56"/>
        <v>10.451034592392611</v>
      </c>
    </row>
    <row r="729" spans="1:13" x14ac:dyDescent="0.25">
      <c r="A729" s="2">
        <v>43553</v>
      </c>
      <c r="B729">
        <v>0</v>
      </c>
      <c r="C729" s="6">
        <v>2.2334627630079997</v>
      </c>
      <c r="D729" s="8">
        <f t="shared" si="57"/>
        <v>20.076171203001</v>
      </c>
      <c r="E729">
        <f t="shared" si="58"/>
        <v>1</v>
      </c>
      <c r="F729" s="8">
        <f t="shared" si="59"/>
        <v>2.2334627630079997</v>
      </c>
      <c r="G729">
        <f t="shared" si="55"/>
        <v>0</v>
      </c>
      <c r="H729" s="8">
        <f t="shared" si="56"/>
        <v>10.451034592392611</v>
      </c>
    </row>
    <row r="730" spans="1:13" x14ac:dyDescent="0.25">
      <c r="A730" s="2">
        <v>43554</v>
      </c>
      <c r="B730">
        <v>0.4</v>
      </c>
      <c r="C730" s="6">
        <v>1.350320601488</v>
      </c>
      <c r="D730" s="8">
        <f t="shared" si="57"/>
        <v>21.026491804489002</v>
      </c>
      <c r="E730">
        <f t="shared" si="58"/>
        <v>1</v>
      </c>
      <c r="F730" s="8">
        <f t="shared" si="59"/>
        <v>1.350320601488</v>
      </c>
      <c r="G730">
        <f t="shared" si="55"/>
        <v>0</v>
      </c>
      <c r="H730" s="8">
        <f t="shared" si="56"/>
        <v>10.451034592392611</v>
      </c>
    </row>
    <row r="731" spans="1:13" x14ac:dyDescent="0.25">
      <c r="A731" s="2">
        <v>43555</v>
      </c>
      <c r="B731">
        <v>0</v>
      </c>
      <c r="C731" s="6">
        <v>1.8022057014929997</v>
      </c>
      <c r="D731" s="8">
        <f t="shared" si="57"/>
        <v>22.828697505982003</v>
      </c>
      <c r="E731">
        <f t="shared" si="58"/>
        <v>1</v>
      </c>
      <c r="F731" s="8">
        <f t="shared" si="59"/>
        <v>1.8022057014929997</v>
      </c>
      <c r="G731">
        <f t="shared" si="55"/>
        <v>0</v>
      </c>
      <c r="H731" s="8">
        <f t="shared" si="56"/>
        <v>10.451034592392611</v>
      </c>
    </row>
    <row r="732" spans="1:13" x14ac:dyDescent="0.25">
      <c r="A732" s="2">
        <v>43556</v>
      </c>
      <c r="B732">
        <v>6.2</v>
      </c>
      <c r="C732" s="6">
        <v>1.6717153331250001</v>
      </c>
      <c r="D732" s="8">
        <f t="shared" si="57"/>
        <v>18.300412839107004</v>
      </c>
      <c r="E732">
        <f t="shared" si="58"/>
        <v>1</v>
      </c>
      <c r="F732" s="8">
        <f t="shared" si="59"/>
        <v>1.6717153331250001</v>
      </c>
      <c r="G732">
        <f t="shared" si="55"/>
        <v>0</v>
      </c>
      <c r="H732" s="8">
        <f t="shared" si="56"/>
        <v>10.451034592392611</v>
      </c>
      <c r="I732" s="90">
        <v>18.3</v>
      </c>
      <c r="J732">
        <f>0.5*(I732+I715)*(H733-H716)/100</f>
        <v>2.6935990410291608</v>
      </c>
    </row>
    <row r="733" spans="1:13" x14ac:dyDescent="0.25">
      <c r="A733" s="2">
        <v>43557</v>
      </c>
      <c r="B733">
        <v>34.200000000000003</v>
      </c>
      <c r="C733" s="6">
        <v>1.4953142142129996</v>
      </c>
      <c r="D733" s="8">
        <f t="shared" si="57"/>
        <v>0</v>
      </c>
      <c r="E733">
        <f t="shared" si="58"/>
        <v>1</v>
      </c>
      <c r="F733" s="8">
        <f t="shared" si="59"/>
        <v>1.4953142142129996</v>
      </c>
      <c r="G733">
        <f t="shared" si="55"/>
        <v>14.404272946680003</v>
      </c>
      <c r="H733" s="8">
        <f t="shared" si="56"/>
        <v>24.855307539072612</v>
      </c>
    </row>
    <row r="734" spans="1:13" x14ac:dyDescent="0.25">
      <c r="A734" s="2">
        <v>43558</v>
      </c>
      <c r="B734">
        <v>9.4</v>
      </c>
      <c r="C734" s="6">
        <v>1.2492615026930001</v>
      </c>
      <c r="D734" s="8">
        <f t="shared" si="57"/>
        <v>0</v>
      </c>
      <c r="E734">
        <f t="shared" si="58"/>
        <v>1</v>
      </c>
      <c r="F734" s="8">
        <f t="shared" si="59"/>
        <v>1.2492615026930001</v>
      </c>
      <c r="G734">
        <f t="shared" si="55"/>
        <v>8.1507384973069996</v>
      </c>
      <c r="H734" s="10">
        <f t="shared" si="56"/>
        <v>33.006046036379615</v>
      </c>
    </row>
    <row r="735" spans="1:13" x14ac:dyDescent="0.25">
      <c r="A735" s="2">
        <v>43559</v>
      </c>
      <c r="B735">
        <v>0</v>
      </c>
      <c r="C735" s="6">
        <v>1.5948525383679999</v>
      </c>
      <c r="D735" s="8">
        <f t="shared" si="57"/>
        <v>1.5948525383679999</v>
      </c>
      <c r="E735">
        <f t="shared" si="58"/>
        <v>1</v>
      </c>
      <c r="F735" s="8">
        <f t="shared" si="59"/>
        <v>1.5948525383679999</v>
      </c>
      <c r="G735">
        <f t="shared" si="55"/>
        <v>0</v>
      </c>
      <c r="H735" s="8">
        <f t="shared" si="56"/>
        <v>33.006046036379615</v>
      </c>
    </row>
    <row r="736" spans="1:13" x14ac:dyDescent="0.25">
      <c r="A736" s="2">
        <v>43560</v>
      </c>
      <c r="B736">
        <v>1.2</v>
      </c>
      <c r="C736" s="6">
        <v>2.1201978575730003</v>
      </c>
      <c r="D736" s="8">
        <f t="shared" si="57"/>
        <v>2.5150503959410004</v>
      </c>
      <c r="E736">
        <f t="shared" si="58"/>
        <v>1</v>
      </c>
      <c r="F736" s="8">
        <f t="shared" si="59"/>
        <v>2.1201978575730003</v>
      </c>
      <c r="G736">
        <f t="shared" si="55"/>
        <v>0</v>
      </c>
      <c r="H736" s="8">
        <f t="shared" si="56"/>
        <v>33.006046036379615</v>
      </c>
    </row>
    <row r="737" spans="1:8" x14ac:dyDescent="0.25">
      <c r="A737" s="2">
        <v>43561</v>
      </c>
      <c r="B737">
        <v>1</v>
      </c>
      <c r="C737" s="6">
        <v>0.36108575092799994</v>
      </c>
      <c r="D737" s="8">
        <f t="shared" si="57"/>
        <v>1.8761361468690003</v>
      </c>
      <c r="E737">
        <f t="shared" si="58"/>
        <v>1</v>
      </c>
      <c r="F737" s="8">
        <f t="shared" si="59"/>
        <v>0.36108575092799994</v>
      </c>
      <c r="G737">
        <f t="shared" si="55"/>
        <v>0</v>
      </c>
      <c r="H737" s="8">
        <f t="shared" si="56"/>
        <v>33.006046036379615</v>
      </c>
    </row>
    <row r="738" spans="1:8" x14ac:dyDescent="0.25">
      <c r="A738" s="2">
        <v>43562</v>
      </c>
      <c r="B738">
        <v>0</v>
      </c>
      <c r="C738" s="6">
        <v>0.527290199013</v>
      </c>
      <c r="D738" s="8">
        <f t="shared" si="57"/>
        <v>2.4034263458820004</v>
      </c>
      <c r="E738">
        <f t="shared" si="58"/>
        <v>1</v>
      </c>
      <c r="F738" s="8">
        <f t="shared" si="59"/>
        <v>0.527290199013</v>
      </c>
      <c r="G738">
        <f t="shared" si="55"/>
        <v>0</v>
      </c>
      <c r="H738" s="8">
        <f t="shared" si="56"/>
        <v>33.006046036379615</v>
      </c>
    </row>
    <row r="739" spans="1:8" x14ac:dyDescent="0.25">
      <c r="A739" s="2">
        <v>43563</v>
      </c>
      <c r="B739">
        <v>0</v>
      </c>
      <c r="C739" s="6">
        <v>1.2942351608530001</v>
      </c>
      <c r="D739" s="8">
        <f t="shared" si="57"/>
        <v>3.6976615067350007</v>
      </c>
      <c r="E739">
        <f t="shared" si="58"/>
        <v>1</v>
      </c>
      <c r="F739" s="8">
        <f t="shared" si="59"/>
        <v>1.2942351608530001</v>
      </c>
      <c r="G739">
        <f t="shared" si="55"/>
        <v>0</v>
      </c>
      <c r="H739" s="8">
        <f t="shared" si="56"/>
        <v>33.006046036379615</v>
      </c>
    </row>
    <row r="740" spans="1:8" x14ac:dyDescent="0.25">
      <c r="A740" s="2">
        <v>43564</v>
      </c>
      <c r="B740">
        <v>0</v>
      </c>
      <c r="C740" s="6">
        <v>2.2130115480479997</v>
      </c>
      <c r="D740" s="8">
        <f t="shared" si="57"/>
        <v>5.9106730547830004</v>
      </c>
      <c r="E740">
        <f t="shared" si="58"/>
        <v>1</v>
      </c>
      <c r="F740" s="8">
        <f t="shared" si="59"/>
        <v>2.2130115480479997</v>
      </c>
      <c r="G740">
        <f t="shared" si="55"/>
        <v>0</v>
      </c>
      <c r="H740" s="8">
        <f t="shared" si="56"/>
        <v>33.006046036379615</v>
      </c>
    </row>
    <row r="741" spans="1:8" x14ac:dyDescent="0.25">
      <c r="A741" s="2">
        <v>43565</v>
      </c>
      <c r="B741">
        <v>0</v>
      </c>
      <c r="C741" s="6">
        <v>1.8775107531680002</v>
      </c>
      <c r="D741" s="8">
        <f t="shared" si="57"/>
        <v>7.7881838079510004</v>
      </c>
      <c r="E741">
        <f t="shared" si="58"/>
        <v>1</v>
      </c>
      <c r="F741" s="8">
        <f t="shared" si="59"/>
        <v>1.8775107531680002</v>
      </c>
      <c r="G741">
        <f t="shared" si="55"/>
        <v>0</v>
      </c>
      <c r="H741" s="8">
        <f t="shared" si="56"/>
        <v>33.006046036379615</v>
      </c>
    </row>
    <row r="742" spans="1:8" x14ac:dyDescent="0.25">
      <c r="A742" s="2">
        <v>43566</v>
      </c>
      <c r="B742">
        <v>0</v>
      </c>
      <c r="C742" s="6">
        <v>2.6474359299999999</v>
      </c>
      <c r="D742" s="8">
        <f t="shared" si="57"/>
        <v>10.435619737951001</v>
      </c>
      <c r="E742">
        <f t="shared" si="58"/>
        <v>1</v>
      </c>
      <c r="F742" s="8">
        <f t="shared" si="59"/>
        <v>2.6474359299999999</v>
      </c>
      <c r="G742">
        <f t="shared" si="55"/>
        <v>0</v>
      </c>
      <c r="H742" s="8">
        <f t="shared" si="56"/>
        <v>33.006046036379615</v>
      </c>
    </row>
    <row r="743" spans="1:8" x14ac:dyDescent="0.25">
      <c r="A743" s="2">
        <v>43567</v>
      </c>
      <c r="B743">
        <v>0</v>
      </c>
      <c r="C743" s="6">
        <v>1.50641088</v>
      </c>
      <c r="D743" s="8">
        <f t="shared" si="57"/>
        <v>11.942030617951001</v>
      </c>
      <c r="E743">
        <f t="shared" si="58"/>
        <v>1</v>
      </c>
      <c r="F743" s="8">
        <f t="shared" si="59"/>
        <v>1.50641088</v>
      </c>
      <c r="G743">
        <f t="shared" ref="G743:G806" si="60">IF(D743=0,B743-F743-D742,0)</f>
        <v>0</v>
      </c>
      <c r="H743" s="8">
        <f t="shared" si="56"/>
        <v>33.006046036379615</v>
      </c>
    </row>
    <row r="744" spans="1:8" x14ac:dyDescent="0.25">
      <c r="A744" s="2">
        <v>43568</v>
      </c>
      <c r="B744">
        <v>0</v>
      </c>
      <c r="C744" s="6">
        <v>2.2130115480479997</v>
      </c>
      <c r="D744" s="8">
        <f t="shared" si="57"/>
        <v>14.155042165999001</v>
      </c>
      <c r="E744">
        <f t="shared" si="58"/>
        <v>1</v>
      </c>
      <c r="F744" s="8">
        <f t="shared" si="59"/>
        <v>2.2130115480479997</v>
      </c>
      <c r="G744">
        <f t="shared" si="60"/>
        <v>0</v>
      </c>
      <c r="H744" s="8">
        <f t="shared" si="56"/>
        <v>33.006046036379615</v>
      </c>
    </row>
    <row r="745" spans="1:8" x14ac:dyDescent="0.25">
      <c r="A745" s="2">
        <v>43569</v>
      </c>
      <c r="B745">
        <v>0</v>
      </c>
      <c r="C745" s="6">
        <v>1.5285774539679997</v>
      </c>
      <c r="D745" s="8">
        <f t="shared" si="57"/>
        <v>15.683619619967001</v>
      </c>
      <c r="E745">
        <f t="shared" si="58"/>
        <v>1</v>
      </c>
      <c r="F745" s="8">
        <f t="shared" si="59"/>
        <v>1.5285774539679997</v>
      </c>
      <c r="G745">
        <f t="shared" si="60"/>
        <v>0</v>
      </c>
      <c r="H745" s="8">
        <f t="shared" si="56"/>
        <v>33.006046036379615</v>
      </c>
    </row>
    <row r="746" spans="1:8" x14ac:dyDescent="0.25">
      <c r="A746" s="2">
        <v>43570</v>
      </c>
      <c r="B746">
        <v>0</v>
      </c>
      <c r="C746" s="6">
        <v>1.4397031512479999</v>
      </c>
      <c r="D746" s="8">
        <f t="shared" si="57"/>
        <v>17.123322771215001</v>
      </c>
      <c r="E746">
        <f t="shared" si="58"/>
        <v>1</v>
      </c>
      <c r="F746" s="8">
        <f t="shared" si="59"/>
        <v>1.4397031512479999</v>
      </c>
      <c r="G746">
        <f t="shared" si="60"/>
        <v>0</v>
      </c>
      <c r="H746" s="8">
        <f t="shared" si="56"/>
        <v>33.006046036379615</v>
      </c>
    </row>
    <row r="747" spans="1:8" x14ac:dyDescent="0.25">
      <c r="A747" s="2">
        <v>43571</v>
      </c>
      <c r="B747">
        <v>0</v>
      </c>
      <c r="C747" s="6">
        <v>0.93284043381299986</v>
      </c>
      <c r="D747" s="8">
        <f t="shared" si="57"/>
        <v>18.056163205028</v>
      </c>
      <c r="E747">
        <f t="shared" si="58"/>
        <v>1</v>
      </c>
      <c r="F747" s="8">
        <f t="shared" si="59"/>
        <v>0.93284043381299986</v>
      </c>
      <c r="G747">
        <f t="shared" si="60"/>
        <v>0</v>
      </c>
      <c r="H747" s="8">
        <f t="shared" si="56"/>
        <v>33.006046036379615</v>
      </c>
    </row>
    <row r="748" spans="1:8" x14ac:dyDescent="0.25">
      <c r="A748" s="2">
        <v>43572</v>
      </c>
      <c r="B748">
        <v>0</v>
      </c>
      <c r="C748" s="6">
        <v>2.1924964014079995</v>
      </c>
      <c r="D748" s="8">
        <f t="shared" si="57"/>
        <v>20.248659606436</v>
      </c>
      <c r="E748">
        <f t="shared" si="58"/>
        <v>1</v>
      </c>
      <c r="F748" s="8">
        <f t="shared" si="59"/>
        <v>2.1924964014079995</v>
      </c>
      <c r="G748">
        <f t="shared" si="60"/>
        <v>0</v>
      </c>
      <c r="H748" s="8">
        <f t="shared" si="56"/>
        <v>33.006046036379615</v>
      </c>
    </row>
    <row r="749" spans="1:8" x14ac:dyDescent="0.25">
      <c r="A749" s="2">
        <v>43573</v>
      </c>
      <c r="B749">
        <v>0.2</v>
      </c>
      <c r="C749" s="6">
        <v>2.5225444126129992</v>
      </c>
      <c r="D749" s="8">
        <f t="shared" si="57"/>
        <v>22.571204019048999</v>
      </c>
      <c r="E749">
        <f t="shared" si="58"/>
        <v>1</v>
      </c>
      <c r="F749" s="8">
        <f t="shared" si="59"/>
        <v>2.5225444126129992</v>
      </c>
      <c r="G749">
        <f t="shared" si="60"/>
        <v>0</v>
      </c>
      <c r="H749" s="8">
        <f t="shared" si="56"/>
        <v>33.006046036379615</v>
      </c>
    </row>
    <row r="750" spans="1:8" x14ac:dyDescent="0.25">
      <c r="A750" s="2">
        <v>43574</v>
      </c>
      <c r="B750">
        <v>0</v>
      </c>
      <c r="C750" s="6">
        <v>3.5200149778129997</v>
      </c>
      <c r="D750" s="8">
        <f t="shared" si="57"/>
        <v>26.091218996861997</v>
      </c>
      <c r="E750">
        <f t="shared" si="58"/>
        <v>1</v>
      </c>
      <c r="F750" s="8">
        <f t="shared" si="59"/>
        <v>3.5200149778129997</v>
      </c>
      <c r="G750">
        <f t="shared" si="60"/>
        <v>0</v>
      </c>
      <c r="H750" s="8">
        <f t="shared" si="56"/>
        <v>33.006046036379615</v>
      </c>
    </row>
    <row r="751" spans="1:8" x14ac:dyDescent="0.25">
      <c r="A751" s="2">
        <v>43575</v>
      </c>
      <c r="B751">
        <v>0</v>
      </c>
      <c r="C751" s="6">
        <v>4.0719626951680006</v>
      </c>
      <c r="D751" s="8">
        <f t="shared" si="57"/>
        <v>30.163181692029998</v>
      </c>
      <c r="E751">
        <f t="shared" si="58"/>
        <v>1</v>
      </c>
      <c r="F751" s="8">
        <f t="shared" si="59"/>
        <v>4.0719626951680006</v>
      </c>
      <c r="G751">
        <f t="shared" si="60"/>
        <v>0</v>
      </c>
      <c r="H751" s="8">
        <f t="shared" si="56"/>
        <v>33.006046036379615</v>
      </c>
    </row>
    <row r="752" spans="1:8" x14ac:dyDescent="0.25">
      <c r="A752" s="2">
        <v>43576</v>
      </c>
      <c r="B752">
        <v>0</v>
      </c>
      <c r="C752" s="6">
        <v>3.8941052800000007</v>
      </c>
      <c r="D752" s="8">
        <f t="shared" si="57"/>
        <v>34.057286972029999</v>
      </c>
      <c r="E752">
        <f t="shared" si="58"/>
        <v>1</v>
      </c>
      <c r="F752" s="8">
        <f t="shared" si="59"/>
        <v>3.8941052800000007</v>
      </c>
      <c r="G752">
        <f t="shared" si="60"/>
        <v>0</v>
      </c>
      <c r="H752" s="8">
        <f t="shared" si="56"/>
        <v>33.006046036379615</v>
      </c>
    </row>
    <row r="753" spans="1:8" x14ac:dyDescent="0.25">
      <c r="A753" s="2">
        <v>43577</v>
      </c>
      <c r="B753">
        <v>0</v>
      </c>
      <c r="C753" s="6">
        <v>3.7514791687730003</v>
      </c>
      <c r="D753" s="8">
        <f t="shared" si="57"/>
        <v>37.808766140803002</v>
      </c>
      <c r="E753">
        <f t="shared" si="58"/>
        <v>1</v>
      </c>
      <c r="F753" s="8">
        <f t="shared" si="59"/>
        <v>3.7514791687730003</v>
      </c>
      <c r="G753">
        <f t="shared" si="60"/>
        <v>0</v>
      </c>
      <c r="H753" s="8">
        <f t="shared" si="56"/>
        <v>33.006046036379615</v>
      </c>
    </row>
    <row r="754" spans="1:8" x14ac:dyDescent="0.25">
      <c r="A754" s="2">
        <v>43578</v>
      </c>
      <c r="B754">
        <v>0</v>
      </c>
      <c r="C754" s="6">
        <v>2.6946787831250001</v>
      </c>
      <c r="D754" s="8">
        <f t="shared" si="57"/>
        <v>40.503444923928001</v>
      </c>
      <c r="E754">
        <f t="shared" si="58"/>
        <v>1</v>
      </c>
      <c r="F754" s="8">
        <f t="shared" si="59"/>
        <v>2.6946787831250001</v>
      </c>
      <c r="G754">
        <f t="shared" si="60"/>
        <v>0</v>
      </c>
      <c r="H754" s="8">
        <f t="shared" si="56"/>
        <v>33.006046036379615</v>
      </c>
    </row>
    <row r="755" spans="1:8" x14ac:dyDescent="0.25">
      <c r="A755" s="2">
        <v>43579</v>
      </c>
      <c r="B755">
        <v>0.2</v>
      </c>
      <c r="C755" s="6">
        <v>1.2605129944479998</v>
      </c>
      <c r="D755" s="8">
        <f t="shared" si="57"/>
        <v>41.563957918375998</v>
      </c>
      <c r="E755">
        <f t="shared" si="58"/>
        <v>1</v>
      </c>
      <c r="F755" s="8">
        <f t="shared" si="59"/>
        <v>1.2605129944479998</v>
      </c>
      <c r="G755">
        <f t="shared" si="60"/>
        <v>0</v>
      </c>
      <c r="H755" s="8">
        <f t="shared" si="56"/>
        <v>33.006046036379615</v>
      </c>
    </row>
    <row r="756" spans="1:8" x14ac:dyDescent="0.25">
      <c r="A756" s="2">
        <v>43580</v>
      </c>
      <c r="B756">
        <v>2.4</v>
      </c>
      <c r="C756" s="6">
        <v>2.182215020613</v>
      </c>
      <c r="D756" s="8">
        <f t="shared" si="57"/>
        <v>41.346172938989</v>
      </c>
      <c r="E756">
        <f t="shared" si="58"/>
        <v>1</v>
      </c>
      <c r="F756" s="8">
        <f t="shared" si="59"/>
        <v>2.182215020613</v>
      </c>
      <c r="G756">
        <f t="shared" si="60"/>
        <v>0</v>
      </c>
      <c r="H756" s="8">
        <f t="shared" si="56"/>
        <v>33.006046036379615</v>
      </c>
    </row>
    <row r="757" spans="1:8" x14ac:dyDescent="0.25">
      <c r="A757" s="2">
        <v>43581</v>
      </c>
      <c r="B757">
        <v>2.4</v>
      </c>
      <c r="C757" s="6">
        <v>2.4933036440480003</v>
      </c>
      <c r="D757" s="8">
        <f t="shared" si="57"/>
        <v>41.439476583036999</v>
      </c>
      <c r="E757">
        <f t="shared" si="58"/>
        <v>1</v>
      </c>
      <c r="F757" s="8">
        <f t="shared" si="59"/>
        <v>2.4933036440480003</v>
      </c>
      <c r="G757">
        <f t="shared" si="60"/>
        <v>0</v>
      </c>
      <c r="H757" s="8">
        <f t="shared" si="56"/>
        <v>33.006046036379615</v>
      </c>
    </row>
    <row r="758" spans="1:8" x14ac:dyDescent="0.25">
      <c r="A758" s="2">
        <v>43582</v>
      </c>
      <c r="B758">
        <v>0</v>
      </c>
      <c r="C758" s="6">
        <v>2.888277260288</v>
      </c>
      <c r="D758" s="8">
        <f t="shared" si="57"/>
        <v>44.327753843324999</v>
      </c>
      <c r="E758">
        <f t="shared" si="58"/>
        <v>1</v>
      </c>
      <c r="F758" s="8">
        <f t="shared" si="59"/>
        <v>2.888277260288</v>
      </c>
      <c r="G758">
        <f t="shared" si="60"/>
        <v>0</v>
      </c>
      <c r="H758" s="8">
        <f t="shared" si="56"/>
        <v>33.006046036379615</v>
      </c>
    </row>
    <row r="759" spans="1:8" x14ac:dyDescent="0.25">
      <c r="A759" s="2">
        <v>43583</v>
      </c>
      <c r="B759">
        <v>0</v>
      </c>
      <c r="C759" s="6">
        <v>3.0741905371730001</v>
      </c>
      <c r="D759" s="8">
        <f t="shared" si="57"/>
        <v>47.401944380498001</v>
      </c>
      <c r="E759">
        <f t="shared" si="58"/>
        <v>1</v>
      </c>
      <c r="F759" s="8">
        <f t="shared" si="59"/>
        <v>3.0741905371730001</v>
      </c>
      <c r="G759">
        <f t="shared" si="60"/>
        <v>0</v>
      </c>
      <c r="H759" s="8">
        <f t="shared" si="56"/>
        <v>33.006046036379615</v>
      </c>
    </row>
    <row r="760" spans="1:8" x14ac:dyDescent="0.25">
      <c r="A760" s="2">
        <v>43584</v>
      </c>
      <c r="B760">
        <v>0.2</v>
      </c>
      <c r="C760" s="6">
        <v>2.6093239717279997</v>
      </c>
      <c r="D760" s="8">
        <f t="shared" si="57"/>
        <v>49.811268352226001</v>
      </c>
      <c r="E760">
        <f t="shared" si="58"/>
        <v>1</v>
      </c>
      <c r="F760" s="8">
        <f t="shared" si="59"/>
        <v>2.6093239717279997</v>
      </c>
      <c r="G760">
        <f t="shared" si="60"/>
        <v>0</v>
      </c>
      <c r="H760" s="8">
        <f t="shared" si="56"/>
        <v>33.006046036379615</v>
      </c>
    </row>
    <row r="761" spans="1:8" x14ac:dyDescent="0.25">
      <c r="A761" s="2">
        <v>43585</v>
      </c>
      <c r="B761">
        <v>0</v>
      </c>
      <c r="C761" s="6">
        <v>2.7878385831249997</v>
      </c>
      <c r="D761" s="8">
        <f t="shared" si="57"/>
        <v>52.599106935351003</v>
      </c>
      <c r="E761">
        <f t="shared" si="58"/>
        <v>1</v>
      </c>
      <c r="F761" s="8">
        <f t="shared" si="59"/>
        <v>2.7878385831249997</v>
      </c>
      <c r="G761">
        <f t="shared" si="60"/>
        <v>0</v>
      </c>
      <c r="H761" s="8">
        <f t="shared" si="56"/>
        <v>33.006046036379615</v>
      </c>
    </row>
    <row r="762" spans="1:8" x14ac:dyDescent="0.25">
      <c r="A762" s="2">
        <v>43586</v>
      </c>
      <c r="B762">
        <v>1.8</v>
      </c>
      <c r="C762" s="6">
        <v>1.6388373089279997</v>
      </c>
      <c r="D762" s="8">
        <f t="shared" si="57"/>
        <v>52.437944244279002</v>
      </c>
      <c r="E762">
        <f t="shared" si="58"/>
        <v>1</v>
      </c>
      <c r="F762" s="8">
        <f t="shared" si="59"/>
        <v>1.6388373089279997</v>
      </c>
      <c r="G762">
        <f t="shared" si="60"/>
        <v>0</v>
      </c>
      <c r="H762" s="8">
        <f t="shared" si="56"/>
        <v>33.006046036379615</v>
      </c>
    </row>
    <row r="763" spans="1:8" x14ac:dyDescent="0.25">
      <c r="A763" s="2">
        <v>43587</v>
      </c>
      <c r="B763">
        <v>1</v>
      </c>
      <c r="C763" s="6">
        <v>1.7480407102879998</v>
      </c>
      <c r="D763" s="8">
        <f t="shared" si="57"/>
        <v>53.185984954567004</v>
      </c>
      <c r="E763">
        <f t="shared" si="58"/>
        <v>1</v>
      </c>
      <c r="F763" s="8">
        <f t="shared" si="59"/>
        <v>1.7480407102879998</v>
      </c>
      <c r="G763">
        <f t="shared" si="60"/>
        <v>0</v>
      </c>
      <c r="H763" s="8">
        <f t="shared" si="56"/>
        <v>33.006046036379615</v>
      </c>
    </row>
    <row r="764" spans="1:8" x14ac:dyDescent="0.25">
      <c r="A764" s="2">
        <v>43588</v>
      </c>
      <c r="B764">
        <v>0</v>
      </c>
      <c r="C764" s="6">
        <v>2.4244702732529997</v>
      </c>
      <c r="D764" s="8">
        <f t="shared" si="57"/>
        <v>55.610455227820005</v>
      </c>
      <c r="E764">
        <f t="shared" si="58"/>
        <v>1</v>
      </c>
      <c r="F764" s="8">
        <f t="shared" si="59"/>
        <v>2.4244702732529997</v>
      </c>
      <c r="G764">
        <f t="shared" si="60"/>
        <v>0</v>
      </c>
      <c r="H764" s="8">
        <f t="shared" si="56"/>
        <v>33.006046036379615</v>
      </c>
    </row>
    <row r="765" spans="1:8" x14ac:dyDescent="0.25">
      <c r="A765" s="2">
        <v>43589</v>
      </c>
      <c r="B765">
        <v>0.6</v>
      </c>
      <c r="C765" s="6">
        <v>2.6188783923729999</v>
      </c>
      <c r="D765" s="8">
        <f t="shared" si="57"/>
        <v>57.629333620193002</v>
      </c>
      <c r="E765">
        <f t="shared" si="58"/>
        <v>1</v>
      </c>
      <c r="F765" s="8">
        <f t="shared" si="59"/>
        <v>2.6188783923729999</v>
      </c>
      <c r="G765">
        <f t="shared" si="60"/>
        <v>0</v>
      </c>
      <c r="H765" s="8">
        <f t="shared" si="56"/>
        <v>33.006046036379615</v>
      </c>
    </row>
    <row r="766" spans="1:8" x14ac:dyDescent="0.25">
      <c r="A766" s="2">
        <v>43590</v>
      </c>
      <c r="B766">
        <v>0.4</v>
      </c>
      <c r="C766" s="6">
        <v>2.3045312831249998</v>
      </c>
      <c r="D766" s="8">
        <f t="shared" si="57"/>
        <v>59.533864903318005</v>
      </c>
      <c r="E766">
        <f t="shared" si="58"/>
        <v>1</v>
      </c>
      <c r="F766" s="8">
        <f t="shared" si="59"/>
        <v>2.3045312831249998</v>
      </c>
      <c r="G766">
        <f t="shared" si="60"/>
        <v>0</v>
      </c>
      <c r="H766" s="8">
        <f t="shared" si="56"/>
        <v>33.006046036379615</v>
      </c>
    </row>
    <row r="767" spans="1:8" x14ac:dyDescent="0.25">
      <c r="A767" s="2">
        <v>43591</v>
      </c>
      <c r="B767">
        <v>0</v>
      </c>
      <c r="C767" s="6">
        <v>2.0366524846130001</v>
      </c>
      <c r="D767" s="8">
        <f t="shared" si="57"/>
        <v>61.570517387931005</v>
      </c>
      <c r="E767">
        <f t="shared" si="58"/>
        <v>1</v>
      </c>
      <c r="F767" s="8">
        <f t="shared" si="59"/>
        <v>2.0366524846130001</v>
      </c>
      <c r="G767">
        <f t="shared" si="60"/>
        <v>0</v>
      </c>
      <c r="H767" s="8">
        <f t="shared" si="56"/>
        <v>33.006046036379615</v>
      </c>
    </row>
    <row r="768" spans="1:8" x14ac:dyDescent="0.25">
      <c r="A768" s="2">
        <v>43592</v>
      </c>
      <c r="B768">
        <v>4.5999999999999996</v>
      </c>
      <c r="C768" s="6">
        <v>2.2027619331250001</v>
      </c>
      <c r="D768" s="8">
        <f t="shared" si="57"/>
        <v>59.173279321056008</v>
      </c>
      <c r="E768">
        <f t="shared" si="58"/>
        <v>1</v>
      </c>
      <c r="F768" s="8">
        <f t="shared" si="59"/>
        <v>2.2027619331250001</v>
      </c>
      <c r="G768">
        <f t="shared" si="60"/>
        <v>0</v>
      </c>
      <c r="H768" s="8">
        <f t="shared" si="56"/>
        <v>33.006046036379615</v>
      </c>
    </row>
    <row r="769" spans="1:8" x14ac:dyDescent="0.25">
      <c r="A769" s="2">
        <v>43593</v>
      </c>
      <c r="B769">
        <v>6</v>
      </c>
      <c r="C769" s="6">
        <v>1.350320601488</v>
      </c>
      <c r="D769" s="8">
        <f t="shared" si="57"/>
        <v>54.523599922544008</v>
      </c>
      <c r="E769">
        <f t="shared" si="58"/>
        <v>1</v>
      </c>
      <c r="F769" s="8">
        <f t="shared" si="59"/>
        <v>1.350320601488</v>
      </c>
      <c r="G769">
        <f t="shared" si="60"/>
        <v>0</v>
      </c>
      <c r="H769" s="8">
        <f t="shared" si="56"/>
        <v>33.006046036379615</v>
      </c>
    </row>
    <row r="770" spans="1:8" x14ac:dyDescent="0.25">
      <c r="A770" s="2">
        <v>43594</v>
      </c>
      <c r="B770">
        <v>0</v>
      </c>
      <c r="C770" s="6">
        <v>2.4244702732529997</v>
      </c>
      <c r="D770" s="8">
        <f t="shared" si="57"/>
        <v>56.948070195797008</v>
      </c>
      <c r="E770">
        <f t="shared" si="58"/>
        <v>1</v>
      </c>
      <c r="F770" s="8">
        <f t="shared" si="59"/>
        <v>2.4244702732529997</v>
      </c>
      <c r="G770">
        <f t="shared" si="60"/>
        <v>0</v>
      </c>
      <c r="H770" s="8">
        <f t="shared" si="56"/>
        <v>33.006046036379615</v>
      </c>
    </row>
    <row r="771" spans="1:8" x14ac:dyDescent="0.25">
      <c r="A771" s="2">
        <v>43595</v>
      </c>
      <c r="B771">
        <v>0</v>
      </c>
      <c r="C771" s="6">
        <v>2.7228123762080001</v>
      </c>
      <c r="D771" s="8">
        <f t="shared" si="57"/>
        <v>59.670882572005006</v>
      </c>
      <c r="E771">
        <f t="shared" si="58"/>
        <v>1</v>
      </c>
      <c r="F771" s="8">
        <f t="shared" si="59"/>
        <v>2.7228123762080001</v>
      </c>
      <c r="G771">
        <f t="shared" si="60"/>
        <v>0</v>
      </c>
      <c r="H771" s="8">
        <f t="shared" ref="H771:H834" si="61">H770+G771</f>
        <v>33.006046036379615</v>
      </c>
    </row>
    <row r="772" spans="1:8" x14ac:dyDescent="0.25">
      <c r="A772" s="2">
        <v>43596</v>
      </c>
      <c r="B772">
        <v>0</v>
      </c>
      <c r="C772" s="6">
        <v>2.9153015981330004</v>
      </c>
      <c r="D772" s="8">
        <f t="shared" ref="D772:D835" si="62">MAX((D771+F772-B772),0)</f>
        <v>62.586184170138004</v>
      </c>
      <c r="E772">
        <f t="shared" ref="E772:E835" si="63">IF(D771&gt;$Q$2,1-(D771-$Q$2)/($Q$1-$Q$2),1)</f>
        <v>1</v>
      </c>
      <c r="F772" s="8">
        <f t="shared" ref="F772:F835" si="64">E772*C772</f>
        <v>2.9153015981330004</v>
      </c>
      <c r="G772">
        <f t="shared" si="60"/>
        <v>0</v>
      </c>
      <c r="H772" s="8">
        <f t="shared" si="61"/>
        <v>33.006046036379615</v>
      </c>
    </row>
    <row r="773" spans="1:8" x14ac:dyDescent="0.25">
      <c r="A773" s="2">
        <v>43597</v>
      </c>
      <c r="B773">
        <v>0</v>
      </c>
      <c r="C773" s="6">
        <v>4.0128222919680008</v>
      </c>
      <c r="D773" s="8">
        <f t="shared" si="62"/>
        <v>66.599006462106004</v>
      </c>
      <c r="E773">
        <f t="shared" si="63"/>
        <v>1</v>
      </c>
      <c r="F773" s="8">
        <f t="shared" si="64"/>
        <v>4.0128222919680008</v>
      </c>
      <c r="G773">
        <f t="shared" si="60"/>
        <v>0</v>
      </c>
      <c r="H773" s="8">
        <f t="shared" si="61"/>
        <v>33.006046036379615</v>
      </c>
    </row>
    <row r="774" spans="1:8" x14ac:dyDescent="0.25">
      <c r="A774" s="2">
        <v>43598</v>
      </c>
      <c r="B774">
        <v>0</v>
      </c>
      <c r="C774" s="6">
        <v>4.2572491974929996</v>
      </c>
      <c r="D774" s="8">
        <f t="shared" si="62"/>
        <v>70.856255659599</v>
      </c>
      <c r="E774">
        <f t="shared" si="63"/>
        <v>1</v>
      </c>
      <c r="F774" s="8">
        <f t="shared" si="64"/>
        <v>4.2572491974929996</v>
      </c>
      <c r="G774">
        <f t="shared" si="60"/>
        <v>0</v>
      </c>
      <c r="H774" s="8">
        <f t="shared" si="61"/>
        <v>33.006046036379615</v>
      </c>
    </row>
    <row r="775" spans="1:8" x14ac:dyDescent="0.25">
      <c r="A775" s="2">
        <v>43599</v>
      </c>
      <c r="B775">
        <v>0</v>
      </c>
      <c r="C775" s="6">
        <v>4.6505356799999999</v>
      </c>
      <c r="D775" s="8">
        <f t="shared" si="62"/>
        <v>75.506791339599005</v>
      </c>
      <c r="E775">
        <f t="shared" si="63"/>
        <v>1</v>
      </c>
      <c r="F775" s="8">
        <f t="shared" si="64"/>
        <v>4.6505356799999999</v>
      </c>
      <c r="G775">
        <f t="shared" si="60"/>
        <v>0</v>
      </c>
      <c r="H775" s="8">
        <f t="shared" si="61"/>
        <v>33.006046036379615</v>
      </c>
    </row>
    <row r="776" spans="1:8" x14ac:dyDescent="0.25">
      <c r="A776" s="2">
        <v>43600</v>
      </c>
      <c r="B776">
        <v>0</v>
      </c>
      <c r="C776" s="6">
        <v>4.4307375508479989</v>
      </c>
      <c r="D776" s="8">
        <f t="shared" si="62"/>
        <v>79.937528890446998</v>
      </c>
      <c r="E776">
        <f t="shared" si="63"/>
        <v>1</v>
      </c>
      <c r="F776" s="8">
        <f t="shared" si="64"/>
        <v>4.4307375508479989</v>
      </c>
      <c r="G776">
        <f t="shared" si="60"/>
        <v>0</v>
      </c>
      <c r="H776" s="8">
        <f t="shared" si="61"/>
        <v>33.006046036379615</v>
      </c>
    </row>
    <row r="777" spans="1:8" x14ac:dyDescent="0.25">
      <c r="A777" s="2">
        <v>43601</v>
      </c>
      <c r="B777">
        <v>0</v>
      </c>
      <c r="C777" s="6">
        <v>4.2200304097280004</v>
      </c>
      <c r="D777" s="8">
        <f t="shared" si="62"/>
        <v>84.157559300174995</v>
      </c>
      <c r="E777">
        <f t="shared" si="63"/>
        <v>1</v>
      </c>
      <c r="F777" s="8">
        <f t="shared" si="64"/>
        <v>4.2200304097280004</v>
      </c>
      <c r="G777">
        <f t="shared" si="60"/>
        <v>0</v>
      </c>
      <c r="H777" s="8">
        <f t="shared" si="61"/>
        <v>33.006046036379615</v>
      </c>
    </row>
    <row r="778" spans="1:8" x14ac:dyDescent="0.25">
      <c r="A778" s="2">
        <v>43602</v>
      </c>
      <c r="B778">
        <v>3.4</v>
      </c>
      <c r="C778" s="6">
        <v>3.0655077473279992</v>
      </c>
      <c r="D778" s="8">
        <f t="shared" si="62"/>
        <v>83.823067047502988</v>
      </c>
      <c r="E778">
        <f t="shared" si="63"/>
        <v>1</v>
      </c>
      <c r="F778" s="8">
        <f t="shared" si="64"/>
        <v>3.0655077473279992</v>
      </c>
      <c r="G778">
        <f t="shared" si="60"/>
        <v>0</v>
      </c>
      <c r="H778" s="8">
        <f t="shared" si="61"/>
        <v>33.006046036379615</v>
      </c>
    </row>
    <row r="779" spans="1:8" x14ac:dyDescent="0.25">
      <c r="A779" s="2">
        <v>43603</v>
      </c>
      <c r="B779">
        <v>0.2</v>
      </c>
      <c r="C779" s="6">
        <v>1.0799814181280001</v>
      </c>
      <c r="D779" s="8">
        <f t="shared" si="62"/>
        <v>84.703048465630985</v>
      </c>
      <c r="E779">
        <f t="shared" si="63"/>
        <v>1</v>
      </c>
      <c r="F779" s="8">
        <f t="shared" si="64"/>
        <v>1.0799814181280001</v>
      </c>
      <c r="G779">
        <f t="shared" si="60"/>
        <v>0</v>
      </c>
      <c r="H779" s="8">
        <f t="shared" si="61"/>
        <v>33.006046036379615</v>
      </c>
    </row>
    <row r="780" spans="1:8" x14ac:dyDescent="0.25">
      <c r="A780" s="2">
        <v>43604</v>
      </c>
      <c r="B780">
        <v>0</v>
      </c>
      <c r="C780" s="6">
        <v>2.3747903768479999</v>
      </c>
      <c r="D780" s="8">
        <f t="shared" si="62"/>
        <v>87.077838842478982</v>
      </c>
      <c r="E780">
        <f t="shared" si="63"/>
        <v>1</v>
      </c>
      <c r="F780" s="8">
        <f t="shared" si="64"/>
        <v>2.3747903768479999</v>
      </c>
      <c r="G780">
        <f t="shared" si="60"/>
        <v>0</v>
      </c>
      <c r="H780" s="8">
        <f t="shared" si="61"/>
        <v>33.006046036379615</v>
      </c>
    </row>
    <row r="781" spans="1:8" x14ac:dyDescent="0.25">
      <c r="A781" s="2">
        <v>43605</v>
      </c>
      <c r="B781">
        <v>0.6</v>
      </c>
      <c r="C781" s="6">
        <v>2.1512764800000004</v>
      </c>
      <c r="D781" s="8">
        <f t="shared" si="62"/>
        <v>88.629115322478995</v>
      </c>
      <c r="E781">
        <f t="shared" si="63"/>
        <v>1</v>
      </c>
      <c r="F781" s="8">
        <f t="shared" si="64"/>
        <v>2.1512764800000004</v>
      </c>
      <c r="G781">
        <f t="shared" si="60"/>
        <v>0</v>
      </c>
      <c r="H781" s="8">
        <f t="shared" si="61"/>
        <v>33.006046036379615</v>
      </c>
    </row>
    <row r="782" spans="1:8" x14ac:dyDescent="0.25">
      <c r="A782" s="2">
        <v>43606</v>
      </c>
      <c r="B782">
        <v>3.2</v>
      </c>
      <c r="C782" s="6">
        <v>2.7321548703729999</v>
      </c>
      <c r="D782" s="8">
        <f t="shared" si="62"/>
        <v>88.161270192851987</v>
      </c>
      <c r="E782">
        <f t="shared" si="63"/>
        <v>1</v>
      </c>
      <c r="F782" s="8">
        <f t="shared" si="64"/>
        <v>2.7321548703729999</v>
      </c>
      <c r="G782">
        <f t="shared" si="60"/>
        <v>0</v>
      </c>
      <c r="H782" s="8">
        <f t="shared" si="61"/>
        <v>33.006046036379615</v>
      </c>
    </row>
    <row r="783" spans="1:8" x14ac:dyDescent="0.25">
      <c r="A783" s="2">
        <v>43607</v>
      </c>
      <c r="B783">
        <v>0</v>
      </c>
      <c r="C783" s="6">
        <v>3.8791946443679999</v>
      </c>
      <c r="D783" s="8">
        <f t="shared" si="62"/>
        <v>92.040464837219986</v>
      </c>
      <c r="E783">
        <f t="shared" si="63"/>
        <v>1</v>
      </c>
      <c r="F783" s="8">
        <f t="shared" si="64"/>
        <v>3.8791946443679999</v>
      </c>
      <c r="G783">
        <f t="shared" si="60"/>
        <v>0</v>
      </c>
      <c r="H783" s="8">
        <f t="shared" si="61"/>
        <v>33.006046036379615</v>
      </c>
    </row>
    <row r="784" spans="1:8" x14ac:dyDescent="0.25">
      <c r="A784" s="2">
        <v>43608</v>
      </c>
      <c r="B784">
        <v>0</v>
      </c>
      <c r="C784" s="6">
        <v>4.3623032072530012</v>
      </c>
      <c r="D784" s="8">
        <f t="shared" si="62"/>
        <v>96.402768044472992</v>
      </c>
      <c r="E784">
        <f t="shared" si="63"/>
        <v>1</v>
      </c>
      <c r="F784" s="8">
        <f t="shared" si="64"/>
        <v>4.3623032072530012</v>
      </c>
      <c r="G784">
        <f t="shared" si="60"/>
        <v>0</v>
      </c>
      <c r="H784" s="8">
        <f t="shared" si="61"/>
        <v>33.006046036379615</v>
      </c>
    </row>
    <row r="785" spans="1:8" x14ac:dyDescent="0.25">
      <c r="A785" s="2">
        <v>43609</v>
      </c>
      <c r="B785">
        <v>0</v>
      </c>
      <c r="C785" s="6">
        <v>3.9313008331250003</v>
      </c>
      <c r="D785" s="8">
        <f t="shared" si="62"/>
        <v>100.33406887759799</v>
      </c>
      <c r="E785">
        <f t="shared" si="63"/>
        <v>1</v>
      </c>
      <c r="F785" s="8">
        <f t="shared" si="64"/>
        <v>3.9313008331250003</v>
      </c>
      <c r="G785">
        <f t="shared" si="60"/>
        <v>0</v>
      </c>
      <c r="H785" s="8">
        <f t="shared" si="61"/>
        <v>33.006046036379615</v>
      </c>
    </row>
    <row r="786" spans="1:8" x14ac:dyDescent="0.25">
      <c r="A786" s="2">
        <v>43610</v>
      </c>
      <c r="B786">
        <v>12</v>
      </c>
      <c r="C786" s="6">
        <v>2.223245179733</v>
      </c>
      <c r="D786" s="8">
        <f t="shared" si="62"/>
        <v>90.557314057330984</v>
      </c>
      <c r="E786">
        <f t="shared" si="63"/>
        <v>1</v>
      </c>
      <c r="F786" s="8">
        <f t="shared" si="64"/>
        <v>2.223245179733</v>
      </c>
      <c r="G786">
        <f t="shared" si="60"/>
        <v>0</v>
      </c>
      <c r="H786" s="8">
        <f t="shared" si="61"/>
        <v>33.006046036379615</v>
      </c>
    </row>
    <row r="787" spans="1:8" x14ac:dyDescent="0.25">
      <c r="A787" s="2">
        <v>43611</v>
      </c>
      <c r="B787">
        <v>2.6</v>
      </c>
      <c r="C787" s="6">
        <v>2.9510906209329995</v>
      </c>
      <c r="D787" s="8">
        <f t="shared" si="62"/>
        <v>90.908404678263992</v>
      </c>
      <c r="E787">
        <f t="shared" si="63"/>
        <v>1</v>
      </c>
      <c r="F787" s="8">
        <f t="shared" si="64"/>
        <v>2.9510906209329995</v>
      </c>
      <c r="G787">
        <f t="shared" si="60"/>
        <v>0</v>
      </c>
      <c r="H787" s="8">
        <f t="shared" si="61"/>
        <v>33.006046036379615</v>
      </c>
    </row>
    <row r="788" spans="1:8" x14ac:dyDescent="0.25">
      <c r="A788" s="2">
        <v>43612</v>
      </c>
      <c r="B788">
        <v>0.4</v>
      </c>
      <c r="C788" s="6">
        <v>2.1719178597280004</v>
      </c>
      <c r="D788" s="8">
        <f t="shared" si="62"/>
        <v>92.680322537991984</v>
      </c>
      <c r="E788">
        <f t="shared" si="63"/>
        <v>1</v>
      </c>
      <c r="F788" s="8">
        <f t="shared" si="64"/>
        <v>2.1719178597280004</v>
      </c>
      <c r="G788">
        <f t="shared" si="60"/>
        <v>0</v>
      </c>
      <c r="H788" s="8">
        <f t="shared" si="61"/>
        <v>33.006046036379615</v>
      </c>
    </row>
    <row r="789" spans="1:8" x14ac:dyDescent="0.25">
      <c r="A789" s="2">
        <v>43613</v>
      </c>
      <c r="B789">
        <v>1</v>
      </c>
      <c r="C789" s="6">
        <v>2.1098075361279998</v>
      </c>
      <c r="D789" s="8">
        <f t="shared" si="62"/>
        <v>93.790130074119986</v>
      </c>
      <c r="E789">
        <f t="shared" si="63"/>
        <v>1</v>
      </c>
      <c r="F789" s="8">
        <f t="shared" si="64"/>
        <v>2.1098075361279998</v>
      </c>
      <c r="G789">
        <f t="shared" si="60"/>
        <v>0</v>
      </c>
      <c r="H789" s="8">
        <f t="shared" si="61"/>
        <v>33.006046036379615</v>
      </c>
    </row>
    <row r="790" spans="1:8" x14ac:dyDescent="0.25">
      <c r="A790" s="2">
        <v>43614</v>
      </c>
      <c r="B790">
        <v>1.2</v>
      </c>
      <c r="C790" s="6">
        <v>2.2640185897329994</v>
      </c>
      <c r="D790" s="8">
        <f t="shared" si="62"/>
        <v>94.854148663852982</v>
      </c>
      <c r="E790">
        <f t="shared" si="63"/>
        <v>1</v>
      </c>
      <c r="F790" s="8">
        <f t="shared" si="64"/>
        <v>2.2640185897329994</v>
      </c>
      <c r="G790">
        <f t="shared" si="60"/>
        <v>0</v>
      </c>
      <c r="H790" s="8">
        <f t="shared" si="61"/>
        <v>33.006046036379615</v>
      </c>
    </row>
    <row r="791" spans="1:8" x14ac:dyDescent="0.25">
      <c r="A791" s="2">
        <v>43615</v>
      </c>
      <c r="B791">
        <v>9.4</v>
      </c>
      <c r="C791" s="6">
        <v>1.5838309327729998</v>
      </c>
      <c r="D791" s="8">
        <f t="shared" si="62"/>
        <v>87.037979596625973</v>
      </c>
      <c r="E791">
        <f t="shared" si="63"/>
        <v>1</v>
      </c>
      <c r="F791" s="8">
        <f t="shared" si="64"/>
        <v>1.5838309327729998</v>
      </c>
      <c r="G791">
        <f t="shared" si="60"/>
        <v>0</v>
      </c>
      <c r="H791" s="8">
        <f t="shared" si="61"/>
        <v>33.006046036379615</v>
      </c>
    </row>
    <row r="792" spans="1:8" x14ac:dyDescent="0.25">
      <c r="A792" s="2">
        <v>43616</v>
      </c>
      <c r="B792">
        <v>0.2</v>
      </c>
      <c r="C792" s="6">
        <v>1.417402001408</v>
      </c>
      <c r="D792" s="8">
        <f t="shared" si="62"/>
        <v>88.255381598033964</v>
      </c>
      <c r="E792">
        <f t="shared" si="63"/>
        <v>1</v>
      </c>
      <c r="F792" s="8">
        <f t="shared" si="64"/>
        <v>1.417402001408</v>
      </c>
      <c r="G792">
        <f t="shared" si="60"/>
        <v>0</v>
      </c>
      <c r="H792" s="8">
        <f t="shared" si="61"/>
        <v>33.006046036379615</v>
      </c>
    </row>
    <row r="793" spans="1:8" x14ac:dyDescent="0.25">
      <c r="A793" s="2">
        <v>43617</v>
      </c>
      <c r="B793">
        <v>0.6</v>
      </c>
      <c r="C793" s="6">
        <v>2.6284152007679999</v>
      </c>
      <c r="D793" s="8">
        <f t="shared" si="62"/>
        <v>90.283796798801973</v>
      </c>
      <c r="E793">
        <f t="shared" si="63"/>
        <v>1</v>
      </c>
      <c r="F793" s="8">
        <f t="shared" si="64"/>
        <v>2.6284152007679999</v>
      </c>
      <c r="G793">
        <f t="shared" si="60"/>
        <v>0</v>
      </c>
      <c r="H793" s="8">
        <f t="shared" si="61"/>
        <v>33.006046036379615</v>
      </c>
    </row>
    <row r="794" spans="1:8" x14ac:dyDescent="0.25">
      <c r="A794" s="2">
        <v>43618</v>
      </c>
      <c r="B794">
        <v>0.2</v>
      </c>
      <c r="C794" s="6">
        <v>2.7878385831249997</v>
      </c>
      <c r="D794" s="8">
        <f t="shared" si="62"/>
        <v>92.871635381926964</v>
      </c>
      <c r="E794">
        <f t="shared" si="63"/>
        <v>1</v>
      </c>
      <c r="F794" s="8">
        <f t="shared" si="64"/>
        <v>2.7878385831249997</v>
      </c>
      <c r="G794">
        <f t="shared" si="60"/>
        <v>0</v>
      </c>
      <c r="H794" s="8">
        <f t="shared" si="61"/>
        <v>33.006046036379615</v>
      </c>
    </row>
    <row r="795" spans="1:8" x14ac:dyDescent="0.25">
      <c r="A795" s="2">
        <v>43619</v>
      </c>
      <c r="B795">
        <v>0</v>
      </c>
      <c r="C795" s="6">
        <v>2.7228123762080001</v>
      </c>
      <c r="D795" s="8">
        <f t="shared" si="62"/>
        <v>95.594447758134962</v>
      </c>
      <c r="E795">
        <f t="shared" si="63"/>
        <v>1</v>
      </c>
      <c r="F795" s="8">
        <f t="shared" si="64"/>
        <v>2.7228123762080001</v>
      </c>
      <c r="G795">
        <f t="shared" si="60"/>
        <v>0</v>
      </c>
      <c r="H795" s="8">
        <f t="shared" si="61"/>
        <v>33.006046036379615</v>
      </c>
    </row>
    <row r="796" spans="1:8" x14ac:dyDescent="0.25">
      <c r="A796" s="2">
        <v>43620</v>
      </c>
      <c r="B796">
        <v>8.1999999999999993</v>
      </c>
      <c r="C796" s="6">
        <v>2.6474359299999999</v>
      </c>
      <c r="D796" s="8">
        <f t="shared" si="62"/>
        <v>90.041883688134959</v>
      </c>
      <c r="E796">
        <f t="shared" si="63"/>
        <v>1</v>
      </c>
      <c r="F796" s="8">
        <f t="shared" si="64"/>
        <v>2.6474359299999999</v>
      </c>
      <c r="G796">
        <f t="shared" si="60"/>
        <v>0</v>
      </c>
      <c r="H796" s="8">
        <f t="shared" si="61"/>
        <v>33.006046036379615</v>
      </c>
    </row>
    <row r="797" spans="1:8" x14ac:dyDescent="0.25">
      <c r="A797" s="2">
        <v>43621</v>
      </c>
      <c r="B797">
        <v>0</v>
      </c>
      <c r="C797" s="6">
        <v>2.6093239717279997</v>
      </c>
      <c r="D797" s="8">
        <f t="shared" si="62"/>
        <v>92.651207659862962</v>
      </c>
      <c r="E797">
        <f t="shared" si="63"/>
        <v>1</v>
      </c>
      <c r="F797" s="8">
        <f t="shared" si="64"/>
        <v>2.6093239717279997</v>
      </c>
      <c r="G797">
        <f t="shared" si="60"/>
        <v>0</v>
      </c>
      <c r="H797" s="8">
        <f t="shared" si="61"/>
        <v>33.006046036379615</v>
      </c>
    </row>
    <row r="798" spans="1:8" x14ac:dyDescent="0.25">
      <c r="A798" s="2">
        <v>43622</v>
      </c>
      <c r="B798">
        <v>0</v>
      </c>
      <c r="C798" s="6">
        <v>3.6906248818929992</v>
      </c>
      <c r="D798" s="8">
        <f t="shared" si="62"/>
        <v>96.341832541755963</v>
      </c>
      <c r="E798">
        <f t="shared" si="63"/>
        <v>1</v>
      </c>
      <c r="F798" s="8">
        <f t="shared" si="64"/>
        <v>3.6906248818929992</v>
      </c>
      <c r="G798">
        <f t="shared" si="60"/>
        <v>0</v>
      </c>
      <c r="H798" s="8">
        <f t="shared" si="61"/>
        <v>33.006046036379615</v>
      </c>
    </row>
    <row r="799" spans="1:8" x14ac:dyDescent="0.25">
      <c r="A799" s="2">
        <v>43623</v>
      </c>
      <c r="B799">
        <v>8.4</v>
      </c>
      <c r="C799" s="6">
        <v>2.83375625</v>
      </c>
      <c r="D799" s="8">
        <f t="shared" si="62"/>
        <v>90.775588791755951</v>
      </c>
      <c r="E799">
        <f t="shared" si="63"/>
        <v>1</v>
      </c>
      <c r="F799" s="8">
        <f t="shared" si="64"/>
        <v>2.83375625</v>
      </c>
      <c r="G799">
        <f t="shared" si="60"/>
        <v>0</v>
      </c>
      <c r="H799" s="8">
        <f t="shared" si="61"/>
        <v>33.006046036379615</v>
      </c>
    </row>
    <row r="800" spans="1:8" x14ac:dyDescent="0.25">
      <c r="A800" s="2">
        <v>43624</v>
      </c>
      <c r="B800">
        <v>0.2</v>
      </c>
      <c r="C800" s="6">
        <v>1.7805762331249999</v>
      </c>
      <c r="D800" s="8">
        <f t="shared" si="62"/>
        <v>92.356165024880951</v>
      </c>
      <c r="E800">
        <f t="shared" si="63"/>
        <v>1</v>
      </c>
      <c r="F800" s="8">
        <f t="shared" si="64"/>
        <v>1.7805762331249999</v>
      </c>
      <c r="G800">
        <f t="shared" si="60"/>
        <v>0</v>
      </c>
      <c r="H800" s="8">
        <f t="shared" si="61"/>
        <v>33.006046036379615</v>
      </c>
    </row>
    <row r="801" spans="1:8" x14ac:dyDescent="0.25">
      <c r="A801" s="2">
        <v>43625</v>
      </c>
      <c r="B801">
        <v>0</v>
      </c>
      <c r="C801" s="6">
        <v>3.4004053806079999</v>
      </c>
      <c r="D801" s="8">
        <f t="shared" si="62"/>
        <v>95.756570405488958</v>
      </c>
      <c r="E801">
        <f t="shared" si="63"/>
        <v>1</v>
      </c>
      <c r="F801" s="8">
        <f t="shared" si="64"/>
        <v>3.4004053806079999</v>
      </c>
      <c r="G801">
        <f t="shared" si="60"/>
        <v>0</v>
      </c>
      <c r="H801" s="8">
        <f t="shared" si="61"/>
        <v>33.006046036379615</v>
      </c>
    </row>
    <row r="802" spans="1:8" x14ac:dyDescent="0.25">
      <c r="A802" s="2">
        <v>43626</v>
      </c>
      <c r="B802">
        <v>0</v>
      </c>
      <c r="C802" s="6">
        <v>3.6214541178879998</v>
      </c>
      <c r="D802" s="8">
        <f t="shared" si="62"/>
        <v>99.378024523376951</v>
      </c>
      <c r="E802">
        <f t="shared" si="63"/>
        <v>1</v>
      </c>
      <c r="F802" s="8">
        <f t="shared" si="64"/>
        <v>3.6214541178879998</v>
      </c>
      <c r="G802">
        <f t="shared" si="60"/>
        <v>0</v>
      </c>
      <c r="H802" s="8">
        <f t="shared" si="61"/>
        <v>33.006046036379615</v>
      </c>
    </row>
    <row r="803" spans="1:8" x14ac:dyDescent="0.25">
      <c r="A803" s="2">
        <v>43627</v>
      </c>
      <c r="B803">
        <v>0.6</v>
      </c>
      <c r="C803" s="6">
        <v>2.3747903768479999</v>
      </c>
      <c r="D803" s="8">
        <f t="shared" si="62"/>
        <v>101.15281490022495</v>
      </c>
      <c r="E803">
        <f t="shared" si="63"/>
        <v>1</v>
      </c>
      <c r="F803" s="8">
        <f t="shared" si="64"/>
        <v>2.3747903768479999</v>
      </c>
      <c r="G803">
        <f t="shared" si="60"/>
        <v>0</v>
      </c>
      <c r="H803" s="8">
        <f t="shared" si="61"/>
        <v>33.006046036379615</v>
      </c>
    </row>
    <row r="804" spans="1:8" x14ac:dyDescent="0.25">
      <c r="A804" s="2">
        <v>43628</v>
      </c>
      <c r="B804">
        <v>46.8</v>
      </c>
      <c r="C804" s="6">
        <v>1.973374644533</v>
      </c>
      <c r="D804" s="8">
        <f t="shared" si="62"/>
        <v>56.326189544757952</v>
      </c>
      <c r="E804">
        <f t="shared" si="63"/>
        <v>1</v>
      </c>
      <c r="F804" s="8">
        <f t="shared" si="64"/>
        <v>1.973374644533</v>
      </c>
      <c r="G804">
        <f t="shared" si="60"/>
        <v>0</v>
      </c>
      <c r="H804" s="24">
        <f t="shared" si="61"/>
        <v>33.006046036379615</v>
      </c>
    </row>
    <row r="805" spans="1:8" x14ac:dyDescent="0.25">
      <c r="A805" s="2">
        <v>43629</v>
      </c>
      <c r="B805">
        <v>3.8</v>
      </c>
      <c r="C805" s="6">
        <v>1.5174986762929998</v>
      </c>
      <c r="D805" s="8">
        <f t="shared" si="62"/>
        <v>54.043688221050957</v>
      </c>
      <c r="E805">
        <f t="shared" si="63"/>
        <v>1</v>
      </c>
      <c r="F805" s="8">
        <f t="shared" si="64"/>
        <v>1.5174986762929998</v>
      </c>
      <c r="G805">
        <f t="shared" si="60"/>
        <v>0</v>
      </c>
      <c r="H805" s="24">
        <f t="shared" si="61"/>
        <v>33.006046036379615</v>
      </c>
    </row>
    <row r="806" spans="1:8" x14ac:dyDescent="0.25">
      <c r="A806" s="2">
        <v>43630</v>
      </c>
      <c r="B806">
        <v>0</v>
      </c>
      <c r="C806" s="6">
        <v>2.6569198286130002</v>
      </c>
      <c r="D806" s="8">
        <f t="shared" si="62"/>
        <v>56.700608049663956</v>
      </c>
      <c r="E806">
        <f t="shared" si="63"/>
        <v>1</v>
      </c>
      <c r="F806" s="8">
        <f t="shared" si="64"/>
        <v>2.6569198286130002</v>
      </c>
      <c r="G806">
        <f t="shared" si="60"/>
        <v>0</v>
      </c>
      <c r="H806" s="8">
        <f t="shared" si="61"/>
        <v>33.006046036379615</v>
      </c>
    </row>
    <row r="807" spans="1:8" x14ac:dyDescent="0.25">
      <c r="A807" s="2">
        <v>43631</v>
      </c>
      <c r="B807">
        <v>1</v>
      </c>
      <c r="C807" s="6">
        <v>2.6852655538079993</v>
      </c>
      <c r="D807" s="8">
        <f t="shared" si="62"/>
        <v>58.385873603471957</v>
      </c>
      <c r="E807">
        <f t="shared" si="63"/>
        <v>1</v>
      </c>
      <c r="F807" s="8">
        <f t="shared" si="64"/>
        <v>2.6852655538079993</v>
      </c>
      <c r="G807">
        <f t="shared" ref="G807:G870" si="65">IF(D807=0,B807-F807-D806,0)</f>
        <v>0</v>
      </c>
      <c r="H807" s="8">
        <f t="shared" si="61"/>
        <v>33.006046036379615</v>
      </c>
    </row>
    <row r="808" spans="1:8" x14ac:dyDescent="0.25">
      <c r="A808" s="2">
        <v>43632</v>
      </c>
      <c r="B808">
        <v>1.4</v>
      </c>
      <c r="C808" s="6">
        <v>3.4884022919729998</v>
      </c>
      <c r="D808" s="8">
        <f t="shared" si="62"/>
        <v>60.474275895444961</v>
      </c>
      <c r="E808">
        <f t="shared" si="63"/>
        <v>1</v>
      </c>
      <c r="F808" s="8">
        <f t="shared" si="64"/>
        <v>3.4884022919729998</v>
      </c>
      <c r="G808">
        <f t="shared" si="65"/>
        <v>0</v>
      </c>
      <c r="H808" s="8">
        <f t="shared" si="61"/>
        <v>33.006046036379615</v>
      </c>
    </row>
    <row r="809" spans="1:8" x14ac:dyDescent="0.25">
      <c r="A809" s="2">
        <v>43633</v>
      </c>
      <c r="B809">
        <v>0</v>
      </c>
      <c r="C809" s="6">
        <v>3.8268352342930001</v>
      </c>
      <c r="D809" s="8">
        <f t="shared" si="62"/>
        <v>64.301111129737961</v>
      </c>
      <c r="E809">
        <f t="shared" si="63"/>
        <v>1</v>
      </c>
      <c r="F809" s="8">
        <f t="shared" si="64"/>
        <v>3.8268352342930001</v>
      </c>
      <c r="G809">
        <f t="shared" si="65"/>
        <v>0</v>
      </c>
      <c r="H809" s="8">
        <f t="shared" si="61"/>
        <v>33.006046036379615</v>
      </c>
    </row>
    <row r="810" spans="1:8" x14ac:dyDescent="0.25">
      <c r="A810" s="2">
        <v>43634</v>
      </c>
      <c r="B810">
        <v>0</v>
      </c>
      <c r="C810" s="6">
        <v>3.9758092001329999</v>
      </c>
      <c r="D810" s="8">
        <f t="shared" si="62"/>
        <v>68.276920329870961</v>
      </c>
      <c r="E810">
        <f t="shared" si="63"/>
        <v>1</v>
      </c>
      <c r="F810" s="8">
        <f t="shared" si="64"/>
        <v>3.9758092001329999</v>
      </c>
      <c r="G810">
        <f t="shared" si="65"/>
        <v>0</v>
      </c>
      <c r="H810" s="8">
        <f t="shared" si="61"/>
        <v>33.006046036379615</v>
      </c>
    </row>
    <row r="811" spans="1:8" x14ac:dyDescent="0.25">
      <c r="A811" s="2">
        <v>43635</v>
      </c>
      <c r="B811">
        <v>0</v>
      </c>
      <c r="C811" s="6">
        <v>3.2108807096530003</v>
      </c>
      <c r="D811" s="8">
        <f t="shared" si="62"/>
        <v>71.487801039523958</v>
      </c>
      <c r="E811">
        <f t="shared" si="63"/>
        <v>1</v>
      </c>
      <c r="F811" s="8">
        <f t="shared" si="64"/>
        <v>3.2108807096530003</v>
      </c>
      <c r="G811">
        <f t="shared" si="65"/>
        <v>0</v>
      </c>
      <c r="H811" s="8">
        <f t="shared" si="61"/>
        <v>33.006046036379615</v>
      </c>
    </row>
    <row r="812" spans="1:8" x14ac:dyDescent="0.25">
      <c r="A812" s="2">
        <v>43636</v>
      </c>
      <c r="B812">
        <v>0</v>
      </c>
      <c r="C812" s="6">
        <v>3.6522957204479995</v>
      </c>
      <c r="D812" s="8">
        <f t="shared" si="62"/>
        <v>75.140096759971954</v>
      </c>
      <c r="E812">
        <f t="shared" si="63"/>
        <v>1</v>
      </c>
      <c r="F812" s="8">
        <f t="shared" si="64"/>
        <v>3.6522957204479995</v>
      </c>
      <c r="G812">
        <f t="shared" si="65"/>
        <v>0</v>
      </c>
      <c r="H812" s="8">
        <f t="shared" si="61"/>
        <v>33.006046036379615</v>
      </c>
    </row>
    <row r="813" spans="1:8" x14ac:dyDescent="0.25">
      <c r="A813" s="2">
        <v>43637</v>
      </c>
      <c r="B813">
        <v>0</v>
      </c>
      <c r="C813" s="6">
        <v>4.0128222919680008</v>
      </c>
      <c r="D813" s="8">
        <f t="shared" si="62"/>
        <v>79.152919051939961</v>
      </c>
      <c r="E813">
        <f t="shared" si="63"/>
        <v>1</v>
      </c>
      <c r="F813" s="8">
        <f t="shared" si="64"/>
        <v>4.0128222919680008</v>
      </c>
      <c r="G813">
        <f t="shared" si="65"/>
        <v>0</v>
      </c>
      <c r="H813" s="8">
        <f t="shared" si="61"/>
        <v>33.006046036379615</v>
      </c>
    </row>
    <row r="814" spans="1:8" x14ac:dyDescent="0.25">
      <c r="A814" s="2">
        <v>43638</v>
      </c>
      <c r="B814">
        <v>0</v>
      </c>
      <c r="C814" s="6">
        <v>3.3271737648529998</v>
      </c>
      <c r="D814" s="8">
        <f t="shared" si="62"/>
        <v>82.480092816792961</v>
      </c>
      <c r="E814">
        <f t="shared" si="63"/>
        <v>1</v>
      </c>
      <c r="F814" s="8">
        <f t="shared" si="64"/>
        <v>3.3271737648529998</v>
      </c>
      <c r="G814">
        <f t="shared" si="65"/>
        <v>0</v>
      </c>
      <c r="H814" s="8">
        <f t="shared" si="61"/>
        <v>33.006046036379615</v>
      </c>
    </row>
    <row r="815" spans="1:8" x14ac:dyDescent="0.25">
      <c r="A815" s="2">
        <v>43639</v>
      </c>
      <c r="B815">
        <v>9.8000000000000007</v>
      </c>
      <c r="C815" s="6">
        <v>2.5997519531249993</v>
      </c>
      <c r="D815" s="8">
        <f t="shared" si="62"/>
        <v>75.279844769917958</v>
      </c>
      <c r="E815">
        <f t="shared" si="63"/>
        <v>1</v>
      </c>
      <c r="F815" s="8">
        <f t="shared" si="64"/>
        <v>2.5997519531249993</v>
      </c>
      <c r="G815">
        <f t="shared" si="65"/>
        <v>0</v>
      </c>
      <c r="H815" s="8">
        <f t="shared" si="61"/>
        <v>33.006046036379615</v>
      </c>
    </row>
    <row r="816" spans="1:8" x14ac:dyDescent="0.25">
      <c r="A816" s="2">
        <v>43640</v>
      </c>
      <c r="B816">
        <v>1</v>
      </c>
      <c r="C816" s="6">
        <v>1.0234096179729999</v>
      </c>
      <c r="D816" s="8">
        <f t="shared" si="62"/>
        <v>75.303254387890959</v>
      </c>
      <c r="E816">
        <f t="shared" si="63"/>
        <v>1</v>
      </c>
      <c r="F816" s="8">
        <f t="shared" si="64"/>
        <v>1.0234096179729999</v>
      </c>
      <c r="G816">
        <f t="shared" si="65"/>
        <v>0</v>
      </c>
      <c r="H816" s="8">
        <f t="shared" si="61"/>
        <v>33.006046036379615</v>
      </c>
    </row>
    <row r="817" spans="1:8" x14ac:dyDescent="0.25">
      <c r="A817" s="2">
        <v>43641</v>
      </c>
      <c r="B817">
        <v>0</v>
      </c>
      <c r="C817" s="6">
        <v>2.0680944327680004</v>
      </c>
      <c r="D817" s="8">
        <f t="shared" si="62"/>
        <v>77.371348820658966</v>
      </c>
      <c r="E817">
        <f t="shared" si="63"/>
        <v>1</v>
      </c>
      <c r="F817" s="8">
        <f t="shared" si="64"/>
        <v>2.0680944327680004</v>
      </c>
      <c r="G817">
        <f t="shared" si="65"/>
        <v>0</v>
      </c>
      <c r="H817" s="8">
        <f t="shared" si="61"/>
        <v>33.006046036379615</v>
      </c>
    </row>
    <row r="818" spans="1:8" x14ac:dyDescent="0.25">
      <c r="A818" s="2">
        <v>43642</v>
      </c>
      <c r="B818">
        <v>0</v>
      </c>
      <c r="C818" s="6">
        <v>3.5592583188479998</v>
      </c>
      <c r="D818" s="8">
        <f t="shared" si="62"/>
        <v>80.930607139506961</v>
      </c>
      <c r="E818">
        <f t="shared" si="63"/>
        <v>1</v>
      </c>
      <c r="F818" s="8">
        <f t="shared" si="64"/>
        <v>3.5592583188479998</v>
      </c>
      <c r="G818">
        <f t="shared" si="65"/>
        <v>0</v>
      </c>
      <c r="H818" s="8">
        <f t="shared" si="61"/>
        <v>33.006046036379615</v>
      </c>
    </row>
    <row r="819" spans="1:8" x14ac:dyDescent="0.25">
      <c r="A819" s="2">
        <v>43643</v>
      </c>
      <c r="B819">
        <v>0</v>
      </c>
      <c r="C819" s="6">
        <v>4.7158773422079996</v>
      </c>
      <c r="D819" s="8">
        <f t="shared" si="62"/>
        <v>85.646484481714964</v>
      </c>
      <c r="E819">
        <f t="shared" si="63"/>
        <v>1</v>
      </c>
      <c r="F819" s="8">
        <f t="shared" si="64"/>
        <v>4.7158773422079996</v>
      </c>
      <c r="G819">
        <f t="shared" si="65"/>
        <v>0</v>
      </c>
      <c r="H819" s="8">
        <f t="shared" si="61"/>
        <v>33.006046036379615</v>
      </c>
    </row>
    <row r="820" spans="1:8" x14ac:dyDescent="0.25">
      <c r="A820" s="2">
        <v>43644</v>
      </c>
      <c r="B820">
        <v>0</v>
      </c>
      <c r="C820" s="6">
        <v>3.7211211256530001</v>
      </c>
      <c r="D820" s="8">
        <f t="shared" si="62"/>
        <v>89.367605607367963</v>
      </c>
      <c r="E820">
        <f t="shared" si="63"/>
        <v>1</v>
      </c>
      <c r="F820" s="8">
        <f t="shared" si="64"/>
        <v>3.7211211256530001</v>
      </c>
      <c r="G820">
        <f t="shared" si="65"/>
        <v>0</v>
      </c>
      <c r="H820" s="8">
        <f t="shared" si="61"/>
        <v>33.006046036379615</v>
      </c>
    </row>
    <row r="821" spans="1:8" x14ac:dyDescent="0.25">
      <c r="A821" s="2">
        <v>43645</v>
      </c>
      <c r="B821">
        <v>0.4</v>
      </c>
      <c r="C821" s="6">
        <v>3.2276781331250004</v>
      </c>
      <c r="D821" s="8">
        <f t="shared" si="62"/>
        <v>92.195283740492954</v>
      </c>
      <c r="E821">
        <f t="shared" si="63"/>
        <v>1</v>
      </c>
      <c r="F821" s="8">
        <f t="shared" si="64"/>
        <v>3.2276781331250004</v>
      </c>
      <c r="G821">
        <f t="shared" si="65"/>
        <v>0</v>
      </c>
      <c r="H821" s="8">
        <f t="shared" si="61"/>
        <v>33.006046036379615</v>
      </c>
    </row>
    <row r="822" spans="1:8" x14ac:dyDescent="0.25">
      <c r="A822" s="2">
        <v>43646</v>
      </c>
      <c r="B822">
        <v>0</v>
      </c>
      <c r="C822" s="6">
        <v>3.8493098853280006</v>
      </c>
      <c r="D822" s="8">
        <f t="shared" si="62"/>
        <v>96.044593625820951</v>
      </c>
      <c r="E822">
        <f t="shared" si="63"/>
        <v>1</v>
      </c>
      <c r="F822" s="8">
        <f t="shared" si="64"/>
        <v>3.8493098853280006</v>
      </c>
      <c r="G822">
        <f t="shared" si="65"/>
        <v>0</v>
      </c>
      <c r="H822" s="8">
        <f t="shared" si="61"/>
        <v>33.006046036379615</v>
      </c>
    </row>
    <row r="823" spans="1:8" x14ac:dyDescent="0.25">
      <c r="A823" s="2">
        <v>43647</v>
      </c>
      <c r="B823">
        <v>0.2</v>
      </c>
      <c r="C823" s="9">
        <v>3.6829781012479996</v>
      </c>
      <c r="D823" s="8">
        <f t="shared" si="62"/>
        <v>99.527571727068946</v>
      </c>
      <c r="E823">
        <f t="shared" si="63"/>
        <v>1</v>
      </c>
      <c r="F823" s="8">
        <f t="shared" si="64"/>
        <v>3.6829781012479996</v>
      </c>
      <c r="G823">
        <f t="shared" si="65"/>
        <v>0</v>
      </c>
      <c r="H823" s="8">
        <f t="shared" si="61"/>
        <v>33.006046036379615</v>
      </c>
    </row>
    <row r="824" spans="1:8" x14ac:dyDescent="0.25">
      <c r="A824" s="2">
        <v>43648</v>
      </c>
      <c r="B824">
        <v>0</v>
      </c>
      <c r="C824" s="9">
        <v>3.5592583188479998</v>
      </c>
      <c r="D824" s="8">
        <f t="shared" si="62"/>
        <v>103.08683004591694</v>
      </c>
      <c r="E824">
        <f t="shared" si="63"/>
        <v>1</v>
      </c>
      <c r="F824" s="8">
        <f t="shared" si="64"/>
        <v>3.5592583188479998</v>
      </c>
      <c r="G824">
        <f t="shared" si="65"/>
        <v>0</v>
      </c>
      <c r="H824" s="8">
        <f t="shared" si="61"/>
        <v>33.006046036379615</v>
      </c>
    </row>
    <row r="825" spans="1:8" x14ac:dyDescent="0.25">
      <c r="A825" s="2">
        <v>43649</v>
      </c>
      <c r="B825">
        <v>0</v>
      </c>
      <c r="C825" s="9">
        <v>3.8493098853280006</v>
      </c>
      <c r="D825" s="8">
        <f t="shared" si="62"/>
        <v>106.93613993124494</v>
      </c>
      <c r="E825">
        <f t="shared" si="63"/>
        <v>1</v>
      </c>
      <c r="F825" s="8">
        <f t="shared" si="64"/>
        <v>3.8493098853280006</v>
      </c>
      <c r="G825">
        <f t="shared" si="65"/>
        <v>0</v>
      </c>
      <c r="H825" s="8">
        <f t="shared" si="61"/>
        <v>33.006046036379615</v>
      </c>
    </row>
    <row r="826" spans="1:8" x14ac:dyDescent="0.25">
      <c r="A826" s="2">
        <v>43650</v>
      </c>
      <c r="B826">
        <v>1.4</v>
      </c>
      <c r="C826" s="9">
        <v>2.8792342331249996</v>
      </c>
      <c r="D826" s="8">
        <f t="shared" si="62"/>
        <v>108.41537416436994</v>
      </c>
      <c r="E826">
        <f t="shared" si="63"/>
        <v>1</v>
      </c>
      <c r="F826" s="8">
        <f t="shared" si="64"/>
        <v>2.8792342331249996</v>
      </c>
      <c r="G826">
        <f t="shared" si="65"/>
        <v>0</v>
      </c>
      <c r="H826" s="8">
        <f t="shared" si="61"/>
        <v>33.006046036379615</v>
      </c>
    </row>
    <row r="827" spans="1:8" x14ac:dyDescent="0.25">
      <c r="A827" s="2">
        <v>43651</v>
      </c>
      <c r="B827">
        <v>2.2000000000000002</v>
      </c>
      <c r="C827" s="9">
        <v>2.933230791573</v>
      </c>
      <c r="D827" s="8">
        <f t="shared" si="62"/>
        <v>109.14860495594293</v>
      </c>
      <c r="E827">
        <f t="shared" si="63"/>
        <v>1</v>
      </c>
      <c r="F827" s="8">
        <f t="shared" si="64"/>
        <v>2.933230791573</v>
      </c>
      <c r="G827">
        <f t="shared" si="65"/>
        <v>0</v>
      </c>
      <c r="H827" s="8">
        <f t="shared" si="61"/>
        <v>33.006046036379615</v>
      </c>
    </row>
    <row r="828" spans="1:8" x14ac:dyDescent="0.25">
      <c r="A828" s="2">
        <v>43652</v>
      </c>
      <c r="B828">
        <v>0</v>
      </c>
      <c r="C828" s="9">
        <v>3.1686104494079999</v>
      </c>
      <c r="D828" s="8">
        <f t="shared" si="62"/>
        <v>112.31721540535094</v>
      </c>
      <c r="E828">
        <f t="shared" si="63"/>
        <v>1</v>
      </c>
      <c r="F828" s="8">
        <f t="shared" si="64"/>
        <v>3.1686104494079999</v>
      </c>
      <c r="G828">
        <f t="shared" si="65"/>
        <v>0</v>
      </c>
      <c r="H828" s="8">
        <f t="shared" si="61"/>
        <v>33.006046036379615</v>
      </c>
    </row>
    <row r="829" spans="1:8" x14ac:dyDescent="0.25">
      <c r="A829" s="2">
        <v>43653</v>
      </c>
      <c r="B829">
        <v>0</v>
      </c>
      <c r="C829" s="9">
        <v>2.8610956694929999</v>
      </c>
      <c r="D829" s="8">
        <f t="shared" si="62"/>
        <v>115.17831107484393</v>
      </c>
      <c r="E829">
        <f t="shared" si="63"/>
        <v>1</v>
      </c>
      <c r="F829" s="8">
        <f t="shared" si="64"/>
        <v>2.8610956694929999</v>
      </c>
      <c r="G829">
        <f t="shared" si="65"/>
        <v>0</v>
      </c>
      <c r="H829" s="8">
        <f t="shared" si="61"/>
        <v>33.006046036379615</v>
      </c>
    </row>
    <row r="830" spans="1:8" x14ac:dyDescent="0.25">
      <c r="A830" s="2">
        <v>43654</v>
      </c>
      <c r="B830">
        <v>1</v>
      </c>
      <c r="C830" s="9">
        <v>2.7507868073329997</v>
      </c>
      <c r="D830" s="8">
        <f t="shared" si="62"/>
        <v>116.92909788217693</v>
      </c>
      <c r="E830">
        <f t="shared" si="63"/>
        <v>1</v>
      </c>
      <c r="F830" s="8">
        <f t="shared" si="64"/>
        <v>2.7507868073329997</v>
      </c>
      <c r="G830">
        <f t="shared" si="65"/>
        <v>0</v>
      </c>
      <c r="H830" s="8">
        <f t="shared" si="61"/>
        <v>33.006046036379615</v>
      </c>
    </row>
    <row r="831" spans="1:8" x14ac:dyDescent="0.25">
      <c r="A831" s="2">
        <v>43655</v>
      </c>
      <c r="B831">
        <v>14.4</v>
      </c>
      <c r="C831" s="9">
        <v>1.2380049223679996</v>
      </c>
      <c r="D831" s="8">
        <f t="shared" si="62"/>
        <v>103.76710280454493</v>
      </c>
      <c r="E831">
        <f t="shared" si="63"/>
        <v>1</v>
      </c>
      <c r="F831" s="8">
        <f t="shared" si="64"/>
        <v>1.2380049223679996</v>
      </c>
      <c r="G831">
        <f t="shared" si="65"/>
        <v>0</v>
      </c>
      <c r="H831" s="8">
        <f t="shared" si="61"/>
        <v>33.006046036379615</v>
      </c>
    </row>
    <row r="832" spans="1:8" x14ac:dyDescent="0.25">
      <c r="A832" s="2">
        <v>43656</v>
      </c>
      <c r="B832">
        <v>2.6</v>
      </c>
      <c r="C832" s="9">
        <v>2.7786021370879999</v>
      </c>
      <c r="D832" s="8">
        <f t="shared" si="62"/>
        <v>103.94570494163294</v>
      </c>
      <c r="E832">
        <f t="shared" si="63"/>
        <v>1</v>
      </c>
      <c r="F832" s="8">
        <f t="shared" si="64"/>
        <v>2.7786021370879999</v>
      </c>
      <c r="G832">
        <f t="shared" si="65"/>
        <v>0</v>
      </c>
      <c r="H832" s="8">
        <f t="shared" si="61"/>
        <v>33.006046036379615</v>
      </c>
    </row>
    <row r="833" spans="1:8" x14ac:dyDescent="0.25">
      <c r="A833" s="2">
        <v>43657</v>
      </c>
      <c r="B833">
        <v>2.2000000000000002</v>
      </c>
      <c r="C833" s="9">
        <v>2.9510906209329995</v>
      </c>
      <c r="D833" s="8">
        <f t="shared" si="62"/>
        <v>104.69679556256594</v>
      </c>
      <c r="E833">
        <f t="shared" si="63"/>
        <v>1</v>
      </c>
      <c r="F833" s="8">
        <f t="shared" si="64"/>
        <v>2.9510906209329995</v>
      </c>
      <c r="G833">
        <f t="shared" si="65"/>
        <v>0</v>
      </c>
      <c r="H833" s="8">
        <f t="shared" si="61"/>
        <v>33.006046036379615</v>
      </c>
    </row>
    <row r="834" spans="1:8" x14ac:dyDescent="0.25">
      <c r="A834" s="2">
        <v>43658</v>
      </c>
      <c r="B834">
        <v>0.8</v>
      </c>
      <c r="C834" s="9">
        <v>2.2843077612529998</v>
      </c>
      <c r="D834" s="8">
        <f t="shared" si="62"/>
        <v>106.18110332381895</v>
      </c>
      <c r="E834">
        <f t="shared" si="63"/>
        <v>1</v>
      </c>
      <c r="F834" s="8">
        <f t="shared" si="64"/>
        <v>2.2843077612529998</v>
      </c>
      <c r="G834">
        <f t="shared" si="65"/>
        <v>0</v>
      </c>
      <c r="H834" s="8">
        <f t="shared" si="61"/>
        <v>33.006046036379615</v>
      </c>
    </row>
    <row r="835" spans="1:8" x14ac:dyDescent="0.25">
      <c r="A835" s="2">
        <v>43659</v>
      </c>
      <c r="B835">
        <v>0.2</v>
      </c>
      <c r="C835" s="9">
        <v>2.1512764800000004</v>
      </c>
      <c r="D835" s="8">
        <f t="shared" si="62"/>
        <v>108.13237980381895</v>
      </c>
      <c r="E835">
        <f t="shared" si="63"/>
        <v>1</v>
      </c>
      <c r="F835" s="8">
        <f t="shared" si="64"/>
        <v>2.1512764800000004</v>
      </c>
      <c r="G835">
        <f t="shared" si="65"/>
        <v>0</v>
      </c>
      <c r="H835" s="8">
        <f t="shared" ref="H835:H898" si="66">H834+G835</f>
        <v>33.006046036379615</v>
      </c>
    </row>
    <row r="836" spans="1:8" x14ac:dyDescent="0.25">
      <c r="A836" s="2">
        <v>43660</v>
      </c>
      <c r="B836">
        <v>0</v>
      </c>
      <c r="C836" s="9">
        <v>3.2276781331250004</v>
      </c>
      <c r="D836" s="8">
        <f t="shared" ref="D836:D899" si="67">MAX((D835+F836-B836),0)</f>
        <v>111.36005793694395</v>
      </c>
      <c r="E836">
        <f t="shared" ref="E836:E899" si="68">IF(D835&gt;$Q$2,1-(D835-$Q$2)/($Q$1-$Q$2),1)</f>
        <v>1</v>
      </c>
      <c r="F836" s="8">
        <f t="shared" ref="F836:F899" si="69">E836*C836</f>
        <v>3.2276781331250004</v>
      </c>
      <c r="G836">
        <f t="shared" si="65"/>
        <v>0</v>
      </c>
      <c r="H836" s="8">
        <f t="shared" si="66"/>
        <v>33.006046036379615</v>
      </c>
    </row>
    <row r="837" spans="1:8" x14ac:dyDescent="0.25">
      <c r="A837" s="2">
        <v>43661</v>
      </c>
      <c r="B837">
        <v>0</v>
      </c>
      <c r="C837" s="9">
        <v>3.7741629332479993</v>
      </c>
      <c r="D837" s="8">
        <f t="shared" si="67"/>
        <v>115.13422087019194</v>
      </c>
      <c r="E837">
        <f t="shared" si="68"/>
        <v>1</v>
      </c>
      <c r="F837" s="8">
        <f t="shared" si="69"/>
        <v>3.7741629332479993</v>
      </c>
      <c r="G837">
        <f t="shared" si="65"/>
        <v>0</v>
      </c>
      <c r="H837" s="8">
        <f t="shared" si="66"/>
        <v>33.006046036379615</v>
      </c>
    </row>
    <row r="838" spans="1:8" x14ac:dyDescent="0.25">
      <c r="A838" s="2">
        <v>43662</v>
      </c>
      <c r="B838">
        <v>6.4</v>
      </c>
      <c r="C838" s="9">
        <v>2.7507868073329997</v>
      </c>
      <c r="D838" s="8">
        <f t="shared" si="67"/>
        <v>111.48500767752493</v>
      </c>
      <c r="E838">
        <f t="shared" si="68"/>
        <v>1</v>
      </c>
      <c r="F838" s="8">
        <f t="shared" si="69"/>
        <v>2.7507868073329997</v>
      </c>
      <c r="G838">
        <f t="shared" si="65"/>
        <v>0</v>
      </c>
      <c r="H838" s="8">
        <f t="shared" si="66"/>
        <v>33.006046036379615</v>
      </c>
    </row>
    <row r="839" spans="1:8" x14ac:dyDescent="0.25">
      <c r="A839" s="2">
        <v>43663</v>
      </c>
      <c r="B839">
        <v>3.6</v>
      </c>
      <c r="C839" s="9">
        <v>1.8667916970930001</v>
      </c>
      <c r="D839" s="8">
        <f t="shared" si="67"/>
        <v>109.75179937461795</v>
      </c>
      <c r="E839">
        <f t="shared" si="68"/>
        <v>1</v>
      </c>
      <c r="F839" s="8">
        <f t="shared" si="69"/>
        <v>1.8667916970930001</v>
      </c>
      <c r="G839">
        <f t="shared" si="65"/>
        <v>0</v>
      </c>
      <c r="H839" s="8">
        <f t="shared" si="66"/>
        <v>33.006046036379615</v>
      </c>
    </row>
    <row r="840" spans="1:8" x14ac:dyDescent="0.25">
      <c r="A840" s="2">
        <v>43664</v>
      </c>
      <c r="B840">
        <v>0</v>
      </c>
      <c r="C840" s="9">
        <v>3.2776984032529994</v>
      </c>
      <c r="D840" s="8">
        <f t="shared" si="67"/>
        <v>113.02949777787094</v>
      </c>
      <c r="E840">
        <f t="shared" si="68"/>
        <v>1</v>
      </c>
      <c r="F840" s="8">
        <f t="shared" si="69"/>
        <v>3.2776984032529994</v>
      </c>
      <c r="G840">
        <f t="shared" si="65"/>
        <v>0</v>
      </c>
      <c r="H840" s="8">
        <f t="shared" si="66"/>
        <v>33.006046036379615</v>
      </c>
    </row>
    <row r="841" spans="1:8" x14ac:dyDescent="0.25">
      <c r="A841" s="2">
        <v>43665</v>
      </c>
      <c r="B841">
        <v>14.2</v>
      </c>
      <c r="C841" s="9">
        <v>2.6474359299999999</v>
      </c>
      <c r="D841" s="8">
        <f t="shared" si="67"/>
        <v>101.47693370787094</v>
      </c>
      <c r="E841">
        <f t="shared" si="68"/>
        <v>1</v>
      </c>
      <c r="F841" s="8">
        <f t="shared" si="69"/>
        <v>2.6474359299999999</v>
      </c>
      <c r="G841">
        <f t="shared" si="65"/>
        <v>0</v>
      </c>
      <c r="H841" s="8">
        <f t="shared" si="66"/>
        <v>33.006046036379615</v>
      </c>
    </row>
    <row r="842" spans="1:8" x14ac:dyDescent="0.25">
      <c r="A842" s="2">
        <v>43666</v>
      </c>
      <c r="B842">
        <v>12.8</v>
      </c>
      <c r="C842" s="9">
        <v>3.2444131578929998</v>
      </c>
      <c r="D842" s="8">
        <f t="shared" si="67"/>
        <v>91.921346865763937</v>
      </c>
      <c r="E842">
        <f t="shared" si="68"/>
        <v>1</v>
      </c>
      <c r="F842" s="8">
        <f t="shared" si="69"/>
        <v>3.2444131578929998</v>
      </c>
      <c r="G842">
        <f t="shared" si="65"/>
        <v>0</v>
      </c>
      <c r="H842" s="24">
        <f t="shared" si="66"/>
        <v>33.006046036379615</v>
      </c>
    </row>
    <row r="843" spans="1:8" x14ac:dyDescent="0.25">
      <c r="A843" s="2">
        <v>43667</v>
      </c>
      <c r="B843">
        <v>5.6</v>
      </c>
      <c r="C843" s="9">
        <v>2.92427488</v>
      </c>
      <c r="D843" s="8">
        <f t="shared" si="67"/>
        <v>89.245621745763941</v>
      </c>
      <c r="E843">
        <f t="shared" si="68"/>
        <v>1</v>
      </c>
      <c r="F843" s="8">
        <f t="shared" si="69"/>
        <v>2.92427488</v>
      </c>
      <c r="G843">
        <f t="shared" si="65"/>
        <v>0</v>
      </c>
      <c r="H843" s="10">
        <f t="shared" si="66"/>
        <v>33.006046036379615</v>
      </c>
    </row>
    <row r="844" spans="1:8" x14ac:dyDescent="0.25">
      <c r="A844" s="2">
        <v>43668</v>
      </c>
      <c r="B844">
        <v>0</v>
      </c>
      <c r="C844" s="9">
        <v>3.4325900799999998</v>
      </c>
      <c r="D844" s="8">
        <f t="shared" si="67"/>
        <v>92.678211825763938</v>
      </c>
      <c r="E844">
        <f t="shared" si="68"/>
        <v>1</v>
      </c>
      <c r="F844" s="8">
        <f t="shared" si="69"/>
        <v>3.4325900799999998</v>
      </c>
      <c r="G844">
        <f t="shared" si="65"/>
        <v>0</v>
      </c>
      <c r="H844" s="10">
        <f t="shared" si="66"/>
        <v>33.006046036379615</v>
      </c>
    </row>
    <row r="845" spans="1:8" x14ac:dyDescent="0.25">
      <c r="A845" s="2">
        <v>43669</v>
      </c>
      <c r="B845">
        <v>12.4</v>
      </c>
      <c r="C845" s="9">
        <v>3.9015532874130008</v>
      </c>
      <c r="D845" s="8">
        <f t="shared" si="67"/>
        <v>84.179765113176927</v>
      </c>
      <c r="E845">
        <f t="shared" si="68"/>
        <v>1</v>
      </c>
      <c r="F845" s="8">
        <f t="shared" si="69"/>
        <v>3.9015532874130008</v>
      </c>
      <c r="G845">
        <f t="shared" si="65"/>
        <v>0</v>
      </c>
      <c r="H845" s="10">
        <f t="shared" si="66"/>
        <v>33.006046036379615</v>
      </c>
    </row>
    <row r="846" spans="1:8" x14ac:dyDescent="0.25">
      <c r="A846" s="2">
        <v>43670</v>
      </c>
      <c r="B846">
        <v>0</v>
      </c>
      <c r="C846" s="9">
        <v>3.613717798853</v>
      </c>
      <c r="D846" s="8">
        <f t="shared" si="67"/>
        <v>87.79348291202993</v>
      </c>
      <c r="E846">
        <f t="shared" si="68"/>
        <v>1</v>
      </c>
      <c r="F846" s="8">
        <f t="shared" si="69"/>
        <v>3.613717798853</v>
      </c>
      <c r="G846">
        <f t="shared" si="65"/>
        <v>0</v>
      </c>
      <c r="H846" s="10">
        <f t="shared" si="66"/>
        <v>33.006046036379615</v>
      </c>
    </row>
    <row r="847" spans="1:8" x14ac:dyDescent="0.25">
      <c r="A847" s="2">
        <v>43671</v>
      </c>
      <c r="B847">
        <v>3</v>
      </c>
      <c r="C847" s="9">
        <v>3.7892474482080001</v>
      </c>
      <c r="D847" s="8">
        <f t="shared" si="67"/>
        <v>88.582730360237932</v>
      </c>
      <c r="E847">
        <f t="shared" si="68"/>
        <v>1</v>
      </c>
      <c r="F847" s="8">
        <f t="shared" si="69"/>
        <v>3.7892474482080001</v>
      </c>
      <c r="G847">
        <f t="shared" si="65"/>
        <v>0</v>
      </c>
      <c r="H847" s="10">
        <f t="shared" si="66"/>
        <v>33.006046036379615</v>
      </c>
    </row>
    <row r="848" spans="1:8" x14ac:dyDescent="0.25">
      <c r="A848" s="2">
        <v>43672</v>
      </c>
      <c r="B848">
        <v>17</v>
      </c>
      <c r="C848" s="9">
        <v>2.5322565477280001</v>
      </c>
      <c r="D848" s="8">
        <f t="shared" si="67"/>
        <v>74.114986907965928</v>
      </c>
      <c r="E848">
        <f t="shared" si="68"/>
        <v>1</v>
      </c>
      <c r="F848" s="8">
        <f t="shared" si="69"/>
        <v>2.5322565477280001</v>
      </c>
      <c r="G848">
        <f t="shared" si="65"/>
        <v>0</v>
      </c>
      <c r="H848" s="10">
        <f t="shared" si="66"/>
        <v>33.006046036379615</v>
      </c>
    </row>
    <row r="849" spans="1:8" x14ac:dyDescent="0.25">
      <c r="A849" s="2">
        <v>43673</v>
      </c>
      <c r="B849">
        <v>0</v>
      </c>
      <c r="C849" s="9">
        <v>1.7262908799999996</v>
      </c>
      <c r="D849" s="8">
        <f t="shared" si="67"/>
        <v>75.841277787965922</v>
      </c>
      <c r="E849">
        <f t="shared" si="68"/>
        <v>1</v>
      </c>
      <c r="F849" s="8">
        <f t="shared" si="69"/>
        <v>1.7262908799999996</v>
      </c>
      <c r="G849">
        <f t="shared" si="65"/>
        <v>0</v>
      </c>
      <c r="H849" s="8">
        <f t="shared" si="66"/>
        <v>33.006046036379615</v>
      </c>
    </row>
    <row r="850" spans="1:8" x14ac:dyDescent="0.25">
      <c r="A850" s="2">
        <v>43674</v>
      </c>
      <c r="B850">
        <v>1</v>
      </c>
      <c r="C850" s="9">
        <v>2.243664233973</v>
      </c>
      <c r="D850" s="8">
        <f t="shared" si="67"/>
        <v>77.084942021938929</v>
      </c>
      <c r="E850">
        <f t="shared" si="68"/>
        <v>1</v>
      </c>
      <c r="F850" s="8">
        <f t="shared" si="69"/>
        <v>2.243664233973</v>
      </c>
      <c r="G850">
        <f t="shared" si="65"/>
        <v>0</v>
      </c>
      <c r="H850" s="8">
        <f t="shared" si="66"/>
        <v>33.006046036379615</v>
      </c>
    </row>
    <row r="851" spans="1:8" x14ac:dyDescent="0.25">
      <c r="A851" s="2">
        <v>43675</v>
      </c>
      <c r="B851">
        <v>0</v>
      </c>
      <c r="C851" s="9">
        <v>1.8237853736529999</v>
      </c>
      <c r="D851" s="8">
        <f t="shared" si="67"/>
        <v>78.908727395591924</v>
      </c>
      <c r="E851">
        <f t="shared" si="68"/>
        <v>1</v>
      </c>
      <c r="F851" s="8">
        <f t="shared" si="69"/>
        <v>1.8237853736529999</v>
      </c>
      <c r="G851">
        <f t="shared" si="65"/>
        <v>0</v>
      </c>
      <c r="H851" s="8">
        <f t="shared" si="66"/>
        <v>33.006046036379615</v>
      </c>
    </row>
    <row r="852" spans="1:8" x14ac:dyDescent="0.25">
      <c r="A852" s="2">
        <v>43676</v>
      </c>
      <c r="B852">
        <v>0.2</v>
      </c>
      <c r="C852" s="9">
        <v>2.7321548703729999</v>
      </c>
      <c r="D852" s="8">
        <f t="shared" si="67"/>
        <v>81.440882265964916</v>
      </c>
      <c r="E852">
        <f t="shared" si="68"/>
        <v>1</v>
      </c>
      <c r="F852" s="8">
        <f t="shared" si="69"/>
        <v>2.7321548703729999</v>
      </c>
      <c r="G852">
        <f t="shared" si="65"/>
        <v>0</v>
      </c>
      <c r="H852" s="8">
        <f t="shared" si="66"/>
        <v>33.006046036379615</v>
      </c>
    </row>
    <row r="853" spans="1:8" x14ac:dyDescent="0.25">
      <c r="A853" s="2">
        <v>43677</v>
      </c>
      <c r="B853">
        <v>2.4</v>
      </c>
      <c r="C853" s="9">
        <v>2.6663860705279996</v>
      </c>
      <c r="D853" s="8">
        <f t="shared" si="67"/>
        <v>81.707268336492916</v>
      </c>
      <c r="E853">
        <f t="shared" si="68"/>
        <v>1</v>
      </c>
      <c r="F853" s="8">
        <f t="shared" si="69"/>
        <v>2.6663860705279996</v>
      </c>
      <c r="G853">
        <f t="shared" si="65"/>
        <v>0</v>
      </c>
      <c r="H853" s="8">
        <f t="shared" si="66"/>
        <v>33.006046036379615</v>
      </c>
    </row>
    <row r="854" spans="1:8" x14ac:dyDescent="0.25">
      <c r="A854" s="2">
        <v>43678</v>
      </c>
      <c r="B854">
        <v>0.2</v>
      </c>
      <c r="C854" s="9">
        <v>2.5901623521279999</v>
      </c>
      <c r="D854" s="8">
        <f t="shared" si="67"/>
        <v>84.097430688620918</v>
      </c>
      <c r="E854">
        <f t="shared" si="68"/>
        <v>1</v>
      </c>
      <c r="F854" s="8">
        <f t="shared" si="69"/>
        <v>2.5901623521279999</v>
      </c>
      <c r="G854">
        <f t="shared" si="65"/>
        <v>0</v>
      </c>
      <c r="H854" s="8">
        <f t="shared" si="66"/>
        <v>33.006046036379615</v>
      </c>
    </row>
    <row r="855" spans="1:8" x14ac:dyDescent="0.25">
      <c r="A855" s="2">
        <v>43679</v>
      </c>
      <c r="B855">
        <v>0.2</v>
      </c>
      <c r="C855" s="9">
        <v>2.161604989013</v>
      </c>
      <c r="D855" s="8">
        <f t="shared" si="67"/>
        <v>86.059035677633915</v>
      </c>
      <c r="E855">
        <f t="shared" si="68"/>
        <v>1</v>
      </c>
      <c r="F855" s="8">
        <f t="shared" si="69"/>
        <v>2.161604989013</v>
      </c>
      <c r="G855">
        <f t="shared" si="65"/>
        <v>0</v>
      </c>
      <c r="H855" s="8">
        <f t="shared" si="66"/>
        <v>33.006046036379615</v>
      </c>
    </row>
    <row r="856" spans="1:8" x14ac:dyDescent="0.25">
      <c r="A856" s="2">
        <v>43680</v>
      </c>
      <c r="B856">
        <v>0</v>
      </c>
      <c r="C856" s="9">
        <v>2.9954383969279998</v>
      </c>
      <c r="D856" s="8">
        <f t="shared" si="67"/>
        <v>89.054474074561909</v>
      </c>
      <c r="E856">
        <f t="shared" si="68"/>
        <v>1</v>
      </c>
      <c r="F856" s="8">
        <f t="shared" si="69"/>
        <v>2.9954383969279998</v>
      </c>
      <c r="G856">
        <f t="shared" si="65"/>
        <v>0</v>
      </c>
      <c r="H856" s="8">
        <f t="shared" si="66"/>
        <v>33.006046036379615</v>
      </c>
    </row>
    <row r="857" spans="1:8" x14ac:dyDescent="0.25">
      <c r="A857" s="2">
        <v>43681</v>
      </c>
      <c r="B857">
        <v>7.2</v>
      </c>
      <c r="C857" s="9">
        <v>2.5322565477280001</v>
      </c>
      <c r="D857" s="8">
        <f t="shared" si="67"/>
        <v>84.386730622289903</v>
      </c>
      <c r="E857">
        <f t="shared" si="68"/>
        <v>1</v>
      </c>
      <c r="F857" s="8">
        <f t="shared" si="69"/>
        <v>2.5322565477280001</v>
      </c>
      <c r="G857">
        <f t="shared" si="65"/>
        <v>0</v>
      </c>
      <c r="H857" s="8">
        <f t="shared" si="66"/>
        <v>33.006046036379615</v>
      </c>
    </row>
    <row r="858" spans="1:8" x14ac:dyDescent="0.25">
      <c r="A858" s="2">
        <v>43682</v>
      </c>
      <c r="B858">
        <v>0.2</v>
      </c>
      <c r="C858" s="9">
        <v>3.3761224241329999</v>
      </c>
      <c r="D858" s="8">
        <f t="shared" si="67"/>
        <v>87.562853046422902</v>
      </c>
      <c r="E858">
        <f t="shared" si="68"/>
        <v>1</v>
      </c>
      <c r="F858" s="8">
        <f t="shared" si="69"/>
        <v>3.3761224241329999</v>
      </c>
      <c r="G858">
        <f t="shared" si="65"/>
        <v>0</v>
      </c>
      <c r="H858" s="8">
        <f t="shared" si="66"/>
        <v>33.006046036379615</v>
      </c>
    </row>
    <row r="859" spans="1:8" x14ac:dyDescent="0.25">
      <c r="A859" s="2">
        <v>43683</v>
      </c>
      <c r="B859">
        <v>9.8000000000000007</v>
      </c>
      <c r="C859" s="9">
        <v>2.0261423585279998</v>
      </c>
      <c r="D859" s="8">
        <f t="shared" si="67"/>
        <v>79.78899540495091</v>
      </c>
      <c r="E859">
        <f t="shared" si="68"/>
        <v>1</v>
      </c>
      <c r="F859" s="8">
        <f t="shared" si="69"/>
        <v>2.0261423585279998</v>
      </c>
      <c r="G859">
        <f t="shared" si="65"/>
        <v>0</v>
      </c>
      <c r="H859" s="8">
        <f t="shared" si="66"/>
        <v>33.006046036379615</v>
      </c>
    </row>
    <row r="860" spans="1:8" x14ac:dyDescent="0.25">
      <c r="A860" s="2">
        <v>43684</v>
      </c>
      <c r="B860">
        <v>3.2</v>
      </c>
      <c r="C860" s="9">
        <v>2.3146182855679998</v>
      </c>
      <c r="D860" s="8">
        <f t="shared" si="67"/>
        <v>78.90361369051891</v>
      </c>
      <c r="E860">
        <f t="shared" si="68"/>
        <v>1</v>
      </c>
      <c r="F860" s="8">
        <f t="shared" si="69"/>
        <v>2.3146182855679998</v>
      </c>
      <c r="G860">
        <f t="shared" si="65"/>
        <v>0</v>
      </c>
      <c r="H860" s="8">
        <f t="shared" si="66"/>
        <v>33.006046036379615</v>
      </c>
    </row>
    <row r="861" spans="1:8" x14ac:dyDescent="0.25">
      <c r="A861" s="2">
        <v>43685</v>
      </c>
      <c r="B861">
        <v>11.6</v>
      </c>
      <c r="C861" s="9">
        <v>2.5419512450129997</v>
      </c>
      <c r="D861" s="8">
        <f t="shared" si="67"/>
        <v>69.845564935531911</v>
      </c>
      <c r="E861">
        <f t="shared" si="68"/>
        <v>1</v>
      </c>
      <c r="F861" s="8">
        <f t="shared" si="69"/>
        <v>2.5419512450129997</v>
      </c>
      <c r="G861">
        <f t="shared" si="65"/>
        <v>0</v>
      </c>
      <c r="H861" s="10">
        <f t="shared" si="66"/>
        <v>33.006046036379615</v>
      </c>
    </row>
    <row r="862" spans="1:8" x14ac:dyDescent="0.25">
      <c r="A862" s="2">
        <v>43686</v>
      </c>
      <c r="B862">
        <v>9.4</v>
      </c>
      <c r="C862" s="9">
        <v>1.7805762331249999</v>
      </c>
      <c r="D862" s="8">
        <f t="shared" si="67"/>
        <v>62.226141168656916</v>
      </c>
      <c r="E862">
        <f t="shared" si="68"/>
        <v>1</v>
      </c>
      <c r="F862" s="8">
        <f t="shared" si="69"/>
        <v>1.7805762331249999</v>
      </c>
      <c r="G862">
        <f t="shared" si="65"/>
        <v>0</v>
      </c>
      <c r="H862" s="10">
        <f t="shared" si="66"/>
        <v>33.006046036379615</v>
      </c>
    </row>
    <row r="863" spans="1:8" x14ac:dyDescent="0.25">
      <c r="A863" s="2">
        <v>43687</v>
      </c>
      <c r="B863">
        <v>12.2</v>
      </c>
      <c r="C863" s="9">
        <v>1.7153984875729997</v>
      </c>
      <c r="D863" s="8">
        <f t="shared" si="67"/>
        <v>51.741539656229918</v>
      </c>
      <c r="E863">
        <f t="shared" si="68"/>
        <v>1</v>
      </c>
      <c r="F863" s="8">
        <f t="shared" si="69"/>
        <v>1.7153984875729997</v>
      </c>
      <c r="G863">
        <f t="shared" si="65"/>
        <v>0</v>
      </c>
      <c r="H863" s="10">
        <f t="shared" si="66"/>
        <v>33.006046036379615</v>
      </c>
    </row>
    <row r="864" spans="1:8" x14ac:dyDescent="0.25">
      <c r="A864" s="2">
        <v>43688</v>
      </c>
      <c r="B864">
        <v>20.6</v>
      </c>
      <c r="C864" s="9">
        <v>1.2267434331249998</v>
      </c>
      <c r="D864" s="8">
        <f t="shared" si="67"/>
        <v>32.368283089354918</v>
      </c>
      <c r="E864">
        <f t="shared" si="68"/>
        <v>1</v>
      </c>
      <c r="F864" s="8">
        <f t="shared" si="69"/>
        <v>1.2267434331249998</v>
      </c>
      <c r="G864">
        <f t="shared" si="65"/>
        <v>0</v>
      </c>
      <c r="H864" s="10">
        <f t="shared" si="66"/>
        <v>33.006046036379615</v>
      </c>
    </row>
    <row r="865" spans="1:8" x14ac:dyDescent="0.25">
      <c r="A865" s="2">
        <v>43689</v>
      </c>
      <c r="B865">
        <v>0.8</v>
      </c>
      <c r="C865" s="9">
        <v>2.8973028140529999</v>
      </c>
      <c r="D865" s="8">
        <f t="shared" si="67"/>
        <v>34.46558590340792</v>
      </c>
      <c r="E865">
        <f t="shared" si="68"/>
        <v>1</v>
      </c>
      <c r="F865" s="8">
        <f t="shared" si="69"/>
        <v>2.8973028140529999</v>
      </c>
      <c r="G865">
        <f t="shared" si="65"/>
        <v>0</v>
      </c>
      <c r="H865" s="8">
        <f t="shared" si="66"/>
        <v>33.006046036379615</v>
      </c>
    </row>
    <row r="866" spans="1:8" x14ac:dyDescent="0.25">
      <c r="A866" s="2">
        <v>43690</v>
      </c>
      <c r="B866">
        <v>0.6</v>
      </c>
      <c r="C866" s="9">
        <v>3.0130575300000002</v>
      </c>
      <c r="D866" s="8">
        <f t="shared" si="67"/>
        <v>36.878643433407916</v>
      </c>
      <c r="E866">
        <f t="shared" si="68"/>
        <v>1</v>
      </c>
      <c r="F866" s="8">
        <f t="shared" si="69"/>
        <v>3.0130575300000002</v>
      </c>
      <c r="G866">
        <f t="shared" si="65"/>
        <v>0</v>
      </c>
      <c r="H866" s="8">
        <f t="shared" si="66"/>
        <v>33.006046036379615</v>
      </c>
    </row>
    <row r="867" spans="1:8" x14ac:dyDescent="0.25">
      <c r="A867" s="2">
        <v>43691</v>
      </c>
      <c r="B867">
        <v>4</v>
      </c>
      <c r="C867" s="9">
        <v>1.8237853736529999</v>
      </c>
      <c r="D867" s="8">
        <f t="shared" si="67"/>
        <v>34.702428807060919</v>
      </c>
      <c r="E867">
        <f t="shared" si="68"/>
        <v>1</v>
      </c>
      <c r="F867" s="8">
        <f t="shared" si="69"/>
        <v>1.8237853736529999</v>
      </c>
      <c r="G867">
        <f t="shared" si="65"/>
        <v>0</v>
      </c>
      <c r="H867" s="8">
        <f t="shared" si="66"/>
        <v>33.006046036379615</v>
      </c>
    </row>
    <row r="868" spans="1:8" x14ac:dyDescent="0.25">
      <c r="A868" s="2">
        <v>43692</v>
      </c>
      <c r="B868">
        <v>2.8</v>
      </c>
      <c r="C868" s="9">
        <v>3.3680000686079996</v>
      </c>
      <c r="D868" s="8">
        <f t="shared" si="67"/>
        <v>35.270428875668919</v>
      </c>
      <c r="E868">
        <f t="shared" si="68"/>
        <v>1</v>
      </c>
      <c r="F868" s="8">
        <f t="shared" si="69"/>
        <v>3.3680000686079996</v>
      </c>
      <c r="G868">
        <f t="shared" si="65"/>
        <v>0</v>
      </c>
      <c r="H868" s="8">
        <f t="shared" si="66"/>
        <v>33.006046036379615</v>
      </c>
    </row>
    <row r="869" spans="1:8" x14ac:dyDescent="0.25">
      <c r="A869" s="2">
        <v>43693</v>
      </c>
      <c r="B869">
        <v>2</v>
      </c>
      <c r="C869" s="9">
        <v>2.4244702732529997</v>
      </c>
      <c r="D869" s="8">
        <f t="shared" si="67"/>
        <v>35.69489914892192</v>
      </c>
      <c r="E869">
        <f t="shared" si="68"/>
        <v>1</v>
      </c>
      <c r="F869" s="8">
        <f t="shared" si="69"/>
        <v>2.4244702732529997</v>
      </c>
      <c r="G869">
        <f t="shared" si="65"/>
        <v>0</v>
      </c>
      <c r="H869" s="8">
        <f t="shared" si="66"/>
        <v>33.006046036379615</v>
      </c>
    </row>
    <row r="870" spans="1:8" x14ac:dyDescent="0.25">
      <c r="A870" s="2">
        <v>43694</v>
      </c>
      <c r="B870">
        <v>0.4</v>
      </c>
      <c r="C870" s="9">
        <v>3.4325900799999998</v>
      </c>
      <c r="D870" s="8">
        <f t="shared" si="67"/>
        <v>38.727489228921918</v>
      </c>
      <c r="E870">
        <f t="shared" si="68"/>
        <v>1</v>
      </c>
      <c r="F870" s="8">
        <f t="shared" si="69"/>
        <v>3.4325900799999998</v>
      </c>
      <c r="G870">
        <f t="shared" si="65"/>
        <v>0</v>
      </c>
      <c r="H870" s="8">
        <f t="shared" si="66"/>
        <v>33.006046036379615</v>
      </c>
    </row>
    <row r="871" spans="1:8" x14ac:dyDescent="0.25">
      <c r="A871" s="2">
        <v>43695</v>
      </c>
      <c r="B871">
        <v>0</v>
      </c>
      <c r="C871" s="9">
        <v>2.8701737099679994</v>
      </c>
      <c r="D871" s="8">
        <f t="shared" si="67"/>
        <v>41.597662938889918</v>
      </c>
      <c r="E871">
        <f t="shared" si="68"/>
        <v>1</v>
      </c>
      <c r="F871" s="8">
        <f t="shared" si="69"/>
        <v>2.8701737099679994</v>
      </c>
      <c r="G871">
        <f t="shared" ref="G871:G914" si="70">IF(D871=0,B871-F871-D870,0)</f>
        <v>0</v>
      </c>
      <c r="H871" s="8">
        <f t="shared" si="66"/>
        <v>33.006046036379615</v>
      </c>
    </row>
    <row r="872" spans="1:8" x14ac:dyDescent="0.25">
      <c r="A872" s="2">
        <v>43696</v>
      </c>
      <c r="B872">
        <v>0.6</v>
      </c>
      <c r="C872" s="9">
        <v>2.9777508530079997</v>
      </c>
      <c r="D872" s="8">
        <f t="shared" si="67"/>
        <v>43.975413791897914</v>
      </c>
      <c r="E872">
        <f t="shared" si="68"/>
        <v>1</v>
      </c>
      <c r="F872" s="8">
        <f t="shared" si="69"/>
        <v>2.9777508530079997</v>
      </c>
      <c r="G872">
        <f t="shared" si="70"/>
        <v>0</v>
      </c>
      <c r="H872" s="8">
        <f t="shared" si="66"/>
        <v>33.006046036379615</v>
      </c>
    </row>
    <row r="873" spans="1:8" x14ac:dyDescent="0.25">
      <c r="A873" s="2">
        <v>43697</v>
      </c>
      <c r="B873">
        <v>4</v>
      </c>
      <c r="C873" s="9">
        <v>2.4244702732529997</v>
      </c>
      <c r="D873" s="8">
        <f t="shared" si="67"/>
        <v>42.399884065150914</v>
      </c>
      <c r="E873">
        <f t="shared" si="68"/>
        <v>1</v>
      </c>
      <c r="F873" s="8">
        <f t="shared" si="69"/>
        <v>2.4244702732529997</v>
      </c>
      <c r="G873">
        <f t="shared" si="70"/>
        <v>0</v>
      </c>
      <c r="H873" s="8">
        <f t="shared" si="66"/>
        <v>33.006046036379615</v>
      </c>
    </row>
    <row r="874" spans="1:8" x14ac:dyDescent="0.25">
      <c r="A874" s="2">
        <v>43698</v>
      </c>
      <c r="B874">
        <v>0.2</v>
      </c>
      <c r="C874" s="9">
        <v>2.6569198286130002</v>
      </c>
      <c r="D874" s="8">
        <f t="shared" si="67"/>
        <v>44.85680389376391</v>
      </c>
      <c r="E874">
        <f t="shared" si="68"/>
        <v>1</v>
      </c>
      <c r="F874" s="8">
        <f t="shared" si="69"/>
        <v>2.6569198286130002</v>
      </c>
      <c r="G874">
        <f t="shared" si="70"/>
        <v>0</v>
      </c>
      <c r="H874" s="8">
        <f t="shared" si="66"/>
        <v>33.006046036379615</v>
      </c>
    </row>
    <row r="875" spans="1:8" x14ac:dyDescent="0.25">
      <c r="A875" s="2">
        <v>43699</v>
      </c>
      <c r="B875">
        <v>0</v>
      </c>
      <c r="C875" s="9">
        <v>2.6946787831250001</v>
      </c>
      <c r="D875" s="8">
        <f t="shared" si="67"/>
        <v>47.551482676888909</v>
      </c>
      <c r="E875">
        <f t="shared" si="68"/>
        <v>1</v>
      </c>
      <c r="F875" s="8">
        <f t="shared" si="69"/>
        <v>2.6946787831250001</v>
      </c>
      <c r="G875">
        <f t="shared" si="70"/>
        <v>0</v>
      </c>
      <c r="H875" s="8">
        <f t="shared" si="66"/>
        <v>33.006046036379615</v>
      </c>
    </row>
    <row r="876" spans="1:8" x14ac:dyDescent="0.25">
      <c r="A876" s="2">
        <v>43700</v>
      </c>
      <c r="B876">
        <v>0</v>
      </c>
      <c r="C876" s="9">
        <v>3.392324983125</v>
      </c>
      <c r="D876" s="8">
        <f t="shared" si="67"/>
        <v>50.94380766001391</v>
      </c>
      <c r="E876">
        <f t="shared" si="68"/>
        <v>1</v>
      </c>
      <c r="F876" s="8">
        <f t="shared" si="69"/>
        <v>3.392324983125</v>
      </c>
      <c r="G876">
        <f t="shared" si="70"/>
        <v>0</v>
      </c>
      <c r="H876" s="8">
        <f t="shared" si="66"/>
        <v>33.006046036379615</v>
      </c>
    </row>
    <row r="877" spans="1:8" x14ac:dyDescent="0.25">
      <c r="A877" s="2">
        <v>43701</v>
      </c>
      <c r="B877">
        <v>0.2</v>
      </c>
      <c r="C877" s="9">
        <v>3.9535699758080005</v>
      </c>
      <c r="D877" s="8">
        <f t="shared" si="67"/>
        <v>54.697377635821908</v>
      </c>
      <c r="E877">
        <f t="shared" si="68"/>
        <v>1</v>
      </c>
      <c r="F877" s="8">
        <f t="shared" si="69"/>
        <v>3.9535699758080005</v>
      </c>
      <c r="G877">
        <f t="shared" si="70"/>
        <v>0</v>
      </c>
      <c r="H877" s="8">
        <f t="shared" si="66"/>
        <v>33.006046036379615</v>
      </c>
    </row>
    <row r="878" spans="1:8" x14ac:dyDescent="0.25">
      <c r="A878" s="2">
        <v>43702</v>
      </c>
      <c r="B878">
        <v>0</v>
      </c>
      <c r="C878" s="9">
        <v>4.0128222919680008</v>
      </c>
      <c r="D878" s="8">
        <f t="shared" si="67"/>
        <v>58.710199927789908</v>
      </c>
      <c r="E878">
        <f t="shared" si="68"/>
        <v>1</v>
      </c>
      <c r="F878" s="8">
        <f t="shared" si="69"/>
        <v>4.0128222919680008</v>
      </c>
      <c r="G878">
        <f t="shared" si="70"/>
        <v>0</v>
      </c>
      <c r="H878" s="8">
        <f t="shared" si="66"/>
        <v>33.006046036379615</v>
      </c>
    </row>
    <row r="879" spans="1:8" x14ac:dyDescent="0.25">
      <c r="A879" s="2">
        <v>43703</v>
      </c>
      <c r="B879">
        <v>0</v>
      </c>
      <c r="C879" s="9">
        <v>3.2942498706929992</v>
      </c>
      <c r="D879" s="8">
        <f t="shared" si="67"/>
        <v>62.004449798482909</v>
      </c>
      <c r="E879">
        <f t="shared" si="68"/>
        <v>1</v>
      </c>
      <c r="F879" s="8">
        <f t="shared" si="69"/>
        <v>3.2942498706929992</v>
      </c>
      <c r="G879">
        <f t="shared" si="70"/>
        <v>0</v>
      </c>
      <c r="H879" s="8">
        <f t="shared" si="66"/>
        <v>33.006046036379615</v>
      </c>
    </row>
    <row r="880" spans="1:8" x14ac:dyDescent="0.25">
      <c r="A880" s="2">
        <v>43704</v>
      </c>
      <c r="B880">
        <v>6.8</v>
      </c>
      <c r="C880" s="9">
        <v>2.842886957653</v>
      </c>
      <c r="D880" s="8">
        <f t="shared" si="67"/>
        <v>58.047336756135905</v>
      </c>
      <c r="E880">
        <f t="shared" si="68"/>
        <v>1</v>
      </c>
      <c r="F880" s="8">
        <f t="shared" si="69"/>
        <v>2.842886957653</v>
      </c>
      <c r="G880">
        <f t="shared" si="70"/>
        <v>0</v>
      </c>
      <c r="H880" s="8">
        <f t="shared" si="66"/>
        <v>33.006046036379615</v>
      </c>
    </row>
    <row r="881" spans="1:8" x14ac:dyDescent="0.25">
      <c r="A881" s="2">
        <v>43705</v>
      </c>
      <c r="B881">
        <v>0.6</v>
      </c>
      <c r="C881" s="9">
        <v>2.2843077612529998</v>
      </c>
      <c r="D881" s="8">
        <f t="shared" si="67"/>
        <v>59.731644517388901</v>
      </c>
      <c r="E881">
        <f t="shared" si="68"/>
        <v>1</v>
      </c>
      <c r="F881" s="8">
        <f t="shared" si="69"/>
        <v>2.2843077612529998</v>
      </c>
      <c r="G881">
        <f t="shared" si="70"/>
        <v>0</v>
      </c>
      <c r="H881" s="8">
        <f t="shared" si="66"/>
        <v>33.006046036379615</v>
      </c>
    </row>
    <row r="882" spans="1:8" x14ac:dyDescent="0.25">
      <c r="A882" s="2">
        <v>43706</v>
      </c>
      <c r="B882">
        <v>0.4</v>
      </c>
      <c r="C882" s="9">
        <v>1.9415436799999999</v>
      </c>
      <c r="D882" s="8">
        <f t="shared" si="67"/>
        <v>61.273188197388905</v>
      </c>
      <c r="E882">
        <f t="shared" si="68"/>
        <v>1</v>
      </c>
      <c r="F882" s="8">
        <f t="shared" si="69"/>
        <v>1.9415436799999999</v>
      </c>
      <c r="G882">
        <f t="shared" si="70"/>
        <v>0</v>
      </c>
      <c r="H882" s="8">
        <f t="shared" si="66"/>
        <v>33.006046036379615</v>
      </c>
    </row>
    <row r="883" spans="1:8" x14ac:dyDescent="0.25">
      <c r="A883" s="2">
        <v>43707</v>
      </c>
      <c r="B883">
        <v>0.4</v>
      </c>
      <c r="C883" s="9">
        <v>1.693579372933</v>
      </c>
      <c r="D883" s="8">
        <f t="shared" si="67"/>
        <v>62.566767570321907</v>
      </c>
      <c r="E883">
        <f t="shared" si="68"/>
        <v>1</v>
      </c>
      <c r="F883" s="8">
        <f t="shared" si="69"/>
        <v>1.693579372933</v>
      </c>
      <c r="G883">
        <f t="shared" si="70"/>
        <v>0</v>
      </c>
      <c r="H883" s="8">
        <f t="shared" si="66"/>
        <v>33.006046036379615</v>
      </c>
    </row>
    <row r="884" spans="1:8" x14ac:dyDescent="0.25">
      <c r="A884" s="2">
        <v>43708</v>
      </c>
      <c r="B884">
        <v>0</v>
      </c>
      <c r="C884" s="9">
        <v>2.7970573771679996</v>
      </c>
      <c r="D884" s="8">
        <f t="shared" si="67"/>
        <v>65.363824947489903</v>
      </c>
      <c r="E884">
        <f t="shared" si="68"/>
        <v>1</v>
      </c>
      <c r="F884" s="8">
        <f t="shared" si="69"/>
        <v>2.7970573771679996</v>
      </c>
      <c r="G884">
        <f t="shared" si="70"/>
        <v>0</v>
      </c>
      <c r="H884" s="8">
        <f t="shared" si="66"/>
        <v>33.006046036379615</v>
      </c>
    </row>
    <row r="885" spans="1:8" x14ac:dyDescent="0.25">
      <c r="A885" s="2">
        <v>43709</v>
      </c>
      <c r="B885">
        <v>1.4</v>
      </c>
      <c r="C885" s="9">
        <v>2.6474359299999999</v>
      </c>
      <c r="D885" s="8">
        <f t="shared" si="67"/>
        <v>66.611260877489897</v>
      </c>
      <c r="E885">
        <f t="shared" si="68"/>
        <v>1</v>
      </c>
      <c r="F885" s="8">
        <f t="shared" si="69"/>
        <v>2.6474359299999999</v>
      </c>
      <c r="G885">
        <f t="shared" si="70"/>
        <v>0</v>
      </c>
      <c r="H885" s="8">
        <f t="shared" si="66"/>
        <v>33.006046036379615</v>
      </c>
    </row>
    <row r="886" spans="1:8" x14ac:dyDescent="0.25">
      <c r="A886" s="2">
        <v>43710</v>
      </c>
      <c r="B886">
        <v>0.2</v>
      </c>
      <c r="C886" s="9">
        <v>1.372709426688</v>
      </c>
      <c r="D886" s="8">
        <f t="shared" si="67"/>
        <v>67.783970304177899</v>
      </c>
      <c r="E886">
        <f t="shared" si="68"/>
        <v>1</v>
      </c>
      <c r="F886" s="8">
        <f t="shared" si="69"/>
        <v>1.372709426688</v>
      </c>
      <c r="G886">
        <f t="shared" si="70"/>
        <v>0</v>
      </c>
      <c r="H886" s="8">
        <f t="shared" si="66"/>
        <v>33.006046036379615</v>
      </c>
    </row>
    <row r="887" spans="1:8" x14ac:dyDescent="0.25">
      <c r="A887" s="2">
        <v>43711</v>
      </c>
      <c r="B887">
        <v>1.8</v>
      </c>
      <c r="C887" s="9">
        <v>1.2942351608530001</v>
      </c>
      <c r="D887" s="8">
        <f t="shared" si="67"/>
        <v>67.278205465030908</v>
      </c>
      <c r="E887">
        <f t="shared" si="68"/>
        <v>1</v>
      </c>
      <c r="F887" s="8">
        <f t="shared" si="69"/>
        <v>1.2942351608530001</v>
      </c>
      <c r="G887">
        <f t="shared" si="70"/>
        <v>0</v>
      </c>
      <c r="H887" s="8">
        <f t="shared" si="66"/>
        <v>33.006046036379615</v>
      </c>
    </row>
    <row r="888" spans="1:8" x14ac:dyDescent="0.25">
      <c r="A888" s="2">
        <v>43712</v>
      </c>
      <c r="B888">
        <v>6</v>
      </c>
      <c r="C888" s="9">
        <v>2.3648036020530001</v>
      </c>
      <c r="D888" s="8">
        <f t="shared" si="67"/>
        <v>63.643009067083909</v>
      </c>
      <c r="E888">
        <f t="shared" si="68"/>
        <v>1</v>
      </c>
      <c r="F888" s="8">
        <f t="shared" si="69"/>
        <v>2.3648036020530001</v>
      </c>
      <c r="G888">
        <f t="shared" si="70"/>
        <v>0</v>
      </c>
      <c r="H888" s="8">
        <f t="shared" si="66"/>
        <v>33.006046036379615</v>
      </c>
    </row>
    <row r="889" spans="1:8" x14ac:dyDescent="0.25">
      <c r="A889" s="2">
        <v>43713</v>
      </c>
      <c r="B889">
        <v>0</v>
      </c>
      <c r="C889" s="9">
        <v>2.6852655538079993</v>
      </c>
      <c r="D889" s="8">
        <f t="shared" si="67"/>
        <v>66.328274620891904</v>
      </c>
      <c r="E889">
        <f t="shared" si="68"/>
        <v>1</v>
      </c>
      <c r="F889" s="8">
        <f t="shared" si="69"/>
        <v>2.6852655538079993</v>
      </c>
      <c r="G889">
        <f t="shared" si="70"/>
        <v>0</v>
      </c>
      <c r="H889" s="8">
        <f t="shared" si="66"/>
        <v>33.006046036379615</v>
      </c>
    </row>
    <row r="890" spans="1:8" x14ac:dyDescent="0.25">
      <c r="A890" s="2">
        <v>43714</v>
      </c>
      <c r="B890">
        <v>0.4</v>
      </c>
      <c r="C890" s="9">
        <v>2.7228123762080001</v>
      </c>
      <c r="D890" s="8">
        <f t="shared" si="67"/>
        <v>68.651086997099895</v>
      </c>
      <c r="E890">
        <f t="shared" si="68"/>
        <v>1</v>
      </c>
      <c r="F890" s="8">
        <f t="shared" si="69"/>
        <v>2.7228123762080001</v>
      </c>
      <c r="G890">
        <f t="shared" si="70"/>
        <v>0</v>
      </c>
      <c r="H890" s="8">
        <f t="shared" si="66"/>
        <v>33.006046036379615</v>
      </c>
    </row>
    <row r="891" spans="1:8" x14ac:dyDescent="0.25">
      <c r="A891" s="2">
        <v>43715</v>
      </c>
      <c r="B891">
        <v>0.2</v>
      </c>
      <c r="C891" s="9">
        <v>2.6379343838930001</v>
      </c>
      <c r="D891" s="8">
        <f t="shared" si="67"/>
        <v>71.089021380992889</v>
      </c>
      <c r="E891">
        <f t="shared" si="68"/>
        <v>1</v>
      </c>
      <c r="F891" s="8">
        <f t="shared" si="69"/>
        <v>2.6379343838930001</v>
      </c>
      <c r="G891">
        <f t="shared" si="70"/>
        <v>0</v>
      </c>
      <c r="H891" s="8">
        <f t="shared" si="66"/>
        <v>33.006046036379615</v>
      </c>
    </row>
    <row r="892" spans="1:8" x14ac:dyDescent="0.25">
      <c r="A892" s="2">
        <v>43716</v>
      </c>
      <c r="B892">
        <v>5</v>
      </c>
      <c r="C892" s="9">
        <v>2.3747903768479999</v>
      </c>
      <c r="D892" s="8">
        <f t="shared" si="67"/>
        <v>68.463811757840887</v>
      </c>
      <c r="E892">
        <f t="shared" si="68"/>
        <v>1</v>
      </c>
      <c r="F892" s="8">
        <f t="shared" si="69"/>
        <v>2.3747903768479999</v>
      </c>
      <c r="G892">
        <f t="shared" si="70"/>
        <v>0</v>
      </c>
      <c r="H892" s="8">
        <f t="shared" si="66"/>
        <v>33.006046036379615</v>
      </c>
    </row>
    <row r="893" spans="1:8" x14ac:dyDescent="0.25">
      <c r="A893" s="2">
        <v>43717</v>
      </c>
      <c r="B893">
        <v>0.2</v>
      </c>
      <c r="C893" s="9">
        <v>0.68425811389299984</v>
      </c>
      <c r="D893" s="8">
        <f t="shared" si="67"/>
        <v>68.948069871733878</v>
      </c>
      <c r="E893">
        <f t="shared" si="68"/>
        <v>1</v>
      </c>
      <c r="F893" s="8">
        <f t="shared" si="69"/>
        <v>0.68425811389299984</v>
      </c>
      <c r="G893">
        <f t="shared" si="70"/>
        <v>0</v>
      </c>
      <c r="H893" s="8">
        <f t="shared" si="66"/>
        <v>33.006046036379615</v>
      </c>
    </row>
    <row r="894" spans="1:8" x14ac:dyDescent="0.25">
      <c r="A894" s="2">
        <v>43718</v>
      </c>
      <c r="B894">
        <v>1.2</v>
      </c>
      <c r="C894" s="9">
        <v>1.6388373089279997</v>
      </c>
      <c r="D894" s="8">
        <f t="shared" si="67"/>
        <v>69.386907180661879</v>
      </c>
      <c r="E894">
        <f t="shared" si="68"/>
        <v>1</v>
      </c>
      <c r="F894" s="8">
        <f t="shared" si="69"/>
        <v>1.6388373089279997</v>
      </c>
      <c r="G894">
        <f t="shared" si="70"/>
        <v>0</v>
      </c>
      <c r="H894" s="8">
        <f t="shared" si="66"/>
        <v>33.006046036379615</v>
      </c>
    </row>
    <row r="895" spans="1:8" x14ac:dyDescent="0.25">
      <c r="A895" s="2">
        <v>43719</v>
      </c>
      <c r="B895">
        <v>0</v>
      </c>
      <c r="C895" s="9">
        <v>2.6569198286130002</v>
      </c>
      <c r="D895" s="8">
        <f t="shared" si="67"/>
        <v>72.043827009274878</v>
      </c>
      <c r="E895">
        <f t="shared" si="68"/>
        <v>1</v>
      </c>
      <c r="F895" s="8">
        <f t="shared" si="69"/>
        <v>2.6569198286130002</v>
      </c>
      <c r="G895">
        <f t="shared" si="70"/>
        <v>0</v>
      </c>
      <c r="H895" s="8">
        <f t="shared" si="66"/>
        <v>33.006046036379615</v>
      </c>
    </row>
    <row r="896" spans="1:8" x14ac:dyDescent="0.25">
      <c r="A896" s="2">
        <v>43720</v>
      </c>
      <c r="B896">
        <v>2.8</v>
      </c>
      <c r="C896" s="9">
        <v>1.8345562499999999</v>
      </c>
      <c r="D896" s="8">
        <f t="shared" si="67"/>
        <v>71.078383259274887</v>
      </c>
      <c r="E896">
        <f t="shared" si="68"/>
        <v>1</v>
      </c>
      <c r="F896" s="8">
        <f t="shared" si="69"/>
        <v>1.8345562499999999</v>
      </c>
      <c r="G896">
        <f t="shared" si="70"/>
        <v>0</v>
      </c>
      <c r="H896" s="8">
        <f t="shared" si="66"/>
        <v>33.006046036379615</v>
      </c>
    </row>
    <row r="897" spans="1:8" x14ac:dyDescent="0.25">
      <c r="A897" s="2">
        <v>43721</v>
      </c>
      <c r="B897">
        <v>0</v>
      </c>
      <c r="C897" s="9">
        <v>2.9063109182880003</v>
      </c>
      <c r="D897" s="8">
        <f t="shared" si="67"/>
        <v>73.984694177562886</v>
      </c>
      <c r="E897">
        <f t="shared" si="68"/>
        <v>1</v>
      </c>
      <c r="F897" s="8">
        <f t="shared" si="69"/>
        <v>2.9063109182880003</v>
      </c>
      <c r="G897">
        <f t="shared" si="70"/>
        <v>0</v>
      </c>
      <c r="H897" s="8">
        <f t="shared" si="66"/>
        <v>33.006046036379615</v>
      </c>
    </row>
    <row r="898" spans="1:8" x14ac:dyDescent="0.25">
      <c r="A898" s="2">
        <v>43722</v>
      </c>
      <c r="B898">
        <v>0.4</v>
      </c>
      <c r="C898" s="9">
        <v>2.0050784178079999</v>
      </c>
      <c r="D898" s="8">
        <f t="shared" si="67"/>
        <v>75.589772595370874</v>
      </c>
      <c r="E898">
        <f t="shared" si="68"/>
        <v>1</v>
      </c>
      <c r="F898" s="8">
        <f t="shared" si="69"/>
        <v>2.0050784178079999</v>
      </c>
      <c r="G898">
        <f t="shared" si="70"/>
        <v>0</v>
      </c>
      <c r="H898" s="8">
        <f t="shared" si="66"/>
        <v>33.006046036379615</v>
      </c>
    </row>
    <row r="899" spans="1:8" x14ac:dyDescent="0.25">
      <c r="A899" s="2">
        <v>43723</v>
      </c>
      <c r="B899">
        <v>0.2</v>
      </c>
      <c r="C899" s="9">
        <v>1.9095881424530001</v>
      </c>
      <c r="D899" s="8">
        <f t="shared" si="67"/>
        <v>77.299360737823875</v>
      </c>
      <c r="E899">
        <f t="shared" si="68"/>
        <v>1</v>
      </c>
      <c r="F899" s="8">
        <f t="shared" si="69"/>
        <v>1.9095881424530001</v>
      </c>
      <c r="G899">
        <f t="shared" si="70"/>
        <v>0</v>
      </c>
      <c r="H899" s="8">
        <f t="shared" ref="H899:H962" si="71">H898+G899</f>
        <v>33.006046036379615</v>
      </c>
    </row>
    <row r="900" spans="1:8" x14ac:dyDescent="0.25">
      <c r="A900" s="2">
        <v>43724</v>
      </c>
      <c r="B900">
        <v>0</v>
      </c>
      <c r="C900" s="9">
        <v>2.2944277566880005</v>
      </c>
      <c r="D900" s="8">
        <f t="shared" ref="D900:D963" si="72">MAX((D899+F900-B900),0)</f>
        <v>79.59378849451187</v>
      </c>
      <c r="E900">
        <f t="shared" ref="E900:E963" si="73">IF(D899&gt;$Q$2,1-(D899-$Q$2)/($Q$1-$Q$2),1)</f>
        <v>1</v>
      </c>
      <c r="F900" s="8">
        <f t="shared" ref="F900:F963" si="74">E900*C900</f>
        <v>2.2944277566880005</v>
      </c>
      <c r="G900">
        <f t="shared" si="70"/>
        <v>0</v>
      </c>
      <c r="H900" s="8">
        <f t="shared" si="71"/>
        <v>33.006046036379615</v>
      </c>
    </row>
    <row r="901" spans="1:8" x14ac:dyDescent="0.25">
      <c r="A901" s="2">
        <v>43725</v>
      </c>
      <c r="B901">
        <v>0</v>
      </c>
      <c r="C901" s="9">
        <v>2.4145683006879999</v>
      </c>
      <c r="D901" s="8">
        <f t="shared" si="72"/>
        <v>82.008356795199873</v>
      </c>
      <c r="E901">
        <f t="shared" si="73"/>
        <v>1</v>
      </c>
      <c r="F901" s="8">
        <f t="shared" si="74"/>
        <v>2.4145683006879999</v>
      </c>
      <c r="G901">
        <f t="shared" si="70"/>
        <v>0</v>
      </c>
      <c r="H901" s="8">
        <f t="shared" si="71"/>
        <v>33.006046036379615</v>
      </c>
    </row>
    <row r="902" spans="1:8" x14ac:dyDescent="0.25">
      <c r="A902" s="2">
        <v>43726</v>
      </c>
      <c r="B902">
        <v>0</v>
      </c>
      <c r="C902" s="9">
        <v>1.316687925893</v>
      </c>
      <c r="D902" s="8">
        <f t="shared" si="72"/>
        <v>83.32504472109288</v>
      </c>
      <c r="E902">
        <f t="shared" si="73"/>
        <v>1</v>
      </c>
      <c r="F902" s="8">
        <f t="shared" si="74"/>
        <v>1.316687925893</v>
      </c>
      <c r="G902">
        <f t="shared" si="70"/>
        <v>0</v>
      </c>
      <c r="H902" s="8">
        <f t="shared" si="71"/>
        <v>33.006046036379615</v>
      </c>
    </row>
    <row r="903" spans="1:8" x14ac:dyDescent="0.25">
      <c r="A903" s="2">
        <v>43727</v>
      </c>
      <c r="B903">
        <v>0.2</v>
      </c>
      <c r="C903" s="9">
        <v>2.0994019531250001</v>
      </c>
      <c r="D903" s="8">
        <f t="shared" si="72"/>
        <v>85.224446674217873</v>
      </c>
      <c r="E903">
        <f t="shared" si="73"/>
        <v>1</v>
      </c>
      <c r="F903" s="8">
        <f t="shared" si="74"/>
        <v>2.0994019531250001</v>
      </c>
      <c r="G903">
        <f t="shared" si="70"/>
        <v>0</v>
      </c>
      <c r="H903" s="8">
        <f t="shared" si="71"/>
        <v>33.006046036379615</v>
      </c>
    </row>
    <row r="904" spans="1:8" x14ac:dyDescent="0.25">
      <c r="A904" s="2">
        <v>43728</v>
      </c>
      <c r="B904">
        <v>0</v>
      </c>
      <c r="C904" s="9">
        <v>2.6474359299999999</v>
      </c>
      <c r="D904" s="8">
        <f t="shared" si="72"/>
        <v>87.871882604217873</v>
      </c>
      <c r="E904">
        <f t="shared" si="73"/>
        <v>1</v>
      </c>
      <c r="F904" s="8">
        <f t="shared" si="74"/>
        <v>2.6474359299999999</v>
      </c>
      <c r="G904">
        <f t="shared" si="70"/>
        <v>0</v>
      </c>
      <c r="H904" s="8">
        <f t="shared" si="71"/>
        <v>33.006046036379615</v>
      </c>
    </row>
    <row r="905" spans="1:8" x14ac:dyDescent="0.25">
      <c r="A905" s="2">
        <v>43729</v>
      </c>
      <c r="B905">
        <v>0</v>
      </c>
      <c r="C905" s="9">
        <v>2.6093239717279997</v>
      </c>
      <c r="D905" s="8">
        <f t="shared" si="72"/>
        <v>90.481206575945876</v>
      </c>
      <c r="E905">
        <f t="shared" si="73"/>
        <v>1</v>
      </c>
      <c r="F905" s="8">
        <f t="shared" si="74"/>
        <v>2.6093239717279997</v>
      </c>
      <c r="G905">
        <f t="shared" si="70"/>
        <v>0</v>
      </c>
      <c r="H905" s="8">
        <f t="shared" si="71"/>
        <v>33.006046036379615</v>
      </c>
    </row>
    <row r="906" spans="1:8" x14ac:dyDescent="0.25">
      <c r="A906" s="2">
        <v>43730</v>
      </c>
      <c r="B906">
        <v>4</v>
      </c>
      <c r="C906" s="9">
        <v>0.92151896012799983</v>
      </c>
      <c r="D906" s="8">
        <f t="shared" si="72"/>
        <v>87.402725536073874</v>
      </c>
      <c r="E906">
        <f t="shared" si="73"/>
        <v>1</v>
      </c>
      <c r="F906" s="8">
        <f t="shared" si="74"/>
        <v>0.92151896012799983</v>
      </c>
      <c r="G906">
        <f t="shared" si="70"/>
        <v>0</v>
      </c>
      <c r="H906" s="8">
        <f t="shared" si="71"/>
        <v>33.006046036379615</v>
      </c>
    </row>
    <row r="907" spans="1:8" x14ac:dyDescent="0.25">
      <c r="A907" s="2">
        <v>43731</v>
      </c>
      <c r="B907">
        <v>2.2000000000000002</v>
      </c>
      <c r="C907" s="9">
        <v>1.6168655300000001</v>
      </c>
      <c r="D907" s="8">
        <f t="shared" si="72"/>
        <v>86.819591066073869</v>
      </c>
      <c r="E907">
        <f t="shared" si="73"/>
        <v>1</v>
      </c>
      <c r="F907" s="8">
        <f t="shared" si="74"/>
        <v>1.6168655300000001</v>
      </c>
      <c r="G907">
        <f t="shared" si="70"/>
        <v>0</v>
      </c>
      <c r="H907" s="8">
        <f t="shared" si="71"/>
        <v>33.006046036379615</v>
      </c>
    </row>
    <row r="908" spans="1:8" x14ac:dyDescent="0.25">
      <c r="A908" s="2">
        <v>43732</v>
      </c>
      <c r="B908">
        <v>14.4</v>
      </c>
      <c r="C908" s="9">
        <v>0.77447793312499991</v>
      </c>
      <c r="D908" s="8">
        <f t="shared" si="72"/>
        <v>73.194068999198862</v>
      </c>
      <c r="E908">
        <f t="shared" si="73"/>
        <v>1</v>
      </c>
      <c r="F908" s="8">
        <f t="shared" si="74"/>
        <v>0.77447793312499991</v>
      </c>
      <c r="G908">
        <f t="shared" si="70"/>
        <v>0</v>
      </c>
      <c r="H908" s="8">
        <f t="shared" si="71"/>
        <v>33.006046036379615</v>
      </c>
    </row>
    <row r="909" spans="1:8" x14ac:dyDescent="0.25">
      <c r="A909" s="2">
        <v>43733</v>
      </c>
      <c r="B909">
        <v>5.6</v>
      </c>
      <c r="C909" s="9">
        <v>0.74061239244799992</v>
      </c>
      <c r="D909" s="8">
        <f t="shared" si="72"/>
        <v>68.334681391646868</v>
      </c>
      <c r="E909">
        <f t="shared" si="73"/>
        <v>1</v>
      </c>
      <c r="F909" s="8">
        <f t="shared" si="74"/>
        <v>0.74061239244799992</v>
      </c>
      <c r="G909">
        <f t="shared" si="70"/>
        <v>0</v>
      </c>
      <c r="H909" s="8">
        <f t="shared" si="71"/>
        <v>33.006046036379615</v>
      </c>
    </row>
    <row r="910" spans="1:8" x14ac:dyDescent="0.25">
      <c r="A910" s="2">
        <v>43734</v>
      </c>
      <c r="B910">
        <v>0.2</v>
      </c>
      <c r="C910" s="9">
        <v>1.2380049223679996</v>
      </c>
      <c r="D910" s="8">
        <f t="shared" si="72"/>
        <v>69.372686314014871</v>
      </c>
      <c r="E910">
        <f t="shared" si="73"/>
        <v>1</v>
      </c>
      <c r="F910" s="8">
        <f t="shared" si="74"/>
        <v>1.2380049223679996</v>
      </c>
      <c r="G910">
        <f t="shared" si="70"/>
        <v>0</v>
      </c>
      <c r="H910" s="8">
        <f t="shared" si="71"/>
        <v>33.006046036379615</v>
      </c>
    </row>
    <row r="911" spans="1:8" x14ac:dyDescent="0.25">
      <c r="A911" s="2">
        <v>43735</v>
      </c>
      <c r="B911">
        <v>10</v>
      </c>
      <c r="C911" s="9">
        <v>0.96680653516799986</v>
      </c>
      <c r="D911" s="8">
        <f t="shared" si="72"/>
        <v>60.339492849182875</v>
      </c>
      <c r="E911">
        <f t="shared" si="73"/>
        <v>1</v>
      </c>
      <c r="F911" s="8">
        <f t="shared" si="74"/>
        <v>0.96680653516799986</v>
      </c>
      <c r="G911">
        <f t="shared" si="70"/>
        <v>0</v>
      </c>
      <c r="H911" s="10">
        <f t="shared" si="71"/>
        <v>33.006046036379615</v>
      </c>
    </row>
    <row r="912" spans="1:8" x14ac:dyDescent="0.25">
      <c r="A912" s="2">
        <v>43736</v>
      </c>
      <c r="B912">
        <v>0</v>
      </c>
      <c r="C912" s="9">
        <v>1.8560595220480001</v>
      </c>
      <c r="D912" s="8">
        <f t="shared" si="72"/>
        <v>62.195552371230875</v>
      </c>
      <c r="E912">
        <f t="shared" si="73"/>
        <v>1</v>
      </c>
      <c r="F912" s="8">
        <f t="shared" si="74"/>
        <v>1.8560595220480001</v>
      </c>
      <c r="G912">
        <f t="shared" si="70"/>
        <v>0</v>
      </c>
      <c r="H912" s="8">
        <f t="shared" si="71"/>
        <v>33.006046036379615</v>
      </c>
    </row>
    <row r="913" spans="1:14" x14ac:dyDescent="0.25">
      <c r="A913" s="2">
        <v>43737</v>
      </c>
      <c r="B913">
        <v>0</v>
      </c>
      <c r="C913" s="9">
        <v>0.639271413653</v>
      </c>
      <c r="D913" s="8">
        <f t="shared" si="72"/>
        <v>62.834823784883874</v>
      </c>
      <c r="E913">
        <f t="shared" si="73"/>
        <v>1</v>
      </c>
      <c r="F913" s="8">
        <f t="shared" si="74"/>
        <v>0.639271413653</v>
      </c>
      <c r="G913">
        <f t="shared" si="70"/>
        <v>0</v>
      </c>
      <c r="H913" s="8">
        <f t="shared" si="71"/>
        <v>33.006046036379615</v>
      </c>
    </row>
    <row r="914" spans="1:14" x14ac:dyDescent="0.25">
      <c r="A914" s="12">
        <v>43738</v>
      </c>
      <c r="B914" s="13">
        <v>2.2000000000000002</v>
      </c>
      <c r="C914" s="21">
        <v>1.1025957166079998</v>
      </c>
      <c r="D914" s="15">
        <f t="shared" si="72"/>
        <v>61.737419501491871</v>
      </c>
      <c r="E914" s="13">
        <f t="shared" si="73"/>
        <v>1</v>
      </c>
      <c r="F914" s="15">
        <f t="shared" si="74"/>
        <v>1.1025957166079998</v>
      </c>
      <c r="G914" s="13">
        <f t="shared" si="70"/>
        <v>0</v>
      </c>
      <c r="H914" s="15">
        <f t="shared" si="71"/>
        <v>33.006046036379615</v>
      </c>
      <c r="I914" s="106" t="s">
        <v>12</v>
      </c>
      <c r="J914" s="106"/>
      <c r="K914" s="106"/>
      <c r="L914" s="106" t="s">
        <v>13</v>
      </c>
      <c r="M914" s="106"/>
      <c r="N914" s="106"/>
    </row>
    <row r="915" spans="1:14" x14ac:dyDescent="0.25">
      <c r="A915" s="16">
        <v>43739</v>
      </c>
      <c r="B915" s="17">
        <v>0</v>
      </c>
      <c r="C915" s="22">
        <v>1.6388373089279997</v>
      </c>
      <c r="D915" s="19">
        <f t="shared" si="72"/>
        <v>63.376256810419868</v>
      </c>
      <c r="E915" s="17">
        <f t="shared" si="73"/>
        <v>1</v>
      </c>
      <c r="F915" s="19">
        <f t="shared" si="74"/>
        <v>1.6388373089279997</v>
      </c>
      <c r="G915" s="17">
        <f>IF(D915=0,B915-F915-D914,0)</f>
        <v>0</v>
      </c>
      <c r="H915" s="17">
        <v>0</v>
      </c>
      <c r="I915" s="38" t="s">
        <v>14</v>
      </c>
      <c r="J915" s="38" t="s">
        <v>15</v>
      </c>
      <c r="K915" t="s">
        <v>16</v>
      </c>
      <c r="L915" s="38" t="s">
        <v>14</v>
      </c>
      <c r="M915" s="38" t="s">
        <v>15</v>
      </c>
      <c r="N915" t="s">
        <v>16</v>
      </c>
    </row>
    <row r="916" spans="1:14" x14ac:dyDescent="0.25">
      <c r="A916" s="2">
        <v>43740</v>
      </c>
      <c r="B916">
        <v>0</v>
      </c>
      <c r="C916" s="9">
        <v>1.6826529044479999</v>
      </c>
      <c r="D916" s="8">
        <f t="shared" si="72"/>
        <v>65.058909714867866</v>
      </c>
      <c r="E916">
        <f t="shared" si="73"/>
        <v>1</v>
      </c>
      <c r="F916" s="8">
        <f t="shared" si="74"/>
        <v>1.6826529044479999</v>
      </c>
      <c r="G916">
        <f t="shared" ref="G916:G979" si="75">IF(D916=0,B916-F916-D915,0)</f>
        <v>0</v>
      </c>
      <c r="H916">
        <f t="shared" si="71"/>
        <v>0</v>
      </c>
      <c r="K916">
        <f>SUM(J952:J1075)</f>
        <v>12.085246684487805</v>
      </c>
      <c r="N916">
        <f>SUM(M1051,M1075)</f>
        <v>7.5244619765977951</v>
      </c>
    </row>
    <row r="917" spans="1:14" x14ac:dyDescent="0.25">
      <c r="A917" s="2">
        <v>43741</v>
      </c>
      <c r="B917">
        <v>7.2</v>
      </c>
      <c r="C917" s="9">
        <v>0.80837544948799989</v>
      </c>
      <c r="D917" s="8">
        <f t="shared" si="72"/>
        <v>58.66728516435586</v>
      </c>
      <c r="E917">
        <f t="shared" si="73"/>
        <v>1</v>
      </c>
      <c r="F917" s="8">
        <f t="shared" si="74"/>
        <v>0.80837544948799989</v>
      </c>
      <c r="G917">
        <f t="shared" si="75"/>
        <v>0</v>
      </c>
      <c r="H917" s="10">
        <f t="shared" si="71"/>
        <v>0</v>
      </c>
    </row>
    <row r="918" spans="1:14" x14ac:dyDescent="0.25">
      <c r="A918" s="2">
        <v>43742</v>
      </c>
      <c r="B918">
        <v>0</v>
      </c>
      <c r="C918" s="9">
        <v>0.28447042357300006</v>
      </c>
      <c r="D918" s="8">
        <f t="shared" si="72"/>
        <v>58.951755587928858</v>
      </c>
      <c r="E918">
        <f t="shared" si="73"/>
        <v>1</v>
      </c>
      <c r="F918" s="8">
        <f t="shared" si="74"/>
        <v>0.28447042357300006</v>
      </c>
      <c r="G918">
        <f t="shared" si="75"/>
        <v>0</v>
      </c>
      <c r="H918" s="8">
        <f t="shared" si="71"/>
        <v>0</v>
      </c>
    </row>
    <row r="919" spans="1:14" x14ac:dyDescent="0.25">
      <c r="A919" s="2">
        <v>43743</v>
      </c>
      <c r="B919">
        <v>12.6</v>
      </c>
      <c r="C919" s="9">
        <v>0.21938198312500001</v>
      </c>
      <c r="D919" s="8">
        <f t="shared" si="72"/>
        <v>46.571137571053853</v>
      </c>
      <c r="E919">
        <f t="shared" si="73"/>
        <v>1</v>
      </c>
      <c r="F919" s="8">
        <f t="shared" si="74"/>
        <v>0.21938198312500001</v>
      </c>
      <c r="G919">
        <f t="shared" si="75"/>
        <v>0</v>
      </c>
      <c r="H919" s="11">
        <f t="shared" si="71"/>
        <v>0</v>
      </c>
    </row>
    <row r="920" spans="1:14" x14ac:dyDescent="0.25">
      <c r="A920" s="2">
        <v>43744</v>
      </c>
      <c r="B920">
        <v>1.6</v>
      </c>
      <c r="C920" s="9">
        <v>0.39412188309300006</v>
      </c>
      <c r="D920" s="8">
        <f t="shared" si="72"/>
        <v>45.365259454146852</v>
      </c>
      <c r="E920">
        <f t="shared" si="73"/>
        <v>1</v>
      </c>
      <c r="F920" s="8">
        <f t="shared" si="74"/>
        <v>0.39412188309300006</v>
      </c>
      <c r="G920">
        <f t="shared" si="75"/>
        <v>0</v>
      </c>
      <c r="H920" s="11">
        <f t="shared" si="71"/>
        <v>0</v>
      </c>
    </row>
    <row r="921" spans="1:14" x14ac:dyDescent="0.25">
      <c r="A921" s="2">
        <v>43745</v>
      </c>
      <c r="B921">
        <v>0.4</v>
      </c>
      <c r="C921" s="9">
        <v>1.1138989831249999</v>
      </c>
      <c r="D921" s="8">
        <f t="shared" si="72"/>
        <v>46.07915843727185</v>
      </c>
      <c r="E921">
        <f t="shared" si="73"/>
        <v>1</v>
      </c>
      <c r="F921" s="8">
        <f t="shared" si="74"/>
        <v>1.1138989831249999</v>
      </c>
      <c r="G921">
        <f t="shared" si="75"/>
        <v>0</v>
      </c>
      <c r="H921" s="8">
        <f t="shared" si="71"/>
        <v>0</v>
      </c>
    </row>
    <row r="922" spans="1:14" x14ac:dyDescent="0.25">
      <c r="A922" s="2">
        <v>43746</v>
      </c>
      <c r="B922">
        <v>0</v>
      </c>
      <c r="C922" s="9">
        <v>1.7480407102879998</v>
      </c>
      <c r="D922" s="8">
        <f t="shared" si="72"/>
        <v>47.827199147559853</v>
      </c>
      <c r="E922">
        <f t="shared" si="73"/>
        <v>1</v>
      </c>
      <c r="F922" s="8">
        <f t="shared" si="74"/>
        <v>1.7480407102879998</v>
      </c>
      <c r="G922">
        <f t="shared" si="75"/>
        <v>0</v>
      </c>
      <c r="H922" s="8">
        <f t="shared" si="71"/>
        <v>0</v>
      </c>
    </row>
    <row r="923" spans="1:14" x14ac:dyDescent="0.25">
      <c r="A923" s="2">
        <v>43747</v>
      </c>
      <c r="B923">
        <v>0</v>
      </c>
      <c r="C923" s="9">
        <v>1.4508418831249998</v>
      </c>
      <c r="D923" s="8">
        <f t="shared" si="72"/>
        <v>49.278041030684854</v>
      </c>
      <c r="E923">
        <f t="shared" si="73"/>
        <v>1</v>
      </c>
      <c r="F923" s="8">
        <f t="shared" si="74"/>
        <v>1.4508418831249998</v>
      </c>
      <c r="G923">
        <f t="shared" si="75"/>
        <v>0</v>
      </c>
      <c r="H923" s="8">
        <f t="shared" si="71"/>
        <v>0</v>
      </c>
    </row>
    <row r="924" spans="1:14" x14ac:dyDescent="0.25">
      <c r="A924" s="2">
        <v>43748</v>
      </c>
      <c r="B924">
        <v>4.5999999999999996</v>
      </c>
      <c r="C924" s="9">
        <v>1.4397031512479999</v>
      </c>
      <c r="D924" s="8">
        <f t="shared" si="72"/>
        <v>46.117744181932849</v>
      </c>
      <c r="E924">
        <f t="shared" si="73"/>
        <v>1</v>
      </c>
      <c r="F924" s="8">
        <f t="shared" si="74"/>
        <v>1.4397031512479999</v>
      </c>
      <c r="G924">
        <f t="shared" si="75"/>
        <v>0</v>
      </c>
      <c r="H924" s="8">
        <f t="shared" si="71"/>
        <v>0</v>
      </c>
    </row>
    <row r="925" spans="1:14" x14ac:dyDescent="0.25">
      <c r="A925" s="2">
        <v>43749</v>
      </c>
      <c r="B925">
        <v>0</v>
      </c>
      <c r="C925" s="9">
        <v>1.7153984875729997</v>
      </c>
      <c r="D925" s="8">
        <f t="shared" si="72"/>
        <v>47.833142669505847</v>
      </c>
      <c r="E925">
        <f t="shared" si="73"/>
        <v>1</v>
      </c>
      <c r="F925" s="8">
        <f t="shared" si="74"/>
        <v>1.7153984875729997</v>
      </c>
      <c r="G925">
        <f t="shared" si="75"/>
        <v>0</v>
      </c>
      <c r="H925" s="8">
        <f t="shared" si="71"/>
        <v>0</v>
      </c>
    </row>
    <row r="926" spans="1:14" x14ac:dyDescent="0.25">
      <c r="A926" s="2">
        <v>43750</v>
      </c>
      <c r="B926">
        <v>0</v>
      </c>
      <c r="C926" s="9">
        <v>1.350320601488</v>
      </c>
      <c r="D926" s="8">
        <f t="shared" si="72"/>
        <v>49.183463270993848</v>
      </c>
      <c r="E926">
        <f t="shared" si="73"/>
        <v>1</v>
      </c>
      <c r="F926" s="8">
        <f t="shared" si="74"/>
        <v>1.350320601488</v>
      </c>
      <c r="G926">
        <f t="shared" si="75"/>
        <v>0</v>
      </c>
      <c r="H926" s="8">
        <f t="shared" si="71"/>
        <v>0</v>
      </c>
    </row>
    <row r="927" spans="1:14" x14ac:dyDescent="0.25">
      <c r="A927" s="2">
        <v>43751</v>
      </c>
      <c r="B927">
        <v>9.1999999999999993</v>
      </c>
      <c r="C927" s="9">
        <v>0.12290131916800001</v>
      </c>
      <c r="D927" s="8">
        <f t="shared" si="72"/>
        <v>40.106364590161846</v>
      </c>
      <c r="E927">
        <f t="shared" si="73"/>
        <v>1</v>
      </c>
      <c r="F927" s="8">
        <f t="shared" si="74"/>
        <v>0.12290131916800001</v>
      </c>
      <c r="G927">
        <f t="shared" si="75"/>
        <v>0</v>
      </c>
      <c r="H927" s="8">
        <f t="shared" si="71"/>
        <v>0</v>
      </c>
    </row>
    <row r="928" spans="1:14" x14ac:dyDescent="0.25">
      <c r="A928" s="2">
        <v>43752</v>
      </c>
      <c r="B928">
        <v>5.6</v>
      </c>
      <c r="C928" s="9">
        <v>0.74061239244799992</v>
      </c>
      <c r="D928" s="8">
        <f t="shared" si="72"/>
        <v>35.246976982609844</v>
      </c>
      <c r="E928">
        <f t="shared" si="73"/>
        <v>1</v>
      </c>
      <c r="F928" s="8">
        <f t="shared" si="74"/>
        <v>0.74061239244799992</v>
      </c>
      <c r="G928">
        <f t="shared" si="75"/>
        <v>0</v>
      </c>
      <c r="H928" s="8">
        <f t="shared" si="71"/>
        <v>0</v>
      </c>
    </row>
    <row r="929" spans="1:8" x14ac:dyDescent="0.25">
      <c r="A929" s="2">
        <v>43753</v>
      </c>
      <c r="B929">
        <v>1.2</v>
      </c>
      <c r="C929" s="9">
        <v>0.43833945312500006</v>
      </c>
      <c r="D929" s="8">
        <f t="shared" si="72"/>
        <v>34.485316435734845</v>
      </c>
      <c r="E929">
        <f t="shared" si="73"/>
        <v>1</v>
      </c>
      <c r="F929" s="8">
        <f t="shared" si="74"/>
        <v>0.43833945312500006</v>
      </c>
      <c r="G929">
        <f t="shared" si="75"/>
        <v>0</v>
      </c>
      <c r="H929" s="8">
        <f t="shared" si="71"/>
        <v>0</v>
      </c>
    </row>
    <row r="930" spans="1:8" x14ac:dyDescent="0.25">
      <c r="A930" s="2">
        <v>43754</v>
      </c>
      <c r="B930">
        <v>0.4</v>
      </c>
      <c r="C930" s="9">
        <v>0.66175288312500002</v>
      </c>
      <c r="D930" s="8">
        <f t="shared" si="72"/>
        <v>34.747069318859843</v>
      </c>
      <c r="E930">
        <f t="shared" si="73"/>
        <v>1</v>
      </c>
      <c r="F930" s="8">
        <f t="shared" si="74"/>
        <v>0.66175288312500002</v>
      </c>
      <c r="G930">
        <f t="shared" si="75"/>
        <v>0</v>
      </c>
      <c r="H930" s="8">
        <f t="shared" si="71"/>
        <v>0</v>
      </c>
    </row>
    <row r="931" spans="1:8" x14ac:dyDescent="0.25">
      <c r="A931" s="2">
        <v>43755</v>
      </c>
      <c r="B931">
        <v>0.6</v>
      </c>
      <c r="C931" s="9">
        <v>0.80837544948799989</v>
      </c>
      <c r="D931" s="8">
        <f t="shared" si="72"/>
        <v>34.955444768347839</v>
      </c>
      <c r="E931">
        <f t="shared" si="73"/>
        <v>1</v>
      </c>
      <c r="F931" s="8">
        <f t="shared" si="74"/>
        <v>0.80837544948799989</v>
      </c>
      <c r="G931">
        <f t="shared" si="75"/>
        <v>0</v>
      </c>
      <c r="H931" s="8">
        <f t="shared" si="71"/>
        <v>0</v>
      </c>
    </row>
    <row r="932" spans="1:8" x14ac:dyDescent="0.25">
      <c r="A932" s="2">
        <v>43756</v>
      </c>
      <c r="B932">
        <v>8.8000000000000007</v>
      </c>
      <c r="C932" s="9">
        <v>0.328166833125</v>
      </c>
      <c r="D932" s="8">
        <f t="shared" si="72"/>
        <v>26.483611601472841</v>
      </c>
      <c r="E932">
        <f t="shared" si="73"/>
        <v>1</v>
      </c>
      <c r="F932" s="8">
        <f t="shared" si="74"/>
        <v>0.328166833125</v>
      </c>
      <c r="G932">
        <f t="shared" si="75"/>
        <v>0</v>
      </c>
      <c r="H932" s="8">
        <f t="shared" si="71"/>
        <v>0</v>
      </c>
    </row>
    <row r="933" spans="1:8" x14ac:dyDescent="0.25">
      <c r="A933" s="2">
        <v>43757</v>
      </c>
      <c r="B933">
        <v>17</v>
      </c>
      <c r="C933" s="9">
        <v>0.49385912999999992</v>
      </c>
      <c r="D933" s="8">
        <f t="shared" si="72"/>
        <v>9.9774707314728417</v>
      </c>
      <c r="E933">
        <f t="shared" si="73"/>
        <v>1</v>
      </c>
      <c r="F933" s="8">
        <f t="shared" si="74"/>
        <v>0.49385912999999992</v>
      </c>
      <c r="G933">
        <f t="shared" si="75"/>
        <v>0</v>
      </c>
      <c r="H933" s="8">
        <f t="shared" si="71"/>
        <v>0</v>
      </c>
    </row>
    <row r="934" spans="1:8" x14ac:dyDescent="0.25">
      <c r="A934" s="2">
        <v>43758</v>
      </c>
      <c r="B934">
        <v>1</v>
      </c>
      <c r="C934" s="9">
        <v>0.98944987892800007</v>
      </c>
      <c r="D934" s="8">
        <f t="shared" si="72"/>
        <v>9.966920610400841</v>
      </c>
      <c r="E934">
        <f t="shared" si="73"/>
        <v>1</v>
      </c>
      <c r="F934" s="8">
        <f t="shared" si="74"/>
        <v>0.98944987892800007</v>
      </c>
      <c r="G934">
        <f t="shared" si="75"/>
        <v>0</v>
      </c>
      <c r="H934" s="8">
        <f t="shared" si="71"/>
        <v>0</v>
      </c>
    </row>
    <row r="935" spans="1:8" x14ac:dyDescent="0.25">
      <c r="A935" s="2">
        <v>43759</v>
      </c>
      <c r="B935">
        <v>0</v>
      </c>
      <c r="C935" s="9">
        <v>0.74061239244799992</v>
      </c>
      <c r="D935" s="8">
        <f t="shared" si="72"/>
        <v>10.707533002848841</v>
      </c>
      <c r="E935">
        <f t="shared" si="73"/>
        <v>1</v>
      </c>
      <c r="F935" s="8">
        <f t="shared" si="74"/>
        <v>0.74061239244799992</v>
      </c>
      <c r="G935">
        <f t="shared" si="75"/>
        <v>0</v>
      </c>
      <c r="H935" s="8">
        <f t="shared" si="71"/>
        <v>0</v>
      </c>
    </row>
    <row r="936" spans="1:8" x14ac:dyDescent="0.25">
      <c r="A936" s="2">
        <v>43760</v>
      </c>
      <c r="B936">
        <v>0</v>
      </c>
      <c r="C936" s="9">
        <v>0.78577386188800014</v>
      </c>
      <c r="D936" s="8">
        <f t="shared" si="72"/>
        <v>11.493306864736841</v>
      </c>
      <c r="E936">
        <f t="shared" si="73"/>
        <v>1</v>
      </c>
      <c r="F936" s="8">
        <f t="shared" si="74"/>
        <v>0.78577386188800014</v>
      </c>
      <c r="G936">
        <f t="shared" si="75"/>
        <v>0</v>
      </c>
      <c r="H936" s="8">
        <f t="shared" si="71"/>
        <v>0</v>
      </c>
    </row>
    <row r="937" spans="1:8" x14ac:dyDescent="0.25">
      <c r="A937" s="2">
        <v>43761</v>
      </c>
      <c r="B937">
        <v>0</v>
      </c>
      <c r="C937" s="9">
        <v>0.69551902924799991</v>
      </c>
      <c r="D937" s="8">
        <f t="shared" si="72"/>
        <v>12.188825893984841</v>
      </c>
      <c r="E937">
        <f t="shared" si="73"/>
        <v>1</v>
      </c>
      <c r="F937" s="8">
        <f t="shared" si="74"/>
        <v>0.69551902924799991</v>
      </c>
      <c r="G937">
        <f t="shared" si="75"/>
        <v>0</v>
      </c>
      <c r="H937" s="8">
        <f t="shared" si="71"/>
        <v>0</v>
      </c>
    </row>
    <row r="938" spans="1:8" x14ac:dyDescent="0.25">
      <c r="A938" s="2">
        <v>43762</v>
      </c>
      <c r="B938">
        <v>0</v>
      </c>
      <c r="C938" s="9">
        <v>0.83098847999999992</v>
      </c>
      <c r="D938" s="8">
        <f t="shared" si="72"/>
        <v>13.019814373984842</v>
      </c>
      <c r="E938">
        <f t="shared" si="73"/>
        <v>1</v>
      </c>
      <c r="F938" s="8">
        <f t="shared" si="74"/>
        <v>0.83098847999999992</v>
      </c>
      <c r="G938">
        <f t="shared" si="75"/>
        <v>0</v>
      </c>
      <c r="H938" s="8">
        <f t="shared" si="71"/>
        <v>0</v>
      </c>
    </row>
    <row r="939" spans="1:8" x14ac:dyDescent="0.25">
      <c r="A939" s="2">
        <v>43763</v>
      </c>
      <c r="B939">
        <v>2.4</v>
      </c>
      <c r="C939" s="9">
        <v>0.27358312999999995</v>
      </c>
      <c r="D939" s="8">
        <f t="shared" si="72"/>
        <v>10.893397503984842</v>
      </c>
      <c r="E939">
        <f t="shared" si="73"/>
        <v>1</v>
      </c>
      <c r="F939" s="8">
        <f t="shared" si="74"/>
        <v>0.27358312999999995</v>
      </c>
      <c r="G939">
        <f t="shared" si="75"/>
        <v>0</v>
      </c>
      <c r="H939" s="8">
        <f t="shared" si="71"/>
        <v>0</v>
      </c>
    </row>
    <row r="940" spans="1:8" x14ac:dyDescent="0.25">
      <c r="A940" s="2">
        <v>43764</v>
      </c>
      <c r="B940">
        <v>0</v>
      </c>
      <c r="C940" s="9">
        <v>0.75189696469300005</v>
      </c>
      <c r="D940" s="8">
        <f t="shared" si="72"/>
        <v>11.645294468677841</v>
      </c>
      <c r="E940">
        <f t="shared" si="73"/>
        <v>1</v>
      </c>
      <c r="F940" s="8">
        <f t="shared" si="74"/>
        <v>0.75189696469300005</v>
      </c>
      <c r="G940">
        <f t="shared" si="75"/>
        <v>0</v>
      </c>
      <c r="H940" s="8">
        <f t="shared" si="71"/>
        <v>0</v>
      </c>
    </row>
    <row r="941" spans="1:8" x14ac:dyDescent="0.25">
      <c r="A941" s="2">
        <v>43765</v>
      </c>
      <c r="B941">
        <v>0</v>
      </c>
      <c r="C941" s="9">
        <v>1.0912897962129997</v>
      </c>
      <c r="D941" s="8">
        <f t="shared" si="72"/>
        <v>12.736584264890841</v>
      </c>
      <c r="E941">
        <f t="shared" si="73"/>
        <v>1</v>
      </c>
      <c r="F941" s="8">
        <f t="shared" si="74"/>
        <v>1.0912897962129997</v>
      </c>
      <c r="G941">
        <f t="shared" si="75"/>
        <v>0</v>
      </c>
      <c r="H941" s="8">
        <f t="shared" si="71"/>
        <v>0</v>
      </c>
    </row>
    <row r="942" spans="1:8" x14ac:dyDescent="0.25">
      <c r="A942" s="2">
        <v>43766</v>
      </c>
      <c r="B942">
        <v>1.4</v>
      </c>
      <c r="C942" s="9">
        <v>0.58318468340799989</v>
      </c>
      <c r="D942" s="8">
        <f t="shared" si="72"/>
        <v>11.91976894829884</v>
      </c>
      <c r="E942">
        <f t="shared" si="73"/>
        <v>1</v>
      </c>
      <c r="F942" s="8">
        <f t="shared" si="74"/>
        <v>0.58318468340799989</v>
      </c>
      <c r="G942">
        <f t="shared" si="75"/>
        <v>0</v>
      </c>
      <c r="H942" s="8">
        <f t="shared" si="71"/>
        <v>0</v>
      </c>
    </row>
    <row r="943" spans="1:8" x14ac:dyDescent="0.25">
      <c r="A943" s="2">
        <v>43767</v>
      </c>
      <c r="B943">
        <v>0.6</v>
      </c>
      <c r="C943" s="9">
        <v>0.328166833125</v>
      </c>
      <c r="D943" s="8">
        <f t="shared" si="72"/>
        <v>11.64793578142384</v>
      </c>
      <c r="E943">
        <f t="shared" si="73"/>
        <v>1</v>
      </c>
      <c r="F943" s="8">
        <f t="shared" si="74"/>
        <v>0.328166833125</v>
      </c>
      <c r="G943">
        <f t="shared" si="75"/>
        <v>0</v>
      </c>
      <c r="H943" s="8">
        <f t="shared" si="71"/>
        <v>0</v>
      </c>
    </row>
    <row r="944" spans="1:8" x14ac:dyDescent="0.25">
      <c r="A944" s="2">
        <v>43768</v>
      </c>
      <c r="B944">
        <v>0</v>
      </c>
      <c r="C944" s="9">
        <v>0.33912631500799995</v>
      </c>
      <c r="D944" s="8">
        <f t="shared" si="72"/>
        <v>11.98706209643184</v>
      </c>
      <c r="E944">
        <f t="shared" si="73"/>
        <v>1</v>
      </c>
      <c r="F944" s="8">
        <f t="shared" si="74"/>
        <v>0.33912631500799995</v>
      </c>
      <c r="G944">
        <f t="shared" si="75"/>
        <v>0</v>
      </c>
      <c r="H944" s="8">
        <f t="shared" si="71"/>
        <v>0</v>
      </c>
    </row>
    <row r="945" spans="1:10" x14ac:dyDescent="0.25">
      <c r="A945" s="2">
        <v>43769</v>
      </c>
      <c r="B945">
        <v>3.8</v>
      </c>
      <c r="C945" s="9">
        <v>0.41620738477300001</v>
      </c>
      <c r="D945" s="8">
        <f t="shared" si="72"/>
        <v>8.6032694812048405</v>
      </c>
      <c r="E945">
        <f t="shared" si="73"/>
        <v>1</v>
      </c>
      <c r="F945" s="8">
        <f t="shared" si="74"/>
        <v>0.41620738477300001</v>
      </c>
      <c r="G945">
        <f t="shared" si="75"/>
        <v>0</v>
      </c>
      <c r="H945" s="8">
        <f t="shared" si="71"/>
        <v>0</v>
      </c>
    </row>
    <row r="946" spans="1:10" x14ac:dyDescent="0.25">
      <c r="A946" s="2">
        <v>43770</v>
      </c>
      <c r="B946">
        <v>5.4</v>
      </c>
      <c r="C946" s="9">
        <v>-0.11594804042699998</v>
      </c>
      <c r="D946" s="8">
        <f t="shared" si="72"/>
        <v>3.0873214407778402</v>
      </c>
      <c r="E946">
        <f t="shared" si="73"/>
        <v>1</v>
      </c>
      <c r="F946" s="8">
        <f t="shared" si="74"/>
        <v>-0.11594804042699998</v>
      </c>
      <c r="G946">
        <f t="shared" si="75"/>
        <v>0</v>
      </c>
      <c r="H946" s="8">
        <f t="shared" si="71"/>
        <v>0</v>
      </c>
    </row>
    <row r="947" spans="1:10" x14ac:dyDescent="0.25">
      <c r="A947" s="2">
        <v>43771</v>
      </c>
      <c r="B947">
        <v>7.8</v>
      </c>
      <c r="C947" s="9">
        <v>-1.3613388186999991E-2</v>
      </c>
      <c r="D947" s="8">
        <f t="shared" si="72"/>
        <v>0</v>
      </c>
      <c r="E947">
        <f t="shared" si="73"/>
        <v>1</v>
      </c>
      <c r="F947" s="8">
        <f t="shared" si="74"/>
        <v>-1.3613388186999991E-2</v>
      </c>
      <c r="G947">
        <f t="shared" si="75"/>
        <v>4.7262919474091598</v>
      </c>
      <c r="H947" s="8">
        <f t="shared" si="71"/>
        <v>4.7262919474091598</v>
      </c>
    </row>
    <row r="948" spans="1:10" x14ac:dyDescent="0.25">
      <c r="A948" s="2">
        <v>43772</v>
      </c>
      <c r="B948">
        <v>0.4</v>
      </c>
      <c r="C948" s="9">
        <v>0.17632107965299998</v>
      </c>
      <c r="D948" s="8">
        <f t="shared" si="72"/>
        <v>0</v>
      </c>
      <c r="E948">
        <f t="shared" si="73"/>
        <v>1</v>
      </c>
      <c r="F948" s="8">
        <f t="shared" si="74"/>
        <v>0.17632107965299998</v>
      </c>
      <c r="G948">
        <f t="shared" si="75"/>
        <v>0.22367892034700004</v>
      </c>
      <c r="H948" s="8">
        <f t="shared" si="71"/>
        <v>4.9499708677561598</v>
      </c>
    </row>
    <row r="949" spans="1:10" x14ac:dyDescent="0.25">
      <c r="A949" s="2">
        <v>43773</v>
      </c>
      <c r="B949">
        <v>9.1999999999999993</v>
      </c>
      <c r="C949" s="9">
        <v>0.25185473228800004</v>
      </c>
      <c r="D949" s="8">
        <f t="shared" si="72"/>
        <v>0</v>
      </c>
      <c r="E949">
        <f t="shared" si="73"/>
        <v>1</v>
      </c>
      <c r="F949" s="8">
        <f t="shared" si="74"/>
        <v>0.25185473228800004</v>
      </c>
      <c r="G949">
        <f t="shared" si="75"/>
        <v>8.9481452677119986</v>
      </c>
      <c r="H949" s="8">
        <f t="shared" si="71"/>
        <v>13.898116135468157</v>
      </c>
    </row>
    <row r="950" spans="1:10" x14ac:dyDescent="0.25">
      <c r="A950" s="2">
        <v>43774</v>
      </c>
      <c r="B950">
        <v>12.2</v>
      </c>
      <c r="C950" s="9">
        <v>0.639271413653</v>
      </c>
      <c r="D950" s="8">
        <f t="shared" si="72"/>
        <v>0</v>
      </c>
      <c r="E950">
        <f t="shared" si="73"/>
        <v>1</v>
      </c>
      <c r="F950" s="8">
        <f t="shared" si="74"/>
        <v>0.639271413653</v>
      </c>
      <c r="G950">
        <f t="shared" si="75"/>
        <v>11.560728586346999</v>
      </c>
      <c r="H950" s="8">
        <f t="shared" si="71"/>
        <v>25.458844721815154</v>
      </c>
    </row>
    <row r="951" spans="1:10" x14ac:dyDescent="0.25">
      <c r="A951" s="2">
        <v>43775</v>
      </c>
      <c r="B951">
        <v>4.8</v>
      </c>
      <c r="C951" s="9">
        <v>0.23018986228800001</v>
      </c>
      <c r="D951" s="8">
        <f t="shared" si="72"/>
        <v>0</v>
      </c>
      <c r="E951">
        <f t="shared" si="73"/>
        <v>1</v>
      </c>
      <c r="F951" s="8">
        <f t="shared" si="74"/>
        <v>0.23018986228800001</v>
      </c>
      <c r="G951">
        <f t="shared" si="75"/>
        <v>4.5698101377119995</v>
      </c>
      <c r="H951" s="8">
        <f t="shared" si="71"/>
        <v>30.028654859527155</v>
      </c>
    </row>
    <row r="952" spans="1:10" x14ac:dyDescent="0.25">
      <c r="A952" s="2">
        <v>43776</v>
      </c>
      <c r="B952">
        <v>2.6</v>
      </c>
      <c r="C952" s="9">
        <v>0.69551902924799991</v>
      </c>
      <c r="D952" s="8">
        <f t="shared" si="72"/>
        <v>0</v>
      </c>
      <c r="E952">
        <f t="shared" si="73"/>
        <v>1</v>
      </c>
      <c r="F952" s="8">
        <f t="shared" si="74"/>
        <v>0.69551902924799991</v>
      </c>
      <c r="G952">
        <f t="shared" si="75"/>
        <v>1.9044809707520001</v>
      </c>
      <c r="H952" s="8">
        <f t="shared" si="71"/>
        <v>31.933135830279156</v>
      </c>
      <c r="I952">
        <v>1.07</v>
      </c>
      <c r="J952">
        <f>0.5*(I952+I916)*(H953-H917)/100</f>
        <v>0.17084227669199351</v>
      </c>
    </row>
    <row r="953" spans="1:10" x14ac:dyDescent="0.25">
      <c r="A953" s="2">
        <v>43777</v>
      </c>
      <c r="B953">
        <v>0.2</v>
      </c>
      <c r="C953" s="9">
        <v>0.66175288312500002</v>
      </c>
      <c r="D953" s="8">
        <f t="shared" si="72"/>
        <v>0.46175288312500001</v>
      </c>
      <c r="E953">
        <f t="shared" si="73"/>
        <v>1</v>
      </c>
      <c r="F953" s="8">
        <f t="shared" si="74"/>
        <v>0.66175288312500002</v>
      </c>
      <c r="G953">
        <f t="shared" si="75"/>
        <v>0</v>
      </c>
      <c r="H953" s="8">
        <f t="shared" si="71"/>
        <v>31.933135830279156</v>
      </c>
    </row>
    <row r="954" spans="1:10" x14ac:dyDescent="0.25">
      <c r="A954" s="2">
        <v>43778</v>
      </c>
      <c r="B954">
        <v>0.2</v>
      </c>
      <c r="C954" s="9">
        <v>0.527290199013</v>
      </c>
      <c r="D954" s="8">
        <f t="shared" si="72"/>
        <v>0.78904308213800012</v>
      </c>
      <c r="E954">
        <f t="shared" si="73"/>
        <v>1</v>
      </c>
      <c r="F954" s="8">
        <f t="shared" si="74"/>
        <v>0.527290199013</v>
      </c>
      <c r="G954">
        <f t="shared" si="75"/>
        <v>0</v>
      </c>
      <c r="H954" s="8">
        <f t="shared" si="71"/>
        <v>31.933135830279156</v>
      </c>
    </row>
    <row r="955" spans="1:10" x14ac:dyDescent="0.25">
      <c r="A955" s="2">
        <v>43779</v>
      </c>
      <c r="B955">
        <v>3.2</v>
      </c>
      <c r="C955" s="9">
        <v>0.30628975493299998</v>
      </c>
      <c r="D955" s="8">
        <f t="shared" si="72"/>
        <v>0</v>
      </c>
      <c r="E955">
        <f t="shared" si="73"/>
        <v>1</v>
      </c>
      <c r="F955" s="8">
        <f t="shared" si="74"/>
        <v>0.30628975493299998</v>
      </c>
      <c r="G955">
        <f t="shared" si="75"/>
        <v>2.1046671629290001</v>
      </c>
      <c r="H955" s="8">
        <f t="shared" si="71"/>
        <v>34.037802993208153</v>
      </c>
    </row>
    <row r="956" spans="1:10" x14ac:dyDescent="0.25">
      <c r="A956" s="2">
        <v>43780</v>
      </c>
      <c r="B956">
        <v>1.6</v>
      </c>
      <c r="C956" s="9">
        <v>0.44942226932799995</v>
      </c>
      <c r="D956" s="8">
        <f t="shared" si="72"/>
        <v>0</v>
      </c>
      <c r="E956">
        <f t="shared" si="73"/>
        <v>1</v>
      </c>
      <c r="F956" s="8">
        <f t="shared" si="74"/>
        <v>0.44942226932799995</v>
      </c>
      <c r="G956">
        <f t="shared" si="75"/>
        <v>1.1505777306720002</v>
      </c>
      <c r="H956" s="8">
        <f t="shared" si="71"/>
        <v>35.188380723880151</v>
      </c>
    </row>
    <row r="957" spans="1:10" x14ac:dyDescent="0.25">
      <c r="A957" s="2">
        <v>43781</v>
      </c>
      <c r="B957">
        <v>6</v>
      </c>
      <c r="C957" s="9">
        <v>0.51613718732799996</v>
      </c>
      <c r="D957" s="8">
        <f t="shared" si="72"/>
        <v>0</v>
      </c>
      <c r="E957">
        <f t="shared" si="73"/>
        <v>1</v>
      </c>
      <c r="F957" s="8">
        <f t="shared" si="74"/>
        <v>0.51613718732799996</v>
      </c>
      <c r="G957">
        <f t="shared" si="75"/>
        <v>5.4838628126720002</v>
      </c>
      <c r="H957" s="8">
        <f t="shared" si="71"/>
        <v>40.672243536552152</v>
      </c>
    </row>
    <row r="958" spans="1:10" x14ac:dyDescent="0.25">
      <c r="A958" s="2">
        <v>43782</v>
      </c>
      <c r="B958">
        <v>6.6</v>
      </c>
      <c r="C958" s="9">
        <v>0.41620738477300001</v>
      </c>
      <c r="D958" s="8">
        <f t="shared" si="72"/>
        <v>0</v>
      </c>
      <c r="E958">
        <f t="shared" si="73"/>
        <v>1</v>
      </c>
      <c r="F958" s="8">
        <f t="shared" si="74"/>
        <v>0.41620738477300001</v>
      </c>
      <c r="G958">
        <f t="shared" si="75"/>
        <v>6.1837926152269995</v>
      </c>
      <c r="H958" s="8">
        <f t="shared" si="71"/>
        <v>46.856036151779151</v>
      </c>
    </row>
    <row r="959" spans="1:10" x14ac:dyDescent="0.25">
      <c r="A959" s="2">
        <v>43783</v>
      </c>
      <c r="B959">
        <v>4.2</v>
      </c>
      <c r="C959" s="9">
        <v>0.39412188309300006</v>
      </c>
      <c r="D959" s="8">
        <f t="shared" si="72"/>
        <v>0</v>
      </c>
      <c r="E959">
        <f t="shared" si="73"/>
        <v>1</v>
      </c>
      <c r="F959" s="8">
        <f t="shared" si="74"/>
        <v>0.39412188309300006</v>
      </c>
      <c r="G959">
        <f t="shared" si="75"/>
        <v>3.805878116907</v>
      </c>
      <c r="H959" s="8">
        <f t="shared" si="71"/>
        <v>50.661914268686154</v>
      </c>
    </row>
    <row r="960" spans="1:10" x14ac:dyDescent="0.25">
      <c r="A960" s="2">
        <v>43784</v>
      </c>
      <c r="B960">
        <v>2.4</v>
      </c>
      <c r="C960" s="9">
        <v>0.48273461029300002</v>
      </c>
      <c r="D960" s="8">
        <f t="shared" si="72"/>
        <v>0</v>
      </c>
      <c r="E960">
        <f t="shared" si="73"/>
        <v>1</v>
      </c>
      <c r="F960" s="8">
        <f t="shared" si="74"/>
        <v>0.48273461029300002</v>
      </c>
      <c r="G960">
        <f t="shared" si="75"/>
        <v>1.917265389707</v>
      </c>
      <c r="H960" s="8">
        <f t="shared" si="71"/>
        <v>52.579179658393151</v>
      </c>
    </row>
    <row r="961" spans="1:10" x14ac:dyDescent="0.25">
      <c r="A961" s="2">
        <v>43785</v>
      </c>
      <c r="B961">
        <v>8.8000000000000007</v>
      </c>
      <c r="C961" s="9">
        <v>9.1080784452999983E-2</v>
      </c>
      <c r="D961" s="8">
        <f t="shared" si="72"/>
        <v>0</v>
      </c>
      <c r="E961">
        <f t="shared" si="73"/>
        <v>1</v>
      </c>
      <c r="F961" s="8">
        <f t="shared" si="74"/>
        <v>9.1080784452999983E-2</v>
      </c>
      <c r="G961">
        <f t="shared" si="75"/>
        <v>8.7089192155470005</v>
      </c>
      <c r="H961" s="8">
        <f t="shared" si="71"/>
        <v>61.28809887394015</v>
      </c>
    </row>
    <row r="962" spans="1:10" x14ac:dyDescent="0.25">
      <c r="A962" s="2">
        <v>43786</v>
      </c>
      <c r="B962">
        <v>0.4</v>
      </c>
      <c r="C962" s="9">
        <v>0.23018986228800001</v>
      </c>
      <c r="D962" s="8">
        <f t="shared" si="72"/>
        <v>0</v>
      </c>
      <c r="E962">
        <f t="shared" si="73"/>
        <v>1</v>
      </c>
      <c r="F962" s="8">
        <f t="shared" si="74"/>
        <v>0.23018986228800001</v>
      </c>
      <c r="G962">
        <f t="shared" si="75"/>
        <v>0.16981013771200001</v>
      </c>
      <c r="H962" s="8">
        <f t="shared" si="71"/>
        <v>61.457909011652148</v>
      </c>
    </row>
    <row r="963" spans="1:10" x14ac:dyDescent="0.25">
      <c r="A963" s="2">
        <v>43787</v>
      </c>
      <c r="B963">
        <v>0</v>
      </c>
      <c r="C963" s="9">
        <v>0.47162011596800008</v>
      </c>
      <c r="D963" s="8">
        <f t="shared" si="72"/>
        <v>0.47162011596800008</v>
      </c>
      <c r="E963">
        <f t="shared" si="73"/>
        <v>1</v>
      </c>
      <c r="F963" s="8">
        <f t="shared" si="74"/>
        <v>0.47162011596800008</v>
      </c>
      <c r="G963">
        <f t="shared" si="75"/>
        <v>0</v>
      </c>
      <c r="H963" s="8">
        <f t="shared" ref="H963:H1026" si="76">H962+G963</f>
        <v>61.457909011652148</v>
      </c>
    </row>
    <row r="964" spans="1:10" x14ac:dyDescent="0.25">
      <c r="A964" s="2">
        <v>43788</v>
      </c>
      <c r="B964">
        <v>0.2</v>
      </c>
      <c r="C964" s="9">
        <v>0.26271113613300001</v>
      </c>
      <c r="D964" s="8">
        <f t="shared" ref="D964:D1027" si="77">MAX((D963+F964-B964),0)</f>
        <v>0.53433125210100019</v>
      </c>
      <c r="E964">
        <f t="shared" ref="E964:E1027" si="78">IF(D963&gt;$Q$2,1-(D963-$Q$2)/($Q$1-$Q$2),1)</f>
        <v>1</v>
      </c>
      <c r="F964" s="8">
        <f t="shared" ref="F964:F1027" si="79">E964*C964</f>
        <v>0.26271113613300001</v>
      </c>
      <c r="G964">
        <f t="shared" si="75"/>
        <v>0</v>
      </c>
      <c r="H964" s="8">
        <f t="shared" si="76"/>
        <v>61.457909011652148</v>
      </c>
    </row>
    <row r="965" spans="1:10" x14ac:dyDescent="0.25">
      <c r="A965" s="2">
        <v>43789</v>
      </c>
      <c r="B965">
        <v>0</v>
      </c>
      <c r="C965" s="9">
        <v>0.14421292404800001</v>
      </c>
      <c r="D965" s="8">
        <f t="shared" si="77"/>
        <v>0.6785441761490002</v>
      </c>
      <c r="E965">
        <f t="shared" si="78"/>
        <v>1</v>
      </c>
      <c r="F965" s="8">
        <f t="shared" si="79"/>
        <v>0.14421292404800001</v>
      </c>
      <c r="G965">
        <f t="shared" si="75"/>
        <v>0</v>
      </c>
      <c r="H965" s="8">
        <f t="shared" si="76"/>
        <v>61.457909011652148</v>
      </c>
    </row>
    <row r="966" spans="1:10" x14ac:dyDescent="0.25">
      <c r="A966" s="2">
        <v>43790</v>
      </c>
      <c r="B966">
        <v>0.4</v>
      </c>
      <c r="C966" s="9">
        <v>0.28447042357300006</v>
      </c>
      <c r="D966" s="8">
        <f t="shared" si="77"/>
        <v>0.5630145997220003</v>
      </c>
      <c r="E966">
        <f t="shared" si="78"/>
        <v>1</v>
      </c>
      <c r="F966" s="8">
        <f t="shared" si="79"/>
        <v>0.28447042357300006</v>
      </c>
      <c r="G966">
        <f t="shared" si="75"/>
        <v>0</v>
      </c>
      <c r="H966" s="8">
        <f t="shared" si="76"/>
        <v>61.457909011652148</v>
      </c>
    </row>
    <row r="967" spans="1:10" x14ac:dyDescent="0.25">
      <c r="A967" s="2">
        <v>43791</v>
      </c>
      <c r="B967">
        <v>4</v>
      </c>
      <c r="C967" s="9">
        <v>-3.2448081919999915E-3</v>
      </c>
      <c r="D967" s="8">
        <f t="shared" si="77"/>
        <v>0</v>
      </c>
      <c r="E967">
        <f t="shared" si="78"/>
        <v>1</v>
      </c>
      <c r="F967" s="8">
        <f t="shared" si="79"/>
        <v>-3.2448081919999915E-3</v>
      </c>
      <c r="G967">
        <f t="shared" si="75"/>
        <v>3.4402302084699996</v>
      </c>
      <c r="H967" s="8">
        <f t="shared" si="76"/>
        <v>64.898139220122147</v>
      </c>
    </row>
    <row r="968" spans="1:10" x14ac:dyDescent="0.25">
      <c r="A968" s="2">
        <v>43792</v>
      </c>
      <c r="B968">
        <v>13.4</v>
      </c>
      <c r="C968" s="9">
        <v>-0.12603912243200002</v>
      </c>
      <c r="D968" s="8">
        <f t="shared" si="77"/>
        <v>0</v>
      </c>
      <c r="E968">
        <f t="shared" si="78"/>
        <v>1</v>
      </c>
      <c r="F968" s="8">
        <f t="shared" si="79"/>
        <v>-0.12603912243200002</v>
      </c>
      <c r="G968">
        <f t="shared" si="75"/>
        <v>13.526039122432</v>
      </c>
      <c r="H968" s="8">
        <f t="shared" si="76"/>
        <v>78.424178342554143</v>
      </c>
    </row>
    <row r="969" spans="1:10" x14ac:dyDescent="0.25">
      <c r="A969" s="2">
        <v>43793</v>
      </c>
      <c r="B969">
        <v>0.2</v>
      </c>
      <c r="C969" s="9">
        <v>-0.12603912243200002</v>
      </c>
      <c r="D969" s="8">
        <f t="shared" si="77"/>
        <v>0</v>
      </c>
      <c r="E969">
        <f t="shared" si="78"/>
        <v>1</v>
      </c>
      <c r="F969" s="8">
        <f t="shared" si="79"/>
        <v>-0.12603912243200002</v>
      </c>
      <c r="G969">
        <f t="shared" si="75"/>
        <v>0.32603912243200006</v>
      </c>
      <c r="H969" s="8">
        <f t="shared" si="76"/>
        <v>78.750217464986136</v>
      </c>
    </row>
    <row r="970" spans="1:10" x14ac:dyDescent="0.25">
      <c r="A970" s="2">
        <v>43794</v>
      </c>
      <c r="B970">
        <v>2.4</v>
      </c>
      <c r="C970" s="9">
        <v>-0.19589531687499998</v>
      </c>
      <c r="D970" s="8">
        <f t="shared" si="77"/>
        <v>0</v>
      </c>
      <c r="E970">
        <f t="shared" si="78"/>
        <v>1</v>
      </c>
      <c r="F970" s="8">
        <f t="shared" si="79"/>
        <v>-0.19589531687499998</v>
      </c>
      <c r="G970">
        <f t="shared" si="75"/>
        <v>2.5958953168750001</v>
      </c>
      <c r="H970" s="8">
        <f t="shared" si="76"/>
        <v>81.346112781861137</v>
      </c>
      <c r="I970">
        <v>8.39</v>
      </c>
      <c r="J970">
        <f>0.5*(I970+I952)*(H971-H953)/100</f>
        <v>2.5626716546680934</v>
      </c>
    </row>
    <row r="971" spans="1:10" x14ac:dyDescent="0.25">
      <c r="A971" s="2">
        <v>43795</v>
      </c>
      <c r="B971">
        <v>4.5999999999999996</v>
      </c>
      <c r="C971" s="9">
        <v>-0.16612779827199997</v>
      </c>
      <c r="D971" s="8">
        <f t="shared" si="77"/>
        <v>0</v>
      </c>
      <c r="E971">
        <f t="shared" si="78"/>
        <v>1</v>
      </c>
      <c r="F971" s="8">
        <f t="shared" si="79"/>
        <v>-0.16612779827199997</v>
      </c>
      <c r="G971">
        <f t="shared" si="75"/>
        <v>4.7661277982719996</v>
      </c>
      <c r="H971" s="8">
        <f t="shared" si="76"/>
        <v>86.112240580133133</v>
      </c>
    </row>
    <row r="972" spans="1:10" x14ac:dyDescent="0.25">
      <c r="A972" s="2">
        <v>43796</v>
      </c>
      <c r="B972">
        <v>10.6</v>
      </c>
      <c r="C972" s="9">
        <v>-8.5514806271999991E-2</v>
      </c>
      <c r="D972" s="8">
        <f t="shared" si="77"/>
        <v>0</v>
      </c>
      <c r="E972">
        <f t="shared" si="78"/>
        <v>1</v>
      </c>
      <c r="F972" s="8">
        <f t="shared" si="79"/>
        <v>-8.5514806271999991E-2</v>
      </c>
      <c r="G972">
        <f t="shared" si="75"/>
        <v>10.685514806272</v>
      </c>
      <c r="H972" s="8">
        <f t="shared" si="76"/>
        <v>96.797755386405129</v>
      </c>
    </row>
    <row r="973" spans="1:10" x14ac:dyDescent="0.25">
      <c r="A973" s="2">
        <v>43797</v>
      </c>
      <c r="B973">
        <v>2.4</v>
      </c>
      <c r="C973" s="9">
        <v>0.54962288312499996</v>
      </c>
      <c r="D973" s="8">
        <f t="shared" si="77"/>
        <v>0</v>
      </c>
      <c r="E973">
        <f t="shared" si="78"/>
        <v>1</v>
      </c>
      <c r="F973" s="8">
        <f t="shared" si="79"/>
        <v>0.54962288312499996</v>
      </c>
      <c r="G973">
        <f t="shared" si="75"/>
        <v>1.8503771168749998</v>
      </c>
      <c r="H973" s="8">
        <f t="shared" si="76"/>
        <v>98.648132503280124</v>
      </c>
    </row>
    <row r="974" spans="1:10" x14ac:dyDescent="0.25">
      <c r="A974" s="2">
        <v>43798</v>
      </c>
      <c r="B974">
        <v>0</v>
      </c>
      <c r="C974" s="9">
        <v>0.38309727999999993</v>
      </c>
      <c r="D974" s="8">
        <f t="shared" si="77"/>
        <v>0.38309727999999993</v>
      </c>
      <c r="E974">
        <f t="shared" si="78"/>
        <v>1</v>
      </c>
      <c r="F974" s="8">
        <f t="shared" si="79"/>
        <v>0.38309727999999993</v>
      </c>
      <c r="G974">
        <f t="shared" si="75"/>
        <v>0</v>
      </c>
      <c r="H974" s="8">
        <f t="shared" si="76"/>
        <v>98.648132503280124</v>
      </c>
    </row>
    <row r="975" spans="1:10" x14ac:dyDescent="0.25">
      <c r="A975" s="2">
        <v>43799</v>
      </c>
      <c r="B975">
        <v>0.2</v>
      </c>
      <c r="C975" s="9">
        <v>0.25185473228800004</v>
      </c>
      <c r="D975" s="8">
        <f t="shared" si="77"/>
        <v>0.4349520122879999</v>
      </c>
      <c r="E975">
        <f t="shared" si="78"/>
        <v>1</v>
      </c>
      <c r="F975" s="8">
        <f t="shared" si="79"/>
        <v>0.25185473228800004</v>
      </c>
      <c r="G975">
        <f t="shared" si="75"/>
        <v>0</v>
      </c>
      <c r="H975" s="8">
        <f t="shared" si="76"/>
        <v>98.648132503280124</v>
      </c>
    </row>
    <row r="976" spans="1:10" x14ac:dyDescent="0.25">
      <c r="A976" s="2">
        <v>43800</v>
      </c>
      <c r="B976">
        <v>0.2</v>
      </c>
      <c r="C976" s="9">
        <v>0.14421292404800001</v>
      </c>
      <c r="D976" s="8">
        <f t="shared" si="77"/>
        <v>0.37916493633599985</v>
      </c>
      <c r="E976">
        <f t="shared" si="78"/>
        <v>1</v>
      </c>
      <c r="F976" s="8">
        <f t="shared" si="79"/>
        <v>0.14421292404800001</v>
      </c>
      <c r="G976">
        <f t="shared" si="75"/>
        <v>0</v>
      </c>
      <c r="H976" s="8">
        <f t="shared" si="76"/>
        <v>98.648132503280124</v>
      </c>
    </row>
    <row r="977" spans="1:8" x14ac:dyDescent="0.25">
      <c r="A977" s="2">
        <v>43801</v>
      </c>
      <c r="B977">
        <v>0.2</v>
      </c>
      <c r="C977" s="9">
        <v>-0.35926232115199996</v>
      </c>
      <c r="D977" s="8">
        <f t="shared" si="77"/>
        <v>0</v>
      </c>
      <c r="E977">
        <f t="shared" si="78"/>
        <v>1</v>
      </c>
      <c r="F977" s="8">
        <f t="shared" si="79"/>
        <v>-0.35926232115199996</v>
      </c>
      <c r="G977">
        <f t="shared" si="75"/>
        <v>0.18009738481600018</v>
      </c>
      <c r="H977" s="8">
        <f t="shared" si="76"/>
        <v>98.828229888096118</v>
      </c>
    </row>
    <row r="978" spans="1:8" x14ac:dyDescent="0.25">
      <c r="A978" s="2">
        <v>43802</v>
      </c>
      <c r="B978">
        <v>0</v>
      </c>
      <c r="C978" s="9">
        <v>2.7999212533000008E-2</v>
      </c>
      <c r="D978" s="8">
        <f t="shared" si="77"/>
        <v>2.7999212533000008E-2</v>
      </c>
      <c r="E978">
        <f t="shared" si="78"/>
        <v>1</v>
      </c>
      <c r="F978" s="8">
        <f t="shared" si="79"/>
        <v>2.7999212533000008E-2</v>
      </c>
      <c r="G978">
        <f t="shared" si="75"/>
        <v>0</v>
      </c>
      <c r="H978" s="8">
        <f t="shared" si="76"/>
        <v>98.828229888096118</v>
      </c>
    </row>
    <row r="979" spans="1:8" x14ac:dyDescent="0.25">
      <c r="A979" s="2">
        <v>43803</v>
      </c>
      <c r="B979">
        <v>0</v>
      </c>
      <c r="C979" s="9">
        <v>0.26271113613300001</v>
      </c>
      <c r="D979" s="8">
        <f t="shared" si="77"/>
        <v>0.29071034866600004</v>
      </c>
      <c r="E979">
        <f t="shared" si="78"/>
        <v>1</v>
      </c>
      <c r="F979" s="8">
        <f t="shared" si="79"/>
        <v>0.26271113613300001</v>
      </c>
      <c r="G979">
        <f t="shared" si="75"/>
        <v>0</v>
      </c>
      <c r="H979" s="8">
        <f t="shared" si="76"/>
        <v>98.828229888096118</v>
      </c>
    </row>
    <row r="980" spans="1:8" x14ac:dyDescent="0.25">
      <c r="A980" s="2">
        <v>43804</v>
      </c>
      <c r="B980">
        <v>0.2</v>
      </c>
      <c r="C980" s="9">
        <v>0.50499341021300004</v>
      </c>
      <c r="D980" s="8">
        <f t="shared" si="77"/>
        <v>0.59570375887900018</v>
      </c>
      <c r="E980">
        <f t="shared" si="78"/>
        <v>1</v>
      </c>
      <c r="F980" s="8">
        <f t="shared" si="79"/>
        <v>0.50499341021300004</v>
      </c>
      <c r="G980">
        <f t="shared" ref="G980:G1043" si="80">IF(D980=0,B980-F980-D979,0)</f>
        <v>0</v>
      </c>
      <c r="H980" s="8">
        <f t="shared" si="76"/>
        <v>98.828229888096118</v>
      </c>
    </row>
    <row r="981" spans="1:8" x14ac:dyDescent="0.25">
      <c r="A981" s="2">
        <v>43805</v>
      </c>
      <c r="B981">
        <v>3.4</v>
      </c>
      <c r="C981" s="9">
        <v>0.38309727999999993</v>
      </c>
      <c r="D981" s="8">
        <f t="shared" si="77"/>
        <v>0</v>
      </c>
      <c r="E981">
        <f t="shared" si="78"/>
        <v>1</v>
      </c>
      <c r="F981" s="8">
        <f t="shared" si="79"/>
        <v>0.38309727999999993</v>
      </c>
      <c r="G981">
        <f t="shared" si="80"/>
        <v>2.4211989611210001</v>
      </c>
      <c r="H981" s="8">
        <f t="shared" si="76"/>
        <v>101.24942884921711</v>
      </c>
    </row>
    <row r="982" spans="1:8" x14ac:dyDescent="0.25">
      <c r="A982" s="2">
        <v>43806</v>
      </c>
      <c r="B982">
        <v>0.8</v>
      </c>
      <c r="C982" s="9">
        <v>0.44942226932799995</v>
      </c>
      <c r="D982" s="8">
        <f t="shared" si="77"/>
        <v>0</v>
      </c>
      <c r="E982">
        <f t="shared" si="78"/>
        <v>1</v>
      </c>
      <c r="F982" s="8">
        <f t="shared" si="79"/>
        <v>0.44942226932799995</v>
      </c>
      <c r="G982">
        <f t="shared" si="80"/>
        <v>0.3505777306720001</v>
      </c>
      <c r="H982" s="8">
        <f t="shared" si="76"/>
        <v>101.60000657988911</v>
      </c>
    </row>
    <row r="983" spans="1:8" x14ac:dyDescent="0.25">
      <c r="A983" s="2">
        <v>43807</v>
      </c>
      <c r="B983">
        <v>0.4</v>
      </c>
      <c r="C983" s="9">
        <v>0.97812841997299993</v>
      </c>
      <c r="D983" s="8">
        <f t="shared" si="77"/>
        <v>0.57812841997299991</v>
      </c>
      <c r="E983">
        <f t="shared" si="78"/>
        <v>1</v>
      </c>
      <c r="F983" s="8">
        <f t="shared" si="79"/>
        <v>0.97812841997299993</v>
      </c>
      <c r="G983">
        <f t="shared" si="80"/>
        <v>0</v>
      </c>
      <c r="H983" s="8">
        <f t="shared" si="76"/>
        <v>101.60000657988911</v>
      </c>
    </row>
    <row r="984" spans="1:8" x14ac:dyDescent="0.25">
      <c r="A984" s="2">
        <v>43808</v>
      </c>
      <c r="B984">
        <v>0</v>
      </c>
      <c r="C984" s="9">
        <v>0.33912631500799995</v>
      </c>
      <c r="D984" s="8">
        <f t="shared" si="77"/>
        <v>0.91725473498099985</v>
      </c>
      <c r="E984">
        <f t="shared" si="78"/>
        <v>1</v>
      </c>
      <c r="F984" s="8">
        <f t="shared" si="79"/>
        <v>0.33912631500799995</v>
      </c>
      <c r="G984">
        <f t="shared" si="80"/>
        <v>0</v>
      </c>
      <c r="H984" s="8">
        <f t="shared" si="76"/>
        <v>101.60000657988911</v>
      </c>
    </row>
    <row r="985" spans="1:8" x14ac:dyDescent="0.25">
      <c r="A985" s="2">
        <v>43809</v>
      </c>
      <c r="B985">
        <v>3.8</v>
      </c>
      <c r="C985" s="9">
        <v>0.43833945312500006</v>
      </c>
      <c r="D985" s="8">
        <f t="shared" si="77"/>
        <v>0</v>
      </c>
      <c r="E985">
        <f t="shared" si="78"/>
        <v>1</v>
      </c>
      <c r="F985" s="8">
        <f t="shared" si="79"/>
        <v>0.43833945312500006</v>
      </c>
      <c r="G985">
        <f t="shared" si="80"/>
        <v>2.4444058118939997</v>
      </c>
      <c r="H985" s="8">
        <f t="shared" si="76"/>
        <v>104.04441239178311</v>
      </c>
    </row>
    <row r="986" spans="1:8" x14ac:dyDescent="0.25">
      <c r="A986" s="2">
        <v>43810</v>
      </c>
      <c r="B986">
        <v>0</v>
      </c>
      <c r="C986" s="9">
        <v>0.58318468340799989</v>
      </c>
      <c r="D986" s="8">
        <f t="shared" si="77"/>
        <v>0.58318468340799989</v>
      </c>
      <c r="E986">
        <f t="shared" si="78"/>
        <v>1</v>
      </c>
      <c r="F986" s="8">
        <f t="shared" si="79"/>
        <v>0.58318468340799989</v>
      </c>
      <c r="G986">
        <f t="shared" si="80"/>
        <v>0</v>
      </c>
      <c r="H986" s="8">
        <f t="shared" si="76"/>
        <v>104.04441239178311</v>
      </c>
    </row>
    <row r="987" spans="1:8" x14ac:dyDescent="0.25">
      <c r="A987" s="2">
        <v>43811</v>
      </c>
      <c r="B987">
        <v>5.8</v>
      </c>
      <c r="C987" s="9">
        <v>0.14421292404800001</v>
      </c>
      <c r="D987" s="8">
        <f t="shared" si="77"/>
        <v>0</v>
      </c>
      <c r="E987">
        <f t="shared" si="78"/>
        <v>1</v>
      </c>
      <c r="F987" s="8">
        <f t="shared" si="79"/>
        <v>0.14421292404800001</v>
      </c>
      <c r="G987">
        <f t="shared" si="80"/>
        <v>5.0726023925439998</v>
      </c>
      <c r="H987" s="8">
        <f t="shared" si="76"/>
        <v>109.11701478432711</v>
      </c>
    </row>
    <row r="988" spans="1:8" x14ac:dyDescent="0.25">
      <c r="A988" s="2">
        <v>43812</v>
      </c>
      <c r="B988">
        <v>0.4</v>
      </c>
      <c r="C988" s="9">
        <v>0.35009938141300001</v>
      </c>
      <c r="D988" s="8">
        <f t="shared" si="77"/>
        <v>0</v>
      </c>
      <c r="E988">
        <f t="shared" si="78"/>
        <v>1</v>
      </c>
      <c r="F988" s="8">
        <f t="shared" si="79"/>
        <v>0.35009938141300001</v>
      </c>
      <c r="G988">
        <f t="shared" si="80"/>
        <v>4.9900618587000012E-2</v>
      </c>
      <c r="H988" s="8">
        <f t="shared" si="76"/>
        <v>109.16691540291411</v>
      </c>
    </row>
    <row r="989" spans="1:8" x14ac:dyDescent="0.25">
      <c r="A989" s="2">
        <v>43813</v>
      </c>
      <c r="B989">
        <v>0</v>
      </c>
      <c r="C989" s="9">
        <v>0.70678515485299975</v>
      </c>
      <c r="D989" s="8">
        <f t="shared" si="77"/>
        <v>0.70678515485299975</v>
      </c>
      <c r="E989">
        <f t="shared" si="78"/>
        <v>1</v>
      </c>
      <c r="F989" s="8">
        <f t="shared" si="79"/>
        <v>0.70678515485299975</v>
      </c>
      <c r="G989">
        <f t="shared" si="80"/>
        <v>0</v>
      </c>
      <c r="H989" s="8">
        <f t="shared" si="76"/>
        <v>109.16691540291411</v>
      </c>
    </row>
    <row r="990" spans="1:8" x14ac:dyDescent="0.25">
      <c r="A990" s="2">
        <v>43814</v>
      </c>
      <c r="B990">
        <v>1.6</v>
      </c>
      <c r="C990" s="9">
        <v>0.30628975493299998</v>
      </c>
      <c r="D990" s="8">
        <f t="shared" si="77"/>
        <v>0</v>
      </c>
      <c r="E990">
        <f t="shared" si="78"/>
        <v>1</v>
      </c>
      <c r="F990" s="8">
        <f t="shared" si="79"/>
        <v>0.30628975493299998</v>
      </c>
      <c r="G990">
        <f t="shared" si="80"/>
        <v>0.58692509021400041</v>
      </c>
      <c r="H990" s="8">
        <f t="shared" si="76"/>
        <v>109.75384049312811</v>
      </c>
    </row>
    <row r="991" spans="1:8" x14ac:dyDescent="0.25">
      <c r="A991" s="2">
        <v>43815</v>
      </c>
      <c r="B991">
        <v>0.2</v>
      </c>
      <c r="C991" s="9">
        <v>0.33912631500799995</v>
      </c>
      <c r="D991" s="8">
        <f t="shared" si="77"/>
        <v>0.13912631500799993</v>
      </c>
      <c r="E991">
        <f t="shared" si="78"/>
        <v>1</v>
      </c>
      <c r="F991" s="8">
        <f t="shared" si="79"/>
        <v>0.33912631500799995</v>
      </c>
      <c r="G991">
        <f t="shared" si="80"/>
        <v>0</v>
      </c>
      <c r="H991" s="8">
        <f t="shared" si="76"/>
        <v>109.75384049312811</v>
      </c>
    </row>
    <row r="992" spans="1:8" x14ac:dyDescent="0.25">
      <c r="A992" s="2">
        <v>43816</v>
      </c>
      <c r="B992">
        <v>0</v>
      </c>
      <c r="C992" s="9">
        <v>0.23018986228800001</v>
      </c>
      <c r="D992" s="8">
        <f t="shared" si="77"/>
        <v>0.36931617729599997</v>
      </c>
      <c r="E992">
        <f t="shared" si="78"/>
        <v>1</v>
      </c>
      <c r="F992" s="8">
        <f t="shared" si="79"/>
        <v>0.23018986228800001</v>
      </c>
      <c r="G992">
        <f t="shared" si="80"/>
        <v>0</v>
      </c>
      <c r="H992" s="8">
        <f t="shared" si="76"/>
        <v>109.75384049312811</v>
      </c>
    </row>
    <row r="993" spans="1:8" x14ac:dyDescent="0.25">
      <c r="A993" s="2">
        <v>43817</v>
      </c>
      <c r="B993">
        <v>4.2</v>
      </c>
      <c r="C993" s="9">
        <v>-0.14613926999999999</v>
      </c>
      <c r="D993" s="8">
        <f t="shared" si="77"/>
        <v>0</v>
      </c>
      <c r="E993">
        <f t="shared" si="78"/>
        <v>1</v>
      </c>
      <c r="F993" s="8">
        <f t="shared" si="79"/>
        <v>-0.14613926999999999</v>
      </c>
      <c r="G993">
        <f t="shared" si="80"/>
        <v>3.976823092704</v>
      </c>
      <c r="H993" s="8">
        <f t="shared" si="76"/>
        <v>113.7306635858321</v>
      </c>
    </row>
    <row r="994" spans="1:8" x14ac:dyDescent="0.25">
      <c r="A994" s="2">
        <v>43818</v>
      </c>
      <c r="B994">
        <v>2.4</v>
      </c>
      <c r="C994" s="9">
        <v>-0.13610297850699996</v>
      </c>
      <c r="D994" s="8">
        <f t="shared" si="77"/>
        <v>0</v>
      </c>
      <c r="E994">
        <f t="shared" si="78"/>
        <v>1</v>
      </c>
      <c r="F994" s="8">
        <f t="shared" si="79"/>
        <v>-0.13610297850699996</v>
      </c>
      <c r="G994">
        <f t="shared" si="80"/>
        <v>2.5361029785069999</v>
      </c>
      <c r="H994" s="8">
        <f t="shared" si="76"/>
        <v>116.26676656433911</v>
      </c>
    </row>
    <row r="995" spans="1:8" x14ac:dyDescent="0.25">
      <c r="A995" s="2">
        <v>43819</v>
      </c>
      <c r="B995">
        <v>0</v>
      </c>
      <c r="C995" s="9">
        <v>0.11227458312500001</v>
      </c>
      <c r="D995" s="8">
        <f t="shared" si="77"/>
        <v>0.11227458312500001</v>
      </c>
      <c r="E995">
        <f t="shared" si="78"/>
        <v>1</v>
      </c>
      <c r="F995" s="8">
        <f t="shared" si="79"/>
        <v>0.11227458312500001</v>
      </c>
      <c r="G995">
        <f t="shared" si="80"/>
        <v>0</v>
      </c>
      <c r="H995" s="8">
        <f t="shared" si="76"/>
        <v>116.26676656433911</v>
      </c>
    </row>
    <row r="996" spans="1:8" x14ac:dyDescent="0.25">
      <c r="A996" s="2">
        <v>43820</v>
      </c>
      <c r="B996">
        <v>0</v>
      </c>
      <c r="C996" s="9">
        <v>5.9443929999999999E-2</v>
      </c>
      <c r="D996" s="8">
        <f t="shared" si="77"/>
        <v>0.171718513125</v>
      </c>
      <c r="E996">
        <f t="shared" si="78"/>
        <v>1</v>
      </c>
      <c r="F996" s="8">
        <f t="shared" si="79"/>
        <v>5.9443929999999999E-2</v>
      </c>
      <c r="G996">
        <f t="shared" si="80"/>
        <v>0</v>
      </c>
      <c r="H996" s="8">
        <f t="shared" si="76"/>
        <v>116.26676656433911</v>
      </c>
    </row>
    <row r="997" spans="1:8" x14ac:dyDescent="0.25">
      <c r="A997" s="2">
        <v>43821</v>
      </c>
      <c r="B997">
        <v>0</v>
      </c>
      <c r="C997" s="9">
        <v>-0.13610297850699996</v>
      </c>
      <c r="D997" s="8">
        <f t="shared" si="77"/>
        <v>3.5615534618000044E-2</v>
      </c>
      <c r="E997">
        <f t="shared" si="78"/>
        <v>1</v>
      </c>
      <c r="F997" s="8">
        <f t="shared" si="79"/>
        <v>-0.13610297850699996</v>
      </c>
      <c r="G997">
        <f t="shared" si="80"/>
        <v>0</v>
      </c>
      <c r="H997" s="8">
        <f t="shared" si="76"/>
        <v>116.26676656433911</v>
      </c>
    </row>
    <row r="998" spans="1:8" x14ac:dyDescent="0.25">
      <c r="A998" s="2">
        <v>43822</v>
      </c>
      <c r="B998">
        <v>0</v>
      </c>
      <c r="C998" s="9">
        <v>0.21938198312500001</v>
      </c>
      <c r="D998" s="8">
        <f t="shared" si="77"/>
        <v>0.25499751774300006</v>
      </c>
      <c r="E998">
        <f t="shared" si="78"/>
        <v>1</v>
      </c>
      <c r="F998" s="8">
        <f t="shared" si="79"/>
        <v>0.21938198312500001</v>
      </c>
      <c r="G998">
        <f t="shared" si="80"/>
        <v>0</v>
      </c>
      <c r="H998" s="8">
        <f t="shared" si="76"/>
        <v>116.26676656433911</v>
      </c>
    </row>
    <row r="999" spans="1:8" x14ac:dyDescent="0.25">
      <c r="A999" s="2">
        <v>43823</v>
      </c>
      <c r="B999">
        <v>0</v>
      </c>
      <c r="C999" s="9">
        <v>0.17632107965299998</v>
      </c>
      <c r="D999" s="8">
        <f t="shared" si="77"/>
        <v>0.43131859739600004</v>
      </c>
      <c r="E999">
        <f t="shared" si="78"/>
        <v>1</v>
      </c>
      <c r="F999" s="8">
        <f t="shared" si="79"/>
        <v>0.17632107965299998</v>
      </c>
      <c r="G999">
        <f t="shared" si="80"/>
        <v>0</v>
      </c>
      <c r="H999" s="8">
        <f t="shared" si="76"/>
        <v>116.26676656433911</v>
      </c>
    </row>
    <row r="1000" spans="1:8" x14ac:dyDescent="0.25">
      <c r="A1000" s="2">
        <v>43824</v>
      </c>
      <c r="B1000">
        <v>0.2</v>
      </c>
      <c r="C1000" s="9">
        <v>0.1656</v>
      </c>
      <c r="D1000" s="8">
        <f t="shared" si="77"/>
        <v>0.39691859739600005</v>
      </c>
      <c r="E1000">
        <f t="shared" si="78"/>
        <v>1</v>
      </c>
      <c r="F1000" s="8">
        <f t="shared" si="79"/>
        <v>0.1656</v>
      </c>
      <c r="G1000">
        <f t="shared" si="80"/>
        <v>0</v>
      </c>
      <c r="H1000" s="8">
        <f t="shared" si="76"/>
        <v>116.26676656433911</v>
      </c>
    </row>
    <row r="1001" spans="1:8" x14ac:dyDescent="0.25">
      <c r="A1001" s="2">
        <v>43825</v>
      </c>
      <c r="B1001">
        <v>0</v>
      </c>
      <c r="C1001" s="9">
        <v>-1.3613388186999991E-2</v>
      </c>
      <c r="D1001" s="8">
        <f t="shared" si="77"/>
        <v>0.38330520920900008</v>
      </c>
      <c r="E1001">
        <f t="shared" si="78"/>
        <v>1</v>
      </c>
      <c r="F1001" s="8">
        <f t="shared" si="79"/>
        <v>-1.3613388186999991E-2</v>
      </c>
      <c r="G1001">
        <f t="shared" si="80"/>
        <v>0</v>
      </c>
      <c r="H1001" s="8">
        <f t="shared" si="76"/>
        <v>116.26676656433911</v>
      </c>
    </row>
    <row r="1002" spans="1:8" x14ac:dyDescent="0.25">
      <c r="A1002" s="2">
        <v>43826</v>
      </c>
      <c r="B1002">
        <v>2.2000000000000002</v>
      </c>
      <c r="C1002" s="9">
        <v>-0.10583006987199998</v>
      </c>
      <c r="D1002" s="8">
        <f t="shared" si="77"/>
        <v>0</v>
      </c>
      <c r="E1002">
        <f t="shared" si="78"/>
        <v>1</v>
      </c>
      <c r="F1002" s="8">
        <f t="shared" si="79"/>
        <v>-0.10583006987199998</v>
      </c>
      <c r="G1002">
        <f t="shared" si="80"/>
        <v>1.9225248606629999</v>
      </c>
      <c r="H1002" s="8">
        <f t="shared" si="76"/>
        <v>118.18929142500211</v>
      </c>
    </row>
    <row r="1003" spans="1:8" x14ac:dyDescent="0.25">
      <c r="A1003" s="2">
        <v>43827</v>
      </c>
      <c r="B1003">
        <v>0</v>
      </c>
      <c r="C1003" s="9">
        <v>0.57198938933300003</v>
      </c>
      <c r="D1003" s="8">
        <f t="shared" si="77"/>
        <v>0.57198938933300003</v>
      </c>
      <c r="E1003">
        <f t="shared" si="78"/>
        <v>1</v>
      </c>
      <c r="F1003" s="8">
        <f t="shared" si="79"/>
        <v>0.57198938933300003</v>
      </c>
      <c r="G1003">
        <f t="shared" si="80"/>
        <v>0</v>
      </c>
      <c r="H1003" s="8">
        <f t="shared" si="76"/>
        <v>118.18929142500211</v>
      </c>
    </row>
    <row r="1004" spans="1:8" x14ac:dyDescent="0.25">
      <c r="A1004" s="2">
        <v>43828</v>
      </c>
      <c r="B1004">
        <v>0</v>
      </c>
      <c r="C1004" s="9">
        <v>0.60559807999999982</v>
      </c>
      <c r="D1004" s="8">
        <f t="shared" si="77"/>
        <v>1.177587469333</v>
      </c>
      <c r="E1004">
        <f t="shared" si="78"/>
        <v>1</v>
      </c>
      <c r="F1004" s="8">
        <f t="shared" si="79"/>
        <v>0.60559807999999982</v>
      </c>
      <c r="G1004">
        <f t="shared" si="80"/>
        <v>0</v>
      </c>
      <c r="H1004" s="8">
        <f t="shared" si="76"/>
        <v>118.18929142500211</v>
      </c>
    </row>
    <row r="1005" spans="1:8" x14ac:dyDescent="0.25">
      <c r="A1005" s="2">
        <v>43829</v>
      </c>
      <c r="B1005">
        <v>0</v>
      </c>
      <c r="C1005" s="9">
        <v>0.48273461029300002</v>
      </c>
      <c r="D1005" s="8">
        <f t="shared" si="77"/>
        <v>1.6603220796259999</v>
      </c>
      <c r="E1005">
        <f t="shared" si="78"/>
        <v>1</v>
      </c>
      <c r="F1005" s="8">
        <f t="shared" si="79"/>
        <v>0.48273461029300002</v>
      </c>
      <c r="G1005">
        <f t="shared" si="80"/>
        <v>0</v>
      </c>
      <c r="H1005" s="8">
        <f t="shared" si="76"/>
        <v>118.18929142500211</v>
      </c>
    </row>
    <row r="1006" spans="1:8" x14ac:dyDescent="0.25">
      <c r="A1006" s="2">
        <v>43830</v>
      </c>
      <c r="B1006">
        <v>0.4</v>
      </c>
      <c r="C1006" s="9">
        <v>0.27358312999999995</v>
      </c>
      <c r="D1006" s="8">
        <f t="shared" si="77"/>
        <v>1.533905209626</v>
      </c>
      <c r="E1006">
        <f t="shared" si="78"/>
        <v>1</v>
      </c>
      <c r="F1006" s="8">
        <f t="shared" si="79"/>
        <v>0.27358312999999995</v>
      </c>
      <c r="G1006">
        <f t="shared" si="80"/>
        <v>0</v>
      </c>
      <c r="H1006" s="8">
        <f t="shared" si="76"/>
        <v>118.18929142500211</v>
      </c>
    </row>
    <row r="1007" spans="1:8" x14ac:dyDescent="0.25">
      <c r="A1007" s="2">
        <v>43831</v>
      </c>
      <c r="B1007">
        <v>0</v>
      </c>
      <c r="C1007" s="9">
        <v>0.12290131916800001</v>
      </c>
      <c r="D1007" s="8">
        <f t="shared" si="77"/>
        <v>1.6568065287939999</v>
      </c>
      <c r="E1007">
        <f t="shared" si="78"/>
        <v>1</v>
      </c>
      <c r="F1007" s="8">
        <f t="shared" si="79"/>
        <v>0.12290131916800001</v>
      </c>
      <c r="G1007">
        <f t="shared" si="80"/>
        <v>0</v>
      </c>
      <c r="H1007" s="8">
        <f t="shared" si="76"/>
        <v>118.18929142500211</v>
      </c>
    </row>
    <row r="1008" spans="1:8" x14ac:dyDescent="0.25">
      <c r="A1008" s="2">
        <v>43832</v>
      </c>
      <c r="B1008">
        <v>0.8</v>
      </c>
      <c r="C1008" s="9">
        <v>0.69551902924799991</v>
      </c>
      <c r="D1008" s="8">
        <f t="shared" si="77"/>
        <v>1.5523255580419997</v>
      </c>
      <c r="E1008">
        <f t="shared" si="78"/>
        <v>1</v>
      </c>
      <c r="F1008" s="8">
        <f t="shared" si="79"/>
        <v>0.69551902924799991</v>
      </c>
      <c r="G1008">
        <f t="shared" si="80"/>
        <v>0</v>
      </c>
      <c r="H1008" s="8">
        <f t="shared" si="76"/>
        <v>118.18929142500211</v>
      </c>
    </row>
    <row r="1009" spans="1:8" x14ac:dyDescent="0.25">
      <c r="A1009" s="2">
        <v>43833</v>
      </c>
      <c r="B1009">
        <v>0</v>
      </c>
      <c r="C1009" s="9">
        <v>0.26271113613300001</v>
      </c>
      <c r="D1009" s="8">
        <f t="shared" si="77"/>
        <v>1.8150366941749998</v>
      </c>
      <c r="E1009">
        <f t="shared" si="78"/>
        <v>1</v>
      </c>
      <c r="F1009" s="8">
        <f t="shared" si="79"/>
        <v>0.26271113613300001</v>
      </c>
      <c r="G1009">
        <f t="shared" si="80"/>
        <v>0</v>
      </c>
      <c r="H1009" s="8">
        <f t="shared" si="76"/>
        <v>118.18929142500211</v>
      </c>
    </row>
    <row r="1010" spans="1:8" x14ac:dyDescent="0.25">
      <c r="A1010" s="2">
        <v>43834</v>
      </c>
      <c r="B1010">
        <v>0</v>
      </c>
      <c r="C1010" s="9">
        <v>0.35009938141300001</v>
      </c>
      <c r="D1010" s="8">
        <f t="shared" si="77"/>
        <v>2.1651360755879998</v>
      </c>
      <c r="E1010">
        <f t="shared" si="78"/>
        <v>1</v>
      </c>
      <c r="F1010" s="8">
        <f t="shared" si="79"/>
        <v>0.35009938141300001</v>
      </c>
      <c r="G1010">
        <f t="shared" si="80"/>
        <v>0</v>
      </c>
      <c r="H1010" s="8">
        <f t="shared" si="76"/>
        <v>118.18929142500211</v>
      </c>
    </row>
    <row r="1011" spans="1:8" x14ac:dyDescent="0.25">
      <c r="A1011" s="2">
        <v>43835</v>
      </c>
      <c r="B1011">
        <v>0</v>
      </c>
      <c r="C1011" s="9">
        <v>0.62804020468799993</v>
      </c>
      <c r="D1011" s="8">
        <f t="shared" si="77"/>
        <v>2.7931762802759996</v>
      </c>
      <c r="E1011">
        <f t="shared" si="78"/>
        <v>1</v>
      </c>
      <c r="F1011" s="8">
        <f t="shared" si="79"/>
        <v>0.62804020468799993</v>
      </c>
      <c r="G1011">
        <f t="shared" si="80"/>
        <v>0</v>
      </c>
      <c r="H1011" s="8">
        <f t="shared" si="76"/>
        <v>118.18929142500211</v>
      </c>
    </row>
    <row r="1012" spans="1:8" x14ac:dyDescent="0.25">
      <c r="A1012" s="2">
        <v>43836</v>
      </c>
      <c r="B1012">
        <v>0.2</v>
      </c>
      <c r="C1012" s="9">
        <v>0.639271413653</v>
      </c>
      <c r="D1012" s="8">
        <f t="shared" si="77"/>
        <v>3.2324476939289992</v>
      </c>
      <c r="E1012">
        <f t="shared" si="78"/>
        <v>1</v>
      </c>
      <c r="F1012" s="8">
        <f t="shared" si="79"/>
        <v>0.639271413653</v>
      </c>
      <c r="G1012">
        <f t="shared" si="80"/>
        <v>0</v>
      </c>
      <c r="H1012" s="8">
        <f t="shared" si="76"/>
        <v>118.18929142500211</v>
      </c>
    </row>
    <row r="1013" spans="1:8" x14ac:dyDescent="0.25">
      <c r="A1013" s="2">
        <v>43837</v>
      </c>
      <c r="B1013">
        <v>1.2</v>
      </c>
      <c r="C1013" s="9">
        <v>1.0007707031249999</v>
      </c>
      <c r="D1013" s="8">
        <f t="shared" si="77"/>
        <v>3.0332183970539992</v>
      </c>
      <c r="E1013">
        <f t="shared" si="78"/>
        <v>1</v>
      </c>
      <c r="F1013" s="8">
        <f t="shared" si="79"/>
        <v>1.0007707031249999</v>
      </c>
      <c r="G1013">
        <f t="shared" si="80"/>
        <v>0</v>
      </c>
      <c r="H1013" s="8">
        <f t="shared" si="76"/>
        <v>118.18929142500211</v>
      </c>
    </row>
    <row r="1014" spans="1:8" x14ac:dyDescent="0.25">
      <c r="A1014" s="2">
        <v>43838</v>
      </c>
      <c r="B1014">
        <v>8.8000000000000007</v>
      </c>
      <c r="C1014" s="9">
        <v>0.56080203724800004</v>
      </c>
      <c r="D1014" s="8">
        <f t="shared" si="77"/>
        <v>0</v>
      </c>
      <c r="E1014">
        <f t="shared" si="78"/>
        <v>1</v>
      </c>
      <c r="F1014" s="8">
        <f t="shared" si="79"/>
        <v>0.56080203724800004</v>
      </c>
      <c r="G1014">
        <f t="shared" si="80"/>
        <v>5.2059795656980024</v>
      </c>
      <c r="H1014" s="8">
        <f t="shared" si="76"/>
        <v>123.39527099070011</v>
      </c>
    </row>
    <row r="1015" spans="1:8" x14ac:dyDescent="0.25">
      <c r="A1015" s="2">
        <v>43839</v>
      </c>
      <c r="B1015">
        <v>5.8</v>
      </c>
      <c r="C1015" s="9">
        <v>0.17632107965299998</v>
      </c>
      <c r="D1015" s="8">
        <f t="shared" si="77"/>
        <v>0</v>
      </c>
      <c r="E1015">
        <f t="shared" si="78"/>
        <v>1</v>
      </c>
      <c r="F1015" s="8">
        <f t="shared" si="79"/>
        <v>0.17632107965299998</v>
      </c>
      <c r="G1015">
        <f t="shared" si="80"/>
        <v>5.6236789203469995</v>
      </c>
      <c r="H1015" s="8">
        <f t="shared" si="76"/>
        <v>129.01894991104712</v>
      </c>
    </row>
    <row r="1016" spans="1:8" x14ac:dyDescent="0.25">
      <c r="A1016" s="2">
        <v>43840</v>
      </c>
      <c r="B1016">
        <v>0.4</v>
      </c>
      <c r="C1016" s="9">
        <v>6.9968619333000012E-2</v>
      </c>
      <c r="D1016" s="8">
        <f t="shared" si="77"/>
        <v>0</v>
      </c>
      <c r="E1016">
        <f t="shared" si="78"/>
        <v>1</v>
      </c>
      <c r="F1016" s="8">
        <f t="shared" si="79"/>
        <v>6.9968619333000012E-2</v>
      </c>
      <c r="G1016">
        <f t="shared" si="80"/>
        <v>0.330031380667</v>
      </c>
      <c r="H1016" s="8">
        <f t="shared" si="76"/>
        <v>129.34898129171413</v>
      </c>
    </row>
    <row r="1017" spans="1:8" x14ac:dyDescent="0.25">
      <c r="A1017" s="2">
        <v>43841</v>
      </c>
      <c r="B1017">
        <v>2.4</v>
      </c>
      <c r="C1017" s="9">
        <v>0.80837544948799989</v>
      </c>
      <c r="D1017" s="8">
        <f t="shared" si="77"/>
        <v>0</v>
      </c>
      <c r="E1017">
        <f t="shared" si="78"/>
        <v>1</v>
      </c>
      <c r="F1017" s="8">
        <f t="shared" si="79"/>
        <v>0.80837544948799989</v>
      </c>
      <c r="G1017">
        <f t="shared" si="80"/>
        <v>1.5916245505119999</v>
      </c>
      <c r="H1017" s="8">
        <f t="shared" si="76"/>
        <v>130.94060584222612</v>
      </c>
    </row>
    <row r="1018" spans="1:8" x14ac:dyDescent="0.25">
      <c r="A1018" s="2">
        <v>43842</v>
      </c>
      <c r="B1018">
        <v>0</v>
      </c>
      <c r="C1018" s="9">
        <v>0.25185473228800004</v>
      </c>
      <c r="D1018" s="8">
        <f t="shared" si="77"/>
        <v>0.25185473228800004</v>
      </c>
      <c r="E1018">
        <f t="shared" si="78"/>
        <v>1</v>
      </c>
      <c r="F1018" s="8">
        <f t="shared" si="79"/>
        <v>0.25185473228800004</v>
      </c>
      <c r="G1018">
        <f t="shared" si="80"/>
        <v>0</v>
      </c>
      <c r="H1018" s="8">
        <f t="shared" si="76"/>
        <v>130.94060584222612</v>
      </c>
    </row>
    <row r="1019" spans="1:8" x14ac:dyDescent="0.25">
      <c r="A1019" s="2">
        <v>43843</v>
      </c>
      <c r="B1019">
        <v>2</v>
      </c>
      <c r="C1019" s="9">
        <v>0.68425811389299984</v>
      </c>
      <c r="D1019" s="8">
        <f t="shared" si="77"/>
        <v>0</v>
      </c>
      <c r="E1019">
        <f t="shared" si="78"/>
        <v>1</v>
      </c>
      <c r="F1019" s="8">
        <f t="shared" si="79"/>
        <v>0.68425811389299984</v>
      </c>
      <c r="G1019">
        <f t="shared" si="80"/>
        <v>1.0638871538190002</v>
      </c>
      <c r="H1019" s="8">
        <f t="shared" si="76"/>
        <v>132.00449299604512</v>
      </c>
    </row>
    <row r="1020" spans="1:8" x14ac:dyDescent="0.25">
      <c r="A1020" s="2">
        <v>43844</v>
      </c>
      <c r="B1020">
        <v>0.4</v>
      </c>
      <c r="C1020" s="9">
        <v>0.81968064853299982</v>
      </c>
      <c r="D1020" s="8">
        <f t="shared" si="77"/>
        <v>0.4196806485329998</v>
      </c>
      <c r="E1020">
        <f t="shared" si="78"/>
        <v>1</v>
      </c>
      <c r="F1020" s="8">
        <f t="shared" si="79"/>
        <v>0.81968064853299982</v>
      </c>
      <c r="G1020">
        <f t="shared" si="80"/>
        <v>0</v>
      </c>
      <c r="H1020" s="8">
        <f t="shared" si="76"/>
        <v>132.00449299604512</v>
      </c>
    </row>
    <row r="1021" spans="1:8" x14ac:dyDescent="0.25">
      <c r="A1021" s="2">
        <v>43845</v>
      </c>
      <c r="B1021">
        <v>0</v>
      </c>
      <c r="C1021" s="9">
        <v>0.66175288312500002</v>
      </c>
      <c r="D1021" s="8">
        <f t="shared" si="77"/>
        <v>1.0814335316579999</v>
      </c>
      <c r="E1021">
        <f t="shared" si="78"/>
        <v>1</v>
      </c>
      <c r="F1021" s="8">
        <f t="shared" si="79"/>
        <v>0.66175288312500002</v>
      </c>
      <c r="G1021">
        <f t="shared" si="80"/>
        <v>0</v>
      </c>
      <c r="H1021" s="8">
        <f t="shared" si="76"/>
        <v>132.00449299604512</v>
      </c>
    </row>
    <row r="1022" spans="1:8" x14ac:dyDescent="0.25">
      <c r="A1022" s="2">
        <v>43846</v>
      </c>
      <c r="B1022">
        <v>0</v>
      </c>
      <c r="C1022" s="9">
        <v>0.61681567693299999</v>
      </c>
      <c r="D1022" s="8">
        <f t="shared" si="77"/>
        <v>1.6982492085909999</v>
      </c>
      <c r="E1022">
        <f t="shared" si="78"/>
        <v>1</v>
      </c>
      <c r="F1022" s="8">
        <f t="shared" si="79"/>
        <v>0.61681567693299999</v>
      </c>
      <c r="G1022">
        <f t="shared" si="80"/>
        <v>0</v>
      </c>
      <c r="H1022" s="8">
        <f t="shared" si="76"/>
        <v>132.00449299604512</v>
      </c>
    </row>
    <row r="1023" spans="1:8" x14ac:dyDescent="0.25">
      <c r="A1023" s="2">
        <v>43847</v>
      </c>
      <c r="B1023">
        <v>0</v>
      </c>
      <c r="C1023" s="9">
        <v>0.41620738477300001</v>
      </c>
      <c r="D1023" s="8">
        <f t="shared" si="77"/>
        <v>2.1144565933639998</v>
      </c>
      <c r="E1023">
        <f t="shared" si="78"/>
        <v>1</v>
      </c>
      <c r="F1023" s="8">
        <f t="shared" si="79"/>
        <v>0.41620738477300001</v>
      </c>
      <c r="G1023">
        <f t="shared" si="80"/>
        <v>0</v>
      </c>
      <c r="H1023" s="8">
        <f t="shared" si="76"/>
        <v>132.00449299604512</v>
      </c>
    </row>
    <row r="1024" spans="1:8" x14ac:dyDescent="0.25">
      <c r="A1024" s="2">
        <v>43848</v>
      </c>
      <c r="B1024">
        <v>0</v>
      </c>
      <c r="C1024" s="9">
        <v>0.48273461029300002</v>
      </c>
      <c r="D1024" s="8">
        <f t="shared" si="77"/>
        <v>2.5971912036569997</v>
      </c>
      <c r="E1024">
        <f t="shared" si="78"/>
        <v>1</v>
      </c>
      <c r="F1024" s="8">
        <f t="shared" si="79"/>
        <v>0.48273461029300002</v>
      </c>
      <c r="G1024">
        <f t="shared" si="80"/>
        <v>0</v>
      </c>
      <c r="H1024" s="8">
        <f t="shared" si="76"/>
        <v>132.00449299604512</v>
      </c>
    </row>
    <row r="1025" spans="1:10" x14ac:dyDescent="0.25">
      <c r="A1025" s="2">
        <v>43849</v>
      </c>
      <c r="B1025">
        <v>0.2</v>
      </c>
      <c r="C1025" s="9">
        <v>0.41620738477300001</v>
      </c>
      <c r="D1025" s="8">
        <f t="shared" si="77"/>
        <v>2.8133985884299997</v>
      </c>
      <c r="E1025">
        <f t="shared" si="78"/>
        <v>1</v>
      </c>
      <c r="F1025" s="8">
        <f t="shared" si="79"/>
        <v>0.41620738477300001</v>
      </c>
      <c r="G1025">
        <f t="shared" si="80"/>
        <v>0</v>
      </c>
      <c r="H1025" s="8">
        <f t="shared" si="76"/>
        <v>132.00449299604512</v>
      </c>
    </row>
    <row r="1026" spans="1:10" x14ac:dyDescent="0.25">
      <c r="A1026" s="2">
        <v>43850</v>
      </c>
      <c r="B1026">
        <v>0</v>
      </c>
      <c r="C1026" s="9">
        <v>0.11227458312500001</v>
      </c>
      <c r="D1026" s="8">
        <f t="shared" si="77"/>
        <v>2.9256731715549997</v>
      </c>
      <c r="E1026">
        <f t="shared" si="78"/>
        <v>1</v>
      </c>
      <c r="F1026" s="8">
        <f t="shared" si="79"/>
        <v>0.11227458312500001</v>
      </c>
      <c r="G1026">
        <f t="shared" si="80"/>
        <v>0</v>
      </c>
      <c r="H1026" s="8">
        <f t="shared" si="76"/>
        <v>132.00449299604512</v>
      </c>
    </row>
    <row r="1027" spans="1:10" x14ac:dyDescent="0.25">
      <c r="A1027" s="2">
        <v>43851</v>
      </c>
      <c r="B1027">
        <v>0</v>
      </c>
      <c r="C1027" s="9">
        <v>-5.4848608106999985E-2</v>
      </c>
      <c r="D1027" s="8">
        <f t="shared" si="77"/>
        <v>2.8708245634479996</v>
      </c>
      <c r="E1027">
        <f t="shared" si="78"/>
        <v>1</v>
      </c>
      <c r="F1027" s="8">
        <f t="shared" si="79"/>
        <v>-5.4848608106999985E-2</v>
      </c>
      <c r="G1027">
        <f t="shared" si="80"/>
        <v>0</v>
      </c>
      <c r="H1027" s="8">
        <f t="shared" ref="H1027:H1090" si="81">H1026+G1027</f>
        <v>132.00449299604512</v>
      </c>
    </row>
    <row r="1028" spans="1:10" x14ac:dyDescent="0.25">
      <c r="A1028" s="2">
        <v>43852</v>
      </c>
      <c r="B1028">
        <v>0</v>
      </c>
      <c r="C1028" s="9">
        <v>2.7999212533000008E-2</v>
      </c>
      <c r="D1028" s="8">
        <f t="shared" ref="D1028:D1091" si="82">MAX((D1027+F1028-B1028),0)</f>
        <v>2.8988237759809996</v>
      </c>
      <c r="E1028">
        <f t="shared" ref="E1028:E1091" si="83">IF(D1027&gt;$Q$2,1-(D1027-$Q$2)/($Q$1-$Q$2),1)</f>
        <v>1</v>
      </c>
      <c r="F1028" s="8">
        <f t="shared" ref="F1028:F1091" si="84">E1028*C1028</f>
        <v>2.7999212533000008E-2</v>
      </c>
      <c r="G1028">
        <f t="shared" si="80"/>
        <v>0</v>
      </c>
      <c r="H1028" s="8">
        <f t="shared" si="81"/>
        <v>132.00449299604512</v>
      </c>
    </row>
    <row r="1029" spans="1:10" x14ac:dyDescent="0.25">
      <c r="A1029" s="2">
        <v>43853</v>
      </c>
      <c r="B1029">
        <v>0.2</v>
      </c>
      <c r="C1029" s="9">
        <v>0.19781681349300001</v>
      </c>
      <c r="D1029" s="8">
        <f t="shared" si="82"/>
        <v>2.8966405894739995</v>
      </c>
      <c r="E1029">
        <f t="shared" si="83"/>
        <v>1</v>
      </c>
      <c r="F1029" s="8">
        <f t="shared" si="84"/>
        <v>0.19781681349300001</v>
      </c>
      <c r="G1029">
        <f t="shared" si="80"/>
        <v>0</v>
      </c>
      <c r="H1029" s="8">
        <f t="shared" si="81"/>
        <v>132.00449299604512</v>
      </c>
    </row>
    <row r="1030" spans="1:10" x14ac:dyDescent="0.25">
      <c r="A1030" s="2">
        <v>43854</v>
      </c>
      <c r="B1030">
        <v>0</v>
      </c>
      <c r="C1030" s="9">
        <v>0.28447042357300006</v>
      </c>
      <c r="D1030" s="8">
        <f t="shared" si="82"/>
        <v>3.1811110130469995</v>
      </c>
      <c r="E1030">
        <f t="shared" si="83"/>
        <v>1</v>
      </c>
      <c r="F1030" s="8">
        <f t="shared" si="84"/>
        <v>0.28447042357300006</v>
      </c>
      <c r="G1030">
        <f t="shared" si="80"/>
        <v>0</v>
      </c>
      <c r="H1030" s="8">
        <f t="shared" si="81"/>
        <v>132.00449299604512</v>
      </c>
    </row>
    <row r="1031" spans="1:10" x14ac:dyDescent="0.25">
      <c r="A1031" s="2">
        <v>43855</v>
      </c>
      <c r="B1031">
        <v>0</v>
      </c>
      <c r="C1031" s="9">
        <v>0.527290199013</v>
      </c>
      <c r="D1031" s="8">
        <f t="shared" si="82"/>
        <v>3.7084012120599996</v>
      </c>
      <c r="E1031">
        <f t="shared" si="83"/>
        <v>1</v>
      </c>
      <c r="F1031" s="8">
        <f t="shared" si="84"/>
        <v>0.527290199013</v>
      </c>
      <c r="G1031">
        <f t="shared" si="80"/>
        <v>0</v>
      </c>
      <c r="H1031" s="8">
        <f t="shared" si="81"/>
        <v>132.00449299604512</v>
      </c>
    </row>
    <row r="1032" spans="1:10" x14ac:dyDescent="0.25">
      <c r="A1032" s="2">
        <v>43856</v>
      </c>
      <c r="B1032">
        <v>0.4</v>
      </c>
      <c r="C1032" s="9">
        <v>0.47162011596800008</v>
      </c>
      <c r="D1032" s="8">
        <f t="shared" si="82"/>
        <v>3.7800213280279995</v>
      </c>
      <c r="E1032">
        <f t="shared" si="83"/>
        <v>1</v>
      </c>
      <c r="F1032" s="8">
        <f t="shared" si="84"/>
        <v>0.47162011596800008</v>
      </c>
      <c r="G1032">
        <f t="shared" si="80"/>
        <v>0</v>
      </c>
      <c r="H1032" s="8">
        <f t="shared" si="81"/>
        <v>132.00449299604512</v>
      </c>
    </row>
    <row r="1033" spans="1:10" x14ac:dyDescent="0.25">
      <c r="A1033" s="2">
        <v>43857</v>
      </c>
      <c r="B1033">
        <v>0.2</v>
      </c>
      <c r="C1033" s="9">
        <v>0.460515913173</v>
      </c>
      <c r="D1033" s="8">
        <f t="shared" si="82"/>
        <v>4.0405372412009992</v>
      </c>
      <c r="E1033">
        <f t="shared" si="83"/>
        <v>1</v>
      </c>
      <c r="F1033" s="8">
        <f t="shared" si="84"/>
        <v>0.460515913173</v>
      </c>
      <c r="G1033">
        <f t="shared" si="80"/>
        <v>0</v>
      </c>
      <c r="H1033" s="8">
        <f t="shared" si="81"/>
        <v>132.00449299604512</v>
      </c>
    </row>
    <row r="1034" spans="1:10" x14ac:dyDescent="0.25">
      <c r="A1034" s="2">
        <v>43858</v>
      </c>
      <c r="B1034">
        <v>0</v>
      </c>
      <c r="C1034" s="9">
        <v>0.44942226932799995</v>
      </c>
      <c r="D1034" s="8">
        <f t="shared" si="82"/>
        <v>4.4899595105289993</v>
      </c>
      <c r="E1034">
        <f t="shared" si="83"/>
        <v>1</v>
      </c>
      <c r="F1034" s="8">
        <f t="shared" si="84"/>
        <v>0.44942226932799995</v>
      </c>
      <c r="G1034">
        <f t="shared" si="80"/>
        <v>0</v>
      </c>
      <c r="H1034" s="8">
        <f t="shared" si="81"/>
        <v>132.00449299604512</v>
      </c>
    </row>
    <row r="1035" spans="1:10" x14ac:dyDescent="0.25">
      <c r="A1035" s="2">
        <v>43859</v>
      </c>
      <c r="B1035">
        <v>1.4</v>
      </c>
      <c r="C1035" s="9">
        <v>0.58318468340799989</v>
      </c>
      <c r="D1035" s="8">
        <f t="shared" si="82"/>
        <v>3.6731441939369991</v>
      </c>
      <c r="E1035">
        <f t="shared" si="83"/>
        <v>1</v>
      </c>
      <c r="F1035" s="8">
        <f t="shared" si="84"/>
        <v>0.58318468340799989</v>
      </c>
      <c r="G1035">
        <f t="shared" si="80"/>
        <v>0</v>
      </c>
      <c r="H1035" s="8">
        <f t="shared" si="81"/>
        <v>132.00449299604512</v>
      </c>
    </row>
    <row r="1036" spans="1:10" x14ac:dyDescent="0.25">
      <c r="A1036" s="2">
        <v>43860</v>
      </c>
      <c r="B1036">
        <v>0</v>
      </c>
      <c r="C1036" s="9">
        <v>0.80837544948799989</v>
      </c>
      <c r="D1036" s="8">
        <f t="shared" si="82"/>
        <v>4.4815196434249991</v>
      </c>
      <c r="E1036">
        <f t="shared" si="83"/>
        <v>1</v>
      </c>
      <c r="F1036" s="8">
        <f t="shared" si="84"/>
        <v>0.80837544948799989</v>
      </c>
      <c r="G1036">
        <f t="shared" si="80"/>
        <v>0</v>
      </c>
      <c r="H1036" s="8">
        <f t="shared" si="81"/>
        <v>132.00449299604512</v>
      </c>
      <c r="I1036">
        <v>14.60844</v>
      </c>
      <c r="J1036">
        <f>0.5*(I1036+I970)*(H1037-H971)/100</f>
        <v>5.2772510682610347</v>
      </c>
    </row>
    <row r="1037" spans="1:10" x14ac:dyDescent="0.25">
      <c r="A1037" s="2">
        <v>43861</v>
      </c>
      <c r="B1037">
        <v>1.4</v>
      </c>
      <c r="C1037" s="9">
        <v>0.76318555636800001</v>
      </c>
      <c r="D1037" s="8">
        <f t="shared" si="82"/>
        <v>3.8447051997929989</v>
      </c>
      <c r="E1037">
        <f t="shared" si="83"/>
        <v>1</v>
      </c>
      <c r="F1037" s="8">
        <f t="shared" si="84"/>
        <v>0.76318555636800001</v>
      </c>
      <c r="G1037">
        <f t="shared" si="80"/>
        <v>0</v>
      </c>
      <c r="H1037" s="8">
        <f t="shared" si="81"/>
        <v>132.00449299604512</v>
      </c>
    </row>
    <row r="1038" spans="1:10" x14ac:dyDescent="0.25">
      <c r="A1038" s="2">
        <v>43862</v>
      </c>
      <c r="B1038">
        <v>2.4</v>
      </c>
      <c r="C1038" s="9">
        <v>0.85361113460799998</v>
      </c>
      <c r="D1038" s="8">
        <f t="shared" si="82"/>
        <v>2.2983163344009987</v>
      </c>
      <c r="E1038">
        <f t="shared" si="83"/>
        <v>1</v>
      </c>
      <c r="F1038" s="8">
        <f t="shared" si="84"/>
        <v>0.85361113460799998</v>
      </c>
      <c r="G1038">
        <f t="shared" si="80"/>
        <v>0</v>
      </c>
      <c r="H1038" s="8">
        <f t="shared" si="81"/>
        <v>132.00449299604512</v>
      </c>
    </row>
    <row r="1039" spans="1:10" x14ac:dyDescent="0.25">
      <c r="A1039" s="2">
        <v>43863</v>
      </c>
      <c r="B1039">
        <v>2</v>
      </c>
      <c r="C1039" s="9">
        <v>3.8458910208000005E-2</v>
      </c>
      <c r="D1039" s="8">
        <f t="shared" si="82"/>
        <v>0.33677524460899866</v>
      </c>
      <c r="E1039">
        <f t="shared" si="83"/>
        <v>1</v>
      </c>
      <c r="F1039" s="8">
        <f t="shared" si="84"/>
        <v>3.8458910208000005E-2</v>
      </c>
      <c r="G1039">
        <f t="shared" si="80"/>
        <v>0</v>
      </c>
      <c r="H1039" s="8">
        <f t="shared" si="81"/>
        <v>132.00449299604512</v>
      </c>
    </row>
    <row r="1040" spans="1:10" x14ac:dyDescent="0.25">
      <c r="A1040" s="2">
        <v>43864</v>
      </c>
      <c r="B1040">
        <v>0.2</v>
      </c>
      <c r="C1040" s="9">
        <v>1.0007707031249999</v>
      </c>
      <c r="D1040" s="8">
        <f t="shared" si="82"/>
        <v>1.1375459477339986</v>
      </c>
      <c r="E1040">
        <f t="shared" si="83"/>
        <v>1</v>
      </c>
      <c r="F1040" s="8">
        <f t="shared" si="84"/>
        <v>1.0007707031249999</v>
      </c>
      <c r="G1040">
        <f t="shared" si="80"/>
        <v>0</v>
      </c>
      <c r="H1040" s="8">
        <f t="shared" si="81"/>
        <v>132.00449299604512</v>
      </c>
    </row>
    <row r="1041" spans="1:13" x14ac:dyDescent="0.25">
      <c r="A1041" s="2">
        <v>43865</v>
      </c>
      <c r="B1041">
        <v>0.2</v>
      </c>
      <c r="C1041" s="9">
        <v>0.78577386188800014</v>
      </c>
      <c r="D1041" s="8">
        <f t="shared" si="82"/>
        <v>1.7233198096219988</v>
      </c>
      <c r="E1041">
        <f t="shared" si="83"/>
        <v>1</v>
      </c>
      <c r="F1041" s="8">
        <f t="shared" si="84"/>
        <v>0.78577386188800014</v>
      </c>
      <c r="G1041">
        <f t="shared" si="80"/>
        <v>0</v>
      </c>
      <c r="H1041" s="8">
        <f t="shared" si="81"/>
        <v>132.00449299604512</v>
      </c>
    </row>
    <row r="1042" spans="1:13" x14ac:dyDescent="0.25">
      <c r="A1042" s="2">
        <v>43866</v>
      </c>
      <c r="B1042">
        <v>0</v>
      </c>
      <c r="C1042" s="9">
        <v>0.38309727999999993</v>
      </c>
      <c r="D1042" s="8">
        <f t="shared" si="82"/>
        <v>2.1064170896219987</v>
      </c>
      <c r="E1042">
        <f t="shared" si="83"/>
        <v>1</v>
      </c>
      <c r="F1042" s="8">
        <f t="shared" si="84"/>
        <v>0.38309727999999993</v>
      </c>
      <c r="G1042">
        <f t="shared" si="80"/>
        <v>0</v>
      </c>
      <c r="H1042" s="8">
        <f t="shared" si="81"/>
        <v>132.00449299604512</v>
      </c>
    </row>
    <row r="1043" spans="1:13" x14ac:dyDescent="0.25">
      <c r="A1043" s="2">
        <v>43867</v>
      </c>
      <c r="B1043">
        <v>0</v>
      </c>
      <c r="C1043" s="9">
        <v>0.527290199013</v>
      </c>
      <c r="D1043" s="8">
        <f t="shared" si="82"/>
        <v>2.6337072886349988</v>
      </c>
      <c r="E1043">
        <f t="shared" si="83"/>
        <v>1</v>
      </c>
      <c r="F1043" s="8">
        <f t="shared" si="84"/>
        <v>0.527290199013</v>
      </c>
      <c r="G1043">
        <f t="shared" si="80"/>
        <v>0</v>
      </c>
      <c r="H1043" s="8">
        <f t="shared" si="81"/>
        <v>132.00449299604512</v>
      </c>
    </row>
    <row r="1044" spans="1:13" x14ac:dyDescent="0.25">
      <c r="A1044" s="2">
        <v>43868</v>
      </c>
      <c r="B1044">
        <v>0.2</v>
      </c>
      <c r="C1044" s="9">
        <v>0.39412188309300006</v>
      </c>
      <c r="D1044" s="8">
        <f t="shared" si="82"/>
        <v>2.8278291717279989</v>
      </c>
      <c r="E1044">
        <f t="shared" si="83"/>
        <v>1</v>
      </c>
      <c r="F1044" s="8">
        <f t="shared" si="84"/>
        <v>0.39412188309300006</v>
      </c>
      <c r="G1044">
        <f t="shared" ref="G1044:G1107" si="85">IF(D1044=0,B1044-F1044-D1043,0)</f>
        <v>0</v>
      </c>
      <c r="H1044" s="8">
        <f t="shared" si="81"/>
        <v>132.00449299604512</v>
      </c>
    </row>
    <row r="1045" spans="1:13" x14ac:dyDescent="0.25">
      <c r="A1045" s="2">
        <v>43869</v>
      </c>
      <c r="B1045">
        <v>8</v>
      </c>
      <c r="C1045" s="9">
        <v>0.95548443469299993</v>
      </c>
      <c r="D1045" s="8">
        <f t="shared" si="82"/>
        <v>0</v>
      </c>
      <c r="E1045">
        <f t="shared" si="83"/>
        <v>1</v>
      </c>
      <c r="F1045" s="8">
        <f t="shared" si="84"/>
        <v>0.95548443469299993</v>
      </c>
      <c r="G1045">
        <f t="shared" si="85"/>
        <v>4.2166863935790015</v>
      </c>
      <c r="H1045" s="8">
        <f t="shared" si="81"/>
        <v>136.22117938962413</v>
      </c>
    </row>
    <row r="1046" spans="1:13" x14ac:dyDescent="0.25">
      <c r="A1046" s="2">
        <v>43870</v>
      </c>
      <c r="B1046">
        <v>4</v>
      </c>
      <c r="C1046" s="9">
        <v>1.2605129944479998</v>
      </c>
      <c r="D1046" s="8">
        <f t="shared" si="82"/>
        <v>0</v>
      </c>
      <c r="E1046">
        <f t="shared" si="83"/>
        <v>1</v>
      </c>
      <c r="F1046" s="8">
        <f t="shared" si="84"/>
        <v>1.2605129944479998</v>
      </c>
      <c r="G1046">
        <f t="shared" si="85"/>
        <v>2.7394870055520002</v>
      </c>
      <c r="H1046" s="8">
        <f t="shared" si="81"/>
        <v>138.96066639517613</v>
      </c>
    </row>
    <row r="1047" spans="1:13" x14ac:dyDescent="0.25">
      <c r="A1047" s="2">
        <v>43871</v>
      </c>
      <c r="B1047">
        <v>3.2</v>
      </c>
      <c r="C1047" s="9">
        <v>1.1025957166079998</v>
      </c>
      <c r="D1047" s="8">
        <f t="shared" si="82"/>
        <v>0</v>
      </c>
      <c r="E1047">
        <f t="shared" si="83"/>
        <v>1</v>
      </c>
      <c r="F1047" s="8">
        <f t="shared" si="84"/>
        <v>1.1025957166079998</v>
      </c>
      <c r="G1047">
        <f t="shared" si="85"/>
        <v>2.0974042833920006</v>
      </c>
      <c r="H1047" s="8">
        <f t="shared" si="81"/>
        <v>141.05807067856813</v>
      </c>
    </row>
    <row r="1048" spans="1:13" x14ac:dyDescent="0.25">
      <c r="A1048" s="2">
        <v>43872</v>
      </c>
      <c r="B1048">
        <v>0.8</v>
      </c>
      <c r="C1048" s="9">
        <v>1.0234096179729999</v>
      </c>
      <c r="D1048" s="8">
        <f t="shared" si="82"/>
        <v>0.22340961797299985</v>
      </c>
      <c r="E1048">
        <f t="shared" si="83"/>
        <v>1</v>
      </c>
      <c r="F1048" s="8">
        <f t="shared" si="84"/>
        <v>1.0234096179729999</v>
      </c>
      <c r="G1048">
        <f t="shared" si="85"/>
        <v>0</v>
      </c>
      <c r="H1048" s="8">
        <f t="shared" si="81"/>
        <v>141.05807067856813</v>
      </c>
    </row>
    <row r="1049" spans="1:13" x14ac:dyDescent="0.25">
      <c r="A1049" s="2">
        <v>43873</v>
      </c>
      <c r="B1049">
        <v>3.8</v>
      </c>
      <c r="C1049" s="9">
        <v>0.88755923312499996</v>
      </c>
      <c r="D1049" s="8">
        <f t="shared" si="82"/>
        <v>0</v>
      </c>
      <c r="E1049">
        <f t="shared" si="83"/>
        <v>1</v>
      </c>
      <c r="F1049" s="8">
        <f t="shared" si="84"/>
        <v>0.88755923312499996</v>
      </c>
      <c r="G1049">
        <f t="shared" si="85"/>
        <v>2.689031148902</v>
      </c>
      <c r="H1049" s="8">
        <f t="shared" si="81"/>
        <v>143.74710182747012</v>
      </c>
    </row>
    <row r="1050" spans="1:13" x14ac:dyDescent="0.25">
      <c r="A1050" s="2">
        <v>43874</v>
      </c>
      <c r="B1050">
        <v>5</v>
      </c>
      <c r="C1050" s="9">
        <v>0.35009938141300001</v>
      </c>
      <c r="D1050" s="8">
        <f t="shared" si="82"/>
        <v>0</v>
      </c>
      <c r="E1050">
        <f t="shared" si="83"/>
        <v>1</v>
      </c>
      <c r="F1050" s="8">
        <f t="shared" si="84"/>
        <v>0.35009938141300001</v>
      </c>
      <c r="G1050">
        <f t="shared" si="85"/>
        <v>4.649900618587</v>
      </c>
      <c r="H1050" s="8">
        <f t="shared" si="81"/>
        <v>148.39700244605712</v>
      </c>
    </row>
    <row r="1051" spans="1:13" x14ac:dyDescent="0.25">
      <c r="A1051" s="2">
        <v>43875</v>
      </c>
      <c r="B1051">
        <v>0.4</v>
      </c>
      <c r="C1051" s="9">
        <v>0.28447042357300006</v>
      </c>
      <c r="D1051" s="8">
        <f t="shared" si="82"/>
        <v>0</v>
      </c>
      <c r="E1051">
        <f t="shared" si="83"/>
        <v>1</v>
      </c>
      <c r="F1051" s="8">
        <f t="shared" si="84"/>
        <v>0.28447042357300006</v>
      </c>
      <c r="G1051">
        <f t="shared" si="85"/>
        <v>0.11552957642699996</v>
      </c>
      <c r="H1051" s="8">
        <f t="shared" si="81"/>
        <v>148.51253202248412</v>
      </c>
      <c r="I1051">
        <v>9.7389600000000005</v>
      </c>
      <c r="J1051">
        <f>0.5*(I1051+I1036)*(H1052-H1037)/100</f>
        <v>2.6765729933125044</v>
      </c>
      <c r="L1051">
        <v>8.4109199999999991</v>
      </c>
      <c r="M1051">
        <f>0.5*(L1051+L916)*(H1052-H917)/100</f>
        <v>6.4760304579321613</v>
      </c>
    </row>
    <row r="1052" spans="1:13" x14ac:dyDescent="0.25">
      <c r="A1052" s="2">
        <v>43876</v>
      </c>
      <c r="B1052">
        <v>6.4</v>
      </c>
      <c r="C1052" s="9">
        <v>0.92151896012799983</v>
      </c>
      <c r="D1052" s="8">
        <f t="shared" si="82"/>
        <v>0</v>
      </c>
      <c r="E1052">
        <f t="shared" si="83"/>
        <v>1</v>
      </c>
      <c r="F1052" s="8">
        <f t="shared" si="84"/>
        <v>0.92151896012799983</v>
      </c>
      <c r="G1052">
        <f t="shared" si="85"/>
        <v>5.4784810398720003</v>
      </c>
      <c r="H1052" s="8">
        <f t="shared" si="81"/>
        <v>153.99101306235613</v>
      </c>
    </row>
    <row r="1053" spans="1:13" x14ac:dyDescent="0.25">
      <c r="A1053" s="2">
        <v>43877</v>
      </c>
      <c r="B1053">
        <v>0</v>
      </c>
      <c r="C1053" s="9">
        <v>1.5285774539679997</v>
      </c>
      <c r="D1053" s="8">
        <f t="shared" si="82"/>
        <v>1.5285774539679997</v>
      </c>
      <c r="E1053">
        <f t="shared" si="83"/>
        <v>1</v>
      </c>
      <c r="F1053" s="8">
        <f t="shared" si="84"/>
        <v>1.5285774539679997</v>
      </c>
      <c r="G1053">
        <f t="shared" si="85"/>
        <v>0</v>
      </c>
      <c r="H1053" s="8">
        <f t="shared" si="81"/>
        <v>153.99101306235613</v>
      </c>
    </row>
    <row r="1054" spans="1:13" x14ac:dyDescent="0.25">
      <c r="A1054" s="2">
        <v>43878</v>
      </c>
      <c r="B1054">
        <v>0</v>
      </c>
      <c r="C1054" s="9">
        <v>1.1703687299999999</v>
      </c>
      <c r="D1054" s="8">
        <f t="shared" si="82"/>
        <v>2.6989461839679993</v>
      </c>
      <c r="E1054">
        <f t="shared" si="83"/>
        <v>1</v>
      </c>
      <c r="F1054" s="8">
        <f t="shared" si="84"/>
        <v>1.1703687299999999</v>
      </c>
      <c r="G1054">
        <f t="shared" si="85"/>
        <v>0</v>
      </c>
      <c r="H1054" s="8">
        <f t="shared" si="81"/>
        <v>153.99101306235613</v>
      </c>
    </row>
    <row r="1055" spans="1:13" x14ac:dyDescent="0.25">
      <c r="A1055" s="2">
        <v>43879</v>
      </c>
      <c r="B1055">
        <v>0</v>
      </c>
      <c r="C1055" s="9">
        <v>0.87624161484799989</v>
      </c>
      <c r="D1055" s="8">
        <f t="shared" si="82"/>
        <v>3.5751877988159992</v>
      </c>
      <c r="E1055">
        <f t="shared" si="83"/>
        <v>1</v>
      </c>
      <c r="F1055" s="8">
        <f t="shared" si="84"/>
        <v>0.87624161484799989</v>
      </c>
      <c r="G1055">
        <f t="shared" si="85"/>
        <v>0</v>
      </c>
      <c r="H1055" s="8">
        <f t="shared" si="81"/>
        <v>153.99101306235613</v>
      </c>
    </row>
    <row r="1056" spans="1:13" x14ac:dyDescent="0.25">
      <c r="A1056" s="2">
        <v>43880</v>
      </c>
      <c r="B1056">
        <v>0.6</v>
      </c>
      <c r="C1056" s="9">
        <v>0.79707311085299981</v>
      </c>
      <c r="D1056" s="8">
        <f t="shared" si="82"/>
        <v>3.7722609096689985</v>
      </c>
      <c r="E1056">
        <f t="shared" si="83"/>
        <v>1</v>
      </c>
      <c r="F1056" s="8">
        <f t="shared" si="84"/>
        <v>0.79707311085299981</v>
      </c>
      <c r="G1056">
        <f t="shared" si="85"/>
        <v>0</v>
      </c>
      <c r="H1056" s="8">
        <f t="shared" si="81"/>
        <v>153.99101306235613</v>
      </c>
    </row>
    <row r="1057" spans="1:8" x14ac:dyDescent="0.25">
      <c r="A1057" s="2">
        <v>43881</v>
      </c>
      <c r="B1057">
        <v>0.2</v>
      </c>
      <c r="C1057" s="9">
        <v>0.81968064853299982</v>
      </c>
      <c r="D1057" s="8">
        <f t="shared" si="82"/>
        <v>4.3919415582019985</v>
      </c>
      <c r="E1057">
        <f t="shared" si="83"/>
        <v>1</v>
      </c>
      <c r="F1057" s="8">
        <f t="shared" si="84"/>
        <v>0.81968064853299982</v>
      </c>
      <c r="G1057">
        <f t="shared" si="85"/>
        <v>0</v>
      </c>
      <c r="H1057" s="8">
        <f t="shared" si="81"/>
        <v>153.99101306235613</v>
      </c>
    </row>
    <row r="1058" spans="1:8" x14ac:dyDescent="0.25">
      <c r="A1058" s="2">
        <v>43882</v>
      </c>
      <c r="B1058">
        <v>3.2</v>
      </c>
      <c r="C1058" s="9">
        <v>1.5838309327729998</v>
      </c>
      <c r="D1058" s="8">
        <f t="shared" si="82"/>
        <v>2.7757724909749983</v>
      </c>
      <c r="E1058">
        <f t="shared" si="83"/>
        <v>1</v>
      </c>
      <c r="F1058" s="8">
        <f t="shared" si="84"/>
        <v>1.5838309327729998</v>
      </c>
      <c r="G1058">
        <f t="shared" si="85"/>
        <v>0</v>
      </c>
      <c r="H1058" s="8">
        <f t="shared" si="81"/>
        <v>153.99101306235613</v>
      </c>
    </row>
    <row r="1059" spans="1:8" x14ac:dyDescent="0.25">
      <c r="A1059" s="2">
        <v>43883</v>
      </c>
      <c r="B1059">
        <v>3.2</v>
      </c>
      <c r="C1059" s="9">
        <v>1.6058641170929999</v>
      </c>
      <c r="D1059" s="8">
        <f t="shared" si="82"/>
        <v>1.1816366080679979</v>
      </c>
      <c r="E1059">
        <f t="shared" si="83"/>
        <v>1</v>
      </c>
      <c r="F1059" s="8">
        <f t="shared" si="84"/>
        <v>1.6058641170929999</v>
      </c>
      <c r="G1059">
        <f t="shared" si="85"/>
        <v>0</v>
      </c>
      <c r="H1059" s="8">
        <f t="shared" si="81"/>
        <v>153.99101306235613</v>
      </c>
    </row>
    <row r="1060" spans="1:8" x14ac:dyDescent="0.25">
      <c r="A1060" s="2">
        <v>43884</v>
      </c>
      <c r="B1060">
        <v>3.8</v>
      </c>
      <c r="C1060" s="9">
        <v>1.0234096179729999</v>
      </c>
      <c r="D1060" s="8">
        <f t="shared" si="82"/>
        <v>0</v>
      </c>
      <c r="E1060">
        <f t="shared" si="83"/>
        <v>1</v>
      </c>
      <c r="F1060" s="8">
        <f t="shared" si="84"/>
        <v>1.0234096179729999</v>
      </c>
      <c r="G1060">
        <f t="shared" si="85"/>
        <v>1.5949537739590021</v>
      </c>
      <c r="H1060" s="8">
        <f t="shared" si="81"/>
        <v>155.58596683631512</v>
      </c>
    </row>
    <row r="1061" spans="1:8" x14ac:dyDescent="0.25">
      <c r="A1061" s="2">
        <v>43885</v>
      </c>
      <c r="B1061">
        <v>6</v>
      </c>
      <c r="C1061" s="9">
        <v>0.527290199013</v>
      </c>
      <c r="D1061" s="8">
        <f t="shared" si="82"/>
        <v>0</v>
      </c>
      <c r="E1061">
        <f t="shared" si="83"/>
        <v>1</v>
      </c>
      <c r="F1061" s="8">
        <f t="shared" si="84"/>
        <v>0.527290199013</v>
      </c>
      <c r="G1061">
        <f t="shared" si="85"/>
        <v>5.4727098009870003</v>
      </c>
      <c r="H1061" s="8">
        <f t="shared" si="81"/>
        <v>161.05867663730211</v>
      </c>
    </row>
    <row r="1062" spans="1:8" x14ac:dyDescent="0.25">
      <c r="A1062" s="2">
        <v>43886</v>
      </c>
      <c r="B1062">
        <v>0.2</v>
      </c>
      <c r="C1062" s="9">
        <v>0.92151896012799983</v>
      </c>
      <c r="D1062" s="8">
        <f t="shared" si="82"/>
        <v>0.72151896012799988</v>
      </c>
      <c r="E1062">
        <f t="shared" si="83"/>
        <v>1</v>
      </c>
      <c r="F1062" s="8">
        <f t="shared" si="84"/>
        <v>0.92151896012799983</v>
      </c>
      <c r="G1062">
        <f t="shared" si="85"/>
        <v>0</v>
      </c>
      <c r="H1062" s="8">
        <f t="shared" si="81"/>
        <v>161.05867663730211</v>
      </c>
    </row>
    <row r="1063" spans="1:8" x14ac:dyDescent="0.25">
      <c r="A1063" s="2">
        <v>43887</v>
      </c>
      <c r="B1063">
        <v>0</v>
      </c>
      <c r="C1063" s="9">
        <v>1.0912897962129997</v>
      </c>
      <c r="D1063" s="8">
        <f t="shared" si="82"/>
        <v>1.8128087563409996</v>
      </c>
      <c r="E1063">
        <f t="shared" si="83"/>
        <v>1</v>
      </c>
      <c r="F1063" s="8">
        <f t="shared" si="84"/>
        <v>1.0912897962129997</v>
      </c>
      <c r="G1063">
        <f t="shared" si="85"/>
        <v>0</v>
      </c>
      <c r="H1063" s="8">
        <f t="shared" si="81"/>
        <v>161.05867663730211</v>
      </c>
    </row>
    <row r="1064" spans="1:8" x14ac:dyDescent="0.25">
      <c r="A1064" s="2">
        <v>43888</v>
      </c>
      <c r="B1064">
        <v>0</v>
      </c>
      <c r="C1064" s="9">
        <v>0.96680653516799986</v>
      </c>
      <c r="D1064" s="8">
        <f t="shared" si="82"/>
        <v>2.7796152915089993</v>
      </c>
      <c r="E1064">
        <f t="shared" si="83"/>
        <v>1</v>
      </c>
      <c r="F1064" s="8">
        <f t="shared" si="84"/>
        <v>0.96680653516799986</v>
      </c>
      <c r="G1064">
        <f t="shared" si="85"/>
        <v>0</v>
      </c>
      <c r="H1064" s="8">
        <f t="shared" si="81"/>
        <v>161.05867663730211</v>
      </c>
    </row>
    <row r="1065" spans="1:8" x14ac:dyDescent="0.25">
      <c r="A1065" s="2">
        <v>43889</v>
      </c>
      <c r="B1065">
        <v>2.8</v>
      </c>
      <c r="C1065" s="9">
        <v>0.27358312999999995</v>
      </c>
      <c r="D1065" s="8">
        <f t="shared" si="82"/>
        <v>0.25319842150899952</v>
      </c>
      <c r="E1065">
        <f t="shared" si="83"/>
        <v>1</v>
      </c>
      <c r="F1065" s="8">
        <f t="shared" si="84"/>
        <v>0.27358312999999995</v>
      </c>
      <c r="G1065">
        <f t="shared" si="85"/>
        <v>0</v>
      </c>
      <c r="H1065" s="8">
        <f t="shared" si="81"/>
        <v>161.05867663730211</v>
      </c>
    </row>
    <row r="1066" spans="1:8" x14ac:dyDescent="0.25">
      <c r="A1066" s="2">
        <v>43890</v>
      </c>
      <c r="B1066">
        <v>5.6</v>
      </c>
      <c r="C1066" s="9">
        <v>1.1364967761329996</v>
      </c>
      <c r="D1066" s="8">
        <f t="shared" si="82"/>
        <v>0</v>
      </c>
      <c r="E1066">
        <f t="shared" si="83"/>
        <v>1</v>
      </c>
      <c r="F1066" s="8">
        <f t="shared" si="84"/>
        <v>1.1364967761329996</v>
      </c>
      <c r="G1066">
        <f t="shared" si="85"/>
        <v>4.2103048023580003</v>
      </c>
      <c r="H1066" s="8">
        <f t="shared" si="81"/>
        <v>165.26898143966011</v>
      </c>
    </row>
    <row r="1067" spans="1:8" x14ac:dyDescent="0.25">
      <c r="A1067" s="2">
        <v>43891</v>
      </c>
      <c r="B1067">
        <v>0.2</v>
      </c>
      <c r="C1067" s="9">
        <v>1.5285774539679997</v>
      </c>
      <c r="D1067" s="8">
        <f t="shared" si="82"/>
        <v>1.3285774539679998</v>
      </c>
      <c r="E1067">
        <f t="shared" si="83"/>
        <v>1</v>
      </c>
      <c r="F1067" s="8">
        <f t="shared" si="84"/>
        <v>1.5285774539679997</v>
      </c>
      <c r="G1067">
        <f t="shared" si="85"/>
        <v>0</v>
      </c>
      <c r="H1067" s="8">
        <f t="shared" si="81"/>
        <v>165.26898143966011</v>
      </c>
    </row>
    <row r="1068" spans="1:8" x14ac:dyDescent="0.25">
      <c r="A1068" s="2">
        <v>43892</v>
      </c>
      <c r="B1068">
        <v>0.8</v>
      </c>
      <c r="C1068" s="9">
        <v>1.012090684928</v>
      </c>
      <c r="D1068" s="8">
        <f t="shared" si="82"/>
        <v>1.5406681388959995</v>
      </c>
      <c r="E1068">
        <f t="shared" si="83"/>
        <v>1</v>
      </c>
      <c r="F1068" s="8">
        <f t="shared" si="84"/>
        <v>1.012090684928</v>
      </c>
      <c r="G1068">
        <f t="shared" si="85"/>
        <v>0</v>
      </c>
      <c r="H1068" s="8">
        <f t="shared" si="81"/>
        <v>165.26898143966011</v>
      </c>
    </row>
    <row r="1069" spans="1:8" x14ac:dyDescent="0.25">
      <c r="A1069" s="2">
        <v>43893</v>
      </c>
      <c r="B1069">
        <v>0</v>
      </c>
      <c r="C1069" s="9">
        <v>0.98944987892800007</v>
      </c>
      <c r="D1069" s="8">
        <f t="shared" si="82"/>
        <v>2.5301180178239995</v>
      </c>
      <c r="E1069">
        <f t="shared" si="83"/>
        <v>1</v>
      </c>
      <c r="F1069" s="8">
        <f t="shared" si="84"/>
        <v>0.98944987892800007</v>
      </c>
      <c r="G1069">
        <f t="shared" si="85"/>
        <v>0</v>
      </c>
      <c r="H1069" s="8">
        <f t="shared" si="81"/>
        <v>165.26898143966011</v>
      </c>
    </row>
    <row r="1070" spans="1:8" x14ac:dyDescent="0.25">
      <c r="A1070" s="2">
        <v>43894</v>
      </c>
      <c r="B1070">
        <v>0.2</v>
      </c>
      <c r="C1070" s="9">
        <v>0.97812841997299993</v>
      </c>
      <c r="D1070" s="8">
        <f t="shared" si="82"/>
        <v>3.3082464377969991</v>
      </c>
      <c r="E1070">
        <f t="shared" si="83"/>
        <v>1</v>
      </c>
      <c r="F1070" s="8">
        <f t="shared" si="84"/>
        <v>0.97812841997299993</v>
      </c>
      <c r="G1070">
        <f t="shared" si="85"/>
        <v>0</v>
      </c>
      <c r="H1070" s="8">
        <f t="shared" si="81"/>
        <v>165.26898143966011</v>
      </c>
    </row>
    <row r="1071" spans="1:8" x14ac:dyDescent="0.25">
      <c r="A1071" s="2">
        <v>43895</v>
      </c>
      <c r="B1071">
        <v>0</v>
      </c>
      <c r="C1071" s="9">
        <v>1.0234096179729999</v>
      </c>
      <c r="D1071" s="8">
        <f t="shared" si="82"/>
        <v>4.331656055769999</v>
      </c>
      <c r="E1071">
        <f t="shared" si="83"/>
        <v>1</v>
      </c>
      <c r="F1071" s="8">
        <f t="shared" si="84"/>
        <v>1.0234096179729999</v>
      </c>
      <c r="G1071">
        <f t="shared" si="85"/>
        <v>0</v>
      </c>
      <c r="H1071" s="8">
        <f t="shared" si="81"/>
        <v>165.26898143966011</v>
      </c>
    </row>
    <row r="1072" spans="1:8" x14ac:dyDescent="0.25">
      <c r="A1072" s="2">
        <v>43896</v>
      </c>
      <c r="B1072">
        <v>0.8</v>
      </c>
      <c r="C1072" s="9">
        <v>0.75189696469300005</v>
      </c>
      <c r="D1072" s="8">
        <f t="shared" si="82"/>
        <v>4.2835530204629988</v>
      </c>
      <c r="E1072">
        <f t="shared" si="83"/>
        <v>1</v>
      </c>
      <c r="F1072" s="8">
        <f t="shared" si="84"/>
        <v>0.75189696469300005</v>
      </c>
      <c r="G1072">
        <f t="shared" si="85"/>
        <v>0</v>
      </c>
      <c r="H1072" s="8">
        <f t="shared" si="81"/>
        <v>165.26898143966011</v>
      </c>
    </row>
    <row r="1073" spans="1:13" x14ac:dyDescent="0.25">
      <c r="A1073" s="2">
        <v>43897</v>
      </c>
      <c r="B1073">
        <v>0</v>
      </c>
      <c r="C1073" s="9">
        <v>0.85361113460799998</v>
      </c>
      <c r="D1073" s="8">
        <f t="shared" si="82"/>
        <v>5.137164155070999</v>
      </c>
      <c r="E1073">
        <f t="shared" si="83"/>
        <v>1</v>
      </c>
      <c r="F1073" s="8">
        <f t="shared" si="84"/>
        <v>0.85361113460799998</v>
      </c>
      <c r="G1073">
        <f t="shared" si="85"/>
        <v>0</v>
      </c>
      <c r="H1073" s="8">
        <f t="shared" si="81"/>
        <v>165.26898143966011</v>
      </c>
    </row>
    <row r="1074" spans="1:13" x14ac:dyDescent="0.25">
      <c r="A1074" s="2">
        <v>43898</v>
      </c>
      <c r="B1074">
        <v>0.8</v>
      </c>
      <c r="C1074" s="9">
        <v>1.3391161331250001</v>
      </c>
      <c r="D1074" s="8">
        <f t="shared" si="82"/>
        <v>5.6762802881959997</v>
      </c>
      <c r="E1074">
        <f t="shared" si="83"/>
        <v>1</v>
      </c>
      <c r="F1074" s="8">
        <f t="shared" si="84"/>
        <v>1.3391161331250001</v>
      </c>
      <c r="G1074">
        <f t="shared" si="85"/>
        <v>0</v>
      </c>
      <c r="H1074" s="8">
        <f t="shared" si="81"/>
        <v>165.26898143966011</v>
      </c>
    </row>
    <row r="1075" spans="1:13" x14ac:dyDescent="0.25">
      <c r="A1075" s="2">
        <v>43899</v>
      </c>
      <c r="B1075">
        <v>2</v>
      </c>
      <c r="C1075" s="9">
        <v>1.1590816311729999</v>
      </c>
      <c r="D1075" s="8">
        <f t="shared" si="82"/>
        <v>4.8353619193689994</v>
      </c>
      <c r="E1075">
        <f t="shared" si="83"/>
        <v>1</v>
      </c>
      <c r="F1075" s="8">
        <f t="shared" si="84"/>
        <v>1.1590816311729999</v>
      </c>
      <c r="G1075">
        <f t="shared" si="85"/>
        <v>0</v>
      </c>
      <c r="H1075" s="8">
        <f t="shared" si="81"/>
        <v>165.26898143966011</v>
      </c>
      <c r="I1075">
        <v>15.051119999999999</v>
      </c>
      <c r="J1075">
        <f>0.5*(I1075+I1051)*(H1076-H1052)/100</f>
        <v>1.3979086915541792</v>
      </c>
      <c r="L1075">
        <v>10.18164</v>
      </c>
      <c r="M1075">
        <f>0.5*(L1075+L1051)*(H1076-H1052)/100</f>
        <v>1.0484315186656341</v>
      </c>
    </row>
    <row r="1076" spans="1:13" x14ac:dyDescent="0.25">
      <c r="A1076" s="2">
        <v>43900</v>
      </c>
      <c r="B1076">
        <v>4.2</v>
      </c>
      <c r="C1076" s="9">
        <v>1.693579372933</v>
      </c>
      <c r="D1076" s="8">
        <f t="shared" si="82"/>
        <v>2.328941292301999</v>
      </c>
      <c r="E1076">
        <f t="shared" si="83"/>
        <v>1</v>
      </c>
      <c r="F1076" s="8">
        <f t="shared" si="84"/>
        <v>1.693579372933</v>
      </c>
      <c r="G1076">
        <f t="shared" si="85"/>
        <v>0</v>
      </c>
      <c r="H1076" s="8">
        <f t="shared" si="81"/>
        <v>165.26898143966011</v>
      </c>
    </row>
    <row r="1077" spans="1:13" x14ac:dyDescent="0.25">
      <c r="A1077" s="2">
        <v>43901</v>
      </c>
      <c r="B1077">
        <v>4.4000000000000004</v>
      </c>
      <c r="C1077" s="9">
        <v>1.4619725102079999</v>
      </c>
      <c r="D1077" s="8">
        <f t="shared" si="82"/>
        <v>0</v>
      </c>
      <c r="E1077">
        <f t="shared" si="83"/>
        <v>1</v>
      </c>
      <c r="F1077" s="8">
        <f t="shared" si="84"/>
        <v>1.4619725102079999</v>
      </c>
      <c r="G1077">
        <f t="shared" si="85"/>
        <v>0.6090861974900017</v>
      </c>
      <c r="H1077" s="8">
        <f t="shared" si="81"/>
        <v>165.87806763715011</v>
      </c>
    </row>
    <row r="1078" spans="1:13" x14ac:dyDescent="0.25">
      <c r="A1078" s="2">
        <v>43902</v>
      </c>
      <c r="B1078">
        <v>2.6</v>
      </c>
      <c r="C1078" s="9">
        <v>1.406239900773</v>
      </c>
      <c r="D1078" s="8">
        <f t="shared" si="82"/>
        <v>0</v>
      </c>
      <c r="E1078">
        <f t="shared" si="83"/>
        <v>1</v>
      </c>
      <c r="F1078" s="8">
        <f t="shared" si="84"/>
        <v>1.406239900773</v>
      </c>
      <c r="G1078">
        <f t="shared" si="85"/>
        <v>1.1937600992270001</v>
      </c>
      <c r="H1078" s="8">
        <f t="shared" si="81"/>
        <v>167.07182773637712</v>
      </c>
    </row>
    <row r="1079" spans="1:13" x14ac:dyDescent="0.25">
      <c r="A1079" s="2">
        <v>43903</v>
      </c>
      <c r="B1079">
        <v>0</v>
      </c>
      <c r="C1079" s="9">
        <v>1.0460435186929999</v>
      </c>
      <c r="D1079" s="8">
        <f t="shared" si="82"/>
        <v>1.0460435186929999</v>
      </c>
      <c r="E1079">
        <f t="shared" si="83"/>
        <v>1</v>
      </c>
      <c r="F1079" s="8">
        <f t="shared" si="84"/>
        <v>1.0460435186929999</v>
      </c>
      <c r="G1079">
        <f t="shared" si="85"/>
        <v>0</v>
      </c>
      <c r="H1079" s="8">
        <f t="shared" si="81"/>
        <v>167.07182773637712</v>
      </c>
    </row>
    <row r="1080" spans="1:13" x14ac:dyDescent="0.25">
      <c r="A1080" s="2">
        <v>43904</v>
      </c>
      <c r="B1080">
        <v>0</v>
      </c>
      <c r="C1080" s="9">
        <v>0.97812841997299993</v>
      </c>
      <c r="D1080" s="8">
        <f t="shared" si="82"/>
        <v>2.024171938666</v>
      </c>
      <c r="E1080">
        <f t="shared" si="83"/>
        <v>1</v>
      </c>
      <c r="F1080" s="8">
        <f t="shared" si="84"/>
        <v>0.97812841997299993</v>
      </c>
      <c r="G1080">
        <f t="shared" si="85"/>
        <v>0</v>
      </c>
      <c r="H1080" s="8">
        <f t="shared" si="81"/>
        <v>167.07182773637712</v>
      </c>
    </row>
    <row r="1081" spans="1:13" x14ac:dyDescent="0.25">
      <c r="A1081" s="2">
        <v>43905</v>
      </c>
      <c r="B1081">
        <v>0.2</v>
      </c>
      <c r="C1081" s="9">
        <v>1.550707363328</v>
      </c>
      <c r="D1081" s="8">
        <f t="shared" si="82"/>
        <v>3.3748793019939995</v>
      </c>
      <c r="E1081">
        <f t="shared" si="83"/>
        <v>1</v>
      </c>
      <c r="F1081" s="8">
        <f t="shared" si="84"/>
        <v>1.550707363328</v>
      </c>
      <c r="G1081">
        <f t="shared" si="85"/>
        <v>0</v>
      </c>
      <c r="H1081" s="8">
        <f t="shared" si="81"/>
        <v>167.07182773637712</v>
      </c>
    </row>
    <row r="1082" spans="1:13" x14ac:dyDescent="0.25">
      <c r="A1082" s="2">
        <v>43906</v>
      </c>
      <c r="B1082">
        <v>0</v>
      </c>
      <c r="C1082" s="9">
        <v>1.316687925893</v>
      </c>
      <c r="D1082" s="8">
        <f t="shared" si="82"/>
        <v>4.6915672278869991</v>
      </c>
      <c r="E1082">
        <f t="shared" si="83"/>
        <v>1</v>
      </c>
      <c r="F1082" s="8">
        <f t="shared" si="84"/>
        <v>1.316687925893</v>
      </c>
      <c r="G1082">
        <f t="shared" si="85"/>
        <v>0</v>
      </c>
      <c r="H1082" s="8">
        <f t="shared" si="81"/>
        <v>167.07182773637712</v>
      </c>
    </row>
    <row r="1083" spans="1:13" x14ac:dyDescent="0.25">
      <c r="A1083" s="2">
        <v>43907</v>
      </c>
      <c r="B1083">
        <v>12.2</v>
      </c>
      <c r="C1083" s="9">
        <v>1.6717153331250001</v>
      </c>
      <c r="D1083" s="8">
        <f t="shared" si="82"/>
        <v>0</v>
      </c>
      <c r="E1083">
        <f t="shared" si="83"/>
        <v>1</v>
      </c>
      <c r="F1083" s="8">
        <f t="shared" si="84"/>
        <v>1.6717153331250001</v>
      </c>
      <c r="G1083">
        <f t="shared" si="85"/>
        <v>5.8367174389879999</v>
      </c>
      <c r="H1083" s="10">
        <f t="shared" si="81"/>
        <v>172.90854517536511</v>
      </c>
    </row>
    <row r="1084" spans="1:13" x14ac:dyDescent="0.25">
      <c r="A1084" s="2">
        <v>43908</v>
      </c>
      <c r="B1084">
        <v>0.4</v>
      </c>
      <c r="C1084" s="9">
        <v>1.3391161331250001</v>
      </c>
      <c r="D1084" s="8">
        <f t="shared" si="82"/>
        <v>0.93911613312500009</v>
      </c>
      <c r="E1084">
        <f t="shared" si="83"/>
        <v>1</v>
      </c>
      <c r="F1084" s="8">
        <f t="shared" si="84"/>
        <v>1.3391161331250001</v>
      </c>
      <c r="G1084">
        <f t="shared" si="85"/>
        <v>0</v>
      </c>
      <c r="H1084" s="8">
        <f t="shared" si="81"/>
        <v>172.90854517536511</v>
      </c>
    </row>
    <row r="1085" spans="1:13" x14ac:dyDescent="0.25">
      <c r="A1085" s="2">
        <v>43909</v>
      </c>
      <c r="B1085">
        <v>0</v>
      </c>
      <c r="C1085" s="9">
        <v>1.3838934509329999</v>
      </c>
      <c r="D1085" s="8">
        <f t="shared" si="82"/>
        <v>2.3230095840580001</v>
      </c>
      <c r="E1085">
        <f t="shared" si="83"/>
        <v>1</v>
      </c>
      <c r="F1085" s="8">
        <f t="shared" si="84"/>
        <v>1.3838934509329999</v>
      </c>
      <c r="G1085">
        <f t="shared" si="85"/>
        <v>0</v>
      </c>
      <c r="H1085" s="8">
        <f t="shared" si="81"/>
        <v>172.90854517536511</v>
      </c>
    </row>
    <row r="1086" spans="1:13" x14ac:dyDescent="0.25">
      <c r="A1086" s="2">
        <v>43910</v>
      </c>
      <c r="B1086">
        <v>0</v>
      </c>
      <c r="C1086" s="9">
        <v>1.4508418831249998</v>
      </c>
      <c r="D1086" s="8">
        <f t="shared" si="82"/>
        <v>3.7738514671829999</v>
      </c>
      <c r="E1086">
        <f t="shared" si="83"/>
        <v>1</v>
      </c>
      <c r="F1086" s="8">
        <f t="shared" si="84"/>
        <v>1.4508418831249998</v>
      </c>
      <c r="G1086">
        <f t="shared" si="85"/>
        <v>0</v>
      </c>
      <c r="H1086" s="8">
        <f t="shared" si="81"/>
        <v>172.90854517536511</v>
      </c>
    </row>
    <row r="1087" spans="1:13" x14ac:dyDescent="0.25">
      <c r="A1087" s="2">
        <v>43911</v>
      </c>
      <c r="B1087">
        <v>0</v>
      </c>
      <c r="C1087" s="9">
        <v>1.2605129944479998</v>
      </c>
      <c r="D1087" s="8">
        <f t="shared" si="82"/>
        <v>5.0343644616310002</v>
      </c>
      <c r="E1087">
        <f t="shared" si="83"/>
        <v>1</v>
      </c>
      <c r="F1087" s="8">
        <f t="shared" si="84"/>
        <v>1.2605129944479998</v>
      </c>
      <c r="G1087">
        <f t="shared" si="85"/>
        <v>0</v>
      </c>
      <c r="H1087" s="8">
        <f t="shared" si="81"/>
        <v>172.90854517536511</v>
      </c>
    </row>
    <row r="1088" spans="1:13" x14ac:dyDescent="0.25">
      <c r="A1088" s="2">
        <v>43912</v>
      </c>
      <c r="B1088">
        <v>0</v>
      </c>
      <c r="C1088" s="9">
        <v>1.7371716621329998</v>
      </c>
      <c r="D1088" s="8">
        <f t="shared" si="82"/>
        <v>6.7715361237640002</v>
      </c>
      <c r="E1088">
        <f t="shared" si="83"/>
        <v>1</v>
      </c>
      <c r="F1088" s="8">
        <f t="shared" si="84"/>
        <v>1.7371716621329998</v>
      </c>
      <c r="G1088">
        <f t="shared" si="85"/>
        <v>0</v>
      </c>
      <c r="H1088" s="8">
        <f t="shared" si="81"/>
        <v>172.90854517536511</v>
      </c>
    </row>
    <row r="1089" spans="1:8" x14ac:dyDescent="0.25">
      <c r="A1089" s="2">
        <v>43913</v>
      </c>
      <c r="B1089">
        <v>0</v>
      </c>
      <c r="C1089" s="9">
        <v>1.550707363328</v>
      </c>
      <c r="D1089" s="8">
        <f t="shared" si="82"/>
        <v>8.3222434870920008</v>
      </c>
      <c r="E1089">
        <f t="shared" si="83"/>
        <v>1</v>
      </c>
      <c r="F1089" s="8">
        <f t="shared" si="84"/>
        <v>1.550707363328</v>
      </c>
      <c r="G1089">
        <f t="shared" si="85"/>
        <v>0</v>
      </c>
      <c r="H1089" s="8">
        <f t="shared" si="81"/>
        <v>172.90854517536511</v>
      </c>
    </row>
    <row r="1090" spans="1:8" x14ac:dyDescent="0.25">
      <c r="A1090" s="2">
        <v>43914</v>
      </c>
      <c r="B1090">
        <v>0</v>
      </c>
      <c r="C1090" s="9">
        <v>1.5617582031249999</v>
      </c>
      <c r="D1090" s="8">
        <f t="shared" si="82"/>
        <v>9.8840016902170014</v>
      </c>
      <c r="E1090">
        <f t="shared" si="83"/>
        <v>1</v>
      </c>
      <c r="F1090" s="8">
        <f t="shared" si="84"/>
        <v>1.5617582031249999</v>
      </c>
      <c r="G1090">
        <f t="shared" si="85"/>
        <v>0</v>
      </c>
      <c r="H1090" s="8">
        <f t="shared" si="81"/>
        <v>172.90854517536511</v>
      </c>
    </row>
    <row r="1091" spans="1:8" x14ac:dyDescent="0.25">
      <c r="A1091" s="2">
        <v>43915</v>
      </c>
      <c r="B1091">
        <v>0</v>
      </c>
      <c r="C1091" s="9">
        <v>2.0785453203729998</v>
      </c>
      <c r="D1091" s="8">
        <f t="shared" si="82"/>
        <v>11.962547010590001</v>
      </c>
      <c r="E1091">
        <f t="shared" si="83"/>
        <v>1</v>
      </c>
      <c r="F1091" s="8">
        <f t="shared" si="84"/>
        <v>2.0785453203729998</v>
      </c>
      <c r="G1091">
        <f t="shared" si="85"/>
        <v>0</v>
      </c>
      <c r="H1091" s="8">
        <f t="shared" ref="H1091:H1127" si="86">H1090+G1091</f>
        <v>172.90854517536511</v>
      </c>
    </row>
    <row r="1092" spans="1:8" x14ac:dyDescent="0.25">
      <c r="A1092" s="2">
        <v>43916</v>
      </c>
      <c r="B1092">
        <v>0</v>
      </c>
      <c r="C1092" s="9">
        <v>0.78577386188800014</v>
      </c>
      <c r="D1092" s="8">
        <f t="shared" ref="D1092:D1127" si="87">MAX((D1091+F1092-B1092),0)</f>
        <v>12.748320872478001</v>
      </c>
      <c r="E1092">
        <f t="shared" ref="E1092:E1127" si="88">IF(D1091&gt;$Q$2,1-(D1091-$Q$2)/($Q$1-$Q$2),1)</f>
        <v>1</v>
      </c>
      <c r="F1092" s="8">
        <f t="shared" ref="F1092:F1127" si="89">E1092*C1092</f>
        <v>0.78577386188800014</v>
      </c>
      <c r="G1092">
        <f t="shared" si="85"/>
        <v>0</v>
      </c>
      <c r="H1092" s="8">
        <f t="shared" si="86"/>
        <v>172.90854517536511</v>
      </c>
    </row>
    <row r="1093" spans="1:8" x14ac:dyDescent="0.25">
      <c r="A1093" s="2">
        <v>43917</v>
      </c>
      <c r="B1093">
        <v>0.4</v>
      </c>
      <c r="C1093" s="9">
        <v>0.95548443469299993</v>
      </c>
      <c r="D1093" s="8">
        <f t="shared" si="87"/>
        <v>13.303805307171</v>
      </c>
      <c r="E1093">
        <f t="shared" si="88"/>
        <v>1</v>
      </c>
      <c r="F1093" s="8">
        <f t="shared" si="89"/>
        <v>0.95548443469299993</v>
      </c>
      <c r="G1093">
        <f t="shared" si="85"/>
        <v>0</v>
      </c>
      <c r="H1093" s="8">
        <f t="shared" si="86"/>
        <v>172.90854517536511</v>
      </c>
    </row>
    <row r="1094" spans="1:8" x14ac:dyDescent="0.25">
      <c r="A1094" s="2">
        <v>43918</v>
      </c>
      <c r="B1094">
        <v>0.8</v>
      </c>
      <c r="C1094" s="9">
        <v>1.693579372933</v>
      </c>
      <c r="D1094" s="8">
        <f t="shared" si="87"/>
        <v>14.197384680103999</v>
      </c>
      <c r="E1094">
        <f t="shared" si="88"/>
        <v>1</v>
      </c>
      <c r="F1094" s="8">
        <f t="shared" si="89"/>
        <v>1.693579372933</v>
      </c>
      <c r="G1094">
        <f t="shared" si="85"/>
        <v>0</v>
      </c>
      <c r="H1094" s="8">
        <f t="shared" si="86"/>
        <v>172.90854517536511</v>
      </c>
    </row>
    <row r="1095" spans="1:8" x14ac:dyDescent="0.25">
      <c r="A1095" s="2">
        <v>43919</v>
      </c>
      <c r="B1095">
        <v>0.2</v>
      </c>
      <c r="C1095" s="9">
        <v>1.5727994405279999</v>
      </c>
      <c r="D1095" s="8">
        <f t="shared" si="87"/>
        <v>15.570184120632</v>
      </c>
      <c r="E1095">
        <f t="shared" si="88"/>
        <v>1</v>
      </c>
      <c r="F1095" s="8">
        <f t="shared" si="89"/>
        <v>1.5727994405279999</v>
      </c>
      <c r="G1095">
        <f t="shared" si="85"/>
        <v>0</v>
      </c>
      <c r="H1095" s="8">
        <f t="shared" si="86"/>
        <v>172.90854517536511</v>
      </c>
    </row>
    <row r="1096" spans="1:8" x14ac:dyDescent="0.25">
      <c r="A1096" s="2">
        <v>43920</v>
      </c>
      <c r="B1096">
        <v>0.2</v>
      </c>
      <c r="C1096" s="9">
        <v>2.0785453203729998</v>
      </c>
      <c r="D1096" s="8">
        <f t="shared" si="87"/>
        <v>17.448729441005</v>
      </c>
      <c r="E1096">
        <f t="shared" si="88"/>
        <v>1</v>
      </c>
      <c r="F1096" s="8">
        <f t="shared" si="89"/>
        <v>2.0785453203729998</v>
      </c>
      <c r="G1096">
        <f t="shared" si="85"/>
        <v>0</v>
      </c>
      <c r="H1096" s="8">
        <f t="shared" si="86"/>
        <v>172.90854517536511</v>
      </c>
    </row>
    <row r="1097" spans="1:8" x14ac:dyDescent="0.25">
      <c r="A1097" s="2">
        <v>43921</v>
      </c>
      <c r="B1097">
        <v>0</v>
      </c>
      <c r="C1097" s="9">
        <v>1.1590816311729999</v>
      </c>
      <c r="D1097" s="8">
        <f t="shared" si="87"/>
        <v>18.607811072177999</v>
      </c>
      <c r="E1097">
        <f t="shared" si="88"/>
        <v>1</v>
      </c>
      <c r="F1097" s="8">
        <f t="shared" si="89"/>
        <v>1.1590816311729999</v>
      </c>
      <c r="G1097">
        <f t="shared" si="85"/>
        <v>0</v>
      </c>
      <c r="H1097" s="8">
        <f t="shared" si="86"/>
        <v>172.90854517536511</v>
      </c>
    </row>
    <row r="1098" spans="1:8" x14ac:dyDescent="0.25">
      <c r="A1098" s="2">
        <v>43922</v>
      </c>
      <c r="B1098">
        <v>0</v>
      </c>
      <c r="C1098" s="9">
        <v>1.550707363328</v>
      </c>
      <c r="D1098" s="8">
        <f t="shared" si="87"/>
        <v>20.158518435506</v>
      </c>
      <c r="E1098">
        <f t="shared" si="88"/>
        <v>1</v>
      </c>
      <c r="F1098" s="8">
        <f t="shared" si="89"/>
        <v>1.550707363328</v>
      </c>
      <c r="G1098">
        <f t="shared" si="85"/>
        <v>0</v>
      </c>
      <c r="H1098" s="8">
        <f t="shared" si="86"/>
        <v>172.90854517536511</v>
      </c>
    </row>
    <row r="1099" spans="1:8" x14ac:dyDescent="0.25">
      <c r="A1099" s="2">
        <v>43923</v>
      </c>
      <c r="B1099">
        <v>0</v>
      </c>
      <c r="C1099" s="9">
        <v>1.8022057014929997</v>
      </c>
      <c r="D1099" s="8">
        <f t="shared" si="87"/>
        <v>21.960724136999001</v>
      </c>
      <c r="E1099">
        <f t="shared" si="88"/>
        <v>1</v>
      </c>
      <c r="F1099" s="8">
        <f t="shared" si="89"/>
        <v>1.8022057014929997</v>
      </c>
      <c r="G1099">
        <f t="shared" si="85"/>
        <v>0</v>
      </c>
      <c r="H1099" s="8">
        <f t="shared" si="86"/>
        <v>172.90854517536511</v>
      </c>
    </row>
    <row r="1100" spans="1:8" x14ac:dyDescent="0.25">
      <c r="A1100" s="2">
        <v>43924</v>
      </c>
      <c r="B1100">
        <v>0</v>
      </c>
      <c r="C1100" s="9">
        <v>1.2154772158879996</v>
      </c>
      <c r="D1100" s="8">
        <f t="shared" si="87"/>
        <v>23.176201352887002</v>
      </c>
      <c r="E1100">
        <f t="shared" si="88"/>
        <v>1</v>
      </c>
      <c r="F1100" s="8">
        <f t="shared" si="89"/>
        <v>1.2154772158879996</v>
      </c>
      <c r="G1100">
        <f t="shared" si="85"/>
        <v>0</v>
      </c>
      <c r="H1100" s="8">
        <f t="shared" si="86"/>
        <v>172.90854517536511</v>
      </c>
    </row>
    <row r="1101" spans="1:8" x14ac:dyDescent="0.25">
      <c r="A1101" s="2">
        <v>43925</v>
      </c>
      <c r="B1101">
        <v>0</v>
      </c>
      <c r="C1101" s="9">
        <v>1.5838309327729998</v>
      </c>
      <c r="D1101" s="8">
        <f t="shared" si="87"/>
        <v>24.760032285660003</v>
      </c>
      <c r="E1101">
        <f t="shared" si="88"/>
        <v>1</v>
      </c>
      <c r="F1101" s="8">
        <f t="shared" si="89"/>
        <v>1.5838309327729998</v>
      </c>
      <c r="G1101">
        <f t="shared" si="85"/>
        <v>0</v>
      </c>
      <c r="H1101" s="8">
        <f t="shared" si="86"/>
        <v>172.90854517536511</v>
      </c>
    </row>
    <row r="1102" spans="1:8" x14ac:dyDescent="0.25">
      <c r="A1102" s="2">
        <v>43926</v>
      </c>
      <c r="B1102">
        <v>0</v>
      </c>
      <c r="C1102" s="9">
        <v>3.0306085703679999</v>
      </c>
      <c r="D1102" s="8">
        <f t="shared" si="87"/>
        <v>27.790640856028002</v>
      </c>
      <c r="E1102">
        <f t="shared" si="88"/>
        <v>1</v>
      </c>
      <c r="F1102" s="8">
        <f t="shared" si="89"/>
        <v>3.0306085703679999</v>
      </c>
      <c r="G1102">
        <f t="shared" si="85"/>
        <v>0</v>
      </c>
      <c r="H1102" s="8">
        <f t="shared" si="86"/>
        <v>172.90854517536511</v>
      </c>
    </row>
    <row r="1103" spans="1:8" x14ac:dyDescent="0.25">
      <c r="A1103" s="2">
        <v>43927</v>
      </c>
      <c r="B1103">
        <v>0.2</v>
      </c>
      <c r="C1103" s="9">
        <v>2.842886957653</v>
      </c>
      <c r="D1103" s="8">
        <f t="shared" si="87"/>
        <v>30.433527813681003</v>
      </c>
      <c r="E1103">
        <f t="shared" si="88"/>
        <v>1</v>
      </c>
      <c r="F1103" s="8">
        <f t="shared" si="89"/>
        <v>2.842886957653</v>
      </c>
      <c r="G1103">
        <f t="shared" si="85"/>
        <v>0</v>
      </c>
      <c r="H1103" s="8">
        <f t="shared" si="86"/>
        <v>172.90854517536511</v>
      </c>
    </row>
    <row r="1104" spans="1:8" x14ac:dyDescent="0.25">
      <c r="A1104" s="2">
        <v>43928</v>
      </c>
      <c r="B1104">
        <v>0</v>
      </c>
      <c r="C1104" s="9">
        <v>2.9510906209329995</v>
      </c>
      <c r="D1104" s="8">
        <f t="shared" si="87"/>
        <v>33.384618434614005</v>
      </c>
      <c r="E1104">
        <f t="shared" si="88"/>
        <v>1</v>
      </c>
      <c r="F1104" s="8">
        <f t="shared" si="89"/>
        <v>2.9510906209329995</v>
      </c>
      <c r="G1104">
        <f t="shared" si="85"/>
        <v>0</v>
      </c>
      <c r="H1104" s="8">
        <f t="shared" si="86"/>
        <v>172.90854517536511</v>
      </c>
    </row>
    <row r="1105" spans="1:8" x14ac:dyDescent="0.25">
      <c r="A1105" s="2">
        <v>43929</v>
      </c>
      <c r="B1105">
        <v>0</v>
      </c>
      <c r="C1105" s="9">
        <v>2.6284152007679999</v>
      </c>
      <c r="D1105" s="8">
        <f t="shared" si="87"/>
        <v>36.013033635382001</v>
      </c>
      <c r="E1105">
        <f t="shared" si="88"/>
        <v>1</v>
      </c>
      <c r="F1105" s="8">
        <f t="shared" si="89"/>
        <v>2.6284152007679999</v>
      </c>
      <c r="G1105">
        <f t="shared" si="85"/>
        <v>0</v>
      </c>
      <c r="H1105" s="8">
        <f t="shared" si="86"/>
        <v>172.90854517536511</v>
      </c>
    </row>
    <row r="1106" spans="1:8" x14ac:dyDescent="0.25">
      <c r="A1106" s="2">
        <v>43930</v>
      </c>
      <c r="B1106">
        <v>0</v>
      </c>
      <c r="C1106" s="9">
        <v>1.1138989831249999</v>
      </c>
      <c r="D1106" s="8">
        <f t="shared" si="87"/>
        <v>37.126932618506999</v>
      </c>
      <c r="E1106">
        <f t="shared" si="88"/>
        <v>1</v>
      </c>
      <c r="F1106" s="8">
        <f t="shared" si="89"/>
        <v>1.1138989831249999</v>
      </c>
      <c r="G1106">
        <f t="shared" si="85"/>
        <v>0</v>
      </c>
      <c r="H1106" s="8">
        <f t="shared" si="86"/>
        <v>172.90854517536511</v>
      </c>
    </row>
    <row r="1107" spans="1:8" x14ac:dyDescent="0.25">
      <c r="A1107" s="2">
        <v>43931</v>
      </c>
      <c r="B1107">
        <v>0</v>
      </c>
      <c r="C1107" s="9">
        <v>1.9095881424530001</v>
      </c>
      <c r="D1107" s="8">
        <f t="shared" si="87"/>
        <v>39.036520760960002</v>
      </c>
      <c r="E1107">
        <f t="shared" si="88"/>
        <v>1</v>
      </c>
      <c r="F1107" s="8">
        <f t="shared" si="89"/>
        <v>1.9095881424530001</v>
      </c>
      <c r="G1107">
        <f t="shared" si="85"/>
        <v>0</v>
      </c>
      <c r="H1107" s="8">
        <f t="shared" si="86"/>
        <v>172.90854517536511</v>
      </c>
    </row>
    <row r="1108" spans="1:8" x14ac:dyDescent="0.25">
      <c r="A1108" s="2">
        <v>43932</v>
      </c>
      <c r="B1108">
        <v>0</v>
      </c>
      <c r="C1108" s="9">
        <v>3.2024584186879994</v>
      </c>
      <c r="D1108" s="8">
        <f t="shared" si="87"/>
        <v>42.238979179647998</v>
      </c>
      <c r="E1108">
        <f t="shared" si="88"/>
        <v>1</v>
      </c>
      <c r="F1108" s="8">
        <f t="shared" si="89"/>
        <v>3.2024584186879994</v>
      </c>
      <c r="G1108">
        <f t="shared" ref="G1108:G1127" si="90">IF(D1108=0,B1108-F1108-D1107,0)</f>
        <v>0</v>
      </c>
      <c r="H1108" s="8">
        <f t="shared" si="86"/>
        <v>172.90854517536511</v>
      </c>
    </row>
    <row r="1109" spans="1:8" x14ac:dyDescent="0.25">
      <c r="A1109" s="2">
        <v>43933</v>
      </c>
      <c r="B1109">
        <v>0</v>
      </c>
      <c r="C1109" s="9">
        <v>1.6826529044479999</v>
      </c>
      <c r="D1109" s="8">
        <f t="shared" si="87"/>
        <v>43.921632084095997</v>
      </c>
      <c r="E1109">
        <f t="shared" si="88"/>
        <v>1</v>
      </c>
      <c r="F1109" s="8">
        <f t="shared" si="89"/>
        <v>1.6826529044479999</v>
      </c>
      <c r="G1109">
        <f t="shared" si="90"/>
        <v>0</v>
      </c>
      <c r="H1109" s="8">
        <f t="shared" si="86"/>
        <v>172.90854517536511</v>
      </c>
    </row>
    <row r="1110" spans="1:8" x14ac:dyDescent="0.25">
      <c r="A1110" s="2">
        <v>43934</v>
      </c>
      <c r="B1110">
        <v>0</v>
      </c>
      <c r="C1110" s="9">
        <v>1.7044946098079996</v>
      </c>
      <c r="D1110" s="8">
        <f t="shared" si="87"/>
        <v>45.626126693903998</v>
      </c>
      <c r="E1110">
        <f t="shared" si="88"/>
        <v>1</v>
      </c>
      <c r="F1110" s="8">
        <f t="shared" si="89"/>
        <v>1.7044946098079996</v>
      </c>
      <c r="G1110">
        <f t="shared" si="90"/>
        <v>0</v>
      </c>
      <c r="H1110" s="8">
        <f t="shared" si="86"/>
        <v>172.90854517536511</v>
      </c>
    </row>
    <row r="1111" spans="1:8" x14ac:dyDescent="0.25">
      <c r="A1111" s="2">
        <v>43935</v>
      </c>
      <c r="B1111">
        <v>0</v>
      </c>
      <c r="C1111" s="9">
        <v>2.4145683006879999</v>
      </c>
      <c r="D1111" s="8">
        <f t="shared" si="87"/>
        <v>48.040694994592002</v>
      </c>
      <c r="E1111">
        <f t="shared" si="88"/>
        <v>1</v>
      </c>
      <c r="F1111" s="8">
        <f t="shared" si="89"/>
        <v>2.4145683006879999</v>
      </c>
      <c r="G1111">
        <f t="shared" si="90"/>
        <v>0</v>
      </c>
      <c r="H1111" s="8">
        <f t="shared" si="86"/>
        <v>172.90854517536511</v>
      </c>
    </row>
    <row r="1112" spans="1:8" x14ac:dyDescent="0.25">
      <c r="A1112" s="2">
        <v>43936</v>
      </c>
      <c r="B1112">
        <v>0</v>
      </c>
      <c r="C1112" s="9">
        <v>3.4245642358129991</v>
      </c>
      <c r="D1112" s="8">
        <f t="shared" si="87"/>
        <v>51.465259230405003</v>
      </c>
      <c r="E1112">
        <f t="shared" si="88"/>
        <v>1</v>
      </c>
      <c r="F1112" s="8">
        <f t="shared" si="89"/>
        <v>3.4245642358129991</v>
      </c>
      <c r="G1112">
        <f t="shared" si="90"/>
        <v>0</v>
      </c>
      <c r="H1112" s="8">
        <f t="shared" si="86"/>
        <v>172.90854517536511</v>
      </c>
    </row>
    <row r="1113" spans="1:8" x14ac:dyDescent="0.25">
      <c r="A1113" s="2">
        <v>43937</v>
      </c>
      <c r="B1113">
        <v>0</v>
      </c>
      <c r="C1113" s="9">
        <v>1.3279051847680001</v>
      </c>
      <c r="D1113" s="8">
        <f t="shared" si="87"/>
        <v>52.793164415173003</v>
      </c>
      <c r="E1113">
        <f t="shared" si="88"/>
        <v>1</v>
      </c>
      <c r="F1113" s="8">
        <f t="shared" si="89"/>
        <v>1.3279051847680001</v>
      </c>
      <c r="G1113">
        <f t="shared" si="90"/>
        <v>0</v>
      </c>
      <c r="H1113" s="8">
        <f t="shared" si="86"/>
        <v>172.90854517536511</v>
      </c>
    </row>
    <row r="1114" spans="1:8" x14ac:dyDescent="0.25">
      <c r="A1114" s="2">
        <v>43938</v>
      </c>
      <c r="B1114">
        <v>0</v>
      </c>
      <c r="C1114" s="9">
        <v>2.3747903768479999</v>
      </c>
      <c r="D1114" s="8">
        <f t="shared" si="87"/>
        <v>55.167954792021</v>
      </c>
      <c r="E1114">
        <f t="shared" si="88"/>
        <v>1</v>
      </c>
      <c r="F1114" s="8">
        <f t="shared" si="89"/>
        <v>2.3747903768479999</v>
      </c>
      <c r="G1114">
        <f t="shared" si="90"/>
        <v>0</v>
      </c>
      <c r="H1114" s="8">
        <f t="shared" si="86"/>
        <v>172.90854517536511</v>
      </c>
    </row>
    <row r="1115" spans="1:8" x14ac:dyDescent="0.25">
      <c r="A1115" s="2">
        <v>43939</v>
      </c>
      <c r="B1115">
        <v>0</v>
      </c>
      <c r="C1115" s="9">
        <v>1.8453143364529998</v>
      </c>
      <c r="D1115" s="8">
        <f t="shared" si="87"/>
        <v>57.013269128474001</v>
      </c>
      <c r="E1115">
        <f t="shared" si="88"/>
        <v>1</v>
      </c>
      <c r="F1115" s="8">
        <f t="shared" si="89"/>
        <v>1.8453143364529998</v>
      </c>
      <c r="G1115">
        <f t="shared" si="90"/>
        <v>0</v>
      </c>
      <c r="H1115" s="8">
        <f t="shared" si="86"/>
        <v>172.90854517536511</v>
      </c>
    </row>
    <row r="1116" spans="1:8" x14ac:dyDescent="0.25">
      <c r="A1116" s="2">
        <v>43940</v>
      </c>
      <c r="B1116">
        <v>0</v>
      </c>
      <c r="C1116" s="9">
        <v>1.8560595220480001</v>
      </c>
      <c r="D1116" s="8">
        <f t="shared" si="87"/>
        <v>58.869328650522</v>
      </c>
      <c r="E1116">
        <f t="shared" si="88"/>
        <v>1</v>
      </c>
      <c r="F1116" s="8">
        <f t="shared" si="89"/>
        <v>1.8560595220480001</v>
      </c>
      <c r="G1116">
        <f t="shared" si="90"/>
        <v>0</v>
      </c>
      <c r="H1116" s="8">
        <f t="shared" si="86"/>
        <v>172.90854517536511</v>
      </c>
    </row>
    <row r="1117" spans="1:8" x14ac:dyDescent="0.25">
      <c r="A1117" s="2">
        <v>43941</v>
      </c>
      <c r="B1117">
        <v>0</v>
      </c>
      <c r="C1117" s="9">
        <v>2.5901623521279999</v>
      </c>
      <c r="D1117" s="8">
        <f t="shared" si="87"/>
        <v>61.459491002649997</v>
      </c>
      <c r="E1117">
        <f t="shared" si="88"/>
        <v>1</v>
      </c>
      <c r="F1117" s="8">
        <f t="shared" si="89"/>
        <v>2.5901623521279999</v>
      </c>
      <c r="G1117">
        <f t="shared" si="90"/>
        <v>0</v>
      </c>
      <c r="H1117" s="8">
        <f t="shared" si="86"/>
        <v>172.90854517536511</v>
      </c>
    </row>
    <row r="1118" spans="1:8" x14ac:dyDescent="0.25">
      <c r="A1118" s="2">
        <v>43942</v>
      </c>
      <c r="B1118">
        <v>0</v>
      </c>
      <c r="C1118" s="9">
        <v>3.3435475605330001</v>
      </c>
      <c r="D1118" s="8">
        <f t="shared" si="87"/>
        <v>64.803038563182994</v>
      </c>
      <c r="E1118">
        <f t="shared" si="88"/>
        <v>1</v>
      </c>
      <c r="F1118" s="8">
        <f t="shared" si="89"/>
        <v>3.3435475605330001</v>
      </c>
      <c r="G1118">
        <f t="shared" si="90"/>
        <v>0</v>
      </c>
      <c r="H1118" s="8">
        <f t="shared" si="86"/>
        <v>172.90854517536511</v>
      </c>
    </row>
    <row r="1119" spans="1:8" x14ac:dyDescent="0.25">
      <c r="A1119" s="2">
        <v>43943</v>
      </c>
      <c r="B1119">
        <v>0</v>
      </c>
      <c r="C1119" s="9">
        <v>3.5042334106929998</v>
      </c>
      <c r="D1119" s="8">
        <f t="shared" si="87"/>
        <v>68.307271973875999</v>
      </c>
      <c r="E1119">
        <f t="shared" si="88"/>
        <v>1</v>
      </c>
      <c r="F1119" s="8">
        <f t="shared" si="89"/>
        <v>3.5042334106929998</v>
      </c>
      <c r="G1119">
        <f t="shared" si="90"/>
        <v>0</v>
      </c>
      <c r="H1119" s="8">
        <f t="shared" si="86"/>
        <v>172.90854517536511</v>
      </c>
    </row>
    <row r="1120" spans="1:8" x14ac:dyDescent="0.25">
      <c r="A1120" s="2">
        <v>43944</v>
      </c>
      <c r="B1120">
        <v>0</v>
      </c>
      <c r="C1120" s="9">
        <v>3.440602542693</v>
      </c>
      <c r="D1120" s="8">
        <f t="shared" si="87"/>
        <v>71.747874516568999</v>
      </c>
      <c r="E1120">
        <f t="shared" si="88"/>
        <v>1</v>
      </c>
      <c r="F1120" s="8">
        <f t="shared" si="89"/>
        <v>3.440602542693</v>
      </c>
      <c r="G1120">
        <f t="shared" si="90"/>
        <v>0</v>
      </c>
      <c r="H1120" s="8">
        <f t="shared" si="86"/>
        <v>172.90854517536511</v>
      </c>
    </row>
    <row r="1121" spans="1:8" x14ac:dyDescent="0.25">
      <c r="A1121" s="2">
        <v>43945</v>
      </c>
      <c r="B1121">
        <v>0</v>
      </c>
      <c r="C1121" s="9">
        <v>3.5121303299999997</v>
      </c>
      <c r="D1121" s="8">
        <f t="shared" si="87"/>
        <v>75.260004846569004</v>
      </c>
      <c r="E1121">
        <f t="shared" si="88"/>
        <v>1</v>
      </c>
      <c r="F1121" s="8">
        <f t="shared" si="89"/>
        <v>3.5121303299999997</v>
      </c>
      <c r="G1121">
        <f t="shared" si="90"/>
        <v>0</v>
      </c>
      <c r="H1121" s="8">
        <f t="shared" si="86"/>
        <v>172.90854517536511</v>
      </c>
    </row>
    <row r="1122" spans="1:8" x14ac:dyDescent="0.25">
      <c r="A1122" s="2">
        <v>43946</v>
      </c>
      <c r="B1122">
        <v>0</v>
      </c>
      <c r="C1122" s="9">
        <v>3.3353679354879997</v>
      </c>
      <c r="D1122" s="8">
        <f t="shared" si="87"/>
        <v>78.595372782056998</v>
      </c>
      <c r="E1122">
        <f t="shared" si="88"/>
        <v>1</v>
      </c>
      <c r="F1122" s="8">
        <f t="shared" si="89"/>
        <v>3.3353679354879997</v>
      </c>
      <c r="G1122">
        <f t="shared" si="90"/>
        <v>0</v>
      </c>
      <c r="H1122" s="8">
        <f t="shared" si="86"/>
        <v>172.90854517536511</v>
      </c>
    </row>
    <row r="1123" spans="1:8" x14ac:dyDescent="0.25">
      <c r="A1123" s="2">
        <v>43947</v>
      </c>
      <c r="B1123">
        <v>0</v>
      </c>
      <c r="C1123" s="9">
        <v>3.5826648131729995</v>
      </c>
      <c r="D1123" s="8">
        <f t="shared" si="87"/>
        <v>82.178037595229995</v>
      </c>
      <c r="E1123">
        <f t="shared" si="88"/>
        <v>1</v>
      </c>
      <c r="F1123" s="8">
        <f t="shared" si="89"/>
        <v>3.5826648131729995</v>
      </c>
      <c r="G1123">
        <f t="shared" si="90"/>
        <v>0</v>
      </c>
      <c r="H1123" s="8">
        <f t="shared" si="86"/>
        <v>172.90854517536511</v>
      </c>
    </row>
    <row r="1124" spans="1:8" x14ac:dyDescent="0.25">
      <c r="A1124" s="2">
        <v>43948</v>
      </c>
      <c r="B1124">
        <v>0</v>
      </c>
      <c r="C1124" s="9">
        <v>2.9688813331249997</v>
      </c>
      <c r="D1124" s="8">
        <f t="shared" si="87"/>
        <v>85.146918928354992</v>
      </c>
      <c r="E1124">
        <f t="shared" si="88"/>
        <v>1</v>
      </c>
      <c r="F1124" s="8">
        <f t="shared" si="89"/>
        <v>2.9688813331249997</v>
      </c>
      <c r="G1124">
        <f t="shared" si="90"/>
        <v>0</v>
      </c>
      <c r="H1124" s="8">
        <f t="shared" si="86"/>
        <v>172.90854517536511</v>
      </c>
    </row>
    <row r="1125" spans="1:8" x14ac:dyDescent="0.25">
      <c r="A1125" s="2">
        <v>43949</v>
      </c>
      <c r="B1125">
        <v>0</v>
      </c>
      <c r="C1125" s="9">
        <v>3.1770963967730004</v>
      </c>
      <c r="D1125" s="8">
        <f t="shared" si="87"/>
        <v>88.324015325127988</v>
      </c>
      <c r="E1125">
        <f t="shared" si="88"/>
        <v>1</v>
      </c>
      <c r="F1125" s="8">
        <f t="shared" si="89"/>
        <v>3.1770963967730004</v>
      </c>
      <c r="G1125">
        <f t="shared" si="90"/>
        <v>0</v>
      </c>
      <c r="H1125" s="8">
        <f t="shared" si="86"/>
        <v>172.90854517536511</v>
      </c>
    </row>
    <row r="1126" spans="1:8" x14ac:dyDescent="0.25">
      <c r="A1126" s="2">
        <v>43950</v>
      </c>
      <c r="B1126">
        <v>0.2</v>
      </c>
      <c r="C1126" s="9">
        <v>2.9954383969279998</v>
      </c>
      <c r="D1126" s="8">
        <f t="shared" si="87"/>
        <v>91.119453722055979</v>
      </c>
      <c r="E1126">
        <f t="shared" si="88"/>
        <v>1</v>
      </c>
      <c r="F1126" s="8">
        <f t="shared" si="89"/>
        <v>2.9954383969279998</v>
      </c>
      <c r="G1126">
        <f t="shared" si="90"/>
        <v>0</v>
      </c>
      <c r="H1126" s="8">
        <f t="shared" si="86"/>
        <v>172.90854517536511</v>
      </c>
    </row>
    <row r="1127" spans="1:8" x14ac:dyDescent="0.25">
      <c r="A1127" s="2">
        <v>43951</v>
      </c>
      <c r="B1127">
        <v>0.8</v>
      </c>
      <c r="C1127" s="9">
        <v>2.5709304715679999</v>
      </c>
      <c r="D1127" s="8">
        <f t="shared" si="87"/>
        <v>92.890384193623987</v>
      </c>
      <c r="E1127">
        <f t="shared" si="88"/>
        <v>1</v>
      </c>
      <c r="F1127" s="8">
        <f t="shared" si="89"/>
        <v>2.5709304715679999</v>
      </c>
      <c r="G1127">
        <f t="shared" si="90"/>
        <v>0</v>
      </c>
      <c r="H1127" s="8">
        <f t="shared" si="86"/>
        <v>172.90854517536511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7"/>
  <sheetViews>
    <sheetView topLeftCell="A171" workbookViewId="0">
      <selection activeCell="K185" sqref="K185"/>
    </sheetView>
  </sheetViews>
  <sheetFormatPr defaultRowHeight="15" x14ac:dyDescent="0.25"/>
  <cols>
    <col min="1" max="1" width="10.7109375" bestFit="1" customWidth="1"/>
    <col min="8" max="8" width="14" bestFit="1" customWidth="1"/>
    <col min="16" max="16" width="25.28515625" bestFit="1" customWidth="1"/>
    <col min="17" max="17" width="8.85546875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P1" s="3" t="s">
        <v>8</v>
      </c>
      <c r="Q1" s="3">
        <v>42</v>
      </c>
    </row>
    <row r="2" spans="1:17" ht="15.75" thickTop="1" x14ac:dyDescent="0.25">
      <c r="A2" s="2">
        <v>42826</v>
      </c>
      <c r="B2">
        <v>3.58</v>
      </c>
      <c r="C2" s="4">
        <v>1.7153984875729997</v>
      </c>
      <c r="D2">
        <v>0</v>
      </c>
      <c r="P2" t="s">
        <v>9</v>
      </c>
      <c r="Q2">
        <v>21</v>
      </c>
    </row>
    <row r="3" spans="1:17" x14ac:dyDescent="0.25">
      <c r="A3" s="2">
        <v>42827</v>
      </c>
      <c r="B3">
        <v>0.01</v>
      </c>
      <c r="C3" s="4">
        <v>2.5901623521279999</v>
      </c>
      <c r="D3" s="8">
        <f>MAX((D2+F3-B3),0)</f>
        <v>2.5801623521280002</v>
      </c>
      <c r="E3">
        <f>IF(D2&gt;$Q$2,1-(D2-$Q$2)/($Q$1-$Q$2),1)</f>
        <v>1</v>
      </c>
      <c r="F3" s="8">
        <f>E3*C3</f>
        <v>2.5901623521279999</v>
      </c>
      <c r="G3">
        <f>IF(D3=0,B3-F3-D2,0)</f>
        <v>0</v>
      </c>
      <c r="H3">
        <f t="shared" ref="H3:H66" si="0">H2+G3</f>
        <v>0</v>
      </c>
    </row>
    <row r="4" spans="1:17" x14ac:dyDescent="0.25">
      <c r="A4" s="2">
        <v>42828</v>
      </c>
      <c r="B4">
        <v>0.38</v>
      </c>
      <c r="C4" s="4">
        <v>2.223245179733</v>
      </c>
      <c r="D4" s="8">
        <f t="shared" ref="D4:D67" si="1">MAX((D3+F4-B4),0)</f>
        <v>4.4234075318609998</v>
      </c>
      <c r="E4">
        <f t="shared" ref="E4:E67" si="2">IF(D3&gt;$Q$2,1-(D3-$Q$2)/($Q$1-$Q$2),1)</f>
        <v>1</v>
      </c>
      <c r="F4" s="8">
        <f t="shared" ref="F4:F67" si="3">E4*C4</f>
        <v>2.223245179733</v>
      </c>
      <c r="G4">
        <f t="shared" ref="G4:G67" si="4">IF(D4=0,B4-F4-D3,0)</f>
        <v>0</v>
      </c>
      <c r="H4">
        <f t="shared" si="0"/>
        <v>0</v>
      </c>
    </row>
    <row r="5" spans="1:17" x14ac:dyDescent="0.25">
      <c r="A5" s="2">
        <v>42829</v>
      </c>
      <c r="B5">
        <v>0.22</v>
      </c>
      <c r="C5" s="4">
        <v>2.9688813331249997</v>
      </c>
      <c r="D5" s="8">
        <f t="shared" si="1"/>
        <v>7.1722888649860002</v>
      </c>
      <c r="E5">
        <f>IF(D4&gt;$Q$2,1-(D4-$Q$2)/($Q$1-$Q$2),1)</f>
        <v>1</v>
      </c>
      <c r="F5" s="8">
        <f t="shared" si="3"/>
        <v>2.9688813331249997</v>
      </c>
      <c r="G5">
        <f t="shared" si="4"/>
        <v>0</v>
      </c>
      <c r="H5">
        <f t="shared" si="0"/>
        <v>0</v>
      </c>
    </row>
    <row r="6" spans="1:17" x14ac:dyDescent="0.25">
      <c r="A6" s="2">
        <v>42830</v>
      </c>
      <c r="B6">
        <v>0.01</v>
      </c>
      <c r="C6" s="4">
        <v>2.4442229257329995</v>
      </c>
      <c r="D6" s="8">
        <f t="shared" si="1"/>
        <v>9.606511790718999</v>
      </c>
      <c r="E6">
        <f t="shared" si="2"/>
        <v>1</v>
      </c>
      <c r="F6" s="8">
        <f t="shared" si="3"/>
        <v>2.4442229257329995</v>
      </c>
      <c r="G6">
        <f t="shared" si="4"/>
        <v>0</v>
      </c>
      <c r="H6">
        <f t="shared" si="0"/>
        <v>0</v>
      </c>
    </row>
    <row r="7" spans="1:17" x14ac:dyDescent="0.25">
      <c r="A7" s="2">
        <v>42831</v>
      </c>
      <c r="B7">
        <v>0</v>
      </c>
      <c r="C7" s="4">
        <v>2.2130115480479997</v>
      </c>
      <c r="D7" s="8">
        <f t="shared" si="1"/>
        <v>11.819523338766999</v>
      </c>
      <c r="E7">
        <f t="shared" si="2"/>
        <v>1</v>
      </c>
      <c r="F7" s="8">
        <f t="shared" si="3"/>
        <v>2.2130115480479997</v>
      </c>
      <c r="G7">
        <f t="shared" si="4"/>
        <v>0</v>
      </c>
      <c r="H7">
        <f t="shared" si="0"/>
        <v>0</v>
      </c>
    </row>
    <row r="8" spans="1:17" x14ac:dyDescent="0.25">
      <c r="A8" s="2">
        <v>42832</v>
      </c>
      <c r="B8">
        <v>0</v>
      </c>
      <c r="C8" s="4">
        <v>1.660766789008</v>
      </c>
      <c r="D8" s="8">
        <f t="shared" si="1"/>
        <v>13.480290127775</v>
      </c>
      <c r="E8">
        <f t="shared" si="2"/>
        <v>1</v>
      </c>
      <c r="F8" s="8">
        <f t="shared" si="3"/>
        <v>1.660766789008</v>
      </c>
      <c r="G8">
        <f t="shared" si="4"/>
        <v>0</v>
      </c>
      <c r="H8">
        <f t="shared" si="0"/>
        <v>0</v>
      </c>
    </row>
    <row r="9" spans="1:17" x14ac:dyDescent="0.25">
      <c r="A9" s="2">
        <v>42833</v>
      </c>
      <c r="B9">
        <v>0</v>
      </c>
      <c r="C9" s="4">
        <v>3.0393586607729999</v>
      </c>
      <c r="D9" s="8">
        <f t="shared" si="1"/>
        <v>16.519648788548</v>
      </c>
      <c r="E9">
        <f t="shared" si="2"/>
        <v>1</v>
      </c>
      <c r="F9" s="8">
        <f t="shared" si="3"/>
        <v>3.0393586607729999</v>
      </c>
      <c r="G9">
        <f t="shared" si="4"/>
        <v>0</v>
      </c>
      <c r="H9">
        <f t="shared" si="0"/>
        <v>0</v>
      </c>
    </row>
    <row r="10" spans="1:17" x14ac:dyDescent="0.25">
      <c r="A10" s="2">
        <v>42834</v>
      </c>
      <c r="B10">
        <v>0.05</v>
      </c>
      <c r="C10" s="4">
        <v>2.6946787831250001</v>
      </c>
      <c r="D10" s="8">
        <f t="shared" si="1"/>
        <v>19.164327571672999</v>
      </c>
      <c r="E10">
        <f t="shared" si="2"/>
        <v>1</v>
      </c>
      <c r="F10" s="8">
        <f t="shared" si="3"/>
        <v>2.6946787831250001</v>
      </c>
      <c r="G10">
        <f t="shared" si="4"/>
        <v>0</v>
      </c>
      <c r="H10">
        <f t="shared" si="0"/>
        <v>0</v>
      </c>
    </row>
    <row r="11" spans="1:17" x14ac:dyDescent="0.25">
      <c r="A11" s="2">
        <v>42835</v>
      </c>
      <c r="B11">
        <v>0.01</v>
      </c>
      <c r="C11" s="4">
        <v>2.6093239717279997</v>
      </c>
      <c r="D11" s="8">
        <f t="shared" si="1"/>
        <v>21.763651543400997</v>
      </c>
      <c r="E11">
        <f t="shared" si="2"/>
        <v>1</v>
      </c>
      <c r="F11" s="8">
        <f t="shared" si="3"/>
        <v>2.6093239717279997</v>
      </c>
      <c r="G11">
        <f t="shared" si="4"/>
        <v>0</v>
      </c>
      <c r="H11">
        <f t="shared" si="0"/>
        <v>0</v>
      </c>
    </row>
    <row r="12" spans="1:17" x14ac:dyDescent="0.25">
      <c r="A12" s="2">
        <v>42836</v>
      </c>
      <c r="B12">
        <v>0</v>
      </c>
      <c r="C12" s="4">
        <v>1.6717153331250001</v>
      </c>
      <c r="D12" s="8">
        <f t="shared" si="1"/>
        <v>23.374576019656089</v>
      </c>
      <c r="E12">
        <f>IF(D11&gt;$Q$2,1-(D11-$Q$2)/($Q$1-$Q$2),1)</f>
        <v>0.96363564079042874</v>
      </c>
      <c r="F12" s="8">
        <f t="shared" si="3"/>
        <v>1.6109244762550945</v>
      </c>
      <c r="G12">
        <f t="shared" si="4"/>
        <v>0</v>
      </c>
      <c r="H12">
        <f t="shared" si="0"/>
        <v>0</v>
      </c>
    </row>
    <row r="13" spans="1:17" x14ac:dyDescent="0.25">
      <c r="A13" s="2">
        <v>42837</v>
      </c>
      <c r="B13">
        <v>0</v>
      </c>
      <c r="C13" s="4">
        <v>2.7134521965329998</v>
      </c>
      <c r="D13" s="8">
        <f t="shared" si="1"/>
        <v>25.781204477314308</v>
      </c>
      <c r="E13">
        <f t="shared" si="2"/>
        <v>0.8869249514449481</v>
      </c>
      <c r="F13" s="8">
        <f t="shared" si="3"/>
        <v>2.4066284576582189</v>
      </c>
      <c r="G13">
        <f t="shared" si="4"/>
        <v>0</v>
      </c>
      <c r="H13">
        <f t="shared" si="0"/>
        <v>0</v>
      </c>
    </row>
    <row r="14" spans="1:17" x14ac:dyDescent="0.25">
      <c r="A14" s="2">
        <v>42838</v>
      </c>
      <c r="B14">
        <v>0.02</v>
      </c>
      <c r="C14" s="4">
        <v>2.0366524846130001</v>
      </c>
      <c r="D14" s="8">
        <f t="shared" si="1"/>
        <v>27.334159248681356</v>
      </c>
      <c r="E14">
        <f t="shared" si="2"/>
        <v>0.77232359631836633</v>
      </c>
      <c r="F14" s="8">
        <f t="shared" si="3"/>
        <v>1.5729547713670484</v>
      </c>
      <c r="G14">
        <f t="shared" si="4"/>
        <v>0</v>
      </c>
      <c r="H14">
        <f t="shared" si="0"/>
        <v>0</v>
      </c>
    </row>
    <row r="15" spans="1:17" x14ac:dyDescent="0.25">
      <c r="A15" s="2">
        <v>42839</v>
      </c>
      <c r="B15">
        <v>0.32</v>
      </c>
      <c r="C15" s="4">
        <v>1.8237853736529999</v>
      </c>
      <c r="D15" s="8">
        <f t="shared" si="1"/>
        <v>28.287842384613693</v>
      </c>
      <c r="E15">
        <f t="shared" si="2"/>
        <v>0.69837336911041159</v>
      </c>
      <c r="F15" s="8">
        <f t="shared" si="3"/>
        <v>1.2736831359323364</v>
      </c>
      <c r="G15">
        <f t="shared" si="4"/>
        <v>0</v>
      </c>
      <c r="H15">
        <f t="shared" si="0"/>
        <v>0</v>
      </c>
    </row>
    <row r="16" spans="1:17" x14ac:dyDescent="0.25">
      <c r="A16" s="2">
        <v>42840</v>
      </c>
      <c r="B16">
        <v>0</v>
      </c>
      <c r="C16" s="4">
        <v>2.7970573771679996</v>
      </c>
      <c r="D16" s="8">
        <f t="shared" si="1"/>
        <v>30.114208651994961</v>
      </c>
      <c r="E16">
        <f t="shared" si="2"/>
        <v>0.65295988644696701</v>
      </c>
      <c r="F16" s="8">
        <f t="shared" si="3"/>
        <v>1.8263662673812684</v>
      </c>
      <c r="G16">
        <f t="shared" si="4"/>
        <v>0</v>
      </c>
      <c r="H16">
        <f t="shared" si="0"/>
        <v>0</v>
      </c>
    </row>
    <row r="17" spans="1:8" x14ac:dyDescent="0.25">
      <c r="A17" s="2">
        <v>42841</v>
      </c>
      <c r="B17">
        <v>1.39</v>
      </c>
      <c r="C17" s="4">
        <v>1.7262908799999996</v>
      </c>
      <c r="D17" s="8">
        <f t="shared" si="1"/>
        <v>29.701272137978009</v>
      </c>
      <c r="E17">
        <f t="shared" si="2"/>
        <v>0.56599006419071618</v>
      </c>
      <c r="F17" s="8">
        <f t="shared" si="3"/>
        <v>0.97706348598304771</v>
      </c>
      <c r="G17">
        <f t="shared" si="4"/>
        <v>0</v>
      </c>
      <c r="H17">
        <f t="shared" si="0"/>
        <v>0</v>
      </c>
    </row>
    <row r="18" spans="1:8" x14ac:dyDescent="0.25">
      <c r="A18" s="2">
        <v>42842</v>
      </c>
      <c r="B18">
        <v>0.37</v>
      </c>
      <c r="C18" s="4">
        <v>1.8775107531680002</v>
      </c>
      <c r="D18" s="8">
        <f t="shared" si="1"/>
        <v>30.430843271846253</v>
      </c>
      <c r="E18">
        <f t="shared" si="2"/>
        <v>0.58565370771533298</v>
      </c>
      <c r="F18" s="8">
        <f t="shared" si="3"/>
        <v>1.0995711338682468</v>
      </c>
      <c r="G18">
        <f t="shared" si="4"/>
        <v>0</v>
      </c>
      <c r="H18">
        <f t="shared" si="0"/>
        <v>0</v>
      </c>
    </row>
    <row r="19" spans="1:8" x14ac:dyDescent="0.25">
      <c r="A19" s="2">
        <v>42843</v>
      </c>
      <c r="B19">
        <v>0</v>
      </c>
      <c r="C19" s="4">
        <v>2.394713261568</v>
      </c>
      <c r="D19" s="8">
        <f t="shared" si="1"/>
        <v>31.750120083373321</v>
      </c>
      <c r="E19">
        <f t="shared" si="2"/>
        <v>0.55091222515017835</v>
      </c>
      <c r="F19" s="8">
        <f t="shared" si="3"/>
        <v>1.3192768115270679</v>
      </c>
      <c r="G19">
        <f t="shared" si="4"/>
        <v>0</v>
      </c>
      <c r="H19">
        <f t="shared" si="0"/>
        <v>0</v>
      </c>
    </row>
    <row r="20" spans="1:8" x14ac:dyDescent="0.25">
      <c r="A20" s="2">
        <v>42844</v>
      </c>
      <c r="B20">
        <v>0.01</v>
      </c>
      <c r="C20" s="4">
        <v>2.3146182855679998</v>
      </c>
      <c r="D20" s="8">
        <f t="shared" si="1"/>
        <v>32.869861010987627</v>
      </c>
      <c r="E20">
        <f t="shared" si="2"/>
        <v>0.48808951983936566</v>
      </c>
      <c r="F20" s="8">
        <f t="shared" si="3"/>
        <v>1.1297409276143007</v>
      </c>
      <c r="G20">
        <f t="shared" si="4"/>
        <v>0</v>
      </c>
      <c r="H20">
        <f t="shared" si="0"/>
        <v>0</v>
      </c>
    </row>
    <row r="21" spans="1:8" x14ac:dyDescent="0.25">
      <c r="A21" s="2">
        <v>42845</v>
      </c>
      <c r="B21">
        <v>0.02</v>
      </c>
      <c r="C21" s="4">
        <v>3.4645607009279997</v>
      </c>
      <c r="D21" s="8">
        <f t="shared" si="1"/>
        <v>34.35614295076585</v>
      </c>
      <c r="E21">
        <f t="shared" si="2"/>
        <v>0.43476852328630344</v>
      </c>
      <c r="F21" s="8">
        <f t="shared" si="3"/>
        <v>1.5062819397782268</v>
      </c>
      <c r="G21">
        <f t="shared" si="4"/>
        <v>0</v>
      </c>
      <c r="H21">
        <f t="shared" si="0"/>
        <v>0</v>
      </c>
    </row>
    <row r="22" spans="1:8" x14ac:dyDescent="0.25">
      <c r="A22" s="2">
        <v>42846</v>
      </c>
      <c r="B22">
        <v>1.48</v>
      </c>
      <c r="C22" s="4">
        <v>2.1719178597280004</v>
      </c>
      <c r="D22" s="8">
        <f t="shared" si="1"/>
        <v>33.666706267072492</v>
      </c>
      <c r="E22">
        <f t="shared" si="2"/>
        <v>0.36399319282067377</v>
      </c>
      <c r="F22" s="8">
        <f t="shared" si="3"/>
        <v>0.79056331630663912</v>
      </c>
      <c r="G22">
        <f t="shared" si="4"/>
        <v>0</v>
      </c>
      <c r="H22">
        <f t="shared" si="0"/>
        <v>0</v>
      </c>
    </row>
    <row r="23" spans="1:8" x14ac:dyDescent="0.25">
      <c r="A23" s="2">
        <v>42847</v>
      </c>
      <c r="B23">
        <v>0</v>
      </c>
      <c r="C23" s="4">
        <v>2.4145683006879999</v>
      </c>
      <c r="D23" s="8">
        <f t="shared" si="1"/>
        <v>34.624863737922432</v>
      </c>
      <c r="E23">
        <f t="shared" si="2"/>
        <v>0.39682351109178615</v>
      </c>
      <c r="F23" s="8">
        <f t="shared" si="3"/>
        <v>0.95815747084993974</v>
      </c>
      <c r="G23">
        <f t="shared" si="4"/>
        <v>0</v>
      </c>
      <c r="H23">
        <f t="shared" si="0"/>
        <v>0</v>
      </c>
    </row>
    <row r="24" spans="1:8" x14ac:dyDescent="0.25">
      <c r="A24" s="2">
        <v>42848</v>
      </c>
      <c r="B24">
        <v>1.71</v>
      </c>
      <c r="C24" s="4">
        <v>3.4565877459729997</v>
      </c>
      <c r="D24" s="8">
        <f t="shared" si="1"/>
        <v>34.128806863083312</v>
      </c>
      <c r="E24">
        <f t="shared" si="2"/>
        <v>0.35119696486083662</v>
      </c>
      <c r="F24" s="8">
        <f t="shared" si="3"/>
        <v>1.2139431251608781</v>
      </c>
      <c r="G24">
        <f t="shared" si="4"/>
        <v>0</v>
      </c>
      <c r="H24">
        <f t="shared" si="0"/>
        <v>0</v>
      </c>
    </row>
    <row r="25" spans="1:8" x14ac:dyDescent="0.25">
      <c r="A25" s="2">
        <v>42849</v>
      </c>
      <c r="B25">
        <v>3.22</v>
      </c>
      <c r="C25" s="4">
        <v>2.6946787831250001</v>
      </c>
      <c r="D25" s="8">
        <f t="shared" si="1"/>
        <v>31.918822917556099</v>
      </c>
      <c r="E25">
        <f t="shared" si="2"/>
        <v>0.37481872080555656</v>
      </c>
      <c r="F25" s="8">
        <f t="shared" si="3"/>
        <v>1.0100160544727863</v>
      </c>
      <c r="G25">
        <f t="shared" si="4"/>
        <v>0</v>
      </c>
      <c r="H25">
        <f t="shared" si="0"/>
        <v>0</v>
      </c>
    </row>
    <row r="26" spans="1:8" x14ac:dyDescent="0.25">
      <c r="A26" s="2">
        <v>42850</v>
      </c>
      <c r="B26">
        <v>3.46</v>
      </c>
      <c r="C26" s="4">
        <v>2.2843077612529998</v>
      </c>
      <c r="D26" s="8">
        <f t="shared" si="1"/>
        <v>29.555418681936693</v>
      </c>
      <c r="E26">
        <f t="shared" si="2"/>
        <v>0.48005605154494768</v>
      </c>
      <c r="F26" s="8">
        <f t="shared" si="3"/>
        <v>1.0965957643805941</v>
      </c>
      <c r="G26">
        <f t="shared" si="4"/>
        <v>0</v>
      </c>
      <c r="H26">
        <f t="shared" si="0"/>
        <v>0</v>
      </c>
    </row>
    <row r="27" spans="1:8" x14ac:dyDescent="0.25">
      <c r="A27" s="2">
        <v>42851</v>
      </c>
      <c r="B27">
        <v>0.03</v>
      </c>
      <c r="C27" s="4">
        <v>2.3847602782929997</v>
      </c>
      <c r="D27" s="8">
        <f t="shared" si="1"/>
        <v>30.938625501332144</v>
      </c>
      <c r="E27">
        <f t="shared" si="2"/>
        <v>0.59259911038396695</v>
      </c>
      <c r="F27" s="8">
        <f t="shared" si="3"/>
        <v>1.413206819395453</v>
      </c>
      <c r="G27">
        <f t="shared" si="4"/>
        <v>0</v>
      </c>
      <c r="H27">
        <f t="shared" si="0"/>
        <v>0</v>
      </c>
    </row>
    <row r="28" spans="1:8" x14ac:dyDescent="0.25">
      <c r="A28" s="2">
        <v>42852</v>
      </c>
      <c r="B28">
        <v>0.38</v>
      </c>
      <c r="C28" s="4">
        <v>2.1098075361279998</v>
      </c>
      <c r="D28" s="8">
        <f t="shared" si="1"/>
        <v>31.669928895485643</v>
      </c>
      <c r="E28">
        <f t="shared" si="2"/>
        <v>0.52673211898418359</v>
      </c>
      <c r="F28" s="8">
        <f t="shared" si="3"/>
        <v>1.1113033941535009</v>
      </c>
      <c r="G28">
        <f t="shared" si="4"/>
        <v>0</v>
      </c>
      <c r="H28">
        <f t="shared" si="0"/>
        <v>0</v>
      </c>
    </row>
    <row r="29" spans="1:8" x14ac:dyDescent="0.25">
      <c r="A29" s="2">
        <v>42853</v>
      </c>
      <c r="B29">
        <v>0.06</v>
      </c>
      <c r="C29" s="4">
        <v>2.0785453203729998</v>
      </c>
      <c r="D29" s="8">
        <f t="shared" si="1"/>
        <v>32.632382274219388</v>
      </c>
      <c r="E29">
        <f t="shared" si="2"/>
        <v>0.49190814783401693</v>
      </c>
      <c r="F29" s="8">
        <f t="shared" si="3"/>
        <v>1.0224533787337458</v>
      </c>
      <c r="G29">
        <f t="shared" si="4"/>
        <v>0</v>
      </c>
      <c r="H29">
        <f t="shared" si="0"/>
        <v>0</v>
      </c>
    </row>
    <row r="30" spans="1:8" x14ac:dyDescent="0.25">
      <c r="A30" s="2">
        <v>42854</v>
      </c>
      <c r="B30">
        <v>0</v>
      </c>
      <c r="C30" s="4">
        <v>1.6717153331250001</v>
      </c>
      <c r="D30" s="8">
        <f t="shared" si="1"/>
        <v>33.378096092649912</v>
      </c>
      <c r="E30">
        <f t="shared" si="2"/>
        <v>0.44607703456098147</v>
      </c>
      <c r="F30" s="8">
        <f t="shared" si="3"/>
        <v>0.74571381843052331</v>
      </c>
      <c r="G30">
        <f t="shared" si="4"/>
        <v>0</v>
      </c>
      <c r="H30">
        <f t="shared" si="0"/>
        <v>0</v>
      </c>
    </row>
    <row r="31" spans="1:8" x14ac:dyDescent="0.25">
      <c r="A31" s="2">
        <v>42855</v>
      </c>
      <c r="B31">
        <v>0</v>
      </c>
      <c r="C31" s="4">
        <v>2.6569198286130002</v>
      </c>
      <c r="D31" s="8">
        <f t="shared" si="1"/>
        <v>34.468939304642021</v>
      </c>
      <c r="E31">
        <f t="shared" si="2"/>
        <v>0.41056685273095661</v>
      </c>
      <c r="F31" s="8">
        <f t="shared" si="3"/>
        <v>1.0908432119921121</v>
      </c>
      <c r="G31">
        <f t="shared" si="4"/>
        <v>0</v>
      </c>
      <c r="H31">
        <f t="shared" si="0"/>
        <v>0</v>
      </c>
    </row>
    <row r="32" spans="1:8" x14ac:dyDescent="0.25">
      <c r="A32" s="2">
        <v>42856</v>
      </c>
      <c r="B32">
        <v>0.24</v>
      </c>
      <c r="C32" s="4">
        <v>1.7805762331249999</v>
      </c>
      <c r="D32" s="8">
        <f t="shared" si="1"/>
        <v>34.867493003898034</v>
      </c>
      <c r="E32">
        <f t="shared" si="2"/>
        <v>0.3586219378741895</v>
      </c>
      <c r="F32" s="8">
        <f t="shared" si="3"/>
        <v>0.63855369925601213</v>
      </c>
      <c r="G32">
        <f t="shared" si="4"/>
        <v>0</v>
      </c>
      <c r="H32">
        <f t="shared" si="0"/>
        <v>0</v>
      </c>
    </row>
    <row r="33" spans="1:8" x14ac:dyDescent="0.25">
      <c r="A33" s="2">
        <v>42857</v>
      </c>
      <c r="B33">
        <v>0</v>
      </c>
      <c r="C33" s="4">
        <v>1.9415436799999999</v>
      </c>
      <c r="D33" s="8">
        <f t="shared" si="1"/>
        <v>35.526925093461728</v>
      </c>
      <c r="E33">
        <f t="shared" si="2"/>
        <v>0.33964319029056989</v>
      </c>
      <c r="F33" s="8">
        <f t="shared" si="3"/>
        <v>0.65943208956369326</v>
      </c>
      <c r="G33">
        <f t="shared" si="4"/>
        <v>0</v>
      </c>
      <c r="H33">
        <f t="shared" si="0"/>
        <v>0</v>
      </c>
    </row>
    <row r="34" spans="1:8" x14ac:dyDescent="0.25">
      <c r="A34" s="2">
        <v>42858</v>
      </c>
      <c r="B34">
        <v>0.04</v>
      </c>
      <c r="C34" s="4">
        <v>3.8343329479680008</v>
      </c>
      <c r="D34" s="8">
        <f t="shared" si="1"/>
        <v>36.668826254833377</v>
      </c>
      <c r="E34">
        <f t="shared" si="2"/>
        <v>0.30824166221610816</v>
      </c>
      <c r="F34" s="8">
        <f t="shared" si="3"/>
        <v>1.1819011613716468</v>
      </c>
      <c r="G34">
        <f t="shared" si="4"/>
        <v>0</v>
      </c>
      <c r="H34">
        <f t="shared" si="0"/>
        <v>0</v>
      </c>
    </row>
    <row r="35" spans="1:8" x14ac:dyDescent="0.25">
      <c r="A35" s="2">
        <v>42859</v>
      </c>
      <c r="B35">
        <v>0</v>
      </c>
      <c r="C35" s="4">
        <v>3.5904444799999995</v>
      </c>
      <c r="D35" s="8">
        <f t="shared" si="1"/>
        <v>37.580315937940732</v>
      </c>
      <c r="E35">
        <f t="shared" si="2"/>
        <v>0.25386541643650584</v>
      </c>
      <c r="F35" s="8">
        <f t="shared" si="3"/>
        <v>0.91148968310735357</v>
      </c>
      <c r="G35">
        <f t="shared" si="4"/>
        <v>0</v>
      </c>
      <c r="H35">
        <f t="shared" si="0"/>
        <v>0</v>
      </c>
    </row>
    <row r="36" spans="1:8" x14ac:dyDescent="0.25">
      <c r="A36" s="2">
        <v>42860</v>
      </c>
      <c r="B36">
        <v>0</v>
      </c>
      <c r="C36" s="4">
        <v>3.5278874721279996</v>
      </c>
      <c r="D36" s="8">
        <f t="shared" si="1"/>
        <v>38.32279917762181</v>
      </c>
      <c r="E36">
        <f t="shared" si="2"/>
        <v>0.2104611458123461</v>
      </c>
      <c r="F36" s="8">
        <f t="shared" si="3"/>
        <v>0.74248323968107999</v>
      </c>
      <c r="G36">
        <f t="shared" si="4"/>
        <v>0</v>
      </c>
      <c r="H36">
        <f t="shared" si="0"/>
        <v>0</v>
      </c>
    </row>
    <row r="37" spans="1:8" x14ac:dyDescent="0.25">
      <c r="A37" s="2">
        <v>42861</v>
      </c>
      <c r="B37">
        <v>0.16</v>
      </c>
      <c r="C37" s="4">
        <v>2.7970573771679996</v>
      </c>
      <c r="D37" s="8">
        <f t="shared" si="1"/>
        <v>38.652577353219961</v>
      </c>
      <c r="E37">
        <f t="shared" si="2"/>
        <v>0.17510480106562809</v>
      </c>
      <c r="F37" s="8">
        <f t="shared" si="3"/>
        <v>0.48977817559815007</v>
      </c>
      <c r="G37">
        <f t="shared" si="4"/>
        <v>0</v>
      </c>
      <c r="H37">
        <f t="shared" si="0"/>
        <v>0</v>
      </c>
    </row>
    <row r="38" spans="1:8" x14ac:dyDescent="0.25">
      <c r="A38" s="2">
        <v>42862</v>
      </c>
      <c r="B38">
        <v>0.02</v>
      </c>
      <c r="C38" s="4">
        <v>2.5322565477280001</v>
      </c>
      <c r="D38" s="8">
        <f t="shared" si="1"/>
        <v>39.036221777759089</v>
      </c>
      <c r="E38">
        <f t="shared" si="2"/>
        <v>0.15940107841809714</v>
      </c>
      <c r="F38" s="8">
        <f t="shared" si="3"/>
        <v>0.40364442453913091</v>
      </c>
      <c r="G38">
        <f t="shared" si="4"/>
        <v>0</v>
      </c>
      <c r="H38">
        <f t="shared" si="0"/>
        <v>0</v>
      </c>
    </row>
    <row r="39" spans="1:8" x14ac:dyDescent="0.25">
      <c r="A39" s="2">
        <v>42863</v>
      </c>
      <c r="B39">
        <v>0</v>
      </c>
      <c r="C39" s="4">
        <v>2.6852655538079993</v>
      </c>
      <c r="D39" s="8">
        <f t="shared" si="1"/>
        <v>39.41519947153575</v>
      </c>
      <c r="E39">
        <f t="shared" si="2"/>
        <v>0.14113229629718627</v>
      </c>
      <c r="F39" s="8">
        <f t="shared" si="3"/>
        <v>0.37897769377665852</v>
      </c>
      <c r="G39">
        <f t="shared" si="4"/>
        <v>0</v>
      </c>
      <c r="H39">
        <f t="shared" si="0"/>
        <v>0</v>
      </c>
    </row>
    <row r="40" spans="1:8" x14ac:dyDescent="0.25">
      <c r="A40" s="2">
        <v>42864</v>
      </c>
      <c r="B40">
        <v>0</v>
      </c>
      <c r="C40" s="4">
        <v>3.5357479322129999</v>
      </c>
      <c r="D40" s="8">
        <f t="shared" si="1"/>
        <v>39.850399620283397</v>
      </c>
      <c r="E40">
        <f t="shared" si="2"/>
        <v>0.12308573945067858</v>
      </c>
      <c r="F40" s="8">
        <f t="shared" si="3"/>
        <v>0.43520014874764484</v>
      </c>
      <c r="G40">
        <f t="shared" si="4"/>
        <v>0</v>
      </c>
      <c r="H40">
        <f t="shared" si="0"/>
        <v>0</v>
      </c>
    </row>
    <row r="41" spans="1:8" x14ac:dyDescent="0.25">
      <c r="A41" s="2">
        <v>42865</v>
      </c>
      <c r="B41">
        <v>0.08</v>
      </c>
      <c r="C41" s="4">
        <v>3.1855663299999999</v>
      </c>
      <c r="D41" s="8">
        <f t="shared" si="1"/>
        <v>40.096480315168179</v>
      </c>
      <c r="E41">
        <f t="shared" si="2"/>
        <v>0.10236192284364776</v>
      </c>
      <c r="F41" s="8">
        <f t="shared" si="3"/>
        <v>0.32608069488478214</v>
      </c>
      <c r="G41">
        <f t="shared" si="4"/>
        <v>0</v>
      </c>
      <c r="H41">
        <f t="shared" si="0"/>
        <v>0</v>
      </c>
    </row>
    <row r="42" spans="1:8" x14ac:dyDescent="0.25">
      <c r="A42" s="2">
        <v>42866</v>
      </c>
      <c r="B42">
        <v>0.02</v>
      </c>
      <c r="C42" s="4">
        <v>3.1686104494079999</v>
      </c>
      <c r="D42" s="8">
        <f t="shared" si="1"/>
        <v>40.363695189644936</v>
      </c>
      <c r="E42">
        <f t="shared" si="2"/>
        <v>9.0643794515800957E-2</v>
      </c>
      <c r="F42" s="8">
        <f t="shared" si="3"/>
        <v>0.28721487447675847</v>
      </c>
      <c r="G42">
        <f t="shared" si="4"/>
        <v>0</v>
      </c>
      <c r="H42">
        <f t="shared" si="0"/>
        <v>0</v>
      </c>
    </row>
    <row r="43" spans="1:8" x14ac:dyDescent="0.25">
      <c r="A43" s="2">
        <v>42867</v>
      </c>
      <c r="B43">
        <v>0.89</v>
      </c>
      <c r="C43" s="4">
        <v>1.8453143364529998</v>
      </c>
      <c r="D43" s="8">
        <f t="shared" si="1"/>
        <v>39.617480747995181</v>
      </c>
      <c r="E43">
        <f t="shared" si="2"/>
        <v>7.7919276683574457E-2</v>
      </c>
      <c r="F43" s="8">
        <f t="shared" si="3"/>
        <v>0.14378555835024789</v>
      </c>
      <c r="G43">
        <f t="shared" si="4"/>
        <v>0</v>
      </c>
      <c r="H43">
        <f t="shared" si="0"/>
        <v>0</v>
      </c>
    </row>
    <row r="44" spans="1:8" x14ac:dyDescent="0.25">
      <c r="A44" s="2">
        <v>42868</v>
      </c>
      <c r="B44">
        <v>0.91</v>
      </c>
      <c r="C44" s="4">
        <v>2.4639069379729999</v>
      </c>
      <c r="D44" s="8">
        <f t="shared" si="1"/>
        <v>38.987019115369897</v>
      </c>
      <c r="E44">
        <f t="shared" si="2"/>
        <v>0.11345329771451518</v>
      </c>
      <c r="F44" s="8">
        <f t="shared" si="3"/>
        <v>0.27953836737471022</v>
      </c>
      <c r="G44">
        <f t="shared" si="4"/>
        <v>0</v>
      </c>
      <c r="H44">
        <f t="shared" si="0"/>
        <v>0</v>
      </c>
    </row>
    <row r="45" spans="1:8" x14ac:dyDescent="0.25">
      <c r="A45" s="2">
        <v>42869</v>
      </c>
      <c r="B45">
        <v>0.35</v>
      </c>
      <c r="C45" s="4">
        <v>3.3680000686079996</v>
      </c>
      <c r="D45" s="8">
        <f t="shared" si="1"/>
        <v>39.120243868996027</v>
      </c>
      <c r="E45">
        <f t="shared" si="2"/>
        <v>0.14347528022048106</v>
      </c>
      <c r="F45" s="8">
        <f t="shared" si="3"/>
        <v>0.48322475362613221</v>
      </c>
      <c r="G45">
        <f t="shared" si="4"/>
        <v>0</v>
      </c>
      <c r="H45">
        <f t="shared" si="0"/>
        <v>0</v>
      </c>
    </row>
    <row r="46" spans="1:8" x14ac:dyDescent="0.25">
      <c r="A46" s="2">
        <v>42870</v>
      </c>
      <c r="B46">
        <v>3.57</v>
      </c>
      <c r="C46" s="4">
        <v>1.8022057014929997</v>
      </c>
      <c r="D46" s="8">
        <f t="shared" si="1"/>
        <v>35.797382579386728</v>
      </c>
      <c r="E46">
        <f t="shared" si="2"/>
        <v>0.13713124433352253</v>
      </c>
      <c r="F46" s="8">
        <f t="shared" si="3"/>
        <v>0.24713871039070393</v>
      </c>
      <c r="G46">
        <f t="shared" si="4"/>
        <v>0</v>
      </c>
      <c r="H46">
        <f t="shared" si="0"/>
        <v>0</v>
      </c>
    </row>
    <row r="47" spans="1:8" x14ac:dyDescent="0.25">
      <c r="A47" s="2">
        <v>42871</v>
      </c>
      <c r="B47">
        <v>0.1</v>
      </c>
      <c r="C47" s="4">
        <v>2.5901623521279999</v>
      </c>
      <c r="D47" s="8">
        <f t="shared" si="1"/>
        <v>36.462420014030812</v>
      </c>
      <c r="E47">
        <f t="shared" si="2"/>
        <v>0.29536273431491777</v>
      </c>
      <c r="F47" s="8">
        <f t="shared" si="3"/>
        <v>0.76503743464408491</v>
      </c>
      <c r="G47">
        <f t="shared" si="4"/>
        <v>0</v>
      </c>
      <c r="H47">
        <f t="shared" si="0"/>
        <v>0</v>
      </c>
    </row>
    <row r="48" spans="1:8" x14ac:dyDescent="0.25">
      <c r="A48" s="2">
        <v>42872</v>
      </c>
      <c r="B48">
        <v>0</v>
      </c>
      <c r="C48" s="4">
        <v>2.5612882294929999</v>
      </c>
      <c r="D48" s="8">
        <f t="shared" si="1"/>
        <v>37.137817082504093</v>
      </c>
      <c r="E48">
        <f t="shared" si="2"/>
        <v>0.26369428504615178</v>
      </c>
      <c r="F48" s="8">
        <f t="shared" si="3"/>
        <v>0.67539706847328052</v>
      </c>
      <c r="G48">
        <f t="shared" si="4"/>
        <v>0</v>
      </c>
      <c r="H48">
        <f t="shared" si="0"/>
        <v>0</v>
      </c>
    </row>
    <row r="49" spans="1:8" x14ac:dyDescent="0.25">
      <c r="A49" s="2">
        <v>42873</v>
      </c>
      <c r="B49">
        <v>0.01</v>
      </c>
      <c r="C49" s="4">
        <v>3.236053408768</v>
      </c>
      <c r="D49" s="8">
        <f t="shared" si="1"/>
        <v>37.877068682704866</v>
      </c>
      <c r="E49">
        <f t="shared" si="2"/>
        <v>0.23153251988075751</v>
      </c>
      <c r="F49" s="8">
        <f t="shared" si="3"/>
        <v>0.74925160020077008</v>
      </c>
      <c r="G49">
        <f t="shared" si="4"/>
        <v>0</v>
      </c>
      <c r="H49">
        <f t="shared" si="0"/>
        <v>0</v>
      </c>
    </row>
    <row r="50" spans="1:8" x14ac:dyDescent="0.25">
      <c r="A50" s="2">
        <v>42874</v>
      </c>
      <c r="B50">
        <v>4.03</v>
      </c>
      <c r="C50" s="4">
        <v>1.8345562499999999</v>
      </c>
      <c r="D50" s="8">
        <f t="shared" si="1"/>
        <v>34.207247226346034</v>
      </c>
      <c r="E50">
        <f t="shared" si="2"/>
        <v>0.19633006272833975</v>
      </c>
      <c r="F50" s="8">
        <f t="shared" si="3"/>
        <v>0.36017854364116769</v>
      </c>
      <c r="G50">
        <f t="shared" si="4"/>
        <v>0</v>
      </c>
      <c r="H50">
        <f t="shared" si="0"/>
        <v>0</v>
      </c>
    </row>
    <row r="51" spans="1:8" x14ac:dyDescent="0.25">
      <c r="A51" s="2">
        <v>42875</v>
      </c>
      <c r="B51">
        <v>3.75</v>
      </c>
      <c r="C51" s="4">
        <v>1.8667916970930001</v>
      </c>
      <c r="D51" s="8">
        <f t="shared" si="1"/>
        <v>31.149982758505828</v>
      </c>
      <c r="E51">
        <f t="shared" si="2"/>
        <v>0.37108346541209358</v>
      </c>
      <c r="F51" s="8">
        <f t="shared" si="3"/>
        <v>0.69273553215979378</v>
      </c>
      <c r="G51">
        <f t="shared" si="4"/>
        <v>0</v>
      </c>
      <c r="H51">
        <f t="shared" si="0"/>
        <v>0</v>
      </c>
    </row>
    <row r="52" spans="1:8" x14ac:dyDescent="0.25">
      <c r="A52" s="2">
        <v>42876</v>
      </c>
      <c r="B52">
        <v>0</v>
      </c>
      <c r="C52" s="4">
        <v>2.3648036020530001</v>
      </c>
      <c r="D52" s="8">
        <f t="shared" si="1"/>
        <v>32.371799894459286</v>
      </c>
      <c r="E52">
        <f t="shared" si="2"/>
        <v>0.51666748769019866</v>
      </c>
      <c r="F52" s="8">
        <f t="shared" si="3"/>
        <v>1.221817135953456</v>
      </c>
      <c r="G52">
        <f t="shared" si="4"/>
        <v>0</v>
      </c>
      <c r="H52">
        <f t="shared" si="0"/>
        <v>0</v>
      </c>
    </row>
    <row r="53" spans="1:8" x14ac:dyDescent="0.25">
      <c r="A53" s="2">
        <v>42877</v>
      </c>
      <c r="B53">
        <v>3.48</v>
      </c>
      <c r="C53" s="4">
        <v>2.6569198286130002</v>
      </c>
      <c r="D53" s="8">
        <f t="shared" si="1"/>
        <v>30.109959693233808</v>
      </c>
      <c r="E53">
        <f t="shared" si="2"/>
        <v>0.45848571931146254</v>
      </c>
      <c r="F53" s="8">
        <f t="shared" si="3"/>
        <v>1.2181597987745192</v>
      </c>
      <c r="G53">
        <f t="shared" si="4"/>
        <v>0</v>
      </c>
      <c r="H53">
        <f t="shared" si="0"/>
        <v>0</v>
      </c>
    </row>
    <row r="54" spans="1:8" x14ac:dyDescent="0.25">
      <c r="A54" s="2">
        <v>42878</v>
      </c>
      <c r="B54">
        <v>0.13</v>
      </c>
      <c r="C54" s="4">
        <v>3.6291799331249996</v>
      </c>
      <c r="D54" s="8">
        <f t="shared" si="1"/>
        <v>32.034773773489199</v>
      </c>
      <c r="E54">
        <f t="shared" si="2"/>
        <v>0.56619239556029488</v>
      </c>
      <c r="F54" s="8">
        <f t="shared" si="3"/>
        <v>2.0548140802553942</v>
      </c>
      <c r="G54">
        <f t="shared" si="4"/>
        <v>0</v>
      </c>
      <c r="H54">
        <f t="shared" si="0"/>
        <v>0</v>
      </c>
    </row>
    <row r="55" spans="1:8" x14ac:dyDescent="0.25">
      <c r="A55" s="2">
        <v>42879</v>
      </c>
      <c r="B55">
        <v>0.02</v>
      </c>
      <c r="C55" s="4">
        <v>4.2274644531250001</v>
      </c>
      <c r="D55" s="8">
        <f t="shared" si="1"/>
        <v>34.020851851580787</v>
      </c>
      <c r="E55">
        <f t="shared" si="2"/>
        <v>0.47453458221480005</v>
      </c>
      <c r="F55" s="8">
        <f t="shared" si="3"/>
        <v>2.0060780780915901</v>
      </c>
      <c r="G55">
        <f t="shared" si="4"/>
        <v>0</v>
      </c>
      <c r="H55">
        <f t="shared" si="0"/>
        <v>0</v>
      </c>
    </row>
    <row r="56" spans="1:8" x14ac:dyDescent="0.25">
      <c r="A56" s="2">
        <v>42880</v>
      </c>
      <c r="B56">
        <v>0</v>
      </c>
      <c r="C56" s="4">
        <v>4.4923452800000003</v>
      </c>
      <c r="D56" s="8">
        <f t="shared" si="1"/>
        <v>35.727760828865158</v>
      </c>
      <c r="E56">
        <f t="shared" si="2"/>
        <v>0.37995943563901013</v>
      </c>
      <c r="F56" s="8">
        <f t="shared" si="3"/>
        <v>1.7069089772843711</v>
      </c>
      <c r="G56">
        <f t="shared" si="4"/>
        <v>0</v>
      </c>
      <c r="H56">
        <f t="shared" si="0"/>
        <v>0</v>
      </c>
    </row>
    <row r="57" spans="1:8" x14ac:dyDescent="0.25">
      <c r="A57" s="2">
        <v>42881</v>
      </c>
      <c r="B57">
        <v>0</v>
      </c>
      <c r="C57" s="4">
        <v>4.2274644531250001</v>
      </c>
      <c r="D57" s="8">
        <f t="shared" si="1"/>
        <v>36.99041169255424</v>
      </c>
      <c r="E57">
        <f t="shared" si="2"/>
        <v>0.29867805576832585</v>
      </c>
      <c r="F57" s="8">
        <f t="shared" si="3"/>
        <v>1.2626508636890839</v>
      </c>
      <c r="G57">
        <f t="shared" si="4"/>
        <v>0</v>
      </c>
      <c r="H57">
        <f t="shared" si="0"/>
        <v>0</v>
      </c>
    </row>
    <row r="58" spans="1:8" x14ac:dyDescent="0.25">
      <c r="A58" s="2">
        <v>42882</v>
      </c>
      <c r="B58">
        <v>1.06</v>
      </c>
      <c r="C58" s="4">
        <v>3.5748739826079996</v>
      </c>
      <c r="D58" s="8">
        <f t="shared" si="1"/>
        <v>36.783204402262101</v>
      </c>
      <c r="E58">
        <f t="shared" si="2"/>
        <v>0.23855182416408383</v>
      </c>
      <c r="F58" s="8">
        <f t="shared" si="3"/>
        <v>0.85279270970786158</v>
      </c>
      <c r="G58">
        <f t="shared" si="4"/>
        <v>0</v>
      </c>
      <c r="H58">
        <f t="shared" si="0"/>
        <v>0</v>
      </c>
    </row>
    <row r="59" spans="1:8" x14ac:dyDescent="0.25">
      <c r="A59" s="2">
        <v>42883</v>
      </c>
      <c r="B59">
        <v>0.04</v>
      </c>
      <c r="C59" s="4">
        <v>2.5997519531249993</v>
      </c>
      <c r="D59" s="8">
        <f t="shared" si="1"/>
        <v>37.389031761513195</v>
      </c>
      <c r="E59">
        <f t="shared" si="2"/>
        <v>0.24841883798751907</v>
      </c>
      <c r="F59" s="8">
        <f t="shared" si="3"/>
        <v>0.64582735925109547</v>
      </c>
      <c r="G59">
        <f t="shared" si="4"/>
        <v>0</v>
      </c>
      <c r="H59">
        <f t="shared" si="0"/>
        <v>0</v>
      </c>
    </row>
    <row r="60" spans="1:8" x14ac:dyDescent="0.25">
      <c r="A60" s="2">
        <v>42884</v>
      </c>
      <c r="B60">
        <v>0.49</v>
      </c>
      <c r="C60" s="4">
        <v>1.50641088</v>
      </c>
      <c r="D60" s="8">
        <f t="shared" si="1"/>
        <v>37.22979427207467</v>
      </c>
      <c r="E60">
        <f t="shared" si="2"/>
        <v>0.21956991611841925</v>
      </c>
      <c r="F60" s="8">
        <f t="shared" si="3"/>
        <v>0.33076251056147415</v>
      </c>
      <c r="G60">
        <f t="shared" si="4"/>
        <v>0</v>
      </c>
      <c r="H60">
        <f t="shared" si="0"/>
        <v>0</v>
      </c>
    </row>
    <row r="61" spans="1:8" x14ac:dyDescent="0.25">
      <c r="A61" s="2">
        <v>42885</v>
      </c>
      <c r="B61">
        <v>0.61</v>
      </c>
      <c r="C61" s="4">
        <v>3.6753219388529992</v>
      </c>
      <c r="D61" s="8">
        <f t="shared" si="1"/>
        <v>37.454653403726397</v>
      </c>
      <c r="E61">
        <f t="shared" si="2"/>
        <v>0.22715265371073001</v>
      </c>
      <c r="F61" s="8">
        <f t="shared" si="3"/>
        <v>0.8348591316517241</v>
      </c>
      <c r="G61">
        <f t="shared" si="4"/>
        <v>0</v>
      </c>
      <c r="H61">
        <f t="shared" si="0"/>
        <v>0</v>
      </c>
    </row>
    <row r="62" spans="1:8" x14ac:dyDescent="0.25">
      <c r="A62" s="2">
        <v>42886</v>
      </c>
      <c r="B62">
        <v>0</v>
      </c>
      <c r="C62" s="4">
        <v>4.3850231435680005</v>
      </c>
      <c r="D62" s="8">
        <f t="shared" si="1"/>
        <v>38.403770071354863</v>
      </c>
      <c r="E62">
        <f t="shared" si="2"/>
        <v>0.21644507601302876</v>
      </c>
      <c r="F62" s="8">
        <f t="shared" si="3"/>
        <v>0.94911666762846614</v>
      </c>
      <c r="G62">
        <f t="shared" si="4"/>
        <v>0</v>
      </c>
      <c r="H62">
        <f t="shared" si="0"/>
        <v>0</v>
      </c>
    </row>
    <row r="63" spans="1:8" x14ac:dyDescent="0.25">
      <c r="A63" s="2">
        <v>42887</v>
      </c>
      <c r="B63">
        <v>4.58</v>
      </c>
      <c r="C63" s="4">
        <v>3.0568082031249997</v>
      </c>
      <c r="D63" s="8">
        <f t="shared" si="1"/>
        <v>34.347245554507538</v>
      </c>
      <c r="E63">
        <f t="shared" si="2"/>
        <v>0.17124904422119702</v>
      </c>
      <c r="F63" s="8">
        <f t="shared" si="3"/>
        <v>0.5234754831526709</v>
      </c>
      <c r="G63">
        <f t="shared" si="4"/>
        <v>0</v>
      </c>
      <c r="H63">
        <f t="shared" si="0"/>
        <v>0</v>
      </c>
    </row>
    <row r="64" spans="1:8" x14ac:dyDescent="0.25">
      <c r="A64" s="2">
        <v>42888</v>
      </c>
      <c r="B64">
        <v>0.06</v>
      </c>
      <c r="C64" s="4">
        <v>3.4004053806079999</v>
      </c>
      <c r="D64" s="8">
        <f t="shared" si="1"/>
        <v>35.526410668456315</v>
      </c>
      <c r="E64">
        <f t="shared" si="2"/>
        <v>0.36441687835678394</v>
      </c>
      <c r="F64" s="8">
        <f t="shared" si="3"/>
        <v>1.2391651139487792</v>
      </c>
      <c r="G64">
        <f t="shared" si="4"/>
        <v>0</v>
      </c>
      <c r="H64">
        <f t="shared" si="0"/>
        <v>0</v>
      </c>
    </row>
    <row r="65" spans="1:8" x14ac:dyDescent="0.25">
      <c r="A65" s="2">
        <v>42889</v>
      </c>
      <c r="B65">
        <v>0</v>
      </c>
      <c r="C65" s="4">
        <v>4.1015237498880008</v>
      </c>
      <c r="D65" s="8">
        <f t="shared" si="1"/>
        <v>36.790771639425266</v>
      </c>
      <c r="E65">
        <f t="shared" si="2"/>
        <v>0.30826615864493745</v>
      </c>
      <c r="F65" s="8">
        <f t="shared" si="3"/>
        <v>1.2643609709689532</v>
      </c>
      <c r="G65">
        <f t="shared" si="4"/>
        <v>0</v>
      </c>
      <c r="H65">
        <f t="shared" si="0"/>
        <v>0</v>
      </c>
    </row>
    <row r="66" spans="1:8" x14ac:dyDescent="0.25">
      <c r="A66" s="2">
        <v>42890</v>
      </c>
      <c r="B66">
        <v>3.1</v>
      </c>
      <c r="C66" s="4">
        <v>3.2942498706929992</v>
      </c>
      <c r="D66" s="8">
        <f t="shared" si="1"/>
        <v>34.507938299103053</v>
      </c>
      <c r="E66">
        <f t="shared" si="2"/>
        <v>0.24805849336070163</v>
      </c>
      <c r="F66" s="8">
        <f t="shared" si="3"/>
        <v>0.81716665967779156</v>
      </c>
      <c r="G66">
        <f t="shared" si="4"/>
        <v>0</v>
      </c>
      <c r="H66">
        <f t="shared" si="0"/>
        <v>0</v>
      </c>
    </row>
    <row r="67" spans="1:8" x14ac:dyDescent="0.25">
      <c r="A67" s="2">
        <v>42891</v>
      </c>
      <c r="B67">
        <v>19.66</v>
      </c>
      <c r="C67" s="4">
        <v>2.1924964014079995</v>
      </c>
      <c r="D67" s="8">
        <f t="shared" si="1"/>
        <v>15.630143933309878</v>
      </c>
      <c r="E67">
        <f t="shared" si="2"/>
        <v>0.35676484289985466</v>
      </c>
      <c r="F67" s="8">
        <f t="shared" si="3"/>
        <v>0.78220563420682165</v>
      </c>
      <c r="G67">
        <f t="shared" si="4"/>
        <v>0</v>
      </c>
      <c r="H67">
        <f t="shared" ref="H67:H130" si="5">H66+G67</f>
        <v>0</v>
      </c>
    </row>
    <row r="68" spans="1:8" x14ac:dyDescent="0.25">
      <c r="A68" s="2">
        <v>42892</v>
      </c>
      <c r="B68">
        <v>32.880000000000003</v>
      </c>
      <c r="C68" s="4">
        <v>2.4639069379729999</v>
      </c>
      <c r="D68" s="8">
        <f t="shared" ref="D68:D131" si="6">MAX((D67+F68-B68),0)</f>
        <v>0</v>
      </c>
      <c r="E68">
        <f t="shared" ref="E68:E131" si="7">IF(D67&gt;$Q$2,1-(D67-$Q$2)/($Q$1-$Q$2),1)</f>
        <v>1</v>
      </c>
      <c r="F68" s="8">
        <f t="shared" ref="F68:F131" si="8">E68*C68</f>
        <v>2.4639069379729999</v>
      </c>
      <c r="G68">
        <f t="shared" ref="G68:G131" si="9">IF(D68=0,B68-F68-D67,0)</f>
        <v>14.785949128717125</v>
      </c>
      <c r="H68">
        <f t="shared" si="5"/>
        <v>14.785949128717125</v>
      </c>
    </row>
    <row r="69" spans="1:8" x14ac:dyDescent="0.25">
      <c r="A69" s="2">
        <v>42893</v>
      </c>
      <c r="B69">
        <v>0.68</v>
      </c>
      <c r="C69" s="4">
        <v>3.6446005966930004</v>
      </c>
      <c r="D69" s="8">
        <f t="shared" si="6"/>
        <v>2.9646005966930002</v>
      </c>
      <c r="E69">
        <f t="shared" si="7"/>
        <v>1</v>
      </c>
      <c r="F69" s="8">
        <f t="shared" si="8"/>
        <v>3.6446005966930004</v>
      </c>
      <c r="G69">
        <f t="shared" si="9"/>
        <v>0</v>
      </c>
      <c r="H69">
        <f t="shared" si="5"/>
        <v>14.785949128717125</v>
      </c>
    </row>
    <row r="70" spans="1:8" x14ac:dyDescent="0.25">
      <c r="A70" s="2">
        <v>42894</v>
      </c>
      <c r="B70">
        <v>9.09</v>
      </c>
      <c r="C70" s="4">
        <v>2.3847602782929997</v>
      </c>
      <c r="D70" s="8">
        <f t="shared" si="6"/>
        <v>0</v>
      </c>
      <c r="E70">
        <f t="shared" si="7"/>
        <v>1</v>
      </c>
      <c r="F70" s="8">
        <f t="shared" si="8"/>
        <v>2.3847602782929997</v>
      </c>
      <c r="G70">
        <f t="shared" si="9"/>
        <v>3.7406391250140003</v>
      </c>
      <c r="H70">
        <f t="shared" si="5"/>
        <v>18.526588253731124</v>
      </c>
    </row>
    <row r="71" spans="1:8" x14ac:dyDescent="0.25">
      <c r="A71" s="2">
        <v>42895</v>
      </c>
      <c r="B71">
        <v>0.97</v>
      </c>
      <c r="C71" s="4">
        <v>3.0741905371730001</v>
      </c>
      <c r="D71" s="8">
        <f t="shared" si="6"/>
        <v>2.1041905371730003</v>
      </c>
      <c r="E71">
        <f t="shared" si="7"/>
        <v>1</v>
      </c>
      <c r="F71" s="8">
        <f t="shared" si="8"/>
        <v>3.0741905371730001</v>
      </c>
      <c r="G71">
        <f t="shared" si="9"/>
        <v>0</v>
      </c>
      <c r="H71">
        <f t="shared" si="5"/>
        <v>18.526588253731124</v>
      </c>
    </row>
    <row r="72" spans="1:8" x14ac:dyDescent="0.25">
      <c r="A72" s="2">
        <v>42896</v>
      </c>
      <c r="B72">
        <v>1.75</v>
      </c>
      <c r="C72" s="4">
        <v>2.5225444126129992</v>
      </c>
      <c r="D72" s="8">
        <f t="shared" si="6"/>
        <v>2.876734949786</v>
      </c>
      <c r="E72">
        <f t="shared" si="7"/>
        <v>1</v>
      </c>
      <c r="F72" s="8">
        <f t="shared" si="8"/>
        <v>2.5225444126129992</v>
      </c>
      <c r="G72">
        <f t="shared" si="9"/>
        <v>0</v>
      </c>
      <c r="H72">
        <f t="shared" si="5"/>
        <v>18.526588253731124</v>
      </c>
    </row>
    <row r="73" spans="1:8" x14ac:dyDescent="0.25">
      <c r="A73" s="2">
        <v>42897</v>
      </c>
      <c r="B73">
        <v>0.52</v>
      </c>
      <c r="C73" s="4">
        <v>2.842886957653</v>
      </c>
      <c r="D73" s="8">
        <f t="shared" si="6"/>
        <v>5.1996219074390009</v>
      </c>
      <c r="E73">
        <f t="shared" si="7"/>
        <v>1</v>
      </c>
      <c r="F73" s="8">
        <f t="shared" si="8"/>
        <v>2.842886957653</v>
      </c>
      <c r="G73">
        <f t="shared" si="9"/>
        <v>0</v>
      </c>
      <c r="H73">
        <f t="shared" si="5"/>
        <v>18.526588253731124</v>
      </c>
    </row>
    <row r="74" spans="1:8" x14ac:dyDescent="0.25">
      <c r="A74" s="2">
        <v>42898</v>
      </c>
      <c r="B74">
        <v>0</v>
      </c>
      <c r="C74" s="4">
        <v>3.6522957204479995</v>
      </c>
      <c r="D74" s="8">
        <f t="shared" si="6"/>
        <v>8.8519176278870013</v>
      </c>
      <c r="E74">
        <f t="shared" si="7"/>
        <v>1</v>
      </c>
      <c r="F74" s="8">
        <f t="shared" si="8"/>
        <v>3.6522957204479995</v>
      </c>
      <c r="G74">
        <f t="shared" si="9"/>
        <v>0</v>
      </c>
      <c r="H74">
        <f t="shared" si="5"/>
        <v>18.526588253731124</v>
      </c>
    </row>
    <row r="75" spans="1:8" x14ac:dyDescent="0.25">
      <c r="A75" s="2">
        <v>42899</v>
      </c>
      <c r="B75">
        <v>0.62</v>
      </c>
      <c r="C75" s="4">
        <v>3.1259382850129995</v>
      </c>
      <c r="D75" s="8">
        <f t="shared" si="6"/>
        <v>11.357855912900002</v>
      </c>
      <c r="E75">
        <f t="shared" si="7"/>
        <v>1</v>
      </c>
      <c r="F75" s="8">
        <f t="shared" si="8"/>
        <v>3.1259382850129995</v>
      </c>
      <c r="G75">
        <f t="shared" si="9"/>
        <v>0</v>
      </c>
      <c r="H75">
        <f t="shared" si="5"/>
        <v>18.526588253731124</v>
      </c>
    </row>
    <row r="76" spans="1:8" x14ac:dyDescent="0.25">
      <c r="A76" s="2">
        <v>42900</v>
      </c>
      <c r="B76">
        <v>7.0000000000000007E-2</v>
      </c>
      <c r="C76" s="4">
        <v>2.8792342331249996</v>
      </c>
      <c r="D76" s="8">
        <f t="shared" si="6"/>
        <v>14.167090146025</v>
      </c>
      <c r="E76">
        <f t="shared" si="7"/>
        <v>1</v>
      </c>
      <c r="F76" s="8">
        <f t="shared" si="8"/>
        <v>2.8792342331249996</v>
      </c>
      <c r="G76">
        <f t="shared" si="9"/>
        <v>0</v>
      </c>
      <c r="H76">
        <f t="shared" si="5"/>
        <v>18.526588253731124</v>
      </c>
    </row>
    <row r="77" spans="1:8" x14ac:dyDescent="0.25">
      <c r="A77" s="2">
        <v>42901</v>
      </c>
      <c r="B77">
        <v>3.23</v>
      </c>
      <c r="C77" s="4">
        <v>3.1940203149329998</v>
      </c>
      <c r="D77" s="8">
        <f t="shared" si="6"/>
        <v>14.131110460957998</v>
      </c>
      <c r="E77">
        <f t="shared" si="7"/>
        <v>1</v>
      </c>
      <c r="F77" s="8">
        <f t="shared" si="8"/>
        <v>3.1940203149329998</v>
      </c>
      <c r="G77">
        <f t="shared" si="9"/>
        <v>0</v>
      </c>
      <c r="H77">
        <f t="shared" si="5"/>
        <v>18.526588253731124</v>
      </c>
    </row>
    <row r="78" spans="1:8" x14ac:dyDescent="0.25">
      <c r="A78" s="2">
        <v>42902</v>
      </c>
      <c r="B78">
        <v>0</v>
      </c>
      <c r="C78" s="4">
        <v>3.048091856528</v>
      </c>
      <c r="D78" s="8">
        <f t="shared" si="6"/>
        <v>17.179202317485998</v>
      </c>
      <c r="E78">
        <f t="shared" si="7"/>
        <v>1</v>
      </c>
      <c r="F78" s="8">
        <f t="shared" si="8"/>
        <v>3.048091856528</v>
      </c>
      <c r="G78">
        <f t="shared" si="9"/>
        <v>0</v>
      </c>
      <c r="H78">
        <f t="shared" si="5"/>
        <v>18.526588253731124</v>
      </c>
    </row>
    <row r="79" spans="1:8" x14ac:dyDescent="0.25">
      <c r="A79" s="2">
        <v>42903</v>
      </c>
      <c r="B79">
        <v>0</v>
      </c>
      <c r="C79" s="4">
        <v>5.0298994785280007</v>
      </c>
      <c r="D79" s="8">
        <f t="shared" si="6"/>
        <v>22.209101796014</v>
      </c>
      <c r="E79">
        <f t="shared" si="7"/>
        <v>1</v>
      </c>
      <c r="F79" s="8">
        <f t="shared" si="8"/>
        <v>5.0298994785280007</v>
      </c>
      <c r="G79">
        <f t="shared" si="9"/>
        <v>0</v>
      </c>
      <c r="H79">
        <f t="shared" si="5"/>
        <v>18.526588253731124</v>
      </c>
    </row>
    <row r="80" spans="1:8" x14ac:dyDescent="0.25">
      <c r="A80" s="2">
        <v>42904</v>
      </c>
      <c r="B80">
        <v>0</v>
      </c>
      <c r="C80" s="4">
        <v>5.0766697442930004</v>
      </c>
      <c r="D80" s="8">
        <f t="shared" si="6"/>
        <v>26.993475801945351</v>
      </c>
      <c r="E80">
        <f t="shared" si="7"/>
        <v>0.94242372399933338</v>
      </c>
      <c r="F80" s="8">
        <f t="shared" si="8"/>
        <v>4.7843740059313529</v>
      </c>
      <c r="G80">
        <f t="shared" si="9"/>
        <v>0</v>
      </c>
      <c r="H80">
        <f t="shared" si="5"/>
        <v>18.526588253731124</v>
      </c>
    </row>
    <row r="81" spans="1:8" x14ac:dyDescent="0.25">
      <c r="A81" s="2">
        <v>42905</v>
      </c>
      <c r="B81">
        <v>0.02</v>
      </c>
      <c r="C81" s="4">
        <v>4.1977536158930002</v>
      </c>
      <c r="D81" s="8">
        <f t="shared" si="6"/>
        <v>29.973175383582003</v>
      </c>
      <c r="E81">
        <f t="shared" si="7"/>
        <v>0.71459639038355471</v>
      </c>
      <c r="F81" s="8">
        <f t="shared" si="8"/>
        <v>2.9996995816366527</v>
      </c>
      <c r="G81">
        <f t="shared" si="9"/>
        <v>0</v>
      </c>
      <c r="H81">
        <f t="shared" si="5"/>
        <v>18.526588253731124</v>
      </c>
    </row>
    <row r="82" spans="1:8" x14ac:dyDescent="0.25">
      <c r="A82" s="2">
        <v>42906</v>
      </c>
      <c r="B82">
        <v>0.42</v>
      </c>
      <c r="C82" s="4">
        <v>3.3680000686079996</v>
      </c>
      <c r="D82" s="8">
        <f t="shared" si="6"/>
        <v>31.482049008974009</v>
      </c>
      <c r="E82">
        <f t="shared" si="7"/>
        <v>0.5727059341151427</v>
      </c>
      <c r="F82" s="8">
        <f t="shared" si="8"/>
        <v>1.9288736253920091</v>
      </c>
      <c r="G82">
        <f t="shared" si="9"/>
        <v>0</v>
      </c>
      <c r="H82">
        <f t="shared" si="5"/>
        <v>18.526588253731124</v>
      </c>
    </row>
    <row r="83" spans="1:8" x14ac:dyDescent="0.25">
      <c r="A83" s="2">
        <v>42907</v>
      </c>
      <c r="B83">
        <v>4.46</v>
      </c>
      <c r="C83" s="4">
        <v>2.223245179733</v>
      </c>
      <c r="D83" s="8">
        <f t="shared" si="6"/>
        <v>28.135572049043837</v>
      </c>
      <c r="E83">
        <f t="shared" si="7"/>
        <v>0.50085480909647573</v>
      </c>
      <c r="F83" s="8">
        <f t="shared" si="8"/>
        <v>1.1135230400698315</v>
      </c>
      <c r="G83">
        <f t="shared" si="9"/>
        <v>0</v>
      </c>
      <c r="H83">
        <f t="shared" si="5"/>
        <v>18.526588253731124</v>
      </c>
    </row>
    <row r="84" spans="1:8" x14ac:dyDescent="0.25">
      <c r="A84" s="2">
        <v>42908</v>
      </c>
      <c r="B84">
        <v>0.73</v>
      </c>
      <c r="C84" s="4">
        <v>2.7600762558879999</v>
      </c>
      <c r="D84" s="8">
        <f t="shared" si="6"/>
        <v>29.22780435327736</v>
      </c>
      <c r="E84">
        <f t="shared" si="7"/>
        <v>0.66021085480743635</v>
      </c>
      <c r="F84" s="8">
        <f t="shared" si="8"/>
        <v>1.8222323042335249</v>
      </c>
      <c r="G84">
        <f t="shared" si="9"/>
        <v>0</v>
      </c>
      <c r="H84">
        <f t="shared" si="5"/>
        <v>18.526588253731124</v>
      </c>
    </row>
    <row r="85" spans="1:8" x14ac:dyDescent="0.25">
      <c r="A85" s="2">
        <v>42909</v>
      </c>
      <c r="B85">
        <v>0.64</v>
      </c>
      <c r="C85" s="4">
        <v>3.2024584186879994</v>
      </c>
      <c r="D85" s="8">
        <f t="shared" si="6"/>
        <v>30.535538899657222</v>
      </c>
      <c r="E85">
        <f t="shared" si="7"/>
        <v>0.60819979270107805</v>
      </c>
      <c r="F85" s="8">
        <f t="shared" si="8"/>
        <v>1.9477345463798634</v>
      </c>
      <c r="G85">
        <f t="shared" si="9"/>
        <v>0</v>
      </c>
      <c r="H85">
        <f t="shared" si="5"/>
        <v>18.526588253731124</v>
      </c>
    </row>
    <row r="86" spans="1:8" x14ac:dyDescent="0.25">
      <c r="A86" s="2">
        <v>42910</v>
      </c>
      <c r="B86">
        <v>0</v>
      </c>
      <c r="C86" s="4">
        <v>3.9089966629279997</v>
      </c>
      <c r="D86" s="8">
        <f t="shared" si="6"/>
        <v>32.669564622681406</v>
      </c>
      <c r="E86">
        <f t="shared" si="7"/>
        <v>0.54592671906394186</v>
      </c>
      <c r="F86" s="8">
        <f t="shared" si="8"/>
        <v>2.1340257230241804</v>
      </c>
      <c r="G86">
        <f t="shared" si="9"/>
        <v>0</v>
      </c>
      <c r="H86">
        <f t="shared" si="5"/>
        <v>18.526588253731124</v>
      </c>
    </row>
    <row r="87" spans="1:8" x14ac:dyDescent="0.25">
      <c r="A87" s="2">
        <v>42911</v>
      </c>
      <c r="B87">
        <v>0</v>
      </c>
      <c r="C87" s="4">
        <v>3.9089966629279997</v>
      </c>
      <c r="D87" s="8">
        <f t="shared" si="6"/>
        <v>34.406357039519676</v>
      </c>
      <c r="E87">
        <f t="shared" si="7"/>
        <v>0.44430644653898066</v>
      </c>
      <c r="F87" s="8">
        <f t="shared" si="8"/>
        <v>1.7367924168382731</v>
      </c>
      <c r="G87">
        <f t="shared" si="9"/>
        <v>0</v>
      </c>
      <c r="H87">
        <f t="shared" si="5"/>
        <v>18.526588253731124</v>
      </c>
    </row>
    <row r="88" spans="1:8" x14ac:dyDescent="0.25">
      <c r="A88" s="2">
        <v>42912</v>
      </c>
      <c r="B88">
        <v>7.26</v>
      </c>
      <c r="C88" s="4">
        <v>2.2334627630079997</v>
      </c>
      <c r="D88" s="8">
        <f t="shared" si="6"/>
        <v>27.953981743701135</v>
      </c>
      <c r="E88">
        <f t="shared" si="7"/>
        <v>0.36160204573715826</v>
      </c>
      <c r="F88" s="8">
        <f t="shared" si="8"/>
        <v>0.8076247041814586</v>
      </c>
      <c r="G88">
        <f t="shared" si="9"/>
        <v>0</v>
      </c>
      <c r="H88">
        <f t="shared" si="5"/>
        <v>18.526588253731124</v>
      </c>
    </row>
    <row r="89" spans="1:8" x14ac:dyDescent="0.25">
      <c r="A89" s="2">
        <v>42913</v>
      </c>
      <c r="B89">
        <v>3.27</v>
      </c>
      <c r="C89" s="4">
        <v>1.1929313274879998</v>
      </c>
      <c r="D89" s="8">
        <f t="shared" si="6"/>
        <v>25.481883420101482</v>
      </c>
      <c r="E89">
        <f t="shared" si="7"/>
        <v>0.66885801220470786</v>
      </c>
      <c r="F89" s="8">
        <f t="shared" si="8"/>
        <v>0.79790167640034693</v>
      </c>
      <c r="G89">
        <f t="shared" si="9"/>
        <v>0</v>
      </c>
      <c r="H89">
        <f t="shared" si="5"/>
        <v>18.526588253731124</v>
      </c>
    </row>
    <row r="90" spans="1:8" x14ac:dyDescent="0.25">
      <c r="A90" s="2">
        <v>42914</v>
      </c>
      <c r="B90">
        <v>32.5</v>
      </c>
      <c r="C90" s="4">
        <v>2.0785453203729998</v>
      </c>
      <c r="D90" s="8">
        <f t="shared" si="6"/>
        <v>0</v>
      </c>
      <c r="E90">
        <f t="shared" si="7"/>
        <v>0.78657697999516751</v>
      </c>
      <c r="F90" s="8">
        <f t="shared" si="8"/>
        <v>1.6349359008820821</v>
      </c>
      <c r="G90">
        <f t="shared" si="9"/>
        <v>5.3831806790164372</v>
      </c>
      <c r="H90">
        <f t="shared" si="5"/>
        <v>23.909768932747561</v>
      </c>
    </row>
    <row r="91" spans="1:8" x14ac:dyDescent="0.25">
      <c r="A91" s="2">
        <v>42915</v>
      </c>
      <c r="B91">
        <v>18.489999999999998</v>
      </c>
      <c r="C91" s="4">
        <v>0.96680653516799986</v>
      </c>
      <c r="D91" s="8">
        <f t="shared" si="6"/>
        <v>0</v>
      </c>
      <c r="E91">
        <f t="shared" si="7"/>
        <v>1</v>
      </c>
      <c r="F91" s="8">
        <f t="shared" si="8"/>
        <v>0.96680653516799986</v>
      </c>
      <c r="G91">
        <f t="shared" si="9"/>
        <v>17.523193464831998</v>
      </c>
      <c r="H91">
        <f t="shared" si="5"/>
        <v>41.432962397579558</v>
      </c>
    </row>
    <row r="92" spans="1:8" x14ac:dyDescent="0.25">
      <c r="A92" s="2">
        <v>42916</v>
      </c>
      <c r="B92">
        <v>0.78</v>
      </c>
      <c r="C92" s="4">
        <v>1.2829999999999999</v>
      </c>
      <c r="D92" s="8">
        <f t="shared" si="6"/>
        <v>0.50299999999999989</v>
      </c>
      <c r="E92">
        <f t="shared" si="7"/>
        <v>1</v>
      </c>
      <c r="F92" s="8">
        <f t="shared" si="8"/>
        <v>1.2829999999999999</v>
      </c>
      <c r="G92">
        <f t="shared" si="9"/>
        <v>0</v>
      </c>
      <c r="H92">
        <f t="shared" si="5"/>
        <v>41.432962397579558</v>
      </c>
    </row>
    <row r="93" spans="1:8" x14ac:dyDescent="0.25">
      <c r="A93" s="2">
        <v>42917</v>
      </c>
      <c r="B93">
        <v>0.01</v>
      </c>
      <c r="C93" s="4">
        <v>3.1259382850129995</v>
      </c>
      <c r="D93" s="8">
        <f t="shared" si="6"/>
        <v>3.6189382850129999</v>
      </c>
      <c r="E93">
        <f t="shared" si="7"/>
        <v>1</v>
      </c>
      <c r="F93" s="8">
        <f t="shared" si="8"/>
        <v>3.1259382850129995</v>
      </c>
      <c r="G93">
        <f t="shared" si="9"/>
        <v>0</v>
      </c>
      <c r="H93">
        <f t="shared" si="5"/>
        <v>41.432962397579558</v>
      </c>
    </row>
    <row r="94" spans="1:8" x14ac:dyDescent="0.25">
      <c r="A94" s="2">
        <v>42918</v>
      </c>
      <c r="B94">
        <v>0.2</v>
      </c>
      <c r="C94" s="4">
        <v>3.6906248818929992</v>
      </c>
      <c r="D94" s="8">
        <f t="shared" si="6"/>
        <v>7.1095631669059989</v>
      </c>
      <c r="E94">
        <f t="shared" si="7"/>
        <v>1</v>
      </c>
      <c r="F94" s="8">
        <f t="shared" si="8"/>
        <v>3.6906248818929992</v>
      </c>
      <c r="G94">
        <f t="shared" si="9"/>
        <v>0</v>
      </c>
      <c r="H94">
        <f t="shared" si="5"/>
        <v>41.432962397579558</v>
      </c>
    </row>
    <row r="95" spans="1:8" x14ac:dyDescent="0.25">
      <c r="A95" s="2">
        <v>42919</v>
      </c>
      <c r="B95">
        <v>3.05</v>
      </c>
      <c r="C95" s="4">
        <v>3.2024584186879994</v>
      </c>
      <c r="D95" s="8">
        <f t="shared" si="6"/>
        <v>7.262021585593998</v>
      </c>
      <c r="E95">
        <f t="shared" si="7"/>
        <v>1</v>
      </c>
      <c r="F95" s="8">
        <f t="shared" si="8"/>
        <v>3.2024584186879994</v>
      </c>
      <c r="G95">
        <f t="shared" si="9"/>
        <v>0</v>
      </c>
      <c r="H95">
        <f t="shared" si="5"/>
        <v>41.432962397579558</v>
      </c>
    </row>
    <row r="96" spans="1:8" x14ac:dyDescent="0.25">
      <c r="A96" s="2">
        <v>42920</v>
      </c>
      <c r="B96">
        <v>9.94</v>
      </c>
      <c r="C96" s="4">
        <v>1.125199400848</v>
      </c>
      <c r="D96" s="8">
        <f t="shared" si="6"/>
        <v>0</v>
      </c>
      <c r="E96">
        <f t="shared" si="7"/>
        <v>1</v>
      </c>
      <c r="F96" s="8">
        <f t="shared" si="8"/>
        <v>1.125199400848</v>
      </c>
      <c r="G96">
        <f t="shared" si="9"/>
        <v>1.5527790135580011</v>
      </c>
      <c r="H96">
        <f t="shared" si="5"/>
        <v>42.98574141113756</v>
      </c>
    </row>
    <row r="97" spans="1:8" x14ac:dyDescent="0.25">
      <c r="A97" s="2">
        <v>42921</v>
      </c>
      <c r="B97">
        <v>1.1599999999999999</v>
      </c>
      <c r="C97" s="4">
        <v>1.8453143364529998</v>
      </c>
      <c r="D97" s="8">
        <f t="shared" si="6"/>
        <v>0.68531433645299988</v>
      </c>
      <c r="E97">
        <f t="shared" si="7"/>
        <v>1</v>
      </c>
      <c r="F97" s="8">
        <f t="shared" si="8"/>
        <v>1.8453143364529998</v>
      </c>
      <c r="G97">
        <f t="shared" si="9"/>
        <v>0</v>
      </c>
      <c r="H97">
        <f t="shared" si="5"/>
        <v>42.98574141113756</v>
      </c>
    </row>
    <row r="98" spans="1:8" x14ac:dyDescent="0.25">
      <c r="A98" s="2">
        <v>42922</v>
      </c>
      <c r="B98">
        <v>0.18</v>
      </c>
      <c r="C98" s="4">
        <v>2.0471479299999999</v>
      </c>
      <c r="D98" s="8">
        <f t="shared" si="6"/>
        <v>2.5524622664529999</v>
      </c>
      <c r="E98">
        <f t="shared" si="7"/>
        <v>1</v>
      </c>
      <c r="F98" s="8">
        <f t="shared" si="8"/>
        <v>2.0471479299999999</v>
      </c>
      <c r="G98">
        <f t="shared" si="9"/>
        <v>0</v>
      </c>
      <c r="H98">
        <f t="shared" si="5"/>
        <v>42.98574141113756</v>
      </c>
    </row>
    <row r="99" spans="1:8" x14ac:dyDescent="0.25">
      <c r="A99" s="2">
        <v>42923</v>
      </c>
      <c r="B99">
        <v>0.67</v>
      </c>
      <c r="C99" s="4">
        <v>3.0042564954129998</v>
      </c>
      <c r="D99" s="8">
        <f t="shared" si="6"/>
        <v>4.8867187618659997</v>
      </c>
      <c r="E99">
        <f t="shared" si="7"/>
        <v>1</v>
      </c>
      <c r="F99" s="8">
        <f t="shared" si="8"/>
        <v>3.0042564954129998</v>
      </c>
      <c r="G99">
        <f t="shared" si="9"/>
        <v>0</v>
      </c>
      <c r="H99">
        <f t="shared" si="5"/>
        <v>42.98574141113756</v>
      </c>
    </row>
    <row r="100" spans="1:8" x14ac:dyDescent="0.25">
      <c r="A100" s="2">
        <v>42924</v>
      </c>
      <c r="B100">
        <v>0</v>
      </c>
      <c r="C100" s="4">
        <v>4.1977536158930002</v>
      </c>
      <c r="D100" s="8">
        <f t="shared" si="6"/>
        <v>9.0844723777589991</v>
      </c>
      <c r="E100">
        <f t="shared" si="7"/>
        <v>1</v>
      </c>
      <c r="F100" s="8">
        <f t="shared" si="8"/>
        <v>4.1977536158930002</v>
      </c>
      <c r="G100">
        <f t="shared" si="9"/>
        <v>0</v>
      </c>
      <c r="H100">
        <f t="shared" si="5"/>
        <v>42.98574141113756</v>
      </c>
    </row>
    <row r="101" spans="1:8" x14ac:dyDescent="0.25">
      <c r="A101" s="2">
        <v>42925</v>
      </c>
      <c r="B101">
        <v>1.39</v>
      </c>
      <c r="C101" s="4">
        <v>1.9521679743729998</v>
      </c>
      <c r="D101" s="8">
        <f t="shared" si="6"/>
        <v>9.6466403521319979</v>
      </c>
      <c r="E101">
        <f t="shared" si="7"/>
        <v>1</v>
      </c>
      <c r="F101" s="8">
        <f t="shared" si="8"/>
        <v>1.9521679743729998</v>
      </c>
      <c r="G101">
        <f t="shared" si="9"/>
        <v>0</v>
      </c>
      <c r="H101">
        <f t="shared" si="5"/>
        <v>42.98574141113756</v>
      </c>
    </row>
    <row r="102" spans="1:8" x14ac:dyDescent="0.25">
      <c r="A102" s="2">
        <v>42926</v>
      </c>
      <c r="B102">
        <v>5.95</v>
      </c>
      <c r="C102" s="4">
        <v>1.2267434331249998</v>
      </c>
      <c r="D102" s="8">
        <f t="shared" si="6"/>
        <v>4.9233837852569975</v>
      </c>
      <c r="E102">
        <f t="shared" si="7"/>
        <v>1</v>
      </c>
      <c r="F102" s="8">
        <f t="shared" si="8"/>
        <v>1.2267434331249998</v>
      </c>
      <c r="G102">
        <f t="shared" si="9"/>
        <v>0</v>
      </c>
      <c r="H102">
        <f t="shared" si="5"/>
        <v>42.98574141113756</v>
      </c>
    </row>
    <row r="103" spans="1:8" x14ac:dyDescent="0.25">
      <c r="A103" s="2">
        <v>42927</v>
      </c>
      <c r="B103">
        <v>0.45</v>
      </c>
      <c r="C103" s="4">
        <v>2.6663860705279996</v>
      </c>
      <c r="D103" s="8">
        <f t="shared" si="6"/>
        <v>7.1397698557849969</v>
      </c>
      <c r="E103">
        <f t="shared" si="7"/>
        <v>1</v>
      </c>
      <c r="F103" s="8">
        <f t="shared" si="8"/>
        <v>2.6663860705279996</v>
      </c>
      <c r="G103">
        <f t="shared" si="9"/>
        <v>0</v>
      </c>
      <c r="H103">
        <f t="shared" si="5"/>
        <v>42.98574141113756</v>
      </c>
    </row>
    <row r="104" spans="1:8" x14ac:dyDescent="0.25">
      <c r="A104" s="2">
        <v>42928</v>
      </c>
      <c r="B104">
        <v>0</v>
      </c>
      <c r="C104" s="4">
        <v>3.2192872574879994</v>
      </c>
      <c r="D104" s="8">
        <f t="shared" si="6"/>
        <v>10.359057113272996</v>
      </c>
      <c r="E104">
        <f t="shared" si="7"/>
        <v>1</v>
      </c>
      <c r="F104" s="8">
        <f t="shared" si="8"/>
        <v>3.2192872574879994</v>
      </c>
      <c r="G104">
        <f t="shared" si="9"/>
        <v>0</v>
      </c>
      <c r="H104">
        <f t="shared" si="5"/>
        <v>42.98574141113756</v>
      </c>
    </row>
    <row r="105" spans="1:8" x14ac:dyDescent="0.25">
      <c r="A105" s="2">
        <v>42929</v>
      </c>
      <c r="B105">
        <v>1.1200000000000001</v>
      </c>
      <c r="C105" s="4">
        <v>3.2276781331250004</v>
      </c>
      <c r="D105" s="8">
        <f t="shared" si="6"/>
        <v>12.466735246397995</v>
      </c>
      <c r="E105">
        <f t="shared" si="7"/>
        <v>1</v>
      </c>
      <c r="F105" s="8">
        <f t="shared" si="8"/>
        <v>3.2276781331250004</v>
      </c>
      <c r="G105">
        <f t="shared" si="9"/>
        <v>0</v>
      </c>
      <c r="H105">
        <f t="shared" si="5"/>
        <v>42.98574141113756</v>
      </c>
    </row>
    <row r="106" spans="1:8" x14ac:dyDescent="0.25">
      <c r="A106" s="2">
        <v>42930</v>
      </c>
      <c r="B106">
        <v>1.06</v>
      </c>
      <c r="C106" s="4">
        <v>3.3353679354879997</v>
      </c>
      <c r="D106" s="8">
        <f t="shared" si="6"/>
        <v>14.742103181885994</v>
      </c>
      <c r="E106">
        <f t="shared" si="7"/>
        <v>1</v>
      </c>
      <c r="F106" s="8">
        <f t="shared" si="8"/>
        <v>3.3353679354879997</v>
      </c>
      <c r="G106">
        <f t="shared" si="9"/>
        <v>0</v>
      </c>
      <c r="H106">
        <f t="shared" si="5"/>
        <v>42.98574141113756</v>
      </c>
    </row>
    <row r="107" spans="1:8" x14ac:dyDescent="0.25">
      <c r="A107" s="2">
        <v>42931</v>
      </c>
      <c r="B107">
        <v>2.74</v>
      </c>
      <c r="C107" s="4">
        <v>2.4343551610879999</v>
      </c>
      <c r="D107" s="8">
        <f t="shared" si="6"/>
        <v>14.436458342973994</v>
      </c>
      <c r="E107">
        <f t="shared" si="7"/>
        <v>1</v>
      </c>
      <c r="F107" s="8">
        <f t="shared" si="8"/>
        <v>2.4343551610879999</v>
      </c>
      <c r="G107">
        <f t="shared" si="9"/>
        <v>0</v>
      </c>
      <c r="H107">
        <f t="shared" si="5"/>
        <v>42.98574141113756</v>
      </c>
    </row>
    <row r="108" spans="1:8" x14ac:dyDescent="0.25">
      <c r="A108" s="2">
        <v>42932</v>
      </c>
      <c r="B108">
        <v>0</v>
      </c>
      <c r="C108" s="4">
        <v>4.4307375508479989</v>
      </c>
      <c r="D108" s="8">
        <f t="shared" si="6"/>
        <v>18.867195893821993</v>
      </c>
      <c r="E108">
        <f t="shared" si="7"/>
        <v>1</v>
      </c>
      <c r="F108" s="8">
        <f t="shared" si="8"/>
        <v>4.4307375508479989</v>
      </c>
      <c r="G108">
        <f t="shared" si="9"/>
        <v>0</v>
      </c>
      <c r="H108">
        <f t="shared" si="5"/>
        <v>42.98574141113756</v>
      </c>
    </row>
    <row r="109" spans="1:8" x14ac:dyDescent="0.25">
      <c r="A109" s="2">
        <v>42933</v>
      </c>
      <c r="B109">
        <v>0</v>
      </c>
      <c r="C109" s="4">
        <v>4.9658572594130002</v>
      </c>
      <c r="D109" s="8">
        <f t="shared" si="6"/>
        <v>23.833053153234992</v>
      </c>
      <c r="E109">
        <f t="shared" si="7"/>
        <v>1</v>
      </c>
      <c r="F109" s="8">
        <f t="shared" si="8"/>
        <v>4.9658572594130002</v>
      </c>
      <c r="G109">
        <f t="shared" si="9"/>
        <v>0</v>
      </c>
      <c r="H109">
        <f t="shared" si="5"/>
        <v>42.98574141113756</v>
      </c>
    </row>
    <row r="110" spans="1:8" x14ac:dyDescent="0.25">
      <c r="A110" s="2">
        <v>42934</v>
      </c>
      <c r="B110">
        <v>0</v>
      </c>
      <c r="C110" s="4">
        <v>4.2497952455680013</v>
      </c>
      <c r="D110" s="8">
        <f t="shared" si="6"/>
        <v>27.50952002637159</v>
      </c>
      <c r="E110">
        <f t="shared" si="7"/>
        <v>0.86509270698880991</v>
      </c>
      <c r="F110" s="8">
        <f t="shared" si="8"/>
        <v>3.6764668731365964</v>
      </c>
      <c r="G110">
        <f t="shared" si="9"/>
        <v>0</v>
      </c>
      <c r="H110">
        <f t="shared" si="5"/>
        <v>42.98574141113756</v>
      </c>
    </row>
    <row r="111" spans="1:8" x14ac:dyDescent="0.25">
      <c r="A111" s="2">
        <v>42935</v>
      </c>
      <c r="B111">
        <v>2.66</v>
      </c>
      <c r="C111" s="4">
        <v>1.8237853736529999</v>
      </c>
      <c r="D111" s="8">
        <f t="shared" si="6"/>
        <v>26.107973618424694</v>
      </c>
      <c r="E111">
        <f t="shared" si="7"/>
        <v>0.69002285588706713</v>
      </c>
      <c r="F111" s="8">
        <f t="shared" si="8"/>
        <v>1.2584535920531048</v>
      </c>
      <c r="G111">
        <f t="shared" si="9"/>
        <v>0</v>
      </c>
      <c r="H111">
        <f t="shared" si="5"/>
        <v>42.98574141113756</v>
      </c>
    </row>
    <row r="112" spans="1:8" x14ac:dyDescent="0.25">
      <c r="A112" s="2">
        <v>42936</v>
      </c>
      <c r="B112">
        <v>0.75</v>
      </c>
      <c r="C112" s="4">
        <v>2.2538495300000001</v>
      </c>
      <c r="D112" s="8">
        <f t="shared" si="6"/>
        <v>27.063603913227603</v>
      </c>
      <c r="E112">
        <f t="shared" si="7"/>
        <v>0.75676316102739549</v>
      </c>
      <c r="F112" s="8">
        <f t="shared" si="8"/>
        <v>1.7056302948029096</v>
      </c>
      <c r="G112">
        <f t="shared" si="9"/>
        <v>0</v>
      </c>
      <c r="H112">
        <f t="shared" si="5"/>
        <v>42.98574141113756</v>
      </c>
    </row>
    <row r="113" spans="1:8" x14ac:dyDescent="0.25">
      <c r="A113" s="2">
        <v>42937</v>
      </c>
      <c r="B113">
        <v>3.17</v>
      </c>
      <c r="C113" s="4">
        <v>1.7913971339679997</v>
      </c>
      <c r="D113" s="8">
        <f t="shared" si="6"/>
        <v>25.167747586639742</v>
      </c>
      <c r="E113">
        <f t="shared" si="7"/>
        <v>0.71125695651297138</v>
      </c>
      <c r="F113" s="8">
        <f t="shared" si="8"/>
        <v>1.2741436734121392</v>
      </c>
      <c r="G113">
        <f t="shared" si="9"/>
        <v>0</v>
      </c>
      <c r="H113">
        <f t="shared" si="5"/>
        <v>42.98574141113756</v>
      </c>
    </row>
    <row r="114" spans="1:8" x14ac:dyDescent="0.25">
      <c r="A114" s="2">
        <v>42938</v>
      </c>
      <c r="B114">
        <v>8.17</v>
      </c>
      <c r="C114" s="4">
        <v>0.79707311085299981</v>
      </c>
      <c r="D114" s="8">
        <f t="shared" si="6"/>
        <v>17.636630243486408</v>
      </c>
      <c r="E114">
        <f t="shared" si="7"/>
        <v>0.80153582920763133</v>
      </c>
      <c r="F114" s="8">
        <f t="shared" si="8"/>
        <v>0.63888265684666545</v>
      </c>
      <c r="G114">
        <f t="shared" si="9"/>
        <v>0</v>
      </c>
      <c r="H114">
        <f t="shared" si="5"/>
        <v>42.98574141113756</v>
      </c>
    </row>
    <row r="115" spans="1:8" x14ac:dyDescent="0.25">
      <c r="A115" s="2">
        <v>42939</v>
      </c>
      <c r="B115">
        <v>9.02</v>
      </c>
      <c r="C115" s="4">
        <v>1.2605129944479998</v>
      </c>
      <c r="D115" s="8">
        <f t="shared" si="6"/>
        <v>9.8771432379344084</v>
      </c>
      <c r="E115">
        <f t="shared" si="7"/>
        <v>1</v>
      </c>
      <c r="F115" s="8">
        <f t="shared" si="8"/>
        <v>1.2605129944479998</v>
      </c>
      <c r="G115">
        <f t="shared" si="9"/>
        <v>0</v>
      </c>
      <c r="H115">
        <f t="shared" si="5"/>
        <v>42.98574141113756</v>
      </c>
    </row>
    <row r="116" spans="1:8" x14ac:dyDescent="0.25">
      <c r="A116" s="2">
        <v>42940</v>
      </c>
      <c r="B116">
        <v>0.27</v>
      </c>
      <c r="C116" s="4">
        <v>2.5128148654079996</v>
      </c>
      <c r="D116" s="8">
        <f t="shared" si="6"/>
        <v>12.119958103342409</v>
      </c>
      <c r="E116">
        <f t="shared" si="7"/>
        <v>1</v>
      </c>
      <c r="F116" s="8">
        <f t="shared" si="8"/>
        <v>2.5128148654079996</v>
      </c>
      <c r="G116">
        <f t="shared" si="9"/>
        <v>0</v>
      </c>
      <c r="H116">
        <f t="shared" si="5"/>
        <v>42.98574141113756</v>
      </c>
    </row>
    <row r="117" spans="1:8" x14ac:dyDescent="0.25">
      <c r="A117" s="2">
        <v>42941</v>
      </c>
      <c r="B117">
        <v>0.82</v>
      </c>
      <c r="C117" s="4">
        <v>1.7153984875729997</v>
      </c>
      <c r="D117" s="8">
        <f t="shared" si="6"/>
        <v>13.015356590915408</v>
      </c>
      <c r="E117">
        <f t="shared" si="7"/>
        <v>1</v>
      </c>
      <c r="F117" s="8">
        <f t="shared" si="8"/>
        <v>1.7153984875729997</v>
      </c>
      <c r="G117">
        <f t="shared" si="9"/>
        <v>0</v>
      </c>
      <c r="H117">
        <f t="shared" si="5"/>
        <v>42.98574141113756</v>
      </c>
    </row>
    <row r="118" spans="1:8" x14ac:dyDescent="0.25">
      <c r="A118" s="2">
        <v>42942</v>
      </c>
      <c r="B118">
        <v>4.92</v>
      </c>
      <c r="C118" s="4">
        <v>2.6284152007679999</v>
      </c>
      <c r="D118" s="8">
        <f t="shared" si="6"/>
        <v>10.723771791683408</v>
      </c>
      <c r="E118">
        <f t="shared" si="7"/>
        <v>1</v>
      </c>
      <c r="F118" s="8">
        <f t="shared" si="8"/>
        <v>2.6284152007679999</v>
      </c>
      <c r="G118">
        <f t="shared" si="9"/>
        <v>0</v>
      </c>
      <c r="H118">
        <f t="shared" si="5"/>
        <v>42.98574141113756</v>
      </c>
    </row>
    <row r="119" spans="1:8" x14ac:dyDescent="0.25">
      <c r="A119" s="2">
        <v>42943</v>
      </c>
      <c r="B119">
        <v>3.9</v>
      </c>
      <c r="C119" s="4">
        <v>3.0042564954129998</v>
      </c>
      <c r="D119" s="8">
        <f t="shared" si="6"/>
        <v>9.8280282870964069</v>
      </c>
      <c r="E119">
        <f t="shared" si="7"/>
        <v>1</v>
      </c>
      <c r="F119" s="8">
        <f t="shared" si="8"/>
        <v>3.0042564954129998</v>
      </c>
      <c r="G119">
        <f t="shared" si="9"/>
        <v>0</v>
      </c>
      <c r="H119">
        <f t="shared" si="5"/>
        <v>42.98574141113756</v>
      </c>
    </row>
    <row r="120" spans="1:8" x14ac:dyDescent="0.25">
      <c r="A120" s="2">
        <v>42944</v>
      </c>
      <c r="B120">
        <v>0</v>
      </c>
      <c r="C120" s="4">
        <v>2.8701737099679994</v>
      </c>
      <c r="D120" s="8">
        <f t="shared" si="6"/>
        <v>12.698201997064405</v>
      </c>
      <c r="E120">
        <f t="shared" si="7"/>
        <v>1</v>
      </c>
      <c r="F120" s="8">
        <f t="shared" si="8"/>
        <v>2.8701737099679994</v>
      </c>
      <c r="G120">
        <f t="shared" si="9"/>
        <v>0</v>
      </c>
      <c r="H120">
        <f t="shared" si="5"/>
        <v>42.98574141113756</v>
      </c>
    </row>
    <row r="121" spans="1:8" x14ac:dyDescent="0.25">
      <c r="A121" s="2">
        <v>42945</v>
      </c>
      <c r="B121">
        <v>1.55</v>
      </c>
      <c r="C121" s="4">
        <v>3.0741905371730001</v>
      </c>
      <c r="D121" s="8">
        <f t="shared" si="6"/>
        <v>14.222392534237404</v>
      </c>
      <c r="E121">
        <f t="shared" si="7"/>
        <v>1</v>
      </c>
      <c r="F121" s="8">
        <f t="shared" si="8"/>
        <v>3.0741905371730001</v>
      </c>
      <c r="G121">
        <f t="shared" si="9"/>
        <v>0</v>
      </c>
      <c r="H121">
        <f t="shared" si="5"/>
        <v>42.98574141113756</v>
      </c>
    </row>
    <row r="122" spans="1:8" x14ac:dyDescent="0.25">
      <c r="A122" s="2">
        <v>42946</v>
      </c>
      <c r="B122">
        <v>2.39</v>
      </c>
      <c r="C122" s="4">
        <v>3.2276781331250004</v>
      </c>
      <c r="D122" s="8">
        <f t="shared" si="6"/>
        <v>15.060070667362403</v>
      </c>
      <c r="E122">
        <f t="shared" si="7"/>
        <v>1</v>
      </c>
      <c r="F122" s="8">
        <f t="shared" si="8"/>
        <v>3.2276781331250004</v>
      </c>
      <c r="G122">
        <f t="shared" si="9"/>
        <v>0</v>
      </c>
      <c r="H122">
        <f t="shared" si="5"/>
        <v>42.98574141113756</v>
      </c>
    </row>
    <row r="123" spans="1:8" x14ac:dyDescent="0.25">
      <c r="A123" s="2">
        <v>42947</v>
      </c>
      <c r="B123">
        <v>2.7</v>
      </c>
      <c r="C123" s="4">
        <v>3.1001388799999998</v>
      </c>
      <c r="D123" s="8">
        <f t="shared" si="6"/>
        <v>15.460209547362403</v>
      </c>
      <c r="E123">
        <f t="shared" si="7"/>
        <v>1</v>
      </c>
      <c r="F123" s="8">
        <f t="shared" si="8"/>
        <v>3.1001388799999998</v>
      </c>
      <c r="G123">
        <f t="shared" si="9"/>
        <v>0</v>
      </c>
      <c r="H123">
        <f t="shared" si="5"/>
        <v>42.98574141113756</v>
      </c>
    </row>
    <row r="124" spans="1:8" x14ac:dyDescent="0.25">
      <c r="A124" s="2">
        <v>42948</v>
      </c>
      <c r="B124">
        <v>0.55000000000000004</v>
      </c>
      <c r="C124" s="4">
        <v>2.8246079524530003</v>
      </c>
      <c r="D124" s="8">
        <f t="shared" si="6"/>
        <v>17.734817499815403</v>
      </c>
      <c r="E124">
        <f t="shared" si="7"/>
        <v>1</v>
      </c>
      <c r="F124" s="8">
        <f t="shared" si="8"/>
        <v>2.8246079524530003</v>
      </c>
      <c r="G124">
        <f t="shared" si="9"/>
        <v>0</v>
      </c>
      <c r="H124">
        <f t="shared" si="5"/>
        <v>42.98574141113756</v>
      </c>
    </row>
    <row r="125" spans="1:8" x14ac:dyDescent="0.25">
      <c r="A125" s="2">
        <v>42949</v>
      </c>
      <c r="B125">
        <v>3.94</v>
      </c>
      <c r="C125" s="4">
        <v>2.4343551610879999</v>
      </c>
      <c r="D125" s="8">
        <f t="shared" si="6"/>
        <v>16.229172660903401</v>
      </c>
      <c r="E125">
        <f t="shared" si="7"/>
        <v>1</v>
      </c>
      <c r="F125" s="8">
        <f t="shared" si="8"/>
        <v>2.4343551610879999</v>
      </c>
      <c r="G125">
        <f t="shared" si="9"/>
        <v>0</v>
      </c>
      <c r="H125">
        <f t="shared" si="5"/>
        <v>42.98574141113756</v>
      </c>
    </row>
    <row r="126" spans="1:8" x14ac:dyDescent="0.25">
      <c r="A126" s="2">
        <v>42950</v>
      </c>
      <c r="B126">
        <v>1.95</v>
      </c>
      <c r="C126" s="4">
        <v>3.1515902552479993</v>
      </c>
      <c r="D126" s="8">
        <f t="shared" si="6"/>
        <v>17.430762916151401</v>
      </c>
      <c r="E126">
        <f t="shared" si="7"/>
        <v>1</v>
      </c>
      <c r="F126" s="8">
        <f t="shared" si="8"/>
        <v>3.1515902552479993</v>
      </c>
      <c r="G126">
        <f t="shared" si="9"/>
        <v>0</v>
      </c>
      <c r="H126">
        <f t="shared" si="5"/>
        <v>42.98574141113756</v>
      </c>
    </row>
    <row r="127" spans="1:8" x14ac:dyDescent="0.25">
      <c r="A127" s="2">
        <v>42951</v>
      </c>
      <c r="B127">
        <v>2.04</v>
      </c>
      <c r="C127" s="4">
        <v>2.5128148654079996</v>
      </c>
      <c r="D127" s="8">
        <f t="shared" si="6"/>
        <v>17.903577781559402</v>
      </c>
      <c r="E127">
        <f t="shared" si="7"/>
        <v>1</v>
      </c>
      <c r="F127" s="8">
        <f t="shared" si="8"/>
        <v>2.5128148654079996</v>
      </c>
      <c r="G127">
        <f t="shared" si="9"/>
        <v>0</v>
      </c>
      <c r="H127">
        <f t="shared" si="5"/>
        <v>42.98574141113756</v>
      </c>
    </row>
    <row r="128" spans="1:8" x14ac:dyDescent="0.25">
      <c r="A128" s="2">
        <v>42952</v>
      </c>
      <c r="B128">
        <v>2.17</v>
      </c>
      <c r="C128" s="4">
        <v>3.021841541093</v>
      </c>
      <c r="D128" s="8">
        <f t="shared" si="6"/>
        <v>18.755419322652401</v>
      </c>
      <c r="E128">
        <f t="shared" si="7"/>
        <v>1</v>
      </c>
      <c r="F128" s="8">
        <f t="shared" si="8"/>
        <v>3.021841541093</v>
      </c>
      <c r="G128">
        <f t="shared" si="9"/>
        <v>0</v>
      </c>
      <c r="H128">
        <f t="shared" si="5"/>
        <v>42.98574141113756</v>
      </c>
    </row>
    <row r="129" spans="1:8" x14ac:dyDescent="0.25">
      <c r="A129" s="2">
        <v>42953</v>
      </c>
      <c r="B129">
        <v>4.0599999999999996</v>
      </c>
      <c r="C129" s="4">
        <v>2.4145683006879999</v>
      </c>
      <c r="D129" s="8">
        <f t="shared" si="6"/>
        <v>17.109987623340402</v>
      </c>
      <c r="E129">
        <f t="shared" si="7"/>
        <v>1</v>
      </c>
      <c r="F129" s="8">
        <f t="shared" si="8"/>
        <v>2.4145683006879999</v>
      </c>
      <c r="G129">
        <f t="shared" si="9"/>
        <v>0</v>
      </c>
      <c r="H129">
        <f t="shared" si="5"/>
        <v>42.98574141113756</v>
      </c>
    </row>
    <row r="130" spans="1:8" x14ac:dyDescent="0.25">
      <c r="A130" s="2">
        <v>42954</v>
      </c>
      <c r="B130">
        <v>0.37</v>
      </c>
      <c r="C130" s="4">
        <v>3.0655077473279992</v>
      </c>
      <c r="D130" s="8">
        <f t="shared" si="6"/>
        <v>19.8054953706684</v>
      </c>
      <c r="E130">
        <f t="shared" si="7"/>
        <v>1</v>
      </c>
      <c r="F130" s="8">
        <f t="shared" si="8"/>
        <v>3.0655077473279992</v>
      </c>
      <c r="G130">
        <f t="shared" si="9"/>
        <v>0</v>
      </c>
      <c r="H130">
        <f t="shared" si="5"/>
        <v>42.98574141113756</v>
      </c>
    </row>
    <row r="131" spans="1:8" x14ac:dyDescent="0.25">
      <c r="A131" s="2">
        <v>42955</v>
      </c>
      <c r="B131">
        <v>0.04</v>
      </c>
      <c r="C131" s="4">
        <v>3.0828566219679998</v>
      </c>
      <c r="D131" s="8">
        <f t="shared" si="6"/>
        <v>22.848351992636399</v>
      </c>
      <c r="E131">
        <f t="shared" si="7"/>
        <v>1</v>
      </c>
      <c r="F131" s="8">
        <f t="shared" si="8"/>
        <v>3.0828566219679998</v>
      </c>
      <c r="G131">
        <f t="shared" si="9"/>
        <v>0</v>
      </c>
      <c r="H131">
        <f t="shared" ref="H131:H194" si="10">H130+G131</f>
        <v>42.98574141113756</v>
      </c>
    </row>
    <row r="132" spans="1:8" x14ac:dyDescent="0.25">
      <c r="A132" s="2">
        <v>42956</v>
      </c>
      <c r="B132">
        <v>0</v>
      </c>
      <c r="C132" s="4">
        <v>3.4645607009279997</v>
      </c>
      <c r="D132" s="8">
        <f t="shared" ref="D132:D195" si="11">MAX((D131+F132-B132),0)</f>
        <v>26.007973280461066</v>
      </c>
      <c r="E132">
        <f t="shared" ref="E132:E195" si="12">IF(D131&gt;$Q$2,1-(D131-$Q$2)/($Q$1-$Q$2),1)</f>
        <v>0.9119832384458858</v>
      </c>
      <c r="F132" s="8">
        <f t="shared" ref="F132:F195" si="13">E132*C132</f>
        <v>3.159621287824665</v>
      </c>
      <c r="G132">
        <f t="shared" ref="G132:G184" si="14">IF(D132=0,B132-F132-D131,0)</f>
        <v>0</v>
      </c>
      <c r="H132">
        <f t="shared" si="10"/>
        <v>42.98574141113756</v>
      </c>
    </row>
    <row r="133" spans="1:8" x14ac:dyDescent="0.25">
      <c r="A133" s="2">
        <v>42957</v>
      </c>
      <c r="B133">
        <v>0.49</v>
      </c>
      <c r="C133" s="4">
        <v>3.5982131125330001</v>
      </c>
      <c r="D133" s="8">
        <f t="shared" si="11"/>
        <v>28.258102815614549</v>
      </c>
      <c r="E133">
        <f t="shared" si="12"/>
        <v>0.76152508188280643</v>
      </c>
      <c r="F133" s="8">
        <f t="shared" si="13"/>
        <v>2.7401295351534807</v>
      </c>
      <c r="G133">
        <f t="shared" si="14"/>
        <v>0</v>
      </c>
      <c r="H133">
        <f t="shared" si="10"/>
        <v>42.98574141113756</v>
      </c>
    </row>
    <row r="134" spans="1:8" x14ac:dyDescent="0.25">
      <c r="A134" s="2">
        <v>42958</v>
      </c>
      <c r="B134">
        <v>2.69</v>
      </c>
      <c r="C134" s="4">
        <v>2.0576286078929997</v>
      </c>
      <c r="D134" s="8">
        <f t="shared" si="11"/>
        <v>26.914565709581964</v>
      </c>
      <c r="E134">
        <f t="shared" si="12"/>
        <v>0.65437605639930718</v>
      </c>
      <c r="F134" s="8">
        <f t="shared" si="13"/>
        <v>1.3464628939674175</v>
      </c>
      <c r="G134">
        <f t="shared" si="14"/>
        <v>0</v>
      </c>
      <c r="H134">
        <f t="shared" si="10"/>
        <v>42.98574141113756</v>
      </c>
    </row>
    <row r="135" spans="1:8" x14ac:dyDescent="0.25">
      <c r="A135" s="2">
        <v>42959</v>
      </c>
      <c r="B135">
        <v>0.56000000000000005</v>
      </c>
      <c r="C135" s="4">
        <v>2.1098075361279998</v>
      </c>
      <c r="D135" s="8">
        <f t="shared" si="11"/>
        <v>27.870154421567094</v>
      </c>
      <c r="E135">
        <f t="shared" si="12"/>
        <v>0.7183540138294302</v>
      </c>
      <c r="F135" s="8">
        <f t="shared" si="13"/>
        <v>1.5155887119851292</v>
      </c>
      <c r="G135">
        <f t="shared" si="14"/>
        <v>0</v>
      </c>
      <c r="H135">
        <f t="shared" si="10"/>
        <v>42.98574141113756</v>
      </c>
    </row>
    <row r="136" spans="1:8" x14ac:dyDescent="0.25">
      <c r="A136" s="2">
        <v>42960</v>
      </c>
      <c r="B136">
        <v>0.39</v>
      </c>
      <c r="C136" s="4">
        <v>2.9510906209329995</v>
      </c>
      <c r="D136" s="8">
        <f t="shared" si="11"/>
        <v>29.465795124507331</v>
      </c>
      <c r="E136">
        <f t="shared" si="12"/>
        <v>0.67284978944918605</v>
      </c>
      <c r="F136" s="8">
        <f t="shared" si="13"/>
        <v>1.9856407029402363</v>
      </c>
      <c r="G136">
        <f t="shared" si="14"/>
        <v>0</v>
      </c>
      <c r="H136">
        <f t="shared" si="10"/>
        <v>42.98574141113756</v>
      </c>
    </row>
    <row r="137" spans="1:8" x14ac:dyDescent="0.25">
      <c r="A137" s="2">
        <v>42961</v>
      </c>
      <c r="B137">
        <v>8.92</v>
      </c>
      <c r="C137" s="4">
        <v>2.0050784178079999</v>
      </c>
      <c r="D137" s="8">
        <f t="shared" si="11"/>
        <v>21.742560061661337</v>
      </c>
      <c r="E137">
        <f t="shared" si="12"/>
        <v>0.59686689883298427</v>
      </c>
      <c r="F137" s="8">
        <f t="shared" si="13"/>
        <v>1.1967649371540077</v>
      </c>
      <c r="G137">
        <f t="shared" si="14"/>
        <v>0</v>
      </c>
      <c r="H137">
        <f t="shared" si="10"/>
        <v>42.98574141113756</v>
      </c>
    </row>
    <row r="138" spans="1:8" x14ac:dyDescent="0.25">
      <c r="A138" s="2">
        <v>42962</v>
      </c>
      <c r="B138">
        <v>0.47</v>
      </c>
      <c r="C138" s="4">
        <v>3.2693999999999996</v>
      </c>
      <c r="D138" s="8">
        <f t="shared" si="11"/>
        <v>24.426354068061549</v>
      </c>
      <c r="E138">
        <f t="shared" si="12"/>
        <v>0.96463999706374592</v>
      </c>
      <c r="F138" s="8">
        <f t="shared" si="13"/>
        <v>3.1537940064002106</v>
      </c>
      <c r="G138">
        <f t="shared" si="14"/>
        <v>0</v>
      </c>
      <c r="H138">
        <f t="shared" si="10"/>
        <v>42.98574141113756</v>
      </c>
    </row>
    <row r="139" spans="1:8" x14ac:dyDescent="0.25">
      <c r="A139" s="2">
        <v>42963</v>
      </c>
      <c r="B139">
        <v>1.8</v>
      </c>
      <c r="C139" s="4">
        <v>3.2192872574879994</v>
      </c>
      <c r="D139" s="8">
        <f t="shared" si="11"/>
        <v>25.320383325980369</v>
      </c>
      <c r="E139">
        <f t="shared" si="12"/>
        <v>0.83684028247325959</v>
      </c>
      <c r="F139" s="8">
        <f t="shared" si="13"/>
        <v>2.6940292579188228</v>
      </c>
      <c r="G139">
        <f t="shared" si="14"/>
        <v>0</v>
      </c>
      <c r="H139">
        <f t="shared" si="10"/>
        <v>42.98574141113756</v>
      </c>
    </row>
    <row r="140" spans="1:8" x14ac:dyDescent="0.25">
      <c r="A140" s="2">
        <v>42964</v>
      </c>
      <c r="B140">
        <v>6.88</v>
      </c>
      <c r="C140" s="4">
        <v>4.0128222919680008</v>
      </c>
      <c r="D140" s="8">
        <f t="shared" si="11"/>
        <v>21.627637497932138</v>
      </c>
      <c r="E140">
        <f t="shared" si="12"/>
        <v>0.79426746066760145</v>
      </c>
      <c r="F140" s="8">
        <f t="shared" si="13"/>
        <v>3.1872541719517682</v>
      </c>
      <c r="G140">
        <f t="shared" si="14"/>
        <v>0</v>
      </c>
      <c r="H140">
        <f t="shared" si="10"/>
        <v>42.98574141113756</v>
      </c>
    </row>
    <row r="141" spans="1:8" x14ac:dyDescent="0.25">
      <c r="A141" s="2">
        <v>42965</v>
      </c>
      <c r="B141">
        <v>2</v>
      </c>
      <c r="C141" s="4">
        <v>3.0915060522929996</v>
      </c>
      <c r="D141" s="8">
        <f t="shared" si="11"/>
        <v>22.626746163391651</v>
      </c>
      <c r="E141">
        <f t="shared" si="12"/>
        <v>0.97011250009846961</v>
      </c>
      <c r="F141" s="8">
        <f t="shared" si="13"/>
        <v>2.999108665459512</v>
      </c>
      <c r="G141">
        <f t="shared" si="14"/>
        <v>0</v>
      </c>
      <c r="H141">
        <f t="shared" si="10"/>
        <v>42.98574141113756</v>
      </c>
    </row>
    <row r="142" spans="1:8" x14ac:dyDescent="0.25">
      <c r="A142" s="2">
        <v>42966</v>
      </c>
      <c r="B142">
        <v>0.13</v>
      </c>
      <c r="C142" s="4">
        <v>3.2527574552480001</v>
      </c>
      <c r="D142" s="8">
        <f t="shared" si="11"/>
        <v>25.497531680031639</v>
      </c>
      <c r="E142">
        <f t="shared" si="12"/>
        <v>0.92253589698134997</v>
      </c>
      <c r="F142" s="8">
        <f t="shared" si="13"/>
        <v>3.0007855166399873</v>
      </c>
      <c r="G142">
        <f t="shared" si="14"/>
        <v>0</v>
      </c>
      <c r="H142">
        <f t="shared" si="10"/>
        <v>42.98574141113756</v>
      </c>
    </row>
    <row r="143" spans="1:8" x14ac:dyDescent="0.25">
      <c r="A143" s="2">
        <v>42967</v>
      </c>
      <c r="B143">
        <v>0</v>
      </c>
      <c r="C143" s="4">
        <v>2.8246079524530003</v>
      </c>
      <c r="D143" s="8">
        <f t="shared" si="11"/>
        <v>27.717198501540512</v>
      </c>
      <c r="E143">
        <f t="shared" si="12"/>
        <v>0.78583182476039815</v>
      </c>
      <c r="F143" s="8">
        <f t="shared" si="13"/>
        <v>2.2196668215088731</v>
      </c>
      <c r="G143">
        <f t="shared" si="14"/>
        <v>0</v>
      </c>
      <c r="H143">
        <f t="shared" si="10"/>
        <v>42.98574141113756</v>
      </c>
    </row>
    <row r="144" spans="1:8" x14ac:dyDescent="0.25">
      <c r="A144" s="2">
        <v>42968</v>
      </c>
      <c r="B144">
        <v>0.09</v>
      </c>
      <c r="C144" s="4">
        <v>2.6569198286130002</v>
      </c>
      <c r="D144" s="8">
        <f t="shared" si="11"/>
        <v>29.434258430559584</v>
      </c>
      <c r="E144">
        <f t="shared" si="12"/>
        <v>0.68013340468854699</v>
      </c>
      <c r="F144" s="8">
        <f t="shared" si="13"/>
        <v>1.8070599290190705</v>
      </c>
      <c r="G144">
        <f t="shared" si="14"/>
        <v>0</v>
      </c>
      <c r="H144">
        <f t="shared" si="10"/>
        <v>42.98574141113756</v>
      </c>
    </row>
    <row r="145" spans="1:8" x14ac:dyDescent="0.25">
      <c r="A145" s="2">
        <v>42969</v>
      </c>
      <c r="B145">
        <v>0.34</v>
      </c>
      <c r="C145" s="4">
        <v>1.5838309327729998</v>
      </c>
      <c r="D145" s="8">
        <f t="shared" si="11"/>
        <v>30.041973201555358</v>
      </c>
      <c r="E145">
        <f t="shared" si="12"/>
        <v>0.59836864616382934</v>
      </c>
      <c r="F145" s="8">
        <f t="shared" si="13"/>
        <v>0.94771477099577495</v>
      </c>
      <c r="G145">
        <f t="shared" si="14"/>
        <v>0</v>
      </c>
      <c r="H145">
        <f t="shared" si="10"/>
        <v>42.98574141113756</v>
      </c>
    </row>
    <row r="146" spans="1:8" x14ac:dyDescent="0.25">
      <c r="A146" s="2">
        <v>42970</v>
      </c>
      <c r="B146">
        <v>0.09</v>
      </c>
      <c r="C146" s="4">
        <v>2.1098075361279998</v>
      </c>
      <c r="D146" s="8">
        <f t="shared" si="11"/>
        <v>31.15336058520198</v>
      </c>
      <c r="E146">
        <f t="shared" si="12"/>
        <v>0.56942984754498294</v>
      </c>
      <c r="F146" s="8">
        <f t="shared" si="13"/>
        <v>1.2013873836466229</v>
      </c>
      <c r="G146">
        <f t="shared" si="14"/>
        <v>0</v>
      </c>
      <c r="H146">
        <f t="shared" si="10"/>
        <v>42.98574141113756</v>
      </c>
    </row>
    <row r="147" spans="1:8" x14ac:dyDescent="0.25">
      <c r="A147" s="2">
        <v>42971</v>
      </c>
      <c r="B147">
        <v>0.14000000000000001</v>
      </c>
      <c r="C147" s="4">
        <v>2.8701737099679994</v>
      </c>
      <c r="D147" s="8">
        <f t="shared" si="11"/>
        <v>32.49582436090941</v>
      </c>
      <c r="E147">
        <f t="shared" si="12"/>
        <v>0.51650663879990577</v>
      </c>
      <c r="F147" s="8">
        <f t="shared" si="13"/>
        <v>1.482463775707427</v>
      </c>
      <c r="G147">
        <f t="shared" si="14"/>
        <v>0</v>
      </c>
      <c r="H147">
        <f t="shared" si="10"/>
        <v>42.98574141113756</v>
      </c>
    </row>
    <row r="148" spans="1:8" x14ac:dyDescent="0.25">
      <c r="A148" s="2">
        <v>42972</v>
      </c>
      <c r="B148">
        <v>2.61</v>
      </c>
      <c r="C148" s="4">
        <v>1.9415436799999999</v>
      </c>
      <c r="D148" s="8">
        <f t="shared" si="11"/>
        <v>30.764527796418278</v>
      </c>
      <c r="E148">
        <f t="shared" si="12"/>
        <v>0.45257979233764711</v>
      </c>
      <c r="F148" s="8">
        <f t="shared" si="13"/>
        <v>0.87870343550887109</v>
      </c>
      <c r="G148">
        <f t="shared" si="14"/>
        <v>0</v>
      </c>
      <c r="H148">
        <f t="shared" si="10"/>
        <v>42.98574141113756</v>
      </c>
    </row>
    <row r="149" spans="1:8" x14ac:dyDescent="0.25">
      <c r="A149" s="2">
        <v>42973</v>
      </c>
      <c r="B149">
        <v>0.18</v>
      </c>
      <c r="C149" s="4">
        <v>1.9521679743729998</v>
      </c>
      <c r="D149" s="8">
        <f t="shared" si="11"/>
        <v>31.6289815589321</v>
      </c>
      <c r="E149">
        <f t="shared" si="12"/>
        <v>0.53502248588484391</v>
      </c>
      <c r="F149" s="8">
        <f t="shared" si="13"/>
        <v>1.0444537625138226</v>
      </c>
      <c r="G149">
        <f t="shared" si="14"/>
        <v>0</v>
      </c>
      <c r="H149">
        <f t="shared" si="10"/>
        <v>42.98574141113756</v>
      </c>
    </row>
    <row r="150" spans="1:8" x14ac:dyDescent="0.25">
      <c r="A150" s="2">
        <v>42974</v>
      </c>
      <c r="B150">
        <v>0</v>
      </c>
      <c r="C150" s="4">
        <v>2.1409324054929999</v>
      </c>
      <c r="D150" s="8">
        <f t="shared" si="11"/>
        <v>32.686298199810565</v>
      </c>
      <c r="E150">
        <f t="shared" si="12"/>
        <v>0.49385802100323328</v>
      </c>
      <c r="F150" s="8">
        <f t="shared" si="13"/>
        <v>1.0573166408784647</v>
      </c>
      <c r="G150">
        <f t="shared" si="14"/>
        <v>0</v>
      </c>
      <c r="H150">
        <f t="shared" si="10"/>
        <v>42.98574141113756</v>
      </c>
    </row>
    <row r="151" spans="1:8" x14ac:dyDescent="0.25">
      <c r="A151" s="2">
        <v>42975</v>
      </c>
      <c r="B151">
        <v>0.22</v>
      </c>
      <c r="C151" s="4">
        <v>2.0156176398129997</v>
      </c>
      <c r="D151" s="8">
        <f t="shared" si="11"/>
        <v>33.360243992211515</v>
      </c>
      <c r="E151">
        <f t="shared" si="12"/>
        <v>0.44350960953283025</v>
      </c>
      <c r="F151" s="8">
        <f t="shared" si="13"/>
        <v>0.8939457924009484</v>
      </c>
      <c r="G151">
        <f t="shared" si="14"/>
        <v>0</v>
      </c>
      <c r="H151">
        <f t="shared" si="10"/>
        <v>42.98574141113756</v>
      </c>
    </row>
    <row r="152" spans="1:8" x14ac:dyDescent="0.25">
      <c r="A152" s="2">
        <v>42976</v>
      </c>
      <c r="B152">
        <v>0.01</v>
      </c>
      <c r="C152" s="4">
        <v>1.8130018196479998</v>
      </c>
      <c r="D152" s="8">
        <f t="shared" si="11"/>
        <v>34.096143676184624</v>
      </c>
      <c r="E152">
        <f t="shared" si="12"/>
        <v>0.41141695275183265</v>
      </c>
      <c r="F152" s="8">
        <f t="shared" si="13"/>
        <v>0.7458996839731078</v>
      </c>
      <c r="G152">
        <f t="shared" si="14"/>
        <v>0</v>
      </c>
      <c r="H152">
        <f t="shared" si="10"/>
        <v>42.98574141113756</v>
      </c>
    </row>
    <row r="153" spans="1:8" x14ac:dyDescent="0.25">
      <c r="A153" s="2">
        <v>42977</v>
      </c>
      <c r="B153">
        <v>0.61</v>
      </c>
      <c r="C153" s="4">
        <v>2.5612882294929999</v>
      </c>
      <c r="D153" s="8">
        <f t="shared" si="11"/>
        <v>34.450146255698535</v>
      </c>
      <c r="E153">
        <f t="shared" si="12"/>
        <v>0.37637411065787507</v>
      </c>
      <c r="F153" s="8">
        <f t="shared" si="13"/>
        <v>0.96400257951391133</v>
      </c>
      <c r="G153">
        <f t="shared" si="14"/>
        <v>0</v>
      </c>
      <c r="H153">
        <f t="shared" si="10"/>
        <v>42.98574141113756</v>
      </c>
    </row>
    <row r="154" spans="1:8" x14ac:dyDescent="0.25">
      <c r="A154" s="2">
        <v>42978</v>
      </c>
      <c r="B154">
        <v>0.13</v>
      </c>
      <c r="C154" s="4">
        <v>2.6852655538079993</v>
      </c>
      <c r="D154" s="8">
        <f t="shared" si="11"/>
        <v>35.285544455501437</v>
      </c>
      <c r="E154">
        <f t="shared" si="12"/>
        <v>0.35951684496673642</v>
      </c>
      <c r="F154" s="8">
        <f t="shared" si="13"/>
        <v>0.96539819980290809</v>
      </c>
      <c r="G154">
        <f t="shared" si="14"/>
        <v>0</v>
      </c>
      <c r="H154">
        <f t="shared" si="10"/>
        <v>42.98574141113756</v>
      </c>
    </row>
    <row r="155" spans="1:8" x14ac:dyDescent="0.25">
      <c r="A155" s="2">
        <v>42979</v>
      </c>
      <c r="B155">
        <v>0.2</v>
      </c>
      <c r="C155" s="4">
        <v>2.1305728395679999</v>
      </c>
      <c r="D155" s="8">
        <f t="shared" si="11"/>
        <v>35.766765246720261</v>
      </c>
      <c r="E155">
        <f t="shared" si="12"/>
        <v>0.31973597830945533</v>
      </c>
      <c r="F155" s="8">
        <f t="shared" si="13"/>
        <v>0.68122079121882861</v>
      </c>
      <c r="G155">
        <f t="shared" si="14"/>
        <v>0</v>
      </c>
      <c r="H155">
        <f t="shared" si="10"/>
        <v>42.98574141113756</v>
      </c>
    </row>
    <row r="156" spans="1:8" x14ac:dyDescent="0.25">
      <c r="A156" s="2">
        <v>42980</v>
      </c>
      <c r="B156">
        <v>0</v>
      </c>
      <c r="C156" s="4">
        <v>2.7786021370879999</v>
      </c>
      <c r="D156" s="8">
        <f t="shared" si="11"/>
        <v>36.591511885121896</v>
      </c>
      <c r="E156">
        <f t="shared" si="12"/>
        <v>0.29682070253713044</v>
      </c>
      <c r="F156" s="8">
        <f t="shared" si="13"/>
        <v>0.8247466384016322</v>
      </c>
      <c r="G156">
        <f t="shared" si="14"/>
        <v>0</v>
      </c>
      <c r="H156">
        <f t="shared" si="10"/>
        <v>42.98574141113756</v>
      </c>
    </row>
    <row r="157" spans="1:8" x14ac:dyDescent="0.25">
      <c r="A157" s="2">
        <v>42981</v>
      </c>
      <c r="B157">
        <v>0</v>
      </c>
      <c r="C157" s="4">
        <v>2.0366524846130001</v>
      </c>
      <c r="D157" s="8">
        <f t="shared" si="11"/>
        <v>37.116045730701245</v>
      </c>
      <c r="E157">
        <f t="shared" si="12"/>
        <v>0.25754705308943349</v>
      </c>
      <c r="F157" s="8">
        <f t="shared" si="13"/>
        <v>0.5245338455793509</v>
      </c>
      <c r="G157">
        <f t="shared" si="14"/>
        <v>0</v>
      </c>
      <c r="H157">
        <f t="shared" si="10"/>
        <v>42.98574141113756</v>
      </c>
    </row>
    <row r="158" spans="1:8" x14ac:dyDescent="0.25">
      <c r="A158" s="2">
        <v>42982</v>
      </c>
      <c r="B158">
        <v>6.85</v>
      </c>
      <c r="C158" s="4">
        <v>1.3279051847680001</v>
      </c>
      <c r="D158" s="8">
        <f t="shared" si="11"/>
        <v>30.574875644814178</v>
      </c>
      <c r="E158">
        <f t="shared" si="12"/>
        <v>0.23256925091898828</v>
      </c>
      <c r="F158" s="8">
        <f t="shared" si="13"/>
        <v>0.30882991411293453</v>
      </c>
      <c r="G158">
        <f t="shared" si="14"/>
        <v>0</v>
      </c>
      <c r="H158">
        <f t="shared" si="10"/>
        <v>42.98574141113756</v>
      </c>
    </row>
    <row r="159" spans="1:8" x14ac:dyDescent="0.25">
      <c r="A159" s="2">
        <v>42983</v>
      </c>
      <c r="B159">
        <v>1.07</v>
      </c>
      <c r="C159" s="4">
        <v>1.6717153331250001</v>
      </c>
      <c r="D159" s="8">
        <f t="shared" si="11"/>
        <v>30.414378290881988</v>
      </c>
      <c r="E159">
        <f t="shared" si="12"/>
        <v>0.54405354072313439</v>
      </c>
      <c r="F159" s="8">
        <f t="shared" si="13"/>
        <v>0.90950264606781039</v>
      </c>
      <c r="G159">
        <f t="shared" si="14"/>
        <v>0</v>
      </c>
      <c r="H159">
        <f t="shared" si="10"/>
        <v>42.98574141113756</v>
      </c>
    </row>
    <row r="160" spans="1:8" x14ac:dyDescent="0.25">
      <c r="A160" s="2">
        <v>42984</v>
      </c>
      <c r="B160">
        <v>0.01</v>
      </c>
      <c r="C160" s="4">
        <v>2.2741713530879997</v>
      </c>
      <c r="D160" s="8">
        <f t="shared" si="11"/>
        <v>31.659030147957729</v>
      </c>
      <c r="E160">
        <f t="shared" si="12"/>
        <v>0.55169627186276249</v>
      </c>
      <c r="F160" s="8">
        <f t="shared" si="13"/>
        <v>1.2546518570757434</v>
      </c>
      <c r="G160">
        <f t="shared" si="14"/>
        <v>0</v>
      </c>
      <c r="H160">
        <f t="shared" si="10"/>
        <v>42.98574141113756</v>
      </c>
    </row>
    <row r="161" spans="1:8" x14ac:dyDescent="0.25">
      <c r="A161" s="2">
        <v>42985</v>
      </c>
      <c r="B161">
        <v>4.7300000000000004</v>
      </c>
      <c r="C161" s="4">
        <v>1.2942351608530001</v>
      </c>
      <c r="D161" s="8">
        <f t="shared" si="11"/>
        <v>27.566346661283152</v>
      </c>
      <c r="E161">
        <f t="shared" si="12"/>
        <v>0.49242713581153674</v>
      </c>
      <c r="F161" s="8">
        <f t="shared" si="13"/>
        <v>0.63731651332542638</v>
      </c>
      <c r="G161">
        <f t="shared" si="14"/>
        <v>0</v>
      </c>
      <c r="H161">
        <f t="shared" si="10"/>
        <v>42.98574141113756</v>
      </c>
    </row>
    <row r="162" spans="1:8" x14ac:dyDescent="0.25">
      <c r="A162" s="2">
        <v>42986</v>
      </c>
      <c r="B162">
        <v>2.37</v>
      </c>
      <c r="C162" s="4">
        <v>2.2334627630079997</v>
      </c>
      <c r="D162" s="8">
        <f t="shared" si="11"/>
        <v>26.731443197768396</v>
      </c>
      <c r="E162">
        <f t="shared" si="12"/>
        <v>0.68731682565318319</v>
      </c>
      <c r="F162" s="8">
        <f t="shared" si="13"/>
        <v>1.5350965364852462</v>
      </c>
      <c r="G162">
        <f t="shared" si="14"/>
        <v>0</v>
      </c>
      <c r="H162">
        <f t="shared" si="10"/>
        <v>42.98574141113756</v>
      </c>
    </row>
    <row r="163" spans="1:8" x14ac:dyDescent="0.25">
      <c r="A163" s="2">
        <v>42987</v>
      </c>
      <c r="B163">
        <v>0.36</v>
      </c>
      <c r="C163" s="4">
        <v>1.8130018196479998</v>
      </c>
      <c r="D163" s="8">
        <f t="shared" si="11"/>
        <v>27.689629924713383</v>
      </c>
      <c r="E163">
        <f t="shared" si="12"/>
        <v>0.72707413343960026</v>
      </c>
      <c r="F163" s="8">
        <f t="shared" si="13"/>
        <v>1.3181867269449878</v>
      </c>
      <c r="G163">
        <f t="shared" si="14"/>
        <v>0</v>
      </c>
      <c r="H163">
        <f t="shared" si="10"/>
        <v>42.98574141113756</v>
      </c>
    </row>
    <row r="164" spans="1:8" x14ac:dyDescent="0.25">
      <c r="A164" s="2">
        <v>42988</v>
      </c>
      <c r="B164">
        <v>4.7</v>
      </c>
      <c r="C164" s="4">
        <v>1.4730948770129997</v>
      </c>
      <c r="D164" s="8">
        <f t="shared" si="11"/>
        <v>23.993464822145043</v>
      </c>
      <c r="E164">
        <f t="shared" si="12"/>
        <v>0.6814461940612675</v>
      </c>
      <c r="F164" s="8">
        <f t="shared" si="13"/>
        <v>1.0038348974316595</v>
      </c>
      <c r="G164">
        <f t="shared" si="14"/>
        <v>0</v>
      </c>
      <c r="H164">
        <f t="shared" si="10"/>
        <v>42.98574141113756</v>
      </c>
    </row>
    <row r="165" spans="1:8" x14ac:dyDescent="0.25">
      <c r="A165" s="2">
        <v>42989</v>
      </c>
      <c r="B165">
        <v>1.44</v>
      </c>
      <c r="C165" s="4">
        <v>2.2130115480479997</v>
      </c>
      <c r="D165" s="8">
        <f t="shared" si="11"/>
        <v>24.451020550189117</v>
      </c>
      <c r="E165">
        <f t="shared" si="12"/>
        <v>0.85745405608833125</v>
      </c>
      <c r="F165" s="8">
        <f t="shared" si="13"/>
        <v>1.8975557280440742</v>
      </c>
      <c r="G165">
        <f t="shared" si="14"/>
        <v>0</v>
      </c>
      <c r="H165">
        <f t="shared" si="10"/>
        <v>42.98574141113756</v>
      </c>
    </row>
    <row r="166" spans="1:8" x14ac:dyDescent="0.25">
      <c r="A166" s="2">
        <v>42990</v>
      </c>
      <c r="B166">
        <v>5.75</v>
      </c>
      <c r="C166" s="4">
        <v>2.3747903768479999</v>
      </c>
      <c r="D166" s="8">
        <f t="shared" si="11"/>
        <v>20.685551384518366</v>
      </c>
      <c r="E166">
        <f t="shared" si="12"/>
        <v>0.83566568808623254</v>
      </c>
      <c r="F166" s="8">
        <f t="shared" si="13"/>
        <v>1.9845308343292474</v>
      </c>
      <c r="G166">
        <f t="shared" si="14"/>
        <v>0</v>
      </c>
      <c r="H166">
        <f t="shared" si="10"/>
        <v>42.98574141113756</v>
      </c>
    </row>
    <row r="167" spans="1:8" x14ac:dyDescent="0.25">
      <c r="A167" s="2">
        <v>42991</v>
      </c>
      <c r="B167">
        <v>3.99</v>
      </c>
      <c r="C167" s="4">
        <v>1.406239900773</v>
      </c>
      <c r="D167" s="8">
        <f t="shared" si="11"/>
        <v>18.101791285291362</v>
      </c>
      <c r="E167">
        <f t="shared" si="12"/>
        <v>1</v>
      </c>
      <c r="F167" s="8">
        <f t="shared" si="13"/>
        <v>1.406239900773</v>
      </c>
      <c r="G167">
        <f t="shared" si="14"/>
        <v>0</v>
      </c>
      <c r="H167">
        <f t="shared" si="10"/>
        <v>42.98574141113756</v>
      </c>
    </row>
    <row r="168" spans="1:8" x14ac:dyDescent="0.25">
      <c r="A168" s="2">
        <v>42992</v>
      </c>
      <c r="B168">
        <v>1.47</v>
      </c>
      <c r="C168" s="4">
        <v>2.4046492831249995</v>
      </c>
      <c r="D168" s="8">
        <f t="shared" si="11"/>
        <v>19.036440568416364</v>
      </c>
      <c r="E168">
        <f t="shared" si="12"/>
        <v>1</v>
      </c>
      <c r="F168" s="8">
        <f t="shared" si="13"/>
        <v>2.4046492831249995</v>
      </c>
      <c r="G168">
        <f t="shared" si="14"/>
        <v>0</v>
      </c>
      <c r="H168">
        <f t="shared" si="10"/>
        <v>42.98574141113756</v>
      </c>
    </row>
    <row r="169" spans="1:8" x14ac:dyDescent="0.25">
      <c r="A169" s="2">
        <v>42993</v>
      </c>
      <c r="B169">
        <v>4.38</v>
      </c>
      <c r="C169" s="4">
        <v>2.0471479299999999</v>
      </c>
      <c r="D169" s="8">
        <f t="shared" si="11"/>
        <v>16.703588498416366</v>
      </c>
      <c r="E169">
        <f t="shared" si="12"/>
        <v>1</v>
      </c>
      <c r="F169" s="8">
        <f t="shared" si="13"/>
        <v>2.0471479299999999</v>
      </c>
      <c r="G169">
        <f t="shared" si="14"/>
        <v>0</v>
      </c>
      <c r="H169">
        <f t="shared" si="10"/>
        <v>42.98574141113756</v>
      </c>
    </row>
    <row r="170" spans="1:8" x14ac:dyDescent="0.25">
      <c r="A170" s="2">
        <v>42994</v>
      </c>
      <c r="B170">
        <v>1.65</v>
      </c>
      <c r="C170" s="4">
        <v>1.3279051847680001</v>
      </c>
      <c r="D170" s="8">
        <f t="shared" si="11"/>
        <v>16.381493683184367</v>
      </c>
      <c r="E170">
        <f t="shared" si="12"/>
        <v>1</v>
      </c>
      <c r="F170" s="8">
        <f t="shared" si="13"/>
        <v>1.3279051847680001</v>
      </c>
      <c r="G170">
        <f t="shared" si="14"/>
        <v>0</v>
      </c>
      <c r="H170">
        <f t="shared" si="10"/>
        <v>42.98574141113756</v>
      </c>
    </row>
    <row r="171" spans="1:8" x14ac:dyDescent="0.25">
      <c r="A171" s="2">
        <v>42995</v>
      </c>
      <c r="B171">
        <v>1.17</v>
      </c>
      <c r="C171" s="4">
        <v>1.2154772158879996</v>
      </c>
      <c r="D171" s="8">
        <f t="shared" si="11"/>
        <v>16.426970899072366</v>
      </c>
      <c r="E171">
        <f t="shared" si="12"/>
        <v>1</v>
      </c>
      <c r="F171" s="8">
        <f t="shared" si="13"/>
        <v>1.2154772158879996</v>
      </c>
      <c r="G171">
        <f t="shared" si="14"/>
        <v>0</v>
      </c>
      <c r="H171">
        <f t="shared" si="10"/>
        <v>42.98574141113756</v>
      </c>
    </row>
    <row r="172" spans="1:8" x14ac:dyDescent="0.25">
      <c r="A172" s="2">
        <v>42996</v>
      </c>
      <c r="B172">
        <v>1.96</v>
      </c>
      <c r="C172" s="4">
        <v>1.1138989831249999</v>
      </c>
      <c r="D172" s="8">
        <f t="shared" si="11"/>
        <v>15.580869882197366</v>
      </c>
      <c r="E172">
        <f t="shared" si="12"/>
        <v>1</v>
      </c>
      <c r="F172" s="8">
        <f t="shared" si="13"/>
        <v>1.1138989831249999</v>
      </c>
      <c r="G172">
        <f t="shared" si="14"/>
        <v>0</v>
      </c>
      <c r="H172">
        <f t="shared" si="10"/>
        <v>42.98574141113756</v>
      </c>
    </row>
    <row r="173" spans="1:8" x14ac:dyDescent="0.25">
      <c r="A173" s="2">
        <v>42997</v>
      </c>
      <c r="B173">
        <v>0</v>
      </c>
      <c r="C173" s="4">
        <v>1.9627783282079998</v>
      </c>
      <c r="D173" s="8">
        <f t="shared" si="11"/>
        <v>17.543648210405365</v>
      </c>
      <c r="E173">
        <f t="shared" si="12"/>
        <v>1</v>
      </c>
      <c r="F173" s="8">
        <f t="shared" si="13"/>
        <v>1.9627783282079998</v>
      </c>
      <c r="G173">
        <f t="shared" si="14"/>
        <v>0</v>
      </c>
      <c r="H173">
        <f t="shared" si="10"/>
        <v>42.98574141113756</v>
      </c>
    </row>
    <row r="174" spans="1:8" x14ac:dyDescent="0.25">
      <c r="A174" s="2">
        <v>42998</v>
      </c>
      <c r="B174">
        <v>0.52</v>
      </c>
      <c r="C174" s="4">
        <v>0.98944987892800007</v>
      </c>
      <c r="D174" s="8">
        <f t="shared" si="11"/>
        <v>18.013098089333365</v>
      </c>
      <c r="E174">
        <f t="shared" si="12"/>
        <v>1</v>
      </c>
      <c r="F174" s="8">
        <f t="shared" si="13"/>
        <v>0.98944987892800007</v>
      </c>
      <c r="G174">
        <f t="shared" si="14"/>
        <v>0</v>
      </c>
      <c r="H174">
        <f t="shared" si="10"/>
        <v>42.98574141113756</v>
      </c>
    </row>
    <row r="175" spans="1:8" x14ac:dyDescent="0.25">
      <c r="A175" s="2">
        <v>42999</v>
      </c>
      <c r="B175">
        <v>1.68</v>
      </c>
      <c r="C175" s="4">
        <v>1.316687925893</v>
      </c>
      <c r="D175" s="8">
        <f t="shared" si="11"/>
        <v>17.649786015226365</v>
      </c>
      <c r="E175">
        <f t="shared" si="12"/>
        <v>1</v>
      </c>
      <c r="F175" s="8">
        <f t="shared" si="13"/>
        <v>1.316687925893</v>
      </c>
      <c r="G175">
        <f t="shared" si="14"/>
        <v>0</v>
      </c>
      <c r="H175">
        <f t="shared" si="10"/>
        <v>42.98574141113756</v>
      </c>
    </row>
    <row r="176" spans="1:8" x14ac:dyDescent="0.25">
      <c r="A176" s="2">
        <v>43000</v>
      </c>
      <c r="B176">
        <v>0.22</v>
      </c>
      <c r="C176" s="4">
        <v>1.3615184216530001</v>
      </c>
      <c r="D176" s="8">
        <f t="shared" si="11"/>
        <v>18.791304436879365</v>
      </c>
      <c r="E176">
        <f t="shared" si="12"/>
        <v>1</v>
      </c>
      <c r="F176" s="8">
        <f t="shared" si="13"/>
        <v>1.3615184216530001</v>
      </c>
      <c r="G176">
        <f t="shared" si="14"/>
        <v>0</v>
      </c>
      <c r="H176">
        <f t="shared" si="10"/>
        <v>42.98574141113756</v>
      </c>
    </row>
    <row r="177" spans="1:11" x14ac:dyDescent="0.25">
      <c r="A177" s="2">
        <v>43001</v>
      </c>
      <c r="B177">
        <v>0</v>
      </c>
      <c r="C177" s="4">
        <v>1.372709426688</v>
      </c>
      <c r="D177" s="8">
        <f t="shared" si="11"/>
        <v>20.164013863567366</v>
      </c>
      <c r="E177">
        <f t="shared" si="12"/>
        <v>1</v>
      </c>
      <c r="F177" s="8">
        <f t="shared" si="13"/>
        <v>1.372709426688</v>
      </c>
      <c r="G177">
        <f t="shared" si="14"/>
        <v>0</v>
      </c>
      <c r="H177">
        <f t="shared" si="10"/>
        <v>42.98574141113756</v>
      </c>
    </row>
    <row r="178" spans="1:11" x14ac:dyDescent="0.25">
      <c r="A178" s="2">
        <v>43002</v>
      </c>
      <c r="B178">
        <v>2.92</v>
      </c>
      <c r="C178" s="4">
        <v>1.3391161331250001</v>
      </c>
      <c r="D178" s="8">
        <f t="shared" si="11"/>
        <v>18.583129996692364</v>
      </c>
      <c r="E178">
        <f t="shared" si="12"/>
        <v>1</v>
      </c>
      <c r="F178" s="8">
        <f t="shared" si="13"/>
        <v>1.3391161331250001</v>
      </c>
      <c r="G178">
        <f t="shared" si="14"/>
        <v>0</v>
      </c>
      <c r="H178">
        <f t="shared" si="10"/>
        <v>42.98574141113756</v>
      </c>
    </row>
    <row r="179" spans="1:11" x14ac:dyDescent="0.25">
      <c r="A179" s="2">
        <v>43003</v>
      </c>
      <c r="B179">
        <v>0.46</v>
      </c>
      <c r="C179" s="4">
        <v>0.57198938933300003</v>
      </c>
      <c r="D179" s="8">
        <f t="shared" si="11"/>
        <v>18.695119386025365</v>
      </c>
      <c r="E179">
        <f t="shared" si="12"/>
        <v>1</v>
      </c>
      <c r="F179" s="8">
        <f t="shared" si="13"/>
        <v>0.57198938933300003</v>
      </c>
      <c r="G179">
        <f t="shared" si="14"/>
        <v>0</v>
      </c>
      <c r="H179">
        <f t="shared" si="10"/>
        <v>42.98574141113756</v>
      </c>
    </row>
    <row r="180" spans="1:11" x14ac:dyDescent="0.25">
      <c r="A180" s="2">
        <v>43004</v>
      </c>
      <c r="B180">
        <v>0</v>
      </c>
      <c r="C180" s="4">
        <v>0.84229871717299987</v>
      </c>
      <c r="D180" s="8">
        <f t="shared" si="11"/>
        <v>19.537418103198366</v>
      </c>
      <c r="E180">
        <f t="shared" si="12"/>
        <v>1</v>
      </c>
      <c r="F180" s="8">
        <f t="shared" si="13"/>
        <v>0.84229871717299987</v>
      </c>
      <c r="G180">
        <f t="shared" si="14"/>
        <v>0</v>
      </c>
      <c r="H180">
        <f t="shared" si="10"/>
        <v>42.98574141113756</v>
      </c>
    </row>
    <row r="181" spans="1:11" x14ac:dyDescent="0.25">
      <c r="A181" s="2">
        <v>43005</v>
      </c>
      <c r="B181">
        <v>5.92</v>
      </c>
      <c r="C181" s="4">
        <v>1.181652024533</v>
      </c>
      <c r="D181" s="8">
        <f t="shared" si="11"/>
        <v>14.799070127731367</v>
      </c>
      <c r="E181">
        <f t="shared" si="12"/>
        <v>1</v>
      </c>
      <c r="F181" s="8">
        <f t="shared" si="13"/>
        <v>1.181652024533</v>
      </c>
      <c r="G181">
        <f t="shared" si="14"/>
        <v>0</v>
      </c>
      <c r="H181">
        <f t="shared" si="10"/>
        <v>42.98574141113756</v>
      </c>
    </row>
    <row r="182" spans="1:11" x14ac:dyDescent="0.25">
      <c r="A182" s="2">
        <v>43006</v>
      </c>
      <c r="B182">
        <v>1.28</v>
      </c>
      <c r="C182" s="4">
        <v>1.6168655300000001</v>
      </c>
      <c r="D182" s="8">
        <f t="shared" si="11"/>
        <v>15.135935657731368</v>
      </c>
      <c r="E182">
        <f t="shared" si="12"/>
        <v>1</v>
      </c>
      <c r="F182" s="8">
        <f t="shared" si="13"/>
        <v>1.6168655300000001</v>
      </c>
      <c r="G182">
        <f t="shared" si="14"/>
        <v>0</v>
      </c>
      <c r="H182">
        <f t="shared" si="10"/>
        <v>42.98574141113756</v>
      </c>
    </row>
    <row r="183" spans="1:11" x14ac:dyDescent="0.25">
      <c r="A183" s="2">
        <v>43007</v>
      </c>
      <c r="B183">
        <v>3.25</v>
      </c>
      <c r="C183" s="4">
        <v>1.6717153331250001</v>
      </c>
      <c r="D183" s="8">
        <f t="shared" si="11"/>
        <v>13.557650990856366</v>
      </c>
      <c r="E183">
        <f t="shared" si="12"/>
        <v>1</v>
      </c>
      <c r="F183" s="8">
        <f t="shared" si="13"/>
        <v>1.6717153331250001</v>
      </c>
      <c r="G183">
        <f t="shared" si="14"/>
        <v>0</v>
      </c>
      <c r="H183">
        <f t="shared" si="10"/>
        <v>42.98574141113756</v>
      </c>
    </row>
    <row r="184" spans="1:11" x14ac:dyDescent="0.25">
      <c r="A184" s="16">
        <v>43008</v>
      </c>
      <c r="B184" s="17">
        <v>1.62</v>
      </c>
      <c r="C184" s="20">
        <v>1.417402001408</v>
      </c>
      <c r="D184" s="19">
        <f t="shared" si="11"/>
        <v>13.355052992264365</v>
      </c>
      <c r="E184" s="17">
        <f t="shared" si="12"/>
        <v>1</v>
      </c>
      <c r="F184" s="19">
        <f t="shared" si="13"/>
        <v>1.417402001408</v>
      </c>
      <c r="G184" s="17">
        <f t="shared" si="14"/>
        <v>0</v>
      </c>
      <c r="H184" s="17">
        <f t="shared" si="10"/>
        <v>42.98574141113756</v>
      </c>
      <c r="I184" s="17"/>
    </row>
    <row r="185" spans="1:11" x14ac:dyDescent="0.25">
      <c r="A185" s="12">
        <v>43009</v>
      </c>
      <c r="B185" s="13">
        <v>0.62</v>
      </c>
      <c r="C185" s="23">
        <v>0.97812841997299993</v>
      </c>
      <c r="D185" s="15">
        <f t="shared" si="11"/>
        <v>13.713181412237367</v>
      </c>
      <c r="E185" s="13">
        <f t="shared" si="12"/>
        <v>1</v>
      </c>
      <c r="F185" s="15">
        <f t="shared" si="13"/>
        <v>0.97812841997299993</v>
      </c>
      <c r="G185" s="13">
        <f>IF(D185=0,B185-F185-D184,0)</f>
        <v>0</v>
      </c>
      <c r="H185" s="13">
        <v>0</v>
      </c>
      <c r="I185" s="13">
        <v>0</v>
      </c>
      <c r="K185" s="82">
        <f>SUM(J265:J362)</f>
        <v>8.6026736138184159</v>
      </c>
    </row>
    <row r="186" spans="1:11" x14ac:dyDescent="0.25">
      <c r="A186" s="2">
        <v>43010</v>
      </c>
      <c r="B186">
        <v>0.17</v>
      </c>
      <c r="C186" s="4">
        <v>2.3447796180529998</v>
      </c>
      <c r="D186" s="8">
        <f t="shared" si="11"/>
        <v>15.887961030290365</v>
      </c>
      <c r="E186">
        <f t="shared" si="12"/>
        <v>1</v>
      </c>
      <c r="F186" s="8">
        <f t="shared" si="13"/>
        <v>2.3447796180529998</v>
      </c>
      <c r="G186">
        <f t="shared" ref="G186:G249" si="15">IF(D186=0,B186-F186-D185,0)</f>
        <v>0</v>
      </c>
      <c r="H186">
        <f t="shared" si="10"/>
        <v>0</v>
      </c>
    </row>
    <row r="187" spans="1:11" x14ac:dyDescent="0.25">
      <c r="A187" s="2">
        <v>43011</v>
      </c>
      <c r="B187">
        <v>0.7</v>
      </c>
      <c r="C187" s="4">
        <v>1.8560595220480001</v>
      </c>
      <c r="D187" s="8">
        <f t="shared" si="11"/>
        <v>17.044020552338367</v>
      </c>
      <c r="E187">
        <f t="shared" si="12"/>
        <v>1</v>
      </c>
      <c r="F187" s="8">
        <f t="shared" si="13"/>
        <v>1.8560595220480001</v>
      </c>
      <c r="G187">
        <f t="shared" si="15"/>
        <v>0</v>
      </c>
      <c r="H187">
        <f t="shared" si="10"/>
        <v>0</v>
      </c>
    </row>
    <row r="188" spans="1:11" x14ac:dyDescent="0.25">
      <c r="A188" s="2">
        <v>43012</v>
      </c>
      <c r="B188">
        <v>11.77</v>
      </c>
      <c r="C188" s="4">
        <v>1.50641088</v>
      </c>
      <c r="D188" s="8">
        <f t="shared" si="11"/>
        <v>6.7804314323383679</v>
      </c>
      <c r="E188">
        <f t="shared" si="12"/>
        <v>1</v>
      </c>
      <c r="F188" s="8">
        <f t="shared" si="13"/>
        <v>1.50641088</v>
      </c>
      <c r="G188">
        <f t="shared" si="15"/>
        <v>0</v>
      </c>
      <c r="H188" s="10">
        <f t="shared" si="10"/>
        <v>0</v>
      </c>
    </row>
    <row r="189" spans="1:11" x14ac:dyDescent="0.25">
      <c r="A189" s="2">
        <v>43013</v>
      </c>
      <c r="B189">
        <v>0.31</v>
      </c>
      <c r="C189" s="4">
        <v>1.8345562499999999</v>
      </c>
      <c r="D189" s="8">
        <f t="shared" si="11"/>
        <v>8.3049876823383677</v>
      </c>
      <c r="E189">
        <f t="shared" si="12"/>
        <v>1</v>
      </c>
      <c r="F189" s="8">
        <f t="shared" si="13"/>
        <v>1.8345562499999999</v>
      </c>
      <c r="G189">
        <f t="shared" si="15"/>
        <v>0</v>
      </c>
      <c r="H189" s="8">
        <f t="shared" si="10"/>
        <v>0</v>
      </c>
    </row>
    <row r="190" spans="1:11" x14ac:dyDescent="0.25">
      <c r="A190" s="2">
        <v>43014</v>
      </c>
      <c r="B190">
        <v>0.18</v>
      </c>
      <c r="C190" s="4">
        <v>1.350320601488</v>
      </c>
      <c r="D190" s="8">
        <f t="shared" si="11"/>
        <v>9.4753082838263687</v>
      </c>
      <c r="E190">
        <f t="shared" si="12"/>
        <v>1</v>
      </c>
      <c r="F190" s="8">
        <f t="shared" si="13"/>
        <v>1.350320601488</v>
      </c>
      <c r="G190">
        <f t="shared" si="15"/>
        <v>0</v>
      </c>
      <c r="H190" s="8">
        <f t="shared" si="10"/>
        <v>0</v>
      </c>
    </row>
    <row r="191" spans="1:11" x14ac:dyDescent="0.25">
      <c r="A191" s="2">
        <v>43015</v>
      </c>
      <c r="B191">
        <v>0.09</v>
      </c>
      <c r="C191" s="4">
        <v>1.5617582031249999</v>
      </c>
      <c r="D191" s="8">
        <f t="shared" si="11"/>
        <v>10.947066486951369</v>
      </c>
      <c r="E191">
        <f t="shared" si="12"/>
        <v>1</v>
      </c>
      <c r="F191" s="8">
        <f t="shared" si="13"/>
        <v>1.5617582031249999</v>
      </c>
      <c r="G191">
        <f t="shared" si="15"/>
        <v>0</v>
      </c>
      <c r="H191" s="8">
        <f t="shared" si="10"/>
        <v>0</v>
      </c>
    </row>
    <row r="192" spans="1:11" x14ac:dyDescent="0.25">
      <c r="A192" s="2">
        <v>43016</v>
      </c>
      <c r="B192">
        <v>0</v>
      </c>
      <c r="C192" s="4">
        <v>0.93284043381299986</v>
      </c>
      <c r="D192" s="8">
        <f t="shared" si="11"/>
        <v>11.87990692076437</v>
      </c>
      <c r="E192">
        <f t="shared" si="12"/>
        <v>1</v>
      </c>
      <c r="F192" s="8">
        <f t="shared" si="13"/>
        <v>0.93284043381299986</v>
      </c>
      <c r="G192">
        <f t="shared" si="15"/>
        <v>0</v>
      </c>
      <c r="H192" s="8">
        <f t="shared" si="10"/>
        <v>0</v>
      </c>
    </row>
    <row r="193" spans="1:8" x14ac:dyDescent="0.25">
      <c r="A193" s="2">
        <v>43017</v>
      </c>
      <c r="B193">
        <v>1.45</v>
      </c>
      <c r="C193" s="4">
        <v>1.125199400848</v>
      </c>
      <c r="D193" s="8">
        <f t="shared" si="11"/>
        <v>11.555106321612371</v>
      </c>
      <c r="E193">
        <f t="shared" si="12"/>
        <v>1</v>
      </c>
      <c r="F193" s="8">
        <f t="shared" si="13"/>
        <v>1.125199400848</v>
      </c>
      <c r="G193">
        <f t="shared" si="15"/>
        <v>0</v>
      </c>
      <c r="H193" s="8">
        <f t="shared" si="10"/>
        <v>0</v>
      </c>
    </row>
    <row r="194" spans="1:8" x14ac:dyDescent="0.25">
      <c r="A194" s="2">
        <v>43018</v>
      </c>
      <c r="B194">
        <v>0.45</v>
      </c>
      <c r="C194" s="4">
        <v>1.1477909166079998</v>
      </c>
      <c r="D194" s="8">
        <f t="shared" si="11"/>
        <v>12.25289723822037</v>
      </c>
      <c r="E194">
        <f t="shared" si="12"/>
        <v>1</v>
      </c>
      <c r="F194" s="8">
        <f t="shared" si="13"/>
        <v>1.1477909166079998</v>
      </c>
      <c r="G194">
        <f t="shared" si="15"/>
        <v>0</v>
      </c>
      <c r="H194" s="8">
        <f t="shared" si="10"/>
        <v>0</v>
      </c>
    </row>
    <row r="195" spans="1:8" x14ac:dyDescent="0.25">
      <c r="A195" s="2">
        <v>43019</v>
      </c>
      <c r="B195">
        <v>4.92</v>
      </c>
      <c r="C195" s="4">
        <v>1.39507033</v>
      </c>
      <c r="D195" s="8">
        <f t="shared" si="11"/>
        <v>8.7279675682203699</v>
      </c>
      <c r="E195">
        <f t="shared" si="12"/>
        <v>1</v>
      </c>
      <c r="F195" s="8">
        <f t="shared" si="13"/>
        <v>1.39507033</v>
      </c>
      <c r="G195">
        <f t="shared" si="15"/>
        <v>0</v>
      </c>
      <c r="H195" s="8">
        <f t="shared" ref="H195:H258" si="16">H194+G195</f>
        <v>0</v>
      </c>
    </row>
    <row r="196" spans="1:8" x14ac:dyDescent="0.25">
      <c r="A196" s="2">
        <v>43020</v>
      </c>
      <c r="B196">
        <v>0.6</v>
      </c>
      <c r="C196" s="4">
        <v>1.1025957166079998</v>
      </c>
      <c r="D196" s="8">
        <f t="shared" ref="D196:D259" si="17">MAX((D195+F196-B196),0)</f>
        <v>9.2305632848283707</v>
      </c>
      <c r="E196">
        <f t="shared" ref="E196:E259" si="18">IF(D195&gt;$Q$2,1-(D195-$Q$2)/($Q$1-$Q$2),1)</f>
        <v>1</v>
      </c>
      <c r="F196" s="8">
        <f t="shared" ref="F196:F259" si="19">E196*C196</f>
        <v>1.1025957166079998</v>
      </c>
      <c r="G196">
        <f t="shared" si="15"/>
        <v>0</v>
      </c>
      <c r="H196" s="8">
        <f t="shared" si="16"/>
        <v>0</v>
      </c>
    </row>
    <row r="197" spans="1:8" x14ac:dyDescent="0.25">
      <c r="A197" s="2">
        <v>43021</v>
      </c>
      <c r="B197">
        <v>1.71</v>
      </c>
      <c r="C197" s="4">
        <v>0.91019812421299995</v>
      </c>
      <c r="D197" s="8">
        <f t="shared" si="17"/>
        <v>8.4307614090413701</v>
      </c>
      <c r="E197">
        <f t="shared" si="18"/>
        <v>1</v>
      </c>
      <c r="F197" s="8">
        <f t="shared" si="19"/>
        <v>0.91019812421299995</v>
      </c>
      <c r="G197">
        <f t="shared" si="15"/>
        <v>0</v>
      </c>
      <c r="H197" s="8">
        <f t="shared" si="16"/>
        <v>0</v>
      </c>
    </row>
    <row r="198" spans="1:8" x14ac:dyDescent="0.25">
      <c r="A198" s="2">
        <v>43022</v>
      </c>
      <c r="B198">
        <v>0.45</v>
      </c>
      <c r="C198" s="4">
        <v>0.639271413653</v>
      </c>
      <c r="D198" s="8">
        <f t="shared" si="17"/>
        <v>8.6200328226943714</v>
      </c>
      <c r="E198">
        <f t="shared" si="18"/>
        <v>1</v>
      </c>
      <c r="F198" s="8">
        <f t="shared" si="19"/>
        <v>0.639271413653</v>
      </c>
      <c r="G198">
        <f t="shared" si="15"/>
        <v>0</v>
      </c>
      <c r="H198" s="8">
        <f t="shared" si="16"/>
        <v>0</v>
      </c>
    </row>
    <row r="199" spans="1:8" x14ac:dyDescent="0.25">
      <c r="A199" s="2">
        <v>43023</v>
      </c>
      <c r="B199">
        <v>0.72</v>
      </c>
      <c r="C199" s="4">
        <v>1.2492615026930001</v>
      </c>
      <c r="D199" s="8">
        <f t="shared" si="17"/>
        <v>9.1492943253873715</v>
      </c>
      <c r="E199">
        <f t="shared" si="18"/>
        <v>1</v>
      </c>
      <c r="F199" s="8">
        <f t="shared" si="19"/>
        <v>1.2492615026930001</v>
      </c>
      <c r="G199">
        <f t="shared" si="15"/>
        <v>0</v>
      </c>
      <c r="H199" s="8">
        <f t="shared" si="16"/>
        <v>0</v>
      </c>
    </row>
    <row r="200" spans="1:8" x14ac:dyDescent="0.25">
      <c r="A200" s="2">
        <v>43024</v>
      </c>
      <c r="B200">
        <v>1.75</v>
      </c>
      <c r="C200" s="4">
        <v>0.76318555636800001</v>
      </c>
      <c r="D200" s="8">
        <f t="shared" si="17"/>
        <v>8.1624798817553721</v>
      </c>
      <c r="E200">
        <f t="shared" si="18"/>
        <v>1</v>
      </c>
      <c r="F200" s="8">
        <f t="shared" si="19"/>
        <v>0.76318555636800001</v>
      </c>
      <c r="G200">
        <f t="shared" si="15"/>
        <v>0</v>
      </c>
      <c r="H200" s="8">
        <f t="shared" si="16"/>
        <v>0</v>
      </c>
    </row>
    <row r="201" spans="1:8" x14ac:dyDescent="0.25">
      <c r="A201" s="2">
        <v>43025</v>
      </c>
      <c r="B201">
        <v>3.17</v>
      </c>
      <c r="C201" s="4">
        <v>1.5948525383679999</v>
      </c>
      <c r="D201" s="8">
        <f t="shared" si="17"/>
        <v>6.5873324201233725</v>
      </c>
      <c r="E201">
        <f t="shared" si="18"/>
        <v>1</v>
      </c>
      <c r="F201" s="8">
        <f t="shared" si="19"/>
        <v>1.5948525383679999</v>
      </c>
      <c r="G201">
        <f t="shared" si="15"/>
        <v>0</v>
      </c>
      <c r="H201" s="8">
        <f t="shared" si="16"/>
        <v>0</v>
      </c>
    </row>
    <row r="202" spans="1:8" x14ac:dyDescent="0.25">
      <c r="A202" s="2">
        <v>43026</v>
      </c>
      <c r="B202">
        <v>1.36</v>
      </c>
      <c r="C202" s="4">
        <v>0.47162011596800008</v>
      </c>
      <c r="D202" s="8">
        <f t="shared" si="17"/>
        <v>5.6989525360913724</v>
      </c>
      <c r="E202">
        <f t="shared" si="18"/>
        <v>1</v>
      </c>
      <c r="F202" s="8">
        <f t="shared" si="19"/>
        <v>0.47162011596800008</v>
      </c>
      <c r="G202">
        <f t="shared" si="15"/>
        <v>0</v>
      </c>
      <c r="H202" s="8">
        <f t="shared" si="16"/>
        <v>0</v>
      </c>
    </row>
    <row r="203" spans="1:8" x14ac:dyDescent="0.25">
      <c r="A203" s="2">
        <v>43027</v>
      </c>
      <c r="B203">
        <v>9.52</v>
      </c>
      <c r="C203" s="4">
        <v>0.317221218448</v>
      </c>
      <c r="D203" s="8">
        <f t="shared" si="17"/>
        <v>0</v>
      </c>
      <c r="E203">
        <f t="shared" si="18"/>
        <v>1</v>
      </c>
      <c r="F203" s="8">
        <f t="shared" si="19"/>
        <v>0.317221218448</v>
      </c>
      <c r="G203">
        <f t="shared" si="15"/>
        <v>3.5038262454606279</v>
      </c>
      <c r="H203" s="8">
        <f t="shared" si="16"/>
        <v>3.5038262454606279</v>
      </c>
    </row>
    <row r="204" spans="1:8" x14ac:dyDescent="0.25">
      <c r="A204" s="2">
        <v>43028</v>
      </c>
      <c r="B204">
        <v>1.8</v>
      </c>
      <c r="C204" s="4">
        <v>0.68425811389299984</v>
      </c>
      <c r="D204" s="8">
        <f t="shared" si="17"/>
        <v>0</v>
      </c>
      <c r="E204">
        <f t="shared" si="18"/>
        <v>1</v>
      </c>
      <c r="F204" s="8">
        <f t="shared" si="19"/>
        <v>0.68425811389299984</v>
      </c>
      <c r="G204">
        <f t="shared" si="15"/>
        <v>1.1157418861070001</v>
      </c>
      <c r="H204" s="8">
        <f t="shared" si="16"/>
        <v>4.619568131567628</v>
      </c>
    </row>
    <row r="205" spans="1:8" x14ac:dyDescent="0.25">
      <c r="A205" s="2">
        <v>43029</v>
      </c>
      <c r="B205">
        <v>1.1499999999999999</v>
      </c>
      <c r="C205" s="4">
        <v>0.75189696469300005</v>
      </c>
      <c r="D205" s="8">
        <f t="shared" si="17"/>
        <v>0</v>
      </c>
      <c r="E205">
        <f t="shared" si="18"/>
        <v>1</v>
      </c>
      <c r="F205" s="8">
        <f t="shared" si="19"/>
        <v>0.75189696469300005</v>
      </c>
      <c r="G205">
        <f t="shared" si="15"/>
        <v>0.39810303530699986</v>
      </c>
      <c r="H205" s="8">
        <f t="shared" si="16"/>
        <v>5.0176711668746279</v>
      </c>
    </row>
    <row r="206" spans="1:8" x14ac:dyDescent="0.25">
      <c r="A206" s="2">
        <v>43030</v>
      </c>
      <c r="B206">
        <v>0.03</v>
      </c>
      <c r="C206" s="4">
        <v>1.1025957166079998</v>
      </c>
      <c r="D206" s="8">
        <f t="shared" si="17"/>
        <v>1.0725957166079998</v>
      </c>
      <c r="E206">
        <f t="shared" si="18"/>
        <v>1</v>
      </c>
      <c r="F206" s="8">
        <f t="shared" si="19"/>
        <v>1.1025957166079998</v>
      </c>
      <c r="G206">
        <f t="shared" si="15"/>
        <v>0</v>
      </c>
      <c r="H206" s="8">
        <f t="shared" si="16"/>
        <v>5.0176711668746279</v>
      </c>
    </row>
    <row r="207" spans="1:8" x14ac:dyDescent="0.25">
      <c r="A207" s="2">
        <v>43031</v>
      </c>
      <c r="B207">
        <v>0.49</v>
      </c>
      <c r="C207" s="4">
        <v>0.40515867636799996</v>
      </c>
      <c r="D207" s="8">
        <f t="shared" si="17"/>
        <v>0.98775439297599976</v>
      </c>
      <c r="E207">
        <f t="shared" si="18"/>
        <v>1</v>
      </c>
      <c r="F207" s="8">
        <f t="shared" si="19"/>
        <v>0.40515867636799996</v>
      </c>
      <c r="G207">
        <f t="shared" si="15"/>
        <v>0</v>
      </c>
      <c r="H207" s="8">
        <f t="shared" si="16"/>
        <v>5.0176711668746279</v>
      </c>
    </row>
    <row r="208" spans="1:8" x14ac:dyDescent="0.25">
      <c r="A208" s="2">
        <v>43032</v>
      </c>
      <c r="B208">
        <v>0.57999999999999996</v>
      </c>
      <c r="C208" s="4">
        <v>0.70678515485299975</v>
      </c>
      <c r="D208" s="8">
        <f t="shared" si="17"/>
        <v>1.1145395478289997</v>
      </c>
      <c r="E208">
        <f t="shared" si="18"/>
        <v>1</v>
      </c>
      <c r="F208" s="8">
        <f t="shared" si="19"/>
        <v>0.70678515485299975</v>
      </c>
      <c r="G208">
        <f t="shared" si="15"/>
        <v>0</v>
      </c>
      <c r="H208" s="8">
        <f t="shared" si="16"/>
        <v>5.0176711668746279</v>
      </c>
    </row>
    <row r="209" spans="1:8" x14ac:dyDescent="0.25">
      <c r="A209" s="2">
        <v>43033</v>
      </c>
      <c r="B209">
        <v>0.01</v>
      </c>
      <c r="C209" s="4">
        <v>1.05735808</v>
      </c>
      <c r="D209" s="8">
        <f t="shared" si="17"/>
        <v>2.1618976278290001</v>
      </c>
      <c r="E209">
        <f t="shared" si="18"/>
        <v>1</v>
      </c>
      <c r="F209" s="8">
        <f t="shared" si="19"/>
        <v>1.05735808</v>
      </c>
      <c r="G209">
        <f t="shared" si="15"/>
        <v>0</v>
      </c>
      <c r="H209" s="8">
        <f t="shared" si="16"/>
        <v>5.0176711668746279</v>
      </c>
    </row>
    <row r="210" spans="1:8" x14ac:dyDescent="0.25">
      <c r="A210" s="2">
        <v>43034</v>
      </c>
      <c r="B210">
        <v>0.16</v>
      </c>
      <c r="C210" s="4">
        <v>0.81968064853299982</v>
      </c>
      <c r="D210" s="8">
        <f t="shared" si="17"/>
        <v>2.8215782763619996</v>
      </c>
      <c r="E210">
        <f t="shared" si="18"/>
        <v>1</v>
      </c>
      <c r="F210" s="8">
        <f t="shared" si="19"/>
        <v>0.81968064853299982</v>
      </c>
      <c r="G210">
        <f t="shared" si="15"/>
        <v>0</v>
      </c>
      <c r="H210" s="8">
        <f t="shared" si="16"/>
        <v>5.0176711668746279</v>
      </c>
    </row>
    <row r="211" spans="1:8" x14ac:dyDescent="0.25">
      <c r="A211" s="2">
        <v>43035</v>
      </c>
      <c r="B211">
        <v>0.04</v>
      </c>
      <c r="C211" s="4">
        <v>0.85361113460799998</v>
      </c>
      <c r="D211" s="8">
        <f t="shared" si="17"/>
        <v>3.6351894109699998</v>
      </c>
      <c r="E211">
        <f t="shared" si="18"/>
        <v>1</v>
      </c>
      <c r="F211" s="8">
        <f t="shared" si="19"/>
        <v>0.85361113460799998</v>
      </c>
      <c r="G211">
        <f t="shared" si="15"/>
        <v>0</v>
      </c>
      <c r="H211" s="8">
        <f t="shared" si="16"/>
        <v>5.0176711668746279</v>
      </c>
    </row>
    <row r="212" spans="1:8" x14ac:dyDescent="0.25">
      <c r="A212" s="2">
        <v>43036</v>
      </c>
      <c r="B212">
        <v>0.02</v>
      </c>
      <c r="C212" s="4">
        <v>0.95548443469299993</v>
      </c>
      <c r="D212" s="8">
        <f t="shared" si="17"/>
        <v>4.5706738456630003</v>
      </c>
      <c r="E212">
        <f t="shared" si="18"/>
        <v>1</v>
      </c>
      <c r="F212" s="8">
        <f t="shared" si="19"/>
        <v>0.95548443469299993</v>
      </c>
      <c r="G212">
        <f t="shared" si="15"/>
        <v>0</v>
      </c>
      <c r="H212" s="8">
        <f t="shared" si="16"/>
        <v>5.0176711668746279</v>
      </c>
    </row>
    <row r="213" spans="1:8" x14ac:dyDescent="0.25">
      <c r="A213" s="2">
        <v>43037</v>
      </c>
      <c r="B213">
        <v>0.03</v>
      </c>
      <c r="C213" s="4">
        <v>0.95548443469299993</v>
      </c>
      <c r="D213" s="8">
        <f t="shared" si="17"/>
        <v>5.4961582803560001</v>
      </c>
      <c r="E213">
        <f t="shared" si="18"/>
        <v>1</v>
      </c>
      <c r="F213" s="8">
        <f t="shared" si="19"/>
        <v>0.95548443469299993</v>
      </c>
      <c r="G213">
        <f t="shared" si="15"/>
        <v>0</v>
      </c>
      <c r="H213" s="8">
        <f t="shared" si="16"/>
        <v>5.0176711668746279</v>
      </c>
    </row>
    <row r="214" spans="1:8" x14ac:dyDescent="0.25">
      <c r="A214" s="2">
        <v>43038</v>
      </c>
      <c r="B214">
        <v>2.08</v>
      </c>
      <c r="C214" s="4">
        <v>0.24101421005300003</v>
      </c>
      <c r="D214" s="8">
        <f t="shared" si="17"/>
        <v>3.6571724904089997</v>
      </c>
      <c r="E214">
        <f t="shared" si="18"/>
        <v>1</v>
      </c>
      <c r="F214" s="8">
        <f t="shared" si="19"/>
        <v>0.24101421005300003</v>
      </c>
      <c r="G214">
        <f t="shared" si="15"/>
        <v>0</v>
      </c>
      <c r="H214" s="8">
        <f t="shared" si="16"/>
        <v>5.0176711668746279</v>
      </c>
    </row>
    <row r="215" spans="1:8" x14ac:dyDescent="0.25">
      <c r="A215" s="2">
        <v>43039</v>
      </c>
      <c r="B215">
        <v>0.14000000000000001</v>
      </c>
      <c r="C215" s="4">
        <v>0.24101421005300003</v>
      </c>
      <c r="D215" s="8">
        <f t="shared" si="17"/>
        <v>3.7581867004619998</v>
      </c>
      <c r="E215">
        <f t="shared" si="18"/>
        <v>1</v>
      </c>
      <c r="F215" s="8">
        <f t="shared" si="19"/>
        <v>0.24101421005300003</v>
      </c>
      <c r="G215">
        <f t="shared" si="15"/>
        <v>0</v>
      </c>
      <c r="H215" s="8">
        <f t="shared" si="16"/>
        <v>5.0176711668746279</v>
      </c>
    </row>
    <row r="216" spans="1:8" x14ac:dyDescent="0.25">
      <c r="A216" s="2">
        <v>43040</v>
      </c>
      <c r="B216">
        <v>0.46</v>
      </c>
      <c r="C216" s="4">
        <v>0.74061239244799992</v>
      </c>
      <c r="D216" s="8">
        <f t="shared" si="17"/>
        <v>4.0387990929099997</v>
      </c>
      <c r="E216">
        <f t="shared" si="18"/>
        <v>1</v>
      </c>
      <c r="F216" s="8">
        <f t="shared" si="19"/>
        <v>0.74061239244799992</v>
      </c>
      <c r="G216">
        <f t="shared" si="15"/>
        <v>0</v>
      </c>
      <c r="H216" s="8">
        <f t="shared" si="16"/>
        <v>5.0176711668746279</v>
      </c>
    </row>
    <row r="217" spans="1:8" x14ac:dyDescent="0.25">
      <c r="A217" s="2">
        <v>43041</v>
      </c>
      <c r="B217">
        <v>0.2</v>
      </c>
      <c r="C217" s="4">
        <v>0.56080203724800004</v>
      </c>
      <c r="D217" s="8">
        <f t="shared" si="17"/>
        <v>4.3996011301579996</v>
      </c>
      <c r="E217">
        <f t="shared" si="18"/>
        <v>1</v>
      </c>
      <c r="F217" s="8">
        <f t="shared" si="19"/>
        <v>0.56080203724800004</v>
      </c>
      <c r="G217">
        <f t="shared" si="15"/>
        <v>0</v>
      </c>
      <c r="H217" s="8">
        <f t="shared" si="16"/>
        <v>5.0176711668746279</v>
      </c>
    </row>
    <row r="218" spans="1:8" x14ac:dyDescent="0.25">
      <c r="A218" s="2">
        <v>43042</v>
      </c>
      <c r="B218">
        <v>0.08</v>
      </c>
      <c r="C218" s="4">
        <v>0.25185473228800004</v>
      </c>
      <c r="D218" s="8">
        <f t="shared" si="17"/>
        <v>4.5714558624459993</v>
      </c>
      <c r="E218">
        <f t="shared" si="18"/>
        <v>1</v>
      </c>
      <c r="F218" s="8">
        <f t="shared" si="19"/>
        <v>0.25185473228800004</v>
      </c>
      <c r="G218">
        <f t="shared" si="15"/>
        <v>0</v>
      </c>
      <c r="H218" s="8">
        <f t="shared" si="16"/>
        <v>5.0176711668746279</v>
      </c>
    </row>
    <row r="219" spans="1:8" x14ac:dyDescent="0.25">
      <c r="A219" s="2">
        <v>43043</v>
      </c>
      <c r="B219">
        <v>0.11</v>
      </c>
      <c r="C219" s="4">
        <v>0.59438766477299998</v>
      </c>
      <c r="D219" s="8">
        <f t="shared" si="17"/>
        <v>5.0558435272189994</v>
      </c>
      <c r="E219">
        <f t="shared" si="18"/>
        <v>1</v>
      </c>
      <c r="F219" s="8">
        <f t="shared" si="19"/>
        <v>0.59438766477299998</v>
      </c>
      <c r="G219">
        <f t="shared" si="15"/>
        <v>0</v>
      </c>
      <c r="H219" s="8">
        <f t="shared" si="16"/>
        <v>5.0176711668746279</v>
      </c>
    </row>
    <row r="220" spans="1:8" x14ac:dyDescent="0.25">
      <c r="A220" s="2">
        <v>43044</v>
      </c>
      <c r="B220">
        <v>0.03</v>
      </c>
      <c r="C220" s="4">
        <v>0.51613718732799996</v>
      </c>
      <c r="D220" s="8">
        <f t="shared" si="17"/>
        <v>5.541980714546999</v>
      </c>
      <c r="E220">
        <f t="shared" si="18"/>
        <v>1</v>
      </c>
      <c r="F220" s="8">
        <f t="shared" si="19"/>
        <v>0.51613718732799996</v>
      </c>
      <c r="G220">
        <f t="shared" si="15"/>
        <v>0</v>
      </c>
      <c r="H220" s="8">
        <f t="shared" si="16"/>
        <v>5.0176711668746279</v>
      </c>
    </row>
    <row r="221" spans="1:8" x14ac:dyDescent="0.25">
      <c r="A221" s="2">
        <v>43045</v>
      </c>
      <c r="B221">
        <v>0.56999999999999995</v>
      </c>
      <c r="C221" s="4">
        <v>0.28447042357300006</v>
      </c>
      <c r="D221" s="8">
        <f t="shared" si="17"/>
        <v>5.2564511381199992</v>
      </c>
      <c r="E221">
        <f t="shared" si="18"/>
        <v>1</v>
      </c>
      <c r="F221" s="8">
        <f t="shared" si="19"/>
        <v>0.28447042357300006</v>
      </c>
      <c r="G221">
        <f t="shared" si="15"/>
        <v>0</v>
      </c>
      <c r="H221" s="8">
        <f t="shared" si="16"/>
        <v>5.0176711668746279</v>
      </c>
    </row>
    <row r="222" spans="1:8" x14ac:dyDescent="0.25">
      <c r="A222" s="2">
        <v>43046</v>
      </c>
      <c r="B222">
        <v>0.17</v>
      </c>
      <c r="C222" s="4">
        <v>0.44942226932799995</v>
      </c>
      <c r="D222" s="8">
        <f t="shared" si="17"/>
        <v>5.5358734074479994</v>
      </c>
      <c r="E222">
        <f t="shared" si="18"/>
        <v>1</v>
      </c>
      <c r="F222" s="8">
        <f t="shared" si="19"/>
        <v>0.44942226932799995</v>
      </c>
      <c r="G222">
        <f t="shared" si="15"/>
        <v>0</v>
      </c>
      <c r="H222" s="8">
        <f t="shared" si="16"/>
        <v>5.0176711668746279</v>
      </c>
    </row>
    <row r="223" spans="1:8" x14ac:dyDescent="0.25">
      <c r="A223" s="2">
        <v>43047</v>
      </c>
      <c r="B223">
        <v>0.61</v>
      </c>
      <c r="C223" s="4">
        <v>0.27358312999999995</v>
      </c>
      <c r="D223" s="8">
        <f t="shared" si="17"/>
        <v>5.1994565374479986</v>
      </c>
      <c r="E223">
        <f t="shared" si="18"/>
        <v>1</v>
      </c>
      <c r="F223" s="8">
        <f t="shared" si="19"/>
        <v>0.27358312999999995</v>
      </c>
      <c r="G223">
        <f t="shared" si="15"/>
        <v>0</v>
      </c>
      <c r="H223" s="8">
        <f t="shared" si="16"/>
        <v>5.0176711668746279</v>
      </c>
    </row>
    <row r="224" spans="1:8" x14ac:dyDescent="0.25">
      <c r="A224" s="2">
        <v>43048</v>
      </c>
      <c r="B224">
        <v>0.3</v>
      </c>
      <c r="C224" s="4">
        <v>1.0234096179729999</v>
      </c>
      <c r="D224" s="8">
        <f t="shared" si="17"/>
        <v>5.9228661554209987</v>
      </c>
      <c r="E224">
        <f t="shared" si="18"/>
        <v>1</v>
      </c>
      <c r="F224" s="8">
        <f t="shared" si="19"/>
        <v>1.0234096179729999</v>
      </c>
      <c r="G224">
        <f t="shared" si="15"/>
        <v>0</v>
      </c>
      <c r="H224" s="8">
        <f t="shared" si="16"/>
        <v>5.0176711668746279</v>
      </c>
    </row>
    <row r="225" spans="1:8" x14ac:dyDescent="0.25">
      <c r="A225" s="2">
        <v>43049</v>
      </c>
      <c r="B225">
        <v>0.02</v>
      </c>
      <c r="C225" s="4">
        <v>0.84229871717299987</v>
      </c>
      <c r="D225" s="8">
        <f t="shared" si="17"/>
        <v>6.7451648725939988</v>
      </c>
      <c r="E225">
        <f t="shared" si="18"/>
        <v>1</v>
      </c>
      <c r="F225" s="8">
        <f t="shared" si="19"/>
        <v>0.84229871717299987</v>
      </c>
      <c r="G225">
        <f t="shared" si="15"/>
        <v>0</v>
      </c>
      <c r="H225" s="8">
        <f t="shared" si="16"/>
        <v>5.0176711668746279</v>
      </c>
    </row>
    <row r="226" spans="1:8" x14ac:dyDescent="0.25">
      <c r="A226" s="2">
        <v>43050</v>
      </c>
      <c r="B226">
        <v>0</v>
      </c>
      <c r="C226" s="4">
        <v>0.53845218420800001</v>
      </c>
      <c r="D226" s="8">
        <f t="shared" si="17"/>
        <v>7.2836170568019991</v>
      </c>
      <c r="E226">
        <f t="shared" si="18"/>
        <v>1</v>
      </c>
      <c r="F226" s="8">
        <f t="shared" si="19"/>
        <v>0.53845218420800001</v>
      </c>
      <c r="G226">
        <f t="shared" si="15"/>
        <v>0</v>
      </c>
      <c r="H226" s="8">
        <f t="shared" si="16"/>
        <v>5.0176711668746279</v>
      </c>
    </row>
    <row r="227" spans="1:8" x14ac:dyDescent="0.25">
      <c r="A227" s="2">
        <v>43051</v>
      </c>
      <c r="B227">
        <v>0</v>
      </c>
      <c r="C227" s="4">
        <v>0.61681567693299999</v>
      </c>
      <c r="D227" s="8">
        <f t="shared" si="17"/>
        <v>7.9004327337349993</v>
      </c>
      <c r="E227">
        <f t="shared" si="18"/>
        <v>1</v>
      </c>
      <c r="F227" s="8">
        <f t="shared" si="19"/>
        <v>0.61681567693299999</v>
      </c>
      <c r="G227">
        <f t="shared" si="15"/>
        <v>0</v>
      </c>
      <c r="H227" s="8">
        <f t="shared" si="16"/>
        <v>5.0176711668746279</v>
      </c>
    </row>
    <row r="228" spans="1:8" x14ac:dyDescent="0.25">
      <c r="A228" s="2">
        <v>43052</v>
      </c>
      <c r="B228">
        <v>0.43</v>
      </c>
      <c r="C228" s="4">
        <v>0.36108575092799994</v>
      </c>
      <c r="D228" s="8">
        <f t="shared" si="17"/>
        <v>7.8315184846630004</v>
      </c>
      <c r="E228">
        <f t="shared" si="18"/>
        <v>1</v>
      </c>
      <c r="F228" s="8">
        <f t="shared" si="19"/>
        <v>0.36108575092799994</v>
      </c>
      <c r="G228">
        <f t="shared" si="15"/>
        <v>0</v>
      </c>
      <c r="H228" s="8">
        <f t="shared" si="16"/>
        <v>5.0176711668746279</v>
      </c>
    </row>
    <row r="229" spans="1:8" x14ac:dyDescent="0.25">
      <c r="A229" s="2">
        <v>43053</v>
      </c>
      <c r="B229">
        <v>0.05</v>
      </c>
      <c r="C229" s="4">
        <v>0.317221218448</v>
      </c>
      <c r="D229" s="8">
        <f t="shared" si="17"/>
        <v>8.0987397031109989</v>
      </c>
      <c r="E229">
        <f t="shared" si="18"/>
        <v>1</v>
      </c>
      <c r="F229" s="8">
        <f t="shared" si="19"/>
        <v>0.317221218448</v>
      </c>
      <c r="G229">
        <f t="shared" si="15"/>
        <v>0</v>
      </c>
      <c r="H229" s="8">
        <f t="shared" si="16"/>
        <v>5.0176711668746279</v>
      </c>
    </row>
    <row r="230" spans="1:8" x14ac:dyDescent="0.25">
      <c r="A230" s="2">
        <v>43054</v>
      </c>
      <c r="B230">
        <v>0.77</v>
      </c>
      <c r="C230" s="4">
        <v>2.7999212533000008E-2</v>
      </c>
      <c r="D230" s="8">
        <f t="shared" si="17"/>
        <v>7.3567389156439997</v>
      </c>
      <c r="E230">
        <f t="shared" si="18"/>
        <v>1</v>
      </c>
      <c r="F230" s="8">
        <f t="shared" si="19"/>
        <v>2.7999212533000008E-2</v>
      </c>
      <c r="G230">
        <f t="shared" si="15"/>
        <v>0</v>
      </c>
      <c r="H230" s="8">
        <f t="shared" si="16"/>
        <v>5.0176711668746279</v>
      </c>
    </row>
    <row r="231" spans="1:8" x14ac:dyDescent="0.25">
      <c r="A231" s="2">
        <v>43055</v>
      </c>
      <c r="B231">
        <v>7.0000000000000007E-2</v>
      </c>
      <c r="C231" s="4">
        <v>0.60559807999999982</v>
      </c>
      <c r="D231" s="8">
        <f t="shared" si="17"/>
        <v>7.8923369956439995</v>
      </c>
      <c r="E231">
        <f t="shared" si="18"/>
        <v>1</v>
      </c>
      <c r="F231" s="8">
        <f t="shared" si="19"/>
        <v>0.60559807999999982</v>
      </c>
      <c r="G231">
        <f t="shared" si="15"/>
        <v>0</v>
      </c>
      <c r="H231" s="8">
        <f t="shared" si="16"/>
        <v>5.0176711668746279</v>
      </c>
    </row>
    <row r="232" spans="1:8" x14ac:dyDescent="0.25">
      <c r="A232" s="2">
        <v>43056</v>
      </c>
      <c r="B232">
        <v>0.09</v>
      </c>
      <c r="C232" s="4">
        <v>0.51613718732799996</v>
      </c>
      <c r="D232" s="8">
        <f t="shared" si="17"/>
        <v>8.3184741829720004</v>
      </c>
      <c r="E232">
        <f t="shared" si="18"/>
        <v>1</v>
      </c>
      <c r="F232" s="8">
        <f t="shared" si="19"/>
        <v>0.51613718732799996</v>
      </c>
      <c r="G232">
        <f t="shared" si="15"/>
        <v>0</v>
      </c>
      <c r="H232" s="8">
        <f t="shared" si="16"/>
        <v>5.0176711668746279</v>
      </c>
    </row>
    <row r="233" spans="1:8" x14ac:dyDescent="0.25">
      <c r="A233" s="2">
        <v>43057</v>
      </c>
      <c r="B233">
        <v>0</v>
      </c>
      <c r="C233" s="4">
        <v>0.61681567693299999</v>
      </c>
      <c r="D233" s="8">
        <f t="shared" si="17"/>
        <v>8.9352898599049997</v>
      </c>
      <c r="E233">
        <f t="shared" si="18"/>
        <v>1</v>
      </c>
      <c r="F233" s="8">
        <f t="shared" si="19"/>
        <v>0.61681567693299999</v>
      </c>
      <c r="G233">
        <f t="shared" si="15"/>
        <v>0</v>
      </c>
      <c r="H233" s="8">
        <f t="shared" si="16"/>
        <v>5.0176711668746279</v>
      </c>
    </row>
    <row r="234" spans="1:8" x14ac:dyDescent="0.25">
      <c r="A234" s="2">
        <v>43058</v>
      </c>
      <c r="B234">
        <v>6.07</v>
      </c>
      <c r="C234" s="4">
        <v>0.29537272780799995</v>
      </c>
      <c r="D234" s="8">
        <f t="shared" si="17"/>
        <v>3.1606625877129986</v>
      </c>
      <c r="E234">
        <f t="shared" si="18"/>
        <v>1</v>
      </c>
      <c r="F234" s="8">
        <f t="shared" si="19"/>
        <v>0.29537272780799995</v>
      </c>
      <c r="G234">
        <f t="shared" si="15"/>
        <v>0</v>
      </c>
      <c r="H234" s="8">
        <f t="shared" si="16"/>
        <v>5.0176711668746279</v>
      </c>
    </row>
    <row r="235" spans="1:8" x14ac:dyDescent="0.25">
      <c r="A235" s="2">
        <v>43059</v>
      </c>
      <c r="B235">
        <v>4.1900000000000004</v>
      </c>
      <c r="C235" s="4">
        <v>-0.19589531687499998</v>
      </c>
      <c r="D235" s="8">
        <f t="shared" si="17"/>
        <v>0</v>
      </c>
      <c r="E235">
        <f t="shared" si="18"/>
        <v>1</v>
      </c>
      <c r="F235" s="8">
        <f t="shared" si="19"/>
        <v>-0.19589531687499998</v>
      </c>
      <c r="G235">
        <f t="shared" si="15"/>
        <v>1.225232729162002</v>
      </c>
      <c r="H235" s="8">
        <f t="shared" si="16"/>
        <v>6.2429038960366299</v>
      </c>
    </row>
    <row r="236" spans="1:8" x14ac:dyDescent="0.25">
      <c r="A236" s="2">
        <v>43060</v>
      </c>
      <c r="B236">
        <v>2.15</v>
      </c>
      <c r="C236" s="4">
        <v>-0.23516898002699996</v>
      </c>
      <c r="D236" s="8">
        <f t="shared" si="17"/>
        <v>0</v>
      </c>
      <c r="E236">
        <f t="shared" si="18"/>
        <v>1</v>
      </c>
      <c r="F236" s="8">
        <f t="shared" si="19"/>
        <v>-0.23516898002699996</v>
      </c>
      <c r="G236">
        <f t="shared" si="15"/>
        <v>2.3851689800269997</v>
      </c>
      <c r="H236" s="8">
        <f t="shared" si="16"/>
        <v>8.62807287606363</v>
      </c>
    </row>
    <row r="237" spans="1:8" x14ac:dyDescent="0.25">
      <c r="A237" s="2">
        <v>43061</v>
      </c>
      <c r="B237">
        <v>25.87</v>
      </c>
      <c r="C237" s="4">
        <v>0.13354753509299999</v>
      </c>
      <c r="D237" s="8">
        <f t="shared" si="17"/>
        <v>0</v>
      </c>
      <c r="E237">
        <f t="shared" si="18"/>
        <v>1</v>
      </c>
      <c r="F237" s="8">
        <f t="shared" si="19"/>
        <v>0.13354753509299999</v>
      </c>
      <c r="G237">
        <f t="shared" si="15"/>
        <v>25.736452464907</v>
      </c>
      <c r="H237" s="8">
        <f t="shared" si="16"/>
        <v>34.36452534097063</v>
      </c>
    </row>
    <row r="238" spans="1:8" x14ac:dyDescent="0.25">
      <c r="A238" s="2">
        <v>43062</v>
      </c>
      <c r="B238">
        <v>0.11</v>
      </c>
      <c r="C238" s="4">
        <v>0.328166833125</v>
      </c>
      <c r="D238" s="8">
        <f t="shared" si="17"/>
        <v>0.21816683312500001</v>
      </c>
      <c r="E238">
        <f t="shared" si="18"/>
        <v>1</v>
      </c>
      <c r="F238" s="8">
        <f t="shared" si="19"/>
        <v>0.328166833125</v>
      </c>
      <c r="G238">
        <f t="shared" si="15"/>
        <v>0</v>
      </c>
      <c r="H238" s="8">
        <f t="shared" si="16"/>
        <v>34.36452534097063</v>
      </c>
    </row>
    <row r="239" spans="1:8" x14ac:dyDescent="0.25">
      <c r="A239" s="2">
        <v>43063</v>
      </c>
      <c r="B239">
        <v>0.08</v>
      </c>
      <c r="C239" s="4">
        <v>0.41620738477300001</v>
      </c>
      <c r="D239" s="8">
        <f t="shared" si="17"/>
        <v>0.55437421789800012</v>
      </c>
      <c r="E239">
        <f t="shared" si="18"/>
        <v>1</v>
      </c>
      <c r="F239" s="8">
        <f t="shared" si="19"/>
        <v>0.41620738477300001</v>
      </c>
      <c r="G239">
        <f t="shared" si="15"/>
        <v>0</v>
      </c>
      <c r="H239" s="8">
        <f t="shared" si="16"/>
        <v>34.36452534097063</v>
      </c>
    </row>
    <row r="240" spans="1:8" x14ac:dyDescent="0.25">
      <c r="A240" s="2">
        <v>43064</v>
      </c>
      <c r="B240">
        <v>0.13</v>
      </c>
      <c r="C240" s="4">
        <v>0.53845218420800001</v>
      </c>
      <c r="D240" s="8">
        <f t="shared" si="17"/>
        <v>0.96282640210600012</v>
      </c>
      <c r="E240">
        <f t="shared" si="18"/>
        <v>1</v>
      </c>
      <c r="F240" s="8">
        <f t="shared" si="19"/>
        <v>0.53845218420800001</v>
      </c>
      <c r="G240">
        <f t="shared" si="15"/>
        <v>0</v>
      </c>
      <c r="H240" s="8">
        <f t="shared" si="16"/>
        <v>34.36452534097063</v>
      </c>
    </row>
    <row r="241" spans="1:8" x14ac:dyDescent="0.25">
      <c r="A241" s="2">
        <v>43065</v>
      </c>
      <c r="B241">
        <v>1.1299999999999999</v>
      </c>
      <c r="C241" s="4">
        <v>0.33912631500799995</v>
      </c>
      <c r="D241" s="8">
        <f t="shared" si="17"/>
        <v>0.17195271711400029</v>
      </c>
      <c r="E241">
        <f t="shared" si="18"/>
        <v>1</v>
      </c>
      <c r="F241" s="8">
        <f t="shared" si="19"/>
        <v>0.33912631500799995</v>
      </c>
      <c r="G241">
        <f t="shared" si="15"/>
        <v>0</v>
      </c>
      <c r="H241" s="8">
        <f t="shared" si="16"/>
        <v>34.36452534097063</v>
      </c>
    </row>
    <row r="242" spans="1:8" x14ac:dyDescent="0.25">
      <c r="A242" s="2">
        <v>43066</v>
      </c>
      <c r="B242">
        <v>0.25</v>
      </c>
      <c r="C242" s="4">
        <v>0.62804020468799993</v>
      </c>
      <c r="D242" s="8">
        <f t="shared" si="17"/>
        <v>0.54999292180200021</v>
      </c>
      <c r="E242">
        <f t="shared" si="18"/>
        <v>1</v>
      </c>
      <c r="F242" s="8">
        <f t="shared" si="19"/>
        <v>0.62804020468799993</v>
      </c>
      <c r="G242">
        <f t="shared" si="15"/>
        <v>0</v>
      </c>
      <c r="H242" s="8">
        <f t="shared" si="16"/>
        <v>34.36452534097063</v>
      </c>
    </row>
    <row r="243" spans="1:8" x14ac:dyDescent="0.25">
      <c r="A243" s="2">
        <v>43067</v>
      </c>
      <c r="B243">
        <v>6.8</v>
      </c>
      <c r="C243" s="4">
        <v>0.60559807999999982</v>
      </c>
      <c r="D243" s="8">
        <f t="shared" si="17"/>
        <v>0</v>
      </c>
      <c r="E243">
        <f t="shared" si="18"/>
        <v>1</v>
      </c>
      <c r="F243" s="8">
        <f t="shared" si="19"/>
        <v>0.60559807999999982</v>
      </c>
      <c r="G243">
        <f t="shared" si="15"/>
        <v>5.6444089981979992</v>
      </c>
      <c r="H243" s="8">
        <f t="shared" si="16"/>
        <v>40.008934339168633</v>
      </c>
    </row>
    <row r="244" spans="1:8" x14ac:dyDescent="0.25">
      <c r="A244" s="2">
        <v>43068</v>
      </c>
      <c r="B244">
        <v>0.46</v>
      </c>
      <c r="C244" s="4">
        <v>0.77447793312499991</v>
      </c>
      <c r="D244" s="8">
        <f t="shared" si="17"/>
        <v>0.31447793312499989</v>
      </c>
      <c r="E244">
        <f t="shared" si="18"/>
        <v>1</v>
      </c>
      <c r="F244" s="8">
        <f t="shared" si="19"/>
        <v>0.77447793312499991</v>
      </c>
      <c r="G244">
        <f t="shared" si="15"/>
        <v>0</v>
      </c>
      <c r="H244" s="8">
        <f t="shared" si="16"/>
        <v>40.008934339168633</v>
      </c>
    </row>
    <row r="245" spans="1:8" x14ac:dyDescent="0.25">
      <c r="A245" s="2">
        <v>43069</v>
      </c>
      <c r="B245">
        <v>8.48</v>
      </c>
      <c r="C245" s="4">
        <v>0.78577386188800014</v>
      </c>
      <c r="D245" s="8">
        <f t="shared" si="17"/>
        <v>0</v>
      </c>
      <c r="E245">
        <f t="shared" si="18"/>
        <v>1</v>
      </c>
      <c r="F245" s="8">
        <f t="shared" si="19"/>
        <v>0.78577386188800014</v>
      </c>
      <c r="G245">
        <f t="shared" si="15"/>
        <v>7.3797482049870009</v>
      </c>
      <c r="H245" s="8">
        <f t="shared" si="16"/>
        <v>47.388682544155635</v>
      </c>
    </row>
    <row r="246" spans="1:8" x14ac:dyDescent="0.25">
      <c r="A246" s="2">
        <v>43070</v>
      </c>
      <c r="B246">
        <v>1.5</v>
      </c>
      <c r="C246" s="4">
        <v>0.317221218448</v>
      </c>
      <c r="D246" s="8">
        <f t="shared" si="17"/>
        <v>0</v>
      </c>
      <c r="E246">
        <f t="shared" si="18"/>
        <v>1</v>
      </c>
      <c r="F246" s="8">
        <f t="shared" si="19"/>
        <v>0.317221218448</v>
      </c>
      <c r="G246">
        <f t="shared" si="15"/>
        <v>1.1827787815519999</v>
      </c>
      <c r="H246" s="8">
        <f t="shared" si="16"/>
        <v>48.571461325707638</v>
      </c>
    </row>
    <row r="247" spans="1:8" x14ac:dyDescent="0.25">
      <c r="A247" s="2">
        <v>43071</v>
      </c>
      <c r="B247">
        <v>0.61</v>
      </c>
      <c r="C247" s="4">
        <v>-3.4279469386999988E-2</v>
      </c>
      <c r="D247" s="8">
        <f t="shared" si="17"/>
        <v>0</v>
      </c>
      <c r="E247">
        <f t="shared" si="18"/>
        <v>1</v>
      </c>
      <c r="F247" s="8">
        <f t="shared" si="19"/>
        <v>-3.4279469386999988E-2</v>
      </c>
      <c r="G247">
        <f t="shared" si="15"/>
        <v>0.64427946938699998</v>
      </c>
      <c r="H247" s="8">
        <f t="shared" si="16"/>
        <v>49.215740795094639</v>
      </c>
    </row>
    <row r="248" spans="1:8" x14ac:dyDescent="0.25">
      <c r="A248" s="2">
        <v>43072</v>
      </c>
      <c r="B248">
        <v>0.08</v>
      </c>
      <c r="C248" s="4">
        <v>-8.5514806271999991E-2</v>
      </c>
      <c r="D248" s="8">
        <f t="shared" si="17"/>
        <v>0</v>
      </c>
      <c r="E248">
        <f t="shared" si="18"/>
        <v>1</v>
      </c>
      <c r="F248" s="8">
        <f t="shared" si="19"/>
        <v>-8.5514806271999991E-2</v>
      </c>
      <c r="G248">
        <f t="shared" si="15"/>
        <v>0.16551480627199999</v>
      </c>
      <c r="H248" s="8">
        <f t="shared" si="16"/>
        <v>49.381255601366639</v>
      </c>
    </row>
    <row r="249" spans="1:8" x14ac:dyDescent="0.25">
      <c r="A249" s="2">
        <v>43073</v>
      </c>
      <c r="B249">
        <v>0.1</v>
      </c>
      <c r="C249" s="4">
        <v>0.13354753509299999</v>
      </c>
      <c r="D249" s="8">
        <f t="shared" si="17"/>
        <v>3.3547535092999986E-2</v>
      </c>
      <c r="E249">
        <f t="shared" si="18"/>
        <v>1</v>
      </c>
      <c r="F249" s="8">
        <f t="shared" si="19"/>
        <v>0.13354753509299999</v>
      </c>
      <c r="G249">
        <f t="shared" si="15"/>
        <v>0</v>
      </c>
      <c r="H249" s="8">
        <f t="shared" si="16"/>
        <v>49.381255601366639</v>
      </c>
    </row>
    <row r="250" spans="1:8" x14ac:dyDescent="0.25">
      <c r="A250" s="2">
        <v>43074</v>
      </c>
      <c r="B250">
        <v>0.01</v>
      </c>
      <c r="C250" s="4">
        <v>0.37208514341300003</v>
      </c>
      <c r="D250" s="8">
        <f t="shared" si="17"/>
        <v>0.39563267850600004</v>
      </c>
      <c r="E250">
        <f t="shared" si="18"/>
        <v>1</v>
      </c>
      <c r="F250" s="8">
        <f t="shared" si="19"/>
        <v>0.37208514341300003</v>
      </c>
      <c r="G250">
        <f t="shared" ref="G250:G313" si="20">IF(D250=0,B250-F250-D249,0)</f>
        <v>0</v>
      </c>
      <c r="H250" s="8">
        <f t="shared" si="16"/>
        <v>49.381255601366639</v>
      </c>
    </row>
    <row r="251" spans="1:8" x14ac:dyDescent="0.25">
      <c r="A251" s="2">
        <v>43075</v>
      </c>
      <c r="B251">
        <v>1.04</v>
      </c>
      <c r="C251" s="4">
        <v>1.05735808</v>
      </c>
      <c r="D251" s="8">
        <f t="shared" si="17"/>
        <v>0.41299075850599998</v>
      </c>
      <c r="E251">
        <f t="shared" si="18"/>
        <v>1</v>
      </c>
      <c r="F251" s="8">
        <f t="shared" si="19"/>
        <v>1.05735808</v>
      </c>
      <c r="G251">
        <f t="shared" si="20"/>
        <v>0</v>
      </c>
      <c r="H251" s="8">
        <f t="shared" si="16"/>
        <v>49.381255601366639</v>
      </c>
    </row>
    <row r="252" spans="1:8" x14ac:dyDescent="0.25">
      <c r="A252" s="2">
        <v>43076</v>
      </c>
      <c r="B252">
        <v>0.09</v>
      </c>
      <c r="C252" s="4">
        <v>0.88755923312499996</v>
      </c>
      <c r="D252" s="8">
        <f t="shared" si="17"/>
        <v>1.2105499916309999</v>
      </c>
      <c r="E252">
        <f t="shared" si="18"/>
        <v>1</v>
      </c>
      <c r="F252" s="8">
        <f t="shared" si="19"/>
        <v>0.88755923312499996</v>
      </c>
      <c r="G252">
        <f t="shared" si="20"/>
        <v>0</v>
      </c>
      <c r="H252" s="8">
        <f t="shared" si="16"/>
        <v>49.381255601366639</v>
      </c>
    </row>
    <row r="253" spans="1:8" x14ac:dyDescent="0.25">
      <c r="A253" s="2">
        <v>43077</v>
      </c>
      <c r="B253">
        <v>0</v>
      </c>
      <c r="C253" s="4">
        <v>0.54962288312499996</v>
      </c>
      <c r="D253" s="8">
        <f t="shared" si="17"/>
        <v>1.7601728747559999</v>
      </c>
      <c r="E253">
        <f t="shared" si="18"/>
        <v>1</v>
      </c>
      <c r="F253" s="8">
        <f t="shared" si="19"/>
        <v>0.54962288312499996</v>
      </c>
      <c r="G253">
        <f t="shared" si="20"/>
        <v>0</v>
      </c>
      <c r="H253" s="8">
        <f t="shared" si="16"/>
        <v>49.381255601366639</v>
      </c>
    </row>
    <row r="254" spans="1:8" x14ac:dyDescent="0.25">
      <c r="A254" s="2">
        <v>43078</v>
      </c>
      <c r="B254">
        <v>0.01</v>
      </c>
      <c r="C254" s="4">
        <v>0.33912631500799995</v>
      </c>
      <c r="D254" s="8">
        <f t="shared" si="17"/>
        <v>2.0892991897640001</v>
      </c>
      <c r="E254">
        <f t="shared" si="18"/>
        <v>1</v>
      </c>
      <c r="F254" s="8">
        <f t="shared" si="19"/>
        <v>0.33912631500799995</v>
      </c>
      <c r="G254">
        <f t="shared" si="20"/>
        <v>0</v>
      </c>
      <c r="H254" s="8">
        <f t="shared" si="16"/>
        <v>49.381255601366639</v>
      </c>
    </row>
    <row r="255" spans="1:8" x14ac:dyDescent="0.25">
      <c r="A255" s="2">
        <v>43079</v>
      </c>
      <c r="B255">
        <v>0.49</v>
      </c>
      <c r="C255" s="4">
        <v>0.28447042357300006</v>
      </c>
      <c r="D255" s="8">
        <f t="shared" si="17"/>
        <v>1.8837696133370001</v>
      </c>
      <c r="E255">
        <f t="shared" si="18"/>
        <v>1</v>
      </c>
      <c r="F255" s="8">
        <f t="shared" si="19"/>
        <v>0.28447042357300006</v>
      </c>
      <c r="G255">
        <f t="shared" si="20"/>
        <v>0</v>
      </c>
      <c r="H255" s="8">
        <f t="shared" si="16"/>
        <v>49.381255601366639</v>
      </c>
    </row>
    <row r="256" spans="1:8" x14ac:dyDescent="0.25">
      <c r="A256" s="2">
        <v>43080</v>
      </c>
      <c r="B256">
        <v>1.1000000000000001</v>
      </c>
      <c r="C256" s="4">
        <v>0.21938198312500001</v>
      </c>
      <c r="D256" s="8">
        <f t="shared" si="17"/>
        <v>1.0031515964620001</v>
      </c>
      <c r="E256">
        <f t="shared" si="18"/>
        <v>1</v>
      </c>
      <c r="F256" s="8">
        <f t="shared" si="19"/>
        <v>0.21938198312500001</v>
      </c>
      <c r="G256">
        <f t="shared" si="20"/>
        <v>0</v>
      </c>
      <c r="H256" s="8">
        <f t="shared" si="16"/>
        <v>49.381255601366639</v>
      </c>
    </row>
    <row r="257" spans="1:10" x14ac:dyDescent="0.25">
      <c r="A257" s="2">
        <v>43081</v>
      </c>
      <c r="B257">
        <v>1.34</v>
      </c>
      <c r="C257" s="4">
        <v>0.1656</v>
      </c>
      <c r="D257" s="8">
        <f t="shared" si="17"/>
        <v>0</v>
      </c>
      <c r="E257">
        <f t="shared" si="18"/>
        <v>1</v>
      </c>
      <c r="F257" s="8">
        <f t="shared" si="19"/>
        <v>0.1656</v>
      </c>
      <c r="G257">
        <f t="shared" si="20"/>
        <v>0.17124840353799997</v>
      </c>
      <c r="H257" s="8">
        <f t="shared" si="16"/>
        <v>49.552504004904641</v>
      </c>
    </row>
    <row r="258" spans="1:10" x14ac:dyDescent="0.25">
      <c r="A258" s="2">
        <v>43082</v>
      </c>
      <c r="B258">
        <v>0.55000000000000004</v>
      </c>
      <c r="C258" s="4">
        <v>0.18706011764800001</v>
      </c>
      <c r="D258" s="8">
        <f t="shared" si="17"/>
        <v>0</v>
      </c>
      <c r="E258">
        <f t="shared" si="18"/>
        <v>1</v>
      </c>
      <c r="F258" s="8">
        <f t="shared" si="19"/>
        <v>0.18706011764800001</v>
      </c>
      <c r="G258">
        <f t="shared" si="20"/>
        <v>0.36293988235200003</v>
      </c>
      <c r="H258" s="8">
        <f t="shared" si="16"/>
        <v>49.915443887256643</v>
      </c>
    </row>
    <row r="259" spans="1:10" x14ac:dyDescent="0.25">
      <c r="A259" s="2">
        <v>43083</v>
      </c>
      <c r="B259">
        <v>1.63</v>
      </c>
      <c r="C259" s="4">
        <v>0.23018986228800001</v>
      </c>
      <c r="D259" s="8">
        <f t="shared" si="17"/>
        <v>0</v>
      </c>
      <c r="E259">
        <f t="shared" si="18"/>
        <v>1</v>
      </c>
      <c r="F259" s="8">
        <f t="shared" si="19"/>
        <v>0.23018986228800001</v>
      </c>
      <c r="G259">
        <f t="shared" si="20"/>
        <v>1.3998101377119998</v>
      </c>
      <c r="H259" s="8">
        <f t="shared" ref="H259:H322" si="21">H258+G259</f>
        <v>51.315254024968645</v>
      </c>
    </row>
    <row r="260" spans="1:10" x14ac:dyDescent="0.25">
      <c r="A260" s="2">
        <v>43084</v>
      </c>
      <c r="B260">
        <v>1.02</v>
      </c>
      <c r="C260" s="4">
        <v>0.38309727999999993</v>
      </c>
      <c r="D260" s="8">
        <f t="shared" ref="D260:D323" si="22">MAX((D259+F260-B260),0)</f>
        <v>0</v>
      </c>
      <c r="E260">
        <f t="shared" ref="E260:E323" si="23">IF(D259&gt;$Q$2,1-(D259-$Q$2)/($Q$1-$Q$2),1)</f>
        <v>1</v>
      </c>
      <c r="F260" s="8">
        <f t="shared" ref="F260:F323" si="24">E260*C260</f>
        <v>0.38309727999999993</v>
      </c>
      <c r="G260">
        <f t="shared" si="20"/>
        <v>0.63690272000000014</v>
      </c>
      <c r="H260" s="8">
        <f t="shared" si="21"/>
        <v>51.952156744968647</v>
      </c>
    </row>
    <row r="261" spans="1:10" x14ac:dyDescent="0.25">
      <c r="A261" s="2">
        <v>43085</v>
      </c>
      <c r="B261">
        <v>0.74</v>
      </c>
      <c r="C261" s="4">
        <v>0.38309727999999993</v>
      </c>
      <c r="D261" s="8">
        <f t="shared" si="22"/>
        <v>0</v>
      </c>
      <c r="E261">
        <f t="shared" si="23"/>
        <v>1</v>
      </c>
      <c r="F261" s="8">
        <f t="shared" si="24"/>
        <v>0.38309727999999993</v>
      </c>
      <c r="G261">
        <f t="shared" si="20"/>
        <v>0.35690272000000006</v>
      </c>
      <c r="H261" s="8">
        <f t="shared" si="21"/>
        <v>52.309059464968648</v>
      </c>
    </row>
    <row r="262" spans="1:10" x14ac:dyDescent="0.25">
      <c r="A262" s="2">
        <v>43086</v>
      </c>
      <c r="B262">
        <v>1.18</v>
      </c>
      <c r="C262" s="4">
        <v>0.11227458312500001</v>
      </c>
      <c r="D262" s="8">
        <f t="shared" si="22"/>
        <v>0</v>
      </c>
      <c r="E262">
        <f t="shared" si="23"/>
        <v>1</v>
      </c>
      <c r="F262" s="8">
        <f t="shared" si="24"/>
        <v>0.11227458312500001</v>
      </c>
      <c r="G262">
        <f t="shared" si="20"/>
        <v>1.0677254168749999</v>
      </c>
      <c r="H262" s="8">
        <f t="shared" si="21"/>
        <v>53.376784881843648</v>
      </c>
    </row>
    <row r="263" spans="1:10" x14ac:dyDescent="0.25">
      <c r="A263" s="2">
        <v>43087</v>
      </c>
      <c r="B263">
        <v>0.1</v>
      </c>
      <c r="C263" s="4">
        <v>-0.33113182594699991</v>
      </c>
      <c r="D263" s="8">
        <f t="shared" si="22"/>
        <v>0</v>
      </c>
      <c r="E263">
        <f t="shared" si="23"/>
        <v>1</v>
      </c>
      <c r="F263" s="8">
        <f t="shared" si="24"/>
        <v>-0.33113182594699991</v>
      </c>
      <c r="G263">
        <f t="shared" si="20"/>
        <v>0.43113182594699995</v>
      </c>
      <c r="H263" s="8">
        <f t="shared" si="21"/>
        <v>53.807916707790646</v>
      </c>
    </row>
    <row r="264" spans="1:10" x14ac:dyDescent="0.25">
      <c r="A264" s="2">
        <v>43088</v>
      </c>
      <c r="B264">
        <v>0.04</v>
      </c>
      <c r="C264" s="4">
        <v>-0.47731856687500002</v>
      </c>
      <c r="D264" s="8">
        <f t="shared" si="22"/>
        <v>0</v>
      </c>
      <c r="E264">
        <f t="shared" si="23"/>
        <v>1</v>
      </c>
      <c r="F264" s="8">
        <f t="shared" si="24"/>
        <v>-0.47731856687500002</v>
      </c>
      <c r="G264">
        <f t="shared" si="20"/>
        <v>0.517318566875</v>
      </c>
      <c r="H264" s="8">
        <f t="shared" si="21"/>
        <v>54.325235274665644</v>
      </c>
    </row>
    <row r="265" spans="1:10" x14ac:dyDescent="0.25">
      <c r="A265" s="2">
        <v>43089</v>
      </c>
      <c r="B265">
        <v>0</v>
      </c>
      <c r="C265" s="4">
        <v>0.1656</v>
      </c>
      <c r="D265" s="8">
        <f t="shared" si="22"/>
        <v>0.1656</v>
      </c>
      <c r="E265">
        <f t="shared" si="23"/>
        <v>1</v>
      </c>
      <c r="F265" s="8">
        <f t="shared" si="24"/>
        <v>0.1656</v>
      </c>
      <c r="G265">
        <f t="shared" si="20"/>
        <v>0</v>
      </c>
      <c r="H265" s="8">
        <f t="shared" si="21"/>
        <v>54.325235274665644</v>
      </c>
      <c r="I265">
        <v>0.193</v>
      </c>
      <c r="J265">
        <f>0.5*(I265+I185)*(H265-H185)/100</f>
        <v>5.2423852040052343E-2</v>
      </c>
    </row>
    <row r="266" spans="1:10" x14ac:dyDescent="0.25">
      <c r="A266" s="2">
        <v>43090</v>
      </c>
      <c r="B266">
        <v>0</v>
      </c>
      <c r="C266" s="4">
        <v>1.7561813647999979E-2</v>
      </c>
      <c r="D266" s="8">
        <f t="shared" si="22"/>
        <v>0.18316181364799997</v>
      </c>
      <c r="E266">
        <f t="shared" si="23"/>
        <v>1</v>
      </c>
      <c r="F266" s="8">
        <f t="shared" si="24"/>
        <v>1.7561813647999979E-2</v>
      </c>
      <c r="G266">
        <f t="shared" si="20"/>
        <v>0</v>
      </c>
      <c r="H266" s="8">
        <f t="shared" si="21"/>
        <v>54.325235274665644</v>
      </c>
    </row>
    <row r="267" spans="1:10" x14ac:dyDescent="0.25">
      <c r="A267" s="2">
        <v>43091</v>
      </c>
      <c r="B267">
        <v>0.1</v>
      </c>
      <c r="C267" s="4">
        <v>-0.36856823370700004</v>
      </c>
      <c r="D267" s="8">
        <f t="shared" si="22"/>
        <v>0</v>
      </c>
      <c r="E267">
        <f t="shared" si="23"/>
        <v>1</v>
      </c>
      <c r="F267" s="8">
        <f t="shared" si="24"/>
        <v>-0.36856823370700004</v>
      </c>
      <c r="G267">
        <f t="shared" si="20"/>
        <v>0.28540642005900008</v>
      </c>
      <c r="H267" s="8">
        <f t="shared" si="21"/>
        <v>54.610641694724642</v>
      </c>
    </row>
    <row r="268" spans="1:10" x14ac:dyDescent="0.25">
      <c r="A268" s="2">
        <v>43092</v>
      </c>
      <c r="B268">
        <v>0.04</v>
      </c>
      <c r="C268" s="4">
        <v>0.19781681349300001</v>
      </c>
      <c r="D268" s="8">
        <f t="shared" si="22"/>
        <v>0.157816813493</v>
      </c>
      <c r="E268">
        <f t="shared" si="23"/>
        <v>1</v>
      </c>
      <c r="F268" s="8">
        <f t="shared" si="24"/>
        <v>0.19781681349300001</v>
      </c>
      <c r="G268">
        <f t="shared" si="20"/>
        <v>0</v>
      </c>
      <c r="H268" s="8">
        <f t="shared" si="21"/>
        <v>54.610641694724642</v>
      </c>
    </row>
    <row r="269" spans="1:10" x14ac:dyDescent="0.25">
      <c r="A269" s="2">
        <v>43093</v>
      </c>
      <c r="B269">
        <v>1.45</v>
      </c>
      <c r="C269" s="4">
        <v>0.72933207525299992</v>
      </c>
      <c r="D269" s="8">
        <f t="shared" si="22"/>
        <v>0</v>
      </c>
      <c r="E269">
        <f t="shared" si="23"/>
        <v>1</v>
      </c>
      <c r="F269" s="8">
        <f t="shared" si="24"/>
        <v>0.72933207525299992</v>
      </c>
      <c r="G269">
        <f t="shared" si="20"/>
        <v>0.562851111254</v>
      </c>
      <c r="H269" s="8">
        <f t="shared" si="21"/>
        <v>55.17349280597864</v>
      </c>
    </row>
    <row r="270" spans="1:10" x14ac:dyDescent="0.25">
      <c r="A270" s="2">
        <v>43094</v>
      </c>
      <c r="B270">
        <v>18.149999999999999</v>
      </c>
      <c r="C270" s="4">
        <v>2.7999212533000008E-2</v>
      </c>
      <c r="D270" s="8">
        <f t="shared" si="22"/>
        <v>0</v>
      </c>
      <c r="E270">
        <f t="shared" si="23"/>
        <v>1</v>
      </c>
      <c r="F270" s="8">
        <f t="shared" si="24"/>
        <v>2.7999212533000008E-2</v>
      </c>
      <c r="G270">
        <f t="shared" si="20"/>
        <v>18.122000787466998</v>
      </c>
      <c r="H270" s="8">
        <f t="shared" si="21"/>
        <v>73.295493593445642</v>
      </c>
    </row>
    <row r="271" spans="1:10" x14ac:dyDescent="0.25">
      <c r="A271" s="2">
        <v>43095</v>
      </c>
      <c r="B271">
        <v>0.51</v>
      </c>
      <c r="C271" s="4">
        <v>0.28447042357300006</v>
      </c>
      <c r="D271" s="8">
        <f t="shared" si="22"/>
        <v>0</v>
      </c>
      <c r="E271">
        <f t="shared" si="23"/>
        <v>1</v>
      </c>
      <c r="F271" s="8">
        <f t="shared" si="24"/>
        <v>0.28447042357300006</v>
      </c>
      <c r="G271">
        <f t="shared" si="20"/>
        <v>0.22552957642699994</v>
      </c>
      <c r="H271" s="8">
        <f t="shared" si="21"/>
        <v>73.521023169872635</v>
      </c>
    </row>
    <row r="272" spans="1:10" x14ac:dyDescent="0.25">
      <c r="A272" s="2">
        <v>43096</v>
      </c>
      <c r="B272">
        <v>0.23</v>
      </c>
      <c r="C272" s="4">
        <v>0.42726773452799999</v>
      </c>
      <c r="D272" s="8">
        <f t="shared" si="22"/>
        <v>0.19726773452799998</v>
      </c>
      <c r="E272">
        <f t="shared" si="23"/>
        <v>1</v>
      </c>
      <c r="F272" s="8">
        <f t="shared" si="24"/>
        <v>0.42726773452799999</v>
      </c>
      <c r="G272">
        <f t="shared" si="20"/>
        <v>0</v>
      </c>
      <c r="H272" s="8">
        <f t="shared" si="21"/>
        <v>73.521023169872635</v>
      </c>
    </row>
    <row r="273" spans="1:10" x14ac:dyDescent="0.25">
      <c r="A273" s="2">
        <v>43097</v>
      </c>
      <c r="B273">
        <v>0.01</v>
      </c>
      <c r="C273" s="4">
        <v>0.48273461029300002</v>
      </c>
      <c r="D273" s="8">
        <f t="shared" si="22"/>
        <v>0.67000234482099996</v>
      </c>
      <c r="E273">
        <f t="shared" si="23"/>
        <v>1</v>
      </c>
      <c r="F273" s="8">
        <f t="shared" si="24"/>
        <v>0.48273461029300002</v>
      </c>
      <c r="G273">
        <f t="shared" si="20"/>
        <v>0</v>
      </c>
      <c r="H273" s="8">
        <f t="shared" si="21"/>
        <v>73.521023169872635</v>
      </c>
    </row>
    <row r="274" spans="1:10" x14ac:dyDescent="0.25">
      <c r="A274" s="2">
        <v>43098</v>
      </c>
      <c r="B274">
        <v>3.17</v>
      </c>
      <c r="C274" s="4">
        <v>0.1656</v>
      </c>
      <c r="D274" s="8">
        <f t="shared" si="22"/>
        <v>0</v>
      </c>
      <c r="E274">
        <f t="shared" si="23"/>
        <v>1</v>
      </c>
      <c r="F274" s="8">
        <f t="shared" si="24"/>
        <v>0.1656</v>
      </c>
      <c r="G274">
        <f t="shared" si="20"/>
        <v>2.334397655179</v>
      </c>
      <c r="H274" s="8">
        <f t="shared" si="21"/>
        <v>75.855420825051638</v>
      </c>
    </row>
    <row r="275" spans="1:10" x14ac:dyDescent="0.25">
      <c r="A275" s="2">
        <v>43099</v>
      </c>
      <c r="B275">
        <v>2.2400000000000002</v>
      </c>
      <c r="C275" s="4">
        <v>-8.5514806271999991E-2</v>
      </c>
      <c r="D275" s="8">
        <f t="shared" si="22"/>
        <v>0</v>
      </c>
      <c r="E275">
        <f t="shared" si="23"/>
        <v>1</v>
      </c>
      <c r="F275" s="8">
        <f t="shared" si="24"/>
        <v>-8.5514806271999991E-2</v>
      </c>
      <c r="G275">
        <f t="shared" si="20"/>
        <v>2.3255148062720004</v>
      </c>
      <c r="H275" s="8">
        <f t="shared" si="21"/>
        <v>78.180935631323635</v>
      </c>
    </row>
    <row r="276" spans="1:10" x14ac:dyDescent="0.25">
      <c r="A276" s="2">
        <v>43100</v>
      </c>
      <c r="B276">
        <v>0.42</v>
      </c>
      <c r="C276" s="4">
        <v>0.54962288312499996</v>
      </c>
      <c r="D276" s="8">
        <f t="shared" si="22"/>
        <v>0.12962288312499998</v>
      </c>
      <c r="E276">
        <f t="shared" si="23"/>
        <v>1</v>
      </c>
      <c r="F276" s="8">
        <f t="shared" si="24"/>
        <v>0.54962288312499996</v>
      </c>
      <c r="G276">
        <f t="shared" si="20"/>
        <v>0</v>
      </c>
      <c r="H276" s="8">
        <f t="shared" si="21"/>
        <v>78.180935631323635</v>
      </c>
    </row>
    <row r="277" spans="1:10" x14ac:dyDescent="0.25">
      <c r="A277" s="2">
        <v>43101</v>
      </c>
      <c r="B277">
        <v>0.37</v>
      </c>
      <c r="C277" s="4">
        <v>0.208590867968</v>
      </c>
      <c r="D277" s="8">
        <f t="shared" si="22"/>
        <v>0</v>
      </c>
      <c r="E277">
        <f t="shared" si="23"/>
        <v>1</v>
      </c>
      <c r="F277" s="8">
        <f t="shared" si="24"/>
        <v>0.208590867968</v>
      </c>
      <c r="G277">
        <f t="shared" si="20"/>
        <v>3.178624890700002E-2</v>
      </c>
      <c r="H277" s="8">
        <f t="shared" si="21"/>
        <v>78.212721880230632</v>
      </c>
    </row>
    <row r="278" spans="1:10" x14ac:dyDescent="0.25">
      <c r="A278" s="2">
        <v>43102</v>
      </c>
      <c r="B278">
        <v>12.99</v>
      </c>
      <c r="C278" s="4">
        <v>-4.4576319999999989E-2</v>
      </c>
      <c r="D278" s="8">
        <f t="shared" si="22"/>
        <v>0</v>
      </c>
      <c r="E278">
        <f t="shared" si="23"/>
        <v>1</v>
      </c>
      <c r="F278" s="8">
        <f t="shared" si="24"/>
        <v>-4.4576319999999989E-2</v>
      </c>
      <c r="G278">
        <f t="shared" si="20"/>
        <v>13.034576319999999</v>
      </c>
      <c r="H278" s="8">
        <f t="shared" si="21"/>
        <v>91.247298200230631</v>
      </c>
    </row>
    <row r="279" spans="1:10" x14ac:dyDescent="0.25">
      <c r="A279" s="2">
        <v>43103</v>
      </c>
      <c r="B279">
        <v>0.48</v>
      </c>
      <c r="C279" s="4">
        <v>0.460515913173</v>
      </c>
      <c r="D279" s="8">
        <f t="shared" si="22"/>
        <v>0</v>
      </c>
      <c r="E279">
        <f t="shared" si="23"/>
        <v>1</v>
      </c>
      <c r="F279" s="8">
        <f t="shared" si="24"/>
        <v>0.460515913173</v>
      </c>
      <c r="G279">
        <f t="shared" si="20"/>
        <v>1.948408682699998E-2</v>
      </c>
      <c r="H279" s="8">
        <f t="shared" si="21"/>
        <v>91.266782287057637</v>
      </c>
    </row>
    <row r="280" spans="1:10" x14ac:dyDescent="0.25">
      <c r="A280" s="2">
        <v>43104</v>
      </c>
      <c r="B280">
        <v>15.28</v>
      </c>
      <c r="C280" s="4">
        <v>-1.3613388186999991E-2</v>
      </c>
      <c r="D280" s="8">
        <f t="shared" si="22"/>
        <v>0</v>
      </c>
      <c r="E280">
        <f t="shared" si="23"/>
        <v>1</v>
      </c>
      <c r="F280" s="8">
        <f t="shared" si="24"/>
        <v>-1.3613388186999991E-2</v>
      </c>
      <c r="G280">
        <f t="shared" si="20"/>
        <v>15.293613388187</v>
      </c>
      <c r="H280" s="8">
        <f t="shared" si="21"/>
        <v>106.56039567524464</v>
      </c>
    </row>
    <row r="281" spans="1:10" x14ac:dyDescent="0.25">
      <c r="A281" s="2">
        <v>43105</v>
      </c>
      <c r="B281">
        <v>4.93</v>
      </c>
      <c r="C281" s="4">
        <v>0.21938198312500001</v>
      </c>
      <c r="D281" s="8">
        <f t="shared" si="22"/>
        <v>0</v>
      </c>
      <c r="E281">
        <f t="shared" si="23"/>
        <v>1</v>
      </c>
      <c r="F281" s="8">
        <f t="shared" si="24"/>
        <v>0.21938198312500001</v>
      </c>
      <c r="G281">
        <f t="shared" si="20"/>
        <v>4.7106180168749994</v>
      </c>
      <c r="H281" s="8">
        <f t="shared" si="21"/>
        <v>111.27101369211964</v>
      </c>
    </row>
    <row r="282" spans="1:10" x14ac:dyDescent="0.25">
      <c r="A282" s="2">
        <v>43106</v>
      </c>
      <c r="B282">
        <v>0.8</v>
      </c>
      <c r="C282" s="4">
        <v>0.78577386188800014</v>
      </c>
      <c r="D282" s="8">
        <f t="shared" si="22"/>
        <v>0</v>
      </c>
      <c r="E282">
        <f t="shared" si="23"/>
        <v>1</v>
      </c>
      <c r="F282" s="8">
        <f t="shared" si="24"/>
        <v>0.78577386188800014</v>
      </c>
      <c r="G282">
        <f t="shared" si="20"/>
        <v>1.4226138111999909E-2</v>
      </c>
      <c r="H282" s="8">
        <f t="shared" si="21"/>
        <v>111.28523983023163</v>
      </c>
    </row>
    <row r="283" spans="1:10" x14ac:dyDescent="0.25">
      <c r="A283" s="2">
        <v>43107</v>
      </c>
      <c r="B283">
        <v>0.05</v>
      </c>
      <c r="C283" s="4">
        <v>0.28447042357300006</v>
      </c>
      <c r="D283" s="8">
        <f t="shared" si="22"/>
        <v>0.23447042357300008</v>
      </c>
      <c r="E283">
        <f t="shared" si="23"/>
        <v>1</v>
      </c>
      <c r="F283" s="8">
        <f t="shared" si="24"/>
        <v>0.28447042357300006</v>
      </c>
      <c r="G283">
        <f t="shared" si="20"/>
        <v>0</v>
      </c>
      <c r="H283" s="8">
        <f t="shared" si="21"/>
        <v>111.28523983023163</v>
      </c>
    </row>
    <row r="284" spans="1:10" x14ac:dyDescent="0.25">
      <c r="A284" s="2">
        <v>43108</v>
      </c>
      <c r="B284">
        <v>0.17</v>
      </c>
      <c r="C284" s="4">
        <v>0.28447042357300006</v>
      </c>
      <c r="D284" s="8">
        <f t="shared" si="22"/>
        <v>0.34894084714600015</v>
      </c>
      <c r="E284">
        <f t="shared" si="23"/>
        <v>1</v>
      </c>
      <c r="F284" s="8">
        <f t="shared" si="24"/>
        <v>0.28447042357300006</v>
      </c>
      <c r="G284">
        <f t="shared" si="20"/>
        <v>0</v>
      </c>
      <c r="H284" s="8">
        <f t="shared" si="21"/>
        <v>111.28523983023163</v>
      </c>
    </row>
    <row r="285" spans="1:10" x14ac:dyDescent="0.25">
      <c r="A285" s="2">
        <v>43109</v>
      </c>
      <c r="B285">
        <v>0.35</v>
      </c>
      <c r="C285" s="4">
        <v>4.8940588373000006E-2</v>
      </c>
      <c r="D285" s="8">
        <f t="shared" si="22"/>
        <v>4.7881435519000204E-2</v>
      </c>
      <c r="E285">
        <f t="shared" si="23"/>
        <v>1</v>
      </c>
      <c r="F285" s="8">
        <f t="shared" si="24"/>
        <v>4.8940588373000006E-2</v>
      </c>
      <c r="G285">
        <f t="shared" si="20"/>
        <v>0</v>
      </c>
      <c r="H285" s="8">
        <f t="shared" si="21"/>
        <v>111.28523983023163</v>
      </c>
    </row>
    <row r="286" spans="1:10" x14ac:dyDescent="0.25">
      <c r="A286" s="2">
        <v>43110</v>
      </c>
      <c r="B286">
        <v>1.44</v>
      </c>
      <c r="C286" s="4">
        <v>-6.5096005232000001E-2</v>
      </c>
      <c r="D286" s="8">
        <f t="shared" si="22"/>
        <v>0</v>
      </c>
      <c r="E286">
        <f t="shared" si="23"/>
        <v>1</v>
      </c>
      <c r="F286" s="8">
        <f t="shared" si="24"/>
        <v>-6.5096005232000001E-2</v>
      </c>
      <c r="G286">
        <f t="shared" si="20"/>
        <v>1.4572145697129997</v>
      </c>
      <c r="H286" s="8">
        <f t="shared" si="21"/>
        <v>112.74245439994463</v>
      </c>
    </row>
    <row r="287" spans="1:10" x14ac:dyDescent="0.25">
      <c r="A287" s="2">
        <v>43111</v>
      </c>
      <c r="B287">
        <v>1.03</v>
      </c>
      <c r="C287" s="4">
        <v>-0.11594804042699998</v>
      </c>
      <c r="D287" s="8">
        <f t="shared" si="22"/>
        <v>0</v>
      </c>
      <c r="E287">
        <f t="shared" si="23"/>
        <v>1</v>
      </c>
      <c r="F287" s="8">
        <f t="shared" si="24"/>
        <v>-0.11594804042699998</v>
      </c>
      <c r="G287">
        <f t="shared" si="20"/>
        <v>1.1459480404269999</v>
      </c>
      <c r="H287" s="8">
        <f t="shared" si="21"/>
        <v>113.88840244037164</v>
      </c>
    </row>
    <row r="288" spans="1:10" x14ac:dyDescent="0.25">
      <c r="A288" s="2">
        <v>43112</v>
      </c>
      <c r="B288">
        <v>0</v>
      </c>
      <c r="C288" s="4">
        <v>7.1470331250000083E-3</v>
      </c>
      <c r="D288" s="8">
        <f t="shared" si="22"/>
        <v>7.1470331250000083E-3</v>
      </c>
      <c r="E288">
        <f t="shared" si="23"/>
        <v>1</v>
      </c>
      <c r="F288" s="8">
        <f t="shared" si="24"/>
        <v>7.1470331250000083E-3</v>
      </c>
      <c r="G288">
        <f t="shared" si="20"/>
        <v>0</v>
      </c>
      <c r="H288" s="8">
        <f t="shared" si="21"/>
        <v>113.88840244037164</v>
      </c>
      <c r="I288">
        <v>0.72499999999999998</v>
      </c>
      <c r="J288">
        <f>0.5*(I288+I265)*(H288-H265)/100</f>
        <v>0.27339493729059045</v>
      </c>
    </row>
    <row r="289" spans="1:10" x14ac:dyDescent="0.25">
      <c r="A289" s="2">
        <v>43113</v>
      </c>
      <c r="B289">
        <v>0.03</v>
      </c>
      <c r="C289" s="4">
        <v>0.328166833125</v>
      </c>
      <c r="D289" s="8">
        <f t="shared" si="22"/>
        <v>0.30531386625000001</v>
      </c>
      <c r="E289">
        <f t="shared" si="23"/>
        <v>1</v>
      </c>
      <c r="F289" s="8">
        <f t="shared" si="24"/>
        <v>0.328166833125</v>
      </c>
      <c r="G289">
        <f t="shared" si="20"/>
        <v>0</v>
      </c>
      <c r="H289" s="8">
        <f t="shared" si="21"/>
        <v>113.88840244037164</v>
      </c>
    </row>
    <row r="290" spans="1:10" x14ac:dyDescent="0.25">
      <c r="A290" s="2">
        <v>43114</v>
      </c>
      <c r="B290">
        <v>1.1000000000000001</v>
      </c>
      <c r="C290" s="4">
        <v>0.317221218448</v>
      </c>
      <c r="D290" s="8">
        <f t="shared" si="22"/>
        <v>0</v>
      </c>
      <c r="E290">
        <f t="shared" si="23"/>
        <v>1</v>
      </c>
      <c r="F290" s="8">
        <f t="shared" si="24"/>
        <v>0.317221218448</v>
      </c>
      <c r="G290">
        <f t="shared" si="20"/>
        <v>0.47746491530200008</v>
      </c>
      <c r="H290" s="8">
        <f t="shared" si="21"/>
        <v>114.36586735567363</v>
      </c>
    </row>
    <row r="291" spans="1:10" x14ac:dyDescent="0.25">
      <c r="A291" s="2">
        <v>43115</v>
      </c>
      <c r="B291">
        <v>0.56000000000000005</v>
      </c>
      <c r="C291" s="4">
        <v>0.42726773452799999</v>
      </c>
      <c r="D291" s="8">
        <f t="shared" si="22"/>
        <v>0</v>
      </c>
      <c r="E291">
        <f t="shared" si="23"/>
        <v>1</v>
      </c>
      <c r="F291" s="8">
        <f t="shared" si="24"/>
        <v>0.42726773452799999</v>
      </c>
      <c r="G291">
        <f t="shared" si="20"/>
        <v>0.13273226547200007</v>
      </c>
      <c r="H291" s="8">
        <f t="shared" si="21"/>
        <v>114.49859962114563</v>
      </c>
    </row>
    <row r="292" spans="1:10" x14ac:dyDescent="0.25">
      <c r="A292" s="2">
        <v>43116</v>
      </c>
      <c r="B292">
        <v>0.81</v>
      </c>
      <c r="C292" s="4">
        <v>0.38309727999999993</v>
      </c>
      <c r="D292" s="8">
        <f t="shared" si="22"/>
        <v>0</v>
      </c>
      <c r="E292">
        <f t="shared" si="23"/>
        <v>1</v>
      </c>
      <c r="F292" s="8">
        <f t="shared" si="24"/>
        <v>0.38309727999999993</v>
      </c>
      <c r="G292">
        <f t="shared" si="20"/>
        <v>0.42690272000000012</v>
      </c>
      <c r="H292" s="8">
        <f t="shared" si="21"/>
        <v>114.92550234114563</v>
      </c>
    </row>
    <row r="293" spans="1:10" x14ac:dyDescent="0.25">
      <c r="A293" s="2">
        <v>43117</v>
      </c>
      <c r="B293">
        <v>1.48</v>
      </c>
      <c r="C293" s="4">
        <v>0.43833945312500006</v>
      </c>
      <c r="D293" s="8">
        <f t="shared" si="22"/>
        <v>0</v>
      </c>
      <c r="E293">
        <f t="shared" si="23"/>
        <v>1</v>
      </c>
      <c r="F293" s="8">
        <f t="shared" si="24"/>
        <v>0.43833945312500006</v>
      </c>
      <c r="G293">
        <f t="shared" si="20"/>
        <v>1.041660546875</v>
      </c>
      <c r="H293" s="8">
        <f t="shared" si="21"/>
        <v>115.96716288802062</v>
      </c>
    </row>
    <row r="294" spans="1:10" x14ac:dyDescent="0.25">
      <c r="A294" s="2">
        <v>43118</v>
      </c>
      <c r="B294">
        <v>1.18</v>
      </c>
      <c r="C294" s="4">
        <v>0.1656</v>
      </c>
      <c r="D294" s="8">
        <f t="shared" si="22"/>
        <v>0</v>
      </c>
      <c r="E294">
        <f t="shared" si="23"/>
        <v>1</v>
      </c>
      <c r="F294" s="8">
        <f t="shared" si="24"/>
        <v>0.1656</v>
      </c>
      <c r="G294">
        <f t="shared" si="20"/>
        <v>1.0144</v>
      </c>
      <c r="H294" s="8">
        <f t="shared" si="21"/>
        <v>116.98156288802062</v>
      </c>
    </row>
    <row r="295" spans="1:10" x14ac:dyDescent="0.25">
      <c r="A295" s="2">
        <v>43119</v>
      </c>
      <c r="B295">
        <v>0.44</v>
      </c>
      <c r="C295" s="4">
        <v>0.28447042357300006</v>
      </c>
      <c r="D295" s="8">
        <f t="shared" si="22"/>
        <v>0</v>
      </c>
      <c r="E295">
        <f t="shared" si="23"/>
        <v>1</v>
      </c>
      <c r="F295" s="8">
        <f t="shared" si="24"/>
        <v>0.28447042357300006</v>
      </c>
      <c r="G295">
        <f t="shared" si="20"/>
        <v>0.15552957642699994</v>
      </c>
      <c r="H295" s="8">
        <f t="shared" si="21"/>
        <v>117.13709246444762</v>
      </c>
    </row>
    <row r="296" spans="1:10" x14ac:dyDescent="0.25">
      <c r="A296" s="2">
        <v>43120</v>
      </c>
      <c r="B296">
        <v>0.46</v>
      </c>
      <c r="C296" s="4">
        <v>0.33912631500799995</v>
      </c>
      <c r="D296" s="8">
        <f t="shared" si="22"/>
        <v>0</v>
      </c>
      <c r="E296">
        <f t="shared" si="23"/>
        <v>1</v>
      </c>
      <c r="F296" s="8">
        <f t="shared" si="24"/>
        <v>0.33912631500799995</v>
      </c>
      <c r="G296">
        <f t="shared" si="20"/>
        <v>0.12087368499200007</v>
      </c>
      <c r="H296" s="8">
        <f t="shared" si="21"/>
        <v>117.25796614943962</v>
      </c>
    </row>
    <row r="297" spans="1:10" x14ac:dyDescent="0.25">
      <c r="A297" s="2">
        <v>43121</v>
      </c>
      <c r="B297">
        <v>3.36</v>
      </c>
      <c r="C297" s="4">
        <v>0.14421292404800001</v>
      </c>
      <c r="D297" s="8">
        <f t="shared" si="22"/>
        <v>0</v>
      </c>
      <c r="E297">
        <f t="shared" si="23"/>
        <v>1</v>
      </c>
      <c r="F297" s="8">
        <f t="shared" si="24"/>
        <v>0.14421292404800001</v>
      </c>
      <c r="G297">
        <f t="shared" si="20"/>
        <v>3.215787075952</v>
      </c>
      <c r="H297" s="8">
        <f t="shared" si="21"/>
        <v>120.47375322539162</v>
      </c>
    </row>
    <row r="298" spans="1:10" x14ac:dyDescent="0.25">
      <c r="A298" s="2">
        <v>43122</v>
      </c>
      <c r="B298">
        <v>0.84</v>
      </c>
      <c r="C298" s="4">
        <v>-0.22539621899199996</v>
      </c>
      <c r="D298" s="8">
        <f t="shared" si="22"/>
        <v>0</v>
      </c>
      <c r="E298">
        <f t="shared" si="23"/>
        <v>1</v>
      </c>
      <c r="F298" s="8">
        <f t="shared" si="24"/>
        <v>-0.22539621899199996</v>
      </c>
      <c r="G298">
        <f t="shared" si="20"/>
        <v>1.0653962189919999</v>
      </c>
      <c r="H298" s="8">
        <f t="shared" si="21"/>
        <v>121.53914944438363</v>
      </c>
    </row>
    <row r="299" spans="1:10" x14ac:dyDescent="0.25">
      <c r="A299" s="2">
        <v>43123</v>
      </c>
      <c r="B299">
        <v>10.41</v>
      </c>
      <c r="C299" s="4">
        <v>8.051434188800001E-2</v>
      </c>
      <c r="D299" s="8">
        <f t="shared" si="22"/>
        <v>0</v>
      </c>
      <c r="E299">
        <f t="shared" si="23"/>
        <v>1</v>
      </c>
      <c r="F299" s="8">
        <f t="shared" si="24"/>
        <v>8.051434188800001E-2</v>
      </c>
      <c r="G299">
        <f t="shared" si="20"/>
        <v>10.329485658112</v>
      </c>
      <c r="H299" s="8">
        <f t="shared" si="21"/>
        <v>131.86863510249563</v>
      </c>
    </row>
    <row r="300" spans="1:10" x14ac:dyDescent="0.25">
      <c r="A300" s="2">
        <v>43124</v>
      </c>
      <c r="B300">
        <v>0.39</v>
      </c>
      <c r="C300" s="4">
        <v>0.98944987892800007</v>
      </c>
      <c r="D300" s="8">
        <f t="shared" si="22"/>
        <v>0.59944987892800006</v>
      </c>
      <c r="E300">
        <f t="shared" si="23"/>
        <v>1</v>
      </c>
      <c r="F300" s="8">
        <f t="shared" si="24"/>
        <v>0.98944987892800007</v>
      </c>
      <c r="G300">
        <f t="shared" si="20"/>
        <v>0</v>
      </c>
      <c r="H300" s="8">
        <f t="shared" si="21"/>
        <v>131.86863510249563</v>
      </c>
    </row>
    <row r="301" spans="1:10" x14ac:dyDescent="0.25">
      <c r="A301" s="2">
        <v>43125</v>
      </c>
      <c r="B301">
        <v>0.33</v>
      </c>
      <c r="C301" s="4">
        <v>0.37208514341300003</v>
      </c>
      <c r="D301" s="8">
        <f t="shared" si="22"/>
        <v>0.64153502234100013</v>
      </c>
      <c r="E301">
        <f t="shared" si="23"/>
        <v>1</v>
      </c>
      <c r="F301" s="8">
        <f t="shared" si="24"/>
        <v>0.37208514341300003</v>
      </c>
      <c r="G301">
        <f t="shared" si="20"/>
        <v>0</v>
      </c>
      <c r="H301" s="8">
        <f t="shared" si="21"/>
        <v>131.86863510249563</v>
      </c>
    </row>
    <row r="302" spans="1:10" x14ac:dyDescent="0.25">
      <c r="A302" s="2">
        <v>43126</v>
      </c>
      <c r="B302">
        <v>0.05</v>
      </c>
      <c r="C302" s="4">
        <v>0.28447042357300006</v>
      </c>
      <c r="D302" s="8">
        <f t="shared" si="22"/>
        <v>0.87600544591400009</v>
      </c>
      <c r="E302">
        <f t="shared" si="23"/>
        <v>1</v>
      </c>
      <c r="F302" s="8">
        <f t="shared" si="24"/>
        <v>0.28447042357300006</v>
      </c>
      <c r="G302">
        <f t="shared" si="20"/>
        <v>0</v>
      </c>
      <c r="H302" s="8">
        <f t="shared" si="21"/>
        <v>131.86863510249563</v>
      </c>
      <c r="I302">
        <v>4.97</v>
      </c>
      <c r="J302">
        <f>0.5*(I302+I288)*(H302-H288)/100</f>
        <v>0.5119871250539807</v>
      </c>
    </row>
    <row r="303" spans="1:10" x14ac:dyDescent="0.25">
      <c r="A303" s="2">
        <v>43127</v>
      </c>
      <c r="B303">
        <v>0.3</v>
      </c>
      <c r="C303" s="4">
        <v>0.71805624999999995</v>
      </c>
      <c r="D303" s="8">
        <f t="shared" si="22"/>
        <v>1.2940616959140001</v>
      </c>
      <c r="E303">
        <f t="shared" si="23"/>
        <v>1</v>
      </c>
      <c r="F303" s="8">
        <f t="shared" si="24"/>
        <v>0.71805624999999995</v>
      </c>
      <c r="G303">
        <f t="shared" si="20"/>
        <v>0</v>
      </c>
      <c r="H303" s="8">
        <f t="shared" si="21"/>
        <v>131.86863510249563</v>
      </c>
    </row>
    <row r="304" spans="1:10" x14ac:dyDescent="0.25">
      <c r="A304" s="2">
        <v>43128</v>
      </c>
      <c r="B304">
        <v>1.98</v>
      </c>
      <c r="C304" s="4">
        <v>0.89887814260800003</v>
      </c>
      <c r="D304" s="8">
        <f t="shared" si="22"/>
        <v>0.21293983852200027</v>
      </c>
      <c r="E304">
        <f t="shared" si="23"/>
        <v>1</v>
      </c>
      <c r="F304" s="8">
        <f t="shared" si="24"/>
        <v>0.89887814260800003</v>
      </c>
      <c r="G304">
        <f t="shared" si="20"/>
        <v>0</v>
      </c>
      <c r="H304" s="8">
        <f t="shared" si="21"/>
        <v>131.86863510249563</v>
      </c>
    </row>
    <row r="305" spans="1:8" x14ac:dyDescent="0.25">
      <c r="A305" s="2">
        <v>43129</v>
      </c>
      <c r="B305">
        <v>0.15</v>
      </c>
      <c r="C305" s="4">
        <v>0.72933207525299992</v>
      </c>
      <c r="D305" s="8">
        <f t="shared" si="22"/>
        <v>0.79227191377500017</v>
      </c>
      <c r="E305">
        <f t="shared" si="23"/>
        <v>1</v>
      </c>
      <c r="F305" s="8">
        <f t="shared" si="24"/>
        <v>0.72933207525299992</v>
      </c>
      <c r="G305">
        <f t="shared" si="20"/>
        <v>0</v>
      </c>
      <c r="H305" s="8">
        <f t="shared" si="21"/>
        <v>131.86863510249563</v>
      </c>
    </row>
    <row r="306" spans="1:8" x14ac:dyDescent="0.25">
      <c r="A306" s="2">
        <v>43130</v>
      </c>
      <c r="B306">
        <v>1.71</v>
      </c>
      <c r="C306" s="4">
        <v>0.76318555636800001</v>
      </c>
      <c r="D306" s="8">
        <f t="shared" si="22"/>
        <v>0</v>
      </c>
      <c r="E306">
        <f t="shared" si="23"/>
        <v>1</v>
      </c>
      <c r="F306" s="8">
        <f t="shared" si="24"/>
        <v>0.76318555636800001</v>
      </c>
      <c r="G306">
        <f t="shared" si="20"/>
        <v>0.15454252985699979</v>
      </c>
      <c r="H306" s="8">
        <f t="shared" si="21"/>
        <v>132.02317763235263</v>
      </c>
    </row>
    <row r="307" spans="1:8" x14ac:dyDescent="0.25">
      <c r="A307" s="2">
        <v>43131</v>
      </c>
      <c r="B307">
        <v>0.18</v>
      </c>
      <c r="C307" s="4">
        <v>0.71805624999999995</v>
      </c>
      <c r="D307" s="8">
        <f t="shared" si="22"/>
        <v>0.5380562499999999</v>
      </c>
      <c r="E307">
        <f t="shared" si="23"/>
        <v>1</v>
      </c>
      <c r="F307" s="8">
        <f t="shared" si="24"/>
        <v>0.71805624999999995</v>
      </c>
      <c r="G307">
        <f t="shared" si="20"/>
        <v>0</v>
      </c>
      <c r="H307" s="8">
        <f t="shared" si="21"/>
        <v>132.02317763235263</v>
      </c>
    </row>
    <row r="308" spans="1:8" x14ac:dyDescent="0.25">
      <c r="A308" s="2">
        <v>43132</v>
      </c>
      <c r="B308">
        <v>0.69</v>
      </c>
      <c r="C308" s="4">
        <v>0.83098847999999992</v>
      </c>
      <c r="D308" s="8">
        <f t="shared" si="22"/>
        <v>0.67904472999999976</v>
      </c>
      <c r="E308">
        <f t="shared" si="23"/>
        <v>1</v>
      </c>
      <c r="F308" s="8">
        <f t="shared" si="24"/>
        <v>0.83098847999999992</v>
      </c>
      <c r="G308">
        <f t="shared" si="20"/>
        <v>0</v>
      </c>
      <c r="H308" s="8">
        <f t="shared" si="21"/>
        <v>132.02317763235263</v>
      </c>
    </row>
    <row r="309" spans="1:8" x14ac:dyDescent="0.25">
      <c r="A309" s="2">
        <v>43133</v>
      </c>
      <c r="B309">
        <v>0.45</v>
      </c>
      <c r="C309" s="4">
        <v>0.60559807999999982</v>
      </c>
      <c r="D309" s="8">
        <f t="shared" si="22"/>
        <v>0.83464280999999962</v>
      </c>
      <c r="E309">
        <f t="shared" si="23"/>
        <v>1</v>
      </c>
      <c r="F309" s="8">
        <f t="shared" si="24"/>
        <v>0.60559807999999982</v>
      </c>
      <c r="G309">
        <f t="shared" si="20"/>
        <v>0</v>
      </c>
      <c r="H309" s="8">
        <f t="shared" si="21"/>
        <v>132.02317763235263</v>
      </c>
    </row>
    <row r="310" spans="1:8" x14ac:dyDescent="0.25">
      <c r="A310" s="2">
        <v>43134</v>
      </c>
      <c r="B310">
        <v>4.08</v>
      </c>
      <c r="C310" s="4">
        <v>0.14421292404800001</v>
      </c>
      <c r="D310" s="8">
        <f t="shared" si="22"/>
        <v>0</v>
      </c>
      <c r="E310">
        <f t="shared" si="23"/>
        <v>1</v>
      </c>
      <c r="F310" s="8">
        <f t="shared" si="24"/>
        <v>0.14421292404800001</v>
      </c>
      <c r="G310">
        <f t="shared" si="20"/>
        <v>3.1011442659520005</v>
      </c>
      <c r="H310" s="8">
        <f t="shared" si="21"/>
        <v>135.12432189830463</v>
      </c>
    </row>
    <row r="311" spans="1:8" x14ac:dyDescent="0.25">
      <c r="A311" s="2">
        <v>43135</v>
      </c>
      <c r="B311">
        <v>0.44</v>
      </c>
      <c r="C311" s="4">
        <v>0.36108575092799994</v>
      </c>
      <c r="D311" s="8">
        <f t="shared" si="22"/>
        <v>0</v>
      </c>
      <c r="E311">
        <f t="shared" si="23"/>
        <v>1</v>
      </c>
      <c r="F311" s="8">
        <f t="shared" si="24"/>
        <v>0.36108575092799994</v>
      </c>
      <c r="G311">
        <f t="shared" si="20"/>
        <v>7.8914249072000064E-2</v>
      </c>
      <c r="H311" s="8">
        <f t="shared" si="21"/>
        <v>135.20323614737663</v>
      </c>
    </row>
    <row r="312" spans="1:8" x14ac:dyDescent="0.25">
      <c r="A312" s="2">
        <v>43136</v>
      </c>
      <c r="B312">
        <v>0.02</v>
      </c>
      <c r="C312" s="4">
        <v>0.30628975493299998</v>
      </c>
      <c r="D312" s="8">
        <f t="shared" si="22"/>
        <v>0.28628975493299996</v>
      </c>
      <c r="E312">
        <f t="shared" si="23"/>
        <v>1</v>
      </c>
      <c r="F312" s="8">
        <f t="shared" si="24"/>
        <v>0.30628975493299998</v>
      </c>
      <c r="G312">
        <f t="shared" si="20"/>
        <v>0</v>
      </c>
      <c r="H312" s="8">
        <f t="shared" si="21"/>
        <v>135.20323614737663</v>
      </c>
    </row>
    <row r="313" spans="1:8" x14ac:dyDescent="0.25">
      <c r="A313" s="2">
        <v>43137</v>
      </c>
      <c r="B313">
        <v>3.64</v>
      </c>
      <c r="C313" s="4">
        <v>0.66175288312500002</v>
      </c>
      <c r="D313" s="8">
        <f t="shared" si="22"/>
        <v>0</v>
      </c>
      <c r="E313">
        <f t="shared" si="23"/>
        <v>1</v>
      </c>
      <c r="F313" s="8">
        <f t="shared" si="24"/>
        <v>0.66175288312500002</v>
      </c>
      <c r="G313">
        <f t="shared" si="20"/>
        <v>2.6919573619419999</v>
      </c>
      <c r="H313" s="8">
        <f t="shared" si="21"/>
        <v>137.89519350931863</v>
      </c>
    </row>
    <row r="314" spans="1:8" x14ac:dyDescent="0.25">
      <c r="A314" s="2">
        <v>43138</v>
      </c>
      <c r="B314">
        <v>0.35</v>
      </c>
      <c r="C314" s="4">
        <v>0.47162011596800008</v>
      </c>
      <c r="D314" s="8">
        <f t="shared" si="22"/>
        <v>0.1216201159680001</v>
      </c>
      <c r="E314">
        <f t="shared" si="23"/>
        <v>1</v>
      </c>
      <c r="F314" s="8">
        <f t="shared" si="24"/>
        <v>0.47162011596800008</v>
      </c>
      <c r="G314">
        <f t="shared" ref="G314:G377" si="25">IF(D314=0,B314-F314-D313,0)</f>
        <v>0</v>
      </c>
      <c r="H314" s="8">
        <f t="shared" si="21"/>
        <v>137.89519350931863</v>
      </c>
    </row>
    <row r="315" spans="1:8" x14ac:dyDescent="0.25">
      <c r="A315" s="2">
        <v>43139</v>
      </c>
      <c r="B315">
        <v>2.4</v>
      </c>
      <c r="C315" s="4">
        <v>-3.2448081919999915E-3</v>
      </c>
      <c r="D315" s="8">
        <f t="shared" si="22"/>
        <v>0</v>
      </c>
      <c r="E315">
        <f t="shared" si="23"/>
        <v>1</v>
      </c>
      <c r="F315" s="8">
        <f t="shared" si="24"/>
        <v>-3.2448081919999915E-3</v>
      </c>
      <c r="G315">
        <f t="shared" si="25"/>
        <v>2.2816246922239998</v>
      </c>
      <c r="H315" s="8">
        <f t="shared" si="21"/>
        <v>140.17681820154263</v>
      </c>
    </row>
    <row r="316" spans="1:8" x14ac:dyDescent="0.25">
      <c r="A316" s="2">
        <v>43140</v>
      </c>
      <c r="B316">
        <v>0.56000000000000005</v>
      </c>
      <c r="C316" s="4">
        <v>0.70678515485299975</v>
      </c>
      <c r="D316" s="8">
        <f t="shared" si="22"/>
        <v>0.1467851548529997</v>
      </c>
      <c r="E316">
        <f t="shared" si="23"/>
        <v>1</v>
      </c>
      <c r="F316" s="8">
        <f t="shared" si="24"/>
        <v>0.70678515485299975</v>
      </c>
      <c r="G316">
        <f t="shared" si="25"/>
        <v>0</v>
      </c>
      <c r="H316" s="8">
        <f t="shared" si="21"/>
        <v>140.17681820154263</v>
      </c>
    </row>
    <row r="317" spans="1:8" x14ac:dyDescent="0.25">
      <c r="A317" s="2">
        <v>43141</v>
      </c>
      <c r="B317">
        <v>16.61</v>
      </c>
      <c r="C317" s="4">
        <v>0.54962288312499996</v>
      </c>
      <c r="D317" s="8">
        <f t="shared" si="22"/>
        <v>0</v>
      </c>
      <c r="E317">
        <f t="shared" si="23"/>
        <v>1</v>
      </c>
      <c r="F317" s="8">
        <f t="shared" si="24"/>
        <v>0.54962288312499996</v>
      </c>
      <c r="G317">
        <f t="shared" si="25"/>
        <v>15.913591962022</v>
      </c>
      <c r="H317" s="8">
        <f t="shared" si="21"/>
        <v>156.09041016356463</v>
      </c>
    </row>
    <row r="318" spans="1:8" x14ac:dyDescent="0.25">
      <c r="A318" s="2">
        <v>43142</v>
      </c>
      <c r="B318">
        <v>2.0099999999999998</v>
      </c>
      <c r="C318" s="4">
        <v>1.0460435186929999</v>
      </c>
      <c r="D318" s="8">
        <f t="shared" si="22"/>
        <v>0</v>
      </c>
      <c r="E318">
        <f t="shared" si="23"/>
        <v>1</v>
      </c>
      <c r="F318" s="8">
        <f t="shared" si="24"/>
        <v>1.0460435186929999</v>
      </c>
      <c r="G318">
        <f t="shared" si="25"/>
        <v>0.96395648130699985</v>
      </c>
      <c r="H318" s="8">
        <f t="shared" si="21"/>
        <v>157.05436664487164</v>
      </c>
    </row>
    <row r="319" spans="1:8" x14ac:dyDescent="0.25">
      <c r="A319" s="2">
        <v>43143</v>
      </c>
      <c r="B319">
        <v>0.39</v>
      </c>
      <c r="C319" s="4">
        <v>0.68425811389299984</v>
      </c>
      <c r="D319" s="8">
        <f t="shared" si="22"/>
        <v>0.29425811389299983</v>
      </c>
      <c r="E319">
        <f t="shared" si="23"/>
        <v>1</v>
      </c>
      <c r="F319" s="8">
        <f t="shared" si="24"/>
        <v>0.68425811389299984</v>
      </c>
      <c r="G319">
        <f t="shared" si="25"/>
        <v>0</v>
      </c>
      <c r="H319" s="8">
        <f t="shared" si="21"/>
        <v>157.05436664487164</v>
      </c>
    </row>
    <row r="320" spans="1:8" x14ac:dyDescent="0.25">
      <c r="A320" s="2">
        <v>43144</v>
      </c>
      <c r="B320">
        <v>2.59</v>
      </c>
      <c r="C320" s="4">
        <v>0.51613718732799996</v>
      </c>
      <c r="D320" s="8">
        <f t="shared" si="22"/>
        <v>0</v>
      </c>
      <c r="E320">
        <f t="shared" si="23"/>
        <v>1</v>
      </c>
      <c r="F320" s="8">
        <f t="shared" si="24"/>
        <v>0.51613718732799996</v>
      </c>
      <c r="G320">
        <f t="shared" si="25"/>
        <v>1.7796046987790002</v>
      </c>
      <c r="H320" s="8">
        <f t="shared" si="21"/>
        <v>158.83397134365063</v>
      </c>
    </row>
    <row r="321" spans="1:10" x14ac:dyDescent="0.25">
      <c r="A321" s="2">
        <v>43145</v>
      </c>
      <c r="B321">
        <v>3.63</v>
      </c>
      <c r="C321" s="4">
        <v>0.72933207525299992</v>
      </c>
      <c r="D321" s="8">
        <f t="shared" si="22"/>
        <v>0</v>
      </c>
      <c r="E321">
        <f t="shared" si="23"/>
        <v>1</v>
      </c>
      <c r="F321" s="8">
        <f t="shared" si="24"/>
        <v>0.72933207525299992</v>
      </c>
      <c r="G321">
        <f t="shared" si="25"/>
        <v>2.9006679247470002</v>
      </c>
      <c r="H321" s="8">
        <f t="shared" si="21"/>
        <v>161.73463926839764</v>
      </c>
    </row>
    <row r="322" spans="1:10" x14ac:dyDescent="0.25">
      <c r="A322" s="2">
        <v>43146</v>
      </c>
      <c r="B322">
        <v>0.23</v>
      </c>
      <c r="C322" s="4">
        <v>0.95548443469299993</v>
      </c>
      <c r="D322" s="8">
        <f t="shared" si="22"/>
        <v>0.72548443469299995</v>
      </c>
      <c r="E322">
        <f t="shared" si="23"/>
        <v>1</v>
      </c>
      <c r="F322" s="8">
        <f t="shared" si="24"/>
        <v>0.95548443469299993</v>
      </c>
      <c r="G322">
        <f t="shared" si="25"/>
        <v>0</v>
      </c>
      <c r="H322" s="8">
        <f t="shared" si="21"/>
        <v>161.73463926839764</v>
      </c>
    </row>
    <row r="323" spans="1:10" x14ac:dyDescent="0.25">
      <c r="A323" s="2">
        <v>43147</v>
      </c>
      <c r="B323">
        <v>0.25</v>
      </c>
      <c r="C323" s="4">
        <v>0.66175288312500002</v>
      </c>
      <c r="D323" s="8">
        <f t="shared" si="22"/>
        <v>1.137237317818</v>
      </c>
      <c r="E323">
        <f t="shared" si="23"/>
        <v>1</v>
      </c>
      <c r="F323" s="8">
        <f t="shared" si="24"/>
        <v>0.66175288312500002</v>
      </c>
      <c r="G323">
        <f t="shared" si="25"/>
        <v>0</v>
      </c>
      <c r="H323" s="8">
        <f t="shared" ref="H323:H386" si="26">H322+G323</f>
        <v>161.73463926839764</v>
      </c>
    </row>
    <row r="324" spans="1:10" x14ac:dyDescent="0.25">
      <c r="A324" s="2">
        <v>43148</v>
      </c>
      <c r="B324">
        <v>0</v>
      </c>
      <c r="C324" s="4">
        <v>0.59438766477299998</v>
      </c>
      <c r="D324" s="8">
        <f t="shared" ref="D324:D387" si="27">MAX((D323+F324-B324),0)</f>
        <v>1.731624982591</v>
      </c>
      <c r="E324">
        <f t="shared" ref="E324:E387" si="28">IF(D323&gt;$Q$2,1-(D323-$Q$2)/($Q$1-$Q$2),1)</f>
        <v>1</v>
      </c>
      <c r="F324" s="8">
        <f t="shared" ref="F324:F387" si="29">E324*C324</f>
        <v>0.59438766477299998</v>
      </c>
      <c r="G324">
        <f t="shared" si="25"/>
        <v>0</v>
      </c>
      <c r="H324" s="8">
        <f t="shared" si="26"/>
        <v>161.73463926839764</v>
      </c>
    </row>
    <row r="325" spans="1:10" x14ac:dyDescent="0.25">
      <c r="A325" s="2">
        <v>43149</v>
      </c>
      <c r="B325">
        <v>7.09</v>
      </c>
      <c r="C325" s="4">
        <v>0.19781681349300001</v>
      </c>
      <c r="D325" s="8">
        <f t="shared" si="27"/>
        <v>0</v>
      </c>
      <c r="E325">
        <f t="shared" si="28"/>
        <v>1</v>
      </c>
      <c r="F325" s="8">
        <f t="shared" si="29"/>
        <v>0.19781681349300001</v>
      </c>
      <c r="G325">
        <f t="shared" si="25"/>
        <v>5.1605582039160005</v>
      </c>
      <c r="H325" s="8">
        <f t="shared" si="26"/>
        <v>166.89519747231364</v>
      </c>
    </row>
    <row r="326" spans="1:10" x14ac:dyDescent="0.25">
      <c r="A326" s="2">
        <v>43150</v>
      </c>
      <c r="B326">
        <v>5.96</v>
      </c>
      <c r="C326" s="4">
        <v>6.9968619333000012E-2</v>
      </c>
      <c r="D326" s="8">
        <f t="shared" si="27"/>
        <v>0</v>
      </c>
      <c r="E326">
        <f t="shared" si="28"/>
        <v>1</v>
      </c>
      <c r="F326" s="8">
        <f t="shared" si="29"/>
        <v>6.9968619333000012E-2</v>
      </c>
      <c r="G326">
        <f t="shared" si="25"/>
        <v>5.8900313806669997</v>
      </c>
      <c r="H326" s="8">
        <f t="shared" si="26"/>
        <v>172.78522885298065</v>
      </c>
    </row>
    <row r="327" spans="1:10" x14ac:dyDescent="0.25">
      <c r="A327" s="2">
        <v>43151</v>
      </c>
      <c r="B327">
        <v>0.02</v>
      </c>
      <c r="C327" s="4">
        <v>1.0347272971680002</v>
      </c>
      <c r="D327" s="8">
        <f t="shared" si="27"/>
        <v>1.0147272971680001</v>
      </c>
      <c r="E327">
        <f t="shared" si="28"/>
        <v>1</v>
      </c>
      <c r="F327" s="8">
        <f t="shared" si="29"/>
        <v>1.0347272971680002</v>
      </c>
      <c r="G327">
        <f t="shared" si="25"/>
        <v>0</v>
      </c>
      <c r="H327" s="8">
        <f t="shared" si="26"/>
        <v>172.78522885298065</v>
      </c>
    </row>
    <row r="328" spans="1:10" x14ac:dyDescent="0.25">
      <c r="A328" s="2">
        <v>43152</v>
      </c>
      <c r="B328">
        <v>0.09</v>
      </c>
      <c r="C328" s="4">
        <v>0.83098847999999992</v>
      </c>
      <c r="D328" s="8">
        <f t="shared" si="27"/>
        <v>1.7557157771679999</v>
      </c>
      <c r="E328">
        <f t="shared" si="28"/>
        <v>1</v>
      </c>
      <c r="F328" s="8">
        <f t="shared" si="29"/>
        <v>0.83098847999999992</v>
      </c>
      <c r="G328">
        <f t="shared" si="25"/>
        <v>0</v>
      </c>
      <c r="H328" s="8">
        <f t="shared" si="26"/>
        <v>172.78522885298065</v>
      </c>
    </row>
    <row r="329" spans="1:10" x14ac:dyDescent="0.25">
      <c r="A329" s="2">
        <v>43153</v>
      </c>
      <c r="B329">
        <v>0.06</v>
      </c>
      <c r="C329" s="4">
        <v>0.56080203724800004</v>
      </c>
      <c r="D329" s="8">
        <f t="shared" si="27"/>
        <v>2.2565178144159996</v>
      </c>
      <c r="E329">
        <f t="shared" si="28"/>
        <v>1</v>
      </c>
      <c r="F329" s="8">
        <f t="shared" si="29"/>
        <v>0.56080203724800004</v>
      </c>
      <c r="G329">
        <f t="shared" si="25"/>
        <v>0</v>
      </c>
      <c r="H329" s="8">
        <f t="shared" si="26"/>
        <v>172.78522885298065</v>
      </c>
    </row>
    <row r="330" spans="1:10" x14ac:dyDescent="0.25">
      <c r="A330" s="2">
        <v>43154</v>
      </c>
      <c r="B330">
        <v>0</v>
      </c>
      <c r="C330" s="4">
        <v>0.84229871717299987</v>
      </c>
      <c r="D330" s="8">
        <f t="shared" si="27"/>
        <v>3.0988165315889997</v>
      </c>
      <c r="E330">
        <f t="shared" si="28"/>
        <v>1</v>
      </c>
      <c r="F330" s="8">
        <f t="shared" si="29"/>
        <v>0.84229871717299987</v>
      </c>
      <c r="G330">
        <f t="shared" si="25"/>
        <v>0</v>
      </c>
      <c r="H330" s="8">
        <f t="shared" si="26"/>
        <v>172.78522885298065</v>
      </c>
      <c r="I330">
        <v>4.76</v>
      </c>
      <c r="J330">
        <f>0.5*(I330+I302)*(H330-H302)/100</f>
        <v>1.9905922859610965</v>
      </c>
    </row>
    <row r="331" spans="1:10" x14ac:dyDescent="0.25">
      <c r="A331" s="2">
        <v>43155</v>
      </c>
      <c r="B331">
        <v>0</v>
      </c>
      <c r="C331" s="4">
        <v>0.93284043381299986</v>
      </c>
      <c r="D331" s="8">
        <f t="shared" si="27"/>
        <v>4.031656965402</v>
      </c>
      <c r="E331">
        <f t="shared" si="28"/>
        <v>1</v>
      </c>
      <c r="F331" s="8">
        <f t="shared" si="29"/>
        <v>0.93284043381299986</v>
      </c>
      <c r="G331">
        <f t="shared" si="25"/>
        <v>0</v>
      </c>
      <c r="H331" s="8">
        <f t="shared" si="26"/>
        <v>172.78522885298065</v>
      </c>
    </row>
    <row r="332" spans="1:10" x14ac:dyDescent="0.25">
      <c r="A332" s="2">
        <v>43156</v>
      </c>
      <c r="B332">
        <v>7.0000000000000007E-2</v>
      </c>
      <c r="C332" s="4">
        <v>0.86492550813300006</v>
      </c>
      <c r="D332" s="8">
        <f t="shared" si="27"/>
        <v>4.8265824735349998</v>
      </c>
      <c r="E332">
        <f t="shared" si="28"/>
        <v>1</v>
      </c>
      <c r="F332" s="8">
        <f t="shared" si="29"/>
        <v>0.86492550813300006</v>
      </c>
      <c r="G332">
        <f t="shared" si="25"/>
        <v>0</v>
      </c>
      <c r="H332" s="8">
        <f t="shared" si="26"/>
        <v>172.78522885298065</v>
      </c>
    </row>
    <row r="333" spans="1:10" x14ac:dyDescent="0.25">
      <c r="A333" s="2">
        <v>43157</v>
      </c>
      <c r="B333">
        <v>1.67</v>
      </c>
      <c r="C333" s="4">
        <v>0.81968064853299982</v>
      </c>
      <c r="D333" s="8">
        <f t="shared" si="27"/>
        <v>3.9762631220679996</v>
      </c>
      <c r="E333">
        <f t="shared" si="28"/>
        <v>1</v>
      </c>
      <c r="F333" s="8">
        <f t="shared" si="29"/>
        <v>0.81968064853299982</v>
      </c>
      <c r="G333">
        <f t="shared" si="25"/>
        <v>0</v>
      </c>
      <c r="H333" s="8">
        <f t="shared" si="26"/>
        <v>172.78522885298065</v>
      </c>
    </row>
    <row r="334" spans="1:10" x14ac:dyDescent="0.25">
      <c r="A334" s="2">
        <v>43158</v>
      </c>
      <c r="B334">
        <v>4.26</v>
      </c>
      <c r="C334" s="4">
        <v>0.79707311085299981</v>
      </c>
      <c r="D334" s="8">
        <f t="shared" si="27"/>
        <v>0.51333623292099961</v>
      </c>
      <c r="E334">
        <f t="shared" si="28"/>
        <v>1</v>
      </c>
      <c r="F334" s="8">
        <f t="shared" si="29"/>
        <v>0.79707311085299981</v>
      </c>
      <c r="G334">
        <f t="shared" si="25"/>
        <v>0</v>
      </c>
      <c r="H334" s="8">
        <f t="shared" si="26"/>
        <v>172.78522885298065</v>
      </c>
    </row>
    <row r="335" spans="1:10" x14ac:dyDescent="0.25">
      <c r="A335" s="2">
        <v>43159</v>
      </c>
      <c r="B335">
        <v>0.01</v>
      </c>
      <c r="C335" s="4">
        <v>0.59438766477299998</v>
      </c>
      <c r="D335" s="8">
        <f t="shared" si="27"/>
        <v>1.0977238976939996</v>
      </c>
      <c r="E335">
        <f t="shared" si="28"/>
        <v>1</v>
      </c>
      <c r="F335" s="8">
        <f t="shared" si="29"/>
        <v>0.59438766477299998</v>
      </c>
      <c r="G335">
        <f t="shared" si="25"/>
        <v>0</v>
      </c>
      <c r="H335" s="8">
        <f t="shared" si="26"/>
        <v>172.78522885298065</v>
      </c>
    </row>
    <row r="336" spans="1:10" x14ac:dyDescent="0.25">
      <c r="A336" s="2">
        <v>43160</v>
      </c>
      <c r="B336">
        <v>0.25</v>
      </c>
      <c r="C336" s="4">
        <v>0.44942226932799995</v>
      </c>
      <c r="D336" s="8">
        <f t="shared" si="27"/>
        <v>1.2971461670219995</v>
      </c>
      <c r="E336">
        <f t="shared" si="28"/>
        <v>1</v>
      </c>
      <c r="F336" s="8">
        <f t="shared" si="29"/>
        <v>0.44942226932799995</v>
      </c>
      <c r="G336">
        <f t="shared" si="25"/>
        <v>0</v>
      </c>
      <c r="H336" s="8">
        <f t="shared" si="26"/>
        <v>172.78522885298065</v>
      </c>
    </row>
    <row r="337" spans="1:10" x14ac:dyDescent="0.25">
      <c r="A337" s="2">
        <v>43161</v>
      </c>
      <c r="B337">
        <v>1.22</v>
      </c>
      <c r="C337" s="4">
        <v>0.50499341021300004</v>
      </c>
      <c r="D337" s="8">
        <f t="shared" si="27"/>
        <v>0.58213957723499954</v>
      </c>
      <c r="E337">
        <f t="shared" si="28"/>
        <v>1</v>
      </c>
      <c r="F337" s="8">
        <f t="shared" si="29"/>
        <v>0.50499341021300004</v>
      </c>
      <c r="G337">
        <f t="shared" si="25"/>
        <v>0</v>
      </c>
      <c r="H337" s="8">
        <f t="shared" si="26"/>
        <v>172.78522885298065</v>
      </c>
    </row>
    <row r="338" spans="1:10" x14ac:dyDescent="0.25">
      <c r="A338" s="2">
        <v>43162</v>
      </c>
      <c r="B338">
        <v>0.62</v>
      </c>
      <c r="C338" s="4">
        <v>0.42726773452799999</v>
      </c>
      <c r="D338" s="8">
        <f t="shared" si="27"/>
        <v>0.38940731176299959</v>
      </c>
      <c r="E338">
        <f t="shared" si="28"/>
        <v>1</v>
      </c>
      <c r="F338" s="8">
        <f t="shared" si="29"/>
        <v>0.42726773452799999</v>
      </c>
      <c r="G338">
        <f t="shared" si="25"/>
        <v>0</v>
      </c>
      <c r="H338" s="8">
        <f t="shared" si="26"/>
        <v>172.78522885298065</v>
      </c>
    </row>
    <row r="339" spans="1:10" x14ac:dyDescent="0.25">
      <c r="A339" s="2">
        <v>43163</v>
      </c>
      <c r="B339">
        <v>9.99</v>
      </c>
      <c r="C339" s="4">
        <v>0.28447042357300006</v>
      </c>
      <c r="D339" s="8">
        <f t="shared" si="27"/>
        <v>0</v>
      </c>
      <c r="E339">
        <f t="shared" si="28"/>
        <v>1</v>
      </c>
      <c r="F339" s="8">
        <f t="shared" si="29"/>
        <v>0.28447042357300006</v>
      </c>
      <c r="G339">
        <f t="shared" si="25"/>
        <v>9.316122264664001</v>
      </c>
      <c r="H339" s="8">
        <f t="shared" si="26"/>
        <v>182.10135111764464</v>
      </c>
    </row>
    <row r="340" spans="1:10" x14ac:dyDescent="0.25">
      <c r="A340" s="2">
        <v>43164</v>
      </c>
      <c r="B340">
        <v>14.4</v>
      </c>
      <c r="C340" s="4">
        <v>-3.4279469386999988E-2</v>
      </c>
      <c r="D340" s="8">
        <f t="shared" si="27"/>
        <v>0</v>
      </c>
      <c r="E340">
        <f t="shared" si="28"/>
        <v>1</v>
      </c>
      <c r="F340" s="8">
        <f t="shared" si="29"/>
        <v>-3.4279469386999988E-2</v>
      </c>
      <c r="G340">
        <f t="shared" si="25"/>
        <v>14.434279469387</v>
      </c>
      <c r="H340" s="8">
        <f t="shared" si="26"/>
        <v>196.53563058703165</v>
      </c>
    </row>
    <row r="341" spans="1:10" x14ac:dyDescent="0.25">
      <c r="A341" s="2">
        <v>43165</v>
      </c>
      <c r="B341">
        <v>4.07</v>
      </c>
      <c r="C341" s="4">
        <v>-3.4279469386999988E-2</v>
      </c>
      <c r="D341" s="8">
        <f t="shared" si="27"/>
        <v>0</v>
      </c>
      <c r="E341">
        <f t="shared" si="28"/>
        <v>1</v>
      </c>
      <c r="F341" s="8">
        <f t="shared" si="29"/>
        <v>-3.4279469386999988E-2</v>
      </c>
      <c r="G341">
        <f t="shared" si="25"/>
        <v>4.1042794693870004</v>
      </c>
      <c r="H341" s="8">
        <f t="shared" si="26"/>
        <v>200.63991005641864</v>
      </c>
    </row>
    <row r="342" spans="1:10" x14ac:dyDescent="0.25">
      <c r="A342" s="2">
        <v>43166</v>
      </c>
      <c r="B342">
        <v>0.56000000000000005</v>
      </c>
      <c r="C342" s="4">
        <v>0.60559807999999982</v>
      </c>
      <c r="D342" s="8">
        <f t="shared" si="27"/>
        <v>4.5598079999999763E-2</v>
      </c>
      <c r="E342">
        <f t="shared" si="28"/>
        <v>1</v>
      </c>
      <c r="F342" s="8">
        <f t="shared" si="29"/>
        <v>0.60559807999999982</v>
      </c>
      <c r="G342">
        <f t="shared" si="25"/>
        <v>0</v>
      </c>
      <c r="H342" s="8">
        <f t="shared" si="26"/>
        <v>200.63991005641864</v>
      </c>
      <c r="I342">
        <v>36.700000000000003</v>
      </c>
      <c r="J342">
        <f>0.5*(I342+I330)*(H342-H330)/100</f>
        <v>5.7742754134726955</v>
      </c>
    </row>
    <row r="343" spans="1:10" x14ac:dyDescent="0.25">
      <c r="A343" s="2">
        <v>43167</v>
      </c>
      <c r="B343">
        <v>0.03</v>
      </c>
      <c r="C343" s="4">
        <v>1.1025957166079998</v>
      </c>
      <c r="D343" s="8">
        <f t="shared" si="27"/>
        <v>1.1181937966079996</v>
      </c>
      <c r="E343">
        <f t="shared" si="28"/>
        <v>1</v>
      </c>
      <c r="F343" s="8">
        <f t="shared" si="29"/>
        <v>1.1025957166079998</v>
      </c>
      <c r="G343">
        <f t="shared" si="25"/>
        <v>0</v>
      </c>
      <c r="H343" s="8">
        <f t="shared" si="26"/>
        <v>200.63991005641864</v>
      </c>
    </row>
    <row r="344" spans="1:10" x14ac:dyDescent="0.25">
      <c r="A344" s="2">
        <v>43168</v>
      </c>
      <c r="B344">
        <v>5.4</v>
      </c>
      <c r="C344" s="4">
        <v>1.2267434331249998</v>
      </c>
      <c r="D344" s="8">
        <f t="shared" si="27"/>
        <v>0</v>
      </c>
      <c r="E344">
        <f t="shared" si="28"/>
        <v>1</v>
      </c>
      <c r="F344" s="8">
        <f t="shared" si="29"/>
        <v>1.2267434331249998</v>
      </c>
      <c r="G344">
        <f t="shared" si="25"/>
        <v>3.0550627702670008</v>
      </c>
      <c r="H344" s="8">
        <f t="shared" si="26"/>
        <v>203.69497282668564</v>
      </c>
    </row>
    <row r="345" spans="1:10" x14ac:dyDescent="0.25">
      <c r="A345" s="2">
        <v>43169</v>
      </c>
      <c r="B345">
        <v>6.32</v>
      </c>
      <c r="C345" s="4">
        <v>0.10166763508799999</v>
      </c>
      <c r="D345" s="8">
        <f t="shared" si="27"/>
        <v>0</v>
      </c>
      <c r="E345">
        <f t="shared" si="28"/>
        <v>1</v>
      </c>
      <c r="F345" s="8">
        <f t="shared" si="29"/>
        <v>0.10166763508799999</v>
      </c>
      <c r="G345">
        <f t="shared" si="25"/>
        <v>6.2183323649120004</v>
      </c>
      <c r="H345" s="8">
        <f t="shared" si="26"/>
        <v>209.91330519159763</v>
      </c>
    </row>
    <row r="346" spans="1:10" x14ac:dyDescent="0.25">
      <c r="A346" s="2">
        <v>43170</v>
      </c>
      <c r="B346">
        <v>0.3</v>
      </c>
      <c r="C346" s="4">
        <v>0.40515867636799996</v>
      </c>
      <c r="D346" s="8">
        <f t="shared" si="27"/>
        <v>0.10515867636799997</v>
      </c>
      <c r="E346">
        <f t="shared" si="28"/>
        <v>1</v>
      </c>
      <c r="F346" s="8">
        <f t="shared" si="29"/>
        <v>0.40515867636799996</v>
      </c>
      <c r="G346">
        <f t="shared" si="25"/>
        <v>0</v>
      </c>
      <c r="H346" s="8">
        <f t="shared" si="26"/>
        <v>209.91330519159763</v>
      </c>
    </row>
    <row r="347" spans="1:10" x14ac:dyDescent="0.25">
      <c r="A347" s="2">
        <v>43171</v>
      </c>
      <c r="B347">
        <v>0.19</v>
      </c>
      <c r="C347" s="4">
        <v>0.25185473228800004</v>
      </c>
      <c r="D347" s="8">
        <f t="shared" si="27"/>
        <v>0.16701340865600001</v>
      </c>
      <c r="E347">
        <f t="shared" si="28"/>
        <v>1</v>
      </c>
      <c r="F347" s="8">
        <f t="shared" si="29"/>
        <v>0.25185473228800004</v>
      </c>
      <c r="G347">
        <f t="shared" si="25"/>
        <v>0</v>
      </c>
      <c r="H347" s="8">
        <f t="shared" si="26"/>
        <v>209.91330519159763</v>
      </c>
    </row>
    <row r="348" spans="1:10" x14ac:dyDescent="0.25">
      <c r="A348" s="2">
        <v>43172</v>
      </c>
      <c r="B348">
        <v>0.32</v>
      </c>
      <c r="C348" s="4">
        <v>0.59438766477299998</v>
      </c>
      <c r="D348" s="8">
        <f t="shared" si="27"/>
        <v>0.44140107342899998</v>
      </c>
      <c r="E348">
        <f t="shared" si="28"/>
        <v>1</v>
      </c>
      <c r="F348" s="8">
        <f t="shared" si="29"/>
        <v>0.59438766477299998</v>
      </c>
      <c r="G348">
        <f t="shared" si="25"/>
        <v>0</v>
      </c>
      <c r="H348" s="8">
        <f t="shared" si="26"/>
        <v>209.91330519159763</v>
      </c>
    </row>
    <row r="349" spans="1:10" x14ac:dyDescent="0.25">
      <c r="A349" s="2">
        <v>43173</v>
      </c>
      <c r="B349">
        <v>0.11</v>
      </c>
      <c r="C349" s="4">
        <v>0.89887814260800003</v>
      </c>
      <c r="D349" s="8">
        <f t="shared" si="27"/>
        <v>1.230279216037</v>
      </c>
      <c r="E349">
        <f t="shared" si="28"/>
        <v>1</v>
      </c>
      <c r="F349" s="8">
        <f t="shared" si="29"/>
        <v>0.89887814260800003</v>
      </c>
      <c r="G349">
        <f t="shared" si="25"/>
        <v>0</v>
      </c>
      <c r="H349" s="8">
        <f t="shared" si="26"/>
        <v>209.91330519159763</v>
      </c>
    </row>
    <row r="350" spans="1:10" x14ac:dyDescent="0.25">
      <c r="A350" s="2">
        <v>43174</v>
      </c>
      <c r="B350">
        <v>13.01</v>
      </c>
      <c r="C350" s="4">
        <v>0.88755923312499996</v>
      </c>
      <c r="D350" s="8">
        <f t="shared" si="27"/>
        <v>0</v>
      </c>
      <c r="E350">
        <f t="shared" si="28"/>
        <v>1</v>
      </c>
      <c r="F350" s="8">
        <f t="shared" si="29"/>
        <v>0.88755923312499996</v>
      </c>
      <c r="G350">
        <f t="shared" si="25"/>
        <v>10.892161550838001</v>
      </c>
      <c r="H350" s="8">
        <f t="shared" si="26"/>
        <v>220.80546674243564</v>
      </c>
    </row>
    <row r="351" spans="1:10" x14ac:dyDescent="0.25">
      <c r="A351" s="2">
        <v>43175</v>
      </c>
      <c r="B351">
        <v>7.84</v>
      </c>
      <c r="C351" s="4">
        <v>0.81968064853299982</v>
      </c>
      <c r="D351" s="8">
        <f t="shared" si="27"/>
        <v>0</v>
      </c>
      <c r="E351">
        <f t="shared" si="28"/>
        <v>1</v>
      </c>
      <c r="F351" s="8">
        <f t="shared" si="29"/>
        <v>0.81968064853299982</v>
      </c>
      <c r="G351">
        <f t="shared" si="25"/>
        <v>7.0203193514670001</v>
      </c>
      <c r="H351" s="8">
        <f t="shared" si="26"/>
        <v>227.82578609390265</v>
      </c>
    </row>
    <row r="352" spans="1:10" x14ac:dyDescent="0.25">
      <c r="A352" s="2">
        <v>43176</v>
      </c>
      <c r="B352">
        <v>0.48</v>
      </c>
      <c r="C352" s="4">
        <v>1.181652024533</v>
      </c>
      <c r="D352" s="8">
        <f t="shared" si="27"/>
        <v>0.70165202453300002</v>
      </c>
      <c r="E352">
        <f t="shared" si="28"/>
        <v>1</v>
      </c>
      <c r="F352" s="8">
        <f t="shared" si="29"/>
        <v>1.181652024533</v>
      </c>
      <c r="G352">
        <f t="shared" si="25"/>
        <v>0</v>
      </c>
      <c r="H352" s="8">
        <f t="shared" si="26"/>
        <v>227.82578609390265</v>
      </c>
    </row>
    <row r="353" spans="1:8" x14ac:dyDescent="0.25">
      <c r="A353" s="2">
        <v>43177</v>
      </c>
      <c r="B353">
        <v>1.3</v>
      </c>
      <c r="C353" s="4">
        <v>0.86492550813300006</v>
      </c>
      <c r="D353" s="8">
        <f t="shared" si="27"/>
        <v>0.26657753266600004</v>
      </c>
      <c r="E353">
        <f t="shared" si="28"/>
        <v>1</v>
      </c>
      <c r="F353" s="8">
        <f t="shared" si="29"/>
        <v>0.86492550813300006</v>
      </c>
      <c r="G353">
        <f t="shared" si="25"/>
        <v>0</v>
      </c>
      <c r="H353" s="8">
        <f t="shared" si="26"/>
        <v>227.82578609390265</v>
      </c>
    </row>
    <row r="354" spans="1:8" x14ac:dyDescent="0.25">
      <c r="A354" s="2">
        <v>43178</v>
      </c>
      <c r="B354">
        <v>0.42</v>
      </c>
      <c r="C354" s="4">
        <v>1.2717592192530001</v>
      </c>
      <c r="D354" s="8">
        <f t="shared" si="27"/>
        <v>1.1183367519190002</v>
      </c>
      <c r="E354">
        <f t="shared" si="28"/>
        <v>1</v>
      </c>
      <c r="F354" s="8">
        <f t="shared" si="29"/>
        <v>1.2717592192530001</v>
      </c>
      <c r="G354">
        <f t="shared" si="25"/>
        <v>0</v>
      </c>
      <c r="H354" s="8">
        <f t="shared" si="26"/>
        <v>227.82578609390265</v>
      </c>
    </row>
    <row r="355" spans="1:8" x14ac:dyDescent="0.25">
      <c r="A355" s="2">
        <v>43179</v>
      </c>
      <c r="B355">
        <v>0</v>
      </c>
      <c r="C355" s="4">
        <v>1.50641088</v>
      </c>
      <c r="D355" s="8">
        <f t="shared" si="27"/>
        <v>2.624747631919</v>
      </c>
      <c r="E355">
        <f t="shared" si="28"/>
        <v>1</v>
      </c>
      <c r="F355" s="8">
        <f t="shared" si="29"/>
        <v>1.50641088</v>
      </c>
      <c r="G355">
        <f t="shared" si="25"/>
        <v>0</v>
      </c>
      <c r="H355" s="8">
        <f t="shared" si="26"/>
        <v>227.82578609390265</v>
      </c>
    </row>
    <row r="356" spans="1:8" x14ac:dyDescent="0.25">
      <c r="A356" s="2">
        <v>43180</v>
      </c>
      <c r="B356">
        <v>0.17</v>
      </c>
      <c r="C356" s="4">
        <v>1.05735808</v>
      </c>
      <c r="D356" s="8">
        <f t="shared" si="27"/>
        <v>3.5121057119190002</v>
      </c>
      <c r="E356">
        <f t="shared" si="28"/>
        <v>1</v>
      </c>
      <c r="F356" s="8">
        <f t="shared" si="29"/>
        <v>1.05735808</v>
      </c>
      <c r="G356">
        <f t="shared" si="25"/>
        <v>0</v>
      </c>
      <c r="H356" s="8">
        <f t="shared" si="26"/>
        <v>227.82578609390265</v>
      </c>
    </row>
    <row r="357" spans="1:8" x14ac:dyDescent="0.25">
      <c r="A357" s="2">
        <v>43181</v>
      </c>
      <c r="B357">
        <v>2.75</v>
      </c>
      <c r="C357" s="4">
        <v>1.6058641170929999</v>
      </c>
      <c r="D357" s="8">
        <f t="shared" si="27"/>
        <v>2.3679698290119999</v>
      </c>
      <c r="E357">
        <f t="shared" si="28"/>
        <v>1</v>
      </c>
      <c r="F357" s="8">
        <f t="shared" si="29"/>
        <v>1.6058641170929999</v>
      </c>
      <c r="G357">
        <f t="shared" si="25"/>
        <v>0</v>
      </c>
      <c r="H357" s="8">
        <f t="shared" si="26"/>
        <v>227.82578609390265</v>
      </c>
    </row>
    <row r="358" spans="1:8" x14ac:dyDescent="0.25">
      <c r="A358" s="2">
        <v>43182</v>
      </c>
      <c r="B358">
        <v>0.11</v>
      </c>
      <c r="C358" s="4">
        <v>1.550707363328</v>
      </c>
      <c r="D358" s="8">
        <f t="shared" si="27"/>
        <v>3.8086771923399998</v>
      </c>
      <c r="E358">
        <f t="shared" si="28"/>
        <v>1</v>
      </c>
      <c r="F358" s="8">
        <f t="shared" si="29"/>
        <v>1.550707363328</v>
      </c>
      <c r="G358">
        <f t="shared" si="25"/>
        <v>0</v>
      </c>
      <c r="H358" s="8">
        <f t="shared" si="26"/>
        <v>227.82578609390265</v>
      </c>
    </row>
    <row r="359" spans="1:8" x14ac:dyDescent="0.25">
      <c r="A359" s="2">
        <v>43183</v>
      </c>
      <c r="B359">
        <v>0.01</v>
      </c>
      <c r="C359" s="4">
        <v>1.8882165831249997</v>
      </c>
      <c r="D359" s="8">
        <f t="shared" si="27"/>
        <v>5.6868937754650002</v>
      </c>
      <c r="E359">
        <f t="shared" si="28"/>
        <v>1</v>
      </c>
      <c r="F359" s="8">
        <f t="shared" si="29"/>
        <v>1.8882165831249997</v>
      </c>
      <c r="G359">
        <f t="shared" si="25"/>
        <v>0</v>
      </c>
      <c r="H359" s="8">
        <f t="shared" si="26"/>
        <v>227.82578609390265</v>
      </c>
    </row>
    <row r="360" spans="1:8" x14ac:dyDescent="0.25">
      <c r="A360" s="2">
        <v>43184</v>
      </c>
      <c r="B360">
        <v>0.06</v>
      </c>
      <c r="C360" s="4">
        <v>1.8237853736529999</v>
      </c>
      <c r="D360" s="8">
        <f t="shared" si="27"/>
        <v>7.4506791491180007</v>
      </c>
      <c r="E360">
        <f t="shared" si="28"/>
        <v>1</v>
      </c>
      <c r="F360" s="8">
        <f t="shared" si="29"/>
        <v>1.8237853736529999</v>
      </c>
      <c r="G360">
        <f t="shared" si="25"/>
        <v>0</v>
      </c>
      <c r="H360" s="8">
        <f t="shared" si="26"/>
        <v>227.82578609390265</v>
      </c>
    </row>
    <row r="361" spans="1:8" x14ac:dyDescent="0.25">
      <c r="A361" s="2">
        <v>43185</v>
      </c>
      <c r="B361">
        <v>3.57</v>
      </c>
      <c r="C361" s="4">
        <v>1.5948525383679999</v>
      </c>
      <c r="D361" s="8">
        <f t="shared" si="27"/>
        <v>5.4755316874860007</v>
      </c>
      <c r="E361">
        <f t="shared" si="28"/>
        <v>1</v>
      </c>
      <c r="F361" s="8">
        <f t="shared" si="29"/>
        <v>1.5948525383679999</v>
      </c>
      <c r="G361">
        <f t="shared" si="25"/>
        <v>0</v>
      </c>
      <c r="H361" s="8">
        <f t="shared" si="26"/>
        <v>227.82578609390265</v>
      </c>
    </row>
    <row r="362" spans="1:8" x14ac:dyDescent="0.25">
      <c r="A362" s="2">
        <v>43186</v>
      </c>
      <c r="B362">
        <v>1.74</v>
      </c>
      <c r="C362" s="4">
        <v>1.0234096179729999</v>
      </c>
      <c r="D362" s="8">
        <f t="shared" si="27"/>
        <v>4.7589413054590004</v>
      </c>
      <c r="E362">
        <f t="shared" si="28"/>
        <v>1</v>
      </c>
      <c r="F362" s="8">
        <f t="shared" si="29"/>
        <v>1.0234096179729999</v>
      </c>
      <c r="G362">
        <f t="shared" si="25"/>
        <v>0</v>
      </c>
      <c r="H362" s="8">
        <f t="shared" si="26"/>
        <v>227.82578609390265</v>
      </c>
    </row>
    <row r="363" spans="1:8" x14ac:dyDescent="0.25">
      <c r="A363" s="2">
        <v>43187</v>
      </c>
      <c r="B363">
        <v>2.61</v>
      </c>
      <c r="C363" s="4">
        <v>1.4953142142129996</v>
      </c>
      <c r="D363" s="8">
        <f t="shared" si="27"/>
        <v>3.6442555196720003</v>
      </c>
      <c r="E363">
        <f t="shared" si="28"/>
        <v>1</v>
      </c>
      <c r="F363" s="8">
        <f t="shared" si="29"/>
        <v>1.4953142142129996</v>
      </c>
      <c r="G363">
        <f t="shared" si="25"/>
        <v>0</v>
      </c>
      <c r="H363" s="8">
        <f t="shared" si="26"/>
        <v>227.82578609390265</v>
      </c>
    </row>
    <row r="364" spans="1:8" x14ac:dyDescent="0.25">
      <c r="A364" s="2">
        <v>43188</v>
      </c>
      <c r="B364">
        <v>2.29</v>
      </c>
      <c r="C364" s="4">
        <v>1.5948525383679999</v>
      </c>
      <c r="D364" s="8">
        <f t="shared" si="27"/>
        <v>2.9491080580400002</v>
      </c>
      <c r="E364">
        <f t="shared" si="28"/>
        <v>1</v>
      </c>
      <c r="F364" s="8">
        <f t="shared" si="29"/>
        <v>1.5948525383679999</v>
      </c>
      <c r="G364">
        <f t="shared" si="25"/>
        <v>0</v>
      </c>
      <c r="H364" s="8">
        <f t="shared" si="26"/>
        <v>227.82578609390265</v>
      </c>
    </row>
    <row r="365" spans="1:8" x14ac:dyDescent="0.25">
      <c r="A365" s="2">
        <v>43189</v>
      </c>
      <c r="B365">
        <v>12.38</v>
      </c>
      <c r="C365" s="4">
        <v>0.91019812421299995</v>
      </c>
      <c r="D365" s="8">
        <f t="shared" si="27"/>
        <v>0</v>
      </c>
      <c r="E365">
        <f t="shared" si="28"/>
        <v>1</v>
      </c>
      <c r="F365" s="8">
        <f t="shared" si="29"/>
        <v>0.91019812421299995</v>
      </c>
      <c r="G365">
        <f t="shared" si="25"/>
        <v>8.5206938177470004</v>
      </c>
      <c r="H365" s="8">
        <f t="shared" si="26"/>
        <v>236.34647991164965</v>
      </c>
    </row>
    <row r="366" spans="1:8" x14ac:dyDescent="0.25">
      <c r="A366" s="2">
        <v>43190</v>
      </c>
      <c r="B366">
        <v>2.16</v>
      </c>
      <c r="C366" s="4">
        <v>0.85361113460799998</v>
      </c>
      <c r="D366" s="8">
        <f t="shared" si="27"/>
        <v>0</v>
      </c>
      <c r="E366">
        <f t="shared" si="28"/>
        <v>1</v>
      </c>
      <c r="F366" s="8">
        <f t="shared" si="29"/>
        <v>0.85361113460799998</v>
      </c>
      <c r="G366">
        <f t="shared" si="25"/>
        <v>1.3063888653920002</v>
      </c>
      <c r="H366" s="8">
        <f t="shared" si="26"/>
        <v>237.65286877704165</v>
      </c>
    </row>
    <row r="367" spans="1:8" x14ac:dyDescent="0.25">
      <c r="A367" s="2">
        <v>43191</v>
      </c>
      <c r="B367">
        <v>0.27</v>
      </c>
      <c r="C367" s="4">
        <v>1.2380049223679996</v>
      </c>
      <c r="D367" s="8">
        <f t="shared" si="27"/>
        <v>0.96800492236799962</v>
      </c>
      <c r="E367">
        <f t="shared" si="28"/>
        <v>1</v>
      </c>
      <c r="F367" s="8">
        <f t="shared" si="29"/>
        <v>1.2380049223679996</v>
      </c>
      <c r="G367">
        <f t="shared" si="25"/>
        <v>0</v>
      </c>
      <c r="H367" s="8">
        <f t="shared" si="26"/>
        <v>237.65286877704165</v>
      </c>
    </row>
    <row r="368" spans="1:8" x14ac:dyDescent="0.25">
      <c r="A368" s="2">
        <v>43192</v>
      </c>
      <c r="B368">
        <v>14.56</v>
      </c>
      <c r="C368" s="4">
        <v>0.60559807999999982</v>
      </c>
      <c r="D368" s="8">
        <f t="shared" si="27"/>
        <v>0</v>
      </c>
      <c r="E368">
        <f t="shared" si="28"/>
        <v>1</v>
      </c>
      <c r="F368" s="8">
        <f t="shared" si="29"/>
        <v>0.60559807999999982</v>
      </c>
      <c r="G368">
        <f t="shared" si="25"/>
        <v>12.986396997632001</v>
      </c>
      <c r="H368" s="8">
        <f t="shared" si="26"/>
        <v>250.63926577467365</v>
      </c>
    </row>
    <row r="369" spans="1:8" x14ac:dyDescent="0.25">
      <c r="A369" s="2">
        <v>43193</v>
      </c>
      <c r="B369">
        <v>9.39</v>
      </c>
      <c r="C369" s="4">
        <v>0.328166833125</v>
      </c>
      <c r="D369" s="8">
        <f t="shared" si="27"/>
        <v>0</v>
      </c>
      <c r="E369">
        <f t="shared" si="28"/>
        <v>1</v>
      </c>
      <c r="F369" s="8">
        <f t="shared" si="29"/>
        <v>0.328166833125</v>
      </c>
      <c r="G369">
        <f t="shared" si="25"/>
        <v>9.061833166875001</v>
      </c>
      <c r="H369" s="8">
        <f t="shared" si="26"/>
        <v>259.70109894154865</v>
      </c>
    </row>
    <row r="370" spans="1:8" x14ac:dyDescent="0.25">
      <c r="A370" s="2">
        <v>43194</v>
      </c>
      <c r="B370">
        <v>22.62</v>
      </c>
      <c r="C370" s="4">
        <v>0.69551902924799991</v>
      </c>
      <c r="D370" s="8">
        <f t="shared" si="27"/>
        <v>0</v>
      </c>
      <c r="E370">
        <f t="shared" si="28"/>
        <v>1</v>
      </c>
      <c r="F370" s="8">
        <f t="shared" si="29"/>
        <v>0.69551902924799991</v>
      </c>
      <c r="G370">
        <f t="shared" si="25"/>
        <v>21.924480970752001</v>
      </c>
      <c r="H370" s="8">
        <f t="shared" si="26"/>
        <v>281.62557991230062</v>
      </c>
    </row>
    <row r="371" spans="1:8" x14ac:dyDescent="0.25">
      <c r="A371" s="2">
        <v>43195</v>
      </c>
      <c r="B371">
        <v>0.61</v>
      </c>
      <c r="C371" s="4">
        <v>2.3146182855679998</v>
      </c>
      <c r="D371" s="8">
        <f t="shared" si="27"/>
        <v>1.7046182855679999</v>
      </c>
      <c r="E371">
        <f t="shared" si="28"/>
        <v>1</v>
      </c>
      <c r="F371" s="8">
        <f t="shared" si="29"/>
        <v>2.3146182855679998</v>
      </c>
      <c r="G371">
        <f t="shared" si="25"/>
        <v>0</v>
      </c>
      <c r="H371" s="8">
        <f t="shared" si="26"/>
        <v>281.62557991230062</v>
      </c>
    </row>
    <row r="372" spans="1:8" x14ac:dyDescent="0.25">
      <c r="A372" s="2">
        <v>43196</v>
      </c>
      <c r="B372">
        <v>0.03</v>
      </c>
      <c r="C372" s="4">
        <v>1.1929313274879998</v>
      </c>
      <c r="D372" s="8">
        <f t="shared" si="27"/>
        <v>2.8675496130559996</v>
      </c>
      <c r="E372">
        <f t="shared" si="28"/>
        <v>1</v>
      </c>
      <c r="F372" s="8">
        <f t="shared" si="29"/>
        <v>1.1929313274879998</v>
      </c>
      <c r="G372">
        <f t="shared" si="25"/>
        <v>0</v>
      </c>
      <c r="H372" s="8">
        <f t="shared" si="26"/>
        <v>281.62557991230062</v>
      </c>
    </row>
    <row r="373" spans="1:8" x14ac:dyDescent="0.25">
      <c r="A373" s="2">
        <v>43197</v>
      </c>
      <c r="B373">
        <v>4.75</v>
      </c>
      <c r="C373" s="4">
        <v>0.87624161484799989</v>
      </c>
      <c r="D373" s="8">
        <f t="shared" si="27"/>
        <v>0</v>
      </c>
      <c r="E373">
        <f t="shared" si="28"/>
        <v>1</v>
      </c>
      <c r="F373" s="8">
        <f t="shared" si="29"/>
        <v>0.87624161484799989</v>
      </c>
      <c r="G373">
        <f t="shared" si="25"/>
        <v>1.0062087720960005</v>
      </c>
      <c r="H373" s="8">
        <f t="shared" si="26"/>
        <v>282.63178868439661</v>
      </c>
    </row>
    <row r="374" spans="1:8" x14ac:dyDescent="0.25">
      <c r="A374" s="2">
        <v>43198</v>
      </c>
      <c r="B374">
        <v>0.66</v>
      </c>
      <c r="C374" s="4">
        <v>1.5617582031249999</v>
      </c>
      <c r="D374" s="8">
        <f t="shared" si="27"/>
        <v>0.90175820312499988</v>
      </c>
      <c r="E374">
        <f t="shared" si="28"/>
        <v>1</v>
      </c>
      <c r="F374" s="8">
        <f t="shared" si="29"/>
        <v>1.5617582031249999</v>
      </c>
      <c r="G374">
        <f t="shared" si="25"/>
        <v>0</v>
      </c>
      <c r="H374" s="8">
        <f t="shared" si="26"/>
        <v>282.63178868439661</v>
      </c>
    </row>
    <row r="375" spans="1:8" x14ac:dyDescent="0.25">
      <c r="A375" s="2">
        <v>43199</v>
      </c>
      <c r="B375">
        <v>0.54</v>
      </c>
      <c r="C375" s="4">
        <v>1.50641088</v>
      </c>
      <c r="D375" s="8">
        <f t="shared" si="27"/>
        <v>1.8681690831249997</v>
      </c>
      <c r="E375">
        <f t="shared" si="28"/>
        <v>1</v>
      </c>
      <c r="F375" s="8">
        <f t="shared" si="29"/>
        <v>1.50641088</v>
      </c>
      <c r="G375">
        <f t="shared" si="25"/>
        <v>0</v>
      </c>
      <c r="H375" s="8">
        <f t="shared" si="26"/>
        <v>282.63178868439661</v>
      </c>
    </row>
    <row r="376" spans="1:8" x14ac:dyDescent="0.25">
      <c r="A376" s="2">
        <v>43200</v>
      </c>
      <c r="B376">
        <v>6.68</v>
      </c>
      <c r="C376" s="4">
        <v>0.47162011596800008</v>
      </c>
      <c r="D376" s="8">
        <f t="shared" si="27"/>
        <v>0</v>
      </c>
      <c r="E376">
        <f t="shared" si="28"/>
        <v>1</v>
      </c>
      <c r="F376" s="8">
        <f t="shared" si="29"/>
        <v>0.47162011596800008</v>
      </c>
      <c r="G376">
        <f t="shared" si="25"/>
        <v>4.3402108009070002</v>
      </c>
      <c r="H376" s="8">
        <f t="shared" si="26"/>
        <v>286.97199948530363</v>
      </c>
    </row>
    <row r="377" spans="1:8" x14ac:dyDescent="0.25">
      <c r="A377" s="2">
        <v>43201</v>
      </c>
      <c r="B377">
        <v>0.3</v>
      </c>
      <c r="C377" s="4">
        <v>0.83098847999999992</v>
      </c>
      <c r="D377" s="8">
        <f t="shared" si="27"/>
        <v>0.53098847999999998</v>
      </c>
      <c r="E377">
        <f t="shared" si="28"/>
        <v>1</v>
      </c>
      <c r="F377" s="8">
        <f t="shared" si="29"/>
        <v>0.83098847999999992</v>
      </c>
      <c r="G377">
        <f t="shared" si="25"/>
        <v>0</v>
      </c>
      <c r="H377" s="8">
        <f t="shared" si="26"/>
        <v>286.97199948530363</v>
      </c>
    </row>
    <row r="378" spans="1:8" x14ac:dyDescent="0.25">
      <c r="A378" s="2">
        <v>43202</v>
      </c>
      <c r="B378">
        <v>4.72</v>
      </c>
      <c r="C378" s="4">
        <v>1.012090684928</v>
      </c>
      <c r="D378" s="8">
        <f t="shared" si="27"/>
        <v>0</v>
      </c>
      <c r="E378">
        <f t="shared" si="28"/>
        <v>1</v>
      </c>
      <c r="F378" s="8">
        <f t="shared" si="29"/>
        <v>1.012090684928</v>
      </c>
      <c r="G378">
        <f t="shared" ref="G378:G441" si="30">IF(D378=0,B378-F378-D377,0)</f>
        <v>3.1769208350719995</v>
      </c>
      <c r="H378" s="10">
        <f t="shared" si="26"/>
        <v>290.14892032037562</v>
      </c>
    </row>
    <row r="379" spans="1:8" x14ac:dyDescent="0.25">
      <c r="A379" s="2">
        <v>43203</v>
      </c>
      <c r="B379">
        <v>0.02</v>
      </c>
      <c r="C379" s="4">
        <v>0.50499341021300004</v>
      </c>
      <c r="D379" s="8">
        <f t="shared" si="27"/>
        <v>0.48499341021300002</v>
      </c>
      <c r="E379">
        <f t="shared" si="28"/>
        <v>1</v>
      </c>
      <c r="F379" s="8">
        <f t="shared" si="29"/>
        <v>0.50499341021300004</v>
      </c>
      <c r="G379">
        <f t="shared" si="30"/>
        <v>0</v>
      </c>
      <c r="H379" s="8">
        <f t="shared" si="26"/>
        <v>290.14892032037562</v>
      </c>
    </row>
    <row r="380" spans="1:8" x14ac:dyDescent="0.25">
      <c r="A380" s="2">
        <v>43204</v>
      </c>
      <c r="B380">
        <v>0</v>
      </c>
      <c r="C380" s="4">
        <v>2.0680944327680004</v>
      </c>
      <c r="D380" s="8">
        <f t="shared" si="27"/>
        <v>2.5530878429810002</v>
      </c>
      <c r="E380">
        <f t="shared" si="28"/>
        <v>1</v>
      </c>
      <c r="F380" s="8">
        <f t="shared" si="29"/>
        <v>2.0680944327680004</v>
      </c>
      <c r="G380">
        <f t="shared" si="30"/>
        <v>0</v>
      </c>
      <c r="H380" s="8">
        <f t="shared" si="26"/>
        <v>290.14892032037562</v>
      </c>
    </row>
    <row r="381" spans="1:8" x14ac:dyDescent="0.25">
      <c r="A381" s="2">
        <v>43205</v>
      </c>
      <c r="B381">
        <v>1.18</v>
      </c>
      <c r="C381" s="4">
        <v>2.2944277566880005</v>
      </c>
      <c r="D381" s="8">
        <f t="shared" si="27"/>
        <v>3.6675155996690005</v>
      </c>
      <c r="E381">
        <f t="shared" si="28"/>
        <v>1</v>
      </c>
      <c r="F381" s="8">
        <f t="shared" si="29"/>
        <v>2.2944277566880005</v>
      </c>
      <c r="G381">
        <f t="shared" si="30"/>
        <v>0</v>
      </c>
      <c r="H381" s="8">
        <f t="shared" si="26"/>
        <v>290.14892032037562</v>
      </c>
    </row>
    <row r="382" spans="1:8" x14ac:dyDescent="0.25">
      <c r="A382" s="2">
        <v>43206</v>
      </c>
      <c r="B382">
        <v>0</v>
      </c>
      <c r="C382" s="4">
        <v>2.223245179733</v>
      </c>
      <c r="D382" s="8">
        <f t="shared" si="27"/>
        <v>5.8907607794020009</v>
      </c>
      <c r="E382">
        <f t="shared" si="28"/>
        <v>1</v>
      </c>
      <c r="F382" s="8">
        <f t="shared" si="29"/>
        <v>2.223245179733</v>
      </c>
      <c r="G382">
        <f t="shared" si="30"/>
        <v>0</v>
      </c>
      <c r="H382" s="8">
        <f t="shared" si="26"/>
        <v>290.14892032037562</v>
      </c>
    </row>
    <row r="383" spans="1:8" x14ac:dyDescent="0.25">
      <c r="A383" s="2">
        <v>43207</v>
      </c>
      <c r="B383">
        <v>0.6</v>
      </c>
      <c r="C383" s="4">
        <v>2.1719178597280004</v>
      </c>
      <c r="D383" s="8">
        <f t="shared" si="27"/>
        <v>7.4626786391300026</v>
      </c>
      <c r="E383">
        <f t="shared" si="28"/>
        <v>1</v>
      </c>
      <c r="F383" s="8">
        <f t="shared" si="29"/>
        <v>2.1719178597280004</v>
      </c>
      <c r="G383">
        <f t="shared" si="30"/>
        <v>0</v>
      </c>
      <c r="H383" s="8">
        <f t="shared" si="26"/>
        <v>290.14892032037562</v>
      </c>
    </row>
    <row r="384" spans="1:8" x14ac:dyDescent="0.25">
      <c r="A384" s="2">
        <v>43208</v>
      </c>
      <c r="B384">
        <v>0.01</v>
      </c>
      <c r="C384" s="4">
        <v>2.0156176398129997</v>
      </c>
      <c r="D384" s="8">
        <f t="shared" si="27"/>
        <v>9.4682962789430025</v>
      </c>
      <c r="E384">
        <f t="shared" si="28"/>
        <v>1</v>
      </c>
      <c r="F384" s="8">
        <f t="shared" si="29"/>
        <v>2.0156176398129997</v>
      </c>
      <c r="G384">
        <f t="shared" si="30"/>
        <v>0</v>
      </c>
      <c r="H384" s="8">
        <f t="shared" si="26"/>
        <v>290.14892032037562</v>
      </c>
    </row>
    <row r="385" spans="1:8" x14ac:dyDescent="0.25">
      <c r="A385" s="2">
        <v>43209</v>
      </c>
      <c r="B385">
        <v>0</v>
      </c>
      <c r="C385" s="4">
        <v>3.9089966629279997</v>
      </c>
      <c r="D385" s="8">
        <f t="shared" si="27"/>
        <v>13.377292941871001</v>
      </c>
      <c r="E385">
        <f t="shared" si="28"/>
        <v>1</v>
      </c>
      <c r="F385" s="8">
        <f t="shared" si="29"/>
        <v>3.9089966629279997</v>
      </c>
      <c r="G385">
        <f t="shared" si="30"/>
        <v>0</v>
      </c>
      <c r="H385" s="8">
        <f t="shared" si="26"/>
        <v>290.14892032037562</v>
      </c>
    </row>
    <row r="386" spans="1:8" x14ac:dyDescent="0.25">
      <c r="A386" s="2">
        <v>43210</v>
      </c>
      <c r="B386">
        <v>0</v>
      </c>
      <c r="C386" s="4">
        <v>3.6753219388529992</v>
      </c>
      <c r="D386" s="8">
        <f t="shared" si="27"/>
        <v>17.052614880724001</v>
      </c>
      <c r="E386">
        <f t="shared" si="28"/>
        <v>1</v>
      </c>
      <c r="F386" s="8">
        <f t="shared" si="29"/>
        <v>3.6753219388529992</v>
      </c>
      <c r="G386">
        <f t="shared" si="30"/>
        <v>0</v>
      </c>
      <c r="H386" s="8">
        <f t="shared" si="26"/>
        <v>290.14892032037562</v>
      </c>
    </row>
    <row r="387" spans="1:8" x14ac:dyDescent="0.25">
      <c r="A387" s="2">
        <v>43211</v>
      </c>
      <c r="B387">
        <v>1.88</v>
      </c>
      <c r="C387" s="4">
        <v>3.4963241031679999</v>
      </c>
      <c r="D387" s="8">
        <f t="shared" si="27"/>
        <v>18.668938983892001</v>
      </c>
      <c r="E387">
        <f t="shared" si="28"/>
        <v>1</v>
      </c>
      <c r="F387" s="8">
        <f t="shared" si="29"/>
        <v>3.4963241031679999</v>
      </c>
      <c r="G387">
        <f t="shared" si="30"/>
        <v>0</v>
      </c>
      <c r="H387" s="8">
        <f t="shared" ref="H387:H450" si="31">H386+G387</f>
        <v>290.14892032037562</v>
      </c>
    </row>
    <row r="388" spans="1:8" x14ac:dyDescent="0.25">
      <c r="A388" s="2">
        <v>43212</v>
      </c>
      <c r="B388">
        <v>0.54</v>
      </c>
      <c r="C388" s="4">
        <v>2.3447796180529998</v>
      </c>
      <c r="D388" s="8">
        <f t="shared" ref="D388:D451" si="32">MAX((D387+F388-B388),0)</f>
        <v>20.473718601945002</v>
      </c>
      <c r="E388">
        <f t="shared" ref="E388:E451" si="33">IF(D387&gt;$Q$2,1-(D387-$Q$2)/($Q$1-$Q$2),1)</f>
        <v>1</v>
      </c>
      <c r="F388" s="8">
        <f t="shared" ref="F388:F451" si="34">E388*C388</f>
        <v>2.3447796180529998</v>
      </c>
      <c r="G388">
        <f t="shared" si="30"/>
        <v>0</v>
      </c>
      <c r="H388" s="8">
        <f t="shared" si="31"/>
        <v>290.14892032037562</v>
      </c>
    </row>
    <row r="389" spans="1:8" x14ac:dyDescent="0.25">
      <c r="A389" s="2">
        <v>43213</v>
      </c>
      <c r="B389">
        <v>2.06</v>
      </c>
      <c r="C389" s="4">
        <v>2.5997519531249993</v>
      </c>
      <c r="D389" s="8">
        <f t="shared" si="32"/>
        <v>21.013470555070004</v>
      </c>
      <c r="E389">
        <f t="shared" si="33"/>
        <v>1</v>
      </c>
      <c r="F389" s="8">
        <f t="shared" si="34"/>
        <v>2.5997519531249993</v>
      </c>
      <c r="G389">
        <f t="shared" si="30"/>
        <v>0</v>
      </c>
      <c r="H389" s="8">
        <f t="shared" si="31"/>
        <v>290.14892032037562</v>
      </c>
    </row>
    <row r="390" spans="1:8" x14ac:dyDescent="0.25">
      <c r="A390" s="2">
        <v>43214</v>
      </c>
      <c r="B390">
        <v>0.39</v>
      </c>
      <c r="C390" s="4">
        <v>2.3648036020530001</v>
      </c>
      <c r="D390" s="8">
        <f t="shared" si="32"/>
        <v>22.986757242020566</v>
      </c>
      <c r="E390">
        <f t="shared" si="33"/>
        <v>0.99935854499666643</v>
      </c>
      <c r="F390" s="8">
        <f t="shared" si="34"/>
        <v>2.3632866869505618</v>
      </c>
      <c r="G390">
        <f t="shared" si="30"/>
        <v>0</v>
      </c>
      <c r="H390" s="8">
        <f t="shared" si="31"/>
        <v>290.14892032037562</v>
      </c>
    </row>
    <row r="391" spans="1:8" x14ac:dyDescent="0.25">
      <c r="A391" s="2">
        <v>43215</v>
      </c>
      <c r="B391">
        <v>1.24</v>
      </c>
      <c r="C391" s="4">
        <v>2.9421693618080003</v>
      </c>
      <c r="D391" s="8">
        <f t="shared" si="32"/>
        <v>24.410575352075089</v>
      </c>
      <c r="E391">
        <f t="shared" si="33"/>
        <v>0.90539251228473494</v>
      </c>
      <c r="F391" s="8">
        <f t="shared" si="34"/>
        <v>2.6638181100545206</v>
      </c>
      <c r="G391">
        <f t="shared" si="30"/>
        <v>0</v>
      </c>
      <c r="H391" s="8">
        <f t="shared" si="31"/>
        <v>290.14892032037562</v>
      </c>
    </row>
    <row r="392" spans="1:8" x14ac:dyDescent="0.25">
      <c r="A392" s="2">
        <v>43216</v>
      </c>
      <c r="B392">
        <v>0.03</v>
      </c>
      <c r="C392" s="4">
        <v>2.7040743316479996</v>
      </c>
      <c r="D392" s="8">
        <f t="shared" si="32"/>
        <v>26.645485432975583</v>
      </c>
      <c r="E392">
        <f t="shared" si="33"/>
        <v>0.83759164990118629</v>
      </c>
      <c r="F392" s="8">
        <f t="shared" si="34"/>
        <v>2.2649100809004956</v>
      </c>
      <c r="G392">
        <f t="shared" si="30"/>
        <v>0</v>
      </c>
      <c r="H392" s="8">
        <f t="shared" si="31"/>
        <v>290.14892032037562</v>
      </c>
    </row>
    <row r="393" spans="1:8" x14ac:dyDescent="0.25">
      <c r="A393" s="2">
        <v>43217</v>
      </c>
      <c r="B393">
        <v>0.55000000000000004</v>
      </c>
      <c r="C393" s="4">
        <v>2.3648036020530001</v>
      </c>
      <c r="D393" s="8">
        <f t="shared" si="32"/>
        <v>27.824552640398181</v>
      </c>
      <c r="E393">
        <f t="shared" si="33"/>
        <v>0.73116736033449603</v>
      </c>
      <c r="F393" s="8">
        <f t="shared" si="34"/>
        <v>1.7290672074226001</v>
      </c>
      <c r="G393">
        <f t="shared" si="30"/>
        <v>0</v>
      </c>
      <c r="H393" s="8">
        <f t="shared" si="31"/>
        <v>290.14892032037562</v>
      </c>
    </row>
    <row r="394" spans="1:8" x14ac:dyDescent="0.25">
      <c r="A394" s="2">
        <v>43218</v>
      </c>
      <c r="B394">
        <v>0.21</v>
      </c>
      <c r="C394" s="4">
        <v>2.0889811877279998</v>
      </c>
      <c r="D394" s="8">
        <f t="shared" si="32"/>
        <v>29.024659443342788</v>
      </c>
      <c r="E394">
        <f t="shared" si="33"/>
        <v>0.67502130283818185</v>
      </c>
      <c r="F394" s="8">
        <f t="shared" si="34"/>
        <v>1.4101068029446069</v>
      </c>
      <c r="G394">
        <f t="shared" si="30"/>
        <v>0</v>
      </c>
      <c r="H394" s="8">
        <f t="shared" si="31"/>
        <v>290.14892032037562</v>
      </c>
    </row>
    <row r="395" spans="1:8" x14ac:dyDescent="0.25">
      <c r="A395" s="2">
        <v>43219</v>
      </c>
      <c r="B395">
        <v>0.26</v>
      </c>
      <c r="C395" s="4">
        <v>2.7321548703729999</v>
      </c>
      <c r="D395" s="8">
        <f t="shared" si="32"/>
        <v>30.452785152705612</v>
      </c>
      <c r="E395">
        <f t="shared" si="33"/>
        <v>0.61787335984081959</v>
      </c>
      <c r="F395" s="8">
        <f t="shared" si="34"/>
        <v>1.6881257093628244</v>
      </c>
      <c r="G395">
        <f t="shared" si="30"/>
        <v>0</v>
      </c>
      <c r="H395" s="8">
        <f t="shared" si="31"/>
        <v>290.14892032037562</v>
      </c>
    </row>
    <row r="396" spans="1:8" x14ac:dyDescent="0.25">
      <c r="A396" s="2">
        <v>43220</v>
      </c>
      <c r="B396">
        <v>0.09</v>
      </c>
      <c r="C396" s="4">
        <v>2.92427488</v>
      </c>
      <c r="D396" s="8">
        <f t="shared" si="32"/>
        <v>31.970748500891613</v>
      </c>
      <c r="E396">
        <f t="shared" si="33"/>
        <v>0.54986737368068517</v>
      </c>
      <c r="F396" s="8">
        <f t="shared" si="34"/>
        <v>1.6079633481860007</v>
      </c>
      <c r="G396">
        <f t="shared" si="30"/>
        <v>0</v>
      </c>
      <c r="H396" s="8">
        <f t="shared" si="31"/>
        <v>290.14892032037562</v>
      </c>
    </row>
    <row r="397" spans="1:8" x14ac:dyDescent="0.25">
      <c r="A397" s="2">
        <v>43221</v>
      </c>
      <c r="B397">
        <v>3.39</v>
      </c>
      <c r="C397" s="4">
        <v>2.7786021370879999</v>
      </c>
      <c r="D397" s="8">
        <f t="shared" si="32"/>
        <v>29.907762769882829</v>
      </c>
      <c r="E397">
        <f t="shared" si="33"/>
        <v>0.47758340471944705</v>
      </c>
      <c r="F397" s="8">
        <f t="shared" si="34"/>
        <v>1.3270142689912188</v>
      </c>
      <c r="G397">
        <f t="shared" si="30"/>
        <v>0</v>
      </c>
      <c r="H397" s="8">
        <f t="shared" si="31"/>
        <v>290.14892032037562</v>
      </c>
    </row>
    <row r="398" spans="1:8" x14ac:dyDescent="0.25">
      <c r="A398" s="2">
        <v>43222</v>
      </c>
      <c r="B398">
        <v>0.47</v>
      </c>
      <c r="C398" s="4">
        <v>2.243664233973</v>
      </c>
      <c r="D398" s="8">
        <f t="shared" si="32"/>
        <v>30.729711349974764</v>
      </c>
      <c r="E398">
        <f t="shared" si="33"/>
        <v>0.57582082048177008</v>
      </c>
      <c r="F398" s="8">
        <f t="shared" si="34"/>
        <v>1.291948580091935</v>
      </c>
      <c r="G398">
        <f t="shared" si="30"/>
        <v>0</v>
      </c>
      <c r="H398" s="8">
        <f t="shared" si="31"/>
        <v>290.14892032037562</v>
      </c>
    </row>
    <row r="399" spans="1:8" x14ac:dyDescent="0.25">
      <c r="A399" s="2">
        <v>43223</v>
      </c>
      <c r="B399">
        <v>0.04</v>
      </c>
      <c r="C399" s="4">
        <v>2.3648036020530001</v>
      </c>
      <c r="D399" s="8">
        <f t="shared" si="32"/>
        <v>31.958855121201275</v>
      </c>
      <c r="E399">
        <f t="shared" si="33"/>
        <v>0.53668041190596361</v>
      </c>
      <c r="F399" s="8">
        <f t="shared" si="34"/>
        <v>1.2691437712265106</v>
      </c>
      <c r="G399">
        <f t="shared" si="30"/>
        <v>0</v>
      </c>
      <c r="H399" s="8">
        <f t="shared" si="31"/>
        <v>290.14892032037562</v>
      </c>
    </row>
    <row r="400" spans="1:8" x14ac:dyDescent="0.25">
      <c r="A400" s="2">
        <v>43224</v>
      </c>
      <c r="B400">
        <v>0.01</v>
      </c>
      <c r="C400" s="4">
        <v>2.5997519531249993</v>
      </c>
      <c r="D400" s="8">
        <f t="shared" si="32"/>
        <v>33.191925883594998</v>
      </c>
      <c r="E400">
        <f t="shared" si="33"/>
        <v>0.4781497561332726</v>
      </c>
      <c r="F400" s="8">
        <f t="shared" si="34"/>
        <v>1.2430707623937176</v>
      </c>
      <c r="G400">
        <f t="shared" si="30"/>
        <v>0</v>
      </c>
      <c r="H400" s="8">
        <f t="shared" si="31"/>
        <v>290.14892032037562</v>
      </c>
    </row>
    <row r="401" spans="1:8" x14ac:dyDescent="0.25">
      <c r="A401" s="2">
        <v>43225</v>
      </c>
      <c r="B401">
        <v>0</v>
      </c>
      <c r="C401" s="4">
        <v>3.5592583188479998</v>
      </c>
      <c r="D401" s="8">
        <f t="shared" si="32"/>
        <v>34.684793077492344</v>
      </c>
      <c r="E401">
        <f t="shared" si="33"/>
        <v>0.41943210078119064</v>
      </c>
      <c r="F401" s="8">
        <f t="shared" si="34"/>
        <v>1.4928671938973455</v>
      </c>
      <c r="G401">
        <f t="shared" si="30"/>
        <v>0</v>
      </c>
      <c r="H401" s="8">
        <f t="shared" si="31"/>
        <v>290.14892032037562</v>
      </c>
    </row>
    <row r="402" spans="1:8" x14ac:dyDescent="0.25">
      <c r="A402" s="2">
        <v>43226</v>
      </c>
      <c r="B402">
        <v>0</v>
      </c>
      <c r="C402" s="4">
        <v>4.1163079299999996</v>
      </c>
      <c r="D402" s="8">
        <f t="shared" si="32"/>
        <v>36.118680899621353</v>
      </c>
      <c r="E402">
        <f t="shared" si="33"/>
        <v>0.3483431867860789</v>
      </c>
      <c r="F402" s="8">
        <f t="shared" si="34"/>
        <v>1.4338878221290077</v>
      </c>
      <c r="G402">
        <f t="shared" si="30"/>
        <v>0</v>
      </c>
      <c r="H402" s="8">
        <f t="shared" si="31"/>
        <v>290.14892032037562</v>
      </c>
    </row>
    <row r="403" spans="1:8" x14ac:dyDescent="0.25">
      <c r="A403" s="2">
        <v>43227</v>
      </c>
      <c r="B403">
        <v>0</v>
      </c>
      <c r="C403" s="4">
        <v>3.6829781012479996</v>
      </c>
      <c r="D403" s="8">
        <f t="shared" si="32"/>
        <v>37.15014611167593</v>
      </c>
      <c r="E403">
        <f t="shared" si="33"/>
        <v>0.28006281430374513</v>
      </c>
      <c r="F403" s="8">
        <f t="shared" si="34"/>
        <v>1.0314652120545784</v>
      </c>
      <c r="G403">
        <f t="shared" si="30"/>
        <v>0</v>
      </c>
      <c r="H403" s="8">
        <f t="shared" si="31"/>
        <v>290.14892032037562</v>
      </c>
    </row>
    <row r="404" spans="1:8" x14ac:dyDescent="0.25">
      <c r="A404" s="2">
        <v>43228</v>
      </c>
      <c r="B404">
        <v>0.75</v>
      </c>
      <c r="C404" s="4">
        <v>3.1770963967730004</v>
      </c>
      <c r="D404" s="8">
        <f t="shared" si="32"/>
        <v>37.13388198374593</v>
      </c>
      <c r="E404">
        <f t="shared" si="33"/>
        <v>0.23094542325352718</v>
      </c>
      <c r="F404" s="8">
        <f t="shared" si="34"/>
        <v>0.73373587206999669</v>
      </c>
      <c r="G404">
        <f t="shared" si="30"/>
        <v>0</v>
      </c>
      <c r="H404" s="8">
        <f t="shared" si="31"/>
        <v>290.14892032037562</v>
      </c>
    </row>
    <row r="405" spans="1:8" x14ac:dyDescent="0.25">
      <c r="A405" s="2">
        <v>43229</v>
      </c>
      <c r="B405">
        <v>2.4500000000000002</v>
      </c>
      <c r="C405" s="4">
        <v>2.4835220277329997</v>
      </c>
      <c r="D405" s="8">
        <f t="shared" si="32"/>
        <v>35.259363473408563</v>
      </c>
      <c r="E405">
        <f t="shared" si="33"/>
        <v>0.23171990553590815</v>
      </c>
      <c r="F405" s="8">
        <f t="shared" si="34"/>
        <v>0.57548148966263779</v>
      </c>
      <c r="G405">
        <f t="shared" si="30"/>
        <v>0</v>
      </c>
      <c r="H405" s="8">
        <f t="shared" si="31"/>
        <v>290.14892032037562</v>
      </c>
    </row>
    <row r="406" spans="1:8" x14ac:dyDescent="0.25">
      <c r="A406" s="2">
        <v>43230</v>
      </c>
      <c r="B406">
        <v>0.14000000000000001</v>
      </c>
      <c r="C406" s="4">
        <v>3.551433233125</v>
      </c>
      <c r="D406" s="8">
        <f t="shared" si="32"/>
        <v>36.259312072120615</v>
      </c>
      <c r="E406">
        <f t="shared" si="33"/>
        <v>0.32098269174244942</v>
      </c>
      <c r="F406" s="8">
        <f t="shared" si="34"/>
        <v>1.1399485987120523</v>
      </c>
      <c r="G406">
        <f t="shared" si="30"/>
        <v>0</v>
      </c>
      <c r="H406" s="8">
        <f t="shared" si="31"/>
        <v>290.14892032037562</v>
      </c>
    </row>
    <row r="407" spans="1:8" x14ac:dyDescent="0.25">
      <c r="A407" s="2">
        <v>43231</v>
      </c>
      <c r="B407">
        <v>0.21</v>
      </c>
      <c r="C407" s="4">
        <v>2.3747903768479999</v>
      </c>
      <c r="D407" s="8">
        <f t="shared" si="32"/>
        <v>36.698499236292776</v>
      </c>
      <c r="E407">
        <f t="shared" si="33"/>
        <v>0.27336609180378024</v>
      </c>
      <c r="F407" s="8">
        <f t="shared" si="34"/>
        <v>0.64918716417216427</v>
      </c>
      <c r="G407">
        <f t="shared" si="30"/>
        <v>0</v>
      </c>
      <c r="H407" s="8">
        <f t="shared" si="31"/>
        <v>290.14892032037562</v>
      </c>
    </row>
    <row r="408" spans="1:8" x14ac:dyDescent="0.25">
      <c r="A408" s="2">
        <v>43232</v>
      </c>
      <c r="B408">
        <v>9.2100000000000009</v>
      </c>
      <c r="C408" s="4">
        <v>3.4963241031679999</v>
      </c>
      <c r="D408" s="8">
        <f t="shared" si="32"/>
        <v>28.371154707869593</v>
      </c>
      <c r="E408">
        <f t="shared" si="33"/>
        <v>0.25245241731939161</v>
      </c>
      <c r="F408" s="8">
        <f t="shared" si="34"/>
        <v>0.88265547157681556</v>
      </c>
      <c r="G408">
        <f t="shared" si="30"/>
        <v>0</v>
      </c>
      <c r="H408" s="8">
        <f t="shared" si="31"/>
        <v>290.14892032037562</v>
      </c>
    </row>
    <row r="409" spans="1:8" x14ac:dyDescent="0.25">
      <c r="A409" s="2">
        <v>43233</v>
      </c>
      <c r="B409">
        <v>0.05</v>
      </c>
      <c r="C409" s="4">
        <v>3.1686104494079999</v>
      </c>
      <c r="D409" s="8">
        <f t="shared" si="32"/>
        <v>30.377559546250993</v>
      </c>
      <c r="E409">
        <f t="shared" si="33"/>
        <v>0.64899263295859089</v>
      </c>
      <c r="F409" s="8">
        <f t="shared" si="34"/>
        <v>2.0564048383814018</v>
      </c>
      <c r="G409">
        <f t="shared" si="30"/>
        <v>0</v>
      </c>
      <c r="H409" s="8">
        <f t="shared" si="31"/>
        <v>290.14892032037562</v>
      </c>
    </row>
    <row r="410" spans="1:8" x14ac:dyDescent="0.25">
      <c r="A410" s="2">
        <v>43234</v>
      </c>
      <c r="B410">
        <v>0</v>
      </c>
      <c r="C410" s="4">
        <v>4.4537465331250008</v>
      </c>
      <c r="D410" s="8">
        <f t="shared" si="32"/>
        <v>32.842483540409866</v>
      </c>
      <c r="E410">
        <f t="shared" si="33"/>
        <v>0.55344954541661939</v>
      </c>
      <c r="F410" s="8">
        <f t="shared" si="34"/>
        <v>2.4649239941588763</v>
      </c>
      <c r="G410">
        <f t="shared" si="30"/>
        <v>0</v>
      </c>
      <c r="H410" s="8">
        <f t="shared" si="31"/>
        <v>290.14892032037562</v>
      </c>
    </row>
    <row r="411" spans="1:8" x14ac:dyDescent="0.25">
      <c r="A411" s="2">
        <v>43235</v>
      </c>
      <c r="B411">
        <v>1.47</v>
      </c>
      <c r="C411" s="4">
        <v>3.9461505069330007</v>
      </c>
      <c r="D411" s="8">
        <f t="shared" si="32"/>
        <v>33.093290122279342</v>
      </c>
      <c r="E411">
        <f t="shared" si="33"/>
        <v>0.43607221236143501</v>
      </c>
      <c r="F411" s="8">
        <f t="shared" si="34"/>
        <v>1.720806581869472</v>
      </c>
      <c r="G411">
        <f t="shared" si="30"/>
        <v>0</v>
      </c>
      <c r="H411" s="8">
        <f t="shared" si="31"/>
        <v>290.14892032037562</v>
      </c>
    </row>
    <row r="412" spans="1:8" x14ac:dyDescent="0.25">
      <c r="A412" s="2">
        <v>43236</v>
      </c>
      <c r="B412">
        <v>0</v>
      </c>
      <c r="C412" s="4">
        <v>4.0202188454930008</v>
      </c>
      <c r="D412" s="8">
        <f t="shared" si="32"/>
        <v>34.798381689029398</v>
      </c>
      <c r="E412">
        <f t="shared" si="33"/>
        <v>0.4241290417962218</v>
      </c>
      <c r="F412" s="8">
        <f t="shared" si="34"/>
        <v>1.7050915667500595</v>
      </c>
      <c r="G412">
        <f t="shared" si="30"/>
        <v>0</v>
      </c>
      <c r="H412" s="8">
        <f t="shared" si="31"/>
        <v>290.14892032037562</v>
      </c>
    </row>
    <row r="413" spans="1:8" x14ac:dyDescent="0.25">
      <c r="A413" s="2">
        <v>43237</v>
      </c>
      <c r="B413">
        <v>0</v>
      </c>
      <c r="C413" s="4">
        <v>4.0350074956529998</v>
      </c>
      <c r="D413" s="8">
        <f t="shared" si="32"/>
        <v>36.18212377786741</v>
      </c>
      <c r="E413">
        <f t="shared" si="33"/>
        <v>0.3429342052843144</v>
      </c>
      <c r="F413" s="8">
        <f t="shared" si="34"/>
        <v>1.3837420888380132</v>
      </c>
      <c r="G413">
        <f t="shared" si="30"/>
        <v>0</v>
      </c>
      <c r="H413" s="8">
        <f t="shared" si="31"/>
        <v>290.14892032037562</v>
      </c>
    </row>
    <row r="414" spans="1:8" x14ac:dyDescent="0.25">
      <c r="A414" s="2">
        <v>43238</v>
      </c>
      <c r="B414">
        <v>0</v>
      </c>
      <c r="C414" s="4">
        <v>4.1606960558080006</v>
      </c>
      <c r="D414" s="8">
        <f t="shared" si="32"/>
        <v>37.33481018980104</v>
      </c>
      <c r="E414">
        <f t="shared" si="33"/>
        <v>0.27704172486345668</v>
      </c>
      <c r="F414" s="8">
        <f t="shared" si="34"/>
        <v>1.1526864119336295</v>
      </c>
      <c r="G414">
        <f t="shared" si="30"/>
        <v>0</v>
      </c>
      <c r="H414" s="8">
        <f t="shared" si="31"/>
        <v>290.14892032037562</v>
      </c>
    </row>
    <row r="415" spans="1:8" x14ac:dyDescent="0.25">
      <c r="A415" s="2">
        <v>43239</v>
      </c>
      <c r="B415">
        <v>0</v>
      </c>
      <c r="C415" s="4">
        <v>4.2274644531250001</v>
      </c>
      <c r="D415" s="8">
        <f t="shared" si="32"/>
        <v>38.273949432167569</v>
      </c>
      <c r="E415">
        <f t="shared" si="33"/>
        <v>0.22215189572376004</v>
      </c>
      <c r="F415" s="8">
        <f t="shared" si="34"/>
        <v>0.93913924236652724</v>
      </c>
      <c r="G415">
        <f t="shared" si="30"/>
        <v>0</v>
      </c>
      <c r="H415" s="8">
        <f t="shared" si="31"/>
        <v>290.14892032037562</v>
      </c>
    </row>
    <row r="416" spans="1:8" x14ac:dyDescent="0.25">
      <c r="A416" s="2">
        <v>43240</v>
      </c>
      <c r="B416">
        <v>0</v>
      </c>
      <c r="C416" s="4">
        <v>2.8520000916480002</v>
      </c>
      <c r="D416" s="8">
        <f t="shared" si="32"/>
        <v>38.779982601736293</v>
      </c>
      <c r="E416">
        <f t="shared" si="33"/>
        <v>0.17743097942059194</v>
      </c>
      <c r="F416" s="8">
        <f t="shared" si="34"/>
        <v>0.50603316956872268</v>
      </c>
      <c r="G416">
        <f t="shared" si="30"/>
        <v>0</v>
      </c>
      <c r="H416" s="8">
        <f t="shared" si="31"/>
        <v>290.14892032037562</v>
      </c>
    </row>
    <row r="417" spans="1:8" x14ac:dyDescent="0.25">
      <c r="A417" s="2">
        <v>43241</v>
      </c>
      <c r="B417">
        <v>0.53</v>
      </c>
      <c r="C417" s="4">
        <v>3.8118204662129997</v>
      </c>
      <c r="D417" s="8">
        <f t="shared" si="32"/>
        <v>38.83446489793932</v>
      </c>
      <c r="E417">
        <f t="shared" si="33"/>
        <v>0.15333416182208126</v>
      </c>
      <c r="F417" s="8">
        <f t="shared" si="34"/>
        <v>0.58448229620302539</v>
      </c>
      <c r="G417">
        <f t="shared" si="30"/>
        <v>0</v>
      </c>
      <c r="H417" s="8">
        <f t="shared" si="31"/>
        <v>290.14892032037562</v>
      </c>
    </row>
    <row r="418" spans="1:8" x14ac:dyDescent="0.25">
      <c r="A418" s="2">
        <v>43242</v>
      </c>
      <c r="B418">
        <v>0.5</v>
      </c>
      <c r="C418" s="4">
        <v>1.5174986762929998</v>
      </c>
      <c r="D418" s="8">
        <f t="shared" si="32"/>
        <v>38.563212294469608</v>
      </c>
      <c r="E418">
        <f t="shared" si="33"/>
        <v>0.15073976676479428</v>
      </c>
      <c r="F418" s="8">
        <f t="shared" si="34"/>
        <v>0.22874739653029086</v>
      </c>
      <c r="G418">
        <f t="shared" si="30"/>
        <v>0</v>
      </c>
      <c r="H418" s="8">
        <f t="shared" si="31"/>
        <v>290.14892032037562</v>
      </c>
    </row>
    <row r="419" spans="1:8" x14ac:dyDescent="0.25">
      <c r="A419" s="2">
        <v>43243</v>
      </c>
      <c r="B419">
        <v>0.03</v>
      </c>
      <c r="C419" s="4">
        <v>1.8989090810879998</v>
      </c>
      <c r="D419" s="8">
        <f t="shared" si="32"/>
        <v>38.84398121750786</v>
      </c>
      <c r="E419">
        <f t="shared" si="33"/>
        <v>0.1636565574062091</v>
      </c>
      <c r="F419" s="8">
        <f t="shared" si="34"/>
        <v>0.31076892303825004</v>
      </c>
      <c r="G419">
        <f t="shared" si="30"/>
        <v>0</v>
      </c>
      <c r="H419" s="8">
        <f t="shared" si="31"/>
        <v>290.14892032037562</v>
      </c>
    </row>
    <row r="420" spans="1:8" x14ac:dyDescent="0.25">
      <c r="A420" s="2">
        <v>43244</v>
      </c>
      <c r="B420">
        <v>0.06</v>
      </c>
      <c r="C420" s="4">
        <v>3.1345052462079996</v>
      </c>
      <c r="D420" s="8">
        <f t="shared" si="32"/>
        <v>39.255055380881792</v>
      </c>
      <c r="E420">
        <f t="shared" si="33"/>
        <v>0.15028660869010191</v>
      </c>
      <c r="F420" s="8">
        <f t="shared" si="34"/>
        <v>0.47107416337393321</v>
      </c>
      <c r="G420">
        <f t="shared" si="30"/>
        <v>0</v>
      </c>
      <c r="H420" s="8">
        <f t="shared" si="31"/>
        <v>290.14892032037562</v>
      </c>
    </row>
    <row r="421" spans="1:8" x14ac:dyDescent="0.25">
      <c r="A421" s="2">
        <v>43245</v>
      </c>
      <c r="B421">
        <v>0.74</v>
      </c>
      <c r="C421" s="4">
        <v>3.5278874721279996</v>
      </c>
      <c r="D421" s="8">
        <f t="shared" si="32"/>
        <v>38.976191368189994</v>
      </c>
      <c r="E421">
        <f t="shared" si="33"/>
        <v>0.13071164852943851</v>
      </c>
      <c r="F421" s="8">
        <f t="shared" si="34"/>
        <v>0.46113598730820438</v>
      </c>
      <c r="G421">
        <f t="shared" si="30"/>
        <v>0</v>
      </c>
      <c r="H421" s="8">
        <f t="shared" si="31"/>
        <v>290.14892032037562</v>
      </c>
    </row>
    <row r="422" spans="1:8" x14ac:dyDescent="0.25">
      <c r="A422" s="2">
        <v>43246</v>
      </c>
      <c r="B422">
        <v>0</v>
      </c>
      <c r="C422" s="4">
        <v>3.6291799331249996</v>
      </c>
      <c r="D422" s="8">
        <f t="shared" si="32"/>
        <v>39.498760206674518</v>
      </c>
      <c r="E422">
        <f t="shared" si="33"/>
        <v>0.14399088722904785</v>
      </c>
      <c r="F422" s="8">
        <f t="shared" si="34"/>
        <v>0.52256883848452529</v>
      </c>
      <c r="G422">
        <f t="shared" si="30"/>
        <v>0</v>
      </c>
      <c r="H422" s="8">
        <f t="shared" si="31"/>
        <v>290.14892032037562</v>
      </c>
    </row>
    <row r="423" spans="1:8" x14ac:dyDescent="0.25">
      <c r="A423" s="2">
        <v>43247</v>
      </c>
      <c r="B423">
        <v>0.05</v>
      </c>
      <c r="C423" s="4">
        <v>3.9906212980530009</v>
      </c>
      <c r="D423" s="8">
        <f t="shared" si="32"/>
        <v>39.924069768140349</v>
      </c>
      <c r="E423">
        <f t="shared" si="33"/>
        <v>0.11910665682502297</v>
      </c>
      <c r="F423" s="8">
        <f t="shared" si="34"/>
        <v>0.47530956146582648</v>
      </c>
      <c r="G423">
        <f t="shared" si="30"/>
        <v>0</v>
      </c>
      <c r="H423" s="8">
        <f t="shared" si="31"/>
        <v>290.14892032037562</v>
      </c>
    </row>
    <row r="424" spans="1:8" x14ac:dyDescent="0.25">
      <c r="A424" s="2">
        <v>43248</v>
      </c>
      <c r="B424">
        <v>0.1</v>
      </c>
      <c r="C424" s="4">
        <v>3.736316812933</v>
      </c>
      <c r="D424" s="8">
        <f t="shared" si="32"/>
        <v>40.193418959939066</v>
      </c>
      <c r="E424">
        <f t="shared" si="33"/>
        <v>9.8853820564745343E-2</v>
      </c>
      <c r="F424" s="8">
        <f t="shared" si="34"/>
        <v>0.36934919179872</v>
      </c>
      <c r="G424">
        <f t="shared" si="30"/>
        <v>0</v>
      </c>
      <c r="H424" s="8">
        <f t="shared" si="31"/>
        <v>290.14892032037562</v>
      </c>
    </row>
    <row r="425" spans="1:8" x14ac:dyDescent="0.25">
      <c r="A425" s="2">
        <v>43249</v>
      </c>
      <c r="B425">
        <v>0.12</v>
      </c>
      <c r="C425" s="4">
        <v>2.1201978575730003</v>
      </c>
      <c r="D425" s="8">
        <f t="shared" si="32"/>
        <v>40.255814638542361</v>
      </c>
      <c r="E425">
        <f t="shared" si="33"/>
        <v>8.6027668574330196E-2</v>
      </c>
      <c r="F425" s="8">
        <f t="shared" si="34"/>
        <v>0.182395678603295</v>
      </c>
      <c r="G425">
        <f t="shared" si="30"/>
        <v>0</v>
      </c>
      <c r="H425" s="8">
        <f t="shared" si="31"/>
        <v>290.14892032037562</v>
      </c>
    </row>
    <row r="426" spans="1:8" x14ac:dyDescent="0.25">
      <c r="A426" s="2">
        <v>43250</v>
      </c>
      <c r="B426">
        <v>0.84</v>
      </c>
      <c r="C426" s="4">
        <v>1.7153984875729997</v>
      </c>
      <c r="D426" s="8">
        <f t="shared" si="32"/>
        <v>39.558289540022898</v>
      </c>
      <c r="E426">
        <f t="shared" si="33"/>
        <v>8.3056445783697086E-2</v>
      </c>
      <c r="F426" s="8">
        <f t="shared" si="34"/>
        <v>0.14247490148054284</v>
      </c>
      <c r="G426">
        <f t="shared" si="30"/>
        <v>0</v>
      </c>
      <c r="H426" s="8">
        <f t="shared" si="31"/>
        <v>290.14892032037562</v>
      </c>
    </row>
    <row r="427" spans="1:8" x14ac:dyDescent="0.25">
      <c r="A427" s="2">
        <v>43251</v>
      </c>
      <c r="B427">
        <v>0.06</v>
      </c>
      <c r="C427" s="4">
        <v>2.3045312831249998</v>
      </c>
      <c r="D427" s="8">
        <f t="shared" si="32"/>
        <v>39.766241832372934</v>
      </c>
      <c r="E427">
        <f t="shared" si="33"/>
        <v>0.11627192666557629</v>
      </c>
      <c r="F427" s="8">
        <f t="shared" si="34"/>
        <v>0.26795229235003637</v>
      </c>
      <c r="G427">
        <f t="shared" si="30"/>
        <v>0</v>
      </c>
      <c r="H427" s="8">
        <f t="shared" si="31"/>
        <v>290.14892032037562</v>
      </c>
    </row>
    <row r="428" spans="1:8" x14ac:dyDescent="0.25">
      <c r="A428" s="2">
        <v>43252</v>
      </c>
      <c r="B428">
        <v>0</v>
      </c>
      <c r="C428" s="4">
        <v>3.3761224241329999</v>
      </c>
      <c r="D428" s="8">
        <f t="shared" si="32"/>
        <v>40.125358072364172</v>
      </c>
      <c r="E428">
        <f t="shared" si="33"/>
        <v>0.10636943655366982</v>
      </c>
      <c r="F428" s="8">
        <f t="shared" si="34"/>
        <v>0.3591162399912371</v>
      </c>
      <c r="G428">
        <f t="shared" si="30"/>
        <v>0</v>
      </c>
      <c r="H428" s="8">
        <f t="shared" si="31"/>
        <v>290.14892032037562</v>
      </c>
    </row>
    <row r="429" spans="1:8" x14ac:dyDescent="0.25">
      <c r="A429" s="2">
        <v>43253</v>
      </c>
      <c r="B429">
        <v>8.2899999999999991</v>
      </c>
      <c r="C429" s="4">
        <v>2.5997519531249993</v>
      </c>
      <c r="D429" s="8">
        <f t="shared" si="32"/>
        <v>32.067434453925188</v>
      </c>
      <c r="E429">
        <f t="shared" si="33"/>
        <v>8.9268663220753774E-2</v>
      </c>
      <c r="F429" s="8">
        <f t="shared" si="34"/>
        <v>0.2320763815610124</v>
      </c>
      <c r="G429">
        <f t="shared" si="30"/>
        <v>0</v>
      </c>
      <c r="H429" s="8">
        <f t="shared" si="31"/>
        <v>290.14892032037562</v>
      </c>
    </row>
    <row r="430" spans="1:8" x14ac:dyDescent="0.25">
      <c r="A430" s="2">
        <v>43254</v>
      </c>
      <c r="B430">
        <v>0.71</v>
      </c>
      <c r="C430" s="4">
        <v>0.94416233000000005</v>
      </c>
      <c r="D430" s="8">
        <f t="shared" si="32"/>
        <v>31.804003702918507</v>
      </c>
      <c r="E430">
        <f t="shared" si="33"/>
        <v>0.47297931171784824</v>
      </c>
      <c r="F430" s="8">
        <f t="shared" si="34"/>
        <v>0.4465692489933199</v>
      </c>
      <c r="G430">
        <f t="shared" si="30"/>
        <v>0</v>
      </c>
      <c r="H430" s="8">
        <f t="shared" si="31"/>
        <v>290.14892032037562</v>
      </c>
    </row>
    <row r="431" spans="1:8" x14ac:dyDescent="0.25">
      <c r="A431" s="2">
        <v>43255</v>
      </c>
      <c r="B431">
        <v>0.48</v>
      </c>
      <c r="C431" s="4">
        <v>1.9309055433330002</v>
      </c>
      <c r="D431" s="8">
        <f t="shared" si="32"/>
        <v>32.261503977672675</v>
      </c>
      <c r="E431">
        <f t="shared" si="33"/>
        <v>0.48552363319435676</v>
      </c>
      <c r="F431" s="8">
        <f t="shared" si="34"/>
        <v>0.93750027475416176</v>
      </c>
      <c r="G431">
        <f t="shared" si="30"/>
        <v>0</v>
      </c>
      <c r="H431" s="8">
        <f t="shared" si="31"/>
        <v>290.14892032037562</v>
      </c>
    </row>
    <row r="432" spans="1:8" x14ac:dyDescent="0.25">
      <c r="A432" s="2">
        <v>43256</v>
      </c>
      <c r="B432">
        <v>0.13</v>
      </c>
      <c r="C432" s="4">
        <v>3.5670718601329994</v>
      </c>
      <c r="D432" s="8">
        <f t="shared" si="32"/>
        <v>33.785690412018432</v>
      </c>
      <c r="E432">
        <f t="shared" si="33"/>
        <v>0.46373790582511076</v>
      </c>
      <c r="F432" s="8">
        <f t="shared" si="34"/>
        <v>1.6541864343457595</v>
      </c>
      <c r="G432">
        <f t="shared" si="30"/>
        <v>0</v>
      </c>
      <c r="H432" s="8">
        <f t="shared" si="31"/>
        <v>290.14892032037562</v>
      </c>
    </row>
    <row r="433" spans="1:8" x14ac:dyDescent="0.25">
      <c r="A433" s="2">
        <v>43257</v>
      </c>
      <c r="B433">
        <v>0</v>
      </c>
      <c r="C433" s="4">
        <v>3.2693999999999996</v>
      </c>
      <c r="D433" s="8">
        <f t="shared" si="32"/>
        <v>35.064541067587335</v>
      </c>
      <c r="E433">
        <f t="shared" si="33"/>
        <v>0.39115759942769368</v>
      </c>
      <c r="F433" s="8">
        <f t="shared" si="34"/>
        <v>1.2788506555689017</v>
      </c>
      <c r="G433">
        <f t="shared" si="30"/>
        <v>0</v>
      </c>
      <c r="H433" s="8">
        <f t="shared" si="31"/>
        <v>290.14892032037562</v>
      </c>
    </row>
    <row r="434" spans="1:8" x14ac:dyDescent="0.25">
      <c r="A434" s="2">
        <v>43258</v>
      </c>
      <c r="B434">
        <v>0</v>
      </c>
      <c r="C434" s="4">
        <v>4.0423999999999998</v>
      </c>
      <c r="D434" s="8">
        <f t="shared" si="32"/>
        <v>36.399583886081857</v>
      </c>
      <c r="E434">
        <f t="shared" si="33"/>
        <v>0.33025994916250789</v>
      </c>
      <c r="F434" s="8">
        <f t="shared" si="34"/>
        <v>1.3350428184945218</v>
      </c>
      <c r="G434">
        <f t="shared" si="30"/>
        <v>0</v>
      </c>
      <c r="H434" s="8">
        <f t="shared" si="31"/>
        <v>290.14892032037562</v>
      </c>
    </row>
    <row r="435" spans="1:8" x14ac:dyDescent="0.25">
      <c r="A435" s="2">
        <v>43259</v>
      </c>
      <c r="B435">
        <v>0</v>
      </c>
      <c r="C435" s="4">
        <v>3.4325900799999998</v>
      </c>
      <c r="D435" s="8">
        <f t="shared" si="32"/>
        <v>37.315009257344123</v>
      </c>
      <c r="E435">
        <f t="shared" si="33"/>
        <v>0.26668648161514974</v>
      </c>
      <c r="F435" s="8">
        <f t="shared" si="34"/>
        <v>0.91542537126226531</v>
      </c>
      <c r="G435">
        <f t="shared" si="30"/>
        <v>0</v>
      </c>
      <c r="H435" s="8">
        <f t="shared" si="31"/>
        <v>290.14892032037562</v>
      </c>
    </row>
    <row r="436" spans="1:8" x14ac:dyDescent="0.25">
      <c r="A436" s="2">
        <v>43260</v>
      </c>
      <c r="B436">
        <v>0.06</v>
      </c>
      <c r="C436" s="4">
        <v>3.021841541093</v>
      </c>
      <c r="D436" s="8">
        <f t="shared" si="32"/>
        <v>37.929166383334298</v>
      </c>
      <c r="E436">
        <f t="shared" si="33"/>
        <v>0.22309479726932746</v>
      </c>
      <c r="F436" s="8">
        <f t="shared" si="34"/>
        <v>0.67415712599017485</v>
      </c>
      <c r="G436">
        <f t="shared" si="30"/>
        <v>0</v>
      </c>
      <c r="H436" s="8">
        <f t="shared" si="31"/>
        <v>290.14892032037562</v>
      </c>
    </row>
    <row r="437" spans="1:8" x14ac:dyDescent="0.25">
      <c r="A437" s="2">
        <v>43261</v>
      </c>
      <c r="B437">
        <v>2.76</v>
      </c>
      <c r="C437" s="4">
        <v>2.7600762558879999</v>
      </c>
      <c r="D437" s="8">
        <f t="shared" si="32"/>
        <v>35.704205012240472</v>
      </c>
      <c r="E437">
        <f t="shared" si="33"/>
        <v>0.19384921984122394</v>
      </c>
      <c r="F437" s="8">
        <f t="shared" si="34"/>
        <v>0.53503862890617515</v>
      </c>
      <c r="G437">
        <f t="shared" si="30"/>
        <v>0</v>
      </c>
      <c r="H437" s="8">
        <f t="shared" si="31"/>
        <v>290.14892032037562</v>
      </c>
    </row>
    <row r="438" spans="1:8" x14ac:dyDescent="0.25">
      <c r="A438" s="2">
        <v>43262</v>
      </c>
      <c r="B438">
        <v>0.32</v>
      </c>
      <c r="C438" s="4">
        <v>2.223245179733</v>
      </c>
      <c r="D438" s="8">
        <f t="shared" si="32"/>
        <v>36.050733386484453</v>
      </c>
      <c r="E438">
        <f t="shared" si="33"/>
        <v>0.29979976132188235</v>
      </c>
      <c r="F438" s="8">
        <f t="shared" si="34"/>
        <v>0.66652837424397882</v>
      </c>
      <c r="G438">
        <f t="shared" si="30"/>
        <v>0</v>
      </c>
      <c r="H438" s="8">
        <f t="shared" si="31"/>
        <v>290.14892032037562</v>
      </c>
    </row>
    <row r="439" spans="1:8" x14ac:dyDescent="0.25">
      <c r="A439" s="2">
        <v>43263</v>
      </c>
      <c r="B439">
        <v>0.11</v>
      </c>
      <c r="C439" s="4">
        <v>3.1686104494079999</v>
      </c>
      <c r="D439" s="8">
        <f t="shared" si="32"/>
        <v>36.838395689241572</v>
      </c>
      <c r="E439">
        <f t="shared" si="33"/>
        <v>0.28329841016740698</v>
      </c>
      <c r="F439" s="8">
        <f t="shared" si="34"/>
        <v>0.89766230275711933</v>
      </c>
      <c r="G439">
        <f t="shared" si="30"/>
        <v>0</v>
      </c>
      <c r="H439" s="8">
        <f t="shared" si="31"/>
        <v>290.14892032037562</v>
      </c>
    </row>
    <row r="440" spans="1:8" x14ac:dyDescent="0.25">
      <c r="A440" s="2">
        <v>43264</v>
      </c>
      <c r="B440">
        <v>0.46</v>
      </c>
      <c r="C440" s="4">
        <v>3.3025030983680002</v>
      </c>
      <c r="D440" s="8">
        <f t="shared" si="32"/>
        <v>37.190120176328683</v>
      </c>
      <c r="E440">
        <f t="shared" si="33"/>
        <v>0.24579068146468708</v>
      </c>
      <c r="F440" s="8">
        <f t="shared" si="34"/>
        <v>0.81172448708711131</v>
      </c>
      <c r="G440">
        <f t="shared" si="30"/>
        <v>0</v>
      </c>
      <c r="H440" s="8">
        <f t="shared" si="31"/>
        <v>290.14892032037562</v>
      </c>
    </row>
    <row r="441" spans="1:8" x14ac:dyDescent="0.25">
      <c r="A441" s="2">
        <v>43265</v>
      </c>
      <c r="B441">
        <v>0.16</v>
      </c>
      <c r="C441" s="4">
        <v>3.440602542693</v>
      </c>
      <c r="D441" s="8">
        <f t="shared" si="32"/>
        <v>37.81816230734637</v>
      </c>
      <c r="E441">
        <f t="shared" si="33"/>
        <v>0.22904189636530081</v>
      </c>
      <c r="F441" s="8">
        <f t="shared" si="34"/>
        <v>0.78804213101768061</v>
      </c>
      <c r="G441">
        <f t="shared" si="30"/>
        <v>0</v>
      </c>
      <c r="H441" s="8">
        <f t="shared" si="31"/>
        <v>290.14892032037562</v>
      </c>
    </row>
    <row r="442" spans="1:8" x14ac:dyDescent="0.25">
      <c r="A442" s="2">
        <v>43266</v>
      </c>
      <c r="B442">
        <v>0.01</v>
      </c>
      <c r="C442" s="4">
        <v>2.6379343838930001</v>
      </c>
      <c r="D442" s="8">
        <f t="shared" si="32"/>
        <v>38.333467709123077</v>
      </c>
      <c r="E442">
        <f t="shared" si="33"/>
        <v>0.1991351282216014</v>
      </c>
      <c r="F442" s="8">
        <f t="shared" si="34"/>
        <v>0.52530540177670371</v>
      </c>
      <c r="G442">
        <f t="shared" ref="G442:G505" si="35">IF(D442=0,B442-F442-D441,0)</f>
        <v>0</v>
      </c>
      <c r="H442" s="8">
        <f t="shared" si="31"/>
        <v>290.14892032037562</v>
      </c>
    </row>
    <row r="443" spans="1:8" x14ac:dyDescent="0.25">
      <c r="A443" s="2">
        <v>43267</v>
      </c>
      <c r="B443">
        <v>6.65</v>
      </c>
      <c r="C443" s="4">
        <v>2.3847602782929997</v>
      </c>
      <c r="D443" s="8">
        <f t="shared" si="32"/>
        <v>32.099839164664125</v>
      </c>
      <c r="E443">
        <f t="shared" si="33"/>
        <v>0.17459677575604393</v>
      </c>
      <c r="F443" s="8">
        <f t="shared" si="34"/>
        <v>0.41637145554104382</v>
      </c>
      <c r="G443">
        <f t="shared" si="35"/>
        <v>0</v>
      </c>
      <c r="H443" s="8">
        <f t="shared" si="31"/>
        <v>290.14892032037562</v>
      </c>
    </row>
    <row r="444" spans="1:8" x14ac:dyDescent="0.25">
      <c r="A444" s="2">
        <v>43268</v>
      </c>
      <c r="B444">
        <v>0.18</v>
      </c>
      <c r="C444" s="4">
        <v>2.8792342331249996</v>
      </c>
      <c r="D444" s="8">
        <f t="shared" si="32"/>
        <v>33.277214497547099</v>
      </c>
      <c r="E444">
        <f t="shared" si="33"/>
        <v>0.47143623025408932</v>
      </c>
      <c r="F444" s="8">
        <f t="shared" si="34"/>
        <v>1.3573753328829736</v>
      </c>
      <c r="G444">
        <f t="shared" si="35"/>
        <v>0</v>
      </c>
      <c r="H444" s="8">
        <f t="shared" si="31"/>
        <v>290.14892032037562</v>
      </c>
    </row>
    <row r="445" spans="1:8" x14ac:dyDescent="0.25">
      <c r="A445" s="2">
        <v>43269</v>
      </c>
      <c r="B445">
        <v>0.1</v>
      </c>
      <c r="C445" s="4">
        <v>2.888277260288</v>
      </c>
      <c r="D445" s="8">
        <f t="shared" si="32"/>
        <v>34.376920355313977</v>
      </c>
      <c r="E445">
        <f t="shared" si="33"/>
        <v>0.41537073821204284</v>
      </c>
      <c r="F445" s="8">
        <f t="shared" si="34"/>
        <v>1.1997058577668831</v>
      </c>
      <c r="G445">
        <f t="shared" si="35"/>
        <v>0</v>
      </c>
      <c r="H445" s="8">
        <f t="shared" si="31"/>
        <v>290.14892032037562</v>
      </c>
    </row>
    <row r="446" spans="1:8" x14ac:dyDescent="0.25">
      <c r="A446" s="2">
        <v>43270</v>
      </c>
      <c r="B446">
        <v>19.27</v>
      </c>
      <c r="C446" s="4">
        <v>2.83375625</v>
      </c>
      <c r="D446" s="8">
        <f t="shared" si="32"/>
        <v>16.13558462137954</v>
      </c>
      <c r="E446">
        <f t="shared" si="33"/>
        <v>0.36300379260409632</v>
      </c>
      <c r="F446" s="8">
        <f t="shared" si="34"/>
        <v>1.0286642660655616</v>
      </c>
      <c r="G446">
        <f t="shared" si="35"/>
        <v>0</v>
      </c>
      <c r="H446" s="8">
        <f t="shared" si="31"/>
        <v>290.14892032037562</v>
      </c>
    </row>
    <row r="447" spans="1:8" x14ac:dyDescent="0.25">
      <c r="A447" s="2">
        <v>43271</v>
      </c>
      <c r="B447">
        <v>0.62</v>
      </c>
      <c r="C447" s="4">
        <v>2.7040743316479996</v>
      </c>
      <c r="D447" s="8">
        <f t="shared" si="32"/>
        <v>18.219658953027537</v>
      </c>
      <c r="E447">
        <f t="shared" si="33"/>
        <v>1</v>
      </c>
      <c r="F447" s="8">
        <f t="shared" si="34"/>
        <v>2.7040743316479996</v>
      </c>
      <c r="G447">
        <f t="shared" si="35"/>
        <v>0</v>
      </c>
      <c r="H447" s="8">
        <f t="shared" si="31"/>
        <v>290.14892032037562</v>
      </c>
    </row>
    <row r="448" spans="1:8" x14ac:dyDescent="0.25">
      <c r="A448" s="2">
        <v>43272</v>
      </c>
      <c r="B448">
        <v>0.02</v>
      </c>
      <c r="C448" s="4">
        <v>4.4002188308480008</v>
      </c>
      <c r="D448" s="8">
        <f t="shared" si="32"/>
        <v>22.599877783875538</v>
      </c>
      <c r="E448">
        <f t="shared" si="33"/>
        <v>1</v>
      </c>
      <c r="F448" s="8">
        <f t="shared" si="34"/>
        <v>4.4002188308480008</v>
      </c>
      <c r="G448">
        <f t="shared" si="35"/>
        <v>0</v>
      </c>
      <c r="H448" s="8">
        <f t="shared" si="31"/>
        <v>290.14892032037562</v>
      </c>
    </row>
    <row r="449" spans="1:8" x14ac:dyDescent="0.25">
      <c r="A449" s="2">
        <v>43273</v>
      </c>
      <c r="B449">
        <v>0</v>
      </c>
      <c r="C449" s="4">
        <v>4.4383953342930003</v>
      </c>
      <c r="D449" s="8">
        <f t="shared" si="32"/>
        <v>26.700135494768908</v>
      </c>
      <c r="E449">
        <f t="shared" si="33"/>
        <v>0.92381534362497442</v>
      </c>
      <c r="F449" s="8">
        <f t="shared" si="34"/>
        <v>4.1002577108933709</v>
      </c>
      <c r="G449">
        <f t="shared" si="35"/>
        <v>0</v>
      </c>
      <c r="H449" s="8">
        <f t="shared" si="31"/>
        <v>290.14892032037562</v>
      </c>
    </row>
    <row r="450" spans="1:8" x14ac:dyDescent="0.25">
      <c r="A450" s="2">
        <v>43274</v>
      </c>
      <c r="B450">
        <v>0</v>
      </c>
      <c r="C450" s="4">
        <v>3.9758092001329999</v>
      </c>
      <c r="D450" s="8">
        <f t="shared" si="32"/>
        <v>29.596770830992057</v>
      </c>
      <c r="E450">
        <f t="shared" si="33"/>
        <v>0.72856497643957585</v>
      </c>
      <c r="F450" s="8">
        <f t="shared" si="34"/>
        <v>2.8966353362231478</v>
      </c>
      <c r="G450">
        <f t="shared" si="35"/>
        <v>0</v>
      </c>
      <c r="H450" s="8">
        <f t="shared" si="31"/>
        <v>290.14892032037562</v>
      </c>
    </row>
    <row r="451" spans="1:8" x14ac:dyDescent="0.25">
      <c r="A451" s="2">
        <v>43275</v>
      </c>
      <c r="B451">
        <v>0</v>
      </c>
      <c r="C451" s="4">
        <v>5.0206501867730022</v>
      </c>
      <c r="D451" s="8">
        <f t="shared" si="32"/>
        <v>32.56211725213339</v>
      </c>
      <c r="E451">
        <f t="shared" si="33"/>
        <v>0.59062996042894966</v>
      </c>
      <c r="F451" s="8">
        <f t="shared" si="34"/>
        <v>2.9653464211413372</v>
      </c>
      <c r="G451">
        <f t="shared" si="35"/>
        <v>0</v>
      </c>
      <c r="H451" s="8">
        <f t="shared" ref="H451:H514" si="36">H450+G451</f>
        <v>290.14892032037562</v>
      </c>
    </row>
    <row r="452" spans="1:8" x14ac:dyDescent="0.25">
      <c r="A452" s="2">
        <v>43276</v>
      </c>
      <c r="B452">
        <v>0</v>
      </c>
      <c r="C452" s="4">
        <v>4.6505356799999999</v>
      </c>
      <c r="D452" s="8">
        <f t="shared" ref="D452:D515" si="37">MAX((D451+F452-B452),0)</f>
        <v>34.652174893210059</v>
      </c>
      <c r="E452">
        <f t="shared" ref="E452:E515" si="38">IF(D451&gt;$Q$2,1-(D451-$Q$2)/($Q$1-$Q$2),1)</f>
        <v>0.4494229879936481</v>
      </c>
      <c r="F452" s="8">
        <f t="shared" ref="F452:F515" si="39">E452*C452</f>
        <v>2.090057641076672</v>
      </c>
      <c r="G452">
        <f t="shared" si="35"/>
        <v>0</v>
      </c>
      <c r="H452" s="8">
        <f t="shared" si="36"/>
        <v>290.14892032037562</v>
      </c>
    </row>
    <row r="453" spans="1:8" x14ac:dyDescent="0.25">
      <c r="A453" s="2">
        <v>43277</v>
      </c>
      <c r="B453">
        <v>0</v>
      </c>
      <c r="C453" s="4">
        <v>3.9535699758080005</v>
      </c>
      <c r="D453" s="8">
        <f t="shared" si="37"/>
        <v>36.035514927957344</v>
      </c>
      <c r="E453">
        <f t="shared" si="38"/>
        <v>0.3498964336566639</v>
      </c>
      <c r="F453" s="8">
        <f t="shared" si="39"/>
        <v>1.3833400347472824</v>
      </c>
      <c r="G453">
        <f t="shared" si="35"/>
        <v>0</v>
      </c>
      <c r="H453" s="8">
        <f t="shared" si="36"/>
        <v>290.14892032037562</v>
      </c>
    </row>
    <row r="454" spans="1:8" x14ac:dyDescent="0.25">
      <c r="A454" s="2">
        <v>43278</v>
      </c>
      <c r="B454">
        <v>0</v>
      </c>
      <c r="C454" s="4">
        <v>4.4768665470880009</v>
      </c>
      <c r="D454" s="8">
        <f t="shared" si="37"/>
        <v>37.307048436987515</v>
      </c>
      <c r="E454">
        <f t="shared" si="38"/>
        <v>0.2840230986686979</v>
      </c>
      <c r="F454" s="8">
        <f t="shared" si="39"/>
        <v>1.2715335090301683</v>
      </c>
      <c r="G454">
        <f t="shared" si="35"/>
        <v>0</v>
      </c>
      <c r="H454" s="8">
        <f t="shared" si="36"/>
        <v>290.14892032037562</v>
      </c>
    </row>
    <row r="455" spans="1:8" x14ac:dyDescent="0.25">
      <c r="A455" s="2">
        <v>43279</v>
      </c>
      <c r="B455">
        <v>0</v>
      </c>
      <c r="C455" s="4">
        <v>3.9609861195730005</v>
      </c>
      <c r="D455" s="8">
        <f t="shared" si="37"/>
        <v>38.192225389412322</v>
      </c>
      <c r="E455">
        <f t="shared" si="38"/>
        <v>0.22347388395297552</v>
      </c>
      <c r="F455" s="8">
        <f t="shared" si="39"/>
        <v>0.88517695242480354</v>
      </c>
      <c r="G455">
        <f t="shared" si="35"/>
        <v>0</v>
      </c>
      <c r="H455" s="8">
        <f t="shared" si="36"/>
        <v>290.14892032037562</v>
      </c>
    </row>
    <row r="456" spans="1:8" x14ac:dyDescent="0.25">
      <c r="A456" s="2">
        <v>43280</v>
      </c>
      <c r="B456">
        <v>0</v>
      </c>
      <c r="C456" s="4">
        <v>3.9980237182880001</v>
      </c>
      <c r="D456" s="8">
        <f t="shared" si="37"/>
        <v>38.917157446889675</v>
      </c>
      <c r="E456">
        <f t="shared" si="38"/>
        <v>0.18132260050417515</v>
      </c>
      <c r="F456" s="8">
        <f t="shared" si="39"/>
        <v>0.7249320574773519</v>
      </c>
      <c r="G456">
        <f t="shared" si="35"/>
        <v>0</v>
      </c>
      <c r="H456" s="8">
        <f t="shared" si="36"/>
        <v>290.14892032037562</v>
      </c>
    </row>
    <row r="457" spans="1:8" x14ac:dyDescent="0.25">
      <c r="A457" s="2">
        <v>43281</v>
      </c>
      <c r="B457">
        <v>0</v>
      </c>
      <c r="C457" s="4">
        <v>4.3623032072530012</v>
      </c>
      <c r="D457" s="8">
        <f t="shared" si="37"/>
        <v>39.557552397217734</v>
      </c>
      <c r="E457">
        <f t="shared" si="38"/>
        <v>0.14680202633858686</v>
      </c>
      <c r="F457" s="8">
        <f t="shared" si="39"/>
        <v>0.64039495032805704</v>
      </c>
      <c r="G457">
        <f t="shared" si="35"/>
        <v>0</v>
      </c>
      <c r="H457" s="8">
        <f t="shared" si="36"/>
        <v>290.14892032037562</v>
      </c>
    </row>
    <row r="458" spans="1:8" x14ac:dyDescent="0.25">
      <c r="A458" s="2">
        <v>43282</v>
      </c>
      <c r="B458">
        <v>0</v>
      </c>
      <c r="C458" s="4">
        <v>3.8866524590930003</v>
      </c>
      <c r="D458" s="8">
        <f t="shared" si="37"/>
        <v>40.009597396339615</v>
      </c>
      <c r="E458">
        <f t="shared" si="38"/>
        <v>0.1163070287039174</v>
      </c>
      <c r="F458" s="8">
        <f t="shared" si="39"/>
        <v>0.45204499912188073</v>
      </c>
      <c r="G458">
        <f t="shared" si="35"/>
        <v>0</v>
      </c>
      <c r="H458" s="8">
        <f t="shared" si="36"/>
        <v>290.14892032037562</v>
      </c>
    </row>
    <row r="459" spans="1:8" x14ac:dyDescent="0.25">
      <c r="A459" s="2">
        <v>43283</v>
      </c>
      <c r="B459">
        <v>0</v>
      </c>
      <c r="C459" s="4">
        <v>3.4645607009279997</v>
      </c>
      <c r="D459" s="8">
        <f t="shared" si="37"/>
        <v>40.33797218870469</v>
      </c>
      <c r="E459">
        <f t="shared" si="38"/>
        <v>9.4781076364780281E-2</v>
      </c>
      <c r="F459" s="8">
        <f t="shared" si="39"/>
        <v>0.32837479236507344</v>
      </c>
      <c r="G459">
        <f t="shared" si="35"/>
        <v>0</v>
      </c>
      <c r="H459" s="8">
        <f t="shared" si="36"/>
        <v>290.14892032037562</v>
      </c>
    </row>
    <row r="460" spans="1:8" x14ac:dyDescent="0.25">
      <c r="A460" s="2">
        <v>43284</v>
      </c>
      <c r="B460">
        <v>0</v>
      </c>
      <c r="C460" s="4">
        <v>4.1681016038130005</v>
      </c>
      <c r="D460" s="8">
        <f t="shared" si="37"/>
        <v>40.667853178506682</v>
      </c>
      <c r="E460">
        <f t="shared" si="38"/>
        <v>7.9144181490252818E-2</v>
      </c>
      <c r="F460" s="8">
        <f t="shared" si="39"/>
        <v>0.32988098980198999</v>
      </c>
      <c r="G460">
        <f t="shared" si="35"/>
        <v>0</v>
      </c>
      <c r="H460" s="8">
        <f t="shared" si="36"/>
        <v>290.14892032037562</v>
      </c>
    </row>
    <row r="461" spans="1:8" x14ac:dyDescent="0.25">
      <c r="A461" s="2">
        <v>43285</v>
      </c>
      <c r="B461">
        <v>0</v>
      </c>
      <c r="C461" s="4">
        <v>3.871731656773</v>
      </c>
      <c r="D461" s="8">
        <f t="shared" si="37"/>
        <v>40.913458655661216</v>
      </c>
      <c r="E461">
        <f t="shared" si="38"/>
        <v>6.3435562928253253E-2</v>
      </c>
      <c r="F461" s="8">
        <f t="shared" si="39"/>
        <v>0.24560547715453387</v>
      </c>
      <c r="G461">
        <f t="shared" si="35"/>
        <v>0</v>
      </c>
      <c r="H461" s="8">
        <f t="shared" si="36"/>
        <v>290.14892032037562</v>
      </c>
    </row>
    <row r="462" spans="1:8" x14ac:dyDescent="0.25">
      <c r="A462" s="2">
        <v>43286</v>
      </c>
      <c r="B462">
        <v>0</v>
      </c>
      <c r="C462" s="4">
        <v>3.8866524590930003</v>
      </c>
      <c r="D462" s="8">
        <f t="shared" si="37"/>
        <v>41.114554302703148</v>
      </c>
      <c r="E462">
        <f t="shared" si="38"/>
        <v>5.1740064016132514E-2</v>
      </c>
      <c r="F462" s="8">
        <f t="shared" si="39"/>
        <v>0.2010956470419307</v>
      </c>
      <c r="G462">
        <f t="shared" si="35"/>
        <v>0</v>
      </c>
      <c r="H462" s="8">
        <f t="shared" si="36"/>
        <v>290.14892032037562</v>
      </c>
    </row>
    <row r="463" spans="1:8" x14ac:dyDescent="0.25">
      <c r="A463" s="2">
        <v>43287</v>
      </c>
      <c r="B463">
        <v>0</v>
      </c>
      <c r="C463" s="4">
        <v>4.0423999999999998</v>
      </c>
      <c r="D463" s="8">
        <f t="shared" si="37"/>
        <v>41.284998383024707</v>
      </c>
      <c r="E463">
        <f t="shared" si="38"/>
        <v>4.2164080823659633E-2</v>
      </c>
      <c r="F463" s="8">
        <f t="shared" si="39"/>
        <v>0.17044408032156169</v>
      </c>
      <c r="G463">
        <f t="shared" si="35"/>
        <v>0</v>
      </c>
      <c r="H463" s="8">
        <f t="shared" si="36"/>
        <v>290.14892032037562</v>
      </c>
    </row>
    <row r="464" spans="1:8" x14ac:dyDescent="0.25">
      <c r="A464" s="2">
        <v>43288</v>
      </c>
      <c r="B464">
        <v>0</v>
      </c>
      <c r="C464" s="4">
        <v>4.0350074956529998</v>
      </c>
      <c r="D464" s="8">
        <f t="shared" si="37"/>
        <v>41.422381091781816</v>
      </c>
      <c r="E464">
        <f t="shared" si="38"/>
        <v>3.4047696046442533E-2</v>
      </c>
      <c r="F464" s="8">
        <f t="shared" si="39"/>
        <v>0.13738270875711062</v>
      </c>
      <c r="G464">
        <f t="shared" si="35"/>
        <v>0</v>
      </c>
      <c r="H464" s="8">
        <f t="shared" si="36"/>
        <v>290.14892032037562</v>
      </c>
    </row>
    <row r="465" spans="1:8" x14ac:dyDescent="0.25">
      <c r="A465" s="2">
        <v>43289</v>
      </c>
      <c r="B465">
        <v>0.05</v>
      </c>
      <c r="C465" s="4">
        <v>3.5670718601329994</v>
      </c>
      <c r="D465" s="8">
        <f t="shared" si="37"/>
        <v>41.470495765752574</v>
      </c>
      <c r="E465">
        <f t="shared" si="38"/>
        <v>2.7505662296104072E-2</v>
      </c>
      <c r="F465" s="8">
        <f t="shared" si="39"/>
        <v>9.811467397075406E-2</v>
      </c>
      <c r="G465">
        <f t="shared" si="35"/>
        <v>0</v>
      </c>
      <c r="H465" s="8">
        <f t="shared" si="36"/>
        <v>290.14892032037562</v>
      </c>
    </row>
    <row r="466" spans="1:8" x14ac:dyDescent="0.25">
      <c r="A466" s="2">
        <v>43290</v>
      </c>
      <c r="B466">
        <v>0.11</v>
      </c>
      <c r="C466" s="4">
        <v>2.6284152007679999</v>
      </c>
      <c r="D466" s="8">
        <f t="shared" si="37"/>
        <v>41.426769907570048</v>
      </c>
      <c r="E466">
        <f t="shared" si="38"/>
        <v>2.5214487345115555E-2</v>
      </c>
      <c r="F466" s="8">
        <f t="shared" si="39"/>
        <v>6.6274141817474097E-2</v>
      </c>
      <c r="G466">
        <f t="shared" si="35"/>
        <v>0</v>
      </c>
      <c r="H466" s="8">
        <f t="shared" si="36"/>
        <v>290.14892032037562</v>
      </c>
    </row>
    <row r="467" spans="1:8" x14ac:dyDescent="0.25">
      <c r="A467" s="2">
        <v>43291</v>
      </c>
      <c r="B467">
        <v>0</v>
      </c>
      <c r="C467" s="4">
        <v>2.7970573771679996</v>
      </c>
      <c r="D467" s="8">
        <f t="shared" si="37"/>
        <v>41.503120262753185</v>
      </c>
      <c r="E467">
        <f t="shared" si="38"/>
        <v>2.729667106809297E-2</v>
      </c>
      <c r="F467" s="8">
        <f t="shared" si="39"/>
        <v>7.6350355183137736E-2</v>
      </c>
      <c r="G467">
        <f t="shared" si="35"/>
        <v>0</v>
      </c>
      <c r="H467" s="8">
        <f t="shared" si="36"/>
        <v>290.14892032037562</v>
      </c>
    </row>
    <row r="468" spans="1:8" x14ac:dyDescent="0.25">
      <c r="A468" s="2">
        <v>43292</v>
      </c>
      <c r="B468">
        <v>0.1</v>
      </c>
      <c r="C468" s="4">
        <v>3.1430558831249997</v>
      </c>
      <c r="D468" s="8">
        <f t="shared" si="37"/>
        <v>41.477487919008382</v>
      </c>
      <c r="E468">
        <f t="shared" si="38"/>
        <v>2.3660939868895947E-2</v>
      </c>
      <c r="F468" s="8">
        <f t="shared" si="39"/>
        <v>7.4367656255200268E-2</v>
      </c>
      <c r="G468">
        <f t="shared" si="35"/>
        <v>0</v>
      </c>
      <c r="H468" s="8">
        <f t="shared" si="36"/>
        <v>290.14892032037562</v>
      </c>
    </row>
    <row r="469" spans="1:8" x14ac:dyDescent="0.25">
      <c r="A469" s="2">
        <v>43293</v>
      </c>
      <c r="B469">
        <v>0.03</v>
      </c>
      <c r="C469" s="4">
        <v>2.1924964014079995</v>
      </c>
      <c r="D469" s="8">
        <f t="shared" si="37"/>
        <v>41.502040578878209</v>
      </c>
      <c r="E469">
        <f t="shared" si="38"/>
        <v>2.48815276662675E-2</v>
      </c>
      <c r="F469" s="8">
        <f t="shared" si="39"/>
        <v>5.4552659869825076E-2</v>
      </c>
      <c r="G469">
        <f t="shared" si="35"/>
        <v>0</v>
      </c>
      <c r="H469" s="8">
        <f t="shared" si="36"/>
        <v>290.14892032037562</v>
      </c>
    </row>
    <row r="470" spans="1:8" x14ac:dyDescent="0.25">
      <c r="A470" s="2">
        <v>43294</v>
      </c>
      <c r="B470">
        <v>0.02</v>
      </c>
      <c r="C470" s="4">
        <v>3.2776984032529994</v>
      </c>
      <c r="D470" s="8">
        <f t="shared" si="37"/>
        <v>41.559762521711335</v>
      </c>
      <c r="E470">
        <f t="shared" si="38"/>
        <v>2.3712353386751928E-2</v>
      </c>
      <c r="F470" s="8">
        <f t="shared" si="39"/>
        <v>7.7721942833127652E-2</v>
      </c>
      <c r="G470">
        <f t="shared" si="35"/>
        <v>0</v>
      </c>
      <c r="H470" s="8">
        <f t="shared" si="36"/>
        <v>290.14892032037562</v>
      </c>
    </row>
    <row r="471" spans="1:8" x14ac:dyDescent="0.25">
      <c r="A471" s="2">
        <v>43295</v>
      </c>
      <c r="B471">
        <v>0</v>
      </c>
      <c r="C471" s="4">
        <v>4.3095968660480004</v>
      </c>
      <c r="D471" s="8">
        <f t="shared" si="37"/>
        <v>41.650107572032752</v>
      </c>
      <c r="E471">
        <f t="shared" si="38"/>
        <v>2.0963689442317412E-2</v>
      </c>
      <c r="F471" s="8">
        <f t="shared" si="39"/>
        <v>9.0345050321414669E-2</v>
      </c>
      <c r="G471">
        <f t="shared" si="35"/>
        <v>0</v>
      </c>
      <c r="H471" s="8">
        <f t="shared" si="36"/>
        <v>290.14892032037562</v>
      </c>
    </row>
    <row r="472" spans="1:8" x14ac:dyDescent="0.25">
      <c r="A472" s="2">
        <v>43296</v>
      </c>
      <c r="B472">
        <v>0.73</v>
      </c>
      <c r="C472" s="4">
        <v>3.8493098853280006</v>
      </c>
      <c r="D472" s="8">
        <f t="shared" si="37"/>
        <v>40.984243018783978</v>
      </c>
      <c r="E472">
        <f t="shared" si="38"/>
        <v>1.6661544188916522E-2</v>
      </c>
      <c r="F472" s="8">
        <f t="shared" si="39"/>
        <v>6.4135446751225664E-2</v>
      </c>
      <c r="G472">
        <f t="shared" si="35"/>
        <v>0</v>
      </c>
      <c r="H472" s="8">
        <f t="shared" si="36"/>
        <v>290.14892032037562</v>
      </c>
    </row>
    <row r="473" spans="1:8" x14ac:dyDescent="0.25">
      <c r="A473" s="2">
        <v>43297</v>
      </c>
      <c r="B473">
        <v>7.57</v>
      </c>
      <c r="C473" s="4">
        <v>2.4737231150079997</v>
      </c>
      <c r="D473" s="8">
        <f t="shared" si="37"/>
        <v>33.533895472291825</v>
      </c>
      <c r="E473">
        <f t="shared" si="38"/>
        <v>4.8369380057905809E-2</v>
      </c>
      <c r="F473" s="8">
        <f t="shared" si="39"/>
        <v>0.11965245350784857</v>
      </c>
      <c r="G473">
        <f t="shared" si="35"/>
        <v>0</v>
      </c>
      <c r="H473" s="8">
        <f t="shared" si="36"/>
        <v>290.14892032037562</v>
      </c>
    </row>
    <row r="474" spans="1:8" x14ac:dyDescent="0.25">
      <c r="A474" s="2">
        <v>43298</v>
      </c>
      <c r="B474">
        <v>0.44</v>
      </c>
      <c r="C474" s="4">
        <v>2.7693480304530005</v>
      </c>
      <c r="D474" s="8">
        <f t="shared" si="37"/>
        <v>34.210352134168865</v>
      </c>
      <c r="E474">
        <f t="shared" si="38"/>
        <v>0.40314783465277026</v>
      </c>
      <c r="F474" s="8">
        <f t="shared" si="39"/>
        <v>1.1164566618770413</v>
      </c>
      <c r="G474">
        <f t="shared" si="35"/>
        <v>0</v>
      </c>
      <c r="H474" s="8">
        <f t="shared" si="36"/>
        <v>290.14892032037562</v>
      </c>
    </row>
    <row r="475" spans="1:8" x14ac:dyDescent="0.25">
      <c r="A475" s="2">
        <v>43299</v>
      </c>
      <c r="B475">
        <v>0.04</v>
      </c>
      <c r="C475" s="4">
        <v>2.8520000916480002</v>
      </c>
      <c r="D475" s="8">
        <f t="shared" si="37"/>
        <v>35.228260535466774</v>
      </c>
      <c r="E475">
        <f t="shared" si="38"/>
        <v>0.37093561265862551</v>
      </c>
      <c r="F475" s="8">
        <f t="shared" si="39"/>
        <v>1.057908401297907</v>
      </c>
      <c r="G475">
        <f t="shared" si="35"/>
        <v>0</v>
      </c>
      <c r="H475" s="8">
        <f t="shared" si="36"/>
        <v>290.14892032037562</v>
      </c>
    </row>
    <row r="476" spans="1:8" x14ac:dyDescent="0.25">
      <c r="A476" s="2">
        <v>43300</v>
      </c>
      <c r="B476">
        <v>0.04</v>
      </c>
      <c r="C476" s="4">
        <v>3.392324983125</v>
      </c>
      <c r="D476" s="8">
        <f t="shared" si="37"/>
        <v>36.282162486169135</v>
      </c>
      <c r="E476">
        <f t="shared" si="38"/>
        <v>0.32246378402539178</v>
      </c>
      <c r="F476" s="8">
        <f t="shared" si="39"/>
        <v>1.0939019507023608</v>
      </c>
      <c r="G476">
        <f t="shared" si="35"/>
        <v>0</v>
      </c>
      <c r="H476" s="8">
        <f t="shared" si="36"/>
        <v>290.14892032037562</v>
      </c>
    </row>
    <row r="477" spans="1:8" x14ac:dyDescent="0.25">
      <c r="A477" s="2">
        <v>43301</v>
      </c>
      <c r="B477">
        <v>2.71</v>
      </c>
      <c r="C477" s="4">
        <v>1.8989090810879998</v>
      </c>
      <c r="D477" s="8">
        <f t="shared" si="37"/>
        <v>34.08919360898814</v>
      </c>
      <c r="E477">
        <f t="shared" si="38"/>
        <v>0.27227797684908883</v>
      </c>
      <c r="F477" s="8">
        <f t="shared" si="39"/>
        <v>0.51703112281900299</v>
      </c>
      <c r="G477">
        <f t="shared" si="35"/>
        <v>0</v>
      </c>
      <c r="H477" s="8">
        <f t="shared" si="36"/>
        <v>290.14892032037562</v>
      </c>
    </row>
    <row r="478" spans="1:8" x14ac:dyDescent="0.25">
      <c r="A478" s="2">
        <v>43302</v>
      </c>
      <c r="B478">
        <v>0.01</v>
      </c>
      <c r="C478" s="4">
        <v>2.9421693618080003</v>
      </c>
      <c r="D478" s="8">
        <f t="shared" si="37"/>
        <v>35.187523713313382</v>
      </c>
      <c r="E478">
        <f t="shared" si="38"/>
        <v>0.37670506623865996</v>
      </c>
      <c r="F478" s="8">
        <f t="shared" si="39"/>
        <v>1.1083301043252387</v>
      </c>
      <c r="G478">
        <f t="shared" si="35"/>
        <v>0</v>
      </c>
      <c r="H478" s="8">
        <f t="shared" si="36"/>
        <v>290.14892032037562</v>
      </c>
    </row>
    <row r="479" spans="1:8" x14ac:dyDescent="0.25">
      <c r="A479" s="2">
        <v>43303</v>
      </c>
      <c r="B479">
        <v>0</v>
      </c>
      <c r="C479" s="4">
        <v>3.7666094373330004</v>
      </c>
      <c r="D479" s="8">
        <f t="shared" si="37"/>
        <v>36.409425497743911</v>
      </c>
      <c r="E479">
        <f t="shared" si="38"/>
        <v>0.32440363269936279</v>
      </c>
      <c r="F479" s="8">
        <f t="shared" si="39"/>
        <v>1.2219017844305282</v>
      </c>
      <c r="G479">
        <f t="shared" si="35"/>
        <v>0</v>
      </c>
      <c r="H479" s="8">
        <f t="shared" si="36"/>
        <v>290.14892032037562</v>
      </c>
    </row>
    <row r="480" spans="1:8" x14ac:dyDescent="0.25">
      <c r="A480" s="2">
        <v>43304</v>
      </c>
      <c r="B480">
        <v>0</v>
      </c>
      <c r="C480" s="4">
        <v>3.7439020799999994</v>
      </c>
      <c r="D480" s="8">
        <f t="shared" si="37"/>
        <v>37.406118998095891</v>
      </c>
      <c r="E480">
        <f t="shared" si="38"/>
        <v>0.26621783344076611</v>
      </c>
      <c r="F480" s="8">
        <f t="shared" si="39"/>
        <v>0.99669350035197757</v>
      </c>
      <c r="G480">
        <f t="shared" si="35"/>
        <v>0</v>
      </c>
      <c r="H480" s="8">
        <f t="shared" si="36"/>
        <v>290.14892032037562</v>
      </c>
    </row>
    <row r="481" spans="1:8" x14ac:dyDescent="0.25">
      <c r="A481" s="2">
        <v>43305</v>
      </c>
      <c r="B481">
        <v>0</v>
      </c>
      <c r="C481" s="4">
        <v>3.2444131578929998</v>
      </c>
      <c r="D481" s="8">
        <f t="shared" si="37"/>
        <v>38.115854615637431</v>
      </c>
      <c r="E481">
        <f t="shared" si="38"/>
        <v>0.21875623818590995</v>
      </c>
      <c r="F481" s="8">
        <f t="shared" si="39"/>
        <v>0.70973561754154135</v>
      </c>
      <c r="G481">
        <f t="shared" si="35"/>
        <v>0</v>
      </c>
      <c r="H481" s="8">
        <f t="shared" si="36"/>
        <v>290.14892032037562</v>
      </c>
    </row>
    <row r="482" spans="1:8" x14ac:dyDescent="0.25">
      <c r="A482" s="2">
        <v>43306</v>
      </c>
      <c r="B482">
        <v>0</v>
      </c>
      <c r="C482" s="4">
        <v>4.0128222919680008</v>
      </c>
      <c r="D482" s="8">
        <f t="shared" si="37"/>
        <v>38.858063433904796</v>
      </c>
      <c r="E482">
        <f t="shared" si="38"/>
        <v>0.18495930401726512</v>
      </c>
      <c r="F482" s="8">
        <f t="shared" si="39"/>
        <v>0.74220881826736806</v>
      </c>
      <c r="G482">
        <f t="shared" si="35"/>
        <v>0</v>
      </c>
      <c r="H482" s="8">
        <f t="shared" si="36"/>
        <v>290.14892032037562</v>
      </c>
    </row>
    <row r="483" spans="1:8" x14ac:dyDescent="0.25">
      <c r="A483" s="2">
        <v>43307</v>
      </c>
      <c r="B483">
        <v>0.1</v>
      </c>
      <c r="C483" s="4">
        <v>3.7892474482080001</v>
      </c>
      <c r="D483" s="8">
        <f t="shared" si="37"/>
        <v>39.324995582262304</v>
      </c>
      <c r="E483">
        <f t="shared" si="38"/>
        <v>0.14961602695691445</v>
      </c>
      <c r="F483" s="8">
        <f t="shared" si="39"/>
        <v>0.56693214835750738</v>
      </c>
      <c r="G483">
        <f t="shared" si="35"/>
        <v>0</v>
      </c>
      <c r="H483" s="8">
        <f t="shared" si="36"/>
        <v>290.14892032037562</v>
      </c>
    </row>
    <row r="484" spans="1:8" x14ac:dyDescent="0.25">
      <c r="A484" s="2">
        <v>43308</v>
      </c>
      <c r="B484">
        <v>10.07</v>
      </c>
      <c r="C484" s="4">
        <v>3.7135103994880003</v>
      </c>
      <c r="D484" s="8">
        <f t="shared" si="37"/>
        <v>29.728026854831128</v>
      </c>
      <c r="E484">
        <f t="shared" si="38"/>
        <v>0.12738116274941413</v>
      </c>
      <c r="F484" s="8">
        <f t="shared" si="39"/>
        <v>0.47303127256882288</v>
      </c>
      <c r="G484">
        <f t="shared" si="35"/>
        <v>0</v>
      </c>
      <c r="H484" s="8">
        <f t="shared" si="36"/>
        <v>290.14892032037562</v>
      </c>
    </row>
    <row r="485" spans="1:8" x14ac:dyDescent="0.25">
      <c r="A485" s="2">
        <v>43309</v>
      </c>
      <c r="B485">
        <v>2.33</v>
      </c>
      <c r="C485" s="4">
        <v>2.7414796800000003</v>
      </c>
      <c r="D485" s="8">
        <f t="shared" si="37"/>
        <v>29.000091855354277</v>
      </c>
      <c r="E485">
        <f t="shared" si="38"/>
        <v>0.58437967357947007</v>
      </c>
      <c r="F485" s="8">
        <f t="shared" si="39"/>
        <v>1.6020650005231503</v>
      </c>
      <c r="G485">
        <f t="shared" si="35"/>
        <v>0</v>
      </c>
      <c r="H485" s="8">
        <f t="shared" si="36"/>
        <v>290.14892032037562</v>
      </c>
    </row>
    <row r="486" spans="1:8" x14ac:dyDescent="0.25">
      <c r="A486" s="2">
        <v>43310</v>
      </c>
      <c r="B486">
        <v>3.75</v>
      </c>
      <c r="C486" s="4">
        <v>1.8775107531680002</v>
      </c>
      <c r="D486" s="8">
        <f t="shared" si="37"/>
        <v>26.412352204486115</v>
      </c>
      <c r="E486">
        <f t="shared" si="38"/>
        <v>0.61904324498312957</v>
      </c>
      <c r="F486" s="8">
        <f t="shared" si="39"/>
        <v>1.1622603491318384</v>
      </c>
      <c r="G486">
        <f t="shared" si="35"/>
        <v>0</v>
      </c>
      <c r="H486" s="8">
        <f t="shared" si="36"/>
        <v>290.14892032037562</v>
      </c>
    </row>
    <row r="487" spans="1:8" x14ac:dyDescent="0.25">
      <c r="A487" s="2">
        <v>43311</v>
      </c>
      <c r="B487">
        <v>6.66</v>
      </c>
      <c r="C487" s="4">
        <v>3.2024584186879994</v>
      </c>
      <c r="D487" s="8">
        <f t="shared" si="37"/>
        <v>22.129437628785489</v>
      </c>
      <c r="E487">
        <f t="shared" si="38"/>
        <v>0.74226894264351828</v>
      </c>
      <c r="F487" s="8">
        <f t="shared" si="39"/>
        <v>2.3770854242993749</v>
      </c>
      <c r="G487">
        <f t="shared" si="35"/>
        <v>0</v>
      </c>
      <c r="H487" s="8">
        <f t="shared" si="36"/>
        <v>290.14892032037562</v>
      </c>
    </row>
    <row r="488" spans="1:8" x14ac:dyDescent="0.25">
      <c r="A488" s="2">
        <v>43312</v>
      </c>
      <c r="B488">
        <v>0.14000000000000001</v>
      </c>
      <c r="C488" s="7">
        <v>2.4900000000000002</v>
      </c>
      <c r="D488" s="8">
        <f t="shared" si="37"/>
        <v>24.345518595658067</v>
      </c>
      <c r="E488">
        <f t="shared" si="38"/>
        <v>0.94621725577211957</v>
      </c>
      <c r="F488" s="8">
        <f t="shared" si="39"/>
        <v>2.356080966872578</v>
      </c>
      <c r="G488">
        <f t="shared" si="35"/>
        <v>0</v>
      </c>
      <c r="H488" s="8">
        <f t="shared" si="36"/>
        <v>290.14892032037562</v>
      </c>
    </row>
    <row r="489" spans="1:8" x14ac:dyDescent="0.25">
      <c r="A489" s="2">
        <v>43313</v>
      </c>
      <c r="B489">
        <v>2</v>
      </c>
      <c r="C489" s="6">
        <v>2.4442229257329995</v>
      </c>
      <c r="D489" s="8">
        <f t="shared" si="37"/>
        <v>24.400351366630424</v>
      </c>
      <c r="E489">
        <f t="shared" si="38"/>
        <v>0.84068959068294924</v>
      </c>
      <c r="F489" s="8">
        <f t="shared" si="39"/>
        <v>2.0548327709723559</v>
      </c>
      <c r="G489">
        <f t="shared" si="35"/>
        <v>0</v>
      </c>
      <c r="H489" s="8">
        <f t="shared" si="36"/>
        <v>290.14892032037562</v>
      </c>
    </row>
    <row r="490" spans="1:8" x14ac:dyDescent="0.25">
      <c r="A490" s="2">
        <v>43314</v>
      </c>
      <c r="B490">
        <v>0</v>
      </c>
      <c r="C490" s="6">
        <v>3.236053408768</v>
      </c>
      <c r="D490" s="8">
        <f t="shared" si="37"/>
        <v>27.112418173922553</v>
      </c>
      <c r="E490">
        <f t="shared" si="38"/>
        <v>0.83807850635093217</v>
      </c>
      <c r="F490" s="8">
        <f t="shared" si="39"/>
        <v>2.7120668072921279</v>
      </c>
      <c r="G490">
        <f t="shared" si="35"/>
        <v>0</v>
      </c>
      <c r="H490" s="8">
        <f t="shared" si="36"/>
        <v>290.14892032037562</v>
      </c>
    </row>
    <row r="491" spans="1:8" x14ac:dyDescent="0.25">
      <c r="A491" s="2">
        <v>43315</v>
      </c>
      <c r="B491">
        <v>0</v>
      </c>
      <c r="C491" s="6">
        <v>2.8701737099679994</v>
      </c>
      <c r="D491" s="8">
        <f t="shared" si="37"/>
        <v>29.147177505456117</v>
      </c>
      <c r="E491">
        <f t="shared" si="38"/>
        <v>0.70893246790844988</v>
      </c>
      <c r="F491" s="8">
        <f t="shared" si="39"/>
        <v>2.0347593315335653</v>
      </c>
      <c r="G491">
        <f t="shared" si="35"/>
        <v>0</v>
      </c>
      <c r="H491" s="8">
        <f t="shared" si="36"/>
        <v>290.14892032037562</v>
      </c>
    </row>
    <row r="492" spans="1:8" x14ac:dyDescent="0.25">
      <c r="A492" s="2">
        <v>43316</v>
      </c>
      <c r="B492">
        <v>0</v>
      </c>
      <c r="C492" s="6">
        <v>3.2276781331250004</v>
      </c>
      <c r="D492" s="8">
        <f t="shared" si="37"/>
        <v>31.122642939483566</v>
      </c>
      <c r="E492">
        <f t="shared" si="38"/>
        <v>0.61203916640685163</v>
      </c>
      <c r="F492" s="8">
        <f t="shared" si="39"/>
        <v>1.9754654340274482</v>
      </c>
      <c r="G492">
        <f t="shared" si="35"/>
        <v>0</v>
      </c>
      <c r="H492" s="8">
        <f t="shared" si="36"/>
        <v>290.14892032037562</v>
      </c>
    </row>
    <row r="493" spans="1:8" x14ac:dyDescent="0.25">
      <c r="A493" s="2">
        <v>43317</v>
      </c>
      <c r="B493">
        <v>0</v>
      </c>
      <c r="C493" s="6">
        <v>3.543596478607999</v>
      </c>
      <c r="D493" s="8">
        <f t="shared" si="37"/>
        <v>32.958117424064895</v>
      </c>
      <c r="E493">
        <f t="shared" si="38"/>
        <v>0.51796938383411595</v>
      </c>
      <c r="F493" s="8">
        <f t="shared" si="39"/>
        <v>1.8354744845813282</v>
      </c>
      <c r="G493">
        <f t="shared" si="35"/>
        <v>0</v>
      </c>
      <c r="H493" s="8">
        <f t="shared" si="36"/>
        <v>290.14892032037562</v>
      </c>
    </row>
    <row r="494" spans="1:8" x14ac:dyDescent="0.25">
      <c r="A494" s="2">
        <v>43318</v>
      </c>
      <c r="B494">
        <v>0</v>
      </c>
      <c r="C494" s="6">
        <v>3.359863535173</v>
      </c>
      <c r="D494" s="8">
        <f t="shared" si="37"/>
        <v>34.404759879122061</v>
      </c>
      <c r="E494">
        <f t="shared" si="38"/>
        <v>0.43056583694929074</v>
      </c>
      <c r="F494" s="8">
        <f t="shared" si="39"/>
        <v>1.4466424550571655</v>
      </c>
      <c r="G494">
        <f t="shared" si="35"/>
        <v>0</v>
      </c>
      <c r="H494" s="8">
        <f t="shared" si="36"/>
        <v>290.14892032037562</v>
      </c>
    </row>
    <row r="495" spans="1:8" x14ac:dyDescent="0.25">
      <c r="A495" s="2">
        <v>43319</v>
      </c>
      <c r="B495">
        <v>0</v>
      </c>
      <c r="C495" s="6">
        <v>2.7693480304530005</v>
      </c>
      <c r="D495" s="8">
        <f t="shared" si="37"/>
        <v>35.406372415768296</v>
      </c>
      <c r="E495">
        <f t="shared" si="38"/>
        <v>0.36167810099418762</v>
      </c>
      <c r="F495" s="8">
        <f t="shared" si="39"/>
        <v>1.001612536646235</v>
      </c>
      <c r="G495">
        <f t="shared" si="35"/>
        <v>0</v>
      </c>
      <c r="H495" s="8">
        <f t="shared" si="36"/>
        <v>290.14892032037562</v>
      </c>
    </row>
    <row r="496" spans="1:8" x14ac:dyDescent="0.25">
      <c r="A496" s="2">
        <v>43320</v>
      </c>
      <c r="B496">
        <v>0.14000000000000001</v>
      </c>
      <c r="C496" s="6">
        <v>3.4486017291679998</v>
      </c>
      <c r="D496" s="8">
        <f t="shared" si="37"/>
        <v>36.349172200933594</v>
      </c>
      <c r="E496">
        <f t="shared" si="38"/>
        <v>0.31398226591579548</v>
      </c>
      <c r="F496" s="8">
        <f t="shared" si="39"/>
        <v>1.0827997851652991</v>
      </c>
      <c r="G496">
        <f t="shared" si="35"/>
        <v>0</v>
      </c>
      <c r="H496" s="8">
        <f t="shared" si="36"/>
        <v>290.14892032037562</v>
      </c>
    </row>
    <row r="497" spans="1:8" x14ac:dyDescent="0.25">
      <c r="A497" s="2">
        <v>43321</v>
      </c>
      <c r="B497">
        <v>0.08</v>
      </c>
      <c r="C497" s="6">
        <v>3.5748739826079996</v>
      </c>
      <c r="D497" s="8">
        <f t="shared" si="37"/>
        <v>37.231124452318383</v>
      </c>
      <c r="E497">
        <f t="shared" si="38"/>
        <v>0.26908703805078127</v>
      </c>
      <c r="F497" s="8">
        <f t="shared" si="39"/>
        <v>0.96195225138478679</v>
      </c>
      <c r="G497">
        <f t="shared" si="35"/>
        <v>0</v>
      </c>
      <c r="H497" s="8">
        <f t="shared" si="36"/>
        <v>290.14892032037562</v>
      </c>
    </row>
    <row r="498" spans="1:8" x14ac:dyDescent="0.25">
      <c r="A498" s="2">
        <v>43322</v>
      </c>
      <c r="B498">
        <v>2.77</v>
      </c>
      <c r="C498" s="6">
        <v>2.4933036440480003</v>
      </c>
      <c r="D498" s="8">
        <f t="shared" si="37"/>
        <v>35.027327060939619</v>
      </c>
      <c r="E498">
        <f t="shared" si="38"/>
        <v>0.22708931179436276</v>
      </c>
      <c r="F498" s="8">
        <f t="shared" si="39"/>
        <v>0.56620260862123717</v>
      </c>
      <c r="G498">
        <f t="shared" si="35"/>
        <v>0</v>
      </c>
      <c r="H498" s="8">
        <f t="shared" si="36"/>
        <v>290.14892032037562</v>
      </c>
    </row>
    <row r="499" spans="1:8" x14ac:dyDescent="0.25">
      <c r="A499" s="2">
        <v>43323</v>
      </c>
      <c r="B499">
        <v>3.52</v>
      </c>
      <c r="C499" s="6">
        <v>2.9063109182880003</v>
      </c>
      <c r="D499" s="8">
        <f t="shared" si="37"/>
        <v>32.472315417722591</v>
      </c>
      <c r="E499">
        <f t="shared" si="38"/>
        <v>0.33203204471716097</v>
      </c>
      <c r="F499" s="8">
        <f t="shared" si="39"/>
        <v>0.96498835678297445</v>
      </c>
      <c r="G499">
        <f t="shared" si="35"/>
        <v>0</v>
      </c>
      <c r="H499" s="8">
        <f t="shared" si="36"/>
        <v>290.14892032037562</v>
      </c>
    </row>
    <row r="500" spans="1:8" x14ac:dyDescent="0.25">
      <c r="A500" s="2">
        <v>43324</v>
      </c>
      <c r="B500">
        <v>7.06</v>
      </c>
      <c r="C500" s="6">
        <v>1.2605129944479998</v>
      </c>
      <c r="D500" s="8">
        <f t="shared" si="37"/>
        <v>25.984209237863663</v>
      </c>
      <c r="E500">
        <f t="shared" si="38"/>
        <v>0.45369926582273379</v>
      </c>
      <c r="F500" s="8">
        <f t="shared" si="39"/>
        <v>0.57189382014107326</v>
      </c>
      <c r="G500">
        <f t="shared" si="35"/>
        <v>0</v>
      </c>
      <c r="H500" s="8">
        <f t="shared" si="36"/>
        <v>290.14892032037562</v>
      </c>
    </row>
    <row r="501" spans="1:8" x14ac:dyDescent="0.25">
      <c r="A501" s="2">
        <v>43325</v>
      </c>
      <c r="B501">
        <v>2.4300000000000002</v>
      </c>
      <c r="C501" s="6">
        <v>1.350320601488</v>
      </c>
      <c r="D501" s="8">
        <f t="shared" si="37"/>
        <v>24.584040295731945</v>
      </c>
      <c r="E501">
        <f t="shared" si="38"/>
        <v>0.76265670295887322</v>
      </c>
      <c r="F501" s="8">
        <f t="shared" si="39"/>
        <v>1.0298310578682808</v>
      </c>
      <c r="G501">
        <f t="shared" si="35"/>
        <v>0</v>
      </c>
      <c r="H501" s="8">
        <f t="shared" si="36"/>
        <v>290.14892032037562</v>
      </c>
    </row>
    <row r="502" spans="1:8" x14ac:dyDescent="0.25">
      <c r="A502" s="2">
        <v>43326</v>
      </c>
      <c r="B502">
        <v>0.76</v>
      </c>
      <c r="C502" s="6">
        <v>2.1201978575730003</v>
      </c>
      <c r="D502" s="8">
        <f t="shared" si="37"/>
        <v>25.582386983949412</v>
      </c>
      <c r="E502">
        <f t="shared" si="38"/>
        <v>0.82933141448895498</v>
      </c>
      <c r="F502" s="8">
        <f t="shared" si="39"/>
        <v>1.7583466882174683</v>
      </c>
      <c r="G502">
        <f t="shared" si="35"/>
        <v>0</v>
      </c>
      <c r="H502" s="8">
        <f t="shared" si="36"/>
        <v>290.14892032037562</v>
      </c>
    </row>
    <row r="503" spans="1:8" x14ac:dyDescent="0.25">
      <c r="A503" s="2">
        <v>43327</v>
      </c>
      <c r="B503">
        <v>1.32</v>
      </c>
      <c r="C503" s="6">
        <v>3.1686104494079999</v>
      </c>
      <c r="D503" s="8">
        <f t="shared" si="37"/>
        <v>26.739578419996779</v>
      </c>
      <c r="E503">
        <f t="shared" si="38"/>
        <v>0.78179109600240893</v>
      </c>
      <c r="F503" s="8">
        <f t="shared" si="39"/>
        <v>2.4771914360473657</v>
      </c>
      <c r="G503">
        <f t="shared" si="35"/>
        <v>0</v>
      </c>
      <c r="H503" s="8">
        <f t="shared" si="36"/>
        <v>290.14892032037562</v>
      </c>
    </row>
    <row r="504" spans="1:8" x14ac:dyDescent="0.25">
      <c r="A504" s="2">
        <v>43328</v>
      </c>
      <c r="B504">
        <v>0.5</v>
      </c>
      <c r="C504" s="6">
        <v>3.3680000686079996</v>
      </c>
      <c r="D504" s="8">
        <f t="shared" si="37"/>
        <v>28.687059416589058</v>
      </c>
      <c r="E504">
        <f t="shared" si="38"/>
        <v>0.72668674190491533</v>
      </c>
      <c r="F504" s="8">
        <f t="shared" si="39"/>
        <v>2.4474809965922786</v>
      </c>
      <c r="G504">
        <f t="shared" si="35"/>
        <v>0</v>
      </c>
      <c r="H504" s="8">
        <f t="shared" si="36"/>
        <v>290.14892032037562</v>
      </c>
    </row>
    <row r="505" spans="1:8" x14ac:dyDescent="0.25">
      <c r="A505" s="2">
        <v>43329</v>
      </c>
      <c r="B505">
        <v>0.25</v>
      </c>
      <c r="C505" s="6">
        <v>2.0261423585279998</v>
      </c>
      <c r="D505" s="8">
        <f t="shared" si="37"/>
        <v>29.721531456237408</v>
      </c>
      <c r="E505">
        <f t="shared" si="38"/>
        <v>0.6339495515909972</v>
      </c>
      <c r="F505" s="8">
        <f t="shared" si="39"/>
        <v>1.2844720396483509</v>
      </c>
      <c r="G505">
        <f t="shared" si="35"/>
        <v>0</v>
      </c>
      <c r="H505" s="8">
        <f t="shared" si="36"/>
        <v>290.14892032037562</v>
      </c>
    </row>
    <row r="506" spans="1:8" x14ac:dyDescent="0.25">
      <c r="A506" s="2">
        <v>43330</v>
      </c>
      <c r="B506">
        <v>13.29</v>
      </c>
      <c r="C506" s="6">
        <v>2.2027619331250001</v>
      </c>
      <c r="D506" s="8">
        <f t="shared" si="37"/>
        <v>17.719462080298026</v>
      </c>
      <c r="E506">
        <f t="shared" si="38"/>
        <v>0.58468897827440913</v>
      </c>
      <c r="F506" s="8">
        <f t="shared" si="39"/>
        <v>1.2879306240606188</v>
      </c>
      <c r="G506">
        <f t="shared" ref="G506:G549" si="40">IF(D506=0,B506-F506-D505,0)</f>
        <v>0</v>
      </c>
      <c r="H506" s="8">
        <f t="shared" si="36"/>
        <v>290.14892032037562</v>
      </c>
    </row>
    <row r="507" spans="1:8" x14ac:dyDescent="0.25">
      <c r="A507" s="2">
        <v>43331</v>
      </c>
      <c r="B507">
        <v>1.42</v>
      </c>
      <c r="C507" s="6">
        <v>1.6278566394130001</v>
      </c>
      <c r="D507" s="8">
        <f t="shared" si="37"/>
        <v>17.927318719711025</v>
      </c>
      <c r="E507">
        <f t="shared" si="38"/>
        <v>1</v>
      </c>
      <c r="F507" s="8">
        <f t="shared" si="39"/>
        <v>1.6278566394130001</v>
      </c>
      <c r="G507">
        <f t="shared" si="40"/>
        <v>0</v>
      </c>
      <c r="H507" s="8">
        <f t="shared" si="36"/>
        <v>290.14892032037562</v>
      </c>
    </row>
    <row r="508" spans="1:8" x14ac:dyDescent="0.25">
      <c r="A508" s="2">
        <v>43332</v>
      </c>
      <c r="B508">
        <v>1.49</v>
      </c>
      <c r="C508" s="6">
        <v>1.8667916970930001</v>
      </c>
      <c r="D508" s="8">
        <f t="shared" si="37"/>
        <v>18.304110416804026</v>
      </c>
      <c r="E508">
        <f t="shared" si="38"/>
        <v>1</v>
      </c>
      <c r="F508" s="8">
        <f t="shared" si="39"/>
        <v>1.8667916970930001</v>
      </c>
      <c r="G508">
        <f t="shared" si="40"/>
        <v>0</v>
      </c>
      <c r="H508" s="8">
        <f t="shared" si="36"/>
        <v>290.14892032037562</v>
      </c>
    </row>
    <row r="509" spans="1:8" x14ac:dyDescent="0.25">
      <c r="A509" s="2">
        <v>43333</v>
      </c>
      <c r="B509">
        <v>0.3</v>
      </c>
      <c r="C509" s="6">
        <v>1.9945247831249997</v>
      </c>
      <c r="D509" s="8">
        <f t="shared" si="37"/>
        <v>19.998635199929023</v>
      </c>
      <c r="E509">
        <f t="shared" si="38"/>
        <v>1</v>
      </c>
      <c r="F509" s="8">
        <f t="shared" si="39"/>
        <v>1.9945247831249997</v>
      </c>
      <c r="G509">
        <f t="shared" si="40"/>
        <v>0</v>
      </c>
      <c r="H509" s="8">
        <f t="shared" si="36"/>
        <v>290.14892032037562</v>
      </c>
    </row>
    <row r="510" spans="1:8" x14ac:dyDescent="0.25">
      <c r="A510" s="2">
        <v>43334</v>
      </c>
      <c r="B510">
        <v>0.67</v>
      </c>
      <c r="C510" s="6">
        <v>2.6379343838930001</v>
      </c>
      <c r="D510" s="8">
        <f t="shared" si="37"/>
        <v>21.966569583822022</v>
      </c>
      <c r="E510">
        <f t="shared" si="38"/>
        <v>1</v>
      </c>
      <c r="F510" s="8">
        <f t="shared" si="39"/>
        <v>2.6379343838930001</v>
      </c>
      <c r="G510">
        <f t="shared" si="40"/>
        <v>0</v>
      </c>
      <c r="H510" s="8">
        <f t="shared" si="36"/>
        <v>290.14892032037562</v>
      </c>
    </row>
    <row r="511" spans="1:8" x14ac:dyDescent="0.25">
      <c r="A511" s="2">
        <v>43335</v>
      </c>
      <c r="B511">
        <v>3.54</v>
      </c>
      <c r="C511" s="6">
        <v>2.2538495300000001</v>
      </c>
      <c r="D511" s="8">
        <f t="shared" si="37"/>
        <v>20.576680904192997</v>
      </c>
      <c r="E511">
        <f t="shared" si="38"/>
        <v>0.95397287696085609</v>
      </c>
      <c r="F511" s="8">
        <f t="shared" si="39"/>
        <v>2.1501113203709736</v>
      </c>
      <c r="G511">
        <f t="shared" si="40"/>
        <v>0</v>
      </c>
      <c r="H511" s="8">
        <f t="shared" si="36"/>
        <v>290.14892032037562</v>
      </c>
    </row>
    <row r="512" spans="1:8" x14ac:dyDescent="0.25">
      <c r="A512" s="2">
        <v>43336</v>
      </c>
      <c r="B512">
        <v>1.52</v>
      </c>
      <c r="C512" s="6">
        <v>3.1173549413279997</v>
      </c>
      <c r="D512" s="8">
        <f t="shared" si="37"/>
        <v>22.174035845520997</v>
      </c>
      <c r="E512">
        <f t="shared" si="38"/>
        <v>1</v>
      </c>
      <c r="F512" s="8">
        <f t="shared" si="39"/>
        <v>3.1173549413279997</v>
      </c>
      <c r="G512">
        <f t="shared" si="40"/>
        <v>0</v>
      </c>
      <c r="H512" s="8">
        <f t="shared" si="36"/>
        <v>290.14892032037562</v>
      </c>
    </row>
    <row r="513" spans="1:8" x14ac:dyDescent="0.25">
      <c r="A513" s="2">
        <v>43337</v>
      </c>
      <c r="B513">
        <v>0.1</v>
      </c>
      <c r="C513" s="6">
        <v>3.0306085703679999</v>
      </c>
      <c r="D513" s="8">
        <f t="shared" si="37"/>
        <v>24.935213792300654</v>
      </c>
      <c r="E513">
        <f t="shared" si="38"/>
        <v>0.94409353116566685</v>
      </c>
      <c r="F513" s="8">
        <f t="shared" si="39"/>
        <v>2.8611779467796583</v>
      </c>
      <c r="G513">
        <f t="shared" si="40"/>
        <v>0</v>
      </c>
      <c r="H513" s="8">
        <f t="shared" si="36"/>
        <v>290.14892032037562</v>
      </c>
    </row>
    <row r="514" spans="1:8" x14ac:dyDescent="0.25">
      <c r="A514" s="2">
        <v>43338</v>
      </c>
      <c r="B514">
        <v>1.49</v>
      </c>
      <c r="C514" s="6">
        <v>1.0007707031249999</v>
      </c>
      <c r="D514" s="8">
        <f t="shared" si="37"/>
        <v>24.258448939527185</v>
      </c>
      <c r="E514">
        <f t="shared" si="38"/>
        <v>0.81260886703330215</v>
      </c>
      <c r="F514" s="8">
        <f t="shared" si="39"/>
        <v>0.81323514722652734</v>
      </c>
      <c r="G514">
        <f t="shared" si="40"/>
        <v>0</v>
      </c>
      <c r="H514" s="8">
        <f t="shared" si="36"/>
        <v>290.14892032037562</v>
      </c>
    </row>
    <row r="515" spans="1:8" x14ac:dyDescent="0.25">
      <c r="A515" s="2">
        <v>43339</v>
      </c>
      <c r="B515">
        <v>0.1</v>
      </c>
      <c r="C515" s="6">
        <v>2.1305728395679999</v>
      </c>
      <c r="D515" s="8">
        <f t="shared" si="37"/>
        <v>25.958433073872527</v>
      </c>
      <c r="E515">
        <f t="shared" si="38"/>
        <v>0.8448357647844198</v>
      </c>
      <c r="F515" s="8">
        <f t="shared" si="39"/>
        <v>1.7999841343453442</v>
      </c>
      <c r="G515">
        <f t="shared" si="40"/>
        <v>0</v>
      </c>
      <c r="H515" s="8">
        <f t="shared" ref="H515:H578" si="41">H514+G515</f>
        <v>290.14892032037562</v>
      </c>
    </row>
    <row r="516" spans="1:8" x14ac:dyDescent="0.25">
      <c r="A516" s="2">
        <v>43340</v>
      </c>
      <c r="B516">
        <v>0</v>
      </c>
      <c r="C516" s="6">
        <v>2.2130115480479997</v>
      </c>
      <c r="D516" s="8">
        <f t="shared" ref="D516:D579" si="42">MAX((D515+F516-B516),0)</f>
        <v>27.648917495601335</v>
      </c>
      <c r="E516">
        <f t="shared" ref="E516:E579" si="43">IF(D515&gt;$Q$2,1-(D515-$Q$2)/($Q$1-$Q$2),1)</f>
        <v>0.76388413933940347</v>
      </c>
      <c r="F516" s="8">
        <f t="shared" ref="F516:F579" si="44">E516*C516</f>
        <v>1.6904844217288071</v>
      </c>
      <c r="G516">
        <f t="shared" si="40"/>
        <v>0</v>
      </c>
      <c r="H516" s="8">
        <f t="shared" si="41"/>
        <v>290.14892032037562</v>
      </c>
    </row>
    <row r="517" spans="1:8" x14ac:dyDescent="0.25">
      <c r="A517" s="2">
        <v>43341</v>
      </c>
      <c r="B517">
        <v>0.08</v>
      </c>
      <c r="C517" s="6">
        <v>3.2444131578929998</v>
      </c>
      <c r="D517" s="8">
        <f t="shared" si="42"/>
        <v>29.786100395947958</v>
      </c>
      <c r="E517">
        <f t="shared" si="43"/>
        <v>0.68338488116184126</v>
      </c>
      <c r="F517" s="8">
        <f t="shared" si="44"/>
        <v>2.2171829003466219</v>
      </c>
      <c r="G517">
        <f t="shared" si="40"/>
        <v>0</v>
      </c>
      <c r="H517" s="8">
        <f t="shared" si="41"/>
        <v>290.14892032037562</v>
      </c>
    </row>
    <row r="518" spans="1:8" x14ac:dyDescent="0.25">
      <c r="A518" s="2">
        <v>43342</v>
      </c>
      <c r="B518">
        <v>0.08</v>
      </c>
      <c r="C518" s="6">
        <v>2.6284152007679999</v>
      </c>
      <c r="D518" s="8">
        <f t="shared" si="42"/>
        <v>31.234824175945324</v>
      </c>
      <c r="E518">
        <f t="shared" si="43"/>
        <v>0.58161426685962103</v>
      </c>
      <c r="F518" s="8">
        <f t="shared" si="44"/>
        <v>1.5287237799973639</v>
      </c>
      <c r="G518">
        <f t="shared" si="40"/>
        <v>0</v>
      </c>
      <c r="H518" s="8">
        <f t="shared" si="41"/>
        <v>290.14892032037562</v>
      </c>
    </row>
    <row r="519" spans="1:8" x14ac:dyDescent="0.25">
      <c r="A519" s="2">
        <v>43343</v>
      </c>
      <c r="B519">
        <v>0.19</v>
      </c>
      <c r="C519" s="6">
        <v>3.0306085703679999</v>
      </c>
      <c r="D519" s="8">
        <f t="shared" si="42"/>
        <v>32.598397228988112</v>
      </c>
      <c r="E519">
        <f t="shared" si="43"/>
        <v>0.51262742019307983</v>
      </c>
      <c r="F519" s="8">
        <f t="shared" si="44"/>
        <v>1.5535730530427856</v>
      </c>
      <c r="G519">
        <f t="shared" si="40"/>
        <v>0</v>
      </c>
      <c r="H519" s="8">
        <f t="shared" si="41"/>
        <v>290.14892032037562</v>
      </c>
    </row>
    <row r="520" spans="1:8" x14ac:dyDescent="0.25">
      <c r="A520" s="2">
        <v>43344</v>
      </c>
      <c r="B520">
        <v>0</v>
      </c>
      <c r="C520" s="6">
        <v>1.4397031512479999</v>
      </c>
      <c r="D520" s="8">
        <f t="shared" si="42"/>
        <v>33.242945664045621</v>
      </c>
      <c r="E520">
        <f t="shared" si="43"/>
        <v>0.44769537004818516</v>
      </c>
      <c r="F520" s="8">
        <f t="shared" si="44"/>
        <v>0.64454843505751158</v>
      </c>
      <c r="G520">
        <f t="shared" si="40"/>
        <v>0</v>
      </c>
      <c r="H520" s="8">
        <f t="shared" si="41"/>
        <v>290.14892032037562</v>
      </c>
    </row>
    <row r="521" spans="1:8" x14ac:dyDescent="0.25">
      <c r="A521" s="2">
        <v>43345</v>
      </c>
      <c r="B521">
        <v>7.8</v>
      </c>
      <c r="C521" s="6">
        <v>1.9415436799999999</v>
      </c>
      <c r="D521" s="8">
        <f t="shared" si="42"/>
        <v>26.252574402206992</v>
      </c>
      <c r="E521">
        <f t="shared" si="43"/>
        <v>0.41700258742639895</v>
      </c>
      <c r="F521" s="8">
        <f t="shared" si="44"/>
        <v>0.80962873816137226</v>
      </c>
      <c r="G521">
        <f t="shared" si="40"/>
        <v>0</v>
      </c>
      <c r="H521" s="8">
        <f t="shared" si="41"/>
        <v>290.14892032037562</v>
      </c>
    </row>
    <row r="522" spans="1:8" x14ac:dyDescent="0.25">
      <c r="A522" s="2">
        <v>43346</v>
      </c>
      <c r="B522">
        <v>7.8</v>
      </c>
      <c r="C522" s="6">
        <v>0.87624161484799989</v>
      </c>
      <c r="D522" s="8">
        <f t="shared" si="42"/>
        <v>19.109648194374081</v>
      </c>
      <c r="E522">
        <f t="shared" si="43"/>
        <v>0.74987740941871461</v>
      </c>
      <c r="F522" s="8">
        <f t="shared" si="44"/>
        <v>0.65707379216708928</v>
      </c>
      <c r="G522">
        <f t="shared" si="40"/>
        <v>0</v>
      </c>
      <c r="H522" s="8">
        <f t="shared" si="41"/>
        <v>290.14892032037562</v>
      </c>
    </row>
    <row r="523" spans="1:8" x14ac:dyDescent="0.25">
      <c r="A523" s="2">
        <v>43347</v>
      </c>
      <c r="B523">
        <v>0</v>
      </c>
      <c r="C523" s="6">
        <v>1.973374644533</v>
      </c>
      <c r="D523" s="8">
        <f t="shared" si="42"/>
        <v>21.08302283890708</v>
      </c>
      <c r="E523">
        <f t="shared" si="43"/>
        <v>1</v>
      </c>
      <c r="F523" s="8">
        <f t="shared" si="44"/>
        <v>1.973374644533</v>
      </c>
      <c r="G523">
        <f t="shared" si="40"/>
        <v>0</v>
      </c>
      <c r="H523" s="8">
        <f t="shared" si="41"/>
        <v>290.14892032037562</v>
      </c>
    </row>
    <row r="524" spans="1:8" x14ac:dyDescent="0.25">
      <c r="A524" s="2">
        <v>43348</v>
      </c>
      <c r="B524">
        <v>0</v>
      </c>
      <c r="C524" s="6">
        <v>2.5901623521279999</v>
      </c>
      <c r="D524" s="8">
        <f t="shared" si="42"/>
        <v>23.662945065715846</v>
      </c>
      <c r="E524">
        <f t="shared" si="43"/>
        <v>0.99604653148061517</v>
      </c>
      <c r="F524" s="8">
        <f t="shared" si="44"/>
        <v>2.5799222268087663</v>
      </c>
      <c r="G524">
        <f t="shared" si="40"/>
        <v>0</v>
      </c>
      <c r="H524" s="8">
        <f t="shared" si="41"/>
        <v>290.14892032037562</v>
      </c>
    </row>
    <row r="525" spans="1:8" x14ac:dyDescent="0.25">
      <c r="A525" s="2">
        <v>43349</v>
      </c>
      <c r="B525">
        <v>8.8000000000000007</v>
      </c>
      <c r="C525" s="6">
        <v>2.2640185897329994</v>
      </c>
      <c r="D525" s="8">
        <f t="shared" si="42"/>
        <v>16.83987045867654</v>
      </c>
      <c r="E525">
        <f t="shared" si="43"/>
        <v>0.87319309210876928</v>
      </c>
      <c r="F525" s="8">
        <f t="shared" si="44"/>
        <v>1.9769253929606929</v>
      </c>
      <c r="G525">
        <f t="shared" si="40"/>
        <v>0</v>
      </c>
      <c r="H525" s="8">
        <f t="shared" si="41"/>
        <v>290.14892032037562</v>
      </c>
    </row>
    <row r="526" spans="1:8" x14ac:dyDescent="0.25">
      <c r="A526" s="2">
        <v>43350</v>
      </c>
      <c r="B526">
        <v>3.4</v>
      </c>
      <c r="C526" s="6">
        <v>1.693579372933</v>
      </c>
      <c r="D526" s="8">
        <f t="shared" si="42"/>
        <v>15.133449831609541</v>
      </c>
      <c r="E526">
        <f t="shared" si="43"/>
        <v>1</v>
      </c>
      <c r="F526" s="8">
        <f t="shared" si="44"/>
        <v>1.693579372933</v>
      </c>
      <c r="G526">
        <f t="shared" si="40"/>
        <v>0</v>
      </c>
      <c r="H526" s="8">
        <f t="shared" si="41"/>
        <v>290.14892032037562</v>
      </c>
    </row>
    <row r="527" spans="1:8" x14ac:dyDescent="0.25">
      <c r="A527" s="2">
        <v>43351</v>
      </c>
      <c r="B527">
        <v>0.4</v>
      </c>
      <c r="C527" s="6">
        <v>1.8453143364529998</v>
      </c>
      <c r="D527" s="8">
        <f t="shared" si="42"/>
        <v>16.578764168062541</v>
      </c>
      <c r="E527">
        <f t="shared" si="43"/>
        <v>1</v>
      </c>
      <c r="F527" s="8">
        <f t="shared" si="44"/>
        <v>1.8453143364529998</v>
      </c>
      <c r="G527">
        <f t="shared" si="40"/>
        <v>0</v>
      </c>
      <c r="H527" s="8">
        <f t="shared" si="41"/>
        <v>290.14892032037562</v>
      </c>
    </row>
    <row r="528" spans="1:8" x14ac:dyDescent="0.25">
      <c r="A528" s="2">
        <v>43352</v>
      </c>
      <c r="B528">
        <v>0.6</v>
      </c>
      <c r="C528" s="6">
        <v>2.2843077612529998</v>
      </c>
      <c r="D528" s="8">
        <f t="shared" si="42"/>
        <v>18.26307192931554</v>
      </c>
      <c r="E528">
        <f t="shared" si="43"/>
        <v>1</v>
      </c>
      <c r="F528" s="8">
        <f t="shared" si="44"/>
        <v>2.2843077612529998</v>
      </c>
      <c r="G528">
        <f t="shared" si="40"/>
        <v>0</v>
      </c>
      <c r="H528" s="8">
        <f t="shared" si="41"/>
        <v>290.14892032037562</v>
      </c>
    </row>
    <row r="529" spans="1:8" x14ac:dyDescent="0.25">
      <c r="A529" s="2">
        <v>43353</v>
      </c>
      <c r="B529">
        <v>8.4</v>
      </c>
      <c r="C529" s="6">
        <v>2.1305728395679999</v>
      </c>
      <c r="D529" s="8">
        <f t="shared" si="42"/>
        <v>11.99364476888354</v>
      </c>
      <c r="E529">
        <f t="shared" si="43"/>
        <v>1</v>
      </c>
      <c r="F529" s="8">
        <f t="shared" si="44"/>
        <v>2.1305728395679999</v>
      </c>
      <c r="G529">
        <f t="shared" si="40"/>
        <v>0</v>
      </c>
      <c r="H529" s="8">
        <f t="shared" si="41"/>
        <v>290.14892032037562</v>
      </c>
    </row>
    <row r="530" spans="1:8" x14ac:dyDescent="0.25">
      <c r="A530" s="2">
        <v>43354</v>
      </c>
      <c r="B530">
        <v>0</v>
      </c>
      <c r="C530" s="6">
        <v>2.5225444126129992</v>
      </c>
      <c r="D530" s="8">
        <f t="shared" si="42"/>
        <v>14.516189181496539</v>
      </c>
      <c r="E530">
        <f t="shared" si="43"/>
        <v>1</v>
      </c>
      <c r="F530" s="8">
        <f t="shared" si="44"/>
        <v>2.5225444126129992</v>
      </c>
      <c r="G530">
        <f t="shared" si="40"/>
        <v>0</v>
      </c>
      <c r="H530" s="8">
        <f t="shared" si="41"/>
        <v>290.14892032037562</v>
      </c>
    </row>
    <row r="531" spans="1:8" x14ac:dyDescent="0.25">
      <c r="A531" s="2">
        <v>43355</v>
      </c>
      <c r="B531">
        <v>0</v>
      </c>
      <c r="C531" s="6">
        <v>2.7507868073329997</v>
      </c>
      <c r="D531" s="8">
        <f t="shared" si="42"/>
        <v>17.26697598882954</v>
      </c>
      <c r="E531">
        <f t="shared" si="43"/>
        <v>1</v>
      </c>
      <c r="F531" s="8">
        <f t="shared" si="44"/>
        <v>2.7507868073329997</v>
      </c>
      <c r="G531">
        <f t="shared" si="40"/>
        <v>0</v>
      </c>
      <c r="H531" s="8">
        <f t="shared" si="41"/>
        <v>290.14892032037562</v>
      </c>
    </row>
    <row r="532" spans="1:8" x14ac:dyDescent="0.25">
      <c r="A532" s="2">
        <v>43356</v>
      </c>
      <c r="B532">
        <v>0</v>
      </c>
      <c r="C532" s="6">
        <v>1.8882165831249997</v>
      </c>
      <c r="D532" s="8">
        <f t="shared" si="42"/>
        <v>19.15519257195454</v>
      </c>
      <c r="E532">
        <f t="shared" si="43"/>
        <v>1</v>
      </c>
      <c r="F532" s="8">
        <f t="shared" si="44"/>
        <v>1.8882165831249997</v>
      </c>
      <c r="G532">
        <f t="shared" si="40"/>
        <v>0</v>
      </c>
      <c r="H532" s="8">
        <f t="shared" si="41"/>
        <v>290.14892032037562</v>
      </c>
    </row>
    <row r="533" spans="1:8" x14ac:dyDescent="0.25">
      <c r="A533" s="2">
        <v>43357</v>
      </c>
      <c r="B533">
        <v>0</v>
      </c>
      <c r="C533" s="6">
        <v>1.7480407102879998</v>
      </c>
      <c r="D533" s="8">
        <f t="shared" si="42"/>
        <v>20.903233282242539</v>
      </c>
      <c r="E533">
        <f t="shared" si="43"/>
        <v>1</v>
      </c>
      <c r="F533" s="8">
        <f t="shared" si="44"/>
        <v>1.7480407102879998</v>
      </c>
      <c r="G533">
        <f t="shared" si="40"/>
        <v>0</v>
      </c>
      <c r="H533" s="8">
        <f t="shared" si="41"/>
        <v>290.14892032037562</v>
      </c>
    </row>
    <row r="534" spans="1:8" x14ac:dyDescent="0.25">
      <c r="A534" s="2">
        <v>43358</v>
      </c>
      <c r="B534">
        <v>0</v>
      </c>
      <c r="C534" s="6">
        <v>1.6278566394130001</v>
      </c>
      <c r="D534" s="8">
        <f t="shared" si="42"/>
        <v>22.531089921655539</v>
      </c>
      <c r="E534">
        <f t="shared" si="43"/>
        <v>1</v>
      </c>
      <c r="F534" s="8">
        <f t="shared" si="44"/>
        <v>1.6278566394130001</v>
      </c>
      <c r="G534">
        <f t="shared" si="40"/>
        <v>0</v>
      </c>
      <c r="H534" s="8">
        <f t="shared" si="41"/>
        <v>290.14892032037562</v>
      </c>
    </row>
    <row r="535" spans="1:8" x14ac:dyDescent="0.25">
      <c r="A535" s="2">
        <v>43359</v>
      </c>
      <c r="B535">
        <v>0</v>
      </c>
      <c r="C535" s="6">
        <v>1.973374644533</v>
      </c>
      <c r="D535" s="8">
        <f t="shared" si="42"/>
        <v>24.360587707622109</v>
      </c>
      <c r="E535">
        <f t="shared" si="43"/>
        <v>0.92709095611164094</v>
      </c>
      <c r="F535" s="8">
        <f t="shared" si="44"/>
        <v>1.8294977859665686</v>
      </c>
      <c r="G535">
        <f t="shared" si="40"/>
        <v>0</v>
      </c>
      <c r="H535" s="8">
        <f t="shared" si="41"/>
        <v>290.14892032037562</v>
      </c>
    </row>
    <row r="536" spans="1:8" x14ac:dyDescent="0.25">
      <c r="A536" s="2">
        <v>43360</v>
      </c>
      <c r="B536">
        <v>0</v>
      </c>
      <c r="C536" s="6">
        <v>1.3615184216530001</v>
      </c>
      <c r="D536" s="8">
        <f t="shared" si="42"/>
        <v>25.504225078250911</v>
      </c>
      <c r="E536">
        <f t="shared" si="43"/>
        <v>0.83997201392275667</v>
      </c>
      <c r="F536" s="8">
        <f t="shared" si="44"/>
        <v>1.1436373706288034</v>
      </c>
      <c r="G536">
        <f t="shared" si="40"/>
        <v>0</v>
      </c>
      <c r="H536" s="8">
        <f t="shared" si="41"/>
        <v>290.14892032037562</v>
      </c>
    </row>
    <row r="537" spans="1:8" x14ac:dyDescent="0.25">
      <c r="A537" s="2">
        <v>43361</v>
      </c>
      <c r="B537">
        <v>0</v>
      </c>
      <c r="C537" s="6">
        <v>2.2027619331250001</v>
      </c>
      <c r="D537" s="8">
        <f t="shared" si="42"/>
        <v>27.234523414204574</v>
      </c>
      <c r="E537">
        <f t="shared" si="43"/>
        <v>0.78551309151186133</v>
      </c>
      <c r="F537" s="8">
        <f t="shared" si="44"/>
        <v>1.7302983359536628</v>
      </c>
      <c r="G537">
        <f t="shared" si="40"/>
        <v>0</v>
      </c>
      <c r="H537" s="8">
        <f t="shared" si="41"/>
        <v>290.14892032037562</v>
      </c>
    </row>
    <row r="538" spans="1:8" x14ac:dyDescent="0.25">
      <c r="A538" s="2">
        <v>43362</v>
      </c>
      <c r="B538">
        <v>0</v>
      </c>
      <c r="C538" s="6">
        <v>2.1924964014079995</v>
      </c>
      <c r="D538" s="8">
        <f t="shared" si="42"/>
        <v>28.776106951320315</v>
      </c>
      <c r="E538">
        <f t="shared" si="43"/>
        <v>0.70311793265692502</v>
      </c>
      <c r="F538" s="8">
        <f t="shared" si="44"/>
        <v>1.5415835371157403</v>
      </c>
      <c r="G538">
        <f t="shared" si="40"/>
        <v>0</v>
      </c>
      <c r="H538" s="8">
        <f t="shared" si="41"/>
        <v>290.14892032037562</v>
      </c>
    </row>
    <row r="539" spans="1:8" x14ac:dyDescent="0.25">
      <c r="A539" s="2">
        <v>43363</v>
      </c>
      <c r="B539">
        <v>0</v>
      </c>
      <c r="C539" s="6">
        <v>2.161604989013</v>
      </c>
      <c r="D539" s="8">
        <f t="shared" si="42"/>
        <v>30.13728948409176</v>
      </c>
      <c r="E539">
        <f t="shared" si="43"/>
        <v>0.62970919279427062</v>
      </c>
      <c r="F539" s="8">
        <f t="shared" si="44"/>
        <v>1.3611825327714444</v>
      </c>
      <c r="G539">
        <f t="shared" si="40"/>
        <v>0</v>
      </c>
      <c r="H539" s="8">
        <f t="shared" si="41"/>
        <v>290.14892032037562</v>
      </c>
    </row>
    <row r="540" spans="1:8" x14ac:dyDescent="0.25">
      <c r="A540" s="2">
        <v>43364</v>
      </c>
      <c r="B540">
        <v>0</v>
      </c>
      <c r="C540" s="6">
        <v>2.1512764800000004</v>
      </c>
      <c r="D540" s="8">
        <f t="shared" si="42"/>
        <v>31.352526156564238</v>
      </c>
      <c r="E540">
        <f t="shared" si="43"/>
        <v>0.56489097694801149</v>
      </c>
      <c r="F540" s="8">
        <f t="shared" si="44"/>
        <v>1.2152366724724795</v>
      </c>
      <c r="G540">
        <f t="shared" si="40"/>
        <v>0</v>
      </c>
      <c r="H540" s="8">
        <f t="shared" si="41"/>
        <v>290.14892032037562</v>
      </c>
    </row>
    <row r="541" spans="1:8" x14ac:dyDescent="0.25">
      <c r="A541" s="2">
        <v>43365</v>
      </c>
      <c r="B541">
        <v>0</v>
      </c>
      <c r="C541" s="6">
        <v>2.1201978575730003</v>
      </c>
      <c r="D541" s="8">
        <f t="shared" si="42"/>
        <v>32.427514310441239</v>
      </c>
      <c r="E541">
        <f t="shared" si="43"/>
        <v>0.5070225639731315</v>
      </c>
      <c r="F541" s="8">
        <f t="shared" si="44"/>
        <v>1.074988153877003</v>
      </c>
      <c r="G541">
        <f t="shared" si="40"/>
        <v>0</v>
      </c>
      <c r="H541" s="8">
        <f t="shared" si="41"/>
        <v>290.14892032037562</v>
      </c>
    </row>
    <row r="542" spans="1:8" x14ac:dyDescent="0.25">
      <c r="A542" s="2">
        <v>43366</v>
      </c>
      <c r="B542">
        <v>0</v>
      </c>
      <c r="C542" s="6">
        <v>1.8345562499999999</v>
      </c>
      <c r="D542" s="8">
        <f t="shared" si="42"/>
        <v>33.263764950908651</v>
      </c>
      <c r="E542">
        <f t="shared" si="43"/>
        <v>0.45583265188375055</v>
      </c>
      <c r="F542" s="8">
        <f t="shared" si="44"/>
        <v>0.83625064046740882</v>
      </c>
      <c r="G542">
        <f t="shared" si="40"/>
        <v>0</v>
      </c>
      <c r="H542" s="8">
        <f t="shared" si="41"/>
        <v>290.14892032037562</v>
      </c>
    </row>
    <row r="543" spans="1:8" x14ac:dyDescent="0.25">
      <c r="A543" s="2">
        <v>43367</v>
      </c>
      <c r="B543">
        <v>0</v>
      </c>
      <c r="C543" s="6">
        <v>2.1098075361279998</v>
      </c>
      <c r="D543" s="8">
        <f t="shared" si="42"/>
        <v>34.14146850062096</v>
      </c>
      <c r="E543">
        <f t="shared" si="43"/>
        <v>0.41601119281387378</v>
      </c>
      <c r="F543" s="8">
        <f t="shared" si="44"/>
        <v>0.87770354971230924</v>
      </c>
      <c r="G543">
        <f t="shared" si="40"/>
        <v>0</v>
      </c>
      <c r="H543" s="8">
        <f t="shared" si="41"/>
        <v>290.14892032037562</v>
      </c>
    </row>
    <row r="544" spans="1:8" x14ac:dyDescent="0.25">
      <c r="A544" s="2">
        <v>43368</v>
      </c>
      <c r="B544">
        <v>0</v>
      </c>
      <c r="C544" s="6">
        <v>1.3838934509329999</v>
      </c>
      <c r="D544" s="8">
        <f t="shared" si="42"/>
        <v>34.659343275665783</v>
      </c>
      <c r="E544">
        <f t="shared" si="43"/>
        <v>0.37421578568471625</v>
      </c>
      <c r="F544" s="8">
        <f t="shared" si="44"/>
        <v>0.51787477504482582</v>
      </c>
      <c r="G544">
        <f t="shared" si="40"/>
        <v>0</v>
      </c>
      <c r="H544" s="8">
        <f t="shared" si="41"/>
        <v>290.14892032037562</v>
      </c>
    </row>
    <row r="545" spans="1:14" x14ac:dyDescent="0.25">
      <c r="A545" s="2">
        <v>43369</v>
      </c>
      <c r="B545">
        <v>0.2</v>
      </c>
      <c r="C545" s="6">
        <v>1.7262908799999996</v>
      </c>
      <c r="D545" s="8">
        <f t="shared" si="42"/>
        <v>35.062777025971918</v>
      </c>
      <c r="E545">
        <f t="shared" si="43"/>
        <v>0.34955508211115316</v>
      </c>
      <c r="F545" s="8">
        <f t="shared" si="44"/>
        <v>0.60343375030613466</v>
      </c>
      <c r="G545">
        <f t="shared" si="40"/>
        <v>0</v>
      </c>
      <c r="H545" s="8">
        <f t="shared" si="41"/>
        <v>290.14892032037562</v>
      </c>
    </row>
    <row r="546" spans="1:14" x14ac:dyDescent="0.25">
      <c r="A546" s="2">
        <v>43370</v>
      </c>
      <c r="B546">
        <v>0</v>
      </c>
      <c r="C546" s="6">
        <v>1.7153984875729997</v>
      </c>
      <c r="D546" s="8">
        <f t="shared" si="42"/>
        <v>35.629448540143557</v>
      </c>
      <c r="E546">
        <f t="shared" si="43"/>
        <v>0.33034395114419435</v>
      </c>
      <c r="F546" s="8">
        <f t="shared" si="44"/>
        <v>0.56667151417163986</v>
      </c>
      <c r="G546">
        <f t="shared" si="40"/>
        <v>0</v>
      </c>
      <c r="H546" s="8">
        <f t="shared" si="41"/>
        <v>290.14892032037562</v>
      </c>
    </row>
    <row r="547" spans="1:14" x14ac:dyDescent="0.25">
      <c r="A547" s="2">
        <v>43371</v>
      </c>
      <c r="B547">
        <v>7.6</v>
      </c>
      <c r="C547" s="6">
        <v>1.9521679743729998</v>
      </c>
      <c r="D547" s="8">
        <f t="shared" si="42"/>
        <v>28.621657422954364</v>
      </c>
      <c r="E547">
        <f t="shared" si="43"/>
        <v>0.30335959332649731</v>
      </c>
      <c r="F547" s="8">
        <f t="shared" si="44"/>
        <v>0.5922088828108053</v>
      </c>
      <c r="G547">
        <f t="shared" si="40"/>
        <v>0</v>
      </c>
      <c r="H547" s="8">
        <f t="shared" si="41"/>
        <v>290.14892032037562</v>
      </c>
    </row>
    <row r="548" spans="1:14" x14ac:dyDescent="0.25">
      <c r="A548" s="2">
        <v>43372</v>
      </c>
      <c r="B548">
        <v>0</v>
      </c>
      <c r="C548" s="6">
        <v>1.973374644533</v>
      </c>
      <c r="D548" s="8">
        <f t="shared" si="42"/>
        <v>29.878823233783798</v>
      </c>
      <c r="E548">
        <f t="shared" si="43"/>
        <v>0.63706393224026836</v>
      </c>
      <c r="F548" s="8">
        <f t="shared" si="44"/>
        <v>1.2571658108294348</v>
      </c>
      <c r="G548">
        <f t="shared" si="40"/>
        <v>0</v>
      </c>
      <c r="H548" s="8">
        <f t="shared" si="41"/>
        <v>290.14892032037562</v>
      </c>
    </row>
    <row r="549" spans="1:14" x14ac:dyDescent="0.25">
      <c r="A549" s="12">
        <v>43373</v>
      </c>
      <c r="B549" s="13">
        <v>0.4</v>
      </c>
      <c r="C549" s="14">
        <v>1.7153984875729997</v>
      </c>
      <c r="D549" s="15">
        <f t="shared" si="42"/>
        <v>30.468949342944384</v>
      </c>
      <c r="E549" s="13">
        <f t="shared" si="43"/>
        <v>0.57719889362934296</v>
      </c>
      <c r="F549" s="15">
        <f t="shared" si="44"/>
        <v>0.99012610916058363</v>
      </c>
      <c r="G549" s="13">
        <f t="shared" si="40"/>
        <v>0</v>
      </c>
      <c r="H549" s="15">
        <f t="shared" si="41"/>
        <v>290.14892032037562</v>
      </c>
      <c r="I549" s="106" t="s">
        <v>12</v>
      </c>
      <c r="J549" s="106"/>
      <c r="K549" s="106"/>
      <c r="L549" s="106" t="s">
        <v>13</v>
      </c>
      <c r="M549" s="106"/>
      <c r="N549" s="106"/>
    </row>
    <row r="550" spans="1:14" x14ac:dyDescent="0.25">
      <c r="A550" s="16">
        <v>43374</v>
      </c>
      <c r="B550" s="17">
        <v>3</v>
      </c>
      <c r="C550" s="18">
        <v>1.5174986762929998</v>
      </c>
      <c r="D550" s="19">
        <f t="shared" si="42"/>
        <v>28.302204300484831</v>
      </c>
      <c r="E550" s="17">
        <f t="shared" si="43"/>
        <v>0.54909765033598168</v>
      </c>
      <c r="F550" s="19">
        <f t="shared" si="44"/>
        <v>0.83325495754044865</v>
      </c>
      <c r="G550" s="17">
        <f>IF(D550=0,B550-F550-D549,0)</f>
        <v>0</v>
      </c>
      <c r="H550" s="17">
        <v>0</v>
      </c>
      <c r="I550" s="38" t="s">
        <v>14</v>
      </c>
      <c r="J550" s="38" t="s">
        <v>15</v>
      </c>
      <c r="K550" t="s">
        <v>16</v>
      </c>
      <c r="L550" s="38" t="s">
        <v>14</v>
      </c>
      <c r="M550" s="38" t="s">
        <v>15</v>
      </c>
      <c r="N550" t="s">
        <v>16</v>
      </c>
    </row>
    <row r="551" spans="1:14" x14ac:dyDescent="0.25">
      <c r="A551" s="2">
        <v>43375</v>
      </c>
      <c r="B551">
        <v>0</v>
      </c>
      <c r="C551" s="6">
        <v>2.0261423585279998</v>
      </c>
      <c r="D551" s="8">
        <f t="shared" si="42"/>
        <v>29.623808304544372</v>
      </c>
      <c r="E551">
        <f t="shared" si="43"/>
        <v>0.65227598569119849</v>
      </c>
      <c r="F551" s="8">
        <f t="shared" si="44"/>
        <v>1.3216040040595407</v>
      </c>
      <c r="G551">
        <f t="shared" ref="G551:G614" si="45">IF(D551=0,B551-F551-D550,0)</f>
        <v>0</v>
      </c>
      <c r="H551">
        <f t="shared" si="41"/>
        <v>0</v>
      </c>
      <c r="K551">
        <f>SUM(J607:J732)</f>
        <v>18.552735866434855</v>
      </c>
      <c r="N551">
        <f>SUM(M721)</f>
        <v>17.651109741013098</v>
      </c>
    </row>
    <row r="552" spans="1:14" x14ac:dyDescent="0.25">
      <c r="A552" s="2">
        <v>43376</v>
      </c>
      <c r="B552">
        <v>0</v>
      </c>
      <c r="C552" s="6">
        <v>0.93284043381299986</v>
      </c>
      <c r="D552" s="8">
        <f t="shared" si="42"/>
        <v>30.173570782170167</v>
      </c>
      <c r="E552">
        <f t="shared" si="43"/>
        <v>0.58934246168836324</v>
      </c>
      <c r="F552" s="8">
        <f t="shared" si="44"/>
        <v>0.549762477625794</v>
      </c>
      <c r="G552">
        <f t="shared" si="45"/>
        <v>0</v>
      </c>
      <c r="H552">
        <f t="shared" si="41"/>
        <v>0</v>
      </c>
    </row>
    <row r="553" spans="1:14" x14ac:dyDescent="0.25">
      <c r="A553" s="2">
        <v>43377</v>
      </c>
      <c r="B553">
        <v>4.4000000000000004</v>
      </c>
      <c r="C553" s="6">
        <v>1.5285774539679997</v>
      </c>
      <c r="D553" s="8">
        <f t="shared" si="42"/>
        <v>26.634409499471268</v>
      </c>
      <c r="E553">
        <f t="shared" si="43"/>
        <v>0.56316329608713489</v>
      </c>
      <c r="F553" s="8">
        <f t="shared" si="44"/>
        <v>0.8608387173010994</v>
      </c>
      <c r="G553">
        <f t="shared" si="45"/>
        <v>0</v>
      </c>
      <c r="H553">
        <f t="shared" si="41"/>
        <v>0</v>
      </c>
    </row>
    <row r="554" spans="1:14" x14ac:dyDescent="0.25">
      <c r="A554" s="2">
        <v>43378</v>
      </c>
      <c r="B554">
        <v>0.2</v>
      </c>
      <c r="C554" s="6">
        <v>1.2154772158879996</v>
      </c>
      <c r="D554" s="8">
        <f t="shared" si="42"/>
        <v>27.323767840521636</v>
      </c>
      <c r="E554">
        <f t="shared" si="43"/>
        <v>0.73169478573946345</v>
      </c>
      <c r="F554" s="8">
        <f t="shared" si="44"/>
        <v>0.88935834105036948</v>
      </c>
      <c r="G554">
        <f t="shared" si="45"/>
        <v>0</v>
      </c>
      <c r="H554">
        <f t="shared" si="41"/>
        <v>0</v>
      </c>
    </row>
    <row r="555" spans="1:14" x14ac:dyDescent="0.25">
      <c r="A555" s="2">
        <v>43379</v>
      </c>
      <c r="B555">
        <v>0</v>
      </c>
      <c r="C555" s="6">
        <v>1.2492615026930001</v>
      </c>
      <c r="D555" s="8">
        <f t="shared" si="42"/>
        <v>28.196836975827413</v>
      </c>
      <c r="E555">
        <f t="shared" si="43"/>
        <v>0.69886819807039824</v>
      </c>
      <c r="F555" s="8">
        <f t="shared" si="44"/>
        <v>0.8730691353057749</v>
      </c>
      <c r="G555">
        <f t="shared" si="45"/>
        <v>0</v>
      </c>
      <c r="H555">
        <f t="shared" si="41"/>
        <v>0</v>
      </c>
    </row>
    <row r="556" spans="1:14" x14ac:dyDescent="0.25">
      <c r="A556" s="2">
        <v>43380</v>
      </c>
      <c r="B556">
        <v>0.4</v>
      </c>
      <c r="C556" s="6">
        <v>0.80837544948799989</v>
      </c>
      <c r="D556" s="8">
        <f t="shared" si="42"/>
        <v>28.328176886018923</v>
      </c>
      <c r="E556">
        <f t="shared" si="43"/>
        <v>0.65729347734155175</v>
      </c>
      <c r="F556" s="8">
        <f t="shared" si="44"/>
        <v>0.53133991019150739</v>
      </c>
      <c r="G556">
        <f t="shared" si="45"/>
        <v>0</v>
      </c>
      <c r="H556">
        <f t="shared" si="41"/>
        <v>0</v>
      </c>
    </row>
    <row r="557" spans="1:14" x14ac:dyDescent="0.25">
      <c r="A557" s="2">
        <v>43381</v>
      </c>
      <c r="B557">
        <v>0</v>
      </c>
      <c r="C557" s="6">
        <v>1.406239900773</v>
      </c>
      <c r="D557" s="8">
        <f t="shared" si="42"/>
        <v>29.243694180266104</v>
      </c>
      <c r="E557">
        <f t="shared" si="43"/>
        <v>0.65103919590386083</v>
      </c>
      <c r="F557" s="8">
        <f t="shared" si="44"/>
        <v>0.91551729424717898</v>
      </c>
      <c r="G557">
        <f t="shared" si="45"/>
        <v>0</v>
      </c>
      <c r="H557">
        <f t="shared" si="41"/>
        <v>0</v>
      </c>
    </row>
    <row r="558" spans="1:14" x14ac:dyDescent="0.25">
      <c r="A558" s="2">
        <v>43382</v>
      </c>
      <c r="B558">
        <v>0</v>
      </c>
      <c r="C558" s="6">
        <v>1.2829999999999999</v>
      </c>
      <c r="D558" s="8">
        <f t="shared" si="42"/>
        <v>30.023043721538418</v>
      </c>
      <c r="E558">
        <f t="shared" si="43"/>
        <v>0.60744313427304264</v>
      </c>
      <c r="F558" s="8">
        <f t="shared" si="44"/>
        <v>0.77934954127231371</v>
      </c>
      <c r="G558">
        <f t="shared" si="45"/>
        <v>0</v>
      </c>
      <c r="H558">
        <f t="shared" si="41"/>
        <v>0</v>
      </c>
    </row>
    <row r="559" spans="1:14" x14ac:dyDescent="0.25">
      <c r="A559" s="2">
        <v>43383</v>
      </c>
      <c r="B559">
        <v>0</v>
      </c>
      <c r="C559" s="6">
        <v>1.5285774539679997</v>
      </c>
      <c r="D559" s="8">
        <f t="shared" si="42"/>
        <v>30.894839213653505</v>
      </c>
      <c r="E559">
        <f t="shared" si="43"/>
        <v>0.57033125135531337</v>
      </c>
      <c r="F559" s="8">
        <f t="shared" si="44"/>
        <v>0.87179549211508822</v>
      </c>
      <c r="G559">
        <f t="shared" si="45"/>
        <v>0</v>
      </c>
      <c r="H559">
        <f t="shared" si="41"/>
        <v>0</v>
      </c>
    </row>
    <row r="560" spans="1:14" x14ac:dyDescent="0.25">
      <c r="A560" s="2">
        <v>43384</v>
      </c>
      <c r="B560">
        <v>0.4</v>
      </c>
      <c r="C560" s="6">
        <v>0.89887814260800003</v>
      </c>
      <c r="D560" s="8">
        <f t="shared" si="42"/>
        <v>30.970181418462762</v>
      </c>
      <c r="E560">
        <f t="shared" si="43"/>
        <v>0.52881718030221403</v>
      </c>
      <c r="F560" s="8">
        <f t="shared" si="44"/>
        <v>0.47534220480925399</v>
      </c>
      <c r="G560">
        <f t="shared" si="45"/>
        <v>0</v>
      </c>
      <c r="H560">
        <f t="shared" si="41"/>
        <v>0</v>
      </c>
    </row>
    <row r="561" spans="1:8" x14ac:dyDescent="0.25">
      <c r="A561" s="2">
        <v>43385</v>
      </c>
      <c r="B561">
        <v>6.4</v>
      </c>
      <c r="C561" s="6">
        <v>0.94416233000000005</v>
      </c>
      <c r="D561" s="8">
        <f t="shared" si="42"/>
        <v>25.066083285673308</v>
      </c>
      <c r="E561">
        <f t="shared" si="43"/>
        <v>0.52522945626367801</v>
      </c>
      <c r="F561" s="8">
        <f t="shared" si="44"/>
        <v>0.49590186721054735</v>
      </c>
      <c r="G561">
        <f t="shared" si="45"/>
        <v>0</v>
      </c>
      <c r="H561">
        <f t="shared" si="41"/>
        <v>0</v>
      </c>
    </row>
    <row r="562" spans="1:8" x14ac:dyDescent="0.25">
      <c r="A562" s="2">
        <v>43386</v>
      </c>
      <c r="B562">
        <v>12</v>
      </c>
      <c r="C562" s="6">
        <v>0.44942226932799995</v>
      </c>
      <c r="D562" s="8">
        <f t="shared" si="42"/>
        <v>13.428487060833501</v>
      </c>
      <c r="E562">
        <f t="shared" si="43"/>
        <v>0.80637698639650912</v>
      </c>
      <c r="F562" s="8">
        <f t="shared" si="44"/>
        <v>0.3624037751601929</v>
      </c>
      <c r="G562">
        <f t="shared" si="45"/>
        <v>0</v>
      </c>
      <c r="H562">
        <f t="shared" si="41"/>
        <v>0</v>
      </c>
    </row>
    <row r="563" spans="1:8" x14ac:dyDescent="0.25">
      <c r="A563" s="2">
        <v>43387</v>
      </c>
      <c r="B563">
        <v>0.2</v>
      </c>
      <c r="C563" s="6">
        <v>0.89887814260800003</v>
      </c>
      <c r="D563" s="8">
        <f t="shared" si="42"/>
        <v>14.127365203441501</v>
      </c>
      <c r="E563">
        <f t="shared" si="43"/>
        <v>1</v>
      </c>
      <c r="F563" s="8">
        <f t="shared" si="44"/>
        <v>0.89887814260800003</v>
      </c>
      <c r="G563">
        <f t="shared" si="45"/>
        <v>0</v>
      </c>
      <c r="H563">
        <f t="shared" si="41"/>
        <v>0</v>
      </c>
    </row>
    <row r="564" spans="1:8" x14ac:dyDescent="0.25">
      <c r="A564" s="2">
        <v>43388</v>
      </c>
      <c r="B564">
        <v>0</v>
      </c>
      <c r="C564" s="6">
        <v>0.67300265076800003</v>
      </c>
      <c r="D564" s="8">
        <f t="shared" si="42"/>
        <v>14.800367854209501</v>
      </c>
      <c r="E564">
        <f t="shared" si="43"/>
        <v>1</v>
      </c>
      <c r="F564" s="8">
        <f t="shared" si="44"/>
        <v>0.67300265076800003</v>
      </c>
      <c r="G564">
        <f t="shared" si="45"/>
        <v>0</v>
      </c>
      <c r="H564">
        <f t="shared" si="41"/>
        <v>0</v>
      </c>
    </row>
    <row r="565" spans="1:8" x14ac:dyDescent="0.25">
      <c r="A565" s="2">
        <v>43389</v>
      </c>
      <c r="B565">
        <v>0</v>
      </c>
      <c r="C565" s="6">
        <v>0.62804020468799993</v>
      </c>
      <c r="D565" s="8">
        <f t="shared" si="42"/>
        <v>15.428408058897501</v>
      </c>
      <c r="E565">
        <f t="shared" si="43"/>
        <v>1</v>
      </c>
      <c r="F565" s="8">
        <f t="shared" si="44"/>
        <v>0.62804020468799993</v>
      </c>
      <c r="G565">
        <f t="shared" si="45"/>
        <v>0</v>
      </c>
      <c r="H565">
        <f t="shared" si="41"/>
        <v>0</v>
      </c>
    </row>
    <row r="566" spans="1:8" x14ac:dyDescent="0.25">
      <c r="A566" s="2">
        <v>43390</v>
      </c>
      <c r="B566">
        <v>0.2</v>
      </c>
      <c r="C566" s="6">
        <v>0.83098847999999992</v>
      </c>
      <c r="D566" s="8">
        <f t="shared" si="42"/>
        <v>16.059396538897502</v>
      </c>
      <c r="E566">
        <f t="shared" si="43"/>
        <v>1</v>
      </c>
      <c r="F566" s="8">
        <f t="shared" si="44"/>
        <v>0.83098847999999992</v>
      </c>
      <c r="G566">
        <f t="shared" si="45"/>
        <v>0</v>
      </c>
      <c r="H566">
        <f t="shared" si="41"/>
        <v>0</v>
      </c>
    </row>
    <row r="567" spans="1:8" x14ac:dyDescent="0.25">
      <c r="A567" s="2">
        <v>43391</v>
      </c>
      <c r="B567">
        <v>0</v>
      </c>
      <c r="C567" s="6">
        <v>0.77447793312499991</v>
      </c>
      <c r="D567" s="8">
        <f t="shared" si="42"/>
        <v>16.833874472022501</v>
      </c>
      <c r="E567">
        <f t="shared" si="43"/>
        <v>1</v>
      </c>
      <c r="F567" s="8">
        <f t="shared" si="44"/>
        <v>0.77447793312499991</v>
      </c>
      <c r="G567">
        <f t="shared" si="45"/>
        <v>0</v>
      </c>
      <c r="H567">
        <f t="shared" si="41"/>
        <v>0</v>
      </c>
    </row>
    <row r="568" spans="1:8" x14ac:dyDescent="0.25">
      <c r="A568" s="2">
        <v>43392</v>
      </c>
      <c r="B568">
        <v>0</v>
      </c>
      <c r="C568" s="6">
        <v>0.38309727999999993</v>
      </c>
      <c r="D568" s="8">
        <f t="shared" si="42"/>
        <v>17.216971752022502</v>
      </c>
      <c r="E568">
        <f t="shared" si="43"/>
        <v>1</v>
      </c>
      <c r="F568" s="8">
        <f t="shared" si="44"/>
        <v>0.38309727999999993</v>
      </c>
      <c r="G568">
        <f t="shared" si="45"/>
        <v>0</v>
      </c>
      <c r="H568">
        <f t="shared" si="41"/>
        <v>0</v>
      </c>
    </row>
    <row r="569" spans="1:8" x14ac:dyDescent="0.25">
      <c r="A569" s="2">
        <v>43393</v>
      </c>
      <c r="B569">
        <v>0</v>
      </c>
      <c r="C569" s="6">
        <v>0.60559807999999982</v>
      </c>
      <c r="D569" s="8">
        <f t="shared" si="42"/>
        <v>17.822569832022502</v>
      </c>
      <c r="E569">
        <f t="shared" si="43"/>
        <v>1</v>
      </c>
      <c r="F569" s="8">
        <f t="shared" si="44"/>
        <v>0.60559807999999982</v>
      </c>
      <c r="G569">
        <f t="shared" si="45"/>
        <v>0</v>
      </c>
      <c r="H569">
        <f t="shared" si="41"/>
        <v>0</v>
      </c>
    </row>
    <row r="570" spans="1:8" x14ac:dyDescent="0.25">
      <c r="A570" s="2">
        <v>43394</v>
      </c>
      <c r="B570">
        <v>0</v>
      </c>
      <c r="C570" s="6">
        <v>1.0912897962129997</v>
      </c>
      <c r="D570" s="8">
        <f t="shared" si="42"/>
        <v>18.913859628235503</v>
      </c>
      <c r="E570">
        <f t="shared" si="43"/>
        <v>1</v>
      </c>
      <c r="F570" s="8">
        <f t="shared" si="44"/>
        <v>1.0912897962129997</v>
      </c>
      <c r="G570">
        <f t="shared" si="45"/>
        <v>0</v>
      </c>
      <c r="H570">
        <f t="shared" si="41"/>
        <v>0</v>
      </c>
    </row>
    <row r="571" spans="1:8" x14ac:dyDescent="0.25">
      <c r="A571" s="2">
        <v>43395</v>
      </c>
      <c r="B571">
        <v>0</v>
      </c>
      <c r="C571" s="6">
        <v>1.3054645272480001</v>
      </c>
      <c r="D571" s="8">
        <f t="shared" si="42"/>
        <v>20.219324155483502</v>
      </c>
      <c r="E571">
        <f t="shared" si="43"/>
        <v>1</v>
      </c>
      <c r="F571" s="8">
        <f t="shared" si="44"/>
        <v>1.3054645272480001</v>
      </c>
      <c r="G571">
        <f t="shared" si="45"/>
        <v>0</v>
      </c>
      <c r="H571">
        <f t="shared" si="41"/>
        <v>0</v>
      </c>
    </row>
    <row r="572" spans="1:8" x14ac:dyDescent="0.25">
      <c r="A572" s="2">
        <v>43396</v>
      </c>
      <c r="B572">
        <v>0</v>
      </c>
      <c r="C572" s="6">
        <v>1.5948525383679999</v>
      </c>
      <c r="D572" s="8">
        <f t="shared" si="42"/>
        <v>21.8141766938515</v>
      </c>
      <c r="E572">
        <f t="shared" si="43"/>
        <v>1</v>
      </c>
      <c r="F572" s="8">
        <f t="shared" si="44"/>
        <v>1.5948525383679999</v>
      </c>
      <c r="G572">
        <f t="shared" si="45"/>
        <v>0</v>
      </c>
      <c r="H572">
        <f t="shared" si="41"/>
        <v>0</v>
      </c>
    </row>
    <row r="573" spans="1:8" x14ac:dyDescent="0.25">
      <c r="A573" s="2">
        <v>43397</v>
      </c>
      <c r="B573">
        <v>0</v>
      </c>
      <c r="C573" s="6">
        <v>1.181652024533</v>
      </c>
      <c r="D573" s="8">
        <f t="shared" si="42"/>
        <v>22.950015692736063</v>
      </c>
      <c r="E573">
        <f t="shared" si="43"/>
        <v>0.96122968124516661</v>
      </c>
      <c r="F573" s="8">
        <f t="shared" si="44"/>
        <v>1.1358389988845614</v>
      </c>
      <c r="G573">
        <f t="shared" si="45"/>
        <v>0</v>
      </c>
      <c r="H573">
        <f t="shared" si="41"/>
        <v>0</v>
      </c>
    </row>
    <row r="574" spans="1:8" x14ac:dyDescent="0.25">
      <c r="A574" s="2">
        <v>43398</v>
      </c>
      <c r="B574">
        <v>0.8</v>
      </c>
      <c r="C574" s="6">
        <v>1.0912897962129997</v>
      </c>
      <c r="D574" s="8">
        <f t="shared" si="42"/>
        <v>23.13997062095201</v>
      </c>
      <c r="E574">
        <f t="shared" si="43"/>
        <v>0.90714210986971133</v>
      </c>
      <c r="F574" s="8">
        <f t="shared" si="44"/>
        <v>0.98995492821594788</v>
      </c>
      <c r="G574">
        <f t="shared" si="45"/>
        <v>0</v>
      </c>
      <c r="H574">
        <f t="shared" si="41"/>
        <v>0</v>
      </c>
    </row>
    <row r="575" spans="1:8" x14ac:dyDescent="0.25">
      <c r="A575" s="2">
        <v>43399</v>
      </c>
      <c r="B575">
        <v>1</v>
      </c>
      <c r="C575" s="6">
        <v>1.125199400848</v>
      </c>
      <c r="D575" s="8">
        <f t="shared" si="42"/>
        <v>23.150508418917745</v>
      </c>
      <c r="E575">
        <f t="shared" si="43"/>
        <v>0.8980966370975233</v>
      </c>
      <c r="F575" s="8">
        <f t="shared" si="44"/>
        <v>1.0105377979657368</v>
      </c>
      <c r="G575">
        <f t="shared" si="45"/>
        <v>0</v>
      </c>
      <c r="H575">
        <f t="shared" si="41"/>
        <v>0</v>
      </c>
    </row>
    <row r="576" spans="1:8" x14ac:dyDescent="0.25">
      <c r="A576" s="2">
        <v>43400</v>
      </c>
      <c r="B576">
        <v>1.4</v>
      </c>
      <c r="C576" s="6">
        <v>1.2154772158879996</v>
      </c>
      <c r="D576" s="8">
        <f t="shared" si="42"/>
        <v>22.841514492626231</v>
      </c>
      <c r="E576">
        <f t="shared" si="43"/>
        <v>0.89759483719439304</v>
      </c>
      <c r="F576" s="8">
        <f t="shared" si="44"/>
        <v>1.0910060737084832</v>
      </c>
      <c r="G576">
        <f t="shared" si="45"/>
        <v>0</v>
      </c>
      <c r="H576">
        <f t="shared" si="41"/>
        <v>0</v>
      </c>
    </row>
    <row r="577" spans="1:8" x14ac:dyDescent="0.25">
      <c r="A577" s="2">
        <v>43401</v>
      </c>
      <c r="B577">
        <v>3.2</v>
      </c>
      <c r="C577" s="6">
        <v>0.74061239244799992</v>
      </c>
      <c r="D577" s="8">
        <f t="shared" si="42"/>
        <v>20.317181720592728</v>
      </c>
      <c r="E577">
        <f t="shared" si="43"/>
        <v>0.91230883368446514</v>
      </c>
      <c r="F577" s="8">
        <f t="shared" si="44"/>
        <v>0.67566722796649614</v>
      </c>
      <c r="G577">
        <f t="shared" si="45"/>
        <v>0</v>
      </c>
      <c r="H577">
        <f t="shared" si="41"/>
        <v>0</v>
      </c>
    </row>
    <row r="578" spans="1:8" x14ac:dyDescent="0.25">
      <c r="A578" s="2">
        <v>43402</v>
      </c>
      <c r="B578">
        <v>1.2</v>
      </c>
      <c r="C578" s="6">
        <v>0.78577386188800014</v>
      </c>
      <c r="D578" s="8">
        <f t="shared" si="42"/>
        <v>19.902955582480729</v>
      </c>
      <c r="E578">
        <f t="shared" si="43"/>
        <v>1</v>
      </c>
      <c r="F578" s="8">
        <f t="shared" si="44"/>
        <v>0.78577386188800014</v>
      </c>
      <c r="G578">
        <f t="shared" si="45"/>
        <v>0</v>
      </c>
      <c r="H578">
        <f t="shared" si="41"/>
        <v>0</v>
      </c>
    </row>
    <row r="579" spans="1:8" x14ac:dyDescent="0.25">
      <c r="A579" s="2">
        <v>43403</v>
      </c>
      <c r="B579">
        <v>2.4</v>
      </c>
      <c r="C579" s="6">
        <v>0.43833945312500006</v>
      </c>
      <c r="D579" s="8">
        <f t="shared" si="42"/>
        <v>17.94129503560573</v>
      </c>
      <c r="E579">
        <f t="shared" si="43"/>
        <v>1</v>
      </c>
      <c r="F579" s="8">
        <f t="shared" si="44"/>
        <v>0.43833945312500006</v>
      </c>
      <c r="G579">
        <f t="shared" si="45"/>
        <v>0</v>
      </c>
      <c r="H579">
        <f t="shared" ref="H579:H642" si="46">H578+G579</f>
        <v>0</v>
      </c>
    </row>
    <row r="580" spans="1:8" x14ac:dyDescent="0.25">
      <c r="A580" s="2">
        <v>43404</v>
      </c>
      <c r="B580">
        <v>2.8</v>
      </c>
      <c r="C580" s="6">
        <v>0.35009938141300001</v>
      </c>
      <c r="D580" s="8">
        <f t="shared" ref="D580:D643" si="47">MAX((D579+F580-B580),0)</f>
        <v>15.491394417018729</v>
      </c>
      <c r="E580">
        <f t="shared" ref="E580:E643" si="48">IF(D579&gt;$Q$2,1-(D579-$Q$2)/($Q$1-$Q$2),1)</f>
        <v>1</v>
      </c>
      <c r="F580" s="8">
        <f t="shared" ref="F580:F643" si="49">E580*C580</f>
        <v>0.35009938141300001</v>
      </c>
      <c r="G580">
        <f t="shared" si="45"/>
        <v>0</v>
      </c>
      <c r="H580">
        <f t="shared" si="46"/>
        <v>0</v>
      </c>
    </row>
    <row r="581" spans="1:8" x14ac:dyDescent="0.25">
      <c r="A581" s="2">
        <v>43405</v>
      </c>
      <c r="B581">
        <v>0.2</v>
      </c>
      <c r="C581" s="6">
        <v>0.460515913173</v>
      </c>
      <c r="D581" s="8">
        <f t="shared" si="47"/>
        <v>15.751910330191729</v>
      </c>
      <c r="E581">
        <f t="shared" si="48"/>
        <v>1</v>
      </c>
      <c r="F581" s="8">
        <f t="shared" si="49"/>
        <v>0.460515913173</v>
      </c>
      <c r="G581">
        <f t="shared" si="45"/>
        <v>0</v>
      </c>
      <c r="H581">
        <f t="shared" si="46"/>
        <v>0</v>
      </c>
    </row>
    <row r="582" spans="1:8" x14ac:dyDescent="0.25">
      <c r="A582" s="2">
        <v>43406</v>
      </c>
      <c r="B582">
        <v>1</v>
      </c>
      <c r="C582" s="6">
        <v>0.33912631500799995</v>
      </c>
      <c r="D582" s="8">
        <f t="shared" si="47"/>
        <v>15.091036645199729</v>
      </c>
      <c r="E582">
        <f t="shared" si="48"/>
        <v>1</v>
      </c>
      <c r="F582" s="8">
        <f t="shared" si="49"/>
        <v>0.33912631500799995</v>
      </c>
      <c r="G582">
        <f t="shared" si="45"/>
        <v>0</v>
      </c>
      <c r="H582">
        <f t="shared" si="46"/>
        <v>0</v>
      </c>
    </row>
    <row r="583" spans="1:8" x14ac:dyDescent="0.25">
      <c r="A583" s="2">
        <v>43407</v>
      </c>
      <c r="B583">
        <v>0.2</v>
      </c>
      <c r="C583" s="6">
        <v>0.70678515485299975</v>
      </c>
      <c r="D583" s="8">
        <f t="shared" si="47"/>
        <v>15.59782180005273</v>
      </c>
      <c r="E583">
        <f t="shared" si="48"/>
        <v>1</v>
      </c>
      <c r="F583" s="8">
        <f t="shared" si="49"/>
        <v>0.70678515485299975</v>
      </c>
      <c r="G583">
        <f t="shared" si="45"/>
        <v>0</v>
      </c>
      <c r="H583">
        <f t="shared" si="46"/>
        <v>0</v>
      </c>
    </row>
    <row r="584" spans="1:8" x14ac:dyDescent="0.25">
      <c r="A584" s="2">
        <v>43408</v>
      </c>
      <c r="B584">
        <v>0.2</v>
      </c>
      <c r="C584" s="6">
        <v>0.54962288312499996</v>
      </c>
      <c r="D584" s="8">
        <f t="shared" si="47"/>
        <v>15.947444683177729</v>
      </c>
      <c r="E584">
        <f t="shared" si="48"/>
        <v>1</v>
      </c>
      <c r="F584" s="8">
        <f t="shared" si="49"/>
        <v>0.54962288312499996</v>
      </c>
      <c r="G584">
        <f t="shared" si="45"/>
        <v>0</v>
      </c>
      <c r="H584">
        <f t="shared" si="46"/>
        <v>0</v>
      </c>
    </row>
    <row r="585" spans="1:8" x14ac:dyDescent="0.25">
      <c r="A585" s="2">
        <v>43409</v>
      </c>
      <c r="B585">
        <v>0.4</v>
      </c>
      <c r="C585" s="6">
        <v>8.051434188800001E-2</v>
      </c>
      <c r="D585" s="8">
        <f t="shared" si="47"/>
        <v>15.62795902506573</v>
      </c>
      <c r="E585">
        <f t="shared" si="48"/>
        <v>1</v>
      </c>
      <c r="F585" s="8">
        <f t="shared" si="49"/>
        <v>8.051434188800001E-2</v>
      </c>
      <c r="G585">
        <f t="shared" si="45"/>
        <v>0</v>
      </c>
      <c r="H585">
        <f t="shared" si="46"/>
        <v>0</v>
      </c>
    </row>
    <row r="586" spans="1:8" x14ac:dyDescent="0.25">
      <c r="A586" s="2">
        <v>43410</v>
      </c>
      <c r="B586">
        <v>0</v>
      </c>
      <c r="C586" s="6">
        <v>0.30628975493299998</v>
      </c>
      <c r="D586" s="8">
        <f t="shared" si="47"/>
        <v>15.934248779998729</v>
      </c>
      <c r="E586">
        <f t="shared" si="48"/>
        <v>1</v>
      </c>
      <c r="F586" s="8">
        <f t="shared" si="49"/>
        <v>0.30628975493299998</v>
      </c>
      <c r="G586">
        <f t="shared" si="45"/>
        <v>0</v>
      </c>
      <c r="H586">
        <f t="shared" si="46"/>
        <v>0</v>
      </c>
    </row>
    <row r="587" spans="1:8" x14ac:dyDescent="0.25">
      <c r="A587" s="2">
        <v>43411</v>
      </c>
      <c r="B587">
        <v>3.2</v>
      </c>
      <c r="C587" s="6">
        <v>0.53845218420800001</v>
      </c>
      <c r="D587" s="8">
        <f t="shared" si="47"/>
        <v>13.272700964206731</v>
      </c>
      <c r="E587">
        <f t="shared" si="48"/>
        <v>1</v>
      </c>
      <c r="F587" s="8">
        <f t="shared" si="49"/>
        <v>0.53845218420800001</v>
      </c>
      <c r="G587">
        <f t="shared" si="45"/>
        <v>0</v>
      </c>
      <c r="H587">
        <f t="shared" si="46"/>
        <v>0</v>
      </c>
    </row>
    <row r="588" spans="1:8" x14ac:dyDescent="0.25">
      <c r="A588" s="2">
        <v>43412</v>
      </c>
      <c r="B588">
        <v>0</v>
      </c>
      <c r="C588" s="6">
        <v>0.42726773452799999</v>
      </c>
      <c r="D588" s="8">
        <f t="shared" si="47"/>
        <v>13.699968698734731</v>
      </c>
      <c r="E588">
        <f t="shared" si="48"/>
        <v>1</v>
      </c>
      <c r="F588" s="8">
        <f t="shared" si="49"/>
        <v>0.42726773452799999</v>
      </c>
      <c r="G588">
        <f t="shared" si="45"/>
        <v>0</v>
      </c>
      <c r="H588">
        <f t="shared" si="46"/>
        <v>0</v>
      </c>
    </row>
    <row r="589" spans="1:8" x14ac:dyDescent="0.25">
      <c r="A589" s="2">
        <v>43413</v>
      </c>
      <c r="B589">
        <v>3.4</v>
      </c>
      <c r="C589" s="6">
        <v>0.76318555636800001</v>
      </c>
      <c r="D589" s="8">
        <f t="shared" si="47"/>
        <v>11.063154255102731</v>
      </c>
      <c r="E589">
        <f t="shared" si="48"/>
        <v>1</v>
      </c>
      <c r="F589" s="8">
        <f t="shared" si="49"/>
        <v>0.76318555636800001</v>
      </c>
      <c r="G589">
        <f t="shared" si="45"/>
        <v>0</v>
      </c>
      <c r="H589">
        <f t="shared" si="46"/>
        <v>0</v>
      </c>
    </row>
    <row r="590" spans="1:8" x14ac:dyDescent="0.25">
      <c r="A590" s="2">
        <v>43414</v>
      </c>
      <c r="B590">
        <v>1.4</v>
      </c>
      <c r="C590" s="6">
        <v>0.527290199013</v>
      </c>
      <c r="D590" s="8">
        <f t="shared" si="47"/>
        <v>10.190444454115731</v>
      </c>
      <c r="E590">
        <f t="shared" si="48"/>
        <v>1</v>
      </c>
      <c r="F590" s="8">
        <f t="shared" si="49"/>
        <v>0.527290199013</v>
      </c>
      <c r="G590">
        <f t="shared" si="45"/>
        <v>0</v>
      </c>
      <c r="H590">
        <f t="shared" si="46"/>
        <v>0</v>
      </c>
    </row>
    <row r="591" spans="1:8" x14ac:dyDescent="0.25">
      <c r="A591" s="2">
        <v>43415</v>
      </c>
      <c r="B591">
        <v>0.6</v>
      </c>
      <c r="C591" s="6">
        <v>6.9968619333000012E-2</v>
      </c>
      <c r="D591" s="8">
        <f t="shared" si="47"/>
        <v>9.6604130734487317</v>
      </c>
      <c r="E591">
        <f t="shared" si="48"/>
        <v>1</v>
      </c>
      <c r="F591" s="8">
        <f t="shared" si="49"/>
        <v>6.9968619333000012E-2</v>
      </c>
      <c r="G591">
        <f t="shared" si="45"/>
        <v>0</v>
      </c>
      <c r="H591" s="10">
        <f t="shared" si="46"/>
        <v>0</v>
      </c>
    </row>
    <row r="592" spans="1:8" x14ac:dyDescent="0.25">
      <c r="A592" s="2">
        <v>43416</v>
      </c>
      <c r="B592">
        <v>0.2</v>
      </c>
      <c r="C592" s="6">
        <v>0.25185473228800004</v>
      </c>
      <c r="D592" s="8">
        <f t="shared" si="47"/>
        <v>9.7122678057367331</v>
      </c>
      <c r="E592">
        <f t="shared" si="48"/>
        <v>1</v>
      </c>
      <c r="F592" s="8">
        <f t="shared" si="49"/>
        <v>0.25185473228800004</v>
      </c>
      <c r="G592">
        <f t="shared" si="45"/>
        <v>0</v>
      </c>
      <c r="H592" s="8">
        <f t="shared" si="46"/>
        <v>0</v>
      </c>
    </row>
    <row r="593" spans="1:10" x14ac:dyDescent="0.25">
      <c r="A593" s="2">
        <v>43417</v>
      </c>
      <c r="B593">
        <v>2.4</v>
      </c>
      <c r="C593" s="6">
        <v>0.38309727999999993</v>
      </c>
      <c r="D593" s="8">
        <f t="shared" si="47"/>
        <v>7.6953650857367322</v>
      </c>
      <c r="E593">
        <f t="shared" si="48"/>
        <v>1</v>
      </c>
      <c r="F593" s="8">
        <f t="shared" si="49"/>
        <v>0.38309727999999993</v>
      </c>
      <c r="G593">
        <f t="shared" si="45"/>
        <v>0</v>
      </c>
      <c r="H593" s="8">
        <f t="shared" si="46"/>
        <v>0</v>
      </c>
    </row>
    <row r="594" spans="1:10" x14ac:dyDescent="0.25">
      <c r="A594" s="2">
        <v>43418</v>
      </c>
      <c r="B594">
        <v>0</v>
      </c>
      <c r="C594" s="6">
        <v>0.47162011596800008</v>
      </c>
      <c r="D594" s="8">
        <f t="shared" si="47"/>
        <v>8.1669852017047315</v>
      </c>
      <c r="E594">
        <f t="shared" si="48"/>
        <v>1</v>
      </c>
      <c r="F594" s="8">
        <f t="shared" si="49"/>
        <v>0.47162011596800008</v>
      </c>
      <c r="G594">
        <f t="shared" si="45"/>
        <v>0</v>
      </c>
      <c r="H594" s="8">
        <f t="shared" si="46"/>
        <v>0</v>
      </c>
    </row>
    <row r="595" spans="1:10" x14ac:dyDescent="0.25">
      <c r="A595" s="2">
        <v>43419</v>
      </c>
      <c r="B595">
        <v>0</v>
      </c>
      <c r="C595" s="6">
        <v>0.460515913173</v>
      </c>
      <c r="D595" s="8">
        <f t="shared" si="47"/>
        <v>8.627501114877731</v>
      </c>
      <c r="E595">
        <f t="shared" si="48"/>
        <v>1</v>
      </c>
      <c r="F595" s="8">
        <f t="shared" si="49"/>
        <v>0.460515913173</v>
      </c>
      <c r="G595">
        <f t="shared" si="45"/>
        <v>0</v>
      </c>
      <c r="H595" s="8">
        <f t="shared" si="46"/>
        <v>0</v>
      </c>
    </row>
    <row r="596" spans="1:10" x14ac:dyDescent="0.25">
      <c r="A596" s="2">
        <v>43420</v>
      </c>
      <c r="B596">
        <v>0</v>
      </c>
      <c r="C596" s="6">
        <v>4.8940588373000006E-2</v>
      </c>
      <c r="D596" s="8">
        <f t="shared" si="47"/>
        <v>8.6764417032507311</v>
      </c>
      <c r="E596">
        <f t="shared" si="48"/>
        <v>1</v>
      </c>
      <c r="F596" s="8">
        <f t="shared" si="49"/>
        <v>4.8940588373000006E-2</v>
      </c>
      <c r="G596">
        <f t="shared" si="45"/>
        <v>0</v>
      </c>
      <c r="H596" s="8">
        <f t="shared" si="46"/>
        <v>0</v>
      </c>
    </row>
    <row r="597" spans="1:10" x14ac:dyDescent="0.25">
      <c r="A597" s="2">
        <v>43421</v>
      </c>
      <c r="B597">
        <v>0</v>
      </c>
      <c r="C597" s="6">
        <v>0.29537272780799995</v>
      </c>
      <c r="D597" s="8">
        <f t="shared" si="47"/>
        <v>8.9718144310587302</v>
      </c>
      <c r="E597">
        <f t="shared" si="48"/>
        <v>1</v>
      </c>
      <c r="F597" s="8">
        <f t="shared" si="49"/>
        <v>0.29537272780799995</v>
      </c>
      <c r="G597">
        <f t="shared" si="45"/>
        <v>0</v>
      </c>
      <c r="H597" s="8">
        <f t="shared" si="46"/>
        <v>0</v>
      </c>
    </row>
    <row r="598" spans="1:10" x14ac:dyDescent="0.25">
      <c r="A598" s="2">
        <v>43422</v>
      </c>
      <c r="B598">
        <v>0</v>
      </c>
      <c r="C598" s="6">
        <v>0.25185473228800004</v>
      </c>
      <c r="D598" s="8">
        <f t="shared" si="47"/>
        <v>9.2236691633467309</v>
      </c>
      <c r="E598">
        <f t="shared" si="48"/>
        <v>1</v>
      </c>
      <c r="F598" s="8">
        <f t="shared" si="49"/>
        <v>0.25185473228800004</v>
      </c>
      <c r="G598">
        <f t="shared" si="45"/>
        <v>0</v>
      </c>
      <c r="H598" s="8">
        <f t="shared" si="46"/>
        <v>0</v>
      </c>
    </row>
    <row r="599" spans="1:10" x14ac:dyDescent="0.25">
      <c r="A599" s="2">
        <v>43423</v>
      </c>
      <c r="B599">
        <v>2.8</v>
      </c>
      <c r="C599" s="6">
        <v>0.57198938933300003</v>
      </c>
      <c r="D599" s="8">
        <f t="shared" si="47"/>
        <v>6.995658552679731</v>
      </c>
      <c r="E599">
        <f t="shared" si="48"/>
        <v>1</v>
      </c>
      <c r="F599" s="8">
        <f t="shared" si="49"/>
        <v>0.57198938933300003</v>
      </c>
      <c r="G599">
        <f t="shared" si="45"/>
        <v>0</v>
      </c>
      <c r="H599" s="8">
        <f t="shared" si="46"/>
        <v>0</v>
      </c>
    </row>
    <row r="600" spans="1:10" x14ac:dyDescent="0.25">
      <c r="A600" s="2">
        <v>43424</v>
      </c>
      <c r="B600">
        <v>6.6</v>
      </c>
      <c r="C600" s="6">
        <v>0.88755923312499996</v>
      </c>
      <c r="D600" s="8">
        <f t="shared" si="47"/>
        <v>1.2832177858047311</v>
      </c>
      <c r="E600">
        <f t="shared" si="48"/>
        <v>1</v>
      </c>
      <c r="F600" s="8">
        <f t="shared" si="49"/>
        <v>0.88755923312499996</v>
      </c>
      <c r="G600">
        <f t="shared" si="45"/>
        <v>0</v>
      </c>
      <c r="H600" s="8">
        <f t="shared" si="46"/>
        <v>0</v>
      </c>
    </row>
    <row r="601" spans="1:10" x14ac:dyDescent="0.25">
      <c r="A601" s="2">
        <v>43425</v>
      </c>
      <c r="B601">
        <v>5.8</v>
      </c>
      <c r="C601" s="6">
        <v>0.56080203724800004</v>
      </c>
      <c r="D601" s="8">
        <f t="shared" si="47"/>
        <v>0</v>
      </c>
      <c r="E601">
        <f t="shared" si="48"/>
        <v>1</v>
      </c>
      <c r="F601" s="8">
        <f t="shared" si="49"/>
        <v>0.56080203724800004</v>
      </c>
      <c r="G601">
        <f t="shared" si="45"/>
        <v>3.9559801769472687</v>
      </c>
      <c r="H601" s="8">
        <f t="shared" si="46"/>
        <v>3.9559801769472687</v>
      </c>
    </row>
    <row r="602" spans="1:10" x14ac:dyDescent="0.25">
      <c r="A602" s="2">
        <v>43426</v>
      </c>
      <c r="B602">
        <v>3</v>
      </c>
      <c r="C602" s="6">
        <v>-3.2448081919999915E-3</v>
      </c>
      <c r="D602" s="8">
        <f t="shared" si="47"/>
        <v>0</v>
      </c>
      <c r="E602">
        <f t="shared" si="48"/>
        <v>1</v>
      </c>
      <c r="F602" s="8">
        <f t="shared" si="49"/>
        <v>-3.2448081919999915E-3</v>
      </c>
      <c r="G602">
        <f t="shared" si="45"/>
        <v>3.003244808192</v>
      </c>
      <c r="H602" s="8">
        <f t="shared" si="46"/>
        <v>6.9592249851392687</v>
      </c>
    </row>
    <row r="603" spans="1:10" x14ac:dyDescent="0.25">
      <c r="A603" s="2">
        <v>43427</v>
      </c>
      <c r="B603">
        <v>0.2</v>
      </c>
      <c r="C603" s="6">
        <v>-1.3613388186999991E-2</v>
      </c>
      <c r="D603" s="8">
        <f t="shared" si="47"/>
        <v>0</v>
      </c>
      <c r="E603">
        <f t="shared" si="48"/>
        <v>1</v>
      </c>
      <c r="F603" s="8">
        <f t="shared" si="49"/>
        <v>-1.3613388186999991E-2</v>
      </c>
      <c r="G603">
        <f t="shared" si="45"/>
        <v>0.21361338818700001</v>
      </c>
      <c r="H603" s="8">
        <f t="shared" si="46"/>
        <v>7.1728383733262691</v>
      </c>
    </row>
    <row r="604" spans="1:10" x14ac:dyDescent="0.25">
      <c r="A604" s="2">
        <v>43428</v>
      </c>
      <c r="B604">
        <v>3.8</v>
      </c>
      <c r="C604" s="6">
        <v>0.19781681349300001</v>
      </c>
      <c r="D604" s="8">
        <f t="shared" si="47"/>
        <v>0</v>
      </c>
      <c r="E604">
        <f t="shared" si="48"/>
        <v>1</v>
      </c>
      <c r="F604" s="8">
        <f t="shared" si="49"/>
        <v>0.19781681349300001</v>
      </c>
      <c r="G604">
        <f t="shared" si="45"/>
        <v>3.6021831865069998</v>
      </c>
      <c r="H604" s="8">
        <f t="shared" si="46"/>
        <v>10.775021559833268</v>
      </c>
    </row>
    <row r="605" spans="1:10" x14ac:dyDescent="0.25">
      <c r="A605" s="2">
        <v>43429</v>
      </c>
      <c r="B605">
        <v>5.4</v>
      </c>
      <c r="C605" s="6">
        <v>0.38309727999999993</v>
      </c>
      <c r="D605" s="8">
        <f t="shared" si="47"/>
        <v>0</v>
      </c>
      <c r="E605">
        <f t="shared" si="48"/>
        <v>1</v>
      </c>
      <c r="F605" s="8">
        <f t="shared" si="49"/>
        <v>0.38309727999999993</v>
      </c>
      <c r="G605">
        <f t="shared" si="45"/>
        <v>5.01690272</v>
      </c>
      <c r="H605" s="8">
        <f t="shared" si="46"/>
        <v>15.791924279833268</v>
      </c>
    </row>
    <row r="606" spans="1:10" x14ac:dyDescent="0.25">
      <c r="A606" s="2">
        <v>43430</v>
      </c>
      <c r="B606">
        <v>8.8000000000000007</v>
      </c>
      <c r="C606" s="6">
        <v>0.14421292404800001</v>
      </c>
      <c r="D606" s="8">
        <f t="shared" si="47"/>
        <v>0</v>
      </c>
      <c r="E606">
        <f t="shared" si="48"/>
        <v>1</v>
      </c>
      <c r="F606" s="8">
        <f t="shared" si="49"/>
        <v>0.14421292404800001</v>
      </c>
      <c r="G606">
        <f t="shared" si="45"/>
        <v>8.6557870759520004</v>
      </c>
      <c r="H606" s="8">
        <f t="shared" si="46"/>
        <v>24.447711355785266</v>
      </c>
    </row>
    <row r="607" spans="1:10" x14ac:dyDescent="0.25">
      <c r="A607" s="2">
        <v>43431</v>
      </c>
      <c r="B607">
        <v>5</v>
      </c>
      <c r="C607" s="6">
        <v>0.13354753509299999</v>
      </c>
      <c r="D607" s="8">
        <f t="shared" si="47"/>
        <v>0</v>
      </c>
      <c r="E607">
        <f t="shared" si="48"/>
        <v>1</v>
      </c>
      <c r="F607" s="8">
        <f t="shared" si="49"/>
        <v>0.13354753509299999</v>
      </c>
      <c r="G607">
        <f t="shared" si="45"/>
        <v>4.8664524649069998</v>
      </c>
      <c r="H607" s="8">
        <f t="shared" si="46"/>
        <v>29.314163820692265</v>
      </c>
      <c r="I607" s="90">
        <v>6.67</v>
      </c>
      <c r="J607">
        <f>0.5*(I607+I551)*(H608-H552)/100</f>
        <v>1.0670980357848463</v>
      </c>
    </row>
    <row r="608" spans="1:10" x14ac:dyDescent="0.25">
      <c r="A608" s="2">
        <v>43432</v>
      </c>
      <c r="B608">
        <v>3</v>
      </c>
      <c r="C608" s="6">
        <v>0.317221218448</v>
      </c>
      <c r="D608" s="8">
        <f t="shared" si="47"/>
        <v>0</v>
      </c>
      <c r="E608">
        <f t="shared" si="48"/>
        <v>1</v>
      </c>
      <c r="F608" s="8">
        <f t="shared" si="49"/>
        <v>0.317221218448</v>
      </c>
      <c r="G608">
        <f t="shared" si="45"/>
        <v>2.6827787815519999</v>
      </c>
      <c r="H608" s="8">
        <f t="shared" si="46"/>
        <v>31.996942602244264</v>
      </c>
    </row>
    <row r="609" spans="1:10" x14ac:dyDescent="0.25">
      <c r="A609" s="2">
        <v>43433</v>
      </c>
      <c r="B609">
        <v>0.6</v>
      </c>
      <c r="C609" s="6">
        <v>0.81968064853299982</v>
      </c>
      <c r="D609" s="8">
        <f t="shared" si="47"/>
        <v>0.21968064853299984</v>
      </c>
      <c r="E609">
        <f t="shared" si="48"/>
        <v>1</v>
      </c>
      <c r="F609" s="8">
        <f t="shared" si="49"/>
        <v>0.81968064853299982</v>
      </c>
      <c r="G609">
        <f t="shared" si="45"/>
        <v>0</v>
      </c>
      <c r="H609" s="8">
        <f t="shared" si="46"/>
        <v>31.996942602244264</v>
      </c>
    </row>
    <row r="610" spans="1:10" x14ac:dyDescent="0.25">
      <c r="A610" s="2">
        <v>43434</v>
      </c>
      <c r="B610">
        <v>0.2</v>
      </c>
      <c r="C610" s="6">
        <v>0.84229871717299987</v>
      </c>
      <c r="D610" s="8">
        <f t="shared" si="47"/>
        <v>0.86197936570599976</v>
      </c>
      <c r="E610">
        <f t="shared" si="48"/>
        <v>1</v>
      </c>
      <c r="F610" s="8">
        <f t="shared" si="49"/>
        <v>0.84229871717299987</v>
      </c>
      <c r="G610">
        <f t="shared" si="45"/>
        <v>0</v>
      </c>
      <c r="H610" s="8">
        <f t="shared" si="46"/>
        <v>31.996942602244264</v>
      </c>
    </row>
    <row r="611" spans="1:10" x14ac:dyDescent="0.25">
      <c r="A611" s="2">
        <v>43435</v>
      </c>
      <c r="B611">
        <v>1.6</v>
      </c>
      <c r="C611" s="6">
        <v>4.8940588373000006E-2</v>
      </c>
      <c r="D611" s="8">
        <f t="shared" si="47"/>
        <v>0</v>
      </c>
      <c r="E611">
        <f t="shared" si="48"/>
        <v>1</v>
      </c>
      <c r="F611" s="8">
        <f t="shared" si="49"/>
        <v>4.8940588373000006E-2</v>
      </c>
      <c r="G611">
        <f t="shared" si="45"/>
        <v>0.68908004592100025</v>
      </c>
      <c r="H611" s="8">
        <f t="shared" si="46"/>
        <v>32.686022648165263</v>
      </c>
    </row>
    <row r="612" spans="1:10" x14ac:dyDescent="0.25">
      <c r="A612" s="2">
        <v>43436</v>
      </c>
      <c r="B612">
        <v>6.6</v>
      </c>
      <c r="C612" s="6">
        <v>-0.16612779827199997</v>
      </c>
      <c r="D612" s="8">
        <f t="shared" si="47"/>
        <v>0</v>
      </c>
      <c r="E612">
        <f t="shared" si="48"/>
        <v>1</v>
      </c>
      <c r="F612" s="8">
        <f t="shared" si="49"/>
        <v>-0.16612779827199997</v>
      </c>
      <c r="G612">
        <f t="shared" si="45"/>
        <v>6.7661277982719996</v>
      </c>
      <c r="H612" s="8">
        <f t="shared" si="46"/>
        <v>39.452150446437265</v>
      </c>
    </row>
    <row r="613" spans="1:10" x14ac:dyDescent="0.25">
      <c r="A613" s="2">
        <v>43437</v>
      </c>
      <c r="B613">
        <v>0</v>
      </c>
      <c r="C613" s="6">
        <v>0.36108575092799994</v>
      </c>
      <c r="D613" s="8">
        <f t="shared" si="47"/>
        <v>0.36108575092799994</v>
      </c>
      <c r="E613">
        <f t="shared" si="48"/>
        <v>1</v>
      </c>
      <c r="F613" s="8">
        <f t="shared" si="49"/>
        <v>0.36108575092799994</v>
      </c>
      <c r="G613">
        <f t="shared" si="45"/>
        <v>0</v>
      </c>
      <c r="H613" s="8">
        <f t="shared" si="46"/>
        <v>39.452150446437265</v>
      </c>
    </row>
    <row r="614" spans="1:10" x14ac:dyDescent="0.25">
      <c r="A614" s="2">
        <v>43438</v>
      </c>
      <c r="B614">
        <v>0.2</v>
      </c>
      <c r="C614" s="6">
        <v>0.27358312999999995</v>
      </c>
      <c r="D614" s="8">
        <f t="shared" si="47"/>
        <v>0.43466888092799988</v>
      </c>
      <c r="E614">
        <f t="shared" si="48"/>
        <v>1</v>
      </c>
      <c r="F614" s="8">
        <f t="shared" si="49"/>
        <v>0.27358312999999995</v>
      </c>
      <c r="G614">
        <f t="shared" si="45"/>
        <v>0</v>
      </c>
      <c r="H614" s="8">
        <f t="shared" si="46"/>
        <v>39.452150446437265</v>
      </c>
    </row>
    <row r="615" spans="1:10" x14ac:dyDescent="0.25">
      <c r="A615" s="2">
        <v>43439</v>
      </c>
      <c r="B615">
        <v>7.8</v>
      </c>
      <c r="C615" s="6">
        <v>-0.15614765698699995</v>
      </c>
      <c r="D615" s="8">
        <f t="shared" si="47"/>
        <v>0</v>
      </c>
      <c r="E615">
        <f t="shared" si="48"/>
        <v>1</v>
      </c>
      <c r="F615" s="8">
        <f t="shared" si="49"/>
        <v>-0.15614765698699995</v>
      </c>
      <c r="G615">
        <f t="shared" ref="G615:G678" si="50">IF(D615=0,B615-F615-D614,0)</f>
        <v>7.5214787760589994</v>
      </c>
      <c r="H615" s="8">
        <f t="shared" si="46"/>
        <v>46.973629222496264</v>
      </c>
    </row>
    <row r="616" spans="1:10" x14ac:dyDescent="0.25">
      <c r="A616" s="2">
        <v>43440</v>
      </c>
      <c r="B616">
        <v>3</v>
      </c>
      <c r="C616" s="6">
        <v>0.14421292404800001</v>
      </c>
      <c r="D616" s="8">
        <f t="shared" si="47"/>
        <v>0</v>
      </c>
      <c r="E616">
        <f t="shared" si="48"/>
        <v>1</v>
      </c>
      <c r="F616" s="8">
        <f t="shared" si="49"/>
        <v>0.14421292404800001</v>
      </c>
      <c r="G616">
        <f t="shared" si="50"/>
        <v>2.8557870759520001</v>
      </c>
      <c r="H616" s="8">
        <f t="shared" si="46"/>
        <v>49.829416298448265</v>
      </c>
      <c r="I616" s="90">
        <v>8.33</v>
      </c>
      <c r="J616">
        <f>0.5*(I616+I607)*(H617-H608)/100</f>
        <v>1.3374355272153002</v>
      </c>
    </row>
    <row r="617" spans="1:10" x14ac:dyDescent="0.25">
      <c r="A617" s="2">
        <v>43441</v>
      </c>
      <c r="B617">
        <v>0</v>
      </c>
      <c r="C617" s="6">
        <v>0.75189696469300005</v>
      </c>
      <c r="D617" s="8">
        <f t="shared" si="47"/>
        <v>0.75189696469300005</v>
      </c>
      <c r="E617">
        <f t="shared" si="48"/>
        <v>1</v>
      </c>
      <c r="F617" s="8">
        <f t="shared" si="49"/>
        <v>0.75189696469300005</v>
      </c>
      <c r="G617">
        <f t="shared" si="50"/>
        <v>0</v>
      </c>
      <c r="H617" s="8">
        <f t="shared" si="46"/>
        <v>49.829416298448265</v>
      </c>
    </row>
    <row r="618" spans="1:10" x14ac:dyDescent="0.25">
      <c r="A618" s="2">
        <v>43442</v>
      </c>
      <c r="B618">
        <v>0</v>
      </c>
      <c r="C618" s="6">
        <v>0.74061239244799992</v>
      </c>
      <c r="D618" s="8">
        <f t="shared" si="47"/>
        <v>1.492509357141</v>
      </c>
      <c r="E618">
        <f t="shared" si="48"/>
        <v>1</v>
      </c>
      <c r="F618" s="8">
        <f t="shared" si="49"/>
        <v>0.74061239244799992</v>
      </c>
      <c r="G618">
        <f t="shared" si="50"/>
        <v>0</v>
      </c>
      <c r="H618" s="8">
        <f t="shared" si="46"/>
        <v>49.829416298448265</v>
      </c>
    </row>
    <row r="619" spans="1:10" x14ac:dyDescent="0.25">
      <c r="A619" s="2">
        <v>43443</v>
      </c>
      <c r="B619">
        <v>0</v>
      </c>
      <c r="C619" s="6">
        <v>0.38309727999999993</v>
      </c>
      <c r="D619" s="8">
        <f t="shared" si="47"/>
        <v>1.8756066371409998</v>
      </c>
      <c r="E619">
        <f t="shared" si="48"/>
        <v>1</v>
      </c>
      <c r="F619" s="8">
        <f t="shared" si="49"/>
        <v>0.38309727999999993</v>
      </c>
      <c r="G619">
        <f t="shared" si="50"/>
        <v>0</v>
      </c>
      <c r="H619" s="8">
        <f t="shared" si="46"/>
        <v>49.829416298448265</v>
      </c>
    </row>
    <row r="620" spans="1:10" x14ac:dyDescent="0.25">
      <c r="A620" s="2">
        <v>43444</v>
      </c>
      <c r="B620">
        <v>0.2</v>
      </c>
      <c r="C620" s="6">
        <v>0.24101421005300003</v>
      </c>
      <c r="D620" s="8">
        <f t="shared" si="47"/>
        <v>1.9166208471940001</v>
      </c>
      <c r="E620">
        <f t="shared" si="48"/>
        <v>1</v>
      </c>
      <c r="F620" s="8">
        <f t="shared" si="49"/>
        <v>0.24101421005300003</v>
      </c>
      <c r="G620">
        <f t="shared" si="50"/>
        <v>0</v>
      </c>
      <c r="H620" s="8">
        <f t="shared" si="46"/>
        <v>49.829416298448265</v>
      </c>
    </row>
    <row r="621" spans="1:10" x14ac:dyDescent="0.25">
      <c r="A621" s="2">
        <v>43445</v>
      </c>
      <c r="B621">
        <v>0</v>
      </c>
      <c r="C621" s="6">
        <v>3.8458910208000005E-2</v>
      </c>
      <c r="D621" s="8">
        <f t="shared" si="47"/>
        <v>1.955079757402</v>
      </c>
      <c r="E621">
        <f t="shared" si="48"/>
        <v>1</v>
      </c>
      <c r="F621" s="8">
        <f t="shared" si="49"/>
        <v>3.8458910208000005E-2</v>
      </c>
      <c r="G621">
        <f t="shared" si="50"/>
        <v>0</v>
      </c>
      <c r="H621" s="8">
        <f t="shared" si="46"/>
        <v>49.829416298448265</v>
      </c>
    </row>
    <row r="622" spans="1:10" x14ac:dyDescent="0.25">
      <c r="A622" s="2">
        <v>43446</v>
      </c>
      <c r="B622">
        <v>0</v>
      </c>
      <c r="C622" s="6">
        <v>0.50499341021300004</v>
      </c>
      <c r="D622" s="8">
        <f t="shared" si="47"/>
        <v>2.4600731676150001</v>
      </c>
      <c r="E622">
        <f t="shared" si="48"/>
        <v>1</v>
      </c>
      <c r="F622" s="8">
        <f t="shared" si="49"/>
        <v>0.50499341021300004</v>
      </c>
      <c r="G622">
        <f t="shared" si="50"/>
        <v>0</v>
      </c>
      <c r="H622" s="8">
        <f t="shared" si="46"/>
        <v>49.829416298448265</v>
      </c>
    </row>
    <row r="623" spans="1:10" x14ac:dyDescent="0.25">
      <c r="A623" s="2">
        <v>43447</v>
      </c>
      <c r="B623">
        <v>0</v>
      </c>
      <c r="C623" s="6">
        <v>0.50499341021300004</v>
      </c>
      <c r="D623" s="8">
        <f t="shared" si="47"/>
        <v>2.9650665778279999</v>
      </c>
      <c r="E623">
        <f t="shared" si="48"/>
        <v>1</v>
      </c>
      <c r="F623" s="8">
        <f t="shared" si="49"/>
        <v>0.50499341021300004</v>
      </c>
      <c r="G623">
        <f t="shared" si="50"/>
        <v>0</v>
      </c>
      <c r="H623" s="8">
        <f t="shared" si="46"/>
        <v>49.829416298448265</v>
      </c>
    </row>
    <row r="624" spans="1:10" x14ac:dyDescent="0.25">
      <c r="A624" s="2">
        <v>43448</v>
      </c>
      <c r="B624">
        <v>0</v>
      </c>
      <c r="C624" s="6">
        <v>0.30628975493299998</v>
      </c>
      <c r="D624" s="8">
        <f t="shared" si="47"/>
        <v>3.271356332761</v>
      </c>
      <c r="E624">
        <f t="shared" si="48"/>
        <v>1</v>
      </c>
      <c r="F624" s="8">
        <f t="shared" si="49"/>
        <v>0.30628975493299998</v>
      </c>
      <c r="G624">
        <f t="shared" si="50"/>
        <v>0</v>
      </c>
      <c r="H624" s="8">
        <f t="shared" si="46"/>
        <v>49.829416298448265</v>
      </c>
    </row>
    <row r="625" spans="1:10" x14ac:dyDescent="0.25">
      <c r="A625" s="2">
        <v>43449</v>
      </c>
      <c r="B625">
        <v>17.8</v>
      </c>
      <c r="C625" s="6">
        <v>0.87624161484799989</v>
      </c>
      <c r="D625" s="8">
        <f t="shared" si="47"/>
        <v>0</v>
      </c>
      <c r="E625">
        <f t="shared" si="48"/>
        <v>1</v>
      </c>
      <c r="F625" s="8">
        <f t="shared" si="49"/>
        <v>0.87624161484799989</v>
      </c>
      <c r="G625">
        <f t="shared" si="50"/>
        <v>13.652402052391002</v>
      </c>
      <c r="H625" s="8">
        <f t="shared" si="46"/>
        <v>63.481818350839269</v>
      </c>
    </row>
    <row r="626" spans="1:10" x14ac:dyDescent="0.25">
      <c r="A626" s="2">
        <v>43450</v>
      </c>
      <c r="B626">
        <v>3.8</v>
      </c>
      <c r="C626" s="6">
        <v>0.10166763508799999</v>
      </c>
      <c r="D626" s="8">
        <f t="shared" si="47"/>
        <v>0</v>
      </c>
      <c r="E626">
        <f t="shared" si="48"/>
        <v>1</v>
      </c>
      <c r="F626" s="8">
        <f t="shared" si="49"/>
        <v>0.10166763508799999</v>
      </c>
      <c r="G626">
        <f t="shared" si="50"/>
        <v>3.6983323649119999</v>
      </c>
      <c r="H626" s="8">
        <f t="shared" si="46"/>
        <v>67.180150715751267</v>
      </c>
    </row>
    <row r="627" spans="1:10" x14ac:dyDescent="0.25">
      <c r="A627" s="2">
        <v>43451</v>
      </c>
      <c r="B627">
        <v>0.2</v>
      </c>
      <c r="C627" s="6">
        <v>-0.10583006987199998</v>
      </c>
      <c r="D627" s="8">
        <f t="shared" si="47"/>
        <v>0</v>
      </c>
      <c r="E627">
        <f t="shared" si="48"/>
        <v>1</v>
      </c>
      <c r="F627" s="8">
        <f t="shared" si="49"/>
        <v>-0.10583006987199998</v>
      </c>
      <c r="G627">
        <f t="shared" si="50"/>
        <v>0.30583006987200001</v>
      </c>
      <c r="H627" s="8">
        <f t="shared" si="46"/>
        <v>67.485980785623269</v>
      </c>
    </row>
    <row r="628" spans="1:10" x14ac:dyDescent="0.25">
      <c r="A628" s="2">
        <v>43452</v>
      </c>
      <c r="B628">
        <v>2</v>
      </c>
      <c r="C628" s="6">
        <v>0.21938198312500001</v>
      </c>
      <c r="D628" s="8">
        <f t="shared" si="47"/>
        <v>0</v>
      </c>
      <c r="E628">
        <f t="shared" si="48"/>
        <v>1</v>
      </c>
      <c r="F628" s="8">
        <f t="shared" si="49"/>
        <v>0.21938198312500001</v>
      </c>
      <c r="G628">
        <f t="shared" si="50"/>
        <v>1.7806180168750001</v>
      </c>
      <c r="H628" s="8">
        <f t="shared" si="46"/>
        <v>69.266598802498265</v>
      </c>
    </row>
    <row r="629" spans="1:10" x14ac:dyDescent="0.25">
      <c r="A629" s="2">
        <v>43453</v>
      </c>
      <c r="B629">
        <v>0.4</v>
      </c>
      <c r="C629" s="6">
        <v>-3.2448081919999915E-3</v>
      </c>
      <c r="D629" s="8">
        <f t="shared" si="47"/>
        <v>0</v>
      </c>
      <c r="E629">
        <f t="shared" si="48"/>
        <v>1</v>
      </c>
      <c r="F629" s="8">
        <f t="shared" si="49"/>
        <v>-3.2448081919999915E-3</v>
      </c>
      <c r="G629">
        <f t="shared" si="50"/>
        <v>0.40324480819200004</v>
      </c>
      <c r="H629" s="8">
        <f t="shared" si="46"/>
        <v>69.669843610690265</v>
      </c>
    </row>
    <row r="630" spans="1:10" x14ac:dyDescent="0.25">
      <c r="A630" s="2">
        <v>43454</v>
      </c>
      <c r="B630">
        <v>0</v>
      </c>
      <c r="C630" s="6">
        <v>-5.4848608106999985E-2</v>
      </c>
      <c r="D630" s="8">
        <f t="shared" si="47"/>
        <v>0</v>
      </c>
      <c r="E630">
        <f t="shared" si="48"/>
        <v>1</v>
      </c>
      <c r="F630" s="8">
        <f t="shared" si="49"/>
        <v>-5.4848608106999985E-2</v>
      </c>
      <c r="G630">
        <f t="shared" si="50"/>
        <v>5.4848608106999985E-2</v>
      </c>
      <c r="H630" s="8">
        <f t="shared" si="46"/>
        <v>69.724692218797259</v>
      </c>
    </row>
    <row r="631" spans="1:10" x14ac:dyDescent="0.25">
      <c r="A631" s="2">
        <v>43455</v>
      </c>
      <c r="B631">
        <v>0.2</v>
      </c>
      <c r="C631" s="6">
        <v>-8.5514806271999991E-2</v>
      </c>
      <c r="D631" s="8">
        <f t="shared" si="47"/>
        <v>0</v>
      </c>
      <c r="E631">
        <f t="shared" si="48"/>
        <v>1</v>
      </c>
      <c r="F631" s="8">
        <f t="shared" si="49"/>
        <v>-8.5514806271999991E-2</v>
      </c>
      <c r="G631">
        <f t="shared" si="50"/>
        <v>0.28551480627199999</v>
      </c>
      <c r="H631" s="8">
        <f t="shared" si="46"/>
        <v>70.010207025069263</v>
      </c>
      <c r="I631" s="90">
        <v>14.8</v>
      </c>
      <c r="J631">
        <f>0.5*(I631+I616)*(H632-H617)/100</f>
        <v>2.3339084475337186</v>
      </c>
    </row>
    <row r="632" spans="1:10" x14ac:dyDescent="0.25">
      <c r="A632" s="2">
        <v>43456</v>
      </c>
      <c r="B632">
        <v>0</v>
      </c>
      <c r="C632" s="6">
        <v>0.1656</v>
      </c>
      <c r="D632" s="8">
        <f t="shared" si="47"/>
        <v>0.1656</v>
      </c>
      <c r="E632">
        <f t="shared" si="48"/>
        <v>1</v>
      </c>
      <c r="F632" s="8">
        <f t="shared" si="49"/>
        <v>0.1656</v>
      </c>
      <c r="G632">
        <f t="shared" si="50"/>
        <v>0</v>
      </c>
      <c r="H632" s="8">
        <f t="shared" si="46"/>
        <v>70.010207025069263</v>
      </c>
    </row>
    <row r="633" spans="1:10" x14ac:dyDescent="0.25">
      <c r="A633" s="2">
        <v>43457</v>
      </c>
      <c r="B633">
        <v>0.2</v>
      </c>
      <c r="C633" s="6">
        <v>0.21938198312500001</v>
      </c>
      <c r="D633" s="8">
        <f t="shared" si="47"/>
        <v>0.18498198312499997</v>
      </c>
      <c r="E633">
        <f t="shared" si="48"/>
        <v>1</v>
      </c>
      <c r="F633" s="8">
        <f t="shared" si="49"/>
        <v>0.21938198312500001</v>
      </c>
      <c r="G633">
        <f t="shared" si="50"/>
        <v>0</v>
      </c>
      <c r="H633" s="8">
        <f t="shared" si="46"/>
        <v>70.010207025069263</v>
      </c>
    </row>
    <row r="634" spans="1:10" x14ac:dyDescent="0.25">
      <c r="A634" s="2">
        <v>43458</v>
      </c>
      <c r="B634">
        <v>0.2</v>
      </c>
      <c r="C634" s="6">
        <v>0.12290131916800001</v>
      </c>
      <c r="D634" s="8">
        <f t="shared" si="47"/>
        <v>0.10788330229299997</v>
      </c>
      <c r="E634">
        <f t="shared" si="48"/>
        <v>1</v>
      </c>
      <c r="F634" s="8">
        <f t="shared" si="49"/>
        <v>0.12290131916800001</v>
      </c>
      <c r="G634">
        <f t="shared" si="50"/>
        <v>0</v>
      </c>
      <c r="H634" s="8">
        <f t="shared" si="46"/>
        <v>70.010207025069263</v>
      </c>
    </row>
    <row r="635" spans="1:10" x14ac:dyDescent="0.25">
      <c r="A635" s="2">
        <v>43459</v>
      </c>
      <c r="B635">
        <v>0</v>
      </c>
      <c r="C635" s="6">
        <v>-0.26429972491200004</v>
      </c>
      <c r="D635" s="8">
        <f t="shared" si="47"/>
        <v>0</v>
      </c>
      <c r="E635">
        <f t="shared" si="48"/>
        <v>1</v>
      </c>
      <c r="F635" s="8">
        <f t="shared" si="49"/>
        <v>-0.26429972491200004</v>
      </c>
      <c r="G635">
        <f t="shared" si="50"/>
        <v>0.15641642261900007</v>
      </c>
      <c r="H635" s="8">
        <f t="shared" si="46"/>
        <v>70.166623447688266</v>
      </c>
    </row>
    <row r="636" spans="1:10" x14ac:dyDescent="0.25">
      <c r="A636" s="2">
        <v>43460</v>
      </c>
      <c r="B636">
        <v>0</v>
      </c>
      <c r="C636" s="6">
        <v>0.10166763508799999</v>
      </c>
      <c r="D636" s="8">
        <f t="shared" si="47"/>
        <v>0.10166763508799999</v>
      </c>
      <c r="E636">
        <f t="shared" si="48"/>
        <v>1</v>
      </c>
      <c r="F636" s="8">
        <f t="shared" si="49"/>
        <v>0.10166763508799999</v>
      </c>
      <c r="G636">
        <f t="shared" si="50"/>
        <v>0</v>
      </c>
      <c r="H636" s="8">
        <f t="shared" si="46"/>
        <v>70.166623447688266</v>
      </c>
    </row>
    <row r="637" spans="1:10" x14ac:dyDescent="0.25">
      <c r="A637" s="2">
        <v>43461</v>
      </c>
      <c r="B637">
        <v>0</v>
      </c>
      <c r="C637" s="6">
        <v>-3.4279469386999988E-2</v>
      </c>
      <c r="D637" s="8">
        <f t="shared" si="47"/>
        <v>6.7388165701000008E-2</v>
      </c>
      <c r="E637">
        <f t="shared" si="48"/>
        <v>1</v>
      </c>
      <c r="F637" s="8">
        <f t="shared" si="49"/>
        <v>-3.4279469386999988E-2</v>
      </c>
      <c r="G637">
        <f t="shared" si="50"/>
        <v>0</v>
      </c>
      <c r="H637" s="8">
        <f t="shared" si="46"/>
        <v>70.166623447688266</v>
      </c>
    </row>
    <row r="638" spans="1:10" x14ac:dyDescent="0.25">
      <c r="A638" s="2">
        <v>43462</v>
      </c>
      <c r="B638">
        <v>1</v>
      </c>
      <c r="C638" s="6">
        <v>0.15489718045299999</v>
      </c>
      <c r="D638" s="8">
        <f t="shared" si="47"/>
        <v>0</v>
      </c>
      <c r="E638">
        <f t="shared" si="48"/>
        <v>1</v>
      </c>
      <c r="F638" s="8">
        <f t="shared" si="49"/>
        <v>0.15489718045299999</v>
      </c>
      <c r="G638">
        <f t="shared" si="50"/>
        <v>0.77771465384600003</v>
      </c>
      <c r="H638" s="8">
        <f t="shared" si="46"/>
        <v>70.944338101534271</v>
      </c>
    </row>
    <row r="639" spans="1:10" x14ac:dyDescent="0.25">
      <c r="A639" s="2">
        <v>43463</v>
      </c>
      <c r="B639">
        <v>0.4</v>
      </c>
      <c r="C639" s="6">
        <v>0.56080203724800004</v>
      </c>
      <c r="D639" s="8">
        <f t="shared" si="47"/>
        <v>0.16080203724800002</v>
      </c>
      <c r="E639">
        <f t="shared" si="48"/>
        <v>1</v>
      </c>
      <c r="F639" s="8">
        <f t="shared" si="49"/>
        <v>0.56080203724800004</v>
      </c>
      <c r="G639">
        <f t="shared" si="50"/>
        <v>0</v>
      </c>
      <c r="H639" s="8">
        <f t="shared" si="46"/>
        <v>70.944338101534271</v>
      </c>
    </row>
    <row r="640" spans="1:10" x14ac:dyDescent="0.25">
      <c r="A640" s="2">
        <v>43464</v>
      </c>
      <c r="B640">
        <v>0</v>
      </c>
      <c r="C640" s="6">
        <v>0.41620738477300001</v>
      </c>
      <c r="D640" s="8">
        <f t="shared" si="47"/>
        <v>0.57700942202100003</v>
      </c>
      <c r="E640">
        <f t="shared" si="48"/>
        <v>1</v>
      </c>
      <c r="F640" s="8">
        <f t="shared" si="49"/>
        <v>0.41620738477300001</v>
      </c>
      <c r="G640">
        <f t="shared" si="50"/>
        <v>0</v>
      </c>
      <c r="H640" s="8">
        <f t="shared" si="46"/>
        <v>70.944338101534271</v>
      </c>
    </row>
    <row r="641" spans="1:10" x14ac:dyDescent="0.25">
      <c r="A641" s="2">
        <v>43465</v>
      </c>
      <c r="B641">
        <v>0</v>
      </c>
      <c r="C641" s="6">
        <v>0.71805624999999995</v>
      </c>
      <c r="D641" s="8">
        <f t="shared" si="47"/>
        <v>1.2950656720209999</v>
      </c>
      <c r="E641">
        <f t="shared" si="48"/>
        <v>1</v>
      </c>
      <c r="F641" s="8">
        <f t="shared" si="49"/>
        <v>0.71805624999999995</v>
      </c>
      <c r="G641">
        <f t="shared" si="50"/>
        <v>0</v>
      </c>
      <c r="H641" s="8">
        <f t="shared" si="46"/>
        <v>70.944338101534271</v>
      </c>
    </row>
    <row r="642" spans="1:10" x14ac:dyDescent="0.25">
      <c r="A642" s="2">
        <v>43466</v>
      </c>
      <c r="B642">
        <v>0</v>
      </c>
      <c r="C642" s="6">
        <v>0.48273461029300002</v>
      </c>
      <c r="D642" s="8">
        <f t="shared" si="47"/>
        <v>1.7778002823139998</v>
      </c>
      <c r="E642">
        <f t="shared" si="48"/>
        <v>1</v>
      </c>
      <c r="F642" s="8">
        <f t="shared" si="49"/>
        <v>0.48273461029300002</v>
      </c>
      <c r="G642">
        <f t="shared" si="50"/>
        <v>0</v>
      </c>
      <c r="H642" s="8">
        <f t="shared" si="46"/>
        <v>70.944338101534271</v>
      </c>
    </row>
    <row r="643" spans="1:10" x14ac:dyDescent="0.25">
      <c r="A643" s="2">
        <v>43467</v>
      </c>
      <c r="B643">
        <v>0</v>
      </c>
      <c r="C643" s="6">
        <v>0.30628975493299998</v>
      </c>
      <c r="D643" s="8">
        <f t="shared" si="47"/>
        <v>2.0840900372469999</v>
      </c>
      <c r="E643">
        <f t="shared" si="48"/>
        <v>1</v>
      </c>
      <c r="F643" s="8">
        <f t="shared" si="49"/>
        <v>0.30628975493299998</v>
      </c>
      <c r="G643">
        <f t="shared" si="50"/>
        <v>0</v>
      </c>
      <c r="H643" s="8">
        <f t="shared" ref="H643:H706" si="51">H642+G643</f>
        <v>70.944338101534271</v>
      </c>
      <c r="I643" s="90">
        <v>13.9</v>
      </c>
      <c r="J643">
        <f>0.5*(I643+I631)*(H644-H632)/100</f>
        <v>0.13404780947272857</v>
      </c>
    </row>
    <row r="644" spans="1:10" x14ac:dyDescent="0.25">
      <c r="A644" s="2">
        <v>43468</v>
      </c>
      <c r="B644">
        <v>0</v>
      </c>
      <c r="C644" s="6">
        <v>0.12290131916800001</v>
      </c>
      <c r="D644" s="8">
        <f t="shared" ref="D644:D707" si="52">MAX((D643+F644-B644),0)</f>
        <v>2.2069913564150001</v>
      </c>
      <c r="E644">
        <f t="shared" ref="E644:E707" si="53">IF(D643&gt;$Q$2,1-(D643-$Q$2)/($Q$1-$Q$2),1)</f>
        <v>1</v>
      </c>
      <c r="F644" s="8">
        <f t="shared" ref="F644:F707" si="54">E644*C644</f>
        <v>0.12290131916800001</v>
      </c>
      <c r="G644">
        <f t="shared" si="50"/>
        <v>0</v>
      </c>
      <c r="H644" s="8">
        <f t="shared" si="51"/>
        <v>70.944338101534271</v>
      </c>
    </row>
    <row r="645" spans="1:10" x14ac:dyDescent="0.25">
      <c r="A645" s="2">
        <v>43469</v>
      </c>
      <c r="B645">
        <v>0</v>
      </c>
      <c r="C645" s="6">
        <v>0.24101421005300003</v>
      </c>
      <c r="D645" s="8">
        <f t="shared" si="52"/>
        <v>2.4480055664680003</v>
      </c>
      <c r="E645">
        <f t="shared" si="53"/>
        <v>1</v>
      </c>
      <c r="F645" s="8">
        <f t="shared" si="54"/>
        <v>0.24101421005300003</v>
      </c>
      <c r="G645">
        <f t="shared" si="50"/>
        <v>0</v>
      </c>
      <c r="H645" s="8">
        <f t="shared" si="51"/>
        <v>70.944338101534271</v>
      </c>
    </row>
    <row r="646" spans="1:10" x14ac:dyDescent="0.25">
      <c r="A646" s="2">
        <v>43470</v>
      </c>
      <c r="B646">
        <v>0</v>
      </c>
      <c r="C646" s="6">
        <v>0.14421292404800001</v>
      </c>
      <c r="D646" s="8">
        <f t="shared" si="52"/>
        <v>2.5922184905160002</v>
      </c>
      <c r="E646">
        <f t="shared" si="53"/>
        <v>1</v>
      </c>
      <c r="F646" s="8">
        <f t="shared" si="54"/>
        <v>0.14421292404800001</v>
      </c>
      <c r="G646">
        <f t="shared" si="50"/>
        <v>0</v>
      </c>
      <c r="H646" s="8">
        <f t="shared" si="51"/>
        <v>70.944338101534271</v>
      </c>
    </row>
    <row r="647" spans="1:10" x14ac:dyDescent="0.25">
      <c r="A647" s="2">
        <v>43471</v>
      </c>
      <c r="B647">
        <v>1.4</v>
      </c>
      <c r="C647" s="6">
        <v>3.8458910208000005E-2</v>
      </c>
      <c r="D647" s="8">
        <f t="shared" si="52"/>
        <v>1.2306774007240002</v>
      </c>
      <c r="E647">
        <f t="shared" si="53"/>
        <v>1</v>
      </c>
      <c r="F647" s="8">
        <f t="shared" si="54"/>
        <v>3.8458910208000005E-2</v>
      </c>
      <c r="G647">
        <f t="shared" si="50"/>
        <v>0</v>
      </c>
      <c r="H647" s="8">
        <f t="shared" si="51"/>
        <v>70.944338101534271</v>
      </c>
    </row>
    <row r="648" spans="1:10" x14ac:dyDescent="0.25">
      <c r="A648" s="2">
        <v>43472</v>
      </c>
      <c r="B648">
        <v>0.2</v>
      </c>
      <c r="C648" s="6">
        <v>0.93284043381299986</v>
      </c>
      <c r="D648" s="8">
        <f t="shared" si="52"/>
        <v>1.9635178345370001</v>
      </c>
      <c r="E648">
        <f t="shared" si="53"/>
        <v>1</v>
      </c>
      <c r="F648" s="8">
        <f t="shared" si="54"/>
        <v>0.93284043381299986</v>
      </c>
      <c r="G648">
        <f t="shared" si="50"/>
        <v>0</v>
      </c>
      <c r="H648" s="8">
        <f t="shared" si="51"/>
        <v>70.944338101534271</v>
      </c>
    </row>
    <row r="649" spans="1:10" x14ac:dyDescent="0.25">
      <c r="A649" s="2">
        <v>43473</v>
      </c>
      <c r="B649">
        <v>0.6</v>
      </c>
      <c r="C649" s="6">
        <v>0.56080203724800004</v>
      </c>
      <c r="D649" s="8">
        <f t="shared" si="52"/>
        <v>1.9243198717849999</v>
      </c>
      <c r="E649">
        <f t="shared" si="53"/>
        <v>1</v>
      </c>
      <c r="F649" s="8">
        <f t="shared" si="54"/>
        <v>0.56080203724800004</v>
      </c>
      <c r="G649">
        <f t="shared" si="50"/>
        <v>0</v>
      </c>
      <c r="H649" s="8">
        <f t="shared" si="51"/>
        <v>70.944338101534271</v>
      </c>
    </row>
    <row r="650" spans="1:10" x14ac:dyDescent="0.25">
      <c r="A650" s="2">
        <v>43474</v>
      </c>
      <c r="B650">
        <v>0</v>
      </c>
      <c r="C650" s="6">
        <v>0.25185473228800004</v>
      </c>
      <c r="D650" s="8">
        <f t="shared" si="52"/>
        <v>2.1761746040730001</v>
      </c>
      <c r="E650">
        <f t="shared" si="53"/>
        <v>1</v>
      </c>
      <c r="F650" s="8">
        <f t="shared" si="54"/>
        <v>0.25185473228800004</v>
      </c>
      <c r="G650">
        <f t="shared" si="50"/>
        <v>0</v>
      </c>
      <c r="H650" s="8">
        <f t="shared" si="51"/>
        <v>70.944338101534271</v>
      </c>
    </row>
    <row r="651" spans="1:10" x14ac:dyDescent="0.25">
      <c r="A651" s="2">
        <v>43475</v>
      </c>
      <c r="B651">
        <v>0</v>
      </c>
      <c r="C651" s="6">
        <v>0.26271113613300001</v>
      </c>
      <c r="D651" s="8">
        <f t="shared" si="52"/>
        <v>2.438885740206</v>
      </c>
      <c r="E651">
        <f t="shared" si="53"/>
        <v>1</v>
      </c>
      <c r="F651" s="8">
        <f t="shared" si="54"/>
        <v>0.26271113613300001</v>
      </c>
      <c r="G651">
        <f t="shared" si="50"/>
        <v>0</v>
      </c>
      <c r="H651" s="8">
        <f t="shared" si="51"/>
        <v>70.944338101534271</v>
      </c>
    </row>
    <row r="652" spans="1:10" x14ac:dyDescent="0.25">
      <c r="A652" s="2">
        <v>43476</v>
      </c>
      <c r="B652">
        <v>0</v>
      </c>
      <c r="C652" s="6">
        <v>0.36108575092799994</v>
      </c>
      <c r="D652" s="8">
        <f t="shared" si="52"/>
        <v>2.7999714911339999</v>
      </c>
      <c r="E652">
        <f t="shared" si="53"/>
        <v>1</v>
      </c>
      <c r="F652" s="8">
        <f t="shared" si="54"/>
        <v>0.36108575092799994</v>
      </c>
      <c r="G652">
        <f t="shared" si="50"/>
        <v>0</v>
      </c>
      <c r="H652" s="8">
        <f t="shared" si="51"/>
        <v>70.944338101534271</v>
      </c>
    </row>
    <row r="653" spans="1:10" x14ac:dyDescent="0.25">
      <c r="A653" s="2">
        <v>43477</v>
      </c>
      <c r="B653">
        <v>0</v>
      </c>
      <c r="C653" s="6">
        <v>0.70678515485299975</v>
      </c>
      <c r="D653" s="8">
        <f t="shared" si="52"/>
        <v>3.5067566459869997</v>
      </c>
      <c r="E653">
        <f t="shared" si="53"/>
        <v>1</v>
      </c>
      <c r="F653" s="8">
        <f t="shared" si="54"/>
        <v>0.70678515485299975</v>
      </c>
      <c r="G653">
        <f t="shared" si="50"/>
        <v>0</v>
      </c>
      <c r="H653" s="8">
        <f t="shared" si="51"/>
        <v>70.944338101534271</v>
      </c>
    </row>
    <row r="654" spans="1:10" x14ac:dyDescent="0.25">
      <c r="A654" s="2">
        <v>43478</v>
      </c>
      <c r="B654">
        <v>2.6</v>
      </c>
      <c r="C654" s="6">
        <v>0.88755923312499996</v>
      </c>
      <c r="D654" s="8">
        <f t="shared" si="52"/>
        <v>1.7943158791119997</v>
      </c>
      <c r="E654">
        <f t="shared" si="53"/>
        <v>1</v>
      </c>
      <c r="F654" s="8">
        <f t="shared" si="54"/>
        <v>0.88755923312499996</v>
      </c>
      <c r="G654">
        <f t="shared" si="50"/>
        <v>0</v>
      </c>
      <c r="H654" s="8">
        <f t="shared" si="51"/>
        <v>70.944338101534271</v>
      </c>
    </row>
    <row r="655" spans="1:10" x14ac:dyDescent="0.25">
      <c r="A655" s="2">
        <v>43479</v>
      </c>
      <c r="B655">
        <v>0</v>
      </c>
      <c r="C655" s="6">
        <v>0.15489718045299999</v>
      </c>
      <c r="D655" s="8">
        <f t="shared" si="52"/>
        <v>1.9492130595649997</v>
      </c>
      <c r="E655">
        <f t="shared" si="53"/>
        <v>1</v>
      </c>
      <c r="F655" s="8">
        <f t="shared" si="54"/>
        <v>0.15489718045299999</v>
      </c>
      <c r="G655">
        <f t="shared" si="50"/>
        <v>0</v>
      </c>
      <c r="H655" s="8">
        <f t="shared" si="51"/>
        <v>70.944338101534271</v>
      </c>
    </row>
    <row r="656" spans="1:10" x14ac:dyDescent="0.25">
      <c r="A656" s="2">
        <v>43480</v>
      </c>
      <c r="B656">
        <v>0.6</v>
      </c>
      <c r="C656" s="6">
        <v>0.79707311085299981</v>
      </c>
      <c r="D656" s="8">
        <f t="shared" si="52"/>
        <v>2.1462861704179992</v>
      </c>
      <c r="E656">
        <f t="shared" si="53"/>
        <v>1</v>
      </c>
      <c r="F656" s="8">
        <f t="shared" si="54"/>
        <v>0.79707311085299981</v>
      </c>
      <c r="G656">
        <f t="shared" si="50"/>
        <v>0</v>
      </c>
      <c r="H656" s="8">
        <f t="shared" si="51"/>
        <v>70.944338101534271</v>
      </c>
    </row>
    <row r="657" spans="1:8" x14ac:dyDescent="0.25">
      <c r="A657" s="2">
        <v>43481</v>
      </c>
      <c r="B657">
        <v>1</v>
      </c>
      <c r="C657" s="6">
        <v>0.74061239244799992</v>
      </c>
      <c r="D657" s="8">
        <f t="shared" si="52"/>
        <v>1.8868985628659991</v>
      </c>
      <c r="E657">
        <f t="shared" si="53"/>
        <v>1</v>
      </c>
      <c r="F657" s="8">
        <f t="shared" si="54"/>
        <v>0.74061239244799992</v>
      </c>
      <c r="G657">
        <f t="shared" si="50"/>
        <v>0</v>
      </c>
      <c r="H657" s="8">
        <f t="shared" si="51"/>
        <v>70.944338101534271</v>
      </c>
    </row>
    <row r="658" spans="1:8" x14ac:dyDescent="0.25">
      <c r="A658" s="2">
        <v>43482</v>
      </c>
      <c r="B658">
        <v>0</v>
      </c>
      <c r="C658" s="6">
        <v>0.639271413653</v>
      </c>
      <c r="D658" s="8">
        <f t="shared" si="52"/>
        <v>2.5261699765189993</v>
      </c>
      <c r="E658">
        <f t="shared" si="53"/>
        <v>1</v>
      </c>
      <c r="F658" s="8">
        <f t="shared" si="54"/>
        <v>0.639271413653</v>
      </c>
      <c r="G658">
        <f t="shared" si="50"/>
        <v>0</v>
      </c>
      <c r="H658" s="8">
        <f t="shared" si="51"/>
        <v>70.944338101534271</v>
      </c>
    </row>
    <row r="659" spans="1:8" x14ac:dyDescent="0.25">
      <c r="A659" s="2">
        <v>43483</v>
      </c>
      <c r="B659">
        <v>0</v>
      </c>
      <c r="C659" s="6">
        <v>0.317221218448</v>
      </c>
      <c r="D659" s="8">
        <f t="shared" si="52"/>
        <v>2.8433911949669994</v>
      </c>
      <c r="E659">
        <f t="shared" si="53"/>
        <v>1</v>
      </c>
      <c r="F659" s="8">
        <f t="shared" si="54"/>
        <v>0.317221218448</v>
      </c>
      <c r="G659">
        <f t="shared" si="50"/>
        <v>0</v>
      </c>
      <c r="H659" s="8">
        <f t="shared" si="51"/>
        <v>70.944338101534271</v>
      </c>
    </row>
    <row r="660" spans="1:8" x14ac:dyDescent="0.25">
      <c r="A660" s="2">
        <v>43484</v>
      </c>
      <c r="B660">
        <v>0</v>
      </c>
      <c r="C660" s="6">
        <v>0.1656</v>
      </c>
      <c r="D660" s="8">
        <f t="shared" si="52"/>
        <v>3.0089911949669994</v>
      </c>
      <c r="E660">
        <f t="shared" si="53"/>
        <v>1</v>
      </c>
      <c r="F660" s="8">
        <f t="shared" si="54"/>
        <v>0.1656</v>
      </c>
      <c r="G660">
        <f t="shared" si="50"/>
        <v>0</v>
      </c>
      <c r="H660" s="8">
        <f t="shared" si="51"/>
        <v>70.944338101534271</v>
      </c>
    </row>
    <row r="661" spans="1:8" x14ac:dyDescent="0.25">
      <c r="A661" s="2">
        <v>43485</v>
      </c>
      <c r="B661">
        <v>0.2</v>
      </c>
      <c r="C661" s="6">
        <v>0.23018986228800001</v>
      </c>
      <c r="D661" s="8">
        <f t="shared" si="52"/>
        <v>3.0391810572549991</v>
      </c>
      <c r="E661">
        <f t="shared" si="53"/>
        <v>1</v>
      </c>
      <c r="F661" s="8">
        <f t="shared" si="54"/>
        <v>0.23018986228800001</v>
      </c>
      <c r="G661">
        <f t="shared" si="50"/>
        <v>0</v>
      </c>
      <c r="H661" s="8">
        <f t="shared" si="51"/>
        <v>70.944338101534271</v>
      </c>
    </row>
    <row r="662" spans="1:8" x14ac:dyDescent="0.25">
      <c r="A662" s="2">
        <v>43486</v>
      </c>
      <c r="B662">
        <v>1</v>
      </c>
      <c r="C662" s="6">
        <v>0.25185473228800004</v>
      </c>
      <c r="D662" s="8">
        <f t="shared" si="52"/>
        <v>2.2910357895429989</v>
      </c>
      <c r="E662">
        <f t="shared" si="53"/>
        <v>1</v>
      </c>
      <c r="F662" s="8">
        <f t="shared" si="54"/>
        <v>0.25185473228800004</v>
      </c>
      <c r="G662">
        <f t="shared" si="50"/>
        <v>0</v>
      </c>
      <c r="H662" s="8">
        <f t="shared" si="51"/>
        <v>70.944338101534271</v>
      </c>
    </row>
    <row r="663" spans="1:8" x14ac:dyDescent="0.25">
      <c r="A663" s="2">
        <v>43487</v>
      </c>
      <c r="B663">
        <v>0</v>
      </c>
      <c r="C663" s="6">
        <v>0.328166833125</v>
      </c>
      <c r="D663" s="8">
        <f t="shared" si="52"/>
        <v>2.619202622667999</v>
      </c>
      <c r="E663">
        <f t="shared" si="53"/>
        <v>1</v>
      </c>
      <c r="F663" s="8">
        <f t="shared" si="54"/>
        <v>0.328166833125</v>
      </c>
      <c r="G663">
        <f t="shared" si="50"/>
        <v>0</v>
      </c>
      <c r="H663" s="8">
        <f t="shared" si="51"/>
        <v>70.944338101534271</v>
      </c>
    </row>
    <row r="664" spans="1:8" x14ac:dyDescent="0.25">
      <c r="A664" s="2">
        <v>43488</v>
      </c>
      <c r="B664">
        <v>0.2</v>
      </c>
      <c r="C664" s="6">
        <v>0.37208514341300003</v>
      </c>
      <c r="D664" s="8">
        <f t="shared" si="52"/>
        <v>2.7912877660809987</v>
      </c>
      <c r="E664">
        <f t="shared" si="53"/>
        <v>1</v>
      </c>
      <c r="F664" s="8">
        <f t="shared" si="54"/>
        <v>0.37208514341300003</v>
      </c>
      <c r="G664">
        <f t="shared" si="50"/>
        <v>0</v>
      </c>
      <c r="H664" s="8">
        <f t="shared" si="51"/>
        <v>70.944338101534271</v>
      </c>
    </row>
    <row r="665" spans="1:8" x14ac:dyDescent="0.25">
      <c r="A665" s="2">
        <v>43489</v>
      </c>
      <c r="B665">
        <v>0.4</v>
      </c>
      <c r="C665" s="6">
        <v>-8.5514806271999991E-2</v>
      </c>
      <c r="D665" s="8">
        <f t="shared" si="52"/>
        <v>2.3057729598089987</v>
      </c>
      <c r="E665">
        <f t="shared" si="53"/>
        <v>1</v>
      </c>
      <c r="F665" s="8">
        <f t="shared" si="54"/>
        <v>-8.5514806271999991E-2</v>
      </c>
      <c r="G665">
        <f t="shared" si="50"/>
        <v>0</v>
      </c>
      <c r="H665" s="8">
        <f t="shared" si="51"/>
        <v>70.944338101534271</v>
      </c>
    </row>
    <row r="666" spans="1:8" x14ac:dyDescent="0.25">
      <c r="A666" s="2">
        <v>43490</v>
      </c>
      <c r="B666">
        <v>0</v>
      </c>
      <c r="C666" s="6">
        <v>-0.321685297152</v>
      </c>
      <c r="D666" s="8">
        <f t="shared" si="52"/>
        <v>1.9840876626569988</v>
      </c>
      <c r="E666">
        <f t="shared" si="53"/>
        <v>1</v>
      </c>
      <c r="F666" s="8">
        <f t="shared" si="54"/>
        <v>-0.321685297152</v>
      </c>
      <c r="G666">
        <f t="shared" si="50"/>
        <v>0</v>
      </c>
      <c r="H666" s="8">
        <f t="shared" si="51"/>
        <v>70.944338101534271</v>
      </c>
    </row>
    <row r="667" spans="1:8" x14ac:dyDescent="0.25">
      <c r="A667" s="2">
        <v>43491</v>
      </c>
      <c r="B667">
        <v>3.4</v>
      </c>
      <c r="C667" s="6">
        <v>0.76318555636800001</v>
      </c>
      <c r="D667" s="8">
        <f t="shared" si="52"/>
        <v>0</v>
      </c>
      <c r="E667">
        <f t="shared" si="53"/>
        <v>1</v>
      </c>
      <c r="F667" s="8">
        <f t="shared" si="54"/>
        <v>0.76318555636800001</v>
      </c>
      <c r="G667">
        <f t="shared" si="50"/>
        <v>0.65272678097500103</v>
      </c>
      <c r="H667" s="8">
        <f t="shared" si="51"/>
        <v>71.597064882509272</v>
      </c>
    </row>
    <row r="668" spans="1:8" x14ac:dyDescent="0.25">
      <c r="A668" s="2">
        <v>43492</v>
      </c>
      <c r="B668">
        <v>6</v>
      </c>
      <c r="C668" s="6">
        <v>1.1477909166079998</v>
      </c>
      <c r="D668" s="8">
        <f t="shared" si="52"/>
        <v>0</v>
      </c>
      <c r="E668">
        <f t="shared" si="53"/>
        <v>1</v>
      </c>
      <c r="F668" s="8">
        <f t="shared" si="54"/>
        <v>1.1477909166079998</v>
      </c>
      <c r="G668">
        <f t="shared" si="50"/>
        <v>4.8522090833920002</v>
      </c>
      <c r="H668" s="8">
        <f t="shared" si="51"/>
        <v>76.44927396590127</v>
      </c>
    </row>
    <row r="669" spans="1:8" x14ac:dyDescent="0.25">
      <c r="A669" s="2">
        <v>43493</v>
      </c>
      <c r="B669">
        <v>0.2</v>
      </c>
      <c r="C669" s="6">
        <v>0.58318468340799989</v>
      </c>
      <c r="D669" s="8">
        <f t="shared" si="52"/>
        <v>0.38318468340799988</v>
      </c>
      <c r="E669">
        <f t="shared" si="53"/>
        <v>1</v>
      </c>
      <c r="F669" s="8">
        <f t="shared" si="54"/>
        <v>0.58318468340799989</v>
      </c>
      <c r="G669">
        <f t="shared" si="50"/>
        <v>0</v>
      </c>
      <c r="H669" s="8">
        <f t="shared" si="51"/>
        <v>76.44927396590127</v>
      </c>
    </row>
    <row r="670" spans="1:8" x14ac:dyDescent="0.25">
      <c r="A670" s="2">
        <v>43494</v>
      </c>
      <c r="B670">
        <v>1.4</v>
      </c>
      <c r="C670" s="6">
        <v>0.19781681349300001</v>
      </c>
      <c r="D670" s="8">
        <f t="shared" si="52"/>
        <v>0</v>
      </c>
      <c r="E670">
        <f t="shared" si="53"/>
        <v>1</v>
      </c>
      <c r="F670" s="8">
        <f t="shared" si="54"/>
        <v>0.19781681349300001</v>
      </c>
      <c r="G670">
        <f t="shared" si="50"/>
        <v>0.81899850309899991</v>
      </c>
      <c r="H670" s="8">
        <f t="shared" si="51"/>
        <v>77.268272469000266</v>
      </c>
    </row>
    <row r="671" spans="1:8" x14ac:dyDescent="0.25">
      <c r="A671" s="2">
        <v>43495</v>
      </c>
      <c r="B671">
        <v>0</v>
      </c>
      <c r="C671" s="6">
        <v>0.37208514341300003</v>
      </c>
      <c r="D671" s="8">
        <f t="shared" si="52"/>
        <v>0.37208514341300003</v>
      </c>
      <c r="E671">
        <f t="shared" si="53"/>
        <v>1</v>
      </c>
      <c r="F671" s="8">
        <f t="shared" si="54"/>
        <v>0.37208514341300003</v>
      </c>
      <c r="G671">
        <f t="shared" si="50"/>
        <v>0</v>
      </c>
      <c r="H671" s="8">
        <f t="shared" si="51"/>
        <v>77.268272469000266</v>
      </c>
    </row>
    <row r="672" spans="1:8" x14ac:dyDescent="0.25">
      <c r="A672" s="2">
        <v>43496</v>
      </c>
      <c r="B672">
        <v>0.2</v>
      </c>
      <c r="C672" s="6">
        <v>0.29537272780799995</v>
      </c>
      <c r="D672" s="8">
        <f t="shared" si="52"/>
        <v>0.46745787122099997</v>
      </c>
      <c r="E672">
        <f t="shared" si="53"/>
        <v>1</v>
      </c>
      <c r="F672" s="8">
        <f t="shared" si="54"/>
        <v>0.29537272780799995</v>
      </c>
      <c r="G672">
        <f t="shared" si="50"/>
        <v>0</v>
      </c>
      <c r="H672" s="8">
        <f t="shared" si="51"/>
        <v>77.268272469000266</v>
      </c>
    </row>
    <row r="673" spans="1:8" x14ac:dyDescent="0.25">
      <c r="A673" s="2">
        <v>43497</v>
      </c>
      <c r="B673">
        <v>1.4</v>
      </c>
      <c r="C673" s="6">
        <v>0.30628975493299998</v>
      </c>
      <c r="D673" s="8">
        <f t="shared" si="52"/>
        <v>0</v>
      </c>
      <c r="E673">
        <f t="shared" si="53"/>
        <v>1</v>
      </c>
      <c r="F673" s="8">
        <f t="shared" si="54"/>
        <v>0.30628975493299998</v>
      </c>
      <c r="G673">
        <f t="shared" si="50"/>
        <v>0.62625237384599997</v>
      </c>
      <c r="H673" s="8">
        <f t="shared" si="51"/>
        <v>77.894524842846266</v>
      </c>
    </row>
    <row r="674" spans="1:8" x14ac:dyDescent="0.25">
      <c r="A674" s="2">
        <v>43498</v>
      </c>
      <c r="B674">
        <v>1.8</v>
      </c>
      <c r="C674" s="6">
        <v>0.30628975493299998</v>
      </c>
      <c r="D674" s="8">
        <f t="shared" si="52"/>
        <v>0</v>
      </c>
      <c r="E674">
        <f t="shared" si="53"/>
        <v>1</v>
      </c>
      <c r="F674" s="8">
        <f t="shared" si="54"/>
        <v>0.30628975493299998</v>
      </c>
      <c r="G674">
        <f t="shared" si="50"/>
        <v>1.4937102450670001</v>
      </c>
      <c r="H674" s="8">
        <f t="shared" si="51"/>
        <v>79.388235087913273</v>
      </c>
    </row>
    <row r="675" spans="1:8" x14ac:dyDescent="0.25">
      <c r="A675" s="2">
        <v>43499</v>
      </c>
      <c r="B675">
        <v>1.2</v>
      </c>
      <c r="C675" s="6">
        <v>0.1656</v>
      </c>
      <c r="D675" s="8">
        <f t="shared" si="52"/>
        <v>0</v>
      </c>
      <c r="E675">
        <f t="shared" si="53"/>
        <v>1</v>
      </c>
      <c r="F675" s="8">
        <f t="shared" si="54"/>
        <v>0.1656</v>
      </c>
      <c r="G675">
        <f t="shared" si="50"/>
        <v>1.0344</v>
      </c>
      <c r="H675" s="8">
        <f t="shared" si="51"/>
        <v>80.422635087913278</v>
      </c>
    </row>
    <row r="676" spans="1:8" x14ac:dyDescent="0.25">
      <c r="A676" s="2">
        <v>43500</v>
      </c>
      <c r="B676">
        <v>0</v>
      </c>
      <c r="C676" s="6">
        <v>0.44942226932799995</v>
      </c>
      <c r="D676" s="8">
        <f t="shared" si="52"/>
        <v>0.44942226932799995</v>
      </c>
      <c r="E676">
        <f t="shared" si="53"/>
        <v>1</v>
      </c>
      <c r="F676" s="8">
        <f t="shared" si="54"/>
        <v>0.44942226932799995</v>
      </c>
      <c r="G676">
        <f t="shared" si="50"/>
        <v>0</v>
      </c>
      <c r="H676" s="8">
        <f t="shared" si="51"/>
        <v>80.422635087913278</v>
      </c>
    </row>
    <row r="677" spans="1:8" x14ac:dyDescent="0.25">
      <c r="A677" s="2">
        <v>43501</v>
      </c>
      <c r="B677">
        <v>6</v>
      </c>
      <c r="C677" s="6">
        <v>2.7999212533000008E-2</v>
      </c>
      <c r="D677" s="8">
        <f t="shared" si="52"/>
        <v>0</v>
      </c>
      <c r="E677">
        <f t="shared" si="53"/>
        <v>1</v>
      </c>
      <c r="F677" s="8">
        <f t="shared" si="54"/>
        <v>2.7999212533000008E-2</v>
      </c>
      <c r="G677">
        <f t="shared" si="50"/>
        <v>5.5225785181389995</v>
      </c>
      <c r="H677" s="8">
        <f t="shared" si="51"/>
        <v>85.945213606052278</v>
      </c>
    </row>
    <row r="678" spans="1:8" x14ac:dyDescent="0.25">
      <c r="A678" s="2">
        <v>43502</v>
      </c>
      <c r="B678">
        <v>3.2</v>
      </c>
      <c r="C678" s="6">
        <v>4.8940588373000006E-2</v>
      </c>
      <c r="D678" s="8">
        <f t="shared" si="52"/>
        <v>0</v>
      </c>
      <c r="E678">
        <f t="shared" si="53"/>
        <v>1</v>
      </c>
      <c r="F678" s="8">
        <f t="shared" si="54"/>
        <v>4.8940588373000006E-2</v>
      </c>
      <c r="G678">
        <f t="shared" si="50"/>
        <v>3.1510594116270001</v>
      </c>
      <c r="H678" s="8">
        <f t="shared" si="51"/>
        <v>89.09627301767928</v>
      </c>
    </row>
    <row r="679" spans="1:8" x14ac:dyDescent="0.25">
      <c r="A679" s="2">
        <v>43503</v>
      </c>
      <c r="B679">
        <v>0</v>
      </c>
      <c r="C679" s="6">
        <v>0.28447042357300006</v>
      </c>
      <c r="D679" s="8">
        <f t="shared" si="52"/>
        <v>0.28447042357300006</v>
      </c>
      <c r="E679">
        <f t="shared" si="53"/>
        <v>1</v>
      </c>
      <c r="F679" s="8">
        <f t="shared" si="54"/>
        <v>0.28447042357300006</v>
      </c>
      <c r="G679">
        <f t="shared" ref="G679:G742" si="55">IF(D679=0,B679-F679-D678,0)</f>
        <v>0</v>
      </c>
      <c r="H679" s="8">
        <f t="shared" si="51"/>
        <v>89.09627301767928</v>
      </c>
    </row>
    <row r="680" spans="1:8" x14ac:dyDescent="0.25">
      <c r="A680" s="2">
        <v>43504</v>
      </c>
      <c r="B680">
        <v>2</v>
      </c>
      <c r="C680" s="6">
        <v>1.2717592192530001</v>
      </c>
      <c r="D680" s="8">
        <f t="shared" si="52"/>
        <v>0</v>
      </c>
      <c r="E680">
        <f t="shared" si="53"/>
        <v>1</v>
      </c>
      <c r="F680" s="8">
        <f t="shared" si="54"/>
        <v>1.2717592192530001</v>
      </c>
      <c r="G680">
        <f t="shared" si="55"/>
        <v>0.44377035717399987</v>
      </c>
      <c r="H680" s="8">
        <f t="shared" si="51"/>
        <v>89.540043374853283</v>
      </c>
    </row>
    <row r="681" spans="1:8" x14ac:dyDescent="0.25">
      <c r="A681" s="2">
        <v>43505</v>
      </c>
      <c r="B681">
        <v>0.2</v>
      </c>
      <c r="C681" s="6">
        <v>1.2267434331249998</v>
      </c>
      <c r="D681" s="8">
        <f t="shared" si="52"/>
        <v>1.0267434331249998</v>
      </c>
      <c r="E681">
        <f t="shared" si="53"/>
        <v>1</v>
      </c>
      <c r="F681" s="8">
        <f t="shared" si="54"/>
        <v>1.2267434331249998</v>
      </c>
      <c r="G681">
        <f t="shared" si="55"/>
        <v>0</v>
      </c>
      <c r="H681" s="8">
        <f t="shared" si="51"/>
        <v>89.540043374853283</v>
      </c>
    </row>
    <row r="682" spans="1:8" x14ac:dyDescent="0.25">
      <c r="A682" s="2">
        <v>43506</v>
      </c>
      <c r="B682">
        <v>0.6</v>
      </c>
      <c r="C682" s="6">
        <v>0.66175288312500002</v>
      </c>
      <c r="D682" s="8">
        <f t="shared" si="52"/>
        <v>1.0884963162499997</v>
      </c>
      <c r="E682">
        <f t="shared" si="53"/>
        <v>1</v>
      </c>
      <c r="F682" s="8">
        <f t="shared" si="54"/>
        <v>0.66175288312500002</v>
      </c>
      <c r="G682">
        <f t="shared" si="55"/>
        <v>0</v>
      </c>
      <c r="H682" s="8">
        <f t="shared" si="51"/>
        <v>89.540043374853283</v>
      </c>
    </row>
    <row r="683" spans="1:8" x14ac:dyDescent="0.25">
      <c r="A683" s="2">
        <v>43507</v>
      </c>
      <c r="B683">
        <v>0</v>
      </c>
      <c r="C683" s="6">
        <v>0.460515913173</v>
      </c>
      <c r="D683" s="8">
        <f t="shared" si="52"/>
        <v>1.5490122294229995</v>
      </c>
      <c r="E683">
        <f t="shared" si="53"/>
        <v>1</v>
      </c>
      <c r="F683" s="8">
        <f t="shared" si="54"/>
        <v>0.460515913173</v>
      </c>
      <c r="G683">
        <f t="shared" si="55"/>
        <v>0</v>
      </c>
      <c r="H683" s="8">
        <f t="shared" si="51"/>
        <v>89.540043374853283</v>
      </c>
    </row>
    <row r="684" spans="1:8" x14ac:dyDescent="0.25">
      <c r="A684" s="2">
        <v>43508</v>
      </c>
      <c r="B684">
        <v>0</v>
      </c>
      <c r="C684" s="6">
        <v>0.47162011596800008</v>
      </c>
      <c r="D684" s="8">
        <f t="shared" si="52"/>
        <v>2.0206323453909998</v>
      </c>
      <c r="E684">
        <f t="shared" si="53"/>
        <v>1</v>
      </c>
      <c r="F684" s="8">
        <f t="shared" si="54"/>
        <v>0.47162011596800008</v>
      </c>
      <c r="G684">
        <f t="shared" si="55"/>
        <v>0</v>
      </c>
      <c r="H684" s="8">
        <f t="shared" si="51"/>
        <v>89.540043374853283</v>
      </c>
    </row>
    <row r="685" spans="1:8" x14ac:dyDescent="0.25">
      <c r="A685" s="2">
        <v>43509</v>
      </c>
      <c r="B685">
        <v>0</v>
      </c>
      <c r="C685" s="6">
        <v>0.62804020468799993</v>
      </c>
      <c r="D685" s="8">
        <f t="shared" si="52"/>
        <v>2.6486725500789996</v>
      </c>
      <c r="E685">
        <f t="shared" si="53"/>
        <v>1</v>
      </c>
      <c r="F685" s="8">
        <f t="shared" si="54"/>
        <v>0.62804020468799993</v>
      </c>
      <c r="G685">
        <f t="shared" si="55"/>
        <v>0</v>
      </c>
      <c r="H685" s="8">
        <f t="shared" si="51"/>
        <v>89.540043374853283</v>
      </c>
    </row>
    <row r="686" spans="1:8" x14ac:dyDescent="0.25">
      <c r="A686" s="2">
        <v>43510</v>
      </c>
      <c r="B686">
        <v>0</v>
      </c>
      <c r="C686" s="6">
        <v>0.78577386188800014</v>
      </c>
      <c r="D686" s="8">
        <f t="shared" si="52"/>
        <v>3.4344464119669995</v>
      </c>
      <c r="E686">
        <f t="shared" si="53"/>
        <v>1</v>
      </c>
      <c r="F686" s="8">
        <f t="shared" si="54"/>
        <v>0.78577386188800014</v>
      </c>
      <c r="G686">
        <f t="shared" si="55"/>
        <v>0</v>
      </c>
      <c r="H686" s="8">
        <f t="shared" si="51"/>
        <v>89.540043374853283</v>
      </c>
    </row>
    <row r="687" spans="1:8" x14ac:dyDescent="0.25">
      <c r="A687" s="2">
        <v>43511</v>
      </c>
      <c r="B687">
        <v>0</v>
      </c>
      <c r="C687" s="6">
        <v>0.89887814260800003</v>
      </c>
      <c r="D687" s="8">
        <f t="shared" si="52"/>
        <v>4.3333245545749994</v>
      </c>
      <c r="E687">
        <f t="shared" si="53"/>
        <v>1</v>
      </c>
      <c r="F687" s="8">
        <f t="shared" si="54"/>
        <v>0.89887814260800003</v>
      </c>
      <c r="G687">
        <f t="shared" si="55"/>
        <v>0</v>
      </c>
      <c r="H687" s="8">
        <f t="shared" si="51"/>
        <v>89.540043374853283</v>
      </c>
    </row>
    <row r="688" spans="1:8" x14ac:dyDescent="0.25">
      <c r="A688" s="2">
        <v>43512</v>
      </c>
      <c r="B688">
        <v>0</v>
      </c>
      <c r="C688" s="6">
        <v>0.88755923312499996</v>
      </c>
      <c r="D688" s="8">
        <f t="shared" si="52"/>
        <v>5.2208837876999992</v>
      </c>
      <c r="E688">
        <f t="shared" si="53"/>
        <v>1</v>
      </c>
      <c r="F688" s="8">
        <f t="shared" si="54"/>
        <v>0.88755923312499996</v>
      </c>
      <c r="G688">
        <f t="shared" si="55"/>
        <v>0</v>
      </c>
      <c r="H688" s="8">
        <f t="shared" si="51"/>
        <v>89.540043374853283</v>
      </c>
    </row>
    <row r="689" spans="1:8" x14ac:dyDescent="0.25">
      <c r="A689" s="2">
        <v>43513</v>
      </c>
      <c r="B689">
        <v>0</v>
      </c>
      <c r="C689" s="6">
        <v>1.2380049223679996</v>
      </c>
      <c r="D689" s="8">
        <f t="shared" si="52"/>
        <v>6.458888710067999</v>
      </c>
      <c r="E689">
        <f t="shared" si="53"/>
        <v>1</v>
      </c>
      <c r="F689" s="8">
        <f t="shared" si="54"/>
        <v>1.2380049223679996</v>
      </c>
      <c r="G689">
        <f t="shared" si="55"/>
        <v>0</v>
      </c>
      <c r="H689" s="8">
        <f t="shared" si="51"/>
        <v>89.540043374853283</v>
      </c>
    </row>
    <row r="690" spans="1:8" x14ac:dyDescent="0.25">
      <c r="A690" s="2">
        <v>43514</v>
      </c>
      <c r="B690">
        <v>0</v>
      </c>
      <c r="C690" s="6">
        <v>1.1703687299999999</v>
      </c>
      <c r="D690" s="8">
        <f t="shared" si="52"/>
        <v>7.6292574400679989</v>
      </c>
      <c r="E690">
        <f t="shared" si="53"/>
        <v>1</v>
      </c>
      <c r="F690" s="8">
        <f t="shared" si="54"/>
        <v>1.1703687299999999</v>
      </c>
      <c r="G690">
        <f t="shared" si="55"/>
        <v>0</v>
      </c>
      <c r="H690" s="8">
        <f t="shared" si="51"/>
        <v>89.540043374853283</v>
      </c>
    </row>
    <row r="691" spans="1:8" x14ac:dyDescent="0.25">
      <c r="A691" s="2">
        <v>43515</v>
      </c>
      <c r="B691">
        <v>1.6</v>
      </c>
      <c r="C691" s="6">
        <v>0.70678515485299975</v>
      </c>
      <c r="D691" s="8">
        <f t="shared" si="52"/>
        <v>6.736042594920999</v>
      </c>
      <c r="E691">
        <f t="shared" si="53"/>
        <v>1</v>
      </c>
      <c r="F691" s="8">
        <f t="shared" si="54"/>
        <v>0.70678515485299975</v>
      </c>
      <c r="G691">
        <f t="shared" si="55"/>
        <v>0</v>
      </c>
      <c r="H691" s="8">
        <f t="shared" si="51"/>
        <v>89.540043374853283</v>
      </c>
    </row>
    <row r="692" spans="1:8" x14ac:dyDescent="0.25">
      <c r="A692" s="2">
        <v>43516</v>
      </c>
      <c r="B692">
        <v>0</v>
      </c>
      <c r="C692" s="6">
        <v>0.69551902924799991</v>
      </c>
      <c r="D692" s="8">
        <f t="shared" si="52"/>
        <v>7.4315616241689986</v>
      </c>
      <c r="E692">
        <f t="shared" si="53"/>
        <v>1</v>
      </c>
      <c r="F692" s="8">
        <f t="shared" si="54"/>
        <v>0.69551902924799991</v>
      </c>
      <c r="G692">
        <f t="shared" si="55"/>
        <v>0</v>
      </c>
      <c r="H692" s="8">
        <f t="shared" si="51"/>
        <v>89.540043374853283</v>
      </c>
    </row>
    <row r="693" spans="1:8" x14ac:dyDescent="0.25">
      <c r="A693" s="2">
        <v>43517</v>
      </c>
      <c r="B693">
        <v>0</v>
      </c>
      <c r="C693" s="6">
        <v>0.74061239244799992</v>
      </c>
      <c r="D693" s="8">
        <f t="shared" si="52"/>
        <v>8.1721740166169994</v>
      </c>
      <c r="E693">
        <f t="shared" si="53"/>
        <v>1</v>
      </c>
      <c r="F693" s="8">
        <f t="shared" si="54"/>
        <v>0.74061239244799992</v>
      </c>
      <c r="G693">
        <f t="shared" si="55"/>
        <v>0</v>
      </c>
      <c r="H693" s="8">
        <f t="shared" si="51"/>
        <v>89.540043374853283</v>
      </c>
    </row>
    <row r="694" spans="1:8" x14ac:dyDescent="0.25">
      <c r="A694" s="2">
        <v>43518</v>
      </c>
      <c r="B694">
        <v>0</v>
      </c>
      <c r="C694" s="6">
        <v>0.70678515485299975</v>
      </c>
      <c r="D694" s="8">
        <f t="shared" si="52"/>
        <v>8.8789591714699991</v>
      </c>
      <c r="E694">
        <f t="shared" si="53"/>
        <v>1</v>
      </c>
      <c r="F694" s="8">
        <f t="shared" si="54"/>
        <v>0.70678515485299975</v>
      </c>
      <c r="G694">
        <f t="shared" si="55"/>
        <v>0</v>
      </c>
      <c r="H694" s="8">
        <f t="shared" si="51"/>
        <v>89.540043374853283</v>
      </c>
    </row>
    <row r="695" spans="1:8" x14ac:dyDescent="0.25">
      <c r="A695" s="2">
        <v>43519</v>
      </c>
      <c r="B695">
        <v>0</v>
      </c>
      <c r="C695" s="6">
        <v>1.0234096179729999</v>
      </c>
      <c r="D695" s="8">
        <f t="shared" si="52"/>
        <v>9.902368789442999</v>
      </c>
      <c r="E695">
        <f t="shared" si="53"/>
        <v>1</v>
      </c>
      <c r="F695" s="8">
        <f t="shared" si="54"/>
        <v>1.0234096179729999</v>
      </c>
      <c r="G695">
        <f t="shared" si="55"/>
        <v>0</v>
      </c>
      <c r="H695" s="8">
        <f t="shared" si="51"/>
        <v>89.540043374853283</v>
      </c>
    </row>
    <row r="696" spans="1:8" x14ac:dyDescent="0.25">
      <c r="A696" s="2">
        <v>43520</v>
      </c>
      <c r="B696">
        <v>0</v>
      </c>
      <c r="C696" s="6">
        <v>0.61681567693299999</v>
      </c>
      <c r="D696" s="8">
        <f t="shared" si="52"/>
        <v>10.519184466375998</v>
      </c>
      <c r="E696">
        <f t="shared" si="53"/>
        <v>1</v>
      </c>
      <c r="F696" s="8">
        <f t="shared" si="54"/>
        <v>0.61681567693299999</v>
      </c>
      <c r="G696">
        <f t="shared" si="55"/>
        <v>0</v>
      </c>
      <c r="H696" s="8">
        <f t="shared" si="51"/>
        <v>89.540043374853283</v>
      </c>
    </row>
    <row r="697" spans="1:8" x14ac:dyDescent="0.25">
      <c r="A697" s="2">
        <v>43521</v>
      </c>
      <c r="B697">
        <v>0.2</v>
      </c>
      <c r="C697" s="6">
        <v>0.93284043381299986</v>
      </c>
      <c r="D697" s="8">
        <f t="shared" si="52"/>
        <v>11.252024900188999</v>
      </c>
      <c r="E697">
        <f t="shared" si="53"/>
        <v>1</v>
      </c>
      <c r="F697" s="8">
        <f t="shared" si="54"/>
        <v>0.93284043381299986</v>
      </c>
      <c r="G697">
        <f t="shared" si="55"/>
        <v>0</v>
      </c>
      <c r="H697" s="8">
        <f t="shared" si="51"/>
        <v>89.540043374853283</v>
      </c>
    </row>
    <row r="698" spans="1:8" x14ac:dyDescent="0.25">
      <c r="A698" s="2">
        <v>43522</v>
      </c>
      <c r="B698">
        <v>0</v>
      </c>
      <c r="C698" s="6">
        <v>1.1703687299999999</v>
      </c>
      <c r="D698" s="8">
        <f t="shared" si="52"/>
        <v>12.422393630188999</v>
      </c>
      <c r="E698">
        <f t="shared" si="53"/>
        <v>1</v>
      </c>
      <c r="F698" s="8">
        <f t="shared" si="54"/>
        <v>1.1703687299999999</v>
      </c>
      <c r="G698">
        <f t="shared" si="55"/>
        <v>0</v>
      </c>
      <c r="H698" s="8">
        <f t="shared" si="51"/>
        <v>89.540043374853283</v>
      </c>
    </row>
    <row r="699" spans="1:8" x14ac:dyDescent="0.25">
      <c r="A699" s="2">
        <v>43523</v>
      </c>
      <c r="B699">
        <v>0.2</v>
      </c>
      <c r="C699" s="6">
        <v>1.1477909166079998</v>
      </c>
      <c r="D699" s="8">
        <f t="shared" si="52"/>
        <v>13.370184546796999</v>
      </c>
      <c r="E699">
        <f t="shared" si="53"/>
        <v>1</v>
      </c>
      <c r="F699" s="8">
        <f t="shared" si="54"/>
        <v>1.1477909166079998</v>
      </c>
      <c r="G699">
        <f t="shared" si="55"/>
        <v>0</v>
      </c>
      <c r="H699" s="8">
        <f t="shared" si="51"/>
        <v>89.540043374853283</v>
      </c>
    </row>
    <row r="700" spans="1:8" x14ac:dyDescent="0.25">
      <c r="A700" s="2">
        <v>43524</v>
      </c>
      <c r="B700">
        <v>0.2</v>
      </c>
      <c r="C700" s="6">
        <v>0.12290131916800001</v>
      </c>
      <c r="D700" s="8">
        <f t="shared" si="52"/>
        <v>13.293085865964999</v>
      </c>
      <c r="E700">
        <f t="shared" si="53"/>
        <v>1</v>
      </c>
      <c r="F700" s="8">
        <f t="shared" si="54"/>
        <v>0.12290131916800001</v>
      </c>
      <c r="G700">
        <f t="shared" si="55"/>
        <v>0</v>
      </c>
      <c r="H700" s="8">
        <f t="shared" si="51"/>
        <v>89.540043374853283</v>
      </c>
    </row>
    <row r="701" spans="1:8" x14ac:dyDescent="0.25">
      <c r="A701" s="2">
        <v>43525</v>
      </c>
      <c r="B701">
        <v>0</v>
      </c>
      <c r="C701" s="6">
        <v>0.41620738477300001</v>
      </c>
      <c r="D701" s="8">
        <f t="shared" si="52"/>
        <v>13.709293250737998</v>
      </c>
      <c r="E701">
        <f t="shared" si="53"/>
        <v>1</v>
      </c>
      <c r="F701" s="8">
        <f t="shared" si="54"/>
        <v>0.41620738477300001</v>
      </c>
      <c r="G701">
        <f t="shared" si="55"/>
        <v>0</v>
      </c>
      <c r="H701" s="8">
        <f t="shared" si="51"/>
        <v>89.540043374853283</v>
      </c>
    </row>
    <row r="702" spans="1:8" x14ac:dyDescent="0.25">
      <c r="A702" s="2">
        <v>43526</v>
      </c>
      <c r="B702">
        <v>0.2</v>
      </c>
      <c r="C702" s="6">
        <v>1.1477909166079998</v>
      </c>
      <c r="D702" s="8">
        <f t="shared" si="52"/>
        <v>14.657084167346</v>
      </c>
      <c r="E702">
        <f t="shared" si="53"/>
        <v>1</v>
      </c>
      <c r="F702" s="8">
        <f t="shared" si="54"/>
        <v>1.1477909166079998</v>
      </c>
      <c r="G702">
        <f t="shared" si="55"/>
        <v>0</v>
      </c>
      <c r="H702" s="8">
        <f t="shared" si="51"/>
        <v>89.540043374853283</v>
      </c>
    </row>
    <row r="703" spans="1:8" x14ac:dyDescent="0.25">
      <c r="A703" s="2">
        <v>43527</v>
      </c>
      <c r="B703">
        <v>19.399999999999999</v>
      </c>
      <c r="C703" s="6">
        <v>1.6058641170929999</v>
      </c>
      <c r="D703" s="8">
        <f t="shared" si="52"/>
        <v>0</v>
      </c>
      <c r="E703">
        <f t="shared" si="53"/>
        <v>1</v>
      </c>
      <c r="F703" s="8">
        <f t="shared" si="54"/>
        <v>1.6058641170929999</v>
      </c>
      <c r="G703">
        <f t="shared" si="55"/>
        <v>3.1370517155610003</v>
      </c>
      <c r="H703" s="8">
        <f t="shared" si="51"/>
        <v>92.677095090414284</v>
      </c>
    </row>
    <row r="704" spans="1:8" x14ac:dyDescent="0.25">
      <c r="A704" s="2">
        <v>43528</v>
      </c>
      <c r="B704">
        <v>0.2</v>
      </c>
      <c r="C704" s="6">
        <v>1.3615184216530001</v>
      </c>
      <c r="D704" s="8">
        <f t="shared" si="52"/>
        <v>1.1615184216530001</v>
      </c>
      <c r="E704">
        <f t="shared" si="53"/>
        <v>1</v>
      </c>
      <c r="F704" s="8">
        <f t="shared" si="54"/>
        <v>1.3615184216530001</v>
      </c>
      <c r="G704">
        <f t="shared" si="55"/>
        <v>0</v>
      </c>
      <c r="H704" s="8">
        <f t="shared" si="51"/>
        <v>92.677095090414284</v>
      </c>
    </row>
    <row r="705" spans="1:10" x14ac:dyDescent="0.25">
      <c r="A705" s="2">
        <v>43529</v>
      </c>
      <c r="B705">
        <v>19.2</v>
      </c>
      <c r="C705" s="6">
        <v>0.53845218420800001</v>
      </c>
      <c r="D705" s="8">
        <f t="shared" si="52"/>
        <v>0</v>
      </c>
      <c r="E705">
        <f t="shared" si="53"/>
        <v>1</v>
      </c>
      <c r="F705" s="8">
        <f t="shared" si="54"/>
        <v>0.53845218420800001</v>
      </c>
      <c r="G705">
        <f t="shared" si="55"/>
        <v>17.500029394138998</v>
      </c>
      <c r="H705" s="8">
        <f t="shared" si="51"/>
        <v>110.17712448455327</v>
      </c>
    </row>
    <row r="706" spans="1:10" x14ac:dyDescent="0.25">
      <c r="A706" s="2">
        <v>43530</v>
      </c>
      <c r="B706">
        <v>10.8</v>
      </c>
      <c r="C706" s="6">
        <v>0.40515867636799996</v>
      </c>
      <c r="D706" s="8">
        <f t="shared" si="52"/>
        <v>0</v>
      </c>
      <c r="E706">
        <f t="shared" si="53"/>
        <v>1</v>
      </c>
      <c r="F706" s="8">
        <f t="shared" si="54"/>
        <v>0.40515867636799996</v>
      </c>
      <c r="G706">
        <f t="shared" si="55"/>
        <v>10.394841323632001</v>
      </c>
      <c r="H706" s="8">
        <f t="shared" si="51"/>
        <v>120.57196580818527</v>
      </c>
    </row>
    <row r="707" spans="1:10" x14ac:dyDescent="0.25">
      <c r="A707" s="2">
        <v>43531</v>
      </c>
      <c r="B707">
        <v>6.2</v>
      </c>
      <c r="C707" s="6">
        <v>0.95548443469299993</v>
      </c>
      <c r="D707" s="8">
        <f t="shared" si="52"/>
        <v>0</v>
      </c>
      <c r="E707">
        <f t="shared" si="53"/>
        <v>1</v>
      </c>
      <c r="F707" s="8">
        <f t="shared" si="54"/>
        <v>0.95548443469299993</v>
      </c>
      <c r="G707">
        <f t="shared" si="55"/>
        <v>5.2445155653070001</v>
      </c>
      <c r="H707" s="8">
        <f t="shared" ref="H707:H770" si="56">H706+G707</f>
        <v>125.81648137349227</v>
      </c>
    </row>
    <row r="708" spans="1:10" x14ac:dyDescent="0.25">
      <c r="A708" s="2">
        <v>43532</v>
      </c>
      <c r="B708">
        <v>1</v>
      </c>
      <c r="C708" s="6">
        <v>1.1929313274879998</v>
      </c>
      <c r="D708" s="8">
        <f t="shared" ref="D708:D771" si="57">MAX((D707+F708-B708),0)</f>
        <v>0.19293132748799979</v>
      </c>
      <c r="E708">
        <f t="shared" ref="E708:E771" si="58">IF(D707&gt;$Q$2,1-(D707-$Q$2)/($Q$1-$Q$2),1)</f>
        <v>1</v>
      </c>
      <c r="F708" s="8">
        <f t="shared" ref="F708:F771" si="59">E708*C708</f>
        <v>1.1929313274879998</v>
      </c>
      <c r="G708">
        <f t="shared" si="55"/>
        <v>0</v>
      </c>
      <c r="H708" s="8">
        <f t="shared" si="56"/>
        <v>125.81648137349227</v>
      </c>
    </row>
    <row r="709" spans="1:10" x14ac:dyDescent="0.25">
      <c r="A709" s="2">
        <v>43533</v>
      </c>
      <c r="B709">
        <v>0</v>
      </c>
      <c r="C709" s="6">
        <v>1.39507033</v>
      </c>
      <c r="D709" s="8">
        <f t="shared" si="57"/>
        <v>1.5880016574879998</v>
      </c>
      <c r="E709">
        <f t="shared" si="58"/>
        <v>1</v>
      </c>
      <c r="F709" s="8">
        <f t="shared" si="59"/>
        <v>1.39507033</v>
      </c>
      <c r="G709">
        <f t="shared" si="55"/>
        <v>0</v>
      </c>
      <c r="H709" s="8">
        <f t="shared" si="56"/>
        <v>125.81648137349227</v>
      </c>
    </row>
    <row r="710" spans="1:10" x14ac:dyDescent="0.25">
      <c r="A710" s="2">
        <v>43534</v>
      </c>
      <c r="B710">
        <v>1.4</v>
      </c>
      <c r="C710" s="6">
        <v>1.1477909166079998</v>
      </c>
      <c r="D710" s="8">
        <f t="shared" si="57"/>
        <v>1.3357925740959997</v>
      </c>
      <c r="E710">
        <f t="shared" si="58"/>
        <v>1</v>
      </c>
      <c r="F710" s="8">
        <f t="shared" si="59"/>
        <v>1.1477909166079998</v>
      </c>
      <c r="G710">
        <f t="shared" si="55"/>
        <v>0</v>
      </c>
      <c r="H710" s="8">
        <f t="shared" si="56"/>
        <v>125.81648137349227</v>
      </c>
    </row>
    <row r="711" spans="1:10" x14ac:dyDescent="0.25">
      <c r="A711" s="2">
        <v>43535</v>
      </c>
      <c r="B711">
        <v>1.2</v>
      </c>
      <c r="C711" s="6">
        <v>1.5727994405279999</v>
      </c>
      <c r="D711" s="8">
        <f t="shared" si="57"/>
        <v>1.7085920146239995</v>
      </c>
      <c r="E711">
        <f t="shared" si="58"/>
        <v>1</v>
      </c>
      <c r="F711" s="8">
        <f t="shared" si="59"/>
        <v>1.5727994405279999</v>
      </c>
      <c r="G711">
        <f t="shared" si="55"/>
        <v>0</v>
      </c>
      <c r="H711" s="8">
        <f t="shared" si="56"/>
        <v>125.81648137349227</v>
      </c>
    </row>
    <row r="712" spans="1:10" x14ac:dyDescent="0.25">
      <c r="A712" s="2">
        <v>43536</v>
      </c>
      <c r="B712">
        <v>4.8</v>
      </c>
      <c r="C712" s="6">
        <v>2.0471479299999999</v>
      </c>
      <c r="D712" s="8">
        <f t="shared" si="57"/>
        <v>0</v>
      </c>
      <c r="E712">
        <f t="shared" si="58"/>
        <v>1</v>
      </c>
      <c r="F712" s="8">
        <f t="shared" si="59"/>
        <v>2.0471479299999999</v>
      </c>
      <c r="G712">
        <f t="shared" si="55"/>
        <v>1.0442600553760004</v>
      </c>
      <c r="H712" s="8">
        <f t="shared" si="56"/>
        <v>126.86074142886827</v>
      </c>
    </row>
    <row r="713" spans="1:10" x14ac:dyDescent="0.25">
      <c r="A713" s="2">
        <v>43537</v>
      </c>
      <c r="B713">
        <v>1.4</v>
      </c>
      <c r="C713" s="6">
        <v>2.1305728395679999</v>
      </c>
      <c r="D713" s="8">
        <f t="shared" si="57"/>
        <v>0.73057283956800001</v>
      </c>
      <c r="E713">
        <f t="shared" si="58"/>
        <v>1</v>
      </c>
      <c r="F713" s="8">
        <f t="shared" si="59"/>
        <v>2.1305728395679999</v>
      </c>
      <c r="G713">
        <f t="shared" si="55"/>
        <v>0</v>
      </c>
      <c r="H713" s="8">
        <f t="shared" si="56"/>
        <v>126.86074142886827</v>
      </c>
    </row>
    <row r="714" spans="1:10" x14ac:dyDescent="0.25">
      <c r="A714" s="2">
        <v>43538</v>
      </c>
      <c r="B714">
        <v>0</v>
      </c>
      <c r="C714" s="6">
        <v>2.0156176398129997</v>
      </c>
      <c r="D714" s="8">
        <f t="shared" si="57"/>
        <v>2.7461904793809997</v>
      </c>
      <c r="E714">
        <f t="shared" si="58"/>
        <v>1</v>
      </c>
      <c r="F714" s="8">
        <f t="shared" si="59"/>
        <v>2.0156176398129997</v>
      </c>
      <c r="G714">
        <f t="shared" si="55"/>
        <v>0</v>
      </c>
      <c r="H714" s="8">
        <f t="shared" si="56"/>
        <v>126.86074142886827</v>
      </c>
    </row>
    <row r="715" spans="1:10" x14ac:dyDescent="0.25">
      <c r="A715" s="2">
        <v>43539</v>
      </c>
      <c r="B715">
        <v>5.8</v>
      </c>
      <c r="C715" s="6">
        <v>1.7588979020529998</v>
      </c>
      <c r="D715" s="8">
        <f t="shared" si="57"/>
        <v>0</v>
      </c>
      <c r="E715">
        <f t="shared" si="58"/>
        <v>1</v>
      </c>
      <c r="F715" s="8">
        <f t="shared" si="59"/>
        <v>1.7588979020529998</v>
      </c>
      <c r="G715">
        <f t="shared" si="55"/>
        <v>1.2949116185660006</v>
      </c>
      <c r="H715" s="8">
        <f t="shared" si="56"/>
        <v>128.15565304743427</v>
      </c>
      <c r="I715" s="90">
        <v>19.100000000000001</v>
      </c>
      <c r="J715">
        <f>0.5*(I715+I643)*(H716-H644)/100</f>
        <v>10.959033297037982</v>
      </c>
    </row>
    <row r="716" spans="1:10" x14ac:dyDescent="0.25">
      <c r="A716" s="2">
        <v>43540</v>
      </c>
      <c r="B716">
        <v>10.4</v>
      </c>
      <c r="C716" s="6">
        <v>1.1929313274879998</v>
      </c>
      <c r="D716" s="8">
        <f t="shared" si="57"/>
        <v>0</v>
      </c>
      <c r="E716">
        <f t="shared" si="58"/>
        <v>1</v>
      </c>
      <c r="F716" s="8">
        <f t="shared" si="59"/>
        <v>1.1929313274879998</v>
      </c>
      <c r="G716">
        <f t="shared" si="55"/>
        <v>9.2070686725120012</v>
      </c>
      <c r="H716" s="8">
        <f t="shared" si="56"/>
        <v>137.36272171994628</v>
      </c>
    </row>
    <row r="717" spans="1:10" x14ac:dyDescent="0.25">
      <c r="A717" s="2">
        <v>43541</v>
      </c>
      <c r="B717">
        <v>0</v>
      </c>
      <c r="C717" s="6">
        <v>1.7371716621329998</v>
      </c>
      <c r="D717" s="8">
        <f t="shared" si="57"/>
        <v>1.7371716621329998</v>
      </c>
      <c r="E717">
        <f t="shared" si="58"/>
        <v>1</v>
      </c>
      <c r="F717" s="8">
        <f t="shared" si="59"/>
        <v>1.7371716621329998</v>
      </c>
      <c r="G717">
        <f t="shared" si="55"/>
        <v>0</v>
      </c>
      <c r="H717" s="8">
        <f t="shared" si="56"/>
        <v>137.36272171994628</v>
      </c>
    </row>
    <row r="718" spans="1:10" x14ac:dyDescent="0.25">
      <c r="A718" s="2">
        <v>43542</v>
      </c>
      <c r="B718">
        <v>0.2</v>
      </c>
      <c r="C718" s="6">
        <v>1.0007707031249999</v>
      </c>
      <c r="D718" s="8">
        <f t="shared" si="57"/>
        <v>2.5379423652579995</v>
      </c>
      <c r="E718">
        <f t="shared" si="58"/>
        <v>1</v>
      </c>
      <c r="F718" s="8">
        <f t="shared" si="59"/>
        <v>1.0007707031249999</v>
      </c>
      <c r="G718">
        <f t="shared" si="55"/>
        <v>0</v>
      </c>
      <c r="H718" s="8">
        <f t="shared" si="56"/>
        <v>137.36272171994628</v>
      </c>
    </row>
    <row r="719" spans="1:10" x14ac:dyDescent="0.25">
      <c r="A719" s="2">
        <v>43543</v>
      </c>
      <c r="B719">
        <v>0</v>
      </c>
      <c r="C719" s="6">
        <v>0.85361113460799998</v>
      </c>
      <c r="D719" s="8">
        <f t="shared" si="57"/>
        <v>3.3915534998659993</v>
      </c>
      <c r="E719">
        <f t="shared" si="58"/>
        <v>1</v>
      </c>
      <c r="F719" s="8">
        <f t="shared" si="59"/>
        <v>0.85361113460799998</v>
      </c>
      <c r="G719">
        <f t="shared" si="55"/>
        <v>0</v>
      </c>
      <c r="H719" s="8">
        <f t="shared" si="56"/>
        <v>137.36272171994628</v>
      </c>
    </row>
    <row r="720" spans="1:10" x14ac:dyDescent="0.25">
      <c r="A720" s="2">
        <v>43544</v>
      </c>
      <c r="B720">
        <v>0</v>
      </c>
      <c r="C720" s="6">
        <v>1.3615184216530001</v>
      </c>
      <c r="D720" s="8">
        <f t="shared" si="57"/>
        <v>4.7530719215189992</v>
      </c>
      <c r="E720">
        <f t="shared" si="58"/>
        <v>1</v>
      </c>
      <c r="F720" s="8">
        <f t="shared" si="59"/>
        <v>1.3615184216530001</v>
      </c>
      <c r="G720">
        <f t="shared" si="55"/>
        <v>0</v>
      </c>
      <c r="H720" s="8">
        <f t="shared" si="56"/>
        <v>137.36272171994628</v>
      </c>
    </row>
    <row r="721" spans="1:13" x14ac:dyDescent="0.25">
      <c r="A721" s="2">
        <v>43545</v>
      </c>
      <c r="B721">
        <v>0</v>
      </c>
      <c r="C721" s="6">
        <v>1.550707363328</v>
      </c>
      <c r="D721" s="8">
        <f t="shared" si="57"/>
        <v>6.3037792848469989</v>
      </c>
      <c r="E721">
        <f t="shared" si="58"/>
        <v>1</v>
      </c>
      <c r="F721" s="8">
        <f t="shared" si="59"/>
        <v>1.550707363328</v>
      </c>
      <c r="G721">
        <f t="shared" si="55"/>
        <v>0</v>
      </c>
      <c r="H721" s="8">
        <f t="shared" si="56"/>
        <v>137.36272171994628</v>
      </c>
      <c r="L721">
        <v>25.7</v>
      </c>
      <c r="M721">
        <f>0.5*(L721+L551)*(H722-H552)/100</f>
        <v>17.651109741013098</v>
      </c>
    </row>
    <row r="722" spans="1:13" x14ac:dyDescent="0.25">
      <c r="A722" s="2">
        <v>43546</v>
      </c>
      <c r="B722">
        <v>0.4</v>
      </c>
      <c r="C722" s="6">
        <v>1.5948525383679999</v>
      </c>
      <c r="D722" s="8">
        <f t="shared" si="57"/>
        <v>7.498631823214998</v>
      </c>
      <c r="E722">
        <f t="shared" si="58"/>
        <v>1</v>
      </c>
      <c r="F722" s="8">
        <f t="shared" si="59"/>
        <v>1.5948525383679999</v>
      </c>
      <c r="G722">
        <f t="shared" si="55"/>
        <v>0</v>
      </c>
      <c r="H722" s="8">
        <f t="shared" si="56"/>
        <v>137.36272171994628</v>
      </c>
    </row>
    <row r="723" spans="1:13" x14ac:dyDescent="0.25">
      <c r="A723" s="2">
        <v>43547</v>
      </c>
      <c r="B723">
        <v>0</v>
      </c>
      <c r="C723" s="6">
        <v>1.7371716621329998</v>
      </c>
      <c r="D723" s="8">
        <f t="shared" si="57"/>
        <v>9.2358034853479971</v>
      </c>
      <c r="E723">
        <f t="shared" si="58"/>
        <v>1</v>
      </c>
      <c r="F723" s="8">
        <f t="shared" si="59"/>
        <v>1.7371716621329998</v>
      </c>
      <c r="G723">
        <f t="shared" si="55"/>
        <v>0</v>
      </c>
      <c r="H723" s="8">
        <f t="shared" si="56"/>
        <v>137.36272171994628</v>
      </c>
    </row>
    <row r="724" spans="1:13" x14ac:dyDescent="0.25">
      <c r="A724" s="2">
        <v>43548</v>
      </c>
      <c r="B724">
        <v>0</v>
      </c>
      <c r="C724" s="6">
        <v>1.769743116288</v>
      </c>
      <c r="D724" s="8">
        <f t="shared" si="57"/>
        <v>11.005546601635997</v>
      </c>
      <c r="E724">
        <f t="shared" si="58"/>
        <v>1</v>
      </c>
      <c r="F724" s="8">
        <f t="shared" si="59"/>
        <v>1.769743116288</v>
      </c>
      <c r="G724">
        <f t="shared" si="55"/>
        <v>0</v>
      </c>
      <c r="H724" s="8">
        <f t="shared" si="56"/>
        <v>137.36272171994628</v>
      </c>
    </row>
    <row r="725" spans="1:13" x14ac:dyDescent="0.25">
      <c r="A725" s="2">
        <v>43549</v>
      </c>
      <c r="B725">
        <v>0</v>
      </c>
      <c r="C725" s="6">
        <v>2.1409324054929999</v>
      </c>
      <c r="D725" s="8">
        <f t="shared" si="57"/>
        <v>13.146479007128997</v>
      </c>
      <c r="E725">
        <f t="shared" si="58"/>
        <v>1</v>
      </c>
      <c r="F725" s="8">
        <f t="shared" si="59"/>
        <v>2.1409324054929999</v>
      </c>
      <c r="G725">
        <f t="shared" si="55"/>
        <v>0</v>
      </c>
      <c r="H725" s="8">
        <f t="shared" si="56"/>
        <v>137.36272171994628</v>
      </c>
    </row>
    <row r="726" spans="1:13" x14ac:dyDescent="0.25">
      <c r="A726" s="2">
        <v>43550</v>
      </c>
      <c r="B726">
        <v>0</v>
      </c>
      <c r="C726" s="6">
        <v>1.5948525383679999</v>
      </c>
      <c r="D726" s="8">
        <f t="shared" si="57"/>
        <v>14.741331545496998</v>
      </c>
      <c r="E726">
        <f t="shared" si="58"/>
        <v>1</v>
      </c>
      <c r="F726" s="8">
        <f t="shared" si="59"/>
        <v>1.5948525383679999</v>
      </c>
      <c r="G726">
        <f t="shared" si="55"/>
        <v>0</v>
      </c>
      <c r="H726" s="8">
        <f t="shared" si="56"/>
        <v>137.36272171994628</v>
      </c>
    </row>
    <row r="727" spans="1:13" x14ac:dyDescent="0.25">
      <c r="A727" s="2">
        <v>43551</v>
      </c>
      <c r="B727">
        <v>0</v>
      </c>
      <c r="C727" s="6">
        <v>1.5727994405279999</v>
      </c>
      <c r="D727" s="8">
        <f t="shared" si="57"/>
        <v>16.314130986024999</v>
      </c>
      <c r="E727">
        <f t="shared" si="58"/>
        <v>1</v>
      </c>
      <c r="F727" s="8">
        <f t="shared" si="59"/>
        <v>1.5727994405279999</v>
      </c>
      <c r="G727">
        <f t="shared" si="55"/>
        <v>0</v>
      </c>
      <c r="H727" s="8">
        <f t="shared" si="56"/>
        <v>137.36272171994628</v>
      </c>
    </row>
    <row r="728" spans="1:13" x14ac:dyDescent="0.25">
      <c r="A728" s="2">
        <v>43552</v>
      </c>
      <c r="B728">
        <v>0</v>
      </c>
      <c r="C728" s="6">
        <v>1.5285774539679997</v>
      </c>
      <c r="D728" s="8">
        <f t="shared" si="57"/>
        <v>17.842708439993</v>
      </c>
      <c r="E728">
        <f t="shared" si="58"/>
        <v>1</v>
      </c>
      <c r="F728" s="8">
        <f t="shared" si="59"/>
        <v>1.5285774539679997</v>
      </c>
      <c r="G728">
        <f t="shared" si="55"/>
        <v>0</v>
      </c>
      <c r="H728" s="8">
        <f t="shared" si="56"/>
        <v>137.36272171994628</v>
      </c>
    </row>
    <row r="729" spans="1:13" x14ac:dyDescent="0.25">
      <c r="A729" s="2">
        <v>43553</v>
      </c>
      <c r="B729">
        <v>0</v>
      </c>
      <c r="C729" s="6">
        <v>2.2334627630079997</v>
      </c>
      <c r="D729" s="8">
        <f t="shared" si="57"/>
        <v>20.076171203001</v>
      </c>
      <c r="E729">
        <f t="shared" si="58"/>
        <v>1</v>
      </c>
      <c r="F729" s="8">
        <f t="shared" si="59"/>
        <v>2.2334627630079997</v>
      </c>
      <c r="G729">
        <f t="shared" si="55"/>
        <v>0</v>
      </c>
      <c r="H729" s="8">
        <f t="shared" si="56"/>
        <v>137.36272171994628</v>
      </c>
    </row>
    <row r="730" spans="1:13" x14ac:dyDescent="0.25">
      <c r="A730" s="2">
        <v>43554</v>
      </c>
      <c r="B730">
        <v>0.4</v>
      </c>
      <c r="C730" s="6">
        <v>1.350320601488</v>
      </c>
      <c r="D730" s="8">
        <f t="shared" si="57"/>
        <v>21.026491804489002</v>
      </c>
      <c r="E730">
        <f t="shared" si="58"/>
        <v>1</v>
      </c>
      <c r="F730" s="8">
        <f t="shared" si="59"/>
        <v>1.350320601488</v>
      </c>
      <c r="G730">
        <f t="shared" si="55"/>
        <v>0</v>
      </c>
      <c r="H730" s="8">
        <f t="shared" si="56"/>
        <v>137.36272171994628</v>
      </c>
    </row>
    <row r="731" spans="1:13" x14ac:dyDescent="0.25">
      <c r="A731" s="2">
        <v>43555</v>
      </c>
      <c r="B731">
        <v>0</v>
      </c>
      <c r="C731" s="6">
        <v>1.8022057014929997</v>
      </c>
      <c r="D731" s="8">
        <f t="shared" si="57"/>
        <v>22.826423997358528</v>
      </c>
      <c r="E731">
        <f t="shared" si="58"/>
        <v>0.99873848550052369</v>
      </c>
      <c r="F731" s="8">
        <f t="shared" si="59"/>
        <v>1.7999321928695275</v>
      </c>
      <c r="G731">
        <f t="shared" si="55"/>
        <v>0</v>
      </c>
      <c r="H731" s="8">
        <f t="shared" si="56"/>
        <v>137.36272171994628</v>
      </c>
    </row>
    <row r="732" spans="1:13" x14ac:dyDescent="0.25">
      <c r="A732" s="2">
        <v>43556</v>
      </c>
      <c r="B732">
        <v>6.2</v>
      </c>
      <c r="C732" s="6">
        <v>1.6717153331250001</v>
      </c>
      <c r="D732" s="8">
        <f t="shared" si="57"/>
        <v>18.152745949475353</v>
      </c>
      <c r="E732">
        <f t="shared" si="58"/>
        <v>0.91302742869721298</v>
      </c>
      <c r="F732" s="8">
        <f t="shared" si="59"/>
        <v>1.5263219521168236</v>
      </c>
      <c r="G732">
        <f t="shared" si="55"/>
        <v>0</v>
      </c>
      <c r="H732" s="8">
        <f t="shared" si="56"/>
        <v>137.36272171994628</v>
      </c>
      <c r="I732" s="90">
        <v>18.3</v>
      </c>
      <c r="J732">
        <f>0.5*(I732+I715)*(H733-H716)/100</f>
        <v>2.7212127493902782</v>
      </c>
    </row>
    <row r="733" spans="1:13" x14ac:dyDescent="0.25">
      <c r="A733" s="2">
        <v>43557</v>
      </c>
      <c r="B733">
        <v>34.200000000000003</v>
      </c>
      <c r="C733" s="6">
        <v>1.4953142142129996</v>
      </c>
      <c r="D733" s="8">
        <f t="shared" si="57"/>
        <v>0</v>
      </c>
      <c r="E733">
        <f t="shared" si="58"/>
        <v>1</v>
      </c>
      <c r="F733" s="8">
        <f t="shared" si="59"/>
        <v>1.4953142142129996</v>
      </c>
      <c r="G733">
        <f t="shared" si="55"/>
        <v>14.551939836311654</v>
      </c>
      <c r="H733" s="8">
        <f t="shared" si="56"/>
        <v>151.91466155625793</v>
      </c>
    </row>
    <row r="734" spans="1:13" x14ac:dyDescent="0.25">
      <c r="A734" s="2">
        <v>43558</v>
      </c>
      <c r="B734">
        <v>9.4</v>
      </c>
      <c r="C734" s="6">
        <v>1.2492615026930001</v>
      </c>
      <c r="D734" s="8">
        <f t="shared" si="57"/>
        <v>0</v>
      </c>
      <c r="E734">
        <f t="shared" si="58"/>
        <v>1</v>
      </c>
      <c r="F734" s="8">
        <f t="shared" si="59"/>
        <v>1.2492615026930001</v>
      </c>
      <c r="G734">
        <f t="shared" si="55"/>
        <v>8.1507384973069996</v>
      </c>
      <c r="H734" s="10">
        <f t="shared" si="56"/>
        <v>160.06540005356493</v>
      </c>
    </row>
    <row r="735" spans="1:13" x14ac:dyDescent="0.25">
      <c r="A735" s="2">
        <v>43559</v>
      </c>
      <c r="B735">
        <v>0</v>
      </c>
      <c r="C735" s="6">
        <v>1.5948525383679999</v>
      </c>
      <c r="D735" s="8">
        <f t="shared" si="57"/>
        <v>1.5948525383679999</v>
      </c>
      <c r="E735">
        <f t="shared" si="58"/>
        <v>1</v>
      </c>
      <c r="F735" s="8">
        <f t="shared" si="59"/>
        <v>1.5948525383679999</v>
      </c>
      <c r="G735">
        <f t="shared" si="55"/>
        <v>0</v>
      </c>
      <c r="H735" s="8">
        <f t="shared" si="56"/>
        <v>160.06540005356493</v>
      </c>
    </row>
    <row r="736" spans="1:13" x14ac:dyDescent="0.25">
      <c r="A736" s="2">
        <v>43560</v>
      </c>
      <c r="B736">
        <v>1.2</v>
      </c>
      <c r="C736" s="6">
        <v>2.1201978575730003</v>
      </c>
      <c r="D736" s="8">
        <f t="shared" si="57"/>
        <v>2.5150503959410004</v>
      </c>
      <c r="E736">
        <f t="shared" si="58"/>
        <v>1</v>
      </c>
      <c r="F736" s="8">
        <f t="shared" si="59"/>
        <v>2.1201978575730003</v>
      </c>
      <c r="G736">
        <f t="shared" si="55"/>
        <v>0</v>
      </c>
      <c r="H736" s="8">
        <f t="shared" si="56"/>
        <v>160.06540005356493</v>
      </c>
    </row>
    <row r="737" spans="1:8" x14ac:dyDescent="0.25">
      <c r="A737" s="2">
        <v>43561</v>
      </c>
      <c r="B737">
        <v>1</v>
      </c>
      <c r="C737" s="6">
        <v>0.36108575092799994</v>
      </c>
      <c r="D737" s="8">
        <f t="shared" si="57"/>
        <v>1.8761361468690003</v>
      </c>
      <c r="E737">
        <f t="shared" si="58"/>
        <v>1</v>
      </c>
      <c r="F737" s="8">
        <f t="shared" si="59"/>
        <v>0.36108575092799994</v>
      </c>
      <c r="G737">
        <f t="shared" si="55"/>
        <v>0</v>
      </c>
      <c r="H737" s="8">
        <f t="shared" si="56"/>
        <v>160.06540005356493</v>
      </c>
    </row>
    <row r="738" spans="1:8" x14ac:dyDescent="0.25">
      <c r="A738" s="2">
        <v>43562</v>
      </c>
      <c r="B738">
        <v>0</v>
      </c>
      <c r="C738" s="6">
        <v>0.527290199013</v>
      </c>
      <c r="D738" s="8">
        <f t="shared" si="57"/>
        <v>2.4034263458820004</v>
      </c>
      <c r="E738">
        <f t="shared" si="58"/>
        <v>1</v>
      </c>
      <c r="F738" s="8">
        <f t="shared" si="59"/>
        <v>0.527290199013</v>
      </c>
      <c r="G738">
        <f t="shared" si="55"/>
        <v>0</v>
      </c>
      <c r="H738" s="8">
        <f t="shared" si="56"/>
        <v>160.06540005356493</v>
      </c>
    </row>
    <row r="739" spans="1:8" x14ac:dyDescent="0.25">
      <c r="A739" s="2">
        <v>43563</v>
      </c>
      <c r="B739">
        <v>0</v>
      </c>
      <c r="C739" s="6">
        <v>1.2942351608530001</v>
      </c>
      <c r="D739" s="8">
        <f t="shared" si="57"/>
        <v>3.6976615067350007</v>
      </c>
      <c r="E739">
        <f t="shared" si="58"/>
        <v>1</v>
      </c>
      <c r="F739" s="8">
        <f t="shared" si="59"/>
        <v>1.2942351608530001</v>
      </c>
      <c r="G739">
        <f t="shared" si="55"/>
        <v>0</v>
      </c>
      <c r="H739" s="8">
        <f t="shared" si="56"/>
        <v>160.06540005356493</v>
      </c>
    </row>
    <row r="740" spans="1:8" x14ac:dyDescent="0.25">
      <c r="A740" s="2">
        <v>43564</v>
      </c>
      <c r="B740">
        <v>0</v>
      </c>
      <c r="C740" s="6">
        <v>2.2130115480479997</v>
      </c>
      <c r="D740" s="8">
        <f t="shared" si="57"/>
        <v>5.9106730547830004</v>
      </c>
      <c r="E740">
        <f t="shared" si="58"/>
        <v>1</v>
      </c>
      <c r="F740" s="8">
        <f t="shared" si="59"/>
        <v>2.2130115480479997</v>
      </c>
      <c r="G740">
        <f t="shared" si="55"/>
        <v>0</v>
      </c>
      <c r="H740" s="8">
        <f t="shared" si="56"/>
        <v>160.06540005356493</v>
      </c>
    </row>
    <row r="741" spans="1:8" x14ac:dyDescent="0.25">
      <c r="A741" s="2">
        <v>43565</v>
      </c>
      <c r="B741">
        <v>0</v>
      </c>
      <c r="C741" s="6">
        <v>1.8775107531680002</v>
      </c>
      <c r="D741" s="8">
        <f t="shared" si="57"/>
        <v>7.7881838079510004</v>
      </c>
      <c r="E741">
        <f t="shared" si="58"/>
        <v>1</v>
      </c>
      <c r="F741" s="8">
        <f t="shared" si="59"/>
        <v>1.8775107531680002</v>
      </c>
      <c r="G741">
        <f t="shared" si="55"/>
        <v>0</v>
      </c>
      <c r="H741" s="8">
        <f t="shared" si="56"/>
        <v>160.06540005356493</v>
      </c>
    </row>
    <row r="742" spans="1:8" x14ac:dyDescent="0.25">
      <c r="A742" s="2">
        <v>43566</v>
      </c>
      <c r="B742">
        <v>0</v>
      </c>
      <c r="C742" s="6">
        <v>2.6474359299999999</v>
      </c>
      <c r="D742" s="8">
        <f t="shared" si="57"/>
        <v>10.435619737951001</v>
      </c>
      <c r="E742">
        <f t="shared" si="58"/>
        <v>1</v>
      </c>
      <c r="F742" s="8">
        <f t="shared" si="59"/>
        <v>2.6474359299999999</v>
      </c>
      <c r="G742">
        <f t="shared" si="55"/>
        <v>0</v>
      </c>
      <c r="H742" s="8">
        <f t="shared" si="56"/>
        <v>160.06540005356493</v>
      </c>
    </row>
    <row r="743" spans="1:8" x14ac:dyDescent="0.25">
      <c r="A743" s="2">
        <v>43567</v>
      </c>
      <c r="B743">
        <v>0</v>
      </c>
      <c r="C743" s="6">
        <v>1.50641088</v>
      </c>
      <c r="D743" s="8">
        <f t="shared" si="57"/>
        <v>11.942030617951001</v>
      </c>
      <c r="E743">
        <f t="shared" si="58"/>
        <v>1</v>
      </c>
      <c r="F743" s="8">
        <f t="shared" si="59"/>
        <v>1.50641088</v>
      </c>
      <c r="G743">
        <f t="shared" ref="G743:G806" si="60">IF(D743=0,B743-F743-D742,0)</f>
        <v>0</v>
      </c>
      <c r="H743" s="8">
        <f t="shared" si="56"/>
        <v>160.06540005356493</v>
      </c>
    </row>
    <row r="744" spans="1:8" x14ac:dyDescent="0.25">
      <c r="A744" s="2">
        <v>43568</v>
      </c>
      <c r="B744">
        <v>0</v>
      </c>
      <c r="C744" s="6">
        <v>2.2130115480479997</v>
      </c>
      <c r="D744" s="8">
        <f t="shared" si="57"/>
        <v>14.155042165999001</v>
      </c>
      <c r="E744">
        <f t="shared" si="58"/>
        <v>1</v>
      </c>
      <c r="F744" s="8">
        <f t="shared" si="59"/>
        <v>2.2130115480479997</v>
      </c>
      <c r="G744">
        <f t="shared" si="60"/>
        <v>0</v>
      </c>
      <c r="H744" s="8">
        <f t="shared" si="56"/>
        <v>160.06540005356493</v>
      </c>
    </row>
    <row r="745" spans="1:8" x14ac:dyDescent="0.25">
      <c r="A745" s="2">
        <v>43569</v>
      </c>
      <c r="B745">
        <v>0</v>
      </c>
      <c r="C745" s="6">
        <v>1.5285774539679997</v>
      </c>
      <c r="D745" s="8">
        <f t="shared" si="57"/>
        <v>15.683619619967001</v>
      </c>
      <c r="E745">
        <f t="shared" si="58"/>
        <v>1</v>
      </c>
      <c r="F745" s="8">
        <f t="shared" si="59"/>
        <v>1.5285774539679997</v>
      </c>
      <c r="G745">
        <f t="shared" si="60"/>
        <v>0</v>
      </c>
      <c r="H745" s="8">
        <f t="shared" si="56"/>
        <v>160.06540005356493</v>
      </c>
    </row>
    <row r="746" spans="1:8" x14ac:dyDescent="0.25">
      <c r="A746" s="2">
        <v>43570</v>
      </c>
      <c r="B746">
        <v>0</v>
      </c>
      <c r="C746" s="6">
        <v>1.4397031512479999</v>
      </c>
      <c r="D746" s="8">
        <f t="shared" si="57"/>
        <v>17.123322771215001</v>
      </c>
      <c r="E746">
        <f t="shared" si="58"/>
        <v>1</v>
      </c>
      <c r="F746" s="8">
        <f t="shared" si="59"/>
        <v>1.4397031512479999</v>
      </c>
      <c r="G746">
        <f t="shared" si="60"/>
        <v>0</v>
      </c>
      <c r="H746" s="8">
        <f t="shared" si="56"/>
        <v>160.06540005356493</v>
      </c>
    </row>
    <row r="747" spans="1:8" x14ac:dyDescent="0.25">
      <c r="A747" s="2">
        <v>43571</v>
      </c>
      <c r="B747">
        <v>0</v>
      </c>
      <c r="C747" s="6">
        <v>0.93284043381299986</v>
      </c>
      <c r="D747" s="8">
        <f t="shared" si="57"/>
        <v>18.056163205028</v>
      </c>
      <c r="E747">
        <f t="shared" si="58"/>
        <v>1</v>
      </c>
      <c r="F747" s="8">
        <f t="shared" si="59"/>
        <v>0.93284043381299986</v>
      </c>
      <c r="G747">
        <f t="shared" si="60"/>
        <v>0</v>
      </c>
      <c r="H747" s="8">
        <f t="shared" si="56"/>
        <v>160.06540005356493</v>
      </c>
    </row>
    <row r="748" spans="1:8" x14ac:dyDescent="0.25">
      <c r="A748" s="2">
        <v>43572</v>
      </c>
      <c r="B748">
        <v>0</v>
      </c>
      <c r="C748" s="6">
        <v>2.1924964014079995</v>
      </c>
      <c r="D748" s="8">
        <f t="shared" si="57"/>
        <v>20.248659606436</v>
      </c>
      <c r="E748">
        <f t="shared" si="58"/>
        <v>1</v>
      </c>
      <c r="F748" s="8">
        <f t="shared" si="59"/>
        <v>2.1924964014079995</v>
      </c>
      <c r="G748">
        <f t="shared" si="60"/>
        <v>0</v>
      </c>
      <c r="H748" s="8">
        <f t="shared" si="56"/>
        <v>160.06540005356493</v>
      </c>
    </row>
    <row r="749" spans="1:8" x14ac:dyDescent="0.25">
      <c r="A749" s="2">
        <v>43573</v>
      </c>
      <c r="B749">
        <v>0.2</v>
      </c>
      <c r="C749" s="6">
        <v>2.5225444126129992</v>
      </c>
      <c r="D749" s="8">
        <f t="shared" si="57"/>
        <v>22.571204019048999</v>
      </c>
      <c r="E749">
        <f t="shared" si="58"/>
        <v>1</v>
      </c>
      <c r="F749" s="8">
        <f t="shared" si="59"/>
        <v>2.5225444126129992</v>
      </c>
      <c r="G749">
        <f t="shared" si="60"/>
        <v>0</v>
      </c>
      <c r="H749" s="8">
        <f t="shared" si="56"/>
        <v>160.06540005356493</v>
      </c>
    </row>
    <row r="750" spans="1:8" x14ac:dyDescent="0.25">
      <c r="A750" s="2">
        <v>43574</v>
      </c>
      <c r="B750">
        <v>0</v>
      </c>
      <c r="C750" s="6">
        <v>3.5200149778129997</v>
      </c>
      <c r="D750" s="8">
        <f t="shared" si="57"/>
        <v>25.827854154945214</v>
      </c>
      <c r="E750">
        <f t="shared" si="58"/>
        <v>0.92518076099766677</v>
      </c>
      <c r="F750" s="8">
        <f t="shared" si="59"/>
        <v>3.2566501358962161</v>
      </c>
      <c r="G750">
        <f t="shared" si="60"/>
        <v>0</v>
      </c>
      <c r="H750" s="8">
        <f t="shared" si="56"/>
        <v>160.06540005356493</v>
      </c>
    </row>
    <row r="751" spans="1:8" x14ac:dyDescent="0.25">
      <c r="A751" s="2">
        <v>43575</v>
      </c>
      <c r="B751">
        <v>0</v>
      </c>
      <c r="C751" s="6">
        <v>4.0719626951680006</v>
      </c>
      <c r="D751" s="8">
        <f t="shared" si="57"/>
        <v>28.963681515987084</v>
      </c>
      <c r="E751">
        <f t="shared" si="58"/>
        <v>0.77010218309784695</v>
      </c>
      <c r="F751" s="8">
        <f t="shared" si="59"/>
        <v>3.1358273610418701</v>
      </c>
      <c r="G751">
        <f t="shared" si="60"/>
        <v>0</v>
      </c>
      <c r="H751" s="8">
        <f t="shared" si="56"/>
        <v>160.06540005356493</v>
      </c>
    </row>
    <row r="752" spans="1:8" x14ac:dyDescent="0.25">
      <c r="A752" s="2">
        <v>43576</v>
      </c>
      <c r="B752">
        <v>0</v>
      </c>
      <c r="C752" s="6">
        <v>3.8941052800000007</v>
      </c>
      <c r="D752" s="8">
        <f t="shared" si="57"/>
        <v>31.381052784575481</v>
      </c>
      <c r="E752">
        <f t="shared" si="58"/>
        <v>0.62077707066728172</v>
      </c>
      <c r="F752" s="8">
        <f t="shared" si="59"/>
        <v>2.4173712685883952</v>
      </c>
      <c r="G752">
        <f t="shared" si="60"/>
        <v>0</v>
      </c>
      <c r="H752" s="8">
        <f t="shared" si="56"/>
        <v>160.06540005356493</v>
      </c>
    </row>
    <row r="753" spans="1:8" x14ac:dyDescent="0.25">
      <c r="A753" s="2">
        <v>43577</v>
      </c>
      <c r="B753">
        <v>0</v>
      </c>
      <c r="C753" s="6">
        <v>3.7514791687730003</v>
      </c>
      <c r="D753" s="8">
        <f t="shared" si="57"/>
        <v>33.278041321383341</v>
      </c>
      <c r="E753">
        <f t="shared" si="58"/>
        <v>0.50566415311545332</v>
      </c>
      <c r="F753" s="8">
        <f t="shared" si="59"/>
        <v>1.8969885368078638</v>
      </c>
      <c r="G753">
        <f t="shared" si="60"/>
        <v>0</v>
      </c>
      <c r="H753" s="8">
        <f t="shared" si="56"/>
        <v>160.06540005356493</v>
      </c>
    </row>
    <row r="754" spans="1:8" x14ac:dyDescent="0.25">
      <c r="A754" s="2">
        <v>43578</v>
      </c>
      <c r="B754">
        <v>0</v>
      </c>
      <c r="C754" s="6">
        <v>2.6946787831250001</v>
      </c>
      <c r="D754" s="8">
        <f t="shared" si="57"/>
        <v>34.397225940362446</v>
      </c>
      <c r="E754">
        <f t="shared" si="58"/>
        <v>0.41533136564841233</v>
      </c>
      <c r="F754" s="8">
        <f t="shared" si="59"/>
        <v>1.1191846189791081</v>
      </c>
      <c r="G754">
        <f t="shared" si="60"/>
        <v>0</v>
      </c>
      <c r="H754" s="8">
        <f t="shared" si="56"/>
        <v>160.06540005356493</v>
      </c>
    </row>
    <row r="755" spans="1:8" x14ac:dyDescent="0.25">
      <c r="A755" s="2">
        <v>43579</v>
      </c>
      <c r="B755">
        <v>0.2</v>
      </c>
      <c r="C755" s="6">
        <v>1.2605129944479998</v>
      </c>
      <c r="D755" s="8">
        <f t="shared" si="57"/>
        <v>34.653578106839838</v>
      </c>
      <c r="E755">
        <f t="shared" si="58"/>
        <v>0.3620368599827406</v>
      </c>
      <c r="F755" s="8">
        <f t="shared" si="59"/>
        <v>0.45635216647739557</v>
      </c>
      <c r="G755">
        <f t="shared" si="60"/>
        <v>0</v>
      </c>
      <c r="H755" s="8">
        <f t="shared" si="56"/>
        <v>160.06540005356493</v>
      </c>
    </row>
    <row r="756" spans="1:8" x14ac:dyDescent="0.25">
      <c r="A756" s="2">
        <v>43580</v>
      </c>
      <c r="B756">
        <v>2.4</v>
      </c>
      <c r="C756" s="6">
        <v>2.182215020613</v>
      </c>
      <c r="D756" s="8">
        <f t="shared" si="57"/>
        <v>33.016981545078615</v>
      </c>
      <c r="E756">
        <f t="shared" si="58"/>
        <v>0.34982961396000767</v>
      </c>
      <c r="F756" s="8">
        <f t="shared" si="59"/>
        <v>0.76340343823877599</v>
      </c>
      <c r="G756">
        <f t="shared" si="60"/>
        <v>0</v>
      </c>
      <c r="H756" s="8">
        <f t="shared" si="56"/>
        <v>160.06540005356493</v>
      </c>
    </row>
    <row r="757" spans="1:8" x14ac:dyDescent="0.25">
      <c r="A757" s="2">
        <v>43581</v>
      </c>
      <c r="B757">
        <v>2.4</v>
      </c>
      <c r="C757" s="6">
        <v>2.4933036440480003</v>
      </c>
      <c r="D757" s="8">
        <f t="shared" si="57"/>
        <v>31.683524052136043</v>
      </c>
      <c r="E757">
        <f t="shared" si="58"/>
        <v>0.42776278356768505</v>
      </c>
      <c r="F757" s="8">
        <f t="shared" si="59"/>
        <v>1.0665425070574253</v>
      </c>
      <c r="G757">
        <f t="shared" si="60"/>
        <v>0</v>
      </c>
      <c r="H757" s="8">
        <f t="shared" si="56"/>
        <v>160.06540005356493</v>
      </c>
    </row>
    <row r="758" spans="1:8" x14ac:dyDescent="0.25">
      <c r="A758" s="2">
        <v>43582</v>
      </c>
      <c r="B758">
        <v>0</v>
      </c>
      <c r="C758" s="6">
        <v>2.888277260288</v>
      </c>
      <c r="D758" s="8">
        <f t="shared" si="57"/>
        <v>33.102421332446688</v>
      </c>
      <c r="E758">
        <f t="shared" si="58"/>
        <v>0.49126075942209313</v>
      </c>
      <c r="F758" s="8">
        <f t="shared" si="59"/>
        <v>1.4188972803106454</v>
      </c>
      <c r="G758">
        <f t="shared" si="60"/>
        <v>0</v>
      </c>
      <c r="H758" s="8">
        <f t="shared" si="56"/>
        <v>160.06540005356493</v>
      </c>
    </row>
    <row r="759" spans="1:8" x14ac:dyDescent="0.25">
      <c r="A759" s="2">
        <v>43583</v>
      </c>
      <c r="B759">
        <v>0</v>
      </c>
      <c r="C759" s="6">
        <v>3.0741905371730001</v>
      </c>
      <c r="D759" s="8">
        <f t="shared" si="57"/>
        <v>34.404938101186914</v>
      </c>
      <c r="E759">
        <f t="shared" si="58"/>
        <v>0.42369422226444342</v>
      </c>
      <c r="F759" s="8">
        <f t="shared" si="59"/>
        <v>1.3025167687402257</v>
      </c>
      <c r="G759">
        <f t="shared" si="60"/>
        <v>0</v>
      </c>
      <c r="H759" s="8">
        <f t="shared" si="56"/>
        <v>160.06540005356493</v>
      </c>
    </row>
    <row r="760" spans="1:8" x14ac:dyDescent="0.25">
      <c r="A760" s="2">
        <v>43584</v>
      </c>
      <c r="B760">
        <v>0.2</v>
      </c>
      <c r="C760" s="6">
        <v>2.6093239717279997</v>
      </c>
      <c r="D760" s="8">
        <f t="shared" si="57"/>
        <v>35.148651295440764</v>
      </c>
      <c r="E760">
        <f t="shared" si="58"/>
        <v>0.36166961422919452</v>
      </c>
      <c r="F760" s="8">
        <f t="shared" si="59"/>
        <v>0.94371319425385536</v>
      </c>
      <c r="G760">
        <f t="shared" si="60"/>
        <v>0</v>
      </c>
      <c r="H760" s="8">
        <f t="shared" si="56"/>
        <v>160.06540005356493</v>
      </c>
    </row>
    <row r="761" spans="1:8" x14ac:dyDescent="0.25">
      <c r="A761" s="2">
        <v>43585</v>
      </c>
      <c r="B761">
        <v>0</v>
      </c>
      <c r="C761" s="6">
        <v>2.7878385831249997</v>
      </c>
      <c r="D761" s="8">
        <f t="shared" si="57"/>
        <v>36.058196736631892</v>
      </c>
      <c r="E761">
        <f t="shared" si="58"/>
        <v>0.32625470021710645</v>
      </c>
      <c r="F761" s="8">
        <f t="shared" si="59"/>
        <v>0.90954544119112957</v>
      </c>
      <c r="G761">
        <f t="shared" si="60"/>
        <v>0</v>
      </c>
      <c r="H761" s="8">
        <f t="shared" si="56"/>
        <v>160.06540005356493</v>
      </c>
    </row>
    <row r="762" spans="1:8" x14ac:dyDescent="0.25">
      <c r="A762" s="2">
        <v>43586</v>
      </c>
      <c r="B762">
        <v>1.8</v>
      </c>
      <c r="C762" s="6">
        <v>1.6388373089279997</v>
      </c>
      <c r="D762" s="8">
        <f t="shared" si="57"/>
        <v>34.721894301885122</v>
      </c>
      <c r="E762">
        <f t="shared" si="58"/>
        <v>0.28294301254133847</v>
      </c>
      <c r="F762" s="8">
        <f t="shared" si="59"/>
        <v>0.46369756525322842</v>
      </c>
      <c r="G762">
        <f t="shared" si="60"/>
        <v>0</v>
      </c>
      <c r="H762" s="8">
        <f t="shared" si="56"/>
        <v>160.06540005356493</v>
      </c>
    </row>
    <row r="763" spans="1:8" x14ac:dyDescent="0.25">
      <c r="A763" s="2">
        <v>43587</v>
      </c>
      <c r="B763">
        <v>1</v>
      </c>
      <c r="C763" s="6">
        <v>1.7480407102879998</v>
      </c>
      <c r="D763" s="8">
        <f t="shared" si="57"/>
        <v>34.327724066365306</v>
      </c>
      <c r="E763">
        <f t="shared" si="58"/>
        <v>0.34657646181499424</v>
      </c>
      <c r="F763" s="8">
        <f t="shared" si="59"/>
        <v>0.60582976448018433</v>
      </c>
      <c r="G763">
        <f t="shared" si="60"/>
        <v>0</v>
      </c>
      <c r="H763" s="8">
        <f t="shared" si="56"/>
        <v>160.06540005356493</v>
      </c>
    </row>
    <row r="764" spans="1:8" x14ac:dyDescent="0.25">
      <c r="A764" s="2">
        <v>43588</v>
      </c>
      <c r="B764">
        <v>0</v>
      </c>
      <c r="C764" s="6">
        <v>2.4244702732529997</v>
      </c>
      <c r="D764" s="8">
        <f t="shared" si="57"/>
        <v>35.213495729664913</v>
      </c>
      <c r="E764">
        <f t="shared" si="58"/>
        <v>0.3653464730302235</v>
      </c>
      <c r="F764" s="8">
        <f t="shared" si="59"/>
        <v>0.88577166329960566</v>
      </c>
      <c r="G764">
        <f t="shared" si="60"/>
        <v>0</v>
      </c>
      <c r="H764" s="8">
        <f t="shared" si="56"/>
        <v>160.06540005356493</v>
      </c>
    </row>
    <row r="765" spans="1:8" x14ac:dyDescent="0.25">
      <c r="A765" s="2">
        <v>43589</v>
      </c>
      <c r="B765">
        <v>0.6</v>
      </c>
      <c r="C765" s="6">
        <v>2.6188783923729999</v>
      </c>
      <c r="D765" s="8">
        <f t="shared" si="57"/>
        <v>35.459830462680515</v>
      </c>
      <c r="E765">
        <f t="shared" si="58"/>
        <v>0.32316687001595645</v>
      </c>
      <c r="F765" s="8">
        <f t="shared" si="59"/>
        <v>0.84633473301560225</v>
      </c>
      <c r="G765">
        <f t="shared" si="60"/>
        <v>0</v>
      </c>
      <c r="H765" s="8">
        <f t="shared" si="56"/>
        <v>160.06540005356493</v>
      </c>
    </row>
    <row r="766" spans="1:8" x14ac:dyDescent="0.25">
      <c r="A766" s="2">
        <v>43590</v>
      </c>
      <c r="B766">
        <v>0.4</v>
      </c>
      <c r="C766" s="6">
        <v>2.3045312831249998</v>
      </c>
      <c r="D766" s="8">
        <f t="shared" si="57"/>
        <v>35.777545952951655</v>
      </c>
      <c r="E766">
        <f t="shared" si="58"/>
        <v>0.31143664463426124</v>
      </c>
      <c r="F766" s="8">
        <f t="shared" si="59"/>
        <v>0.71771549027113868</v>
      </c>
      <c r="G766">
        <f t="shared" si="60"/>
        <v>0</v>
      </c>
      <c r="H766" s="8">
        <f t="shared" si="56"/>
        <v>160.06540005356493</v>
      </c>
    </row>
    <row r="767" spans="1:8" x14ac:dyDescent="0.25">
      <c r="A767" s="2">
        <v>43591</v>
      </c>
      <c r="B767">
        <v>0</v>
      </c>
      <c r="C767" s="6">
        <v>2.0366524846130001</v>
      </c>
      <c r="D767" s="8">
        <f t="shared" si="57"/>
        <v>36.381021024156951</v>
      </c>
      <c r="E767">
        <f t="shared" si="58"/>
        <v>0.29630733557373068</v>
      </c>
      <c r="F767" s="8">
        <f t="shared" si="59"/>
        <v>0.60347507120529653</v>
      </c>
      <c r="G767">
        <f t="shared" si="60"/>
        <v>0</v>
      </c>
      <c r="H767" s="8">
        <f t="shared" si="56"/>
        <v>160.06540005356493</v>
      </c>
    </row>
    <row r="768" spans="1:8" x14ac:dyDescent="0.25">
      <c r="A768" s="2">
        <v>43592</v>
      </c>
      <c r="B768">
        <v>4.5999999999999996</v>
      </c>
      <c r="C768" s="6">
        <v>2.2027619331250001</v>
      </c>
      <c r="D768" s="8">
        <f t="shared" si="57"/>
        <v>32.370414976110126</v>
      </c>
      <c r="E768">
        <f t="shared" si="58"/>
        <v>0.2675704274210976</v>
      </c>
      <c r="F768" s="8">
        <f t="shared" si="59"/>
        <v>0.58939395195317945</v>
      </c>
      <c r="G768">
        <f t="shared" si="60"/>
        <v>0</v>
      </c>
      <c r="H768" s="8">
        <f t="shared" si="56"/>
        <v>160.06540005356493</v>
      </c>
    </row>
    <row r="769" spans="1:8" x14ac:dyDescent="0.25">
      <c r="A769" s="2">
        <v>43593</v>
      </c>
      <c r="B769">
        <v>6</v>
      </c>
      <c r="C769" s="6">
        <v>1.350320601488</v>
      </c>
      <c r="D769" s="8">
        <f t="shared" si="57"/>
        <v>26.989606739992929</v>
      </c>
      <c r="E769">
        <f t="shared" si="58"/>
        <v>0.45855166780427969</v>
      </c>
      <c r="F769" s="8">
        <f t="shared" si="59"/>
        <v>0.61919176388280051</v>
      </c>
      <c r="G769">
        <f t="shared" si="60"/>
        <v>0</v>
      </c>
      <c r="H769" s="8">
        <f t="shared" si="56"/>
        <v>160.06540005356493</v>
      </c>
    </row>
    <row r="770" spans="1:8" x14ac:dyDescent="0.25">
      <c r="A770" s="2">
        <v>43594</v>
      </c>
      <c r="B770">
        <v>0</v>
      </c>
      <c r="C770" s="6">
        <v>2.4244702732529997</v>
      </c>
      <c r="D770" s="8">
        <f t="shared" si="57"/>
        <v>28.722571132789326</v>
      </c>
      <c r="E770">
        <f t="shared" si="58"/>
        <v>0.71478063142890813</v>
      </c>
      <c r="F770" s="8">
        <f t="shared" si="59"/>
        <v>1.7329643927963965</v>
      </c>
      <c r="G770">
        <f t="shared" si="60"/>
        <v>0</v>
      </c>
      <c r="H770" s="8">
        <f t="shared" si="56"/>
        <v>160.06540005356493</v>
      </c>
    </row>
    <row r="771" spans="1:8" x14ac:dyDescent="0.25">
      <c r="A771" s="2">
        <v>43595</v>
      </c>
      <c r="B771">
        <v>0</v>
      </c>
      <c r="C771" s="6">
        <v>2.7228123762080001</v>
      </c>
      <c r="D771" s="8">
        <f t="shared" si="57"/>
        <v>30.444092449163737</v>
      </c>
      <c r="E771">
        <f t="shared" si="58"/>
        <v>0.63225851748622253</v>
      </c>
      <c r="F771" s="8">
        <f t="shared" si="59"/>
        <v>1.721521316374409</v>
      </c>
      <c r="G771">
        <f t="shared" si="60"/>
        <v>0</v>
      </c>
      <c r="H771" s="8">
        <f t="shared" ref="H771:H834" si="61">H770+G771</f>
        <v>160.06540005356493</v>
      </c>
    </row>
    <row r="772" spans="1:8" x14ac:dyDescent="0.25">
      <c r="A772" s="2">
        <v>43596</v>
      </c>
      <c r="B772">
        <v>0</v>
      </c>
      <c r="C772" s="6">
        <v>2.9153015981330004</v>
      </c>
      <c r="D772" s="8">
        <f t="shared" ref="D772:D835" si="62">MAX((D771+F772-B772),0)</f>
        <v>32.048328437298508</v>
      </c>
      <c r="E772">
        <f t="shared" ref="E772:E835" si="63">IF(D771&gt;$Q$2,1-(D771-$Q$2)/($Q$1-$Q$2),1)</f>
        <v>0.55028131194458396</v>
      </c>
      <c r="F772" s="8">
        <f t="shared" ref="F772:F835" si="64">E772*C772</f>
        <v>1.6042359881347696</v>
      </c>
      <c r="G772">
        <f t="shared" si="60"/>
        <v>0</v>
      </c>
      <c r="H772" s="8">
        <f t="shared" si="61"/>
        <v>160.06540005356493</v>
      </c>
    </row>
    <row r="773" spans="1:8" x14ac:dyDescent="0.25">
      <c r="A773" s="2">
        <v>43597</v>
      </c>
      <c r="B773">
        <v>0</v>
      </c>
      <c r="C773" s="6">
        <v>4.0128222919680008</v>
      </c>
      <c r="D773" s="8">
        <f t="shared" si="62"/>
        <v>33.949961270115296</v>
      </c>
      <c r="E773">
        <f t="shared" si="63"/>
        <v>0.47388912203340439</v>
      </c>
      <c r="F773" s="8">
        <f t="shared" si="64"/>
        <v>1.9016328328167893</v>
      </c>
      <c r="G773">
        <f t="shared" si="60"/>
        <v>0</v>
      </c>
      <c r="H773" s="8">
        <f t="shared" si="61"/>
        <v>160.06540005356493</v>
      </c>
    </row>
    <row r="774" spans="1:8" x14ac:dyDescent="0.25">
      <c r="A774" s="2">
        <v>43598</v>
      </c>
      <c r="B774">
        <v>0</v>
      </c>
      <c r="C774" s="6">
        <v>4.2572491974929996</v>
      </c>
      <c r="D774" s="8">
        <f t="shared" si="62"/>
        <v>35.581914647381453</v>
      </c>
      <c r="E774">
        <f t="shared" si="63"/>
        <v>0.3833351776135574</v>
      </c>
      <c r="F774" s="8">
        <f t="shared" si="64"/>
        <v>1.6319533772661536</v>
      </c>
      <c r="G774">
        <f t="shared" si="60"/>
        <v>0</v>
      </c>
      <c r="H774" s="8">
        <f t="shared" si="61"/>
        <v>160.06540005356493</v>
      </c>
    </row>
    <row r="775" spans="1:8" x14ac:dyDescent="0.25">
      <c r="A775" s="2">
        <v>43599</v>
      </c>
      <c r="B775">
        <v>0</v>
      </c>
      <c r="C775" s="6">
        <v>4.6505356799999999</v>
      </c>
      <c r="D775" s="8">
        <f t="shared" si="62"/>
        <v>37.00322583450707</v>
      </c>
      <c r="E775">
        <f t="shared" si="63"/>
        <v>0.30562311202945458</v>
      </c>
      <c r="F775" s="8">
        <f t="shared" si="64"/>
        <v>1.4213111871256157</v>
      </c>
      <c r="G775">
        <f t="shared" si="60"/>
        <v>0</v>
      </c>
      <c r="H775" s="8">
        <f t="shared" si="61"/>
        <v>160.06540005356493</v>
      </c>
    </row>
    <row r="776" spans="1:8" x14ac:dyDescent="0.25">
      <c r="A776" s="2">
        <v>43600</v>
      </c>
      <c r="B776">
        <v>0</v>
      </c>
      <c r="C776" s="6">
        <v>4.4307375508479989</v>
      </c>
      <c r="D776" s="8">
        <f t="shared" si="62"/>
        <v>38.057482735847863</v>
      </c>
      <c r="E776">
        <f t="shared" si="63"/>
        <v>0.23794162692823473</v>
      </c>
      <c r="F776" s="8">
        <f t="shared" si="64"/>
        <v>1.054256901340795</v>
      </c>
      <c r="G776">
        <f t="shared" si="60"/>
        <v>0</v>
      </c>
      <c r="H776" s="8">
        <f t="shared" si="61"/>
        <v>160.06540005356493</v>
      </c>
    </row>
    <row r="777" spans="1:8" x14ac:dyDescent="0.25">
      <c r="A777" s="2">
        <v>43601</v>
      </c>
      <c r="B777">
        <v>0</v>
      </c>
      <c r="C777" s="6">
        <v>4.2200304097280004</v>
      </c>
      <c r="D777" s="8">
        <f t="shared" si="62"/>
        <v>38.849746676114513</v>
      </c>
      <c r="E777">
        <f t="shared" si="63"/>
        <v>0.1877389173405779</v>
      </c>
      <c r="F777" s="8">
        <f t="shared" si="64"/>
        <v>0.79226394026665015</v>
      </c>
      <c r="G777">
        <f t="shared" si="60"/>
        <v>0</v>
      </c>
      <c r="H777" s="8">
        <f t="shared" si="61"/>
        <v>160.06540005356493</v>
      </c>
    </row>
    <row r="778" spans="1:8" x14ac:dyDescent="0.25">
      <c r="A778" s="2">
        <v>43602</v>
      </c>
      <c r="B778">
        <v>3.4</v>
      </c>
      <c r="C778" s="6">
        <v>3.0655077473279992</v>
      </c>
      <c r="D778" s="8">
        <f t="shared" si="62"/>
        <v>35.909609817562931</v>
      </c>
      <c r="E778">
        <f t="shared" si="63"/>
        <v>0.15001206304216608</v>
      </c>
      <c r="F778" s="8">
        <f t="shared" si="64"/>
        <v>0.45986314144841633</v>
      </c>
      <c r="G778">
        <f t="shared" si="60"/>
        <v>0</v>
      </c>
      <c r="H778" s="8">
        <f t="shared" si="61"/>
        <v>160.06540005356493</v>
      </c>
    </row>
    <row r="779" spans="1:8" x14ac:dyDescent="0.25">
      <c r="A779" s="2">
        <v>43603</v>
      </c>
      <c r="B779">
        <v>0.2</v>
      </c>
      <c r="C779" s="6">
        <v>1.0799814181280001</v>
      </c>
      <c r="D779" s="8">
        <f t="shared" si="62"/>
        <v>36.02282449500013</v>
      </c>
      <c r="E779">
        <f t="shared" si="63"/>
        <v>0.29001858011605086</v>
      </c>
      <c r="F779" s="8">
        <f t="shared" si="64"/>
        <v>0.31321467743720161</v>
      </c>
      <c r="G779">
        <f t="shared" si="60"/>
        <v>0</v>
      </c>
      <c r="H779" s="8">
        <f t="shared" si="61"/>
        <v>160.06540005356493</v>
      </c>
    </row>
    <row r="780" spans="1:8" x14ac:dyDescent="0.25">
      <c r="A780" s="2">
        <v>43604</v>
      </c>
      <c r="B780">
        <v>0</v>
      </c>
      <c r="C780" s="6">
        <v>2.3747903768479999</v>
      </c>
      <c r="D780" s="8">
        <f t="shared" si="62"/>
        <v>36.698754917381336</v>
      </c>
      <c r="E780">
        <f t="shared" si="63"/>
        <v>0.28462740499999384</v>
      </c>
      <c r="F780" s="8">
        <f t="shared" si="64"/>
        <v>0.6759304223812036</v>
      </c>
      <c r="G780">
        <f t="shared" si="60"/>
        <v>0</v>
      </c>
      <c r="H780" s="8">
        <f t="shared" si="61"/>
        <v>160.06540005356493</v>
      </c>
    </row>
    <row r="781" spans="1:8" x14ac:dyDescent="0.25">
      <c r="A781" s="2">
        <v>43605</v>
      </c>
      <c r="B781">
        <v>0.6</v>
      </c>
      <c r="C781" s="6">
        <v>2.1512764800000004</v>
      </c>
      <c r="D781" s="8">
        <f t="shared" si="62"/>
        <v>36.64182367266482</v>
      </c>
      <c r="E781">
        <f t="shared" si="63"/>
        <v>0.25244024202946014</v>
      </c>
      <c r="F781" s="8">
        <f t="shared" si="64"/>
        <v>0.54306875528348519</v>
      </c>
      <c r="G781">
        <f t="shared" si="60"/>
        <v>0</v>
      </c>
      <c r="H781" s="8">
        <f t="shared" si="61"/>
        <v>160.06540005356493</v>
      </c>
    </row>
    <row r="782" spans="1:8" x14ac:dyDescent="0.25">
      <c r="A782" s="2">
        <v>43606</v>
      </c>
      <c r="B782">
        <v>3.2</v>
      </c>
      <c r="C782" s="6">
        <v>2.7321548703729999</v>
      </c>
      <c r="D782" s="8">
        <f t="shared" si="62"/>
        <v>34.138936413095585</v>
      </c>
      <c r="E782">
        <f t="shared" si="63"/>
        <v>0.25515125368262759</v>
      </c>
      <c r="F782" s="8">
        <f t="shared" si="64"/>
        <v>0.69711274043076776</v>
      </c>
      <c r="G782">
        <f t="shared" si="60"/>
        <v>0</v>
      </c>
      <c r="H782" s="8">
        <f t="shared" si="61"/>
        <v>160.06540005356493</v>
      </c>
    </row>
    <row r="783" spans="1:8" x14ac:dyDescent="0.25">
      <c r="A783" s="2">
        <v>43607</v>
      </c>
      <c r="B783">
        <v>0</v>
      </c>
      <c r="C783" s="6">
        <v>3.8791946443679999</v>
      </c>
      <c r="D783" s="8">
        <f t="shared" si="62"/>
        <v>35.591060020969678</v>
      </c>
      <c r="E783">
        <f t="shared" si="63"/>
        <v>0.37433636128116254</v>
      </c>
      <c r="F783" s="8">
        <f t="shared" si="64"/>
        <v>1.4521236078740904</v>
      </c>
      <c r="G783">
        <f t="shared" si="60"/>
        <v>0</v>
      </c>
      <c r="H783" s="8">
        <f t="shared" si="61"/>
        <v>160.06540005356493</v>
      </c>
    </row>
    <row r="784" spans="1:8" x14ac:dyDescent="0.25">
      <c r="A784" s="2">
        <v>43608</v>
      </c>
      <c r="B784">
        <v>0</v>
      </c>
      <c r="C784" s="6">
        <v>4.3623032072530012</v>
      </c>
      <c r="D784" s="8">
        <f t="shared" si="62"/>
        <v>36.922380945999009</v>
      </c>
      <c r="E784">
        <f t="shared" si="63"/>
        <v>0.30518761804906291</v>
      </c>
      <c r="F784" s="8">
        <f t="shared" si="64"/>
        <v>1.3313209250293312</v>
      </c>
      <c r="G784">
        <f t="shared" si="60"/>
        <v>0</v>
      </c>
      <c r="H784" s="8">
        <f t="shared" si="61"/>
        <v>160.06540005356493</v>
      </c>
    </row>
    <row r="785" spans="1:8" x14ac:dyDescent="0.25">
      <c r="A785" s="2">
        <v>43609</v>
      </c>
      <c r="B785">
        <v>0</v>
      </c>
      <c r="C785" s="6">
        <v>3.9313008331250003</v>
      </c>
      <c r="D785" s="8">
        <f t="shared" si="62"/>
        <v>37.872935613488792</v>
      </c>
      <c r="E785">
        <f t="shared" si="63"/>
        <v>0.24179138352385665</v>
      </c>
      <c r="F785" s="8">
        <f t="shared" si="64"/>
        <v>0.95055466748978412</v>
      </c>
      <c r="G785">
        <f t="shared" si="60"/>
        <v>0</v>
      </c>
      <c r="H785" s="8">
        <f t="shared" si="61"/>
        <v>160.06540005356493</v>
      </c>
    </row>
    <row r="786" spans="1:8" x14ac:dyDescent="0.25">
      <c r="A786" s="2">
        <v>43610</v>
      </c>
      <c r="B786">
        <v>12</v>
      </c>
      <c r="C786" s="6">
        <v>2.223245179733</v>
      </c>
      <c r="D786" s="8">
        <f t="shared" si="62"/>
        <v>26.309863042239208</v>
      </c>
      <c r="E786">
        <f t="shared" si="63"/>
        <v>0.19652687554815274</v>
      </c>
      <c r="F786" s="8">
        <f t="shared" si="64"/>
        <v>0.43692742875041773</v>
      </c>
      <c r="G786">
        <f t="shared" si="60"/>
        <v>0</v>
      </c>
      <c r="H786" s="8">
        <f t="shared" si="61"/>
        <v>160.06540005356493</v>
      </c>
    </row>
    <row r="787" spans="1:8" x14ac:dyDescent="0.25">
      <c r="A787" s="2">
        <v>43611</v>
      </c>
      <c r="B787">
        <v>2.6</v>
      </c>
      <c r="C787" s="6">
        <v>2.9510906209329995</v>
      </c>
      <c r="D787" s="8">
        <f t="shared" si="62"/>
        <v>25.914768566867878</v>
      </c>
      <c r="E787">
        <f t="shared" si="63"/>
        <v>0.74714937894099009</v>
      </c>
      <c r="F787" s="8">
        <f t="shared" si="64"/>
        <v>2.2049055246286713</v>
      </c>
      <c r="G787">
        <f t="shared" si="60"/>
        <v>0</v>
      </c>
      <c r="H787" s="8">
        <f t="shared" si="61"/>
        <v>160.06540005356493</v>
      </c>
    </row>
    <row r="788" spans="1:8" x14ac:dyDescent="0.25">
      <c r="A788" s="2">
        <v>43612</v>
      </c>
      <c r="B788">
        <v>0.4</v>
      </c>
      <c r="C788" s="6">
        <v>2.1719178597280004</v>
      </c>
      <c r="D788" s="8">
        <f t="shared" si="62"/>
        <v>27.178378158652539</v>
      </c>
      <c r="E788">
        <f t="shared" si="63"/>
        <v>0.76596340157772014</v>
      </c>
      <c r="F788" s="8">
        <f t="shared" si="64"/>
        <v>1.6636095917846609</v>
      </c>
      <c r="G788">
        <f t="shared" si="60"/>
        <v>0</v>
      </c>
      <c r="H788" s="8">
        <f t="shared" si="61"/>
        <v>160.06540005356493</v>
      </c>
    </row>
    <row r="789" spans="1:8" x14ac:dyDescent="0.25">
      <c r="A789" s="2">
        <v>43613</v>
      </c>
      <c r="B789">
        <v>1</v>
      </c>
      <c r="C789" s="6">
        <v>2.1098075361279998</v>
      </c>
      <c r="D789" s="8">
        <f t="shared" si="62"/>
        <v>27.667462418581788</v>
      </c>
      <c r="E789">
        <f t="shared" si="63"/>
        <v>0.70579151625464109</v>
      </c>
      <c r="F789" s="8">
        <f t="shared" si="64"/>
        <v>1.4890842599292493</v>
      </c>
      <c r="G789">
        <f t="shared" si="60"/>
        <v>0</v>
      </c>
      <c r="H789" s="8">
        <f t="shared" si="61"/>
        <v>160.06540005356493</v>
      </c>
    </row>
    <row r="790" spans="1:8" x14ac:dyDescent="0.25">
      <c r="A790" s="2">
        <v>43614</v>
      </c>
      <c r="B790">
        <v>1.2</v>
      </c>
      <c r="C790" s="6">
        <v>2.2640185897329994</v>
      </c>
      <c r="D790" s="8">
        <f t="shared" si="62"/>
        <v>28.012659157742629</v>
      </c>
      <c r="E790">
        <f t="shared" si="63"/>
        <v>0.68250178959134344</v>
      </c>
      <c r="F790" s="8">
        <f t="shared" si="64"/>
        <v>1.5451967391608417</v>
      </c>
      <c r="G790">
        <f t="shared" si="60"/>
        <v>0</v>
      </c>
      <c r="H790" s="8">
        <f t="shared" si="61"/>
        <v>160.06540005356493</v>
      </c>
    </row>
    <row r="791" spans="1:8" x14ac:dyDescent="0.25">
      <c r="A791" s="2">
        <v>43615</v>
      </c>
      <c r="B791">
        <v>9.4</v>
      </c>
      <c r="C791" s="6">
        <v>1.5838309327729998</v>
      </c>
      <c r="D791" s="8">
        <f t="shared" si="62"/>
        <v>19.667591685990551</v>
      </c>
      <c r="E791">
        <f t="shared" si="63"/>
        <v>0.66606384963130338</v>
      </c>
      <c r="F791" s="8">
        <f t="shared" si="64"/>
        <v>1.0549325282479223</v>
      </c>
      <c r="G791">
        <f t="shared" si="60"/>
        <v>0</v>
      </c>
      <c r="H791" s="8">
        <f t="shared" si="61"/>
        <v>160.06540005356493</v>
      </c>
    </row>
    <row r="792" spans="1:8" x14ac:dyDescent="0.25">
      <c r="A792" s="2">
        <v>43616</v>
      </c>
      <c r="B792">
        <v>0.2</v>
      </c>
      <c r="C792" s="6">
        <v>1.417402001408</v>
      </c>
      <c r="D792" s="8">
        <f t="shared" si="62"/>
        <v>20.884993687398552</v>
      </c>
      <c r="E792">
        <f t="shared" si="63"/>
        <v>1</v>
      </c>
      <c r="F792" s="8">
        <f t="shared" si="64"/>
        <v>1.417402001408</v>
      </c>
      <c r="G792">
        <f t="shared" si="60"/>
        <v>0</v>
      </c>
      <c r="H792" s="8">
        <f t="shared" si="61"/>
        <v>160.06540005356493</v>
      </c>
    </row>
    <row r="793" spans="1:8" x14ac:dyDescent="0.25">
      <c r="A793" s="2">
        <v>43617</v>
      </c>
      <c r="B793">
        <v>0.6</v>
      </c>
      <c r="C793" s="6">
        <v>2.6284152007679999</v>
      </c>
      <c r="D793" s="8">
        <f t="shared" si="62"/>
        <v>22.913408888166551</v>
      </c>
      <c r="E793">
        <f t="shared" si="63"/>
        <v>1</v>
      </c>
      <c r="F793" s="8">
        <f t="shared" si="64"/>
        <v>2.6284152007679999</v>
      </c>
      <c r="G793">
        <f t="shared" si="60"/>
        <v>0</v>
      </c>
      <c r="H793" s="8">
        <f t="shared" si="61"/>
        <v>160.06540005356493</v>
      </c>
    </row>
    <row r="794" spans="1:8" x14ac:dyDescent="0.25">
      <c r="A794" s="2">
        <v>43618</v>
      </c>
      <c r="B794">
        <v>0.2</v>
      </c>
      <c r="C794" s="6">
        <v>2.7878385831249997</v>
      </c>
      <c r="D794" s="8">
        <f t="shared" si="62"/>
        <v>25.247234370161788</v>
      </c>
      <c r="E794">
        <f t="shared" si="63"/>
        <v>0.90888529103968807</v>
      </c>
      <c r="F794" s="8">
        <f t="shared" si="64"/>
        <v>2.5338254819952368</v>
      </c>
      <c r="G794">
        <f t="shared" si="60"/>
        <v>0</v>
      </c>
      <c r="H794" s="8">
        <f t="shared" si="61"/>
        <v>160.06540005356493</v>
      </c>
    </row>
    <row r="795" spans="1:8" x14ac:dyDescent="0.25">
      <c r="A795" s="2">
        <v>43619</v>
      </c>
      <c r="B795">
        <v>0</v>
      </c>
      <c r="C795" s="6">
        <v>2.7228123762080001</v>
      </c>
      <c r="D795" s="8">
        <f t="shared" si="62"/>
        <v>27.419359969811097</v>
      </c>
      <c r="E795">
        <f t="shared" si="63"/>
        <v>0.79775074427801007</v>
      </c>
      <c r="F795" s="8">
        <f t="shared" si="64"/>
        <v>2.1721255996493092</v>
      </c>
      <c r="G795">
        <f t="shared" si="60"/>
        <v>0</v>
      </c>
      <c r="H795" s="8">
        <f t="shared" si="61"/>
        <v>160.06540005356493</v>
      </c>
    </row>
    <row r="796" spans="1:8" x14ac:dyDescent="0.25">
      <c r="A796" s="2">
        <v>43620</v>
      </c>
      <c r="B796">
        <v>8.1999999999999993</v>
      </c>
      <c r="C796" s="6">
        <v>2.6474359299999999</v>
      </c>
      <c r="D796" s="8">
        <f t="shared" si="62"/>
        <v>21.057517603064355</v>
      </c>
      <c r="E796">
        <f t="shared" si="63"/>
        <v>0.69431619191375726</v>
      </c>
      <c r="F796" s="8">
        <f t="shared" si="64"/>
        <v>1.8381576332532563</v>
      </c>
      <c r="G796">
        <f t="shared" si="60"/>
        <v>0</v>
      </c>
      <c r="H796" s="8">
        <f t="shared" si="61"/>
        <v>160.06540005356493</v>
      </c>
    </row>
    <row r="797" spans="1:8" x14ac:dyDescent="0.25">
      <c r="A797" s="2">
        <v>43621</v>
      </c>
      <c r="B797">
        <v>0</v>
      </c>
      <c r="C797" s="6">
        <v>2.6093239717279997</v>
      </c>
      <c r="D797" s="8">
        <f t="shared" si="62"/>
        <v>23.659694810007966</v>
      </c>
      <c r="E797">
        <f t="shared" si="63"/>
        <v>0.99726106652074498</v>
      </c>
      <c r="F797" s="8">
        <f t="shared" si="64"/>
        <v>2.6021772069436113</v>
      </c>
      <c r="G797">
        <f t="shared" si="60"/>
        <v>0</v>
      </c>
      <c r="H797" s="8">
        <f t="shared" si="61"/>
        <v>160.06540005356493</v>
      </c>
    </row>
    <row r="798" spans="1:8" x14ac:dyDescent="0.25">
      <c r="A798" s="2">
        <v>43622</v>
      </c>
      <c r="B798">
        <v>0</v>
      </c>
      <c r="C798" s="6">
        <v>3.6906248818929992</v>
      </c>
      <c r="D798" s="8">
        <f t="shared" si="62"/>
        <v>26.882894175517297</v>
      </c>
      <c r="E798">
        <f t="shared" si="63"/>
        <v>0.87334786619009686</v>
      </c>
      <c r="F798" s="8">
        <f t="shared" si="64"/>
        <v>3.2231993655093292</v>
      </c>
      <c r="G798">
        <f t="shared" si="60"/>
        <v>0</v>
      </c>
      <c r="H798" s="8">
        <f t="shared" si="61"/>
        <v>160.06540005356493</v>
      </c>
    </row>
    <row r="799" spans="1:8" x14ac:dyDescent="0.25">
      <c r="A799" s="2">
        <v>43623</v>
      </c>
      <c r="B799">
        <v>8.4</v>
      </c>
      <c r="C799" s="6">
        <v>2.83375625</v>
      </c>
      <c r="D799" s="8">
        <f t="shared" si="62"/>
        <v>20.522808133233454</v>
      </c>
      <c r="E799">
        <f t="shared" si="63"/>
        <v>0.71986218211822395</v>
      </c>
      <c r="F799" s="8">
        <f t="shared" si="64"/>
        <v>2.0399139577161551</v>
      </c>
      <c r="G799">
        <f t="shared" si="60"/>
        <v>0</v>
      </c>
      <c r="H799" s="8">
        <f t="shared" si="61"/>
        <v>160.06540005356493</v>
      </c>
    </row>
    <row r="800" spans="1:8" x14ac:dyDescent="0.25">
      <c r="A800" s="2">
        <v>43624</v>
      </c>
      <c r="B800">
        <v>0.2</v>
      </c>
      <c r="C800" s="6">
        <v>1.7805762331249999</v>
      </c>
      <c r="D800" s="8">
        <f t="shared" si="62"/>
        <v>22.103384366358455</v>
      </c>
      <c r="E800">
        <f t="shared" si="63"/>
        <v>1</v>
      </c>
      <c r="F800" s="8">
        <f t="shared" si="64"/>
        <v>1.7805762331249999</v>
      </c>
      <c r="G800">
        <f t="shared" si="60"/>
        <v>0</v>
      </c>
      <c r="H800" s="8">
        <f t="shared" si="61"/>
        <v>160.06540005356493</v>
      </c>
    </row>
    <row r="801" spans="1:8" x14ac:dyDescent="0.25">
      <c r="A801" s="2">
        <v>43625</v>
      </c>
      <c r="B801">
        <v>0</v>
      </c>
      <c r="C801" s="6">
        <v>3.4004053806079999</v>
      </c>
      <c r="D801" s="8">
        <f t="shared" si="62"/>
        <v>25.325125264288168</v>
      </c>
      <c r="E801">
        <f t="shared" si="63"/>
        <v>0.94745788731626401</v>
      </c>
      <c r="F801" s="8">
        <f t="shared" si="64"/>
        <v>3.2217408979297124</v>
      </c>
      <c r="G801">
        <f t="shared" si="60"/>
        <v>0</v>
      </c>
      <c r="H801" s="8">
        <f t="shared" si="61"/>
        <v>160.06540005356493</v>
      </c>
    </row>
    <row r="802" spans="1:8" x14ac:dyDescent="0.25">
      <c r="A802" s="2">
        <v>43626</v>
      </c>
      <c r="B802">
        <v>0</v>
      </c>
      <c r="C802" s="6">
        <v>3.6214541178879998</v>
      </c>
      <c r="D802" s="8">
        <f t="shared" si="62"/>
        <v>28.200710682236274</v>
      </c>
      <c r="E802">
        <f t="shared" si="63"/>
        <v>0.79404165408151584</v>
      </c>
      <c r="F802" s="8">
        <f t="shared" si="64"/>
        <v>2.8755854179481042</v>
      </c>
      <c r="G802">
        <f t="shared" si="60"/>
        <v>0</v>
      </c>
      <c r="H802" s="8">
        <f t="shared" si="61"/>
        <v>160.06540005356493</v>
      </c>
    </row>
    <row r="803" spans="1:8" x14ac:dyDescent="0.25">
      <c r="A803" s="2">
        <v>43627</v>
      </c>
      <c r="B803">
        <v>0.6</v>
      </c>
      <c r="C803" s="6">
        <v>2.3747903768479999</v>
      </c>
      <c r="D803" s="8">
        <f t="shared" si="62"/>
        <v>29.161206847910876</v>
      </c>
      <c r="E803">
        <f t="shared" si="63"/>
        <v>0.65710901513160602</v>
      </c>
      <c r="F803" s="8">
        <f t="shared" si="64"/>
        <v>1.5604961656746048</v>
      </c>
      <c r="G803">
        <f t="shared" si="60"/>
        <v>0</v>
      </c>
      <c r="H803" s="8">
        <f t="shared" si="61"/>
        <v>160.06540005356493</v>
      </c>
    </row>
    <row r="804" spans="1:8" x14ac:dyDescent="0.25">
      <c r="A804" s="2">
        <v>43628</v>
      </c>
      <c r="B804">
        <v>46.8</v>
      </c>
      <c r="C804" s="6">
        <v>1.973374644533</v>
      </c>
      <c r="D804" s="8">
        <f t="shared" si="62"/>
        <v>0</v>
      </c>
      <c r="E804">
        <f t="shared" si="63"/>
        <v>0.61137110248043447</v>
      </c>
      <c r="F804" s="8">
        <f t="shared" si="64"/>
        <v>1.2064642320350758</v>
      </c>
      <c r="G804">
        <f t="shared" si="60"/>
        <v>16.432328920054047</v>
      </c>
      <c r="H804" s="24">
        <f t="shared" si="61"/>
        <v>176.49772897361896</v>
      </c>
    </row>
    <row r="805" spans="1:8" x14ac:dyDescent="0.25">
      <c r="A805" s="2">
        <v>43629</v>
      </c>
      <c r="B805">
        <v>3.8</v>
      </c>
      <c r="C805" s="6">
        <v>1.5174986762929998</v>
      </c>
      <c r="D805" s="8">
        <f t="shared" si="62"/>
        <v>0</v>
      </c>
      <c r="E805">
        <f t="shared" si="63"/>
        <v>1</v>
      </c>
      <c r="F805" s="8">
        <f t="shared" si="64"/>
        <v>1.5174986762929998</v>
      </c>
      <c r="G805">
        <f t="shared" si="60"/>
        <v>2.2825013237069998</v>
      </c>
      <c r="H805" s="24">
        <f t="shared" si="61"/>
        <v>178.78023029732597</v>
      </c>
    </row>
    <row r="806" spans="1:8" x14ac:dyDescent="0.25">
      <c r="A806" s="2">
        <v>43630</v>
      </c>
      <c r="B806">
        <v>0</v>
      </c>
      <c r="C806" s="6">
        <v>2.6569198286130002</v>
      </c>
      <c r="D806" s="8">
        <f t="shared" si="62"/>
        <v>2.6569198286130002</v>
      </c>
      <c r="E806">
        <f t="shared" si="63"/>
        <v>1</v>
      </c>
      <c r="F806" s="8">
        <f t="shared" si="64"/>
        <v>2.6569198286130002</v>
      </c>
      <c r="G806">
        <f t="shared" si="60"/>
        <v>0</v>
      </c>
      <c r="H806" s="8">
        <f t="shared" si="61"/>
        <v>178.78023029732597</v>
      </c>
    </row>
    <row r="807" spans="1:8" x14ac:dyDescent="0.25">
      <c r="A807" s="2">
        <v>43631</v>
      </c>
      <c r="B807">
        <v>1</v>
      </c>
      <c r="C807" s="6">
        <v>2.6852655538079993</v>
      </c>
      <c r="D807" s="8">
        <f t="shared" si="62"/>
        <v>4.3421853824209995</v>
      </c>
      <c r="E807">
        <f t="shared" si="63"/>
        <v>1</v>
      </c>
      <c r="F807" s="8">
        <f t="shared" si="64"/>
        <v>2.6852655538079993</v>
      </c>
      <c r="G807">
        <f t="shared" ref="G807:G870" si="65">IF(D807=0,B807-F807-D806,0)</f>
        <v>0</v>
      </c>
      <c r="H807" s="8">
        <f t="shared" si="61"/>
        <v>178.78023029732597</v>
      </c>
    </row>
    <row r="808" spans="1:8" x14ac:dyDescent="0.25">
      <c r="A808" s="2">
        <v>43632</v>
      </c>
      <c r="B808">
        <v>1.4</v>
      </c>
      <c r="C808" s="6">
        <v>3.4884022919729998</v>
      </c>
      <c r="D808" s="8">
        <f t="shared" si="62"/>
        <v>6.4305876743939994</v>
      </c>
      <c r="E808">
        <f t="shared" si="63"/>
        <v>1</v>
      </c>
      <c r="F808" s="8">
        <f t="shared" si="64"/>
        <v>3.4884022919729998</v>
      </c>
      <c r="G808">
        <f t="shared" si="65"/>
        <v>0</v>
      </c>
      <c r="H808" s="8">
        <f t="shared" si="61"/>
        <v>178.78023029732597</v>
      </c>
    </row>
    <row r="809" spans="1:8" x14ac:dyDescent="0.25">
      <c r="A809" s="2">
        <v>43633</v>
      </c>
      <c r="B809">
        <v>0</v>
      </c>
      <c r="C809" s="6">
        <v>3.8268352342930001</v>
      </c>
      <c r="D809" s="8">
        <f t="shared" si="62"/>
        <v>10.257422908686999</v>
      </c>
      <c r="E809">
        <f t="shared" si="63"/>
        <v>1</v>
      </c>
      <c r="F809" s="8">
        <f t="shared" si="64"/>
        <v>3.8268352342930001</v>
      </c>
      <c r="G809">
        <f t="shared" si="65"/>
        <v>0</v>
      </c>
      <c r="H809" s="8">
        <f t="shared" si="61"/>
        <v>178.78023029732597</v>
      </c>
    </row>
    <row r="810" spans="1:8" x14ac:dyDescent="0.25">
      <c r="A810" s="2">
        <v>43634</v>
      </c>
      <c r="B810">
        <v>0</v>
      </c>
      <c r="C810" s="6">
        <v>3.9758092001329999</v>
      </c>
      <c r="D810" s="8">
        <f t="shared" si="62"/>
        <v>14.233232108819999</v>
      </c>
      <c r="E810">
        <f t="shared" si="63"/>
        <v>1</v>
      </c>
      <c r="F810" s="8">
        <f t="shared" si="64"/>
        <v>3.9758092001329999</v>
      </c>
      <c r="G810">
        <f t="shared" si="65"/>
        <v>0</v>
      </c>
      <c r="H810" s="8">
        <f t="shared" si="61"/>
        <v>178.78023029732597</v>
      </c>
    </row>
    <row r="811" spans="1:8" x14ac:dyDescent="0.25">
      <c r="A811" s="2">
        <v>43635</v>
      </c>
      <c r="B811">
        <v>0</v>
      </c>
      <c r="C811" s="6">
        <v>3.2108807096530003</v>
      </c>
      <c r="D811" s="8">
        <f t="shared" si="62"/>
        <v>17.444112818472998</v>
      </c>
      <c r="E811">
        <f t="shared" si="63"/>
        <v>1</v>
      </c>
      <c r="F811" s="8">
        <f t="shared" si="64"/>
        <v>3.2108807096530003</v>
      </c>
      <c r="G811">
        <f t="shared" si="65"/>
        <v>0</v>
      </c>
      <c r="H811" s="8">
        <f t="shared" si="61"/>
        <v>178.78023029732597</v>
      </c>
    </row>
    <row r="812" spans="1:8" x14ac:dyDescent="0.25">
      <c r="A812" s="2">
        <v>43636</v>
      </c>
      <c r="B812">
        <v>0</v>
      </c>
      <c r="C812" s="6">
        <v>3.6522957204479995</v>
      </c>
      <c r="D812" s="8">
        <f t="shared" si="62"/>
        <v>21.096408538920997</v>
      </c>
      <c r="E812">
        <f t="shared" si="63"/>
        <v>1</v>
      </c>
      <c r="F812" s="8">
        <f t="shared" si="64"/>
        <v>3.6522957204479995</v>
      </c>
      <c r="G812">
        <f t="shared" si="65"/>
        <v>0</v>
      </c>
      <c r="H812" s="8">
        <f t="shared" si="61"/>
        <v>178.78023029732597</v>
      </c>
    </row>
    <row r="813" spans="1:8" x14ac:dyDescent="0.25">
      <c r="A813" s="2">
        <v>43637</v>
      </c>
      <c r="B813">
        <v>0</v>
      </c>
      <c r="C813" s="6">
        <v>4.0128222919680008</v>
      </c>
      <c r="D813" s="8">
        <f t="shared" si="62"/>
        <v>25.090808434026226</v>
      </c>
      <c r="E813">
        <f t="shared" si="63"/>
        <v>0.99540911719423819</v>
      </c>
      <c r="F813" s="8">
        <f t="shared" si="64"/>
        <v>3.9943998951052273</v>
      </c>
      <c r="G813">
        <f t="shared" si="65"/>
        <v>0</v>
      </c>
      <c r="H813" s="8">
        <f t="shared" si="61"/>
        <v>178.78023029732597</v>
      </c>
    </row>
    <row r="814" spans="1:8" x14ac:dyDescent="0.25">
      <c r="A814" s="2">
        <v>43638</v>
      </c>
      <c r="B814">
        <v>0</v>
      </c>
      <c r="C814" s="6">
        <v>3.3271737648529998</v>
      </c>
      <c r="D814" s="8">
        <f t="shared" si="62"/>
        <v>27.769847413225346</v>
      </c>
      <c r="E814">
        <f t="shared" si="63"/>
        <v>0.80519959837970356</v>
      </c>
      <c r="F814" s="8">
        <f t="shared" si="64"/>
        <v>2.6790389791991216</v>
      </c>
      <c r="G814">
        <f t="shared" si="65"/>
        <v>0</v>
      </c>
      <c r="H814" s="8">
        <f t="shared" si="61"/>
        <v>178.78023029732597</v>
      </c>
    </row>
    <row r="815" spans="1:8" x14ac:dyDescent="0.25">
      <c r="A815" s="2">
        <v>43639</v>
      </c>
      <c r="B815">
        <v>9.8000000000000007</v>
      </c>
      <c r="C815" s="6">
        <v>2.5997519531249993</v>
      </c>
      <c r="D815" s="8">
        <f t="shared" si="62"/>
        <v>19.73150774564126</v>
      </c>
      <c r="E815">
        <f t="shared" si="63"/>
        <v>0.67762631365593595</v>
      </c>
      <c r="F815" s="8">
        <f t="shared" si="64"/>
        <v>1.7616603324159128</v>
      </c>
      <c r="G815">
        <f t="shared" si="65"/>
        <v>0</v>
      </c>
      <c r="H815" s="8">
        <f t="shared" si="61"/>
        <v>178.78023029732597</v>
      </c>
    </row>
    <row r="816" spans="1:8" x14ac:dyDescent="0.25">
      <c r="A816" s="2">
        <v>43640</v>
      </c>
      <c r="B816">
        <v>1</v>
      </c>
      <c r="C816" s="6">
        <v>1.0234096179729999</v>
      </c>
      <c r="D816" s="8">
        <f t="shared" si="62"/>
        <v>19.754917363614261</v>
      </c>
      <c r="E816">
        <f t="shared" si="63"/>
        <v>1</v>
      </c>
      <c r="F816" s="8">
        <f t="shared" si="64"/>
        <v>1.0234096179729999</v>
      </c>
      <c r="G816">
        <f t="shared" si="65"/>
        <v>0</v>
      </c>
      <c r="H816" s="8">
        <f t="shared" si="61"/>
        <v>178.78023029732597</v>
      </c>
    </row>
    <row r="817" spans="1:8" x14ac:dyDescent="0.25">
      <c r="A817" s="2">
        <v>43641</v>
      </c>
      <c r="B817">
        <v>0</v>
      </c>
      <c r="C817" s="6">
        <v>2.0680944327680004</v>
      </c>
      <c r="D817" s="8">
        <f t="shared" si="62"/>
        <v>21.823011796382261</v>
      </c>
      <c r="E817">
        <f t="shared" si="63"/>
        <v>1</v>
      </c>
      <c r="F817" s="8">
        <f t="shared" si="64"/>
        <v>2.0680944327680004</v>
      </c>
      <c r="G817">
        <f t="shared" si="65"/>
        <v>0</v>
      </c>
      <c r="H817" s="8">
        <f t="shared" si="61"/>
        <v>178.78023029732597</v>
      </c>
    </row>
    <row r="818" spans="1:8" x14ac:dyDescent="0.25">
      <c r="A818" s="2">
        <v>43642</v>
      </c>
      <c r="B818">
        <v>0</v>
      </c>
      <c r="C818" s="6">
        <v>3.5592583188479998</v>
      </c>
      <c r="D818" s="8">
        <f t="shared" si="62"/>
        <v>25.24277908747866</v>
      </c>
      <c r="E818">
        <f t="shared" si="63"/>
        <v>0.96080896207703526</v>
      </c>
      <c r="F818" s="8">
        <f t="shared" si="64"/>
        <v>3.4197672910964001</v>
      </c>
      <c r="G818">
        <f t="shared" si="65"/>
        <v>0</v>
      </c>
      <c r="H818" s="8">
        <f t="shared" si="61"/>
        <v>178.78023029732597</v>
      </c>
    </row>
    <row r="819" spans="1:8" x14ac:dyDescent="0.25">
      <c r="A819" s="2">
        <v>43643</v>
      </c>
      <c r="B819">
        <v>0</v>
      </c>
      <c r="C819" s="6">
        <v>4.7158773422079996</v>
      </c>
      <c r="D819" s="8">
        <f t="shared" si="62"/>
        <v>29.00587425032311</v>
      </c>
      <c r="E819">
        <f t="shared" si="63"/>
        <v>0.7979629005962543</v>
      </c>
      <c r="F819" s="8">
        <f t="shared" si="64"/>
        <v>3.7630951628444498</v>
      </c>
      <c r="G819">
        <f t="shared" si="65"/>
        <v>0</v>
      </c>
      <c r="H819" s="8">
        <f t="shared" si="61"/>
        <v>178.78023029732597</v>
      </c>
    </row>
    <row r="820" spans="1:8" x14ac:dyDescent="0.25">
      <c r="A820" s="2">
        <v>43644</v>
      </c>
      <c r="B820">
        <v>0</v>
      </c>
      <c r="C820" s="6">
        <v>3.7211211256530001</v>
      </c>
      <c r="D820" s="8">
        <f t="shared" si="62"/>
        <v>31.308384528252361</v>
      </c>
      <c r="E820">
        <f t="shared" si="63"/>
        <v>0.61876789284175659</v>
      </c>
      <c r="F820" s="8">
        <f t="shared" si="64"/>
        <v>2.3025102779292523</v>
      </c>
      <c r="G820">
        <f t="shared" si="65"/>
        <v>0</v>
      </c>
      <c r="H820" s="8">
        <f t="shared" si="61"/>
        <v>178.78023029732597</v>
      </c>
    </row>
    <row r="821" spans="1:8" x14ac:dyDescent="0.25">
      <c r="A821" s="2">
        <v>43645</v>
      </c>
      <c r="B821">
        <v>0.4</v>
      </c>
      <c r="C821" s="6">
        <v>3.2276781331250004</v>
      </c>
      <c r="D821" s="8">
        <f t="shared" si="62"/>
        <v>32.551674693297166</v>
      </c>
      <c r="E821">
        <f t="shared" si="63"/>
        <v>0.50912454627369708</v>
      </c>
      <c r="F821" s="8">
        <f t="shared" si="64"/>
        <v>1.6432901650447995</v>
      </c>
      <c r="G821">
        <f t="shared" si="65"/>
        <v>0</v>
      </c>
      <c r="H821" s="8">
        <f t="shared" si="61"/>
        <v>178.78023029732597</v>
      </c>
    </row>
    <row r="822" spans="1:8" x14ac:dyDescent="0.25">
      <c r="A822" s="2">
        <v>43646</v>
      </c>
      <c r="B822">
        <v>0</v>
      </c>
      <c r="C822" s="6">
        <v>3.8493098853280006</v>
      </c>
      <c r="D822" s="8">
        <f t="shared" si="62"/>
        <v>34.28355716962507</v>
      </c>
      <c r="E822">
        <f t="shared" si="63"/>
        <v>0.44992025270013492</v>
      </c>
      <c r="F822" s="8">
        <f t="shared" si="64"/>
        <v>1.7318824763279013</v>
      </c>
      <c r="G822">
        <f t="shared" si="65"/>
        <v>0</v>
      </c>
      <c r="H822" s="8">
        <f t="shared" si="61"/>
        <v>178.78023029732597</v>
      </c>
    </row>
    <row r="823" spans="1:8" x14ac:dyDescent="0.25">
      <c r="A823" s="2">
        <v>43647</v>
      </c>
      <c r="B823">
        <v>0.2</v>
      </c>
      <c r="C823" s="9">
        <v>3.6829781012479996</v>
      </c>
      <c r="D823" s="8">
        <f t="shared" si="62"/>
        <v>35.436866215520446</v>
      </c>
      <c r="E823">
        <f t="shared" si="63"/>
        <v>0.36744965858928236</v>
      </c>
      <c r="F823" s="8">
        <f t="shared" si="64"/>
        <v>1.3533090458953809</v>
      </c>
      <c r="G823">
        <f t="shared" si="65"/>
        <v>0</v>
      </c>
      <c r="H823" s="8">
        <f t="shared" si="61"/>
        <v>178.78023029732597</v>
      </c>
    </row>
    <row r="824" spans="1:8" x14ac:dyDescent="0.25">
      <c r="A824" s="2">
        <v>43648</v>
      </c>
      <c r="B824">
        <v>0</v>
      </c>
      <c r="C824" s="9">
        <v>3.5592583188479998</v>
      </c>
      <c r="D824" s="8">
        <f t="shared" si="62"/>
        <v>36.549241859335744</v>
      </c>
      <c r="E824">
        <f t="shared" si="63"/>
        <v>0.31253018021331214</v>
      </c>
      <c r="F824" s="8">
        <f t="shared" si="64"/>
        <v>1.1123756438152959</v>
      </c>
      <c r="G824">
        <f t="shared" si="65"/>
        <v>0</v>
      </c>
      <c r="H824" s="8">
        <f t="shared" si="61"/>
        <v>178.78023029732597</v>
      </c>
    </row>
    <row r="825" spans="1:8" x14ac:dyDescent="0.25">
      <c r="A825" s="2">
        <v>43649</v>
      </c>
      <c r="B825">
        <v>0</v>
      </c>
      <c r="C825" s="9">
        <v>3.8493098853280006</v>
      </c>
      <c r="D825" s="8">
        <f t="shared" si="62"/>
        <v>37.548368392354362</v>
      </c>
      <c r="E825">
        <f t="shared" si="63"/>
        <v>0.25955991146020263</v>
      </c>
      <c r="F825" s="8">
        <f t="shared" si="64"/>
        <v>0.99912653301861853</v>
      </c>
      <c r="G825">
        <f t="shared" si="65"/>
        <v>0</v>
      </c>
      <c r="H825" s="8">
        <f t="shared" si="61"/>
        <v>178.78023029732597</v>
      </c>
    </row>
    <row r="826" spans="1:8" x14ac:dyDescent="0.25">
      <c r="A826" s="2">
        <v>43650</v>
      </c>
      <c r="B826">
        <v>1.4</v>
      </c>
      <c r="C826" s="9">
        <v>2.8792342331249996</v>
      </c>
      <c r="D826" s="8">
        <f t="shared" si="62"/>
        <v>36.758715540830295</v>
      </c>
      <c r="E826">
        <f t="shared" si="63"/>
        <v>0.21198245750693512</v>
      </c>
      <c r="F826" s="8">
        <f t="shared" si="64"/>
        <v>0.61034714847593319</v>
      </c>
      <c r="G826">
        <f t="shared" si="65"/>
        <v>0</v>
      </c>
      <c r="H826" s="8">
        <f t="shared" si="61"/>
        <v>178.78023029732597</v>
      </c>
    </row>
    <row r="827" spans="1:8" x14ac:dyDescent="0.25">
      <c r="A827" s="2">
        <v>43651</v>
      </c>
      <c r="B827">
        <v>2.2000000000000002</v>
      </c>
      <c r="C827" s="9">
        <v>2.933230791573</v>
      </c>
      <c r="D827" s="8">
        <f t="shared" si="62"/>
        <v>35.290805872403133</v>
      </c>
      <c r="E827">
        <f t="shared" si="63"/>
        <v>0.24958497424617643</v>
      </c>
      <c r="F827" s="8">
        <f t="shared" si="64"/>
        <v>0.73209033157283887</v>
      </c>
      <c r="G827">
        <f t="shared" si="65"/>
        <v>0</v>
      </c>
      <c r="H827" s="8">
        <f t="shared" si="61"/>
        <v>178.78023029732597</v>
      </c>
    </row>
    <row r="828" spans="1:8" x14ac:dyDescent="0.25">
      <c r="A828" s="2">
        <v>43652</v>
      </c>
      <c r="B828">
        <v>0</v>
      </c>
      <c r="C828" s="9">
        <v>3.1686104494079999</v>
      </c>
      <c r="D828" s="8">
        <f t="shared" si="62"/>
        <v>36.303130759060764</v>
      </c>
      <c r="E828">
        <f t="shared" si="63"/>
        <v>0.31948543464746981</v>
      </c>
      <c r="F828" s="8">
        <f t="shared" si="64"/>
        <v>1.0123248866576295</v>
      </c>
      <c r="G828">
        <f t="shared" si="65"/>
        <v>0</v>
      </c>
      <c r="H828" s="8">
        <f t="shared" si="61"/>
        <v>178.78023029732597</v>
      </c>
    </row>
    <row r="829" spans="1:8" x14ac:dyDescent="0.25">
      <c r="A829" s="2">
        <v>43653</v>
      </c>
      <c r="B829">
        <v>0</v>
      </c>
      <c r="C829" s="9">
        <v>2.8610956694929999</v>
      </c>
      <c r="D829" s="8">
        <f t="shared" si="62"/>
        <v>37.079287326437864</v>
      </c>
      <c r="E829">
        <f t="shared" si="63"/>
        <v>0.27127948766377319</v>
      </c>
      <c r="F829" s="8">
        <f t="shared" si="64"/>
        <v>0.77615656737710115</v>
      </c>
      <c r="G829">
        <f t="shared" si="65"/>
        <v>0</v>
      </c>
      <c r="H829" s="8">
        <f t="shared" si="61"/>
        <v>178.78023029732597</v>
      </c>
    </row>
    <row r="830" spans="1:8" x14ac:dyDescent="0.25">
      <c r="A830" s="2">
        <v>43654</v>
      </c>
      <c r="B830">
        <v>1</v>
      </c>
      <c r="C830" s="9">
        <v>2.7507868073329997</v>
      </c>
      <c r="D830" s="8">
        <f t="shared" si="62"/>
        <v>36.72385073144315</v>
      </c>
      <c r="E830">
        <f t="shared" si="63"/>
        <v>0.23431965112200648</v>
      </c>
      <c r="F830" s="8">
        <f t="shared" si="64"/>
        <v>0.64456340500528653</v>
      </c>
      <c r="G830">
        <f t="shared" si="65"/>
        <v>0</v>
      </c>
      <c r="H830" s="8">
        <f t="shared" si="61"/>
        <v>178.78023029732597</v>
      </c>
    </row>
    <row r="831" spans="1:8" x14ac:dyDescent="0.25">
      <c r="A831" s="2">
        <v>43655</v>
      </c>
      <c r="B831">
        <v>14.4</v>
      </c>
      <c r="C831" s="9">
        <v>1.2380049223679996</v>
      </c>
      <c r="D831" s="8">
        <f t="shared" si="62"/>
        <v>22.634893529806092</v>
      </c>
      <c r="E831">
        <f t="shared" si="63"/>
        <v>0.25124520326461186</v>
      </c>
      <c r="F831" s="8">
        <f t="shared" si="64"/>
        <v>0.31104279836293808</v>
      </c>
      <c r="G831">
        <f t="shared" si="65"/>
        <v>0</v>
      </c>
      <c r="H831" s="8">
        <f t="shared" si="61"/>
        <v>178.78023029732597</v>
      </c>
    </row>
    <row r="832" spans="1:8" x14ac:dyDescent="0.25">
      <c r="A832" s="2">
        <v>43656</v>
      </c>
      <c r="B832">
        <v>2.6</v>
      </c>
      <c r="C832" s="9">
        <v>2.7786021370879999</v>
      </c>
      <c r="D832" s="8">
        <f t="shared" si="62"/>
        <v>22.597175730902158</v>
      </c>
      <c r="E832">
        <f t="shared" si="63"/>
        <v>0.92214792715209082</v>
      </c>
      <c r="F832" s="8">
        <f t="shared" si="64"/>
        <v>2.5622822010960689</v>
      </c>
      <c r="G832">
        <f t="shared" si="65"/>
        <v>0</v>
      </c>
      <c r="H832" s="8">
        <f t="shared" si="61"/>
        <v>178.78023029732597</v>
      </c>
    </row>
    <row r="833" spans="1:8" x14ac:dyDescent="0.25">
      <c r="A833" s="2">
        <v>43657</v>
      </c>
      <c r="B833">
        <v>2.2000000000000002</v>
      </c>
      <c r="C833" s="9">
        <v>2.9510906209329995</v>
      </c>
      <c r="D833" s="8">
        <f t="shared" si="62"/>
        <v>23.123818241385294</v>
      </c>
      <c r="E833">
        <f t="shared" si="63"/>
        <v>0.92394401281418292</v>
      </c>
      <c r="F833" s="8">
        <f t="shared" si="64"/>
        <v>2.7266425104831344</v>
      </c>
      <c r="G833">
        <f t="shared" si="65"/>
        <v>0</v>
      </c>
      <c r="H833" s="8">
        <f t="shared" si="61"/>
        <v>178.78023029732597</v>
      </c>
    </row>
    <row r="834" spans="1:8" x14ac:dyDescent="0.25">
      <c r="A834" s="2">
        <v>43658</v>
      </c>
      <c r="B834">
        <v>0.8</v>
      </c>
      <c r="C834" s="9">
        <v>2.2843077612529998</v>
      </c>
      <c r="D834" s="8">
        <f t="shared" si="62"/>
        <v>24.377104360148429</v>
      </c>
      <c r="E834">
        <f t="shared" si="63"/>
        <v>0.89886579802927169</v>
      </c>
      <c r="F834" s="8">
        <f t="shared" si="64"/>
        <v>2.0532861187631366</v>
      </c>
      <c r="G834">
        <f t="shared" si="65"/>
        <v>0</v>
      </c>
      <c r="H834" s="8">
        <f t="shared" si="61"/>
        <v>178.78023029732597</v>
      </c>
    </row>
    <row r="835" spans="1:8" x14ac:dyDescent="0.25">
      <c r="A835" s="2">
        <v>43659</v>
      </c>
      <c r="B835">
        <v>0.2</v>
      </c>
      <c r="C835" s="9">
        <v>2.1512764800000004</v>
      </c>
      <c r="D835" s="8">
        <f t="shared" si="62"/>
        <v>25.982424402982108</v>
      </c>
      <c r="E835">
        <f t="shared" si="63"/>
        <v>0.83918550665959857</v>
      </c>
      <c r="F835" s="8">
        <f t="shared" si="64"/>
        <v>1.805320042833678</v>
      </c>
      <c r="G835">
        <f t="shared" si="65"/>
        <v>0</v>
      </c>
      <c r="H835" s="8">
        <f t="shared" ref="H835:H898" si="66">H834+G835</f>
        <v>178.78023029732597</v>
      </c>
    </row>
    <row r="836" spans="1:8" x14ac:dyDescent="0.25">
      <c r="A836" s="2">
        <v>43660</v>
      </c>
      <c r="B836">
        <v>0</v>
      </c>
      <c r="C836" s="9">
        <v>3.2276781331250004</v>
      </c>
      <c r="D836" s="8">
        <f t="shared" ref="D836:D899" si="67">MAX((D835+F836-B836),0)</f>
        <v>28.444309093466455</v>
      </c>
      <c r="E836">
        <f t="shared" ref="E836:E899" si="68">IF(D835&gt;$Q$2,1-(D835-$Q$2)/($Q$1-$Q$2),1)</f>
        <v>0.76274169509609013</v>
      </c>
      <c r="F836" s="8">
        <f t="shared" ref="F836:F899" si="69">E836*C836</f>
        <v>2.4618846904843465</v>
      </c>
      <c r="G836">
        <f t="shared" si="65"/>
        <v>0</v>
      </c>
      <c r="H836" s="8">
        <f t="shared" si="66"/>
        <v>178.78023029732597</v>
      </c>
    </row>
    <row r="837" spans="1:8" x14ac:dyDescent="0.25">
      <c r="A837" s="2">
        <v>43661</v>
      </c>
      <c r="B837">
        <v>0</v>
      </c>
      <c r="C837" s="9">
        <v>3.7741629332479993</v>
      </c>
      <c r="D837" s="8">
        <f t="shared" si="67"/>
        <v>30.880565576990545</v>
      </c>
      <c r="E837">
        <f t="shared" si="68"/>
        <v>0.64550909078731167</v>
      </c>
      <c r="F837" s="8">
        <f t="shared" si="69"/>
        <v>2.4362564835240894</v>
      </c>
      <c r="G837">
        <f t="shared" si="65"/>
        <v>0</v>
      </c>
      <c r="H837" s="8">
        <f t="shared" si="66"/>
        <v>178.78023029732597</v>
      </c>
    </row>
    <row r="838" spans="1:8" x14ac:dyDescent="0.25">
      <c r="A838" s="2">
        <v>43662</v>
      </c>
      <c r="B838">
        <v>6.4</v>
      </c>
      <c r="C838" s="9">
        <v>2.7507868073329997</v>
      </c>
      <c r="D838" s="8">
        <f t="shared" si="67"/>
        <v>25.937098601553352</v>
      </c>
      <c r="E838">
        <f t="shared" si="68"/>
        <v>0.52949687728616457</v>
      </c>
      <c r="F838" s="8">
        <f t="shared" si="69"/>
        <v>1.4565330245628019</v>
      </c>
      <c r="G838">
        <f t="shared" si="65"/>
        <v>0</v>
      </c>
      <c r="H838" s="8">
        <f t="shared" si="66"/>
        <v>178.78023029732597</v>
      </c>
    </row>
    <row r="839" spans="1:8" x14ac:dyDescent="0.25">
      <c r="A839" s="2">
        <v>43663</v>
      </c>
      <c r="B839">
        <v>3.6</v>
      </c>
      <c r="C839" s="9">
        <v>1.8667916970930001</v>
      </c>
      <c r="D839" s="8">
        <f t="shared" si="67"/>
        <v>23.765007694974482</v>
      </c>
      <c r="E839">
        <f t="shared" si="68"/>
        <v>0.76490006659269749</v>
      </c>
      <c r="F839" s="8">
        <f t="shared" si="69"/>
        <v>1.4279090934211305</v>
      </c>
      <c r="G839">
        <f t="shared" si="65"/>
        <v>0</v>
      </c>
      <c r="H839" s="8">
        <f t="shared" si="66"/>
        <v>178.78023029732597</v>
      </c>
    </row>
    <row r="840" spans="1:8" x14ac:dyDescent="0.25">
      <c r="A840" s="2">
        <v>43664</v>
      </c>
      <c r="B840">
        <v>0</v>
      </c>
      <c r="C840" s="9">
        <v>3.2776984032529994</v>
      </c>
      <c r="D840" s="8">
        <f t="shared" si="67"/>
        <v>26.611141274094145</v>
      </c>
      <c r="E840">
        <f t="shared" si="68"/>
        <v>0.86833296690597706</v>
      </c>
      <c r="F840" s="8">
        <f t="shared" si="69"/>
        <v>2.8461335791196607</v>
      </c>
      <c r="G840">
        <f t="shared" si="65"/>
        <v>0</v>
      </c>
      <c r="H840" s="8">
        <f t="shared" si="66"/>
        <v>178.78023029732597</v>
      </c>
    </row>
    <row r="841" spans="1:8" x14ac:dyDescent="0.25">
      <c r="A841" s="2">
        <v>43665</v>
      </c>
      <c r="B841">
        <v>14.2</v>
      </c>
      <c r="C841" s="9">
        <v>2.6474359299999999</v>
      </c>
      <c r="D841" s="8">
        <f t="shared" si="67"/>
        <v>14.35118972707782</v>
      </c>
      <c r="E841">
        <f t="shared" si="68"/>
        <v>0.73280279647170743</v>
      </c>
      <c r="F841" s="8">
        <f t="shared" si="69"/>
        <v>1.9400484529836755</v>
      </c>
      <c r="G841">
        <f t="shared" si="65"/>
        <v>0</v>
      </c>
      <c r="H841" s="8">
        <f t="shared" si="66"/>
        <v>178.78023029732597</v>
      </c>
    </row>
    <row r="842" spans="1:8" x14ac:dyDescent="0.25">
      <c r="A842" s="2">
        <v>43666</v>
      </c>
      <c r="B842">
        <v>12.8</v>
      </c>
      <c r="C842" s="9">
        <v>3.2444131578929998</v>
      </c>
      <c r="D842" s="8">
        <f t="shared" si="67"/>
        <v>4.795602884970819</v>
      </c>
      <c r="E842">
        <f t="shared" si="68"/>
        <v>1</v>
      </c>
      <c r="F842" s="8">
        <f t="shared" si="69"/>
        <v>3.2444131578929998</v>
      </c>
      <c r="G842">
        <f t="shared" si="65"/>
        <v>0</v>
      </c>
      <c r="H842" s="24">
        <f t="shared" si="66"/>
        <v>178.78023029732597</v>
      </c>
    </row>
    <row r="843" spans="1:8" x14ac:dyDescent="0.25">
      <c r="A843" s="2">
        <v>43667</v>
      </c>
      <c r="B843">
        <v>5.6</v>
      </c>
      <c r="C843" s="9">
        <v>2.92427488</v>
      </c>
      <c r="D843" s="8">
        <f t="shared" si="67"/>
        <v>2.1198777649708198</v>
      </c>
      <c r="E843">
        <f t="shared" si="68"/>
        <v>1</v>
      </c>
      <c r="F843" s="8">
        <f t="shared" si="69"/>
        <v>2.92427488</v>
      </c>
      <c r="G843">
        <f t="shared" si="65"/>
        <v>0</v>
      </c>
      <c r="H843" s="10">
        <f t="shared" si="66"/>
        <v>178.78023029732597</v>
      </c>
    </row>
    <row r="844" spans="1:8" x14ac:dyDescent="0.25">
      <c r="A844" s="2">
        <v>43668</v>
      </c>
      <c r="B844">
        <v>0</v>
      </c>
      <c r="C844" s="9">
        <v>3.4325900799999998</v>
      </c>
      <c r="D844" s="8">
        <f t="shared" si="67"/>
        <v>5.5524678449708196</v>
      </c>
      <c r="E844">
        <f t="shared" si="68"/>
        <v>1</v>
      </c>
      <c r="F844" s="8">
        <f t="shared" si="69"/>
        <v>3.4325900799999998</v>
      </c>
      <c r="G844">
        <f t="shared" si="65"/>
        <v>0</v>
      </c>
      <c r="H844" s="10">
        <f t="shared" si="66"/>
        <v>178.78023029732597</v>
      </c>
    </row>
    <row r="845" spans="1:8" x14ac:dyDescent="0.25">
      <c r="A845" s="2">
        <v>43669</v>
      </c>
      <c r="B845">
        <v>12.4</v>
      </c>
      <c r="C845" s="9">
        <v>3.9015532874130008</v>
      </c>
      <c r="D845" s="8">
        <f t="shared" si="67"/>
        <v>0</v>
      </c>
      <c r="E845">
        <f t="shared" si="68"/>
        <v>1</v>
      </c>
      <c r="F845" s="8">
        <f t="shared" si="69"/>
        <v>3.9015532874130008</v>
      </c>
      <c r="G845">
        <f t="shared" si="65"/>
        <v>2.9459788676161809</v>
      </c>
      <c r="H845" s="10">
        <f t="shared" si="66"/>
        <v>181.72620916494216</v>
      </c>
    </row>
    <row r="846" spans="1:8" x14ac:dyDescent="0.25">
      <c r="A846" s="2">
        <v>43670</v>
      </c>
      <c r="B846">
        <v>0</v>
      </c>
      <c r="C846" s="9">
        <v>3.613717798853</v>
      </c>
      <c r="D846" s="8">
        <f t="shared" si="67"/>
        <v>3.613717798853</v>
      </c>
      <c r="E846">
        <f t="shared" si="68"/>
        <v>1</v>
      </c>
      <c r="F846" s="8">
        <f t="shared" si="69"/>
        <v>3.613717798853</v>
      </c>
      <c r="G846">
        <f t="shared" si="65"/>
        <v>0</v>
      </c>
      <c r="H846" s="10">
        <f t="shared" si="66"/>
        <v>181.72620916494216</v>
      </c>
    </row>
    <row r="847" spans="1:8" x14ac:dyDescent="0.25">
      <c r="A847" s="2">
        <v>43671</v>
      </c>
      <c r="B847">
        <v>3</v>
      </c>
      <c r="C847" s="9">
        <v>3.7892474482080001</v>
      </c>
      <c r="D847" s="8">
        <f t="shared" si="67"/>
        <v>4.4029652470610001</v>
      </c>
      <c r="E847">
        <f t="shared" si="68"/>
        <v>1</v>
      </c>
      <c r="F847" s="8">
        <f t="shared" si="69"/>
        <v>3.7892474482080001</v>
      </c>
      <c r="G847">
        <f t="shared" si="65"/>
        <v>0</v>
      </c>
      <c r="H847" s="10">
        <f t="shared" si="66"/>
        <v>181.72620916494216</v>
      </c>
    </row>
    <row r="848" spans="1:8" x14ac:dyDescent="0.25">
      <c r="A848" s="2">
        <v>43672</v>
      </c>
      <c r="B848">
        <v>17</v>
      </c>
      <c r="C848" s="9">
        <v>2.5322565477280001</v>
      </c>
      <c r="D848" s="8">
        <f t="shared" si="67"/>
        <v>0</v>
      </c>
      <c r="E848">
        <f t="shared" si="68"/>
        <v>1</v>
      </c>
      <c r="F848" s="8">
        <f t="shared" si="69"/>
        <v>2.5322565477280001</v>
      </c>
      <c r="G848">
        <f t="shared" si="65"/>
        <v>10.064778205210999</v>
      </c>
      <c r="H848" s="10">
        <f t="shared" si="66"/>
        <v>191.79098737015318</v>
      </c>
    </row>
    <row r="849" spans="1:8" x14ac:dyDescent="0.25">
      <c r="A849" s="2">
        <v>43673</v>
      </c>
      <c r="B849">
        <v>0</v>
      </c>
      <c r="C849" s="9">
        <v>1.7262908799999996</v>
      </c>
      <c r="D849" s="8">
        <f t="shared" si="67"/>
        <v>1.7262908799999996</v>
      </c>
      <c r="E849">
        <f t="shared" si="68"/>
        <v>1</v>
      </c>
      <c r="F849" s="8">
        <f t="shared" si="69"/>
        <v>1.7262908799999996</v>
      </c>
      <c r="G849">
        <f t="shared" si="65"/>
        <v>0</v>
      </c>
      <c r="H849" s="8">
        <f t="shared" si="66"/>
        <v>191.79098737015318</v>
      </c>
    </row>
    <row r="850" spans="1:8" x14ac:dyDescent="0.25">
      <c r="A850" s="2">
        <v>43674</v>
      </c>
      <c r="B850">
        <v>1</v>
      </c>
      <c r="C850" s="9">
        <v>2.243664233973</v>
      </c>
      <c r="D850" s="8">
        <f t="shared" si="67"/>
        <v>2.9699551139729996</v>
      </c>
      <c r="E850">
        <f t="shared" si="68"/>
        <v>1</v>
      </c>
      <c r="F850" s="8">
        <f t="shared" si="69"/>
        <v>2.243664233973</v>
      </c>
      <c r="G850">
        <f t="shared" si="65"/>
        <v>0</v>
      </c>
      <c r="H850" s="8">
        <f t="shared" si="66"/>
        <v>191.79098737015318</v>
      </c>
    </row>
    <row r="851" spans="1:8" x14ac:dyDescent="0.25">
      <c r="A851" s="2">
        <v>43675</v>
      </c>
      <c r="B851">
        <v>0</v>
      </c>
      <c r="C851" s="9">
        <v>1.8237853736529999</v>
      </c>
      <c r="D851" s="8">
        <f t="shared" si="67"/>
        <v>4.7937404876259997</v>
      </c>
      <c r="E851">
        <f t="shared" si="68"/>
        <v>1</v>
      </c>
      <c r="F851" s="8">
        <f t="shared" si="69"/>
        <v>1.8237853736529999</v>
      </c>
      <c r="G851">
        <f t="shared" si="65"/>
        <v>0</v>
      </c>
      <c r="H851" s="8">
        <f t="shared" si="66"/>
        <v>191.79098737015318</v>
      </c>
    </row>
    <row r="852" spans="1:8" x14ac:dyDescent="0.25">
      <c r="A852" s="2">
        <v>43676</v>
      </c>
      <c r="B852">
        <v>0.2</v>
      </c>
      <c r="C852" s="9">
        <v>2.7321548703729999</v>
      </c>
      <c r="D852" s="8">
        <f t="shared" si="67"/>
        <v>7.3258953579989994</v>
      </c>
      <c r="E852">
        <f t="shared" si="68"/>
        <v>1</v>
      </c>
      <c r="F852" s="8">
        <f t="shared" si="69"/>
        <v>2.7321548703729999</v>
      </c>
      <c r="G852">
        <f t="shared" si="65"/>
        <v>0</v>
      </c>
      <c r="H852" s="8">
        <f t="shared" si="66"/>
        <v>191.79098737015318</v>
      </c>
    </row>
    <row r="853" spans="1:8" x14ac:dyDescent="0.25">
      <c r="A853" s="2">
        <v>43677</v>
      </c>
      <c r="B853">
        <v>2.4</v>
      </c>
      <c r="C853" s="9">
        <v>2.6663860705279996</v>
      </c>
      <c r="D853" s="8">
        <f t="shared" si="67"/>
        <v>7.5922814285269986</v>
      </c>
      <c r="E853">
        <f t="shared" si="68"/>
        <v>1</v>
      </c>
      <c r="F853" s="8">
        <f t="shared" si="69"/>
        <v>2.6663860705279996</v>
      </c>
      <c r="G853">
        <f t="shared" si="65"/>
        <v>0</v>
      </c>
      <c r="H853" s="8">
        <f t="shared" si="66"/>
        <v>191.79098737015318</v>
      </c>
    </row>
    <row r="854" spans="1:8" x14ac:dyDescent="0.25">
      <c r="A854" s="2">
        <v>43678</v>
      </c>
      <c r="B854">
        <v>0.2</v>
      </c>
      <c r="C854" s="9">
        <v>2.5901623521279999</v>
      </c>
      <c r="D854" s="8">
        <f t="shared" si="67"/>
        <v>9.9824437806550002</v>
      </c>
      <c r="E854">
        <f t="shared" si="68"/>
        <v>1</v>
      </c>
      <c r="F854" s="8">
        <f t="shared" si="69"/>
        <v>2.5901623521279999</v>
      </c>
      <c r="G854">
        <f t="shared" si="65"/>
        <v>0</v>
      </c>
      <c r="H854" s="8">
        <f t="shared" si="66"/>
        <v>191.79098737015318</v>
      </c>
    </row>
    <row r="855" spans="1:8" x14ac:dyDescent="0.25">
      <c r="A855" s="2">
        <v>43679</v>
      </c>
      <c r="B855">
        <v>0.2</v>
      </c>
      <c r="C855" s="9">
        <v>2.161604989013</v>
      </c>
      <c r="D855" s="8">
        <f t="shared" si="67"/>
        <v>11.944048769668001</v>
      </c>
      <c r="E855">
        <f t="shared" si="68"/>
        <v>1</v>
      </c>
      <c r="F855" s="8">
        <f t="shared" si="69"/>
        <v>2.161604989013</v>
      </c>
      <c r="G855">
        <f t="shared" si="65"/>
        <v>0</v>
      </c>
      <c r="H855" s="8">
        <f t="shared" si="66"/>
        <v>191.79098737015318</v>
      </c>
    </row>
    <row r="856" spans="1:8" x14ac:dyDescent="0.25">
      <c r="A856" s="2">
        <v>43680</v>
      </c>
      <c r="B856">
        <v>0</v>
      </c>
      <c r="C856" s="9">
        <v>2.9954383969279998</v>
      </c>
      <c r="D856" s="8">
        <f t="shared" si="67"/>
        <v>14.939487166596001</v>
      </c>
      <c r="E856">
        <f t="shared" si="68"/>
        <v>1</v>
      </c>
      <c r="F856" s="8">
        <f t="shared" si="69"/>
        <v>2.9954383969279998</v>
      </c>
      <c r="G856">
        <f t="shared" si="65"/>
        <v>0</v>
      </c>
      <c r="H856" s="8">
        <f t="shared" si="66"/>
        <v>191.79098737015318</v>
      </c>
    </row>
    <row r="857" spans="1:8" x14ac:dyDescent="0.25">
      <c r="A857" s="2">
        <v>43681</v>
      </c>
      <c r="B857">
        <v>7.2</v>
      </c>
      <c r="C857" s="9">
        <v>2.5322565477280001</v>
      </c>
      <c r="D857" s="8">
        <f t="shared" si="67"/>
        <v>10.271743714324</v>
      </c>
      <c r="E857">
        <f t="shared" si="68"/>
        <v>1</v>
      </c>
      <c r="F857" s="8">
        <f t="shared" si="69"/>
        <v>2.5322565477280001</v>
      </c>
      <c r="G857">
        <f t="shared" si="65"/>
        <v>0</v>
      </c>
      <c r="H857" s="8">
        <f t="shared" si="66"/>
        <v>191.79098737015318</v>
      </c>
    </row>
    <row r="858" spans="1:8" x14ac:dyDescent="0.25">
      <c r="A858" s="2">
        <v>43682</v>
      </c>
      <c r="B858">
        <v>0.2</v>
      </c>
      <c r="C858" s="9">
        <v>3.3761224241329999</v>
      </c>
      <c r="D858" s="8">
        <f t="shared" si="67"/>
        <v>13.447866138457</v>
      </c>
      <c r="E858">
        <f t="shared" si="68"/>
        <v>1</v>
      </c>
      <c r="F858" s="8">
        <f t="shared" si="69"/>
        <v>3.3761224241329999</v>
      </c>
      <c r="G858">
        <f t="shared" si="65"/>
        <v>0</v>
      </c>
      <c r="H858" s="8">
        <f t="shared" si="66"/>
        <v>191.79098737015318</v>
      </c>
    </row>
    <row r="859" spans="1:8" x14ac:dyDescent="0.25">
      <c r="A859" s="2">
        <v>43683</v>
      </c>
      <c r="B859">
        <v>9.8000000000000007</v>
      </c>
      <c r="C859" s="9">
        <v>2.0261423585279998</v>
      </c>
      <c r="D859" s="8">
        <f t="shared" si="67"/>
        <v>5.6740084969849995</v>
      </c>
      <c r="E859">
        <f t="shared" si="68"/>
        <v>1</v>
      </c>
      <c r="F859" s="8">
        <f t="shared" si="69"/>
        <v>2.0261423585279998</v>
      </c>
      <c r="G859">
        <f t="shared" si="65"/>
        <v>0</v>
      </c>
      <c r="H859" s="8">
        <f t="shared" si="66"/>
        <v>191.79098737015318</v>
      </c>
    </row>
    <row r="860" spans="1:8" x14ac:dyDescent="0.25">
      <c r="A860" s="2">
        <v>43684</v>
      </c>
      <c r="B860">
        <v>3.2</v>
      </c>
      <c r="C860" s="9">
        <v>2.3146182855679998</v>
      </c>
      <c r="D860" s="8">
        <f t="shared" si="67"/>
        <v>4.7886267825529991</v>
      </c>
      <c r="E860">
        <f t="shared" si="68"/>
        <v>1</v>
      </c>
      <c r="F860" s="8">
        <f t="shared" si="69"/>
        <v>2.3146182855679998</v>
      </c>
      <c r="G860">
        <f t="shared" si="65"/>
        <v>0</v>
      </c>
      <c r="H860" s="8">
        <f t="shared" si="66"/>
        <v>191.79098737015318</v>
      </c>
    </row>
    <row r="861" spans="1:8" x14ac:dyDescent="0.25">
      <c r="A861" s="2">
        <v>43685</v>
      </c>
      <c r="B861">
        <v>11.6</v>
      </c>
      <c r="C861" s="9">
        <v>2.5419512450129997</v>
      </c>
      <c r="D861" s="8">
        <f t="shared" si="67"/>
        <v>0</v>
      </c>
      <c r="E861">
        <f t="shared" si="68"/>
        <v>1</v>
      </c>
      <c r="F861" s="8">
        <f t="shared" si="69"/>
        <v>2.5419512450129997</v>
      </c>
      <c r="G861">
        <f t="shared" si="65"/>
        <v>4.2694219724340012</v>
      </c>
      <c r="H861" s="10">
        <f t="shared" si="66"/>
        <v>196.06040934258718</v>
      </c>
    </row>
    <row r="862" spans="1:8" x14ac:dyDescent="0.25">
      <c r="A862" s="2">
        <v>43686</v>
      </c>
      <c r="B862">
        <v>9.4</v>
      </c>
      <c r="C862" s="9">
        <v>1.7805762331249999</v>
      </c>
      <c r="D862" s="8">
        <f t="shared" si="67"/>
        <v>0</v>
      </c>
      <c r="E862">
        <f t="shared" si="68"/>
        <v>1</v>
      </c>
      <c r="F862" s="8">
        <f t="shared" si="69"/>
        <v>1.7805762331249999</v>
      </c>
      <c r="G862">
        <f t="shared" si="65"/>
        <v>7.6194237668750002</v>
      </c>
      <c r="H862" s="10">
        <f t="shared" si="66"/>
        <v>203.67983310946218</v>
      </c>
    </row>
    <row r="863" spans="1:8" x14ac:dyDescent="0.25">
      <c r="A863" s="2">
        <v>43687</v>
      </c>
      <c r="B863">
        <v>12.2</v>
      </c>
      <c r="C863" s="9">
        <v>1.7153984875729997</v>
      </c>
      <c r="D863" s="8">
        <f t="shared" si="67"/>
        <v>0</v>
      </c>
      <c r="E863">
        <f t="shared" si="68"/>
        <v>1</v>
      </c>
      <c r="F863" s="8">
        <f t="shared" si="69"/>
        <v>1.7153984875729997</v>
      </c>
      <c r="G863">
        <f t="shared" si="65"/>
        <v>10.484601512427</v>
      </c>
      <c r="H863" s="10">
        <f t="shared" si="66"/>
        <v>214.16443462188917</v>
      </c>
    </row>
    <row r="864" spans="1:8" x14ac:dyDescent="0.25">
      <c r="A864" s="2">
        <v>43688</v>
      </c>
      <c r="B864">
        <v>20.6</v>
      </c>
      <c r="C864" s="9">
        <v>1.2267434331249998</v>
      </c>
      <c r="D864" s="8">
        <f t="shared" si="67"/>
        <v>0</v>
      </c>
      <c r="E864">
        <f t="shared" si="68"/>
        <v>1</v>
      </c>
      <c r="F864" s="8">
        <f t="shared" si="69"/>
        <v>1.2267434331249998</v>
      </c>
      <c r="G864">
        <f t="shared" si="65"/>
        <v>19.373256566875</v>
      </c>
      <c r="H864" s="10">
        <f t="shared" si="66"/>
        <v>233.53769118876417</v>
      </c>
    </row>
    <row r="865" spans="1:8" x14ac:dyDescent="0.25">
      <c r="A865" s="2">
        <v>43689</v>
      </c>
      <c r="B865">
        <v>0.8</v>
      </c>
      <c r="C865" s="9">
        <v>2.8973028140529999</v>
      </c>
      <c r="D865" s="8">
        <f t="shared" si="67"/>
        <v>2.0973028140530001</v>
      </c>
      <c r="E865">
        <f t="shared" si="68"/>
        <v>1</v>
      </c>
      <c r="F865" s="8">
        <f t="shared" si="69"/>
        <v>2.8973028140529999</v>
      </c>
      <c r="G865">
        <f t="shared" si="65"/>
        <v>0</v>
      </c>
      <c r="H865" s="8">
        <f t="shared" si="66"/>
        <v>233.53769118876417</v>
      </c>
    </row>
    <row r="866" spans="1:8" x14ac:dyDescent="0.25">
      <c r="A866" s="2">
        <v>43690</v>
      </c>
      <c r="B866">
        <v>0.6</v>
      </c>
      <c r="C866" s="9">
        <v>3.0130575300000002</v>
      </c>
      <c r="D866" s="8">
        <f t="shared" si="67"/>
        <v>4.5103603440530007</v>
      </c>
      <c r="E866">
        <f t="shared" si="68"/>
        <v>1</v>
      </c>
      <c r="F866" s="8">
        <f t="shared" si="69"/>
        <v>3.0130575300000002</v>
      </c>
      <c r="G866">
        <f t="shared" si="65"/>
        <v>0</v>
      </c>
      <c r="H866" s="8">
        <f t="shared" si="66"/>
        <v>233.53769118876417</v>
      </c>
    </row>
    <row r="867" spans="1:8" x14ac:dyDescent="0.25">
      <c r="A867" s="2">
        <v>43691</v>
      </c>
      <c r="B867">
        <v>4</v>
      </c>
      <c r="C867" s="9">
        <v>1.8237853736529999</v>
      </c>
      <c r="D867" s="8">
        <f t="shared" si="67"/>
        <v>2.3341457177060008</v>
      </c>
      <c r="E867">
        <f t="shared" si="68"/>
        <v>1</v>
      </c>
      <c r="F867" s="8">
        <f t="shared" si="69"/>
        <v>1.8237853736529999</v>
      </c>
      <c r="G867">
        <f t="shared" si="65"/>
        <v>0</v>
      </c>
      <c r="H867" s="8">
        <f t="shared" si="66"/>
        <v>233.53769118876417</v>
      </c>
    </row>
    <row r="868" spans="1:8" x14ac:dyDescent="0.25">
      <c r="A868" s="2">
        <v>43692</v>
      </c>
      <c r="B868">
        <v>2.8</v>
      </c>
      <c r="C868" s="9">
        <v>3.3680000686079996</v>
      </c>
      <c r="D868" s="8">
        <f t="shared" si="67"/>
        <v>2.9021457863140006</v>
      </c>
      <c r="E868">
        <f t="shared" si="68"/>
        <v>1</v>
      </c>
      <c r="F868" s="8">
        <f t="shared" si="69"/>
        <v>3.3680000686079996</v>
      </c>
      <c r="G868">
        <f t="shared" si="65"/>
        <v>0</v>
      </c>
      <c r="H868" s="8">
        <f t="shared" si="66"/>
        <v>233.53769118876417</v>
      </c>
    </row>
    <row r="869" spans="1:8" x14ac:dyDescent="0.25">
      <c r="A869" s="2">
        <v>43693</v>
      </c>
      <c r="B869">
        <v>2</v>
      </c>
      <c r="C869" s="9">
        <v>2.4244702732529997</v>
      </c>
      <c r="D869" s="8">
        <f t="shared" si="67"/>
        <v>3.3266160595669998</v>
      </c>
      <c r="E869">
        <f t="shared" si="68"/>
        <v>1</v>
      </c>
      <c r="F869" s="8">
        <f t="shared" si="69"/>
        <v>2.4244702732529997</v>
      </c>
      <c r="G869">
        <f t="shared" si="65"/>
        <v>0</v>
      </c>
      <c r="H869" s="8">
        <f t="shared" si="66"/>
        <v>233.53769118876417</v>
      </c>
    </row>
    <row r="870" spans="1:8" x14ac:dyDescent="0.25">
      <c r="A870" s="2">
        <v>43694</v>
      </c>
      <c r="B870">
        <v>0.4</v>
      </c>
      <c r="C870" s="9">
        <v>3.4325900799999998</v>
      </c>
      <c r="D870" s="8">
        <f t="shared" si="67"/>
        <v>6.3592061395669992</v>
      </c>
      <c r="E870">
        <f t="shared" si="68"/>
        <v>1</v>
      </c>
      <c r="F870" s="8">
        <f t="shared" si="69"/>
        <v>3.4325900799999998</v>
      </c>
      <c r="G870">
        <f t="shared" si="65"/>
        <v>0</v>
      </c>
      <c r="H870" s="8">
        <f t="shared" si="66"/>
        <v>233.53769118876417</v>
      </c>
    </row>
    <row r="871" spans="1:8" x14ac:dyDescent="0.25">
      <c r="A871" s="2">
        <v>43695</v>
      </c>
      <c r="B871">
        <v>0</v>
      </c>
      <c r="C871" s="9">
        <v>2.8701737099679994</v>
      </c>
      <c r="D871" s="8">
        <f t="shared" si="67"/>
        <v>9.2293798495349986</v>
      </c>
      <c r="E871">
        <f t="shared" si="68"/>
        <v>1</v>
      </c>
      <c r="F871" s="8">
        <f t="shared" si="69"/>
        <v>2.8701737099679994</v>
      </c>
      <c r="G871">
        <f t="shared" ref="G871:G914" si="70">IF(D871=0,B871-F871-D870,0)</f>
        <v>0</v>
      </c>
      <c r="H871" s="8">
        <f t="shared" si="66"/>
        <v>233.53769118876417</v>
      </c>
    </row>
    <row r="872" spans="1:8" x14ac:dyDescent="0.25">
      <c r="A872" s="2">
        <v>43696</v>
      </c>
      <c r="B872">
        <v>0.6</v>
      </c>
      <c r="C872" s="9">
        <v>2.9777508530079997</v>
      </c>
      <c r="D872" s="8">
        <f t="shared" si="67"/>
        <v>11.607130702542998</v>
      </c>
      <c r="E872">
        <f t="shared" si="68"/>
        <v>1</v>
      </c>
      <c r="F872" s="8">
        <f t="shared" si="69"/>
        <v>2.9777508530079997</v>
      </c>
      <c r="G872">
        <f t="shared" si="70"/>
        <v>0</v>
      </c>
      <c r="H872" s="8">
        <f t="shared" si="66"/>
        <v>233.53769118876417</v>
      </c>
    </row>
    <row r="873" spans="1:8" x14ac:dyDescent="0.25">
      <c r="A873" s="2">
        <v>43697</v>
      </c>
      <c r="B873">
        <v>4</v>
      </c>
      <c r="C873" s="9">
        <v>2.4244702732529997</v>
      </c>
      <c r="D873" s="8">
        <f t="shared" si="67"/>
        <v>10.031600975795998</v>
      </c>
      <c r="E873">
        <f t="shared" si="68"/>
        <v>1</v>
      </c>
      <c r="F873" s="8">
        <f t="shared" si="69"/>
        <v>2.4244702732529997</v>
      </c>
      <c r="G873">
        <f t="shared" si="70"/>
        <v>0</v>
      </c>
      <c r="H873" s="8">
        <f t="shared" si="66"/>
        <v>233.53769118876417</v>
      </c>
    </row>
    <row r="874" spans="1:8" x14ac:dyDescent="0.25">
      <c r="A874" s="2">
        <v>43698</v>
      </c>
      <c r="B874">
        <v>0.2</v>
      </c>
      <c r="C874" s="9">
        <v>2.6569198286130002</v>
      </c>
      <c r="D874" s="8">
        <f t="shared" si="67"/>
        <v>12.488520804408999</v>
      </c>
      <c r="E874">
        <f t="shared" si="68"/>
        <v>1</v>
      </c>
      <c r="F874" s="8">
        <f t="shared" si="69"/>
        <v>2.6569198286130002</v>
      </c>
      <c r="G874">
        <f t="shared" si="70"/>
        <v>0</v>
      </c>
      <c r="H874" s="8">
        <f t="shared" si="66"/>
        <v>233.53769118876417</v>
      </c>
    </row>
    <row r="875" spans="1:8" x14ac:dyDescent="0.25">
      <c r="A875" s="2">
        <v>43699</v>
      </c>
      <c r="B875">
        <v>0</v>
      </c>
      <c r="C875" s="9">
        <v>2.6946787831250001</v>
      </c>
      <c r="D875" s="8">
        <f t="shared" si="67"/>
        <v>15.183199587533998</v>
      </c>
      <c r="E875">
        <f t="shared" si="68"/>
        <v>1</v>
      </c>
      <c r="F875" s="8">
        <f t="shared" si="69"/>
        <v>2.6946787831250001</v>
      </c>
      <c r="G875">
        <f t="shared" si="70"/>
        <v>0</v>
      </c>
      <c r="H875" s="8">
        <f t="shared" si="66"/>
        <v>233.53769118876417</v>
      </c>
    </row>
    <row r="876" spans="1:8" x14ac:dyDescent="0.25">
      <c r="A876" s="2">
        <v>43700</v>
      </c>
      <c r="B876">
        <v>0</v>
      </c>
      <c r="C876" s="9">
        <v>3.392324983125</v>
      </c>
      <c r="D876" s="8">
        <f t="shared" si="67"/>
        <v>18.575524570658999</v>
      </c>
      <c r="E876">
        <f t="shared" si="68"/>
        <v>1</v>
      </c>
      <c r="F876" s="8">
        <f t="shared" si="69"/>
        <v>3.392324983125</v>
      </c>
      <c r="G876">
        <f t="shared" si="70"/>
        <v>0</v>
      </c>
      <c r="H876" s="8">
        <f t="shared" si="66"/>
        <v>233.53769118876417</v>
      </c>
    </row>
    <row r="877" spans="1:8" x14ac:dyDescent="0.25">
      <c r="A877" s="2">
        <v>43701</v>
      </c>
      <c r="B877">
        <v>0.2</v>
      </c>
      <c r="C877" s="9">
        <v>3.9535699758080005</v>
      </c>
      <c r="D877" s="8">
        <f t="shared" si="67"/>
        <v>22.329094546467001</v>
      </c>
      <c r="E877">
        <f t="shared" si="68"/>
        <v>1</v>
      </c>
      <c r="F877" s="8">
        <f t="shared" si="69"/>
        <v>3.9535699758080005</v>
      </c>
      <c r="G877">
        <f t="shared" si="70"/>
        <v>0</v>
      </c>
      <c r="H877" s="8">
        <f t="shared" si="66"/>
        <v>233.53769118876417</v>
      </c>
    </row>
    <row r="878" spans="1:8" x14ac:dyDescent="0.25">
      <c r="A878" s="2">
        <v>43702</v>
      </c>
      <c r="B878">
        <v>0</v>
      </c>
      <c r="C878" s="9">
        <v>4.0128222919680008</v>
      </c>
      <c r="D878" s="8">
        <f t="shared" si="67"/>
        <v>26.087944446806627</v>
      </c>
      <c r="E878">
        <f t="shared" si="68"/>
        <v>0.93670978350157141</v>
      </c>
      <c r="F878" s="8">
        <f t="shared" si="69"/>
        <v>3.7588499003396256</v>
      </c>
      <c r="G878">
        <f t="shared" si="70"/>
        <v>0</v>
      </c>
      <c r="H878" s="8">
        <f t="shared" si="66"/>
        <v>233.53769118876417</v>
      </c>
    </row>
    <row r="879" spans="1:8" x14ac:dyDescent="0.25">
      <c r="A879" s="2">
        <v>43703</v>
      </c>
      <c r="B879">
        <v>0</v>
      </c>
      <c r="C879" s="9">
        <v>3.2942498706929992</v>
      </c>
      <c r="D879" s="8">
        <f t="shared" si="67"/>
        <v>28.584053349119344</v>
      </c>
      <c r="E879">
        <f t="shared" si="68"/>
        <v>0.75771693110444627</v>
      </c>
      <c r="F879" s="8">
        <f t="shared" si="69"/>
        <v>2.4961089023127183</v>
      </c>
      <c r="G879">
        <f t="shared" si="70"/>
        <v>0</v>
      </c>
      <c r="H879" s="8">
        <f t="shared" si="66"/>
        <v>233.53769118876417</v>
      </c>
    </row>
    <row r="880" spans="1:8" x14ac:dyDescent="0.25">
      <c r="A880" s="2">
        <v>43704</v>
      </c>
      <c r="B880">
        <v>6.8</v>
      </c>
      <c r="C880" s="9">
        <v>2.842886957653</v>
      </c>
      <c r="D880" s="8">
        <f t="shared" si="67"/>
        <v>23.600244766183966</v>
      </c>
      <c r="E880">
        <f t="shared" si="68"/>
        <v>0.63885460242288838</v>
      </c>
      <c r="F880" s="8">
        <f t="shared" si="69"/>
        <v>1.8161914170646221</v>
      </c>
      <c r="G880">
        <f t="shared" si="70"/>
        <v>0</v>
      </c>
      <c r="H880" s="8">
        <f t="shared" si="66"/>
        <v>233.53769118876417</v>
      </c>
    </row>
    <row r="881" spans="1:8" x14ac:dyDescent="0.25">
      <c r="A881" s="2">
        <v>43705</v>
      </c>
      <c r="B881">
        <v>0.6</v>
      </c>
      <c r="C881" s="9">
        <v>2.2843077612529998</v>
      </c>
      <c r="D881" s="8">
        <f t="shared" si="67"/>
        <v>25.001706846458319</v>
      </c>
      <c r="E881">
        <f t="shared" si="68"/>
        <v>0.87617882065790642</v>
      </c>
      <c r="F881" s="8">
        <f t="shared" si="69"/>
        <v>2.0014620802743557</v>
      </c>
      <c r="G881">
        <f t="shared" si="70"/>
        <v>0</v>
      </c>
      <c r="H881" s="8">
        <f t="shared" si="66"/>
        <v>233.53769118876417</v>
      </c>
    </row>
    <row r="882" spans="1:8" x14ac:dyDescent="0.25">
      <c r="A882" s="2">
        <v>43706</v>
      </c>
      <c r="B882">
        <v>0.4</v>
      </c>
      <c r="C882" s="9">
        <v>1.9415436799999999</v>
      </c>
      <c r="D882" s="8">
        <f t="shared" si="67"/>
        <v>26.173274877079564</v>
      </c>
      <c r="E882">
        <f t="shared" si="68"/>
        <v>0.80944253112103248</v>
      </c>
      <c r="F882" s="8">
        <f t="shared" si="69"/>
        <v>1.5715680306212438</v>
      </c>
      <c r="G882">
        <f t="shared" si="70"/>
        <v>0</v>
      </c>
      <c r="H882" s="8">
        <f t="shared" si="66"/>
        <v>233.53769118876417</v>
      </c>
    </row>
    <row r="883" spans="1:8" x14ac:dyDescent="0.25">
      <c r="A883" s="2">
        <v>43707</v>
      </c>
      <c r="B883">
        <v>0.4</v>
      </c>
      <c r="C883" s="9">
        <v>1.693579372933</v>
      </c>
      <c r="D883" s="8">
        <f t="shared" si="67"/>
        <v>27.049647029901401</v>
      </c>
      <c r="E883">
        <f t="shared" si="68"/>
        <v>0.7536535772819255</v>
      </c>
      <c r="F883" s="8">
        <f t="shared" si="69"/>
        <v>1.2763721528218357</v>
      </c>
      <c r="G883">
        <f t="shared" si="70"/>
        <v>0</v>
      </c>
      <c r="H883" s="8">
        <f t="shared" si="66"/>
        <v>233.53769118876417</v>
      </c>
    </row>
    <row r="884" spans="1:8" x14ac:dyDescent="0.25">
      <c r="A884" s="2">
        <v>43708</v>
      </c>
      <c r="B884">
        <v>0</v>
      </c>
      <c r="C884" s="9">
        <v>2.7970573771679996</v>
      </c>
      <c r="D884" s="8">
        <f t="shared" si="67"/>
        <v>29.040932509248059</v>
      </c>
      <c r="E884">
        <f t="shared" si="68"/>
        <v>0.71192157000469525</v>
      </c>
      <c r="F884" s="8">
        <f t="shared" si="69"/>
        <v>1.9912854793466572</v>
      </c>
      <c r="G884">
        <f t="shared" si="70"/>
        <v>0</v>
      </c>
      <c r="H884" s="8">
        <f t="shared" si="66"/>
        <v>233.53769118876417</v>
      </c>
    </row>
    <row r="885" spans="1:8" x14ac:dyDescent="0.25">
      <c r="A885" s="2">
        <v>43709</v>
      </c>
      <c r="B885">
        <v>1.4</v>
      </c>
      <c r="C885" s="9">
        <v>2.6474359299999999</v>
      </c>
      <c r="D885" s="8">
        <f t="shared" si="67"/>
        <v>29.274661123262899</v>
      </c>
      <c r="E885">
        <f t="shared" si="68"/>
        <v>0.61709845194056867</v>
      </c>
      <c r="F885" s="8">
        <f t="shared" si="69"/>
        <v>1.6337286140148397</v>
      </c>
      <c r="G885">
        <f t="shared" si="70"/>
        <v>0</v>
      </c>
      <c r="H885" s="8">
        <f t="shared" si="66"/>
        <v>233.53769118876417</v>
      </c>
    </row>
    <row r="886" spans="1:8" x14ac:dyDescent="0.25">
      <c r="A886" s="2">
        <v>43710</v>
      </c>
      <c r="B886">
        <v>0.2</v>
      </c>
      <c r="C886" s="9">
        <v>1.372709426688</v>
      </c>
      <c r="D886" s="8">
        <f t="shared" si="67"/>
        <v>29.906479820115106</v>
      </c>
      <c r="E886">
        <f t="shared" si="68"/>
        <v>0.60596851793986195</v>
      </c>
      <c r="F886" s="8">
        <f t="shared" si="69"/>
        <v>0.83181869685220489</v>
      </c>
      <c r="G886">
        <f t="shared" si="70"/>
        <v>0</v>
      </c>
      <c r="H886" s="8">
        <f t="shared" si="66"/>
        <v>233.53769118876417</v>
      </c>
    </row>
    <row r="887" spans="1:8" x14ac:dyDescent="0.25">
      <c r="A887" s="2">
        <v>43711</v>
      </c>
      <c r="B887">
        <v>1.8</v>
      </c>
      <c r="C887" s="9">
        <v>1.2942351608530001</v>
      </c>
      <c r="D887" s="8">
        <f t="shared" si="67"/>
        <v>28.851806440843312</v>
      </c>
      <c r="E887">
        <f t="shared" si="68"/>
        <v>0.5758819133278521</v>
      </c>
      <c r="F887" s="8">
        <f t="shared" si="69"/>
        <v>0.7453266207282061</v>
      </c>
      <c r="G887">
        <f t="shared" si="70"/>
        <v>0</v>
      </c>
      <c r="H887" s="8">
        <f t="shared" si="66"/>
        <v>233.53769118876417</v>
      </c>
    </row>
    <row r="888" spans="1:8" x14ac:dyDescent="0.25">
      <c r="A888" s="2">
        <v>43712</v>
      </c>
      <c r="B888">
        <v>6</v>
      </c>
      <c r="C888" s="9">
        <v>2.3648036020530001</v>
      </c>
      <c r="D888" s="8">
        <f t="shared" si="67"/>
        <v>24.332420511756826</v>
      </c>
      <c r="E888">
        <f t="shared" si="68"/>
        <v>0.62610445519793756</v>
      </c>
      <c r="F888" s="8">
        <f t="shared" si="69"/>
        <v>1.480614070913514</v>
      </c>
      <c r="G888">
        <f t="shared" si="70"/>
        <v>0</v>
      </c>
      <c r="H888" s="8">
        <f t="shared" si="66"/>
        <v>233.53769118876417</v>
      </c>
    </row>
    <row r="889" spans="1:8" x14ac:dyDescent="0.25">
      <c r="A889" s="2">
        <v>43713</v>
      </c>
      <c r="B889">
        <v>0</v>
      </c>
      <c r="C889" s="9">
        <v>2.6852655538079993</v>
      </c>
      <c r="D889" s="8">
        <f t="shared" si="67"/>
        <v>26.591570160277975</v>
      </c>
      <c r="E889">
        <f t="shared" si="68"/>
        <v>0.84131330896396062</v>
      </c>
      <c r="F889" s="8">
        <f t="shared" si="69"/>
        <v>2.25914964852115</v>
      </c>
      <c r="G889">
        <f t="shared" si="70"/>
        <v>0</v>
      </c>
      <c r="H889" s="8">
        <f t="shared" si="66"/>
        <v>233.53769118876417</v>
      </c>
    </row>
    <row r="890" spans="1:8" x14ac:dyDescent="0.25">
      <c r="A890" s="2">
        <v>43714</v>
      </c>
      <c r="B890">
        <v>0.4</v>
      </c>
      <c r="C890" s="9">
        <v>2.7228123762080001</v>
      </c>
      <c r="D890" s="8">
        <f t="shared" si="67"/>
        <v>28.189392230065014</v>
      </c>
      <c r="E890">
        <f t="shared" si="68"/>
        <v>0.73373475427247736</v>
      </c>
      <c r="F890" s="8">
        <f t="shared" si="69"/>
        <v>1.9978220697870372</v>
      </c>
      <c r="G890">
        <f t="shared" si="70"/>
        <v>0</v>
      </c>
      <c r="H890" s="8">
        <f t="shared" si="66"/>
        <v>233.53769118876417</v>
      </c>
    </row>
    <row r="891" spans="1:8" x14ac:dyDescent="0.25">
      <c r="A891" s="2">
        <v>43715</v>
      </c>
      <c r="B891">
        <v>0.2</v>
      </c>
      <c r="C891" s="9">
        <v>2.6379343838930001</v>
      </c>
      <c r="D891" s="8">
        <f t="shared" si="67"/>
        <v>29.72422447286365</v>
      </c>
      <c r="E891">
        <f t="shared" si="68"/>
        <v>0.65764798904452315</v>
      </c>
      <c r="F891" s="8">
        <f t="shared" si="69"/>
        <v>1.7348322427986347</v>
      </c>
      <c r="G891">
        <f t="shared" si="70"/>
        <v>0</v>
      </c>
      <c r="H891" s="8">
        <f t="shared" si="66"/>
        <v>233.53769118876417</v>
      </c>
    </row>
    <row r="892" spans="1:8" x14ac:dyDescent="0.25">
      <c r="A892" s="2">
        <v>43716</v>
      </c>
      <c r="B892">
        <v>5</v>
      </c>
      <c r="C892" s="9">
        <v>2.3747903768479999</v>
      </c>
      <c r="D892" s="8">
        <f t="shared" si="67"/>
        <v>26.112433691444107</v>
      </c>
      <c r="E892">
        <f t="shared" si="68"/>
        <v>0.58456073938744524</v>
      </c>
      <c r="F892" s="8">
        <f t="shared" si="69"/>
        <v>1.3882092185804564</v>
      </c>
      <c r="G892">
        <f t="shared" si="70"/>
        <v>0</v>
      </c>
      <c r="H892" s="8">
        <f t="shared" si="66"/>
        <v>233.53769118876417</v>
      </c>
    </row>
    <row r="893" spans="1:8" x14ac:dyDescent="0.25">
      <c r="A893" s="2">
        <v>43717</v>
      </c>
      <c r="B893">
        <v>0.2</v>
      </c>
      <c r="C893" s="9">
        <v>0.68425811389299984</v>
      </c>
      <c r="D893" s="8">
        <f t="shared" si="67"/>
        <v>26.430109698903269</v>
      </c>
      <c r="E893">
        <f t="shared" si="68"/>
        <v>0.75655077659789971</v>
      </c>
      <c r="F893" s="8">
        <f t="shared" si="69"/>
        <v>0.51767600745916309</v>
      </c>
      <c r="G893">
        <f t="shared" si="70"/>
        <v>0</v>
      </c>
      <c r="H893" s="8">
        <f t="shared" si="66"/>
        <v>233.53769118876417</v>
      </c>
    </row>
    <row r="894" spans="1:8" x14ac:dyDescent="0.25">
      <c r="A894" s="2">
        <v>43718</v>
      </c>
      <c r="B894">
        <v>1.2</v>
      </c>
      <c r="C894" s="9">
        <v>1.6388373089279997</v>
      </c>
      <c r="D894" s="8">
        <f t="shared" si="67"/>
        <v>26.445181942777246</v>
      </c>
      <c r="E894">
        <f t="shared" si="68"/>
        <v>0.74142334767127283</v>
      </c>
      <c r="F894" s="8">
        <f t="shared" si="69"/>
        <v>1.2150722438739774</v>
      </c>
      <c r="G894">
        <f t="shared" si="70"/>
        <v>0</v>
      </c>
      <c r="H894" s="8">
        <f t="shared" si="66"/>
        <v>233.53769118876417</v>
      </c>
    </row>
    <row r="895" spans="1:8" x14ac:dyDescent="0.25">
      <c r="A895" s="2">
        <v>43719</v>
      </c>
      <c r="B895">
        <v>0</v>
      </c>
      <c r="C895" s="9">
        <v>2.6569198286130002</v>
      </c>
      <c r="D895" s="8">
        <f t="shared" si="67"/>
        <v>28.413177396429756</v>
      </c>
      <c r="E895">
        <f t="shared" si="68"/>
        <v>0.74070562177251209</v>
      </c>
      <c r="F895" s="8">
        <f t="shared" si="69"/>
        <v>1.9679954536525086</v>
      </c>
      <c r="G895">
        <f t="shared" si="70"/>
        <v>0</v>
      </c>
      <c r="H895" s="8">
        <f t="shared" si="66"/>
        <v>233.53769118876417</v>
      </c>
    </row>
    <row r="896" spans="1:8" x14ac:dyDescent="0.25">
      <c r="A896" s="2">
        <v>43720</v>
      </c>
      <c r="B896">
        <v>2.8</v>
      </c>
      <c r="C896" s="9">
        <v>1.8345562499999999</v>
      </c>
      <c r="D896" s="8">
        <f t="shared" si="67"/>
        <v>26.800119792859331</v>
      </c>
      <c r="E896">
        <f t="shared" si="68"/>
        <v>0.64699155255096397</v>
      </c>
      <c r="F896" s="8">
        <f t="shared" si="69"/>
        <v>1.1869423964295742</v>
      </c>
      <c r="G896">
        <f t="shared" si="70"/>
        <v>0</v>
      </c>
      <c r="H896" s="8">
        <f t="shared" si="66"/>
        <v>233.53769118876417</v>
      </c>
    </row>
    <row r="897" spans="1:8" x14ac:dyDescent="0.25">
      <c r="A897" s="2">
        <v>43721</v>
      </c>
      <c r="B897">
        <v>0</v>
      </c>
      <c r="C897" s="9">
        <v>2.9063109182880003</v>
      </c>
      <c r="D897" s="8">
        <f t="shared" si="67"/>
        <v>28.903718735844215</v>
      </c>
      <c r="E897">
        <f t="shared" si="68"/>
        <v>0.72380381938765093</v>
      </c>
      <c r="F897" s="8">
        <f t="shared" si="69"/>
        <v>2.1035989429848856</v>
      </c>
      <c r="G897">
        <f t="shared" si="70"/>
        <v>0</v>
      </c>
      <c r="H897" s="8">
        <f t="shared" si="66"/>
        <v>233.53769118876417</v>
      </c>
    </row>
    <row r="898" spans="1:8" x14ac:dyDescent="0.25">
      <c r="A898" s="2">
        <v>43722</v>
      </c>
      <c r="B898">
        <v>0.4</v>
      </c>
      <c r="C898" s="9">
        <v>2.0050784178079999</v>
      </c>
      <c r="D898" s="8">
        <f t="shared" si="67"/>
        <v>29.754150684239551</v>
      </c>
      <c r="E898">
        <f t="shared" si="68"/>
        <v>0.62363244115027539</v>
      </c>
      <c r="F898" s="8">
        <f t="shared" si="69"/>
        <v>1.2504319483953348</v>
      </c>
      <c r="G898">
        <f t="shared" si="70"/>
        <v>0</v>
      </c>
      <c r="H898" s="8">
        <f t="shared" si="66"/>
        <v>233.53769118876417</v>
      </c>
    </row>
    <row r="899" spans="1:8" x14ac:dyDescent="0.25">
      <c r="A899" s="2">
        <v>43723</v>
      </c>
      <c r="B899">
        <v>0.2</v>
      </c>
      <c r="C899" s="9">
        <v>1.9095881424530001</v>
      </c>
      <c r="D899" s="8">
        <f t="shared" si="67"/>
        <v>30.667699667460617</v>
      </c>
      <c r="E899">
        <f t="shared" si="68"/>
        <v>0.58313568170287855</v>
      </c>
      <c r="F899" s="8">
        <f t="shared" si="69"/>
        <v>1.1135489832210639</v>
      </c>
      <c r="G899">
        <f t="shared" si="70"/>
        <v>0</v>
      </c>
      <c r="H899" s="8">
        <f t="shared" ref="H899:H962" si="71">H898+G899</f>
        <v>233.53769118876417</v>
      </c>
    </row>
    <row r="900" spans="1:8" x14ac:dyDescent="0.25">
      <c r="A900" s="2">
        <v>43724</v>
      </c>
      <c r="B900">
        <v>0</v>
      </c>
      <c r="C900" s="9">
        <v>2.2944277566880005</v>
      </c>
      <c r="D900" s="8">
        <f t="shared" ref="D900:D963" si="72">MAX((D899+F900-B900),0)</f>
        <v>31.905849402227428</v>
      </c>
      <c r="E900">
        <f t="shared" ref="E900:E963" si="73">IF(D899&gt;$Q$2,1-(D899-$Q$2)/($Q$1-$Q$2),1)</f>
        <v>0.53963334916854211</v>
      </c>
      <c r="F900" s="8">
        <f t="shared" ref="F900:F963" si="74">E900*C900</f>
        <v>1.2381497347668105</v>
      </c>
      <c r="G900">
        <f t="shared" si="70"/>
        <v>0</v>
      </c>
      <c r="H900" s="8">
        <f t="shared" si="71"/>
        <v>233.53769118876417</v>
      </c>
    </row>
    <row r="901" spans="1:8" x14ac:dyDescent="0.25">
      <c r="A901" s="2">
        <v>43725</v>
      </c>
      <c r="B901">
        <v>0</v>
      </c>
      <c r="C901" s="9">
        <v>2.4145683006879999</v>
      </c>
      <c r="D901" s="8">
        <f t="shared" si="72"/>
        <v>33.066469214406119</v>
      </c>
      <c r="E901">
        <f t="shared" si="73"/>
        <v>0.48067383798917007</v>
      </c>
      <c r="F901" s="8">
        <f t="shared" si="74"/>
        <v>1.1606198121786893</v>
      </c>
      <c r="G901">
        <f t="shared" si="70"/>
        <v>0</v>
      </c>
      <c r="H901" s="8">
        <f t="shared" si="71"/>
        <v>233.53769118876417</v>
      </c>
    </row>
    <row r="902" spans="1:8" x14ac:dyDescent="0.25">
      <c r="A902" s="2">
        <v>43726</v>
      </c>
      <c r="B902">
        <v>0</v>
      </c>
      <c r="C902" s="9">
        <v>1.316687925893</v>
      </c>
      <c r="D902" s="8">
        <f t="shared" si="72"/>
        <v>33.62659645826254</v>
      </c>
      <c r="E902">
        <f t="shared" si="73"/>
        <v>0.42540622788542293</v>
      </c>
      <c r="F902" s="8">
        <f t="shared" si="74"/>
        <v>0.56012724385642243</v>
      </c>
      <c r="G902">
        <f t="shared" si="70"/>
        <v>0</v>
      </c>
      <c r="H902" s="8">
        <f t="shared" si="71"/>
        <v>233.53769118876417</v>
      </c>
    </row>
    <row r="903" spans="1:8" x14ac:dyDescent="0.25">
      <c r="A903" s="2">
        <v>43727</v>
      </c>
      <c r="B903">
        <v>0.2</v>
      </c>
      <c r="C903" s="9">
        <v>2.0994019531250001</v>
      </c>
      <c r="D903" s="8">
        <f t="shared" si="72"/>
        <v>34.263698351111465</v>
      </c>
      <c r="E903">
        <f t="shared" si="73"/>
        <v>0.39873350198749813</v>
      </c>
      <c r="F903" s="8">
        <f t="shared" si="74"/>
        <v>0.83710189284892467</v>
      </c>
      <c r="G903">
        <f t="shared" si="70"/>
        <v>0</v>
      </c>
      <c r="H903" s="8">
        <f t="shared" si="71"/>
        <v>233.53769118876417</v>
      </c>
    </row>
    <row r="904" spans="1:8" x14ac:dyDescent="0.25">
      <c r="A904" s="2">
        <v>43728</v>
      </c>
      <c r="B904">
        <v>0</v>
      </c>
      <c r="C904" s="9">
        <v>2.6474359299999999</v>
      </c>
      <c r="D904" s="8">
        <f t="shared" si="72"/>
        <v>35.239001348758407</v>
      </c>
      <c r="E904">
        <f t="shared" si="73"/>
        <v>0.36839531661373981</v>
      </c>
      <c r="F904" s="8">
        <f t="shared" si="74"/>
        <v>0.97530299764694062</v>
      </c>
      <c r="G904">
        <f t="shared" si="70"/>
        <v>0</v>
      </c>
      <c r="H904" s="8">
        <f t="shared" si="71"/>
        <v>233.53769118876417</v>
      </c>
    </row>
    <row r="905" spans="1:8" x14ac:dyDescent="0.25">
      <c r="A905" s="2">
        <v>43729</v>
      </c>
      <c r="B905">
        <v>0</v>
      </c>
      <c r="C905" s="9">
        <v>2.6093239717279997</v>
      </c>
      <c r="D905" s="8">
        <f t="shared" si="72"/>
        <v>36.079079246544374</v>
      </c>
      <c r="E905">
        <f t="shared" si="73"/>
        <v>0.32195231672579017</v>
      </c>
      <c r="F905" s="8">
        <f t="shared" si="74"/>
        <v>0.84007789778596975</v>
      </c>
      <c r="G905">
        <f t="shared" si="70"/>
        <v>0</v>
      </c>
      <c r="H905" s="8">
        <f t="shared" si="71"/>
        <v>233.53769118876417</v>
      </c>
    </row>
    <row r="906" spans="1:8" x14ac:dyDescent="0.25">
      <c r="A906" s="2">
        <v>43730</v>
      </c>
      <c r="B906">
        <v>4</v>
      </c>
      <c r="C906" s="9">
        <v>0.92151896012799983</v>
      </c>
      <c r="D906" s="8">
        <f t="shared" si="72"/>
        <v>32.338900233959841</v>
      </c>
      <c r="E906">
        <f t="shared" si="73"/>
        <v>0.28194860730741078</v>
      </c>
      <c r="F906" s="8">
        <f t="shared" si="74"/>
        <v>0.25982098741546295</v>
      </c>
      <c r="G906">
        <f t="shared" si="70"/>
        <v>0</v>
      </c>
      <c r="H906" s="8">
        <f t="shared" si="71"/>
        <v>233.53769118876417</v>
      </c>
    </row>
    <row r="907" spans="1:8" x14ac:dyDescent="0.25">
      <c r="A907" s="2">
        <v>43731</v>
      </c>
      <c r="B907">
        <v>2.2000000000000002</v>
      </c>
      <c r="C907" s="9">
        <v>1.6168655300000001</v>
      </c>
      <c r="D907" s="8">
        <f t="shared" si="72"/>
        <v>30.882743052702768</v>
      </c>
      <c r="E907">
        <f t="shared" si="73"/>
        <v>0.46005236981143616</v>
      </c>
      <c r="F907" s="8">
        <f t="shared" si="74"/>
        <v>0.74384281874292379</v>
      </c>
      <c r="G907">
        <f t="shared" si="70"/>
        <v>0</v>
      </c>
      <c r="H907" s="8">
        <f t="shared" si="71"/>
        <v>233.53769118876417</v>
      </c>
    </row>
    <row r="908" spans="1:8" x14ac:dyDescent="0.25">
      <c r="A908" s="2">
        <v>43732</v>
      </c>
      <c r="B908">
        <v>14.4</v>
      </c>
      <c r="C908" s="9">
        <v>0.77447793312499991</v>
      </c>
      <c r="D908" s="8">
        <f t="shared" si="72"/>
        <v>16.892746394729542</v>
      </c>
      <c r="E908">
        <f t="shared" si="73"/>
        <v>0.52939318796653478</v>
      </c>
      <c r="F908" s="8">
        <f t="shared" si="74"/>
        <v>0.41000334202677641</v>
      </c>
      <c r="G908">
        <f t="shared" si="70"/>
        <v>0</v>
      </c>
      <c r="H908" s="8">
        <f t="shared" si="71"/>
        <v>233.53769118876417</v>
      </c>
    </row>
    <row r="909" spans="1:8" x14ac:dyDescent="0.25">
      <c r="A909" s="2">
        <v>43733</v>
      </c>
      <c r="B909">
        <v>5.6</v>
      </c>
      <c r="C909" s="9">
        <v>0.74061239244799992</v>
      </c>
      <c r="D909" s="8">
        <f t="shared" si="72"/>
        <v>12.033358787177542</v>
      </c>
      <c r="E909">
        <f t="shared" si="73"/>
        <v>1</v>
      </c>
      <c r="F909" s="8">
        <f t="shared" si="74"/>
        <v>0.74061239244799992</v>
      </c>
      <c r="G909">
        <f t="shared" si="70"/>
        <v>0</v>
      </c>
      <c r="H909" s="8">
        <f t="shared" si="71"/>
        <v>233.53769118876417</v>
      </c>
    </row>
    <row r="910" spans="1:8" x14ac:dyDescent="0.25">
      <c r="A910" s="2">
        <v>43734</v>
      </c>
      <c r="B910">
        <v>0.2</v>
      </c>
      <c r="C910" s="9">
        <v>1.2380049223679996</v>
      </c>
      <c r="D910" s="8">
        <f t="shared" si="72"/>
        <v>13.071363709545542</v>
      </c>
      <c r="E910">
        <f t="shared" si="73"/>
        <v>1</v>
      </c>
      <c r="F910" s="8">
        <f t="shared" si="74"/>
        <v>1.2380049223679996</v>
      </c>
      <c r="G910">
        <f t="shared" si="70"/>
        <v>0</v>
      </c>
      <c r="H910" s="8">
        <f t="shared" si="71"/>
        <v>233.53769118876417</v>
      </c>
    </row>
    <row r="911" spans="1:8" x14ac:dyDescent="0.25">
      <c r="A911" s="2">
        <v>43735</v>
      </c>
      <c r="B911">
        <v>10</v>
      </c>
      <c r="C911" s="9">
        <v>0.96680653516799986</v>
      </c>
      <c r="D911" s="8">
        <f t="shared" si="72"/>
        <v>4.0381702447135428</v>
      </c>
      <c r="E911">
        <f t="shared" si="73"/>
        <v>1</v>
      </c>
      <c r="F911" s="8">
        <f t="shared" si="74"/>
        <v>0.96680653516799986</v>
      </c>
      <c r="G911">
        <f t="shared" si="70"/>
        <v>0</v>
      </c>
      <c r="H911" s="10">
        <f t="shared" si="71"/>
        <v>233.53769118876417</v>
      </c>
    </row>
    <row r="912" spans="1:8" x14ac:dyDescent="0.25">
      <c r="A912" s="2">
        <v>43736</v>
      </c>
      <c r="B912">
        <v>0</v>
      </c>
      <c r="C912" s="9">
        <v>1.8560595220480001</v>
      </c>
      <c r="D912" s="8">
        <f t="shared" si="72"/>
        <v>5.8942297667615424</v>
      </c>
      <c r="E912">
        <f t="shared" si="73"/>
        <v>1</v>
      </c>
      <c r="F912" s="8">
        <f t="shared" si="74"/>
        <v>1.8560595220480001</v>
      </c>
      <c r="G912">
        <f t="shared" si="70"/>
        <v>0</v>
      </c>
      <c r="H912" s="8">
        <f t="shared" si="71"/>
        <v>233.53769118876417</v>
      </c>
    </row>
    <row r="913" spans="1:14" x14ac:dyDescent="0.25">
      <c r="A913" s="2">
        <v>43737</v>
      </c>
      <c r="B913">
        <v>0</v>
      </c>
      <c r="C913" s="9">
        <v>0.639271413653</v>
      </c>
      <c r="D913" s="8">
        <f t="shared" si="72"/>
        <v>6.5335011804145422</v>
      </c>
      <c r="E913">
        <f t="shared" si="73"/>
        <v>1</v>
      </c>
      <c r="F913" s="8">
        <f t="shared" si="74"/>
        <v>0.639271413653</v>
      </c>
      <c r="G913">
        <f t="shared" si="70"/>
        <v>0</v>
      </c>
      <c r="H913" s="8">
        <f t="shared" si="71"/>
        <v>233.53769118876417</v>
      </c>
    </row>
    <row r="914" spans="1:14" x14ac:dyDescent="0.25">
      <c r="A914" s="12">
        <v>43738</v>
      </c>
      <c r="B914" s="13">
        <v>2.2000000000000002</v>
      </c>
      <c r="C914" s="21">
        <v>1.1025957166079998</v>
      </c>
      <c r="D914" s="15">
        <f t="shared" si="72"/>
        <v>5.4360968970225416</v>
      </c>
      <c r="E914" s="13">
        <f t="shared" si="73"/>
        <v>1</v>
      </c>
      <c r="F914" s="15">
        <f t="shared" si="74"/>
        <v>1.1025957166079998</v>
      </c>
      <c r="G914" s="13">
        <f t="shared" si="70"/>
        <v>0</v>
      </c>
      <c r="H914" s="15">
        <f t="shared" si="71"/>
        <v>233.53769118876417</v>
      </c>
      <c r="I914" s="106" t="s">
        <v>12</v>
      </c>
      <c r="J914" s="106"/>
      <c r="K914" s="106"/>
      <c r="L914" s="106" t="s">
        <v>13</v>
      </c>
      <c r="M914" s="106"/>
      <c r="N914" s="106"/>
    </row>
    <row r="915" spans="1:14" x14ac:dyDescent="0.25">
      <c r="A915" s="16">
        <v>43739</v>
      </c>
      <c r="B915" s="17">
        <v>0</v>
      </c>
      <c r="C915" s="22">
        <v>1.6388373089279997</v>
      </c>
      <c r="D915" s="19">
        <f t="shared" si="72"/>
        <v>7.0749342059505409</v>
      </c>
      <c r="E915" s="17">
        <f t="shared" si="73"/>
        <v>1</v>
      </c>
      <c r="F915" s="19">
        <f t="shared" si="74"/>
        <v>1.6388373089279997</v>
      </c>
      <c r="G915" s="17">
        <f>IF(D915=0,B915-F915-D914,0)</f>
        <v>0</v>
      </c>
      <c r="H915" s="17">
        <v>0</v>
      </c>
      <c r="I915" s="38" t="s">
        <v>14</v>
      </c>
      <c r="J915" s="38" t="s">
        <v>15</v>
      </c>
      <c r="K915" t="s">
        <v>16</v>
      </c>
      <c r="L915" s="38" t="s">
        <v>14</v>
      </c>
      <c r="M915" s="38" t="s">
        <v>15</v>
      </c>
      <c r="N915" t="s">
        <v>16</v>
      </c>
    </row>
    <row r="916" spans="1:14" x14ac:dyDescent="0.25">
      <c r="A916" s="2">
        <v>43740</v>
      </c>
      <c r="B916">
        <v>0</v>
      </c>
      <c r="C916" s="9">
        <v>1.6826529044479999</v>
      </c>
      <c r="D916" s="8">
        <f t="shared" si="72"/>
        <v>8.757587110398541</v>
      </c>
      <c r="E916">
        <f t="shared" si="73"/>
        <v>1</v>
      </c>
      <c r="F916" s="8">
        <f t="shared" si="74"/>
        <v>1.6826529044479999</v>
      </c>
      <c r="G916">
        <f t="shared" ref="G916:G979" si="75">IF(D916=0,B916-F916-D915,0)</f>
        <v>0</v>
      </c>
      <c r="H916">
        <f t="shared" si="71"/>
        <v>0</v>
      </c>
      <c r="K916">
        <f>SUM(J952:J1075)</f>
        <v>12.386458760421725</v>
      </c>
      <c r="N916">
        <f>SUM(M1051,M1075)</f>
        <v>9.8921915781997125</v>
      </c>
    </row>
    <row r="917" spans="1:14" x14ac:dyDescent="0.25">
      <c r="A917" s="2">
        <v>43741</v>
      </c>
      <c r="B917">
        <v>7.2</v>
      </c>
      <c r="C917" s="9">
        <v>0.80837544948799989</v>
      </c>
      <c r="D917" s="8">
        <f t="shared" si="72"/>
        <v>2.3659625598865412</v>
      </c>
      <c r="E917">
        <f t="shared" si="73"/>
        <v>1</v>
      </c>
      <c r="F917" s="8">
        <f t="shared" si="74"/>
        <v>0.80837544948799989</v>
      </c>
      <c r="G917">
        <f t="shared" si="75"/>
        <v>0</v>
      </c>
      <c r="H917" s="10">
        <f t="shared" si="71"/>
        <v>0</v>
      </c>
    </row>
    <row r="918" spans="1:14" x14ac:dyDescent="0.25">
      <c r="A918" s="2">
        <v>43742</v>
      </c>
      <c r="B918">
        <v>0</v>
      </c>
      <c r="C918" s="9">
        <v>0.28447042357300006</v>
      </c>
      <c r="D918" s="8">
        <f t="shared" si="72"/>
        <v>2.6504329834595413</v>
      </c>
      <c r="E918">
        <f t="shared" si="73"/>
        <v>1</v>
      </c>
      <c r="F918" s="8">
        <f t="shared" si="74"/>
        <v>0.28447042357300006</v>
      </c>
      <c r="G918">
        <f t="shared" si="75"/>
        <v>0</v>
      </c>
      <c r="H918" s="8">
        <f t="shared" si="71"/>
        <v>0</v>
      </c>
    </row>
    <row r="919" spans="1:14" x14ac:dyDescent="0.25">
      <c r="A919" s="2">
        <v>43743</v>
      </c>
      <c r="B919">
        <v>12.6</v>
      </c>
      <c r="C919" s="9">
        <v>0.21938198312500001</v>
      </c>
      <c r="D919" s="8">
        <f t="shared" si="72"/>
        <v>0</v>
      </c>
      <c r="E919">
        <f t="shared" si="73"/>
        <v>1</v>
      </c>
      <c r="F919" s="8">
        <f t="shared" si="74"/>
        <v>0.21938198312500001</v>
      </c>
      <c r="G919">
        <f t="shared" si="75"/>
        <v>9.7301850334154576</v>
      </c>
      <c r="H919" s="11">
        <f t="shared" si="71"/>
        <v>9.7301850334154576</v>
      </c>
    </row>
    <row r="920" spans="1:14" x14ac:dyDescent="0.25">
      <c r="A920" s="2">
        <v>43744</v>
      </c>
      <c r="B920">
        <v>1.6</v>
      </c>
      <c r="C920" s="9">
        <v>0.39412188309300006</v>
      </c>
      <c r="D920" s="8">
        <f t="shared" si="72"/>
        <v>0</v>
      </c>
      <c r="E920">
        <f t="shared" si="73"/>
        <v>1</v>
      </c>
      <c r="F920" s="8">
        <f t="shared" si="74"/>
        <v>0.39412188309300006</v>
      </c>
      <c r="G920">
        <f t="shared" si="75"/>
        <v>1.2058781169070001</v>
      </c>
      <c r="H920" s="11">
        <f t="shared" si="71"/>
        <v>10.936063150322457</v>
      </c>
    </row>
    <row r="921" spans="1:14" x14ac:dyDescent="0.25">
      <c r="A921" s="2">
        <v>43745</v>
      </c>
      <c r="B921">
        <v>0.4</v>
      </c>
      <c r="C921" s="9">
        <v>1.1138989831249999</v>
      </c>
      <c r="D921" s="8">
        <f t="shared" si="72"/>
        <v>0.71389898312499989</v>
      </c>
      <c r="E921">
        <f t="shared" si="73"/>
        <v>1</v>
      </c>
      <c r="F921" s="8">
        <f t="shared" si="74"/>
        <v>1.1138989831249999</v>
      </c>
      <c r="G921">
        <f t="shared" si="75"/>
        <v>0</v>
      </c>
      <c r="H921" s="8">
        <f t="shared" si="71"/>
        <v>10.936063150322457</v>
      </c>
    </row>
    <row r="922" spans="1:14" x14ac:dyDescent="0.25">
      <c r="A922" s="2">
        <v>43746</v>
      </c>
      <c r="B922">
        <v>0</v>
      </c>
      <c r="C922" s="9">
        <v>1.7480407102879998</v>
      </c>
      <c r="D922" s="8">
        <f t="shared" si="72"/>
        <v>2.4619396934129996</v>
      </c>
      <c r="E922">
        <f t="shared" si="73"/>
        <v>1</v>
      </c>
      <c r="F922" s="8">
        <f t="shared" si="74"/>
        <v>1.7480407102879998</v>
      </c>
      <c r="G922">
        <f t="shared" si="75"/>
        <v>0</v>
      </c>
      <c r="H922" s="8">
        <f t="shared" si="71"/>
        <v>10.936063150322457</v>
      </c>
    </row>
    <row r="923" spans="1:14" x14ac:dyDescent="0.25">
      <c r="A923" s="2">
        <v>43747</v>
      </c>
      <c r="B923">
        <v>0</v>
      </c>
      <c r="C923" s="9">
        <v>1.4508418831249998</v>
      </c>
      <c r="D923" s="8">
        <f t="shared" si="72"/>
        <v>3.9127815765379994</v>
      </c>
      <c r="E923">
        <f t="shared" si="73"/>
        <v>1</v>
      </c>
      <c r="F923" s="8">
        <f t="shared" si="74"/>
        <v>1.4508418831249998</v>
      </c>
      <c r="G923">
        <f t="shared" si="75"/>
        <v>0</v>
      </c>
      <c r="H923" s="8">
        <f t="shared" si="71"/>
        <v>10.936063150322457</v>
      </c>
    </row>
    <row r="924" spans="1:14" x14ac:dyDescent="0.25">
      <c r="A924" s="2">
        <v>43748</v>
      </c>
      <c r="B924">
        <v>4.5999999999999996</v>
      </c>
      <c r="C924" s="9">
        <v>1.4397031512479999</v>
      </c>
      <c r="D924" s="8">
        <f t="shared" si="72"/>
        <v>0.7524847277859994</v>
      </c>
      <c r="E924">
        <f t="shared" si="73"/>
        <v>1</v>
      </c>
      <c r="F924" s="8">
        <f t="shared" si="74"/>
        <v>1.4397031512479999</v>
      </c>
      <c r="G924">
        <f t="shared" si="75"/>
        <v>0</v>
      </c>
      <c r="H924" s="8">
        <f t="shared" si="71"/>
        <v>10.936063150322457</v>
      </c>
    </row>
    <row r="925" spans="1:14" x14ac:dyDescent="0.25">
      <c r="A925" s="2">
        <v>43749</v>
      </c>
      <c r="B925">
        <v>0</v>
      </c>
      <c r="C925" s="9">
        <v>1.7153984875729997</v>
      </c>
      <c r="D925" s="8">
        <f t="shared" si="72"/>
        <v>2.4678832153589991</v>
      </c>
      <c r="E925">
        <f t="shared" si="73"/>
        <v>1</v>
      </c>
      <c r="F925" s="8">
        <f t="shared" si="74"/>
        <v>1.7153984875729997</v>
      </c>
      <c r="G925">
        <f t="shared" si="75"/>
        <v>0</v>
      </c>
      <c r="H925" s="8">
        <f t="shared" si="71"/>
        <v>10.936063150322457</v>
      </c>
    </row>
    <row r="926" spans="1:14" x14ac:dyDescent="0.25">
      <c r="A926" s="2">
        <v>43750</v>
      </c>
      <c r="B926">
        <v>0</v>
      </c>
      <c r="C926" s="9">
        <v>1.350320601488</v>
      </c>
      <c r="D926" s="8">
        <f t="shared" si="72"/>
        <v>3.8182038168469994</v>
      </c>
      <c r="E926">
        <f t="shared" si="73"/>
        <v>1</v>
      </c>
      <c r="F926" s="8">
        <f t="shared" si="74"/>
        <v>1.350320601488</v>
      </c>
      <c r="G926">
        <f t="shared" si="75"/>
        <v>0</v>
      </c>
      <c r="H926" s="8">
        <f t="shared" si="71"/>
        <v>10.936063150322457</v>
      </c>
    </row>
    <row r="927" spans="1:14" x14ac:dyDescent="0.25">
      <c r="A927" s="2">
        <v>43751</v>
      </c>
      <c r="B927">
        <v>9.1999999999999993</v>
      </c>
      <c r="C927" s="9">
        <v>0.12290131916800001</v>
      </c>
      <c r="D927" s="8">
        <f t="shared" si="72"/>
        <v>0</v>
      </c>
      <c r="E927">
        <f t="shared" si="73"/>
        <v>1</v>
      </c>
      <c r="F927" s="8">
        <f t="shared" si="74"/>
        <v>0.12290131916800001</v>
      </c>
      <c r="G927">
        <f t="shared" si="75"/>
        <v>5.2588948639850006</v>
      </c>
      <c r="H927" s="8">
        <f t="shared" si="71"/>
        <v>16.19495801430746</v>
      </c>
    </row>
    <row r="928" spans="1:14" x14ac:dyDescent="0.25">
      <c r="A928" s="2">
        <v>43752</v>
      </c>
      <c r="B928">
        <v>5.6</v>
      </c>
      <c r="C928" s="9">
        <v>0.74061239244799992</v>
      </c>
      <c r="D928" s="8">
        <f t="shared" si="72"/>
        <v>0</v>
      </c>
      <c r="E928">
        <f t="shared" si="73"/>
        <v>1</v>
      </c>
      <c r="F928" s="8">
        <f t="shared" si="74"/>
        <v>0.74061239244799992</v>
      </c>
      <c r="G928">
        <f t="shared" si="75"/>
        <v>4.8593876075519997</v>
      </c>
      <c r="H928" s="8">
        <f t="shared" si="71"/>
        <v>21.054345621859461</v>
      </c>
    </row>
    <row r="929" spans="1:8" x14ac:dyDescent="0.25">
      <c r="A929" s="2">
        <v>43753</v>
      </c>
      <c r="B929">
        <v>1.2</v>
      </c>
      <c r="C929" s="9">
        <v>0.43833945312500006</v>
      </c>
      <c r="D929" s="8">
        <f t="shared" si="72"/>
        <v>0</v>
      </c>
      <c r="E929">
        <f t="shared" si="73"/>
        <v>1</v>
      </c>
      <c r="F929" s="8">
        <f t="shared" si="74"/>
        <v>0.43833945312500006</v>
      </c>
      <c r="G929">
        <f t="shared" si="75"/>
        <v>0.76166054687499996</v>
      </c>
      <c r="H929" s="8">
        <f t="shared" si="71"/>
        <v>21.816006168734461</v>
      </c>
    </row>
    <row r="930" spans="1:8" x14ac:dyDescent="0.25">
      <c r="A930" s="2">
        <v>43754</v>
      </c>
      <c r="B930">
        <v>0.4</v>
      </c>
      <c r="C930" s="9">
        <v>0.66175288312500002</v>
      </c>
      <c r="D930" s="8">
        <f t="shared" si="72"/>
        <v>0.261752883125</v>
      </c>
      <c r="E930">
        <f t="shared" si="73"/>
        <v>1</v>
      </c>
      <c r="F930" s="8">
        <f t="shared" si="74"/>
        <v>0.66175288312500002</v>
      </c>
      <c r="G930">
        <f t="shared" si="75"/>
        <v>0</v>
      </c>
      <c r="H930" s="8">
        <f t="shared" si="71"/>
        <v>21.816006168734461</v>
      </c>
    </row>
    <row r="931" spans="1:8" x14ac:dyDescent="0.25">
      <c r="A931" s="2">
        <v>43755</v>
      </c>
      <c r="B931">
        <v>0.6</v>
      </c>
      <c r="C931" s="9">
        <v>0.80837544948799989</v>
      </c>
      <c r="D931" s="8">
        <f t="shared" si="72"/>
        <v>0.4701283326129998</v>
      </c>
      <c r="E931">
        <f t="shared" si="73"/>
        <v>1</v>
      </c>
      <c r="F931" s="8">
        <f t="shared" si="74"/>
        <v>0.80837544948799989</v>
      </c>
      <c r="G931">
        <f t="shared" si="75"/>
        <v>0</v>
      </c>
      <c r="H931" s="8">
        <f t="shared" si="71"/>
        <v>21.816006168734461</v>
      </c>
    </row>
    <row r="932" spans="1:8" x14ac:dyDescent="0.25">
      <c r="A932" s="2">
        <v>43756</v>
      </c>
      <c r="B932">
        <v>8.8000000000000007</v>
      </c>
      <c r="C932" s="9">
        <v>0.328166833125</v>
      </c>
      <c r="D932" s="8">
        <f t="shared" si="72"/>
        <v>0</v>
      </c>
      <c r="E932">
        <f t="shared" si="73"/>
        <v>1</v>
      </c>
      <c r="F932" s="8">
        <f t="shared" si="74"/>
        <v>0.328166833125</v>
      </c>
      <c r="G932">
        <f t="shared" si="75"/>
        <v>8.0017048342620019</v>
      </c>
      <c r="H932" s="8">
        <f t="shared" si="71"/>
        <v>29.817711002996461</v>
      </c>
    </row>
    <row r="933" spans="1:8" x14ac:dyDescent="0.25">
      <c r="A933" s="2">
        <v>43757</v>
      </c>
      <c r="B933">
        <v>17</v>
      </c>
      <c r="C933" s="9">
        <v>0.49385912999999992</v>
      </c>
      <c r="D933" s="8">
        <f t="shared" si="72"/>
        <v>0</v>
      </c>
      <c r="E933">
        <f t="shared" si="73"/>
        <v>1</v>
      </c>
      <c r="F933" s="8">
        <f t="shared" si="74"/>
        <v>0.49385912999999992</v>
      </c>
      <c r="G933">
        <f t="shared" si="75"/>
        <v>16.506140869999999</v>
      </c>
      <c r="H933" s="8">
        <f t="shared" si="71"/>
        <v>46.323851872996457</v>
      </c>
    </row>
    <row r="934" spans="1:8" x14ac:dyDescent="0.25">
      <c r="A934" s="2">
        <v>43758</v>
      </c>
      <c r="B934">
        <v>1</v>
      </c>
      <c r="C934" s="9">
        <v>0.98944987892800007</v>
      </c>
      <c r="D934" s="8">
        <f t="shared" si="72"/>
        <v>0</v>
      </c>
      <c r="E934">
        <f t="shared" si="73"/>
        <v>1</v>
      </c>
      <c r="F934" s="8">
        <f t="shared" si="74"/>
        <v>0.98944987892800007</v>
      </c>
      <c r="G934">
        <f t="shared" si="75"/>
        <v>1.0550121071999929E-2</v>
      </c>
      <c r="H934" s="8">
        <f t="shared" si="71"/>
        <v>46.334401994068457</v>
      </c>
    </row>
    <row r="935" spans="1:8" x14ac:dyDescent="0.25">
      <c r="A935" s="2">
        <v>43759</v>
      </c>
      <c r="B935">
        <v>0</v>
      </c>
      <c r="C935" s="9">
        <v>0.74061239244799992</v>
      </c>
      <c r="D935" s="8">
        <f t="shared" si="72"/>
        <v>0.74061239244799992</v>
      </c>
      <c r="E935">
        <f t="shared" si="73"/>
        <v>1</v>
      </c>
      <c r="F935" s="8">
        <f t="shared" si="74"/>
        <v>0.74061239244799992</v>
      </c>
      <c r="G935">
        <f t="shared" si="75"/>
        <v>0</v>
      </c>
      <c r="H935" s="8">
        <f t="shared" si="71"/>
        <v>46.334401994068457</v>
      </c>
    </row>
    <row r="936" spans="1:8" x14ac:dyDescent="0.25">
      <c r="A936" s="2">
        <v>43760</v>
      </c>
      <c r="B936">
        <v>0</v>
      </c>
      <c r="C936" s="9">
        <v>0.78577386188800014</v>
      </c>
      <c r="D936" s="8">
        <f t="shared" si="72"/>
        <v>1.5263862543360001</v>
      </c>
      <c r="E936">
        <f t="shared" si="73"/>
        <v>1</v>
      </c>
      <c r="F936" s="8">
        <f t="shared" si="74"/>
        <v>0.78577386188800014</v>
      </c>
      <c r="G936">
        <f t="shared" si="75"/>
        <v>0</v>
      </c>
      <c r="H936" s="8">
        <f t="shared" si="71"/>
        <v>46.334401994068457</v>
      </c>
    </row>
    <row r="937" spans="1:8" x14ac:dyDescent="0.25">
      <c r="A937" s="2">
        <v>43761</v>
      </c>
      <c r="B937">
        <v>0</v>
      </c>
      <c r="C937" s="9">
        <v>0.69551902924799991</v>
      </c>
      <c r="D937" s="8">
        <f t="shared" si="72"/>
        <v>2.2219052835839999</v>
      </c>
      <c r="E937">
        <f t="shared" si="73"/>
        <v>1</v>
      </c>
      <c r="F937" s="8">
        <f t="shared" si="74"/>
        <v>0.69551902924799991</v>
      </c>
      <c r="G937">
        <f t="shared" si="75"/>
        <v>0</v>
      </c>
      <c r="H937" s="8">
        <f t="shared" si="71"/>
        <v>46.334401994068457</v>
      </c>
    </row>
    <row r="938" spans="1:8" x14ac:dyDescent="0.25">
      <c r="A938" s="2">
        <v>43762</v>
      </c>
      <c r="B938">
        <v>0</v>
      </c>
      <c r="C938" s="9">
        <v>0.83098847999999992</v>
      </c>
      <c r="D938" s="8">
        <f t="shared" si="72"/>
        <v>3.0528937635839997</v>
      </c>
      <c r="E938">
        <f t="shared" si="73"/>
        <v>1</v>
      </c>
      <c r="F938" s="8">
        <f t="shared" si="74"/>
        <v>0.83098847999999992</v>
      </c>
      <c r="G938">
        <f t="shared" si="75"/>
        <v>0</v>
      </c>
      <c r="H938" s="8">
        <f t="shared" si="71"/>
        <v>46.334401994068457</v>
      </c>
    </row>
    <row r="939" spans="1:8" x14ac:dyDescent="0.25">
      <c r="A939" s="2">
        <v>43763</v>
      </c>
      <c r="B939">
        <v>2.4</v>
      </c>
      <c r="C939" s="9">
        <v>0.27358312999999995</v>
      </c>
      <c r="D939" s="8">
        <f t="shared" si="72"/>
        <v>0.92647689358399976</v>
      </c>
      <c r="E939">
        <f t="shared" si="73"/>
        <v>1</v>
      </c>
      <c r="F939" s="8">
        <f t="shared" si="74"/>
        <v>0.27358312999999995</v>
      </c>
      <c r="G939">
        <f t="shared" si="75"/>
        <v>0</v>
      </c>
      <c r="H939" s="8">
        <f t="shared" si="71"/>
        <v>46.334401994068457</v>
      </c>
    </row>
    <row r="940" spans="1:8" x14ac:dyDescent="0.25">
      <c r="A940" s="2">
        <v>43764</v>
      </c>
      <c r="B940">
        <v>0</v>
      </c>
      <c r="C940" s="9">
        <v>0.75189696469300005</v>
      </c>
      <c r="D940" s="8">
        <f t="shared" si="72"/>
        <v>1.6783738582769998</v>
      </c>
      <c r="E940">
        <f t="shared" si="73"/>
        <v>1</v>
      </c>
      <c r="F940" s="8">
        <f t="shared" si="74"/>
        <v>0.75189696469300005</v>
      </c>
      <c r="G940">
        <f t="shared" si="75"/>
        <v>0</v>
      </c>
      <c r="H940" s="8">
        <f t="shared" si="71"/>
        <v>46.334401994068457</v>
      </c>
    </row>
    <row r="941" spans="1:8" x14ac:dyDescent="0.25">
      <c r="A941" s="2">
        <v>43765</v>
      </c>
      <c r="B941">
        <v>0</v>
      </c>
      <c r="C941" s="9">
        <v>1.0912897962129997</v>
      </c>
      <c r="D941" s="8">
        <f t="shared" si="72"/>
        <v>2.7696636544899995</v>
      </c>
      <c r="E941">
        <f t="shared" si="73"/>
        <v>1</v>
      </c>
      <c r="F941" s="8">
        <f t="shared" si="74"/>
        <v>1.0912897962129997</v>
      </c>
      <c r="G941">
        <f t="shared" si="75"/>
        <v>0</v>
      </c>
      <c r="H941" s="8">
        <f t="shared" si="71"/>
        <v>46.334401994068457</v>
      </c>
    </row>
    <row r="942" spans="1:8" x14ac:dyDescent="0.25">
      <c r="A942" s="2">
        <v>43766</v>
      </c>
      <c r="B942">
        <v>1.4</v>
      </c>
      <c r="C942" s="9">
        <v>0.58318468340799989</v>
      </c>
      <c r="D942" s="8">
        <f t="shared" si="72"/>
        <v>1.9528483378979993</v>
      </c>
      <c r="E942">
        <f t="shared" si="73"/>
        <v>1</v>
      </c>
      <c r="F942" s="8">
        <f t="shared" si="74"/>
        <v>0.58318468340799989</v>
      </c>
      <c r="G942">
        <f t="shared" si="75"/>
        <v>0</v>
      </c>
      <c r="H942" s="8">
        <f t="shared" si="71"/>
        <v>46.334401994068457</v>
      </c>
    </row>
    <row r="943" spans="1:8" x14ac:dyDescent="0.25">
      <c r="A943" s="2">
        <v>43767</v>
      </c>
      <c r="B943">
        <v>0.6</v>
      </c>
      <c r="C943" s="9">
        <v>0.328166833125</v>
      </c>
      <c r="D943" s="8">
        <f t="shared" si="72"/>
        <v>1.6810151710229992</v>
      </c>
      <c r="E943">
        <f t="shared" si="73"/>
        <v>1</v>
      </c>
      <c r="F943" s="8">
        <f t="shared" si="74"/>
        <v>0.328166833125</v>
      </c>
      <c r="G943">
        <f t="shared" si="75"/>
        <v>0</v>
      </c>
      <c r="H943" s="8">
        <f t="shared" si="71"/>
        <v>46.334401994068457</v>
      </c>
    </row>
    <row r="944" spans="1:8" x14ac:dyDescent="0.25">
      <c r="A944" s="2">
        <v>43768</v>
      </c>
      <c r="B944">
        <v>0</v>
      </c>
      <c r="C944" s="9">
        <v>0.33912631500799995</v>
      </c>
      <c r="D944" s="8">
        <f t="shared" si="72"/>
        <v>2.0201414860309992</v>
      </c>
      <c r="E944">
        <f t="shared" si="73"/>
        <v>1</v>
      </c>
      <c r="F944" s="8">
        <f t="shared" si="74"/>
        <v>0.33912631500799995</v>
      </c>
      <c r="G944">
        <f t="shared" si="75"/>
        <v>0</v>
      </c>
      <c r="H944" s="8">
        <f t="shared" si="71"/>
        <v>46.334401994068457</v>
      </c>
    </row>
    <row r="945" spans="1:10" x14ac:dyDescent="0.25">
      <c r="A945" s="2">
        <v>43769</v>
      </c>
      <c r="B945">
        <v>3.8</v>
      </c>
      <c r="C945" s="9">
        <v>0.41620738477300001</v>
      </c>
      <c r="D945" s="8">
        <f t="shared" si="72"/>
        <v>0</v>
      </c>
      <c r="E945">
        <f t="shared" si="73"/>
        <v>1</v>
      </c>
      <c r="F945" s="8">
        <f t="shared" si="74"/>
        <v>0.41620738477300001</v>
      </c>
      <c r="G945">
        <f t="shared" si="75"/>
        <v>1.3636511291960005</v>
      </c>
      <c r="H945" s="8">
        <f t="shared" si="71"/>
        <v>47.698053123264458</v>
      </c>
    </row>
    <row r="946" spans="1:10" x14ac:dyDescent="0.25">
      <c r="A946" s="2">
        <v>43770</v>
      </c>
      <c r="B946">
        <v>5.4</v>
      </c>
      <c r="C946" s="9">
        <v>-0.11594804042699998</v>
      </c>
      <c r="D946" s="8">
        <f t="shared" si="72"/>
        <v>0</v>
      </c>
      <c r="E946">
        <f t="shared" si="73"/>
        <v>1</v>
      </c>
      <c r="F946" s="8">
        <f t="shared" si="74"/>
        <v>-0.11594804042699998</v>
      </c>
      <c r="G946">
        <f t="shared" si="75"/>
        <v>5.5159480404270003</v>
      </c>
      <c r="H946" s="8">
        <f t="shared" si="71"/>
        <v>53.214001163691456</v>
      </c>
    </row>
    <row r="947" spans="1:10" x14ac:dyDescent="0.25">
      <c r="A947" s="2">
        <v>43771</v>
      </c>
      <c r="B947">
        <v>7.8</v>
      </c>
      <c r="C947" s="9">
        <v>-1.3613388186999991E-2</v>
      </c>
      <c r="D947" s="8">
        <f t="shared" si="72"/>
        <v>0</v>
      </c>
      <c r="E947">
        <f t="shared" si="73"/>
        <v>1</v>
      </c>
      <c r="F947" s="8">
        <f t="shared" si="74"/>
        <v>-1.3613388186999991E-2</v>
      </c>
      <c r="G947">
        <f t="shared" si="75"/>
        <v>7.813613388187</v>
      </c>
      <c r="H947" s="8">
        <f t="shared" si="71"/>
        <v>61.027614551878457</v>
      </c>
    </row>
    <row r="948" spans="1:10" x14ac:dyDescent="0.25">
      <c r="A948" s="2">
        <v>43772</v>
      </c>
      <c r="B948">
        <v>0.4</v>
      </c>
      <c r="C948" s="9">
        <v>0.17632107965299998</v>
      </c>
      <c r="D948" s="8">
        <f t="shared" si="72"/>
        <v>0</v>
      </c>
      <c r="E948">
        <f t="shared" si="73"/>
        <v>1</v>
      </c>
      <c r="F948" s="8">
        <f t="shared" si="74"/>
        <v>0.17632107965299998</v>
      </c>
      <c r="G948">
        <f t="shared" si="75"/>
        <v>0.22367892034700004</v>
      </c>
      <c r="H948" s="8">
        <f t="shared" si="71"/>
        <v>61.251293472225456</v>
      </c>
    </row>
    <row r="949" spans="1:10" x14ac:dyDescent="0.25">
      <c r="A949" s="2">
        <v>43773</v>
      </c>
      <c r="B949">
        <v>9.1999999999999993</v>
      </c>
      <c r="C949" s="9">
        <v>0.25185473228800004</v>
      </c>
      <c r="D949" s="8">
        <f t="shared" si="72"/>
        <v>0</v>
      </c>
      <c r="E949">
        <f t="shared" si="73"/>
        <v>1</v>
      </c>
      <c r="F949" s="8">
        <f t="shared" si="74"/>
        <v>0.25185473228800004</v>
      </c>
      <c r="G949">
        <f t="shared" si="75"/>
        <v>8.9481452677119986</v>
      </c>
      <c r="H949" s="8">
        <f t="shared" si="71"/>
        <v>70.199438739937449</v>
      </c>
    </row>
    <row r="950" spans="1:10" x14ac:dyDescent="0.25">
      <c r="A950" s="2">
        <v>43774</v>
      </c>
      <c r="B950">
        <v>12.2</v>
      </c>
      <c r="C950" s="9">
        <v>0.639271413653</v>
      </c>
      <c r="D950" s="8">
        <f t="shared" si="72"/>
        <v>0</v>
      </c>
      <c r="E950">
        <f t="shared" si="73"/>
        <v>1</v>
      </c>
      <c r="F950" s="8">
        <f t="shared" si="74"/>
        <v>0.639271413653</v>
      </c>
      <c r="G950">
        <f t="shared" si="75"/>
        <v>11.560728586346999</v>
      </c>
      <c r="H950" s="8">
        <f t="shared" si="71"/>
        <v>81.760167326284446</v>
      </c>
    </row>
    <row r="951" spans="1:10" x14ac:dyDescent="0.25">
      <c r="A951" s="2">
        <v>43775</v>
      </c>
      <c r="B951">
        <v>4.8</v>
      </c>
      <c r="C951" s="9">
        <v>0.23018986228800001</v>
      </c>
      <c r="D951" s="8">
        <f t="shared" si="72"/>
        <v>0</v>
      </c>
      <c r="E951">
        <f t="shared" si="73"/>
        <v>1</v>
      </c>
      <c r="F951" s="8">
        <f t="shared" si="74"/>
        <v>0.23018986228800001</v>
      </c>
      <c r="G951">
        <f t="shared" si="75"/>
        <v>4.5698101377119995</v>
      </c>
      <c r="H951" s="8">
        <f t="shared" si="71"/>
        <v>86.329977463996443</v>
      </c>
    </row>
    <row r="952" spans="1:10" x14ac:dyDescent="0.25">
      <c r="A952" s="2">
        <v>43776</v>
      </c>
      <c r="B952">
        <v>2.6</v>
      </c>
      <c r="C952" s="9">
        <v>0.69551902924799991</v>
      </c>
      <c r="D952" s="8">
        <f t="shared" si="72"/>
        <v>0</v>
      </c>
      <c r="E952">
        <f t="shared" si="73"/>
        <v>1</v>
      </c>
      <c r="F952" s="8">
        <f t="shared" si="74"/>
        <v>0.69551902924799991</v>
      </c>
      <c r="G952">
        <f t="shared" si="75"/>
        <v>1.9044809707520001</v>
      </c>
      <c r="H952" s="8">
        <f t="shared" si="71"/>
        <v>88.234458434748447</v>
      </c>
      <c r="I952">
        <v>1.07</v>
      </c>
      <c r="J952">
        <f>0.5*(I952+I916)*(H953-H917)/100</f>
        <v>0.47205435262590423</v>
      </c>
    </row>
    <row r="953" spans="1:10" x14ac:dyDescent="0.25">
      <c r="A953" s="2">
        <v>43777</v>
      </c>
      <c r="B953">
        <v>0.2</v>
      </c>
      <c r="C953" s="9">
        <v>0.66175288312500002</v>
      </c>
      <c r="D953" s="8">
        <f t="shared" si="72"/>
        <v>0.46175288312500001</v>
      </c>
      <c r="E953">
        <f t="shared" si="73"/>
        <v>1</v>
      </c>
      <c r="F953" s="8">
        <f t="shared" si="74"/>
        <v>0.66175288312500002</v>
      </c>
      <c r="G953">
        <f t="shared" si="75"/>
        <v>0</v>
      </c>
      <c r="H953" s="8">
        <f t="shared" si="71"/>
        <v>88.234458434748447</v>
      </c>
    </row>
    <row r="954" spans="1:10" x14ac:dyDescent="0.25">
      <c r="A954" s="2">
        <v>43778</v>
      </c>
      <c r="B954">
        <v>0.2</v>
      </c>
      <c r="C954" s="9">
        <v>0.527290199013</v>
      </c>
      <c r="D954" s="8">
        <f t="shared" si="72"/>
        <v>0.78904308213800012</v>
      </c>
      <c r="E954">
        <f t="shared" si="73"/>
        <v>1</v>
      </c>
      <c r="F954" s="8">
        <f t="shared" si="74"/>
        <v>0.527290199013</v>
      </c>
      <c r="G954">
        <f t="shared" si="75"/>
        <v>0</v>
      </c>
      <c r="H954" s="8">
        <f t="shared" si="71"/>
        <v>88.234458434748447</v>
      </c>
    </row>
    <row r="955" spans="1:10" x14ac:dyDescent="0.25">
      <c r="A955" s="2">
        <v>43779</v>
      </c>
      <c r="B955">
        <v>3.2</v>
      </c>
      <c r="C955" s="9">
        <v>0.30628975493299998</v>
      </c>
      <c r="D955" s="8">
        <f t="shared" si="72"/>
        <v>0</v>
      </c>
      <c r="E955">
        <f t="shared" si="73"/>
        <v>1</v>
      </c>
      <c r="F955" s="8">
        <f t="shared" si="74"/>
        <v>0.30628975493299998</v>
      </c>
      <c r="G955">
        <f t="shared" si="75"/>
        <v>2.1046671629290001</v>
      </c>
      <c r="H955" s="8">
        <f t="shared" si="71"/>
        <v>90.339125597677452</v>
      </c>
    </row>
    <row r="956" spans="1:10" x14ac:dyDescent="0.25">
      <c r="A956" s="2">
        <v>43780</v>
      </c>
      <c r="B956">
        <v>1.6</v>
      </c>
      <c r="C956" s="9">
        <v>0.44942226932799995</v>
      </c>
      <c r="D956" s="8">
        <f t="shared" si="72"/>
        <v>0</v>
      </c>
      <c r="E956">
        <f t="shared" si="73"/>
        <v>1</v>
      </c>
      <c r="F956" s="8">
        <f t="shared" si="74"/>
        <v>0.44942226932799995</v>
      </c>
      <c r="G956">
        <f t="shared" si="75"/>
        <v>1.1505777306720002</v>
      </c>
      <c r="H956" s="8">
        <f t="shared" si="71"/>
        <v>91.489703328349449</v>
      </c>
    </row>
    <row r="957" spans="1:10" x14ac:dyDescent="0.25">
      <c r="A957" s="2">
        <v>43781</v>
      </c>
      <c r="B957">
        <v>6</v>
      </c>
      <c r="C957" s="9">
        <v>0.51613718732799996</v>
      </c>
      <c r="D957" s="8">
        <f t="shared" si="72"/>
        <v>0</v>
      </c>
      <c r="E957">
        <f t="shared" si="73"/>
        <v>1</v>
      </c>
      <c r="F957" s="8">
        <f t="shared" si="74"/>
        <v>0.51613718732799996</v>
      </c>
      <c r="G957">
        <f t="shared" si="75"/>
        <v>5.4838628126720002</v>
      </c>
      <c r="H957" s="8">
        <f t="shared" si="71"/>
        <v>96.97356614102145</v>
      </c>
    </row>
    <row r="958" spans="1:10" x14ac:dyDescent="0.25">
      <c r="A958" s="2">
        <v>43782</v>
      </c>
      <c r="B958">
        <v>6.6</v>
      </c>
      <c r="C958" s="9">
        <v>0.41620738477300001</v>
      </c>
      <c r="D958" s="8">
        <f t="shared" si="72"/>
        <v>0</v>
      </c>
      <c r="E958">
        <f t="shared" si="73"/>
        <v>1</v>
      </c>
      <c r="F958" s="8">
        <f t="shared" si="74"/>
        <v>0.41620738477300001</v>
      </c>
      <c r="G958">
        <f t="shared" si="75"/>
        <v>6.1837926152269995</v>
      </c>
      <c r="H958" s="8">
        <f t="shared" si="71"/>
        <v>103.15735875624846</v>
      </c>
    </row>
    <row r="959" spans="1:10" x14ac:dyDescent="0.25">
      <c r="A959" s="2">
        <v>43783</v>
      </c>
      <c r="B959">
        <v>4.2</v>
      </c>
      <c r="C959" s="9">
        <v>0.39412188309300006</v>
      </c>
      <c r="D959" s="8">
        <f t="shared" si="72"/>
        <v>0</v>
      </c>
      <c r="E959">
        <f t="shared" si="73"/>
        <v>1</v>
      </c>
      <c r="F959" s="8">
        <f t="shared" si="74"/>
        <v>0.39412188309300006</v>
      </c>
      <c r="G959">
        <f t="shared" si="75"/>
        <v>3.805878116907</v>
      </c>
      <c r="H959" s="8">
        <f t="shared" si="71"/>
        <v>106.96323687315545</v>
      </c>
    </row>
    <row r="960" spans="1:10" x14ac:dyDescent="0.25">
      <c r="A960" s="2">
        <v>43784</v>
      </c>
      <c r="B960">
        <v>2.4</v>
      </c>
      <c r="C960" s="9">
        <v>0.48273461029300002</v>
      </c>
      <c r="D960" s="8">
        <f t="shared" si="72"/>
        <v>0</v>
      </c>
      <c r="E960">
        <f t="shared" si="73"/>
        <v>1</v>
      </c>
      <c r="F960" s="8">
        <f t="shared" si="74"/>
        <v>0.48273461029300002</v>
      </c>
      <c r="G960">
        <f t="shared" si="75"/>
        <v>1.917265389707</v>
      </c>
      <c r="H960" s="8">
        <f t="shared" si="71"/>
        <v>108.88050226286245</v>
      </c>
    </row>
    <row r="961" spans="1:10" x14ac:dyDescent="0.25">
      <c r="A961" s="2">
        <v>43785</v>
      </c>
      <c r="B961">
        <v>8.8000000000000007</v>
      </c>
      <c r="C961" s="9">
        <v>9.1080784452999983E-2</v>
      </c>
      <c r="D961" s="8">
        <f t="shared" si="72"/>
        <v>0</v>
      </c>
      <c r="E961">
        <f t="shared" si="73"/>
        <v>1</v>
      </c>
      <c r="F961" s="8">
        <f t="shared" si="74"/>
        <v>9.1080784452999983E-2</v>
      </c>
      <c r="G961">
        <f t="shared" si="75"/>
        <v>8.7089192155470005</v>
      </c>
      <c r="H961" s="8">
        <f t="shared" si="71"/>
        <v>117.58942147840945</v>
      </c>
    </row>
    <row r="962" spans="1:10" x14ac:dyDescent="0.25">
      <c r="A962" s="2">
        <v>43786</v>
      </c>
      <c r="B962">
        <v>0.4</v>
      </c>
      <c r="C962" s="9">
        <v>0.23018986228800001</v>
      </c>
      <c r="D962" s="8">
        <f t="shared" si="72"/>
        <v>0</v>
      </c>
      <c r="E962">
        <f t="shared" si="73"/>
        <v>1</v>
      </c>
      <c r="F962" s="8">
        <f t="shared" si="74"/>
        <v>0.23018986228800001</v>
      </c>
      <c r="G962">
        <f t="shared" si="75"/>
        <v>0.16981013771200001</v>
      </c>
      <c r="H962" s="8">
        <f t="shared" si="71"/>
        <v>117.75923161612145</v>
      </c>
    </row>
    <row r="963" spans="1:10" x14ac:dyDescent="0.25">
      <c r="A963" s="2">
        <v>43787</v>
      </c>
      <c r="B963">
        <v>0</v>
      </c>
      <c r="C963" s="9">
        <v>0.47162011596800008</v>
      </c>
      <c r="D963" s="8">
        <f t="shared" si="72"/>
        <v>0.47162011596800008</v>
      </c>
      <c r="E963">
        <f t="shared" si="73"/>
        <v>1</v>
      </c>
      <c r="F963" s="8">
        <f t="shared" si="74"/>
        <v>0.47162011596800008</v>
      </c>
      <c r="G963">
        <f t="shared" si="75"/>
        <v>0</v>
      </c>
      <c r="H963" s="8">
        <f t="shared" ref="H963:H1026" si="76">H962+G963</f>
        <v>117.75923161612145</v>
      </c>
    </row>
    <row r="964" spans="1:10" x14ac:dyDescent="0.25">
      <c r="A964" s="2">
        <v>43788</v>
      </c>
      <c r="B964">
        <v>0.2</v>
      </c>
      <c r="C964" s="9">
        <v>0.26271113613300001</v>
      </c>
      <c r="D964" s="8">
        <f t="shared" ref="D964:D1027" si="77">MAX((D963+F964-B964),0)</f>
        <v>0.53433125210100019</v>
      </c>
      <c r="E964">
        <f t="shared" ref="E964:E1027" si="78">IF(D963&gt;$Q$2,1-(D963-$Q$2)/($Q$1-$Q$2),1)</f>
        <v>1</v>
      </c>
      <c r="F964" s="8">
        <f t="shared" ref="F964:F1027" si="79">E964*C964</f>
        <v>0.26271113613300001</v>
      </c>
      <c r="G964">
        <f t="shared" si="75"/>
        <v>0</v>
      </c>
      <c r="H964" s="8">
        <f t="shared" si="76"/>
        <v>117.75923161612145</v>
      </c>
    </row>
    <row r="965" spans="1:10" x14ac:dyDescent="0.25">
      <c r="A965" s="2">
        <v>43789</v>
      </c>
      <c r="B965">
        <v>0</v>
      </c>
      <c r="C965" s="9">
        <v>0.14421292404800001</v>
      </c>
      <c r="D965" s="8">
        <f t="shared" si="77"/>
        <v>0.6785441761490002</v>
      </c>
      <c r="E965">
        <f t="shared" si="78"/>
        <v>1</v>
      </c>
      <c r="F965" s="8">
        <f t="shared" si="79"/>
        <v>0.14421292404800001</v>
      </c>
      <c r="G965">
        <f t="shared" si="75"/>
        <v>0</v>
      </c>
      <c r="H965" s="8">
        <f t="shared" si="76"/>
        <v>117.75923161612145</v>
      </c>
    </row>
    <row r="966" spans="1:10" x14ac:dyDescent="0.25">
      <c r="A966" s="2">
        <v>43790</v>
      </c>
      <c r="B966">
        <v>0.4</v>
      </c>
      <c r="C966" s="9">
        <v>0.28447042357300006</v>
      </c>
      <c r="D966" s="8">
        <f t="shared" si="77"/>
        <v>0.5630145997220003</v>
      </c>
      <c r="E966">
        <f t="shared" si="78"/>
        <v>1</v>
      </c>
      <c r="F966" s="8">
        <f t="shared" si="79"/>
        <v>0.28447042357300006</v>
      </c>
      <c r="G966">
        <f t="shared" si="75"/>
        <v>0</v>
      </c>
      <c r="H966" s="8">
        <f t="shared" si="76"/>
        <v>117.75923161612145</v>
      </c>
    </row>
    <row r="967" spans="1:10" x14ac:dyDescent="0.25">
      <c r="A967" s="2">
        <v>43791</v>
      </c>
      <c r="B967">
        <v>4</v>
      </c>
      <c r="C967" s="9">
        <v>-3.2448081919999915E-3</v>
      </c>
      <c r="D967" s="8">
        <f t="shared" si="77"/>
        <v>0</v>
      </c>
      <c r="E967">
        <f t="shared" si="78"/>
        <v>1</v>
      </c>
      <c r="F967" s="8">
        <f t="shared" si="79"/>
        <v>-3.2448081919999915E-3</v>
      </c>
      <c r="G967">
        <f t="shared" si="75"/>
        <v>3.4402302084699996</v>
      </c>
      <c r="H967" s="8">
        <f t="shared" si="76"/>
        <v>121.19946182459145</v>
      </c>
    </row>
    <row r="968" spans="1:10" x14ac:dyDescent="0.25">
      <c r="A968" s="2">
        <v>43792</v>
      </c>
      <c r="B968">
        <v>13.4</v>
      </c>
      <c r="C968" s="9">
        <v>-0.12603912243200002</v>
      </c>
      <c r="D968" s="8">
        <f t="shared" si="77"/>
        <v>0</v>
      </c>
      <c r="E968">
        <f t="shared" si="78"/>
        <v>1</v>
      </c>
      <c r="F968" s="8">
        <f t="shared" si="79"/>
        <v>-0.12603912243200002</v>
      </c>
      <c r="G968">
        <f t="shared" si="75"/>
        <v>13.526039122432</v>
      </c>
      <c r="H968" s="8">
        <f t="shared" si="76"/>
        <v>134.72550094702345</v>
      </c>
    </row>
    <row r="969" spans="1:10" x14ac:dyDescent="0.25">
      <c r="A969" s="2">
        <v>43793</v>
      </c>
      <c r="B969">
        <v>0.2</v>
      </c>
      <c r="C969" s="9">
        <v>-0.12603912243200002</v>
      </c>
      <c r="D969" s="8">
        <f t="shared" si="77"/>
        <v>0</v>
      </c>
      <c r="E969">
        <f t="shared" si="78"/>
        <v>1</v>
      </c>
      <c r="F969" s="8">
        <f t="shared" si="79"/>
        <v>-0.12603912243200002</v>
      </c>
      <c r="G969">
        <f t="shared" si="75"/>
        <v>0.32603912243200006</v>
      </c>
      <c r="H969" s="8">
        <f t="shared" si="76"/>
        <v>135.05154006945546</v>
      </c>
    </row>
    <row r="970" spans="1:10" x14ac:dyDescent="0.25">
      <c r="A970" s="2">
        <v>43794</v>
      </c>
      <c r="B970">
        <v>2.4</v>
      </c>
      <c r="C970" s="9">
        <v>-0.19589531687499998</v>
      </c>
      <c r="D970" s="8">
        <f t="shared" si="77"/>
        <v>0</v>
      </c>
      <c r="E970">
        <f t="shared" si="78"/>
        <v>1</v>
      </c>
      <c r="F970" s="8">
        <f t="shared" si="79"/>
        <v>-0.19589531687499998</v>
      </c>
      <c r="G970">
        <f t="shared" si="75"/>
        <v>2.5958953168750001</v>
      </c>
      <c r="H970" s="8">
        <f t="shared" si="76"/>
        <v>137.64743538633044</v>
      </c>
      <c r="I970">
        <v>8.39</v>
      </c>
      <c r="J970">
        <f>0.5*(I970+I952)*(H971-H953)/100</f>
        <v>2.5626716546680943</v>
      </c>
    </row>
    <row r="971" spans="1:10" x14ac:dyDescent="0.25">
      <c r="A971" s="2">
        <v>43795</v>
      </c>
      <c r="B971">
        <v>4.5999999999999996</v>
      </c>
      <c r="C971" s="9">
        <v>-0.16612779827199997</v>
      </c>
      <c r="D971" s="8">
        <f t="shared" si="77"/>
        <v>0</v>
      </c>
      <c r="E971">
        <f t="shared" si="78"/>
        <v>1</v>
      </c>
      <c r="F971" s="8">
        <f t="shared" si="79"/>
        <v>-0.16612779827199997</v>
      </c>
      <c r="G971">
        <f t="shared" si="75"/>
        <v>4.7661277982719996</v>
      </c>
      <c r="H971" s="8">
        <f t="shared" si="76"/>
        <v>142.41356318460245</v>
      </c>
    </row>
    <row r="972" spans="1:10" x14ac:dyDescent="0.25">
      <c r="A972" s="2">
        <v>43796</v>
      </c>
      <c r="B972">
        <v>10.6</v>
      </c>
      <c r="C972" s="9">
        <v>-8.5514806271999991E-2</v>
      </c>
      <c r="D972" s="8">
        <f t="shared" si="77"/>
        <v>0</v>
      </c>
      <c r="E972">
        <f t="shared" si="78"/>
        <v>1</v>
      </c>
      <c r="F972" s="8">
        <f t="shared" si="79"/>
        <v>-8.5514806271999991E-2</v>
      </c>
      <c r="G972">
        <f t="shared" si="75"/>
        <v>10.685514806272</v>
      </c>
      <c r="H972" s="8">
        <f t="shared" si="76"/>
        <v>153.09907799087446</v>
      </c>
    </row>
    <row r="973" spans="1:10" x14ac:dyDescent="0.25">
      <c r="A973" s="2">
        <v>43797</v>
      </c>
      <c r="B973">
        <v>2.4</v>
      </c>
      <c r="C973" s="9">
        <v>0.54962288312499996</v>
      </c>
      <c r="D973" s="8">
        <f t="shared" si="77"/>
        <v>0</v>
      </c>
      <c r="E973">
        <f t="shared" si="78"/>
        <v>1</v>
      </c>
      <c r="F973" s="8">
        <f t="shared" si="79"/>
        <v>0.54962288312499996</v>
      </c>
      <c r="G973">
        <f t="shared" si="75"/>
        <v>1.8503771168749998</v>
      </c>
      <c r="H973" s="8">
        <f t="shared" si="76"/>
        <v>154.94945510774946</v>
      </c>
    </row>
    <row r="974" spans="1:10" x14ac:dyDescent="0.25">
      <c r="A974" s="2">
        <v>43798</v>
      </c>
      <c r="B974">
        <v>0</v>
      </c>
      <c r="C974" s="9">
        <v>0.38309727999999993</v>
      </c>
      <c r="D974" s="8">
        <f t="shared" si="77"/>
        <v>0.38309727999999993</v>
      </c>
      <c r="E974">
        <f t="shared" si="78"/>
        <v>1</v>
      </c>
      <c r="F974" s="8">
        <f t="shared" si="79"/>
        <v>0.38309727999999993</v>
      </c>
      <c r="G974">
        <f t="shared" si="75"/>
        <v>0</v>
      </c>
      <c r="H974" s="8">
        <f t="shared" si="76"/>
        <v>154.94945510774946</v>
      </c>
    </row>
    <row r="975" spans="1:10" x14ac:dyDescent="0.25">
      <c r="A975" s="2">
        <v>43799</v>
      </c>
      <c r="B975">
        <v>0.2</v>
      </c>
      <c r="C975" s="9">
        <v>0.25185473228800004</v>
      </c>
      <c r="D975" s="8">
        <f t="shared" si="77"/>
        <v>0.4349520122879999</v>
      </c>
      <c r="E975">
        <f t="shared" si="78"/>
        <v>1</v>
      </c>
      <c r="F975" s="8">
        <f t="shared" si="79"/>
        <v>0.25185473228800004</v>
      </c>
      <c r="G975">
        <f t="shared" si="75"/>
        <v>0</v>
      </c>
      <c r="H975" s="8">
        <f t="shared" si="76"/>
        <v>154.94945510774946</v>
      </c>
    </row>
    <row r="976" spans="1:10" x14ac:dyDescent="0.25">
      <c r="A976" s="2">
        <v>43800</v>
      </c>
      <c r="B976">
        <v>0.2</v>
      </c>
      <c r="C976" s="9">
        <v>0.14421292404800001</v>
      </c>
      <c r="D976" s="8">
        <f t="shared" si="77"/>
        <v>0.37916493633599985</v>
      </c>
      <c r="E976">
        <f t="shared" si="78"/>
        <v>1</v>
      </c>
      <c r="F976" s="8">
        <f t="shared" si="79"/>
        <v>0.14421292404800001</v>
      </c>
      <c r="G976">
        <f t="shared" si="75"/>
        <v>0</v>
      </c>
      <c r="H976" s="8">
        <f t="shared" si="76"/>
        <v>154.94945510774946</v>
      </c>
    </row>
    <row r="977" spans="1:8" x14ac:dyDescent="0.25">
      <c r="A977" s="2">
        <v>43801</v>
      </c>
      <c r="B977">
        <v>0.2</v>
      </c>
      <c r="C977" s="9">
        <v>-0.35926232115199996</v>
      </c>
      <c r="D977" s="8">
        <f t="shared" si="77"/>
        <v>0</v>
      </c>
      <c r="E977">
        <f t="shared" si="78"/>
        <v>1</v>
      </c>
      <c r="F977" s="8">
        <f t="shared" si="79"/>
        <v>-0.35926232115199996</v>
      </c>
      <c r="G977">
        <f t="shared" si="75"/>
        <v>0.18009738481600018</v>
      </c>
      <c r="H977" s="8">
        <f t="shared" si="76"/>
        <v>155.12955249256547</v>
      </c>
    </row>
    <row r="978" spans="1:8" x14ac:dyDescent="0.25">
      <c r="A978" s="2">
        <v>43802</v>
      </c>
      <c r="B978">
        <v>0</v>
      </c>
      <c r="C978" s="9">
        <v>2.7999212533000008E-2</v>
      </c>
      <c r="D978" s="8">
        <f t="shared" si="77"/>
        <v>2.7999212533000008E-2</v>
      </c>
      <c r="E978">
        <f t="shared" si="78"/>
        <v>1</v>
      </c>
      <c r="F978" s="8">
        <f t="shared" si="79"/>
        <v>2.7999212533000008E-2</v>
      </c>
      <c r="G978">
        <f t="shared" si="75"/>
        <v>0</v>
      </c>
      <c r="H978" s="8">
        <f t="shared" si="76"/>
        <v>155.12955249256547</v>
      </c>
    </row>
    <row r="979" spans="1:8" x14ac:dyDescent="0.25">
      <c r="A979" s="2">
        <v>43803</v>
      </c>
      <c r="B979">
        <v>0</v>
      </c>
      <c r="C979" s="9">
        <v>0.26271113613300001</v>
      </c>
      <c r="D979" s="8">
        <f t="shared" si="77"/>
        <v>0.29071034866600004</v>
      </c>
      <c r="E979">
        <f t="shared" si="78"/>
        <v>1</v>
      </c>
      <c r="F979" s="8">
        <f t="shared" si="79"/>
        <v>0.26271113613300001</v>
      </c>
      <c r="G979">
        <f t="shared" si="75"/>
        <v>0</v>
      </c>
      <c r="H979" s="8">
        <f t="shared" si="76"/>
        <v>155.12955249256547</v>
      </c>
    </row>
    <row r="980" spans="1:8" x14ac:dyDescent="0.25">
      <c r="A980" s="2">
        <v>43804</v>
      </c>
      <c r="B980">
        <v>0.2</v>
      </c>
      <c r="C980" s="9">
        <v>0.50499341021300004</v>
      </c>
      <c r="D980" s="8">
        <f t="shared" si="77"/>
        <v>0.59570375887900018</v>
      </c>
      <c r="E980">
        <f t="shared" si="78"/>
        <v>1</v>
      </c>
      <c r="F980" s="8">
        <f t="shared" si="79"/>
        <v>0.50499341021300004</v>
      </c>
      <c r="G980">
        <f t="shared" ref="G980:G1043" si="80">IF(D980=0,B980-F980-D979,0)</f>
        <v>0</v>
      </c>
      <c r="H980" s="8">
        <f t="shared" si="76"/>
        <v>155.12955249256547</v>
      </c>
    </row>
    <row r="981" spans="1:8" x14ac:dyDescent="0.25">
      <c r="A981" s="2">
        <v>43805</v>
      </c>
      <c r="B981">
        <v>3.4</v>
      </c>
      <c r="C981" s="9">
        <v>0.38309727999999993</v>
      </c>
      <c r="D981" s="8">
        <f t="shared" si="77"/>
        <v>0</v>
      </c>
      <c r="E981">
        <f t="shared" si="78"/>
        <v>1</v>
      </c>
      <c r="F981" s="8">
        <f t="shared" si="79"/>
        <v>0.38309727999999993</v>
      </c>
      <c r="G981">
        <f t="shared" si="80"/>
        <v>2.4211989611210001</v>
      </c>
      <c r="H981" s="8">
        <f t="shared" si="76"/>
        <v>157.55075145368647</v>
      </c>
    </row>
    <row r="982" spans="1:8" x14ac:dyDescent="0.25">
      <c r="A982" s="2">
        <v>43806</v>
      </c>
      <c r="B982">
        <v>0.8</v>
      </c>
      <c r="C982" s="9">
        <v>0.44942226932799995</v>
      </c>
      <c r="D982" s="8">
        <f t="shared" si="77"/>
        <v>0</v>
      </c>
      <c r="E982">
        <f t="shared" si="78"/>
        <v>1</v>
      </c>
      <c r="F982" s="8">
        <f t="shared" si="79"/>
        <v>0.44942226932799995</v>
      </c>
      <c r="G982">
        <f t="shared" si="80"/>
        <v>0.3505777306720001</v>
      </c>
      <c r="H982" s="8">
        <f t="shared" si="76"/>
        <v>157.90132918435847</v>
      </c>
    </row>
    <row r="983" spans="1:8" x14ac:dyDescent="0.25">
      <c r="A983" s="2">
        <v>43807</v>
      </c>
      <c r="B983">
        <v>0.4</v>
      </c>
      <c r="C983" s="9">
        <v>0.97812841997299993</v>
      </c>
      <c r="D983" s="8">
        <f t="shared" si="77"/>
        <v>0.57812841997299991</v>
      </c>
      <c r="E983">
        <f t="shared" si="78"/>
        <v>1</v>
      </c>
      <c r="F983" s="8">
        <f t="shared" si="79"/>
        <v>0.97812841997299993</v>
      </c>
      <c r="G983">
        <f t="shared" si="80"/>
        <v>0</v>
      </c>
      <c r="H983" s="8">
        <f t="shared" si="76"/>
        <v>157.90132918435847</v>
      </c>
    </row>
    <row r="984" spans="1:8" x14ac:dyDescent="0.25">
      <c r="A984" s="2">
        <v>43808</v>
      </c>
      <c r="B984">
        <v>0</v>
      </c>
      <c r="C984" s="9">
        <v>0.33912631500799995</v>
      </c>
      <c r="D984" s="8">
        <f t="shared" si="77"/>
        <v>0.91725473498099985</v>
      </c>
      <c r="E984">
        <f t="shared" si="78"/>
        <v>1</v>
      </c>
      <c r="F984" s="8">
        <f t="shared" si="79"/>
        <v>0.33912631500799995</v>
      </c>
      <c r="G984">
        <f t="shared" si="80"/>
        <v>0</v>
      </c>
      <c r="H984" s="8">
        <f t="shared" si="76"/>
        <v>157.90132918435847</v>
      </c>
    </row>
    <row r="985" spans="1:8" x14ac:dyDescent="0.25">
      <c r="A985" s="2">
        <v>43809</v>
      </c>
      <c r="B985">
        <v>3.8</v>
      </c>
      <c r="C985" s="9">
        <v>0.43833945312500006</v>
      </c>
      <c r="D985" s="8">
        <f t="shared" si="77"/>
        <v>0</v>
      </c>
      <c r="E985">
        <f t="shared" si="78"/>
        <v>1</v>
      </c>
      <c r="F985" s="8">
        <f t="shared" si="79"/>
        <v>0.43833945312500006</v>
      </c>
      <c r="G985">
        <f t="shared" si="80"/>
        <v>2.4444058118939997</v>
      </c>
      <c r="H985" s="8">
        <f t="shared" si="76"/>
        <v>160.34573499625247</v>
      </c>
    </row>
    <row r="986" spans="1:8" x14ac:dyDescent="0.25">
      <c r="A986" s="2">
        <v>43810</v>
      </c>
      <c r="B986">
        <v>0</v>
      </c>
      <c r="C986" s="9">
        <v>0.58318468340799989</v>
      </c>
      <c r="D986" s="8">
        <f t="shared" si="77"/>
        <v>0.58318468340799989</v>
      </c>
      <c r="E986">
        <f t="shared" si="78"/>
        <v>1</v>
      </c>
      <c r="F986" s="8">
        <f t="shared" si="79"/>
        <v>0.58318468340799989</v>
      </c>
      <c r="G986">
        <f t="shared" si="80"/>
        <v>0</v>
      </c>
      <c r="H986" s="8">
        <f t="shared" si="76"/>
        <v>160.34573499625247</v>
      </c>
    </row>
    <row r="987" spans="1:8" x14ac:dyDescent="0.25">
      <c r="A987" s="2">
        <v>43811</v>
      </c>
      <c r="B987">
        <v>5.8</v>
      </c>
      <c r="C987" s="9">
        <v>0.14421292404800001</v>
      </c>
      <c r="D987" s="8">
        <f t="shared" si="77"/>
        <v>0</v>
      </c>
      <c r="E987">
        <f t="shared" si="78"/>
        <v>1</v>
      </c>
      <c r="F987" s="8">
        <f t="shared" si="79"/>
        <v>0.14421292404800001</v>
      </c>
      <c r="G987">
        <f t="shared" si="80"/>
        <v>5.0726023925439998</v>
      </c>
      <c r="H987" s="8">
        <f t="shared" si="76"/>
        <v>165.41833738879649</v>
      </c>
    </row>
    <row r="988" spans="1:8" x14ac:dyDescent="0.25">
      <c r="A988" s="2">
        <v>43812</v>
      </c>
      <c r="B988">
        <v>0.4</v>
      </c>
      <c r="C988" s="9">
        <v>0.35009938141300001</v>
      </c>
      <c r="D988" s="8">
        <f t="shared" si="77"/>
        <v>0</v>
      </c>
      <c r="E988">
        <f t="shared" si="78"/>
        <v>1</v>
      </c>
      <c r="F988" s="8">
        <f t="shared" si="79"/>
        <v>0.35009938141300001</v>
      </c>
      <c r="G988">
        <f t="shared" si="80"/>
        <v>4.9900618587000012E-2</v>
      </c>
      <c r="H988" s="8">
        <f t="shared" si="76"/>
        <v>165.46823800738349</v>
      </c>
    </row>
    <row r="989" spans="1:8" x14ac:dyDescent="0.25">
      <c r="A989" s="2">
        <v>43813</v>
      </c>
      <c r="B989">
        <v>0</v>
      </c>
      <c r="C989" s="9">
        <v>0.70678515485299975</v>
      </c>
      <c r="D989" s="8">
        <f t="shared" si="77"/>
        <v>0.70678515485299975</v>
      </c>
      <c r="E989">
        <f t="shared" si="78"/>
        <v>1</v>
      </c>
      <c r="F989" s="8">
        <f t="shared" si="79"/>
        <v>0.70678515485299975</v>
      </c>
      <c r="G989">
        <f t="shared" si="80"/>
        <v>0</v>
      </c>
      <c r="H989" s="8">
        <f t="shared" si="76"/>
        <v>165.46823800738349</v>
      </c>
    </row>
    <row r="990" spans="1:8" x14ac:dyDescent="0.25">
      <c r="A990" s="2">
        <v>43814</v>
      </c>
      <c r="B990">
        <v>1.6</v>
      </c>
      <c r="C990" s="9">
        <v>0.30628975493299998</v>
      </c>
      <c r="D990" s="8">
        <f t="shared" si="77"/>
        <v>0</v>
      </c>
      <c r="E990">
        <f t="shared" si="78"/>
        <v>1</v>
      </c>
      <c r="F990" s="8">
        <f t="shared" si="79"/>
        <v>0.30628975493299998</v>
      </c>
      <c r="G990">
        <f t="shared" si="80"/>
        <v>0.58692509021400041</v>
      </c>
      <c r="H990" s="8">
        <f t="shared" si="76"/>
        <v>166.0551630975975</v>
      </c>
    </row>
    <row r="991" spans="1:8" x14ac:dyDescent="0.25">
      <c r="A991" s="2">
        <v>43815</v>
      </c>
      <c r="B991">
        <v>0.2</v>
      </c>
      <c r="C991" s="9">
        <v>0.33912631500799995</v>
      </c>
      <c r="D991" s="8">
        <f t="shared" si="77"/>
        <v>0.13912631500799993</v>
      </c>
      <c r="E991">
        <f t="shared" si="78"/>
        <v>1</v>
      </c>
      <c r="F991" s="8">
        <f t="shared" si="79"/>
        <v>0.33912631500799995</v>
      </c>
      <c r="G991">
        <f t="shared" si="80"/>
        <v>0</v>
      </c>
      <c r="H991" s="8">
        <f t="shared" si="76"/>
        <v>166.0551630975975</v>
      </c>
    </row>
    <row r="992" spans="1:8" x14ac:dyDescent="0.25">
      <c r="A992" s="2">
        <v>43816</v>
      </c>
      <c r="B992">
        <v>0</v>
      </c>
      <c r="C992" s="9">
        <v>0.23018986228800001</v>
      </c>
      <c r="D992" s="8">
        <f t="shared" si="77"/>
        <v>0.36931617729599997</v>
      </c>
      <c r="E992">
        <f t="shared" si="78"/>
        <v>1</v>
      </c>
      <c r="F992" s="8">
        <f t="shared" si="79"/>
        <v>0.23018986228800001</v>
      </c>
      <c r="G992">
        <f t="shared" si="80"/>
        <v>0</v>
      </c>
      <c r="H992" s="8">
        <f t="shared" si="76"/>
        <v>166.0551630975975</v>
      </c>
    </row>
    <row r="993" spans="1:8" x14ac:dyDescent="0.25">
      <c r="A993" s="2">
        <v>43817</v>
      </c>
      <c r="B993">
        <v>4.2</v>
      </c>
      <c r="C993" s="9">
        <v>-0.14613926999999999</v>
      </c>
      <c r="D993" s="8">
        <f t="shared" si="77"/>
        <v>0</v>
      </c>
      <c r="E993">
        <f t="shared" si="78"/>
        <v>1</v>
      </c>
      <c r="F993" s="8">
        <f t="shared" si="79"/>
        <v>-0.14613926999999999</v>
      </c>
      <c r="G993">
        <f t="shared" si="80"/>
        <v>3.976823092704</v>
      </c>
      <c r="H993" s="8">
        <f t="shared" si="76"/>
        <v>170.0319861903015</v>
      </c>
    </row>
    <row r="994" spans="1:8" x14ac:dyDescent="0.25">
      <c r="A994" s="2">
        <v>43818</v>
      </c>
      <c r="B994">
        <v>2.4</v>
      </c>
      <c r="C994" s="9">
        <v>-0.13610297850699996</v>
      </c>
      <c r="D994" s="8">
        <f t="shared" si="77"/>
        <v>0</v>
      </c>
      <c r="E994">
        <f t="shared" si="78"/>
        <v>1</v>
      </c>
      <c r="F994" s="8">
        <f t="shared" si="79"/>
        <v>-0.13610297850699996</v>
      </c>
      <c r="G994">
        <f t="shared" si="80"/>
        <v>2.5361029785069999</v>
      </c>
      <c r="H994" s="8">
        <f t="shared" si="76"/>
        <v>172.56808916880848</v>
      </c>
    </row>
    <row r="995" spans="1:8" x14ac:dyDescent="0.25">
      <c r="A995" s="2">
        <v>43819</v>
      </c>
      <c r="B995">
        <v>0</v>
      </c>
      <c r="C995" s="9">
        <v>0.11227458312500001</v>
      </c>
      <c r="D995" s="8">
        <f t="shared" si="77"/>
        <v>0.11227458312500001</v>
      </c>
      <c r="E995">
        <f t="shared" si="78"/>
        <v>1</v>
      </c>
      <c r="F995" s="8">
        <f t="shared" si="79"/>
        <v>0.11227458312500001</v>
      </c>
      <c r="G995">
        <f t="shared" si="80"/>
        <v>0</v>
      </c>
      <c r="H995" s="8">
        <f t="shared" si="76"/>
        <v>172.56808916880848</v>
      </c>
    </row>
    <row r="996" spans="1:8" x14ac:dyDescent="0.25">
      <c r="A996" s="2">
        <v>43820</v>
      </c>
      <c r="B996">
        <v>0</v>
      </c>
      <c r="C996" s="9">
        <v>5.9443929999999999E-2</v>
      </c>
      <c r="D996" s="8">
        <f t="shared" si="77"/>
        <v>0.171718513125</v>
      </c>
      <c r="E996">
        <f t="shared" si="78"/>
        <v>1</v>
      </c>
      <c r="F996" s="8">
        <f t="shared" si="79"/>
        <v>5.9443929999999999E-2</v>
      </c>
      <c r="G996">
        <f t="shared" si="80"/>
        <v>0</v>
      </c>
      <c r="H996" s="8">
        <f t="shared" si="76"/>
        <v>172.56808916880848</v>
      </c>
    </row>
    <row r="997" spans="1:8" x14ac:dyDescent="0.25">
      <c r="A997" s="2">
        <v>43821</v>
      </c>
      <c r="B997">
        <v>0</v>
      </c>
      <c r="C997" s="9">
        <v>-0.13610297850699996</v>
      </c>
      <c r="D997" s="8">
        <f t="shared" si="77"/>
        <v>3.5615534618000044E-2</v>
      </c>
      <c r="E997">
        <f t="shared" si="78"/>
        <v>1</v>
      </c>
      <c r="F997" s="8">
        <f t="shared" si="79"/>
        <v>-0.13610297850699996</v>
      </c>
      <c r="G997">
        <f t="shared" si="80"/>
        <v>0</v>
      </c>
      <c r="H997" s="8">
        <f t="shared" si="76"/>
        <v>172.56808916880848</v>
      </c>
    </row>
    <row r="998" spans="1:8" x14ac:dyDescent="0.25">
      <c r="A998" s="2">
        <v>43822</v>
      </c>
      <c r="B998">
        <v>0</v>
      </c>
      <c r="C998" s="9">
        <v>0.21938198312500001</v>
      </c>
      <c r="D998" s="8">
        <f t="shared" si="77"/>
        <v>0.25499751774300006</v>
      </c>
      <c r="E998">
        <f t="shared" si="78"/>
        <v>1</v>
      </c>
      <c r="F998" s="8">
        <f t="shared" si="79"/>
        <v>0.21938198312500001</v>
      </c>
      <c r="G998">
        <f t="shared" si="80"/>
        <v>0</v>
      </c>
      <c r="H998" s="8">
        <f t="shared" si="76"/>
        <v>172.56808916880848</v>
      </c>
    </row>
    <row r="999" spans="1:8" x14ac:dyDescent="0.25">
      <c r="A999" s="2">
        <v>43823</v>
      </c>
      <c r="B999">
        <v>0</v>
      </c>
      <c r="C999" s="9">
        <v>0.17632107965299998</v>
      </c>
      <c r="D999" s="8">
        <f t="shared" si="77"/>
        <v>0.43131859739600004</v>
      </c>
      <c r="E999">
        <f t="shared" si="78"/>
        <v>1</v>
      </c>
      <c r="F999" s="8">
        <f t="shared" si="79"/>
        <v>0.17632107965299998</v>
      </c>
      <c r="G999">
        <f t="shared" si="80"/>
        <v>0</v>
      </c>
      <c r="H999" s="8">
        <f t="shared" si="76"/>
        <v>172.56808916880848</v>
      </c>
    </row>
    <row r="1000" spans="1:8" x14ac:dyDescent="0.25">
      <c r="A1000" s="2">
        <v>43824</v>
      </c>
      <c r="B1000">
        <v>0.2</v>
      </c>
      <c r="C1000" s="9">
        <v>0.1656</v>
      </c>
      <c r="D1000" s="8">
        <f t="shared" si="77"/>
        <v>0.39691859739600005</v>
      </c>
      <c r="E1000">
        <f t="shared" si="78"/>
        <v>1</v>
      </c>
      <c r="F1000" s="8">
        <f t="shared" si="79"/>
        <v>0.1656</v>
      </c>
      <c r="G1000">
        <f t="shared" si="80"/>
        <v>0</v>
      </c>
      <c r="H1000" s="8">
        <f t="shared" si="76"/>
        <v>172.56808916880848</v>
      </c>
    </row>
    <row r="1001" spans="1:8" x14ac:dyDescent="0.25">
      <c r="A1001" s="2">
        <v>43825</v>
      </c>
      <c r="B1001">
        <v>0</v>
      </c>
      <c r="C1001" s="9">
        <v>-1.3613388186999991E-2</v>
      </c>
      <c r="D1001" s="8">
        <f t="shared" si="77"/>
        <v>0.38330520920900008</v>
      </c>
      <c r="E1001">
        <f t="shared" si="78"/>
        <v>1</v>
      </c>
      <c r="F1001" s="8">
        <f t="shared" si="79"/>
        <v>-1.3613388186999991E-2</v>
      </c>
      <c r="G1001">
        <f t="shared" si="80"/>
        <v>0</v>
      </c>
      <c r="H1001" s="8">
        <f t="shared" si="76"/>
        <v>172.56808916880848</v>
      </c>
    </row>
    <row r="1002" spans="1:8" x14ac:dyDescent="0.25">
      <c r="A1002" s="2">
        <v>43826</v>
      </c>
      <c r="B1002">
        <v>2.2000000000000002</v>
      </c>
      <c r="C1002" s="9">
        <v>-0.10583006987199998</v>
      </c>
      <c r="D1002" s="8">
        <f t="shared" si="77"/>
        <v>0</v>
      </c>
      <c r="E1002">
        <f t="shared" si="78"/>
        <v>1</v>
      </c>
      <c r="F1002" s="8">
        <f t="shared" si="79"/>
        <v>-0.10583006987199998</v>
      </c>
      <c r="G1002">
        <f t="shared" si="80"/>
        <v>1.9225248606629999</v>
      </c>
      <c r="H1002" s="8">
        <f t="shared" si="76"/>
        <v>174.49061402947149</v>
      </c>
    </row>
    <row r="1003" spans="1:8" x14ac:dyDescent="0.25">
      <c r="A1003" s="2">
        <v>43827</v>
      </c>
      <c r="B1003">
        <v>0</v>
      </c>
      <c r="C1003" s="9">
        <v>0.57198938933300003</v>
      </c>
      <c r="D1003" s="8">
        <f t="shared" si="77"/>
        <v>0.57198938933300003</v>
      </c>
      <c r="E1003">
        <f t="shared" si="78"/>
        <v>1</v>
      </c>
      <c r="F1003" s="8">
        <f t="shared" si="79"/>
        <v>0.57198938933300003</v>
      </c>
      <c r="G1003">
        <f t="shared" si="80"/>
        <v>0</v>
      </c>
      <c r="H1003" s="8">
        <f t="shared" si="76"/>
        <v>174.49061402947149</v>
      </c>
    </row>
    <row r="1004" spans="1:8" x14ac:dyDescent="0.25">
      <c r="A1004" s="2">
        <v>43828</v>
      </c>
      <c r="B1004">
        <v>0</v>
      </c>
      <c r="C1004" s="9">
        <v>0.60559807999999982</v>
      </c>
      <c r="D1004" s="8">
        <f t="shared" si="77"/>
        <v>1.177587469333</v>
      </c>
      <c r="E1004">
        <f t="shared" si="78"/>
        <v>1</v>
      </c>
      <c r="F1004" s="8">
        <f t="shared" si="79"/>
        <v>0.60559807999999982</v>
      </c>
      <c r="G1004">
        <f t="shared" si="80"/>
        <v>0</v>
      </c>
      <c r="H1004" s="8">
        <f t="shared" si="76"/>
        <v>174.49061402947149</v>
      </c>
    </row>
    <row r="1005" spans="1:8" x14ac:dyDescent="0.25">
      <c r="A1005" s="2">
        <v>43829</v>
      </c>
      <c r="B1005">
        <v>0</v>
      </c>
      <c r="C1005" s="9">
        <v>0.48273461029300002</v>
      </c>
      <c r="D1005" s="8">
        <f t="shared" si="77"/>
        <v>1.6603220796259999</v>
      </c>
      <c r="E1005">
        <f t="shared" si="78"/>
        <v>1</v>
      </c>
      <c r="F1005" s="8">
        <f t="shared" si="79"/>
        <v>0.48273461029300002</v>
      </c>
      <c r="G1005">
        <f t="shared" si="80"/>
        <v>0</v>
      </c>
      <c r="H1005" s="8">
        <f t="shared" si="76"/>
        <v>174.49061402947149</v>
      </c>
    </row>
    <row r="1006" spans="1:8" x14ac:dyDescent="0.25">
      <c r="A1006" s="2">
        <v>43830</v>
      </c>
      <c r="B1006">
        <v>0.4</v>
      </c>
      <c r="C1006" s="9">
        <v>0.27358312999999995</v>
      </c>
      <c r="D1006" s="8">
        <f t="shared" si="77"/>
        <v>1.533905209626</v>
      </c>
      <c r="E1006">
        <f t="shared" si="78"/>
        <v>1</v>
      </c>
      <c r="F1006" s="8">
        <f t="shared" si="79"/>
        <v>0.27358312999999995</v>
      </c>
      <c r="G1006">
        <f t="shared" si="80"/>
        <v>0</v>
      </c>
      <c r="H1006" s="8">
        <f t="shared" si="76"/>
        <v>174.49061402947149</v>
      </c>
    </row>
    <row r="1007" spans="1:8" x14ac:dyDescent="0.25">
      <c r="A1007" s="2">
        <v>43831</v>
      </c>
      <c r="B1007">
        <v>0</v>
      </c>
      <c r="C1007" s="9">
        <v>0.12290131916800001</v>
      </c>
      <c r="D1007" s="8">
        <f t="shared" si="77"/>
        <v>1.6568065287939999</v>
      </c>
      <c r="E1007">
        <f t="shared" si="78"/>
        <v>1</v>
      </c>
      <c r="F1007" s="8">
        <f t="shared" si="79"/>
        <v>0.12290131916800001</v>
      </c>
      <c r="G1007">
        <f t="shared" si="80"/>
        <v>0</v>
      </c>
      <c r="H1007" s="8">
        <f t="shared" si="76"/>
        <v>174.49061402947149</v>
      </c>
    </row>
    <row r="1008" spans="1:8" x14ac:dyDescent="0.25">
      <c r="A1008" s="2">
        <v>43832</v>
      </c>
      <c r="B1008">
        <v>0.8</v>
      </c>
      <c r="C1008" s="9">
        <v>0.69551902924799991</v>
      </c>
      <c r="D1008" s="8">
        <f t="shared" si="77"/>
        <v>1.5523255580419997</v>
      </c>
      <c r="E1008">
        <f t="shared" si="78"/>
        <v>1</v>
      </c>
      <c r="F1008" s="8">
        <f t="shared" si="79"/>
        <v>0.69551902924799991</v>
      </c>
      <c r="G1008">
        <f t="shared" si="80"/>
        <v>0</v>
      </c>
      <c r="H1008" s="8">
        <f t="shared" si="76"/>
        <v>174.49061402947149</v>
      </c>
    </row>
    <row r="1009" spans="1:8" x14ac:dyDescent="0.25">
      <c r="A1009" s="2">
        <v>43833</v>
      </c>
      <c r="B1009">
        <v>0</v>
      </c>
      <c r="C1009" s="9">
        <v>0.26271113613300001</v>
      </c>
      <c r="D1009" s="8">
        <f t="shared" si="77"/>
        <v>1.8150366941749998</v>
      </c>
      <c r="E1009">
        <f t="shared" si="78"/>
        <v>1</v>
      </c>
      <c r="F1009" s="8">
        <f t="shared" si="79"/>
        <v>0.26271113613300001</v>
      </c>
      <c r="G1009">
        <f t="shared" si="80"/>
        <v>0</v>
      </c>
      <c r="H1009" s="8">
        <f t="shared" si="76"/>
        <v>174.49061402947149</v>
      </c>
    </row>
    <row r="1010" spans="1:8" x14ac:dyDescent="0.25">
      <c r="A1010" s="2">
        <v>43834</v>
      </c>
      <c r="B1010">
        <v>0</v>
      </c>
      <c r="C1010" s="9">
        <v>0.35009938141300001</v>
      </c>
      <c r="D1010" s="8">
        <f t="shared" si="77"/>
        <v>2.1651360755879998</v>
      </c>
      <c r="E1010">
        <f t="shared" si="78"/>
        <v>1</v>
      </c>
      <c r="F1010" s="8">
        <f t="shared" si="79"/>
        <v>0.35009938141300001</v>
      </c>
      <c r="G1010">
        <f t="shared" si="80"/>
        <v>0</v>
      </c>
      <c r="H1010" s="8">
        <f t="shared" si="76"/>
        <v>174.49061402947149</v>
      </c>
    </row>
    <row r="1011" spans="1:8" x14ac:dyDescent="0.25">
      <c r="A1011" s="2">
        <v>43835</v>
      </c>
      <c r="B1011">
        <v>0</v>
      </c>
      <c r="C1011" s="9">
        <v>0.62804020468799993</v>
      </c>
      <c r="D1011" s="8">
        <f t="shared" si="77"/>
        <v>2.7931762802759996</v>
      </c>
      <c r="E1011">
        <f t="shared" si="78"/>
        <v>1</v>
      </c>
      <c r="F1011" s="8">
        <f t="shared" si="79"/>
        <v>0.62804020468799993</v>
      </c>
      <c r="G1011">
        <f t="shared" si="80"/>
        <v>0</v>
      </c>
      <c r="H1011" s="8">
        <f t="shared" si="76"/>
        <v>174.49061402947149</v>
      </c>
    </row>
    <row r="1012" spans="1:8" x14ac:dyDescent="0.25">
      <c r="A1012" s="2">
        <v>43836</v>
      </c>
      <c r="B1012">
        <v>0.2</v>
      </c>
      <c r="C1012" s="9">
        <v>0.639271413653</v>
      </c>
      <c r="D1012" s="8">
        <f t="shared" si="77"/>
        <v>3.2324476939289992</v>
      </c>
      <c r="E1012">
        <f t="shared" si="78"/>
        <v>1</v>
      </c>
      <c r="F1012" s="8">
        <f t="shared" si="79"/>
        <v>0.639271413653</v>
      </c>
      <c r="G1012">
        <f t="shared" si="80"/>
        <v>0</v>
      </c>
      <c r="H1012" s="8">
        <f t="shared" si="76"/>
        <v>174.49061402947149</v>
      </c>
    </row>
    <row r="1013" spans="1:8" x14ac:dyDescent="0.25">
      <c r="A1013" s="2">
        <v>43837</v>
      </c>
      <c r="B1013">
        <v>1.2</v>
      </c>
      <c r="C1013" s="9">
        <v>1.0007707031249999</v>
      </c>
      <c r="D1013" s="8">
        <f t="shared" si="77"/>
        <v>3.0332183970539992</v>
      </c>
      <c r="E1013">
        <f t="shared" si="78"/>
        <v>1</v>
      </c>
      <c r="F1013" s="8">
        <f t="shared" si="79"/>
        <v>1.0007707031249999</v>
      </c>
      <c r="G1013">
        <f t="shared" si="80"/>
        <v>0</v>
      </c>
      <c r="H1013" s="8">
        <f t="shared" si="76"/>
        <v>174.49061402947149</v>
      </c>
    </row>
    <row r="1014" spans="1:8" x14ac:dyDescent="0.25">
      <c r="A1014" s="2">
        <v>43838</v>
      </c>
      <c r="B1014">
        <v>8.8000000000000007</v>
      </c>
      <c r="C1014" s="9">
        <v>0.56080203724800004</v>
      </c>
      <c r="D1014" s="8">
        <f t="shared" si="77"/>
        <v>0</v>
      </c>
      <c r="E1014">
        <f t="shared" si="78"/>
        <v>1</v>
      </c>
      <c r="F1014" s="8">
        <f t="shared" si="79"/>
        <v>0.56080203724800004</v>
      </c>
      <c r="G1014">
        <f t="shared" si="80"/>
        <v>5.2059795656980024</v>
      </c>
      <c r="H1014" s="8">
        <f t="shared" si="76"/>
        <v>179.6965935951695</v>
      </c>
    </row>
    <row r="1015" spans="1:8" x14ac:dyDescent="0.25">
      <c r="A1015" s="2">
        <v>43839</v>
      </c>
      <c r="B1015">
        <v>5.8</v>
      </c>
      <c r="C1015" s="9">
        <v>0.17632107965299998</v>
      </c>
      <c r="D1015" s="8">
        <f t="shared" si="77"/>
        <v>0</v>
      </c>
      <c r="E1015">
        <f t="shared" si="78"/>
        <v>1</v>
      </c>
      <c r="F1015" s="8">
        <f t="shared" si="79"/>
        <v>0.17632107965299998</v>
      </c>
      <c r="G1015">
        <f t="shared" si="80"/>
        <v>5.6236789203469995</v>
      </c>
      <c r="H1015" s="8">
        <f t="shared" si="76"/>
        <v>185.32027251551651</v>
      </c>
    </row>
    <row r="1016" spans="1:8" x14ac:dyDescent="0.25">
      <c r="A1016" s="2">
        <v>43840</v>
      </c>
      <c r="B1016">
        <v>0.4</v>
      </c>
      <c r="C1016" s="9">
        <v>6.9968619333000012E-2</v>
      </c>
      <c r="D1016" s="8">
        <f t="shared" si="77"/>
        <v>0</v>
      </c>
      <c r="E1016">
        <f t="shared" si="78"/>
        <v>1</v>
      </c>
      <c r="F1016" s="8">
        <f t="shared" si="79"/>
        <v>6.9968619333000012E-2</v>
      </c>
      <c r="G1016">
        <f t="shared" si="80"/>
        <v>0.330031380667</v>
      </c>
      <c r="H1016" s="8">
        <f t="shared" si="76"/>
        <v>185.65030389618352</v>
      </c>
    </row>
    <row r="1017" spans="1:8" x14ac:dyDescent="0.25">
      <c r="A1017" s="2">
        <v>43841</v>
      </c>
      <c r="B1017">
        <v>2.4</v>
      </c>
      <c r="C1017" s="9">
        <v>0.80837544948799989</v>
      </c>
      <c r="D1017" s="8">
        <f t="shared" si="77"/>
        <v>0</v>
      </c>
      <c r="E1017">
        <f t="shared" si="78"/>
        <v>1</v>
      </c>
      <c r="F1017" s="8">
        <f t="shared" si="79"/>
        <v>0.80837544948799989</v>
      </c>
      <c r="G1017">
        <f t="shared" si="80"/>
        <v>1.5916245505119999</v>
      </c>
      <c r="H1017" s="8">
        <f t="shared" si="76"/>
        <v>187.24192844669551</v>
      </c>
    </row>
    <row r="1018" spans="1:8" x14ac:dyDescent="0.25">
      <c r="A1018" s="2">
        <v>43842</v>
      </c>
      <c r="B1018">
        <v>0</v>
      </c>
      <c r="C1018" s="9">
        <v>0.25185473228800004</v>
      </c>
      <c r="D1018" s="8">
        <f t="shared" si="77"/>
        <v>0.25185473228800004</v>
      </c>
      <c r="E1018">
        <f t="shared" si="78"/>
        <v>1</v>
      </c>
      <c r="F1018" s="8">
        <f t="shared" si="79"/>
        <v>0.25185473228800004</v>
      </c>
      <c r="G1018">
        <f t="shared" si="80"/>
        <v>0</v>
      </c>
      <c r="H1018" s="8">
        <f t="shared" si="76"/>
        <v>187.24192844669551</v>
      </c>
    </row>
    <row r="1019" spans="1:8" x14ac:dyDescent="0.25">
      <c r="A1019" s="2">
        <v>43843</v>
      </c>
      <c r="B1019">
        <v>2</v>
      </c>
      <c r="C1019" s="9">
        <v>0.68425811389299984</v>
      </c>
      <c r="D1019" s="8">
        <f t="shared" si="77"/>
        <v>0</v>
      </c>
      <c r="E1019">
        <f t="shared" si="78"/>
        <v>1</v>
      </c>
      <c r="F1019" s="8">
        <f t="shared" si="79"/>
        <v>0.68425811389299984</v>
      </c>
      <c r="G1019">
        <f t="shared" si="80"/>
        <v>1.0638871538190002</v>
      </c>
      <c r="H1019" s="8">
        <f t="shared" si="76"/>
        <v>188.30581560051451</v>
      </c>
    </row>
    <row r="1020" spans="1:8" x14ac:dyDescent="0.25">
      <c r="A1020" s="2">
        <v>43844</v>
      </c>
      <c r="B1020">
        <v>0.4</v>
      </c>
      <c r="C1020" s="9">
        <v>0.81968064853299982</v>
      </c>
      <c r="D1020" s="8">
        <f t="shared" si="77"/>
        <v>0.4196806485329998</v>
      </c>
      <c r="E1020">
        <f t="shared" si="78"/>
        <v>1</v>
      </c>
      <c r="F1020" s="8">
        <f t="shared" si="79"/>
        <v>0.81968064853299982</v>
      </c>
      <c r="G1020">
        <f t="shared" si="80"/>
        <v>0</v>
      </c>
      <c r="H1020" s="8">
        <f t="shared" si="76"/>
        <v>188.30581560051451</v>
      </c>
    </row>
    <row r="1021" spans="1:8" x14ac:dyDescent="0.25">
      <c r="A1021" s="2">
        <v>43845</v>
      </c>
      <c r="B1021">
        <v>0</v>
      </c>
      <c r="C1021" s="9">
        <v>0.66175288312500002</v>
      </c>
      <c r="D1021" s="8">
        <f t="shared" si="77"/>
        <v>1.0814335316579999</v>
      </c>
      <c r="E1021">
        <f t="shared" si="78"/>
        <v>1</v>
      </c>
      <c r="F1021" s="8">
        <f t="shared" si="79"/>
        <v>0.66175288312500002</v>
      </c>
      <c r="G1021">
        <f t="shared" si="80"/>
        <v>0</v>
      </c>
      <c r="H1021" s="8">
        <f t="shared" si="76"/>
        <v>188.30581560051451</v>
      </c>
    </row>
    <row r="1022" spans="1:8" x14ac:dyDescent="0.25">
      <c r="A1022" s="2">
        <v>43846</v>
      </c>
      <c r="B1022">
        <v>0</v>
      </c>
      <c r="C1022" s="9">
        <v>0.61681567693299999</v>
      </c>
      <c r="D1022" s="8">
        <f t="shared" si="77"/>
        <v>1.6982492085909999</v>
      </c>
      <c r="E1022">
        <f t="shared" si="78"/>
        <v>1</v>
      </c>
      <c r="F1022" s="8">
        <f t="shared" si="79"/>
        <v>0.61681567693299999</v>
      </c>
      <c r="G1022">
        <f t="shared" si="80"/>
        <v>0</v>
      </c>
      <c r="H1022" s="8">
        <f t="shared" si="76"/>
        <v>188.30581560051451</v>
      </c>
    </row>
    <row r="1023" spans="1:8" x14ac:dyDescent="0.25">
      <c r="A1023" s="2">
        <v>43847</v>
      </c>
      <c r="B1023">
        <v>0</v>
      </c>
      <c r="C1023" s="9">
        <v>0.41620738477300001</v>
      </c>
      <c r="D1023" s="8">
        <f t="shared" si="77"/>
        <v>2.1144565933639998</v>
      </c>
      <c r="E1023">
        <f t="shared" si="78"/>
        <v>1</v>
      </c>
      <c r="F1023" s="8">
        <f t="shared" si="79"/>
        <v>0.41620738477300001</v>
      </c>
      <c r="G1023">
        <f t="shared" si="80"/>
        <v>0</v>
      </c>
      <c r="H1023" s="8">
        <f t="shared" si="76"/>
        <v>188.30581560051451</v>
      </c>
    </row>
    <row r="1024" spans="1:8" x14ac:dyDescent="0.25">
      <c r="A1024" s="2">
        <v>43848</v>
      </c>
      <c r="B1024">
        <v>0</v>
      </c>
      <c r="C1024" s="9">
        <v>0.48273461029300002</v>
      </c>
      <c r="D1024" s="8">
        <f t="shared" si="77"/>
        <v>2.5971912036569997</v>
      </c>
      <c r="E1024">
        <f t="shared" si="78"/>
        <v>1</v>
      </c>
      <c r="F1024" s="8">
        <f t="shared" si="79"/>
        <v>0.48273461029300002</v>
      </c>
      <c r="G1024">
        <f t="shared" si="80"/>
        <v>0</v>
      </c>
      <c r="H1024" s="8">
        <f t="shared" si="76"/>
        <v>188.30581560051451</v>
      </c>
    </row>
    <row r="1025" spans="1:10" x14ac:dyDescent="0.25">
      <c r="A1025" s="2">
        <v>43849</v>
      </c>
      <c r="B1025">
        <v>0.2</v>
      </c>
      <c r="C1025" s="9">
        <v>0.41620738477300001</v>
      </c>
      <c r="D1025" s="8">
        <f t="shared" si="77"/>
        <v>2.8133985884299997</v>
      </c>
      <c r="E1025">
        <f t="shared" si="78"/>
        <v>1</v>
      </c>
      <c r="F1025" s="8">
        <f t="shared" si="79"/>
        <v>0.41620738477300001</v>
      </c>
      <c r="G1025">
        <f t="shared" si="80"/>
        <v>0</v>
      </c>
      <c r="H1025" s="8">
        <f t="shared" si="76"/>
        <v>188.30581560051451</v>
      </c>
    </row>
    <row r="1026" spans="1:10" x14ac:dyDescent="0.25">
      <c r="A1026" s="2">
        <v>43850</v>
      </c>
      <c r="B1026">
        <v>0</v>
      </c>
      <c r="C1026" s="9">
        <v>0.11227458312500001</v>
      </c>
      <c r="D1026" s="8">
        <f t="shared" si="77"/>
        <v>2.9256731715549997</v>
      </c>
      <c r="E1026">
        <f t="shared" si="78"/>
        <v>1</v>
      </c>
      <c r="F1026" s="8">
        <f t="shared" si="79"/>
        <v>0.11227458312500001</v>
      </c>
      <c r="G1026">
        <f t="shared" si="80"/>
        <v>0</v>
      </c>
      <c r="H1026" s="8">
        <f t="shared" si="76"/>
        <v>188.30581560051451</v>
      </c>
    </row>
    <row r="1027" spans="1:10" x14ac:dyDescent="0.25">
      <c r="A1027" s="2">
        <v>43851</v>
      </c>
      <c r="B1027">
        <v>0</v>
      </c>
      <c r="C1027" s="9">
        <v>-5.4848608106999985E-2</v>
      </c>
      <c r="D1027" s="8">
        <f t="shared" si="77"/>
        <v>2.8708245634479996</v>
      </c>
      <c r="E1027">
        <f t="shared" si="78"/>
        <v>1</v>
      </c>
      <c r="F1027" s="8">
        <f t="shared" si="79"/>
        <v>-5.4848608106999985E-2</v>
      </c>
      <c r="G1027">
        <f t="shared" si="80"/>
        <v>0</v>
      </c>
      <c r="H1027" s="8">
        <f t="shared" ref="H1027:H1090" si="81">H1026+G1027</f>
        <v>188.30581560051451</v>
      </c>
    </row>
    <row r="1028" spans="1:10" x14ac:dyDescent="0.25">
      <c r="A1028" s="2">
        <v>43852</v>
      </c>
      <c r="B1028">
        <v>0</v>
      </c>
      <c r="C1028" s="9">
        <v>2.7999212533000008E-2</v>
      </c>
      <c r="D1028" s="8">
        <f t="shared" ref="D1028:D1091" si="82">MAX((D1027+F1028-B1028),0)</f>
        <v>2.8988237759809996</v>
      </c>
      <c r="E1028">
        <f t="shared" ref="E1028:E1091" si="83">IF(D1027&gt;$Q$2,1-(D1027-$Q$2)/($Q$1-$Q$2),1)</f>
        <v>1</v>
      </c>
      <c r="F1028" s="8">
        <f t="shared" ref="F1028:F1091" si="84">E1028*C1028</f>
        <v>2.7999212533000008E-2</v>
      </c>
      <c r="G1028">
        <f t="shared" si="80"/>
        <v>0</v>
      </c>
      <c r="H1028" s="8">
        <f t="shared" si="81"/>
        <v>188.30581560051451</v>
      </c>
    </row>
    <row r="1029" spans="1:10" x14ac:dyDescent="0.25">
      <c r="A1029" s="2">
        <v>43853</v>
      </c>
      <c r="B1029">
        <v>0.2</v>
      </c>
      <c r="C1029" s="9">
        <v>0.19781681349300001</v>
      </c>
      <c r="D1029" s="8">
        <f t="shared" si="82"/>
        <v>2.8966405894739995</v>
      </c>
      <c r="E1029">
        <f t="shared" si="83"/>
        <v>1</v>
      </c>
      <c r="F1029" s="8">
        <f t="shared" si="84"/>
        <v>0.19781681349300001</v>
      </c>
      <c r="G1029">
        <f t="shared" si="80"/>
        <v>0</v>
      </c>
      <c r="H1029" s="8">
        <f t="shared" si="81"/>
        <v>188.30581560051451</v>
      </c>
    </row>
    <row r="1030" spans="1:10" x14ac:dyDescent="0.25">
      <c r="A1030" s="2">
        <v>43854</v>
      </c>
      <c r="B1030">
        <v>0</v>
      </c>
      <c r="C1030" s="9">
        <v>0.28447042357300006</v>
      </c>
      <c r="D1030" s="8">
        <f t="shared" si="82"/>
        <v>3.1811110130469995</v>
      </c>
      <c r="E1030">
        <f t="shared" si="83"/>
        <v>1</v>
      </c>
      <c r="F1030" s="8">
        <f t="shared" si="84"/>
        <v>0.28447042357300006</v>
      </c>
      <c r="G1030">
        <f t="shared" si="80"/>
        <v>0</v>
      </c>
      <c r="H1030" s="8">
        <f t="shared" si="81"/>
        <v>188.30581560051451</v>
      </c>
    </row>
    <row r="1031" spans="1:10" x14ac:dyDescent="0.25">
      <c r="A1031" s="2">
        <v>43855</v>
      </c>
      <c r="B1031">
        <v>0</v>
      </c>
      <c r="C1031" s="9">
        <v>0.527290199013</v>
      </c>
      <c r="D1031" s="8">
        <f t="shared" si="82"/>
        <v>3.7084012120599996</v>
      </c>
      <c r="E1031">
        <f t="shared" si="83"/>
        <v>1</v>
      </c>
      <c r="F1031" s="8">
        <f t="shared" si="84"/>
        <v>0.527290199013</v>
      </c>
      <c r="G1031">
        <f t="shared" si="80"/>
        <v>0</v>
      </c>
      <c r="H1031" s="8">
        <f t="shared" si="81"/>
        <v>188.30581560051451</v>
      </c>
    </row>
    <row r="1032" spans="1:10" x14ac:dyDescent="0.25">
      <c r="A1032" s="2">
        <v>43856</v>
      </c>
      <c r="B1032">
        <v>0.4</v>
      </c>
      <c r="C1032" s="9">
        <v>0.47162011596800008</v>
      </c>
      <c r="D1032" s="8">
        <f t="shared" si="82"/>
        <v>3.7800213280279995</v>
      </c>
      <c r="E1032">
        <f t="shared" si="83"/>
        <v>1</v>
      </c>
      <c r="F1032" s="8">
        <f t="shared" si="84"/>
        <v>0.47162011596800008</v>
      </c>
      <c r="G1032">
        <f t="shared" si="80"/>
        <v>0</v>
      </c>
      <c r="H1032" s="8">
        <f t="shared" si="81"/>
        <v>188.30581560051451</v>
      </c>
    </row>
    <row r="1033" spans="1:10" x14ac:dyDescent="0.25">
      <c r="A1033" s="2">
        <v>43857</v>
      </c>
      <c r="B1033">
        <v>0.2</v>
      </c>
      <c r="C1033" s="9">
        <v>0.460515913173</v>
      </c>
      <c r="D1033" s="8">
        <f t="shared" si="82"/>
        <v>4.0405372412009992</v>
      </c>
      <c r="E1033">
        <f t="shared" si="83"/>
        <v>1</v>
      </c>
      <c r="F1033" s="8">
        <f t="shared" si="84"/>
        <v>0.460515913173</v>
      </c>
      <c r="G1033">
        <f t="shared" si="80"/>
        <v>0</v>
      </c>
      <c r="H1033" s="8">
        <f t="shared" si="81"/>
        <v>188.30581560051451</v>
      </c>
    </row>
    <row r="1034" spans="1:10" x14ac:dyDescent="0.25">
      <c r="A1034" s="2">
        <v>43858</v>
      </c>
      <c r="B1034">
        <v>0</v>
      </c>
      <c r="C1034" s="9">
        <v>0.44942226932799995</v>
      </c>
      <c r="D1034" s="8">
        <f t="shared" si="82"/>
        <v>4.4899595105289993</v>
      </c>
      <c r="E1034">
        <f t="shared" si="83"/>
        <v>1</v>
      </c>
      <c r="F1034" s="8">
        <f t="shared" si="84"/>
        <v>0.44942226932799995</v>
      </c>
      <c r="G1034">
        <f t="shared" si="80"/>
        <v>0</v>
      </c>
      <c r="H1034" s="8">
        <f t="shared" si="81"/>
        <v>188.30581560051451</v>
      </c>
    </row>
    <row r="1035" spans="1:10" x14ac:dyDescent="0.25">
      <c r="A1035" s="2">
        <v>43859</v>
      </c>
      <c r="B1035">
        <v>1.4</v>
      </c>
      <c r="C1035" s="9">
        <v>0.58318468340799989</v>
      </c>
      <c r="D1035" s="8">
        <f t="shared" si="82"/>
        <v>3.6731441939369991</v>
      </c>
      <c r="E1035">
        <f t="shared" si="83"/>
        <v>1</v>
      </c>
      <c r="F1035" s="8">
        <f t="shared" si="84"/>
        <v>0.58318468340799989</v>
      </c>
      <c r="G1035">
        <f t="shared" si="80"/>
        <v>0</v>
      </c>
      <c r="H1035" s="8">
        <f t="shared" si="81"/>
        <v>188.30581560051451</v>
      </c>
    </row>
    <row r="1036" spans="1:10" x14ac:dyDescent="0.25">
      <c r="A1036" s="2">
        <v>43860</v>
      </c>
      <c r="B1036">
        <v>0</v>
      </c>
      <c r="C1036" s="9">
        <v>0.80837544948799989</v>
      </c>
      <c r="D1036" s="8">
        <f t="shared" si="82"/>
        <v>4.4815196434249991</v>
      </c>
      <c r="E1036">
        <f t="shared" si="83"/>
        <v>1</v>
      </c>
      <c r="F1036" s="8">
        <f t="shared" si="84"/>
        <v>0.80837544948799989</v>
      </c>
      <c r="G1036">
        <f t="shared" si="80"/>
        <v>0</v>
      </c>
      <c r="H1036" s="8">
        <f t="shared" si="81"/>
        <v>188.30581560051451</v>
      </c>
      <c r="I1036">
        <v>14.60844</v>
      </c>
      <c r="J1036">
        <f>0.5*(I1036+I970)*(H1037-H971)/100</f>
        <v>5.2772510682610427</v>
      </c>
    </row>
    <row r="1037" spans="1:10" x14ac:dyDescent="0.25">
      <c r="A1037" s="2">
        <v>43861</v>
      </c>
      <c r="B1037">
        <v>1.4</v>
      </c>
      <c r="C1037" s="9">
        <v>0.76318555636800001</v>
      </c>
      <c r="D1037" s="8">
        <f t="shared" si="82"/>
        <v>3.8447051997929989</v>
      </c>
      <c r="E1037">
        <f t="shared" si="83"/>
        <v>1</v>
      </c>
      <c r="F1037" s="8">
        <f t="shared" si="84"/>
        <v>0.76318555636800001</v>
      </c>
      <c r="G1037">
        <f t="shared" si="80"/>
        <v>0</v>
      </c>
      <c r="H1037" s="8">
        <f t="shared" si="81"/>
        <v>188.30581560051451</v>
      </c>
    </row>
    <row r="1038" spans="1:10" x14ac:dyDescent="0.25">
      <c r="A1038" s="2">
        <v>43862</v>
      </c>
      <c r="B1038">
        <v>2.4</v>
      </c>
      <c r="C1038" s="9">
        <v>0.85361113460799998</v>
      </c>
      <c r="D1038" s="8">
        <f t="shared" si="82"/>
        <v>2.2983163344009987</v>
      </c>
      <c r="E1038">
        <f t="shared" si="83"/>
        <v>1</v>
      </c>
      <c r="F1038" s="8">
        <f t="shared" si="84"/>
        <v>0.85361113460799998</v>
      </c>
      <c r="G1038">
        <f t="shared" si="80"/>
        <v>0</v>
      </c>
      <c r="H1038" s="8">
        <f t="shared" si="81"/>
        <v>188.30581560051451</v>
      </c>
    </row>
    <row r="1039" spans="1:10" x14ac:dyDescent="0.25">
      <c r="A1039" s="2">
        <v>43863</v>
      </c>
      <c r="B1039">
        <v>2</v>
      </c>
      <c r="C1039" s="9">
        <v>3.8458910208000005E-2</v>
      </c>
      <c r="D1039" s="8">
        <f t="shared" si="82"/>
        <v>0.33677524460899866</v>
      </c>
      <c r="E1039">
        <f t="shared" si="83"/>
        <v>1</v>
      </c>
      <c r="F1039" s="8">
        <f t="shared" si="84"/>
        <v>3.8458910208000005E-2</v>
      </c>
      <c r="G1039">
        <f t="shared" si="80"/>
        <v>0</v>
      </c>
      <c r="H1039" s="8">
        <f t="shared" si="81"/>
        <v>188.30581560051451</v>
      </c>
    </row>
    <row r="1040" spans="1:10" x14ac:dyDescent="0.25">
      <c r="A1040" s="2">
        <v>43864</v>
      </c>
      <c r="B1040">
        <v>0.2</v>
      </c>
      <c r="C1040" s="9">
        <v>1.0007707031249999</v>
      </c>
      <c r="D1040" s="8">
        <f t="shared" si="82"/>
        <v>1.1375459477339986</v>
      </c>
      <c r="E1040">
        <f t="shared" si="83"/>
        <v>1</v>
      </c>
      <c r="F1040" s="8">
        <f t="shared" si="84"/>
        <v>1.0007707031249999</v>
      </c>
      <c r="G1040">
        <f t="shared" si="80"/>
        <v>0</v>
      </c>
      <c r="H1040" s="8">
        <f t="shared" si="81"/>
        <v>188.30581560051451</v>
      </c>
    </row>
    <row r="1041" spans="1:13" x14ac:dyDescent="0.25">
      <c r="A1041" s="2">
        <v>43865</v>
      </c>
      <c r="B1041">
        <v>0.2</v>
      </c>
      <c r="C1041" s="9">
        <v>0.78577386188800014</v>
      </c>
      <c r="D1041" s="8">
        <f t="shared" si="82"/>
        <v>1.7233198096219988</v>
      </c>
      <c r="E1041">
        <f t="shared" si="83"/>
        <v>1</v>
      </c>
      <c r="F1041" s="8">
        <f t="shared" si="84"/>
        <v>0.78577386188800014</v>
      </c>
      <c r="G1041">
        <f t="shared" si="80"/>
        <v>0</v>
      </c>
      <c r="H1041" s="8">
        <f t="shared" si="81"/>
        <v>188.30581560051451</v>
      </c>
    </row>
    <row r="1042" spans="1:13" x14ac:dyDescent="0.25">
      <c r="A1042" s="2">
        <v>43866</v>
      </c>
      <c r="B1042">
        <v>0</v>
      </c>
      <c r="C1042" s="9">
        <v>0.38309727999999993</v>
      </c>
      <c r="D1042" s="8">
        <f t="shared" si="82"/>
        <v>2.1064170896219987</v>
      </c>
      <c r="E1042">
        <f t="shared" si="83"/>
        <v>1</v>
      </c>
      <c r="F1042" s="8">
        <f t="shared" si="84"/>
        <v>0.38309727999999993</v>
      </c>
      <c r="G1042">
        <f t="shared" si="80"/>
        <v>0</v>
      </c>
      <c r="H1042" s="8">
        <f t="shared" si="81"/>
        <v>188.30581560051451</v>
      </c>
    </row>
    <row r="1043" spans="1:13" x14ac:dyDescent="0.25">
      <c r="A1043" s="2">
        <v>43867</v>
      </c>
      <c r="B1043">
        <v>0</v>
      </c>
      <c r="C1043" s="9">
        <v>0.527290199013</v>
      </c>
      <c r="D1043" s="8">
        <f t="shared" si="82"/>
        <v>2.6337072886349988</v>
      </c>
      <c r="E1043">
        <f t="shared" si="83"/>
        <v>1</v>
      </c>
      <c r="F1043" s="8">
        <f t="shared" si="84"/>
        <v>0.527290199013</v>
      </c>
      <c r="G1043">
        <f t="shared" si="80"/>
        <v>0</v>
      </c>
      <c r="H1043" s="8">
        <f t="shared" si="81"/>
        <v>188.30581560051451</v>
      </c>
    </row>
    <row r="1044" spans="1:13" x14ac:dyDescent="0.25">
      <c r="A1044" s="2">
        <v>43868</v>
      </c>
      <c r="B1044">
        <v>0.2</v>
      </c>
      <c r="C1044" s="9">
        <v>0.39412188309300006</v>
      </c>
      <c r="D1044" s="8">
        <f t="shared" si="82"/>
        <v>2.8278291717279989</v>
      </c>
      <c r="E1044">
        <f t="shared" si="83"/>
        <v>1</v>
      </c>
      <c r="F1044" s="8">
        <f t="shared" si="84"/>
        <v>0.39412188309300006</v>
      </c>
      <c r="G1044">
        <f t="shared" ref="G1044:G1107" si="85">IF(D1044=0,B1044-F1044-D1043,0)</f>
        <v>0</v>
      </c>
      <c r="H1044" s="8">
        <f t="shared" si="81"/>
        <v>188.30581560051451</v>
      </c>
    </row>
    <row r="1045" spans="1:13" x14ac:dyDescent="0.25">
      <c r="A1045" s="2">
        <v>43869</v>
      </c>
      <c r="B1045">
        <v>8</v>
      </c>
      <c r="C1045" s="9">
        <v>0.95548443469299993</v>
      </c>
      <c r="D1045" s="8">
        <f t="shared" si="82"/>
        <v>0</v>
      </c>
      <c r="E1045">
        <f t="shared" si="83"/>
        <v>1</v>
      </c>
      <c r="F1045" s="8">
        <f t="shared" si="84"/>
        <v>0.95548443469299993</v>
      </c>
      <c r="G1045">
        <f t="shared" si="85"/>
        <v>4.2166863935790015</v>
      </c>
      <c r="H1045" s="8">
        <f t="shared" si="81"/>
        <v>192.52250199409352</v>
      </c>
    </row>
    <row r="1046" spans="1:13" x14ac:dyDescent="0.25">
      <c r="A1046" s="2">
        <v>43870</v>
      </c>
      <c r="B1046">
        <v>4</v>
      </c>
      <c r="C1046" s="9">
        <v>1.2605129944479998</v>
      </c>
      <c r="D1046" s="8">
        <f t="shared" si="82"/>
        <v>0</v>
      </c>
      <c r="E1046">
        <f t="shared" si="83"/>
        <v>1</v>
      </c>
      <c r="F1046" s="8">
        <f t="shared" si="84"/>
        <v>1.2605129944479998</v>
      </c>
      <c r="G1046">
        <f t="shared" si="85"/>
        <v>2.7394870055520002</v>
      </c>
      <c r="H1046" s="8">
        <f t="shared" si="81"/>
        <v>195.26198899964552</v>
      </c>
    </row>
    <row r="1047" spans="1:13" x14ac:dyDescent="0.25">
      <c r="A1047" s="2">
        <v>43871</v>
      </c>
      <c r="B1047">
        <v>3.2</v>
      </c>
      <c r="C1047" s="9">
        <v>1.1025957166079998</v>
      </c>
      <c r="D1047" s="8">
        <f t="shared" si="82"/>
        <v>0</v>
      </c>
      <c r="E1047">
        <f t="shared" si="83"/>
        <v>1</v>
      </c>
      <c r="F1047" s="8">
        <f t="shared" si="84"/>
        <v>1.1025957166079998</v>
      </c>
      <c r="G1047">
        <f t="shared" si="85"/>
        <v>2.0974042833920006</v>
      </c>
      <c r="H1047" s="8">
        <f t="shared" si="81"/>
        <v>197.35939328303752</v>
      </c>
    </row>
    <row r="1048" spans="1:13" x14ac:dyDescent="0.25">
      <c r="A1048" s="2">
        <v>43872</v>
      </c>
      <c r="B1048">
        <v>0.8</v>
      </c>
      <c r="C1048" s="9">
        <v>1.0234096179729999</v>
      </c>
      <c r="D1048" s="8">
        <f t="shared" si="82"/>
        <v>0.22340961797299985</v>
      </c>
      <c r="E1048">
        <f t="shared" si="83"/>
        <v>1</v>
      </c>
      <c r="F1048" s="8">
        <f t="shared" si="84"/>
        <v>1.0234096179729999</v>
      </c>
      <c r="G1048">
        <f t="shared" si="85"/>
        <v>0</v>
      </c>
      <c r="H1048" s="8">
        <f t="shared" si="81"/>
        <v>197.35939328303752</v>
      </c>
    </row>
    <row r="1049" spans="1:13" x14ac:dyDescent="0.25">
      <c r="A1049" s="2">
        <v>43873</v>
      </c>
      <c r="B1049">
        <v>3.8</v>
      </c>
      <c r="C1049" s="9">
        <v>0.88755923312499996</v>
      </c>
      <c r="D1049" s="8">
        <f t="shared" si="82"/>
        <v>0</v>
      </c>
      <c r="E1049">
        <f t="shared" si="83"/>
        <v>1</v>
      </c>
      <c r="F1049" s="8">
        <f t="shared" si="84"/>
        <v>0.88755923312499996</v>
      </c>
      <c r="G1049">
        <f t="shared" si="85"/>
        <v>2.689031148902</v>
      </c>
      <c r="H1049" s="8">
        <f t="shared" si="81"/>
        <v>200.04842443193951</v>
      </c>
    </row>
    <row r="1050" spans="1:13" x14ac:dyDescent="0.25">
      <c r="A1050" s="2">
        <v>43874</v>
      </c>
      <c r="B1050">
        <v>5</v>
      </c>
      <c r="C1050" s="9">
        <v>0.35009938141300001</v>
      </c>
      <c r="D1050" s="8">
        <f t="shared" si="82"/>
        <v>0</v>
      </c>
      <c r="E1050">
        <f t="shared" si="83"/>
        <v>1</v>
      </c>
      <c r="F1050" s="8">
        <f t="shared" si="84"/>
        <v>0.35009938141300001</v>
      </c>
      <c r="G1050">
        <f t="shared" si="85"/>
        <v>4.649900618587</v>
      </c>
      <c r="H1050" s="8">
        <f t="shared" si="81"/>
        <v>204.69832505052651</v>
      </c>
    </row>
    <row r="1051" spans="1:13" x14ac:dyDescent="0.25">
      <c r="A1051" s="2">
        <v>43875</v>
      </c>
      <c r="B1051">
        <v>0.4</v>
      </c>
      <c r="C1051" s="9">
        <v>0.28447042357300006</v>
      </c>
      <c r="D1051" s="8">
        <f t="shared" si="82"/>
        <v>0</v>
      </c>
      <c r="E1051">
        <f t="shared" si="83"/>
        <v>1</v>
      </c>
      <c r="F1051" s="8">
        <f t="shared" si="84"/>
        <v>0.28447042357300006</v>
      </c>
      <c r="G1051">
        <f t="shared" si="85"/>
        <v>0.11552957642699996</v>
      </c>
      <c r="H1051" s="8">
        <f t="shared" si="81"/>
        <v>204.81385462695351</v>
      </c>
      <c r="I1051">
        <v>9.7389600000000005</v>
      </c>
      <c r="J1051">
        <f>0.5*(I1051+I1036)*(H1052-H1037)/100</f>
        <v>2.6765729933125044</v>
      </c>
      <c r="L1051">
        <v>8.4109199999999991</v>
      </c>
      <c r="M1051">
        <f>0.5*(L1051+L916)*(H1052-H917)/100</f>
        <v>8.8437600595340786</v>
      </c>
    </row>
    <row r="1052" spans="1:13" x14ac:dyDescent="0.25">
      <c r="A1052" s="2">
        <v>43876</v>
      </c>
      <c r="B1052">
        <v>6.4</v>
      </c>
      <c r="C1052" s="9">
        <v>0.92151896012799983</v>
      </c>
      <c r="D1052" s="8">
        <f t="shared" si="82"/>
        <v>0</v>
      </c>
      <c r="E1052">
        <f t="shared" si="83"/>
        <v>1</v>
      </c>
      <c r="F1052" s="8">
        <f t="shared" si="84"/>
        <v>0.92151896012799983</v>
      </c>
      <c r="G1052">
        <f t="shared" si="85"/>
        <v>5.4784810398720003</v>
      </c>
      <c r="H1052" s="8">
        <f t="shared" si="81"/>
        <v>210.29233566682552</v>
      </c>
    </row>
    <row r="1053" spans="1:13" x14ac:dyDescent="0.25">
      <c r="A1053" s="2">
        <v>43877</v>
      </c>
      <c r="B1053">
        <v>0</v>
      </c>
      <c r="C1053" s="9">
        <v>1.5285774539679997</v>
      </c>
      <c r="D1053" s="8">
        <f t="shared" si="82"/>
        <v>1.5285774539679997</v>
      </c>
      <c r="E1053">
        <f t="shared" si="83"/>
        <v>1</v>
      </c>
      <c r="F1053" s="8">
        <f t="shared" si="84"/>
        <v>1.5285774539679997</v>
      </c>
      <c r="G1053">
        <f t="shared" si="85"/>
        <v>0</v>
      </c>
      <c r="H1053" s="8">
        <f t="shared" si="81"/>
        <v>210.29233566682552</v>
      </c>
    </row>
    <row r="1054" spans="1:13" x14ac:dyDescent="0.25">
      <c r="A1054" s="2">
        <v>43878</v>
      </c>
      <c r="B1054">
        <v>0</v>
      </c>
      <c r="C1054" s="9">
        <v>1.1703687299999999</v>
      </c>
      <c r="D1054" s="8">
        <f t="shared" si="82"/>
        <v>2.6989461839679993</v>
      </c>
      <c r="E1054">
        <f t="shared" si="83"/>
        <v>1</v>
      </c>
      <c r="F1054" s="8">
        <f t="shared" si="84"/>
        <v>1.1703687299999999</v>
      </c>
      <c r="G1054">
        <f t="shared" si="85"/>
        <v>0</v>
      </c>
      <c r="H1054" s="8">
        <f t="shared" si="81"/>
        <v>210.29233566682552</v>
      </c>
    </row>
    <row r="1055" spans="1:13" x14ac:dyDescent="0.25">
      <c r="A1055" s="2">
        <v>43879</v>
      </c>
      <c r="B1055">
        <v>0</v>
      </c>
      <c r="C1055" s="9">
        <v>0.87624161484799989</v>
      </c>
      <c r="D1055" s="8">
        <f t="shared" si="82"/>
        <v>3.5751877988159992</v>
      </c>
      <c r="E1055">
        <f t="shared" si="83"/>
        <v>1</v>
      </c>
      <c r="F1055" s="8">
        <f t="shared" si="84"/>
        <v>0.87624161484799989</v>
      </c>
      <c r="G1055">
        <f t="shared" si="85"/>
        <v>0</v>
      </c>
      <c r="H1055" s="8">
        <f t="shared" si="81"/>
        <v>210.29233566682552</v>
      </c>
    </row>
    <row r="1056" spans="1:13" x14ac:dyDescent="0.25">
      <c r="A1056" s="2">
        <v>43880</v>
      </c>
      <c r="B1056">
        <v>0.6</v>
      </c>
      <c r="C1056" s="9">
        <v>0.79707311085299981</v>
      </c>
      <c r="D1056" s="8">
        <f t="shared" si="82"/>
        <v>3.7722609096689985</v>
      </c>
      <c r="E1056">
        <f t="shared" si="83"/>
        <v>1</v>
      </c>
      <c r="F1056" s="8">
        <f t="shared" si="84"/>
        <v>0.79707311085299981</v>
      </c>
      <c r="G1056">
        <f t="shared" si="85"/>
        <v>0</v>
      </c>
      <c r="H1056" s="8">
        <f t="shared" si="81"/>
        <v>210.29233566682552</v>
      </c>
    </row>
    <row r="1057" spans="1:8" x14ac:dyDescent="0.25">
      <c r="A1057" s="2">
        <v>43881</v>
      </c>
      <c r="B1057">
        <v>0.2</v>
      </c>
      <c r="C1057" s="9">
        <v>0.81968064853299982</v>
      </c>
      <c r="D1057" s="8">
        <f t="shared" si="82"/>
        <v>4.3919415582019985</v>
      </c>
      <c r="E1057">
        <f t="shared" si="83"/>
        <v>1</v>
      </c>
      <c r="F1057" s="8">
        <f t="shared" si="84"/>
        <v>0.81968064853299982</v>
      </c>
      <c r="G1057">
        <f t="shared" si="85"/>
        <v>0</v>
      </c>
      <c r="H1057" s="8">
        <f t="shared" si="81"/>
        <v>210.29233566682552</v>
      </c>
    </row>
    <row r="1058" spans="1:8" x14ac:dyDescent="0.25">
      <c r="A1058" s="2">
        <v>43882</v>
      </c>
      <c r="B1058">
        <v>3.2</v>
      </c>
      <c r="C1058" s="9">
        <v>1.5838309327729998</v>
      </c>
      <c r="D1058" s="8">
        <f t="shared" si="82"/>
        <v>2.7757724909749983</v>
      </c>
      <c r="E1058">
        <f t="shared" si="83"/>
        <v>1</v>
      </c>
      <c r="F1058" s="8">
        <f t="shared" si="84"/>
        <v>1.5838309327729998</v>
      </c>
      <c r="G1058">
        <f t="shared" si="85"/>
        <v>0</v>
      </c>
      <c r="H1058" s="8">
        <f t="shared" si="81"/>
        <v>210.29233566682552</v>
      </c>
    </row>
    <row r="1059" spans="1:8" x14ac:dyDescent="0.25">
      <c r="A1059" s="2">
        <v>43883</v>
      </c>
      <c r="B1059">
        <v>3.2</v>
      </c>
      <c r="C1059" s="9">
        <v>1.6058641170929999</v>
      </c>
      <c r="D1059" s="8">
        <f t="shared" si="82"/>
        <v>1.1816366080679979</v>
      </c>
      <c r="E1059">
        <f t="shared" si="83"/>
        <v>1</v>
      </c>
      <c r="F1059" s="8">
        <f t="shared" si="84"/>
        <v>1.6058641170929999</v>
      </c>
      <c r="G1059">
        <f t="shared" si="85"/>
        <v>0</v>
      </c>
      <c r="H1059" s="8">
        <f t="shared" si="81"/>
        <v>210.29233566682552</v>
      </c>
    </row>
    <row r="1060" spans="1:8" x14ac:dyDescent="0.25">
      <c r="A1060" s="2">
        <v>43884</v>
      </c>
      <c r="B1060">
        <v>3.8</v>
      </c>
      <c r="C1060" s="9">
        <v>1.0234096179729999</v>
      </c>
      <c r="D1060" s="8">
        <f t="shared" si="82"/>
        <v>0</v>
      </c>
      <c r="E1060">
        <f t="shared" si="83"/>
        <v>1</v>
      </c>
      <c r="F1060" s="8">
        <f t="shared" si="84"/>
        <v>1.0234096179729999</v>
      </c>
      <c r="G1060">
        <f t="shared" si="85"/>
        <v>1.5949537739590021</v>
      </c>
      <c r="H1060" s="8">
        <f t="shared" si="81"/>
        <v>211.88728944078451</v>
      </c>
    </row>
    <row r="1061" spans="1:8" x14ac:dyDescent="0.25">
      <c r="A1061" s="2">
        <v>43885</v>
      </c>
      <c r="B1061">
        <v>6</v>
      </c>
      <c r="C1061" s="9">
        <v>0.527290199013</v>
      </c>
      <c r="D1061" s="8">
        <f t="shared" si="82"/>
        <v>0</v>
      </c>
      <c r="E1061">
        <f t="shared" si="83"/>
        <v>1</v>
      </c>
      <c r="F1061" s="8">
        <f t="shared" si="84"/>
        <v>0.527290199013</v>
      </c>
      <c r="G1061">
        <f t="shared" si="85"/>
        <v>5.4727098009870003</v>
      </c>
      <c r="H1061" s="8">
        <f t="shared" si="81"/>
        <v>217.3599992417715</v>
      </c>
    </row>
    <row r="1062" spans="1:8" x14ac:dyDescent="0.25">
      <c r="A1062" s="2">
        <v>43886</v>
      </c>
      <c r="B1062">
        <v>0.2</v>
      </c>
      <c r="C1062" s="9">
        <v>0.92151896012799983</v>
      </c>
      <c r="D1062" s="8">
        <f t="shared" si="82"/>
        <v>0.72151896012799988</v>
      </c>
      <c r="E1062">
        <f t="shared" si="83"/>
        <v>1</v>
      </c>
      <c r="F1062" s="8">
        <f t="shared" si="84"/>
        <v>0.92151896012799983</v>
      </c>
      <c r="G1062">
        <f t="shared" si="85"/>
        <v>0</v>
      </c>
      <c r="H1062" s="8">
        <f t="shared" si="81"/>
        <v>217.3599992417715</v>
      </c>
    </row>
    <row r="1063" spans="1:8" x14ac:dyDescent="0.25">
      <c r="A1063" s="2">
        <v>43887</v>
      </c>
      <c r="B1063">
        <v>0</v>
      </c>
      <c r="C1063" s="9">
        <v>1.0912897962129997</v>
      </c>
      <c r="D1063" s="8">
        <f t="shared" si="82"/>
        <v>1.8128087563409996</v>
      </c>
      <c r="E1063">
        <f t="shared" si="83"/>
        <v>1</v>
      </c>
      <c r="F1063" s="8">
        <f t="shared" si="84"/>
        <v>1.0912897962129997</v>
      </c>
      <c r="G1063">
        <f t="shared" si="85"/>
        <v>0</v>
      </c>
      <c r="H1063" s="8">
        <f t="shared" si="81"/>
        <v>217.3599992417715</v>
      </c>
    </row>
    <row r="1064" spans="1:8" x14ac:dyDescent="0.25">
      <c r="A1064" s="2">
        <v>43888</v>
      </c>
      <c r="B1064">
        <v>0</v>
      </c>
      <c r="C1064" s="9">
        <v>0.96680653516799986</v>
      </c>
      <c r="D1064" s="8">
        <f t="shared" si="82"/>
        <v>2.7796152915089993</v>
      </c>
      <c r="E1064">
        <f t="shared" si="83"/>
        <v>1</v>
      </c>
      <c r="F1064" s="8">
        <f t="shared" si="84"/>
        <v>0.96680653516799986</v>
      </c>
      <c r="G1064">
        <f t="shared" si="85"/>
        <v>0</v>
      </c>
      <c r="H1064" s="8">
        <f t="shared" si="81"/>
        <v>217.3599992417715</v>
      </c>
    </row>
    <row r="1065" spans="1:8" x14ac:dyDescent="0.25">
      <c r="A1065" s="2">
        <v>43889</v>
      </c>
      <c r="B1065">
        <v>2.8</v>
      </c>
      <c r="C1065" s="9">
        <v>0.27358312999999995</v>
      </c>
      <c r="D1065" s="8">
        <f t="shared" si="82"/>
        <v>0.25319842150899952</v>
      </c>
      <c r="E1065">
        <f t="shared" si="83"/>
        <v>1</v>
      </c>
      <c r="F1065" s="8">
        <f t="shared" si="84"/>
        <v>0.27358312999999995</v>
      </c>
      <c r="G1065">
        <f t="shared" si="85"/>
        <v>0</v>
      </c>
      <c r="H1065" s="8">
        <f t="shared" si="81"/>
        <v>217.3599992417715</v>
      </c>
    </row>
    <row r="1066" spans="1:8" x14ac:dyDescent="0.25">
      <c r="A1066" s="2">
        <v>43890</v>
      </c>
      <c r="B1066">
        <v>5.6</v>
      </c>
      <c r="C1066" s="9">
        <v>1.1364967761329996</v>
      </c>
      <c r="D1066" s="8">
        <f t="shared" si="82"/>
        <v>0</v>
      </c>
      <c r="E1066">
        <f t="shared" si="83"/>
        <v>1</v>
      </c>
      <c r="F1066" s="8">
        <f t="shared" si="84"/>
        <v>1.1364967761329996</v>
      </c>
      <c r="G1066">
        <f t="shared" si="85"/>
        <v>4.2103048023580003</v>
      </c>
      <c r="H1066" s="8">
        <f t="shared" si="81"/>
        <v>221.5703040441295</v>
      </c>
    </row>
    <row r="1067" spans="1:8" x14ac:dyDescent="0.25">
      <c r="A1067" s="2">
        <v>43891</v>
      </c>
      <c r="B1067">
        <v>0.2</v>
      </c>
      <c r="C1067" s="9">
        <v>1.5285774539679997</v>
      </c>
      <c r="D1067" s="8">
        <f t="shared" si="82"/>
        <v>1.3285774539679998</v>
      </c>
      <c r="E1067">
        <f t="shared" si="83"/>
        <v>1</v>
      </c>
      <c r="F1067" s="8">
        <f t="shared" si="84"/>
        <v>1.5285774539679997</v>
      </c>
      <c r="G1067">
        <f t="shared" si="85"/>
        <v>0</v>
      </c>
      <c r="H1067" s="8">
        <f t="shared" si="81"/>
        <v>221.5703040441295</v>
      </c>
    </row>
    <row r="1068" spans="1:8" x14ac:dyDescent="0.25">
      <c r="A1068" s="2">
        <v>43892</v>
      </c>
      <c r="B1068">
        <v>0.8</v>
      </c>
      <c r="C1068" s="9">
        <v>1.012090684928</v>
      </c>
      <c r="D1068" s="8">
        <f t="shared" si="82"/>
        <v>1.5406681388959995</v>
      </c>
      <c r="E1068">
        <f t="shared" si="83"/>
        <v>1</v>
      </c>
      <c r="F1068" s="8">
        <f t="shared" si="84"/>
        <v>1.012090684928</v>
      </c>
      <c r="G1068">
        <f t="shared" si="85"/>
        <v>0</v>
      </c>
      <c r="H1068" s="8">
        <f t="shared" si="81"/>
        <v>221.5703040441295</v>
      </c>
    </row>
    <row r="1069" spans="1:8" x14ac:dyDescent="0.25">
      <c r="A1069" s="2">
        <v>43893</v>
      </c>
      <c r="B1069">
        <v>0</v>
      </c>
      <c r="C1069" s="9">
        <v>0.98944987892800007</v>
      </c>
      <c r="D1069" s="8">
        <f t="shared" si="82"/>
        <v>2.5301180178239995</v>
      </c>
      <c r="E1069">
        <f t="shared" si="83"/>
        <v>1</v>
      </c>
      <c r="F1069" s="8">
        <f t="shared" si="84"/>
        <v>0.98944987892800007</v>
      </c>
      <c r="G1069">
        <f t="shared" si="85"/>
        <v>0</v>
      </c>
      <c r="H1069" s="8">
        <f t="shared" si="81"/>
        <v>221.5703040441295</v>
      </c>
    </row>
    <row r="1070" spans="1:8" x14ac:dyDescent="0.25">
      <c r="A1070" s="2">
        <v>43894</v>
      </c>
      <c r="B1070">
        <v>0.2</v>
      </c>
      <c r="C1070" s="9">
        <v>0.97812841997299993</v>
      </c>
      <c r="D1070" s="8">
        <f t="shared" si="82"/>
        <v>3.3082464377969991</v>
      </c>
      <c r="E1070">
        <f t="shared" si="83"/>
        <v>1</v>
      </c>
      <c r="F1070" s="8">
        <f t="shared" si="84"/>
        <v>0.97812841997299993</v>
      </c>
      <c r="G1070">
        <f t="shared" si="85"/>
        <v>0</v>
      </c>
      <c r="H1070" s="8">
        <f t="shared" si="81"/>
        <v>221.5703040441295</v>
      </c>
    </row>
    <row r="1071" spans="1:8" x14ac:dyDescent="0.25">
      <c r="A1071" s="2">
        <v>43895</v>
      </c>
      <c r="B1071">
        <v>0</v>
      </c>
      <c r="C1071" s="9">
        <v>1.0234096179729999</v>
      </c>
      <c r="D1071" s="8">
        <f t="shared" si="82"/>
        <v>4.331656055769999</v>
      </c>
      <c r="E1071">
        <f t="shared" si="83"/>
        <v>1</v>
      </c>
      <c r="F1071" s="8">
        <f t="shared" si="84"/>
        <v>1.0234096179729999</v>
      </c>
      <c r="G1071">
        <f t="shared" si="85"/>
        <v>0</v>
      </c>
      <c r="H1071" s="8">
        <f t="shared" si="81"/>
        <v>221.5703040441295</v>
      </c>
    </row>
    <row r="1072" spans="1:8" x14ac:dyDescent="0.25">
      <c r="A1072" s="2">
        <v>43896</v>
      </c>
      <c r="B1072">
        <v>0.8</v>
      </c>
      <c r="C1072" s="9">
        <v>0.75189696469300005</v>
      </c>
      <c r="D1072" s="8">
        <f t="shared" si="82"/>
        <v>4.2835530204629988</v>
      </c>
      <c r="E1072">
        <f t="shared" si="83"/>
        <v>1</v>
      </c>
      <c r="F1072" s="8">
        <f t="shared" si="84"/>
        <v>0.75189696469300005</v>
      </c>
      <c r="G1072">
        <f t="shared" si="85"/>
        <v>0</v>
      </c>
      <c r="H1072" s="8">
        <f t="shared" si="81"/>
        <v>221.5703040441295</v>
      </c>
    </row>
    <row r="1073" spans="1:13" x14ac:dyDescent="0.25">
      <c r="A1073" s="2">
        <v>43897</v>
      </c>
      <c r="B1073">
        <v>0</v>
      </c>
      <c r="C1073" s="9">
        <v>0.85361113460799998</v>
      </c>
      <c r="D1073" s="8">
        <f t="shared" si="82"/>
        <v>5.137164155070999</v>
      </c>
      <c r="E1073">
        <f t="shared" si="83"/>
        <v>1</v>
      </c>
      <c r="F1073" s="8">
        <f t="shared" si="84"/>
        <v>0.85361113460799998</v>
      </c>
      <c r="G1073">
        <f t="shared" si="85"/>
        <v>0</v>
      </c>
      <c r="H1073" s="8">
        <f t="shared" si="81"/>
        <v>221.5703040441295</v>
      </c>
    </row>
    <row r="1074" spans="1:13" x14ac:dyDescent="0.25">
      <c r="A1074" s="2">
        <v>43898</v>
      </c>
      <c r="B1074">
        <v>0.8</v>
      </c>
      <c r="C1074" s="9">
        <v>1.3391161331250001</v>
      </c>
      <c r="D1074" s="8">
        <f t="shared" si="82"/>
        <v>5.6762802881959997</v>
      </c>
      <c r="E1074">
        <f t="shared" si="83"/>
        <v>1</v>
      </c>
      <c r="F1074" s="8">
        <f t="shared" si="84"/>
        <v>1.3391161331250001</v>
      </c>
      <c r="G1074">
        <f t="shared" si="85"/>
        <v>0</v>
      </c>
      <c r="H1074" s="8">
        <f t="shared" si="81"/>
        <v>221.5703040441295</v>
      </c>
    </row>
    <row r="1075" spans="1:13" x14ac:dyDescent="0.25">
      <c r="A1075" s="2">
        <v>43899</v>
      </c>
      <c r="B1075">
        <v>2</v>
      </c>
      <c r="C1075" s="9">
        <v>1.1590816311729999</v>
      </c>
      <c r="D1075" s="8">
        <f t="shared" si="82"/>
        <v>4.8353619193689994</v>
      </c>
      <c r="E1075">
        <f t="shared" si="83"/>
        <v>1</v>
      </c>
      <c r="F1075" s="8">
        <f t="shared" si="84"/>
        <v>1.1590816311729999</v>
      </c>
      <c r="G1075">
        <f t="shared" si="85"/>
        <v>0</v>
      </c>
      <c r="H1075" s="8">
        <f t="shared" si="81"/>
        <v>221.5703040441295</v>
      </c>
      <c r="I1075">
        <v>15.051119999999999</v>
      </c>
      <c r="J1075">
        <f>0.5*(I1075+I1051)*(H1076-H1052)/100</f>
        <v>1.3979086915541792</v>
      </c>
      <c r="L1075">
        <v>10.18164</v>
      </c>
      <c r="M1075">
        <f>0.5*(L1075+L1051)*(H1076-H1052)/100</f>
        <v>1.0484315186656341</v>
      </c>
    </row>
    <row r="1076" spans="1:13" x14ac:dyDescent="0.25">
      <c r="A1076" s="2">
        <v>43900</v>
      </c>
      <c r="B1076">
        <v>4.2</v>
      </c>
      <c r="C1076" s="9">
        <v>1.693579372933</v>
      </c>
      <c r="D1076" s="8">
        <f t="shared" si="82"/>
        <v>2.328941292301999</v>
      </c>
      <c r="E1076">
        <f t="shared" si="83"/>
        <v>1</v>
      </c>
      <c r="F1076" s="8">
        <f t="shared" si="84"/>
        <v>1.693579372933</v>
      </c>
      <c r="G1076">
        <f t="shared" si="85"/>
        <v>0</v>
      </c>
      <c r="H1076" s="8">
        <f t="shared" si="81"/>
        <v>221.5703040441295</v>
      </c>
    </row>
    <row r="1077" spans="1:13" x14ac:dyDescent="0.25">
      <c r="A1077" s="2">
        <v>43901</v>
      </c>
      <c r="B1077">
        <v>4.4000000000000004</v>
      </c>
      <c r="C1077" s="9">
        <v>1.4619725102079999</v>
      </c>
      <c r="D1077" s="8">
        <f t="shared" si="82"/>
        <v>0</v>
      </c>
      <c r="E1077">
        <f t="shared" si="83"/>
        <v>1</v>
      </c>
      <c r="F1077" s="8">
        <f t="shared" si="84"/>
        <v>1.4619725102079999</v>
      </c>
      <c r="G1077">
        <f t="shared" si="85"/>
        <v>0.6090861974900017</v>
      </c>
      <c r="H1077" s="8">
        <f t="shared" si="81"/>
        <v>222.1793902416195</v>
      </c>
    </row>
    <row r="1078" spans="1:13" x14ac:dyDescent="0.25">
      <c r="A1078" s="2">
        <v>43902</v>
      </c>
      <c r="B1078">
        <v>2.6</v>
      </c>
      <c r="C1078" s="9">
        <v>1.406239900773</v>
      </c>
      <c r="D1078" s="8">
        <f t="shared" si="82"/>
        <v>0</v>
      </c>
      <c r="E1078">
        <f t="shared" si="83"/>
        <v>1</v>
      </c>
      <c r="F1078" s="8">
        <f t="shared" si="84"/>
        <v>1.406239900773</v>
      </c>
      <c r="G1078">
        <f t="shared" si="85"/>
        <v>1.1937600992270001</v>
      </c>
      <c r="H1078" s="8">
        <f t="shared" si="81"/>
        <v>223.37315034084651</v>
      </c>
    </row>
    <row r="1079" spans="1:13" x14ac:dyDescent="0.25">
      <c r="A1079" s="2">
        <v>43903</v>
      </c>
      <c r="B1079">
        <v>0</v>
      </c>
      <c r="C1079" s="9">
        <v>1.0460435186929999</v>
      </c>
      <c r="D1079" s="8">
        <f t="shared" si="82"/>
        <v>1.0460435186929999</v>
      </c>
      <c r="E1079">
        <f t="shared" si="83"/>
        <v>1</v>
      </c>
      <c r="F1079" s="8">
        <f t="shared" si="84"/>
        <v>1.0460435186929999</v>
      </c>
      <c r="G1079">
        <f t="shared" si="85"/>
        <v>0</v>
      </c>
      <c r="H1079" s="8">
        <f t="shared" si="81"/>
        <v>223.37315034084651</v>
      </c>
    </row>
    <row r="1080" spans="1:13" x14ac:dyDescent="0.25">
      <c r="A1080" s="2">
        <v>43904</v>
      </c>
      <c r="B1080">
        <v>0</v>
      </c>
      <c r="C1080" s="9">
        <v>0.97812841997299993</v>
      </c>
      <c r="D1080" s="8">
        <f t="shared" si="82"/>
        <v>2.024171938666</v>
      </c>
      <c r="E1080">
        <f t="shared" si="83"/>
        <v>1</v>
      </c>
      <c r="F1080" s="8">
        <f t="shared" si="84"/>
        <v>0.97812841997299993</v>
      </c>
      <c r="G1080">
        <f t="shared" si="85"/>
        <v>0</v>
      </c>
      <c r="H1080" s="8">
        <f t="shared" si="81"/>
        <v>223.37315034084651</v>
      </c>
    </row>
    <row r="1081" spans="1:13" x14ac:dyDescent="0.25">
      <c r="A1081" s="2">
        <v>43905</v>
      </c>
      <c r="B1081">
        <v>0.2</v>
      </c>
      <c r="C1081" s="9">
        <v>1.550707363328</v>
      </c>
      <c r="D1081" s="8">
        <f t="shared" si="82"/>
        <v>3.3748793019939995</v>
      </c>
      <c r="E1081">
        <f t="shared" si="83"/>
        <v>1</v>
      </c>
      <c r="F1081" s="8">
        <f t="shared" si="84"/>
        <v>1.550707363328</v>
      </c>
      <c r="G1081">
        <f t="shared" si="85"/>
        <v>0</v>
      </c>
      <c r="H1081" s="8">
        <f t="shared" si="81"/>
        <v>223.37315034084651</v>
      </c>
    </row>
    <row r="1082" spans="1:13" x14ac:dyDescent="0.25">
      <c r="A1082" s="2">
        <v>43906</v>
      </c>
      <c r="B1082">
        <v>0</v>
      </c>
      <c r="C1082" s="9">
        <v>1.316687925893</v>
      </c>
      <c r="D1082" s="8">
        <f t="shared" si="82"/>
        <v>4.6915672278869991</v>
      </c>
      <c r="E1082">
        <f t="shared" si="83"/>
        <v>1</v>
      </c>
      <c r="F1082" s="8">
        <f t="shared" si="84"/>
        <v>1.316687925893</v>
      </c>
      <c r="G1082">
        <f t="shared" si="85"/>
        <v>0</v>
      </c>
      <c r="H1082" s="8">
        <f t="shared" si="81"/>
        <v>223.37315034084651</v>
      </c>
    </row>
    <row r="1083" spans="1:13" x14ac:dyDescent="0.25">
      <c r="A1083" s="2">
        <v>43907</v>
      </c>
      <c r="B1083">
        <v>12.2</v>
      </c>
      <c r="C1083" s="9">
        <v>1.6717153331250001</v>
      </c>
      <c r="D1083" s="8">
        <f t="shared" si="82"/>
        <v>0</v>
      </c>
      <c r="E1083">
        <f t="shared" si="83"/>
        <v>1</v>
      </c>
      <c r="F1083" s="8">
        <f t="shared" si="84"/>
        <v>1.6717153331250001</v>
      </c>
      <c r="G1083">
        <f t="shared" si="85"/>
        <v>5.8367174389879999</v>
      </c>
      <c r="H1083" s="10">
        <f t="shared" si="81"/>
        <v>229.2098677798345</v>
      </c>
    </row>
    <row r="1084" spans="1:13" x14ac:dyDescent="0.25">
      <c r="A1084" s="2">
        <v>43908</v>
      </c>
      <c r="B1084">
        <v>0.4</v>
      </c>
      <c r="C1084" s="9">
        <v>1.3391161331250001</v>
      </c>
      <c r="D1084" s="8">
        <f t="shared" si="82"/>
        <v>0.93911613312500009</v>
      </c>
      <c r="E1084">
        <f t="shared" si="83"/>
        <v>1</v>
      </c>
      <c r="F1084" s="8">
        <f t="shared" si="84"/>
        <v>1.3391161331250001</v>
      </c>
      <c r="G1084">
        <f t="shared" si="85"/>
        <v>0</v>
      </c>
      <c r="H1084" s="8">
        <f t="shared" si="81"/>
        <v>229.2098677798345</v>
      </c>
    </row>
    <row r="1085" spans="1:13" x14ac:dyDescent="0.25">
      <c r="A1085" s="2">
        <v>43909</v>
      </c>
      <c r="B1085">
        <v>0</v>
      </c>
      <c r="C1085" s="9">
        <v>1.3838934509329999</v>
      </c>
      <c r="D1085" s="8">
        <f t="shared" si="82"/>
        <v>2.3230095840580001</v>
      </c>
      <c r="E1085">
        <f t="shared" si="83"/>
        <v>1</v>
      </c>
      <c r="F1085" s="8">
        <f t="shared" si="84"/>
        <v>1.3838934509329999</v>
      </c>
      <c r="G1085">
        <f t="shared" si="85"/>
        <v>0</v>
      </c>
      <c r="H1085" s="8">
        <f t="shared" si="81"/>
        <v>229.2098677798345</v>
      </c>
    </row>
    <row r="1086" spans="1:13" x14ac:dyDescent="0.25">
      <c r="A1086" s="2">
        <v>43910</v>
      </c>
      <c r="B1086">
        <v>0</v>
      </c>
      <c r="C1086" s="9">
        <v>1.4508418831249998</v>
      </c>
      <c r="D1086" s="8">
        <f t="shared" si="82"/>
        <v>3.7738514671829999</v>
      </c>
      <c r="E1086">
        <f t="shared" si="83"/>
        <v>1</v>
      </c>
      <c r="F1086" s="8">
        <f t="shared" si="84"/>
        <v>1.4508418831249998</v>
      </c>
      <c r="G1086">
        <f t="shared" si="85"/>
        <v>0</v>
      </c>
      <c r="H1086" s="8">
        <f t="shared" si="81"/>
        <v>229.2098677798345</v>
      </c>
    </row>
    <row r="1087" spans="1:13" x14ac:dyDescent="0.25">
      <c r="A1087" s="2">
        <v>43911</v>
      </c>
      <c r="B1087">
        <v>0</v>
      </c>
      <c r="C1087" s="9">
        <v>1.2605129944479998</v>
      </c>
      <c r="D1087" s="8">
        <f t="shared" si="82"/>
        <v>5.0343644616310002</v>
      </c>
      <c r="E1087">
        <f t="shared" si="83"/>
        <v>1</v>
      </c>
      <c r="F1087" s="8">
        <f t="shared" si="84"/>
        <v>1.2605129944479998</v>
      </c>
      <c r="G1087">
        <f t="shared" si="85"/>
        <v>0</v>
      </c>
      <c r="H1087" s="8">
        <f t="shared" si="81"/>
        <v>229.2098677798345</v>
      </c>
    </row>
    <row r="1088" spans="1:13" x14ac:dyDescent="0.25">
      <c r="A1088" s="2">
        <v>43912</v>
      </c>
      <c r="B1088">
        <v>0</v>
      </c>
      <c r="C1088" s="9">
        <v>1.7371716621329998</v>
      </c>
      <c r="D1088" s="8">
        <f t="shared" si="82"/>
        <v>6.7715361237640002</v>
      </c>
      <c r="E1088">
        <f t="shared" si="83"/>
        <v>1</v>
      </c>
      <c r="F1088" s="8">
        <f t="shared" si="84"/>
        <v>1.7371716621329998</v>
      </c>
      <c r="G1088">
        <f t="shared" si="85"/>
        <v>0</v>
      </c>
      <c r="H1088" s="8">
        <f t="shared" si="81"/>
        <v>229.2098677798345</v>
      </c>
    </row>
    <row r="1089" spans="1:8" x14ac:dyDescent="0.25">
      <c r="A1089" s="2">
        <v>43913</v>
      </c>
      <c r="B1089">
        <v>0</v>
      </c>
      <c r="C1089" s="9">
        <v>1.550707363328</v>
      </c>
      <c r="D1089" s="8">
        <f t="shared" si="82"/>
        <v>8.3222434870920008</v>
      </c>
      <c r="E1089">
        <f t="shared" si="83"/>
        <v>1</v>
      </c>
      <c r="F1089" s="8">
        <f t="shared" si="84"/>
        <v>1.550707363328</v>
      </c>
      <c r="G1089">
        <f t="shared" si="85"/>
        <v>0</v>
      </c>
      <c r="H1089" s="8">
        <f t="shared" si="81"/>
        <v>229.2098677798345</v>
      </c>
    </row>
    <row r="1090" spans="1:8" x14ac:dyDescent="0.25">
      <c r="A1090" s="2">
        <v>43914</v>
      </c>
      <c r="B1090">
        <v>0</v>
      </c>
      <c r="C1090" s="9">
        <v>1.5617582031249999</v>
      </c>
      <c r="D1090" s="8">
        <f t="shared" si="82"/>
        <v>9.8840016902170014</v>
      </c>
      <c r="E1090">
        <f t="shared" si="83"/>
        <v>1</v>
      </c>
      <c r="F1090" s="8">
        <f t="shared" si="84"/>
        <v>1.5617582031249999</v>
      </c>
      <c r="G1090">
        <f t="shared" si="85"/>
        <v>0</v>
      </c>
      <c r="H1090" s="8">
        <f t="shared" si="81"/>
        <v>229.2098677798345</v>
      </c>
    </row>
    <row r="1091" spans="1:8" x14ac:dyDescent="0.25">
      <c r="A1091" s="2">
        <v>43915</v>
      </c>
      <c r="B1091">
        <v>0</v>
      </c>
      <c r="C1091" s="9">
        <v>2.0785453203729998</v>
      </c>
      <c r="D1091" s="8">
        <f t="shared" si="82"/>
        <v>11.962547010590001</v>
      </c>
      <c r="E1091">
        <f t="shared" si="83"/>
        <v>1</v>
      </c>
      <c r="F1091" s="8">
        <f t="shared" si="84"/>
        <v>2.0785453203729998</v>
      </c>
      <c r="G1091">
        <f t="shared" si="85"/>
        <v>0</v>
      </c>
      <c r="H1091" s="8">
        <f t="shared" ref="H1091:H1127" si="86">H1090+G1091</f>
        <v>229.2098677798345</v>
      </c>
    </row>
    <row r="1092" spans="1:8" x14ac:dyDescent="0.25">
      <c r="A1092" s="2">
        <v>43916</v>
      </c>
      <c r="B1092">
        <v>0</v>
      </c>
      <c r="C1092" s="9">
        <v>0.78577386188800014</v>
      </c>
      <c r="D1092" s="8">
        <f t="shared" ref="D1092:D1127" si="87">MAX((D1091+F1092-B1092),0)</f>
        <v>12.748320872478001</v>
      </c>
      <c r="E1092">
        <f t="shared" ref="E1092:E1127" si="88">IF(D1091&gt;$Q$2,1-(D1091-$Q$2)/($Q$1-$Q$2),1)</f>
        <v>1</v>
      </c>
      <c r="F1092" s="8">
        <f t="shared" ref="F1092:F1127" si="89">E1092*C1092</f>
        <v>0.78577386188800014</v>
      </c>
      <c r="G1092">
        <f t="shared" si="85"/>
        <v>0</v>
      </c>
      <c r="H1092" s="8">
        <f t="shared" si="86"/>
        <v>229.2098677798345</v>
      </c>
    </row>
    <row r="1093" spans="1:8" x14ac:dyDescent="0.25">
      <c r="A1093" s="2">
        <v>43917</v>
      </c>
      <c r="B1093">
        <v>0.4</v>
      </c>
      <c r="C1093" s="9">
        <v>0.95548443469299993</v>
      </c>
      <c r="D1093" s="8">
        <f t="shared" si="87"/>
        <v>13.303805307171</v>
      </c>
      <c r="E1093">
        <f t="shared" si="88"/>
        <v>1</v>
      </c>
      <c r="F1093" s="8">
        <f t="shared" si="89"/>
        <v>0.95548443469299993</v>
      </c>
      <c r="G1093">
        <f t="shared" si="85"/>
        <v>0</v>
      </c>
      <c r="H1093" s="8">
        <f t="shared" si="86"/>
        <v>229.2098677798345</v>
      </c>
    </row>
    <row r="1094" spans="1:8" x14ac:dyDescent="0.25">
      <c r="A1094" s="2">
        <v>43918</v>
      </c>
      <c r="B1094">
        <v>0.8</v>
      </c>
      <c r="C1094" s="9">
        <v>1.693579372933</v>
      </c>
      <c r="D1094" s="8">
        <f t="shared" si="87"/>
        <v>14.197384680103999</v>
      </c>
      <c r="E1094">
        <f t="shared" si="88"/>
        <v>1</v>
      </c>
      <c r="F1094" s="8">
        <f t="shared" si="89"/>
        <v>1.693579372933</v>
      </c>
      <c r="G1094">
        <f t="shared" si="85"/>
        <v>0</v>
      </c>
      <c r="H1094" s="8">
        <f t="shared" si="86"/>
        <v>229.2098677798345</v>
      </c>
    </row>
    <row r="1095" spans="1:8" x14ac:dyDescent="0.25">
      <c r="A1095" s="2">
        <v>43919</v>
      </c>
      <c r="B1095">
        <v>0.2</v>
      </c>
      <c r="C1095" s="9">
        <v>1.5727994405279999</v>
      </c>
      <c r="D1095" s="8">
        <f t="shared" si="87"/>
        <v>15.570184120632</v>
      </c>
      <c r="E1095">
        <f t="shared" si="88"/>
        <v>1</v>
      </c>
      <c r="F1095" s="8">
        <f t="shared" si="89"/>
        <v>1.5727994405279999</v>
      </c>
      <c r="G1095">
        <f t="shared" si="85"/>
        <v>0</v>
      </c>
      <c r="H1095" s="8">
        <f t="shared" si="86"/>
        <v>229.2098677798345</v>
      </c>
    </row>
    <row r="1096" spans="1:8" x14ac:dyDescent="0.25">
      <c r="A1096" s="2">
        <v>43920</v>
      </c>
      <c r="B1096">
        <v>0.2</v>
      </c>
      <c r="C1096" s="9">
        <v>2.0785453203729998</v>
      </c>
      <c r="D1096" s="8">
        <f t="shared" si="87"/>
        <v>17.448729441005</v>
      </c>
      <c r="E1096">
        <f t="shared" si="88"/>
        <v>1</v>
      </c>
      <c r="F1096" s="8">
        <f t="shared" si="89"/>
        <v>2.0785453203729998</v>
      </c>
      <c r="G1096">
        <f t="shared" si="85"/>
        <v>0</v>
      </c>
      <c r="H1096" s="8">
        <f t="shared" si="86"/>
        <v>229.2098677798345</v>
      </c>
    </row>
    <row r="1097" spans="1:8" x14ac:dyDescent="0.25">
      <c r="A1097" s="2">
        <v>43921</v>
      </c>
      <c r="B1097">
        <v>0</v>
      </c>
      <c r="C1097" s="9">
        <v>1.1590816311729999</v>
      </c>
      <c r="D1097" s="8">
        <f t="shared" si="87"/>
        <v>18.607811072177999</v>
      </c>
      <c r="E1097">
        <f t="shared" si="88"/>
        <v>1</v>
      </c>
      <c r="F1097" s="8">
        <f t="shared" si="89"/>
        <v>1.1590816311729999</v>
      </c>
      <c r="G1097">
        <f t="shared" si="85"/>
        <v>0</v>
      </c>
      <c r="H1097" s="8">
        <f t="shared" si="86"/>
        <v>229.2098677798345</v>
      </c>
    </row>
    <row r="1098" spans="1:8" x14ac:dyDescent="0.25">
      <c r="A1098" s="2">
        <v>43922</v>
      </c>
      <c r="B1098">
        <v>0</v>
      </c>
      <c r="C1098" s="9">
        <v>1.550707363328</v>
      </c>
      <c r="D1098" s="8">
        <f t="shared" si="87"/>
        <v>20.158518435506</v>
      </c>
      <c r="E1098">
        <f t="shared" si="88"/>
        <v>1</v>
      </c>
      <c r="F1098" s="8">
        <f t="shared" si="89"/>
        <v>1.550707363328</v>
      </c>
      <c r="G1098">
        <f t="shared" si="85"/>
        <v>0</v>
      </c>
      <c r="H1098" s="8">
        <f t="shared" si="86"/>
        <v>229.2098677798345</v>
      </c>
    </row>
    <row r="1099" spans="1:8" x14ac:dyDescent="0.25">
      <c r="A1099" s="2">
        <v>43923</v>
      </c>
      <c r="B1099">
        <v>0</v>
      </c>
      <c r="C1099" s="9">
        <v>1.8022057014929997</v>
      </c>
      <c r="D1099" s="8">
        <f t="shared" si="87"/>
        <v>21.960724136999001</v>
      </c>
      <c r="E1099">
        <f t="shared" si="88"/>
        <v>1</v>
      </c>
      <c r="F1099" s="8">
        <f t="shared" si="89"/>
        <v>1.8022057014929997</v>
      </c>
      <c r="G1099">
        <f t="shared" si="85"/>
        <v>0</v>
      </c>
      <c r="H1099" s="8">
        <f t="shared" si="86"/>
        <v>229.2098677798345</v>
      </c>
    </row>
    <row r="1100" spans="1:8" x14ac:dyDescent="0.25">
      <c r="A1100" s="2">
        <v>43924</v>
      </c>
      <c r="B1100">
        <v>0</v>
      </c>
      <c r="C1100" s="9">
        <v>1.2154772158879996</v>
      </c>
      <c r="D1100" s="8">
        <f t="shared" si="87"/>
        <v>23.120594767207194</v>
      </c>
      <c r="E1100">
        <f t="shared" si="88"/>
        <v>0.95425123157147618</v>
      </c>
      <c r="F1100" s="8">
        <f t="shared" si="89"/>
        <v>1.1598706302081927</v>
      </c>
      <c r="G1100">
        <f t="shared" si="85"/>
        <v>0</v>
      </c>
      <c r="H1100" s="8">
        <f t="shared" si="86"/>
        <v>229.2098677798345</v>
      </c>
    </row>
    <row r="1101" spans="1:8" x14ac:dyDescent="0.25">
      <c r="A1101" s="2">
        <v>43925</v>
      </c>
      <c r="B1101">
        <v>0</v>
      </c>
      <c r="C1101" s="9">
        <v>1.5838309327729998</v>
      </c>
      <c r="D1101" s="8">
        <f t="shared" si="87"/>
        <v>24.544489338638321</v>
      </c>
      <c r="E1101">
        <f t="shared" si="88"/>
        <v>0.89901929679965742</v>
      </c>
      <c r="F1101" s="8">
        <f t="shared" si="89"/>
        <v>1.4238945714311277</v>
      </c>
      <c r="G1101">
        <f t="shared" si="85"/>
        <v>0</v>
      </c>
      <c r="H1101" s="8">
        <f t="shared" si="86"/>
        <v>229.2098677798345</v>
      </c>
    </row>
    <row r="1102" spans="1:8" x14ac:dyDescent="0.25">
      <c r="A1102" s="2">
        <v>43926</v>
      </c>
      <c r="B1102">
        <v>0</v>
      </c>
      <c r="C1102" s="9">
        <v>3.0306085703679999</v>
      </c>
      <c r="D1102" s="8">
        <f t="shared" si="87"/>
        <v>27.063576015327499</v>
      </c>
      <c r="E1102">
        <f t="shared" si="88"/>
        <v>0.83121479339817517</v>
      </c>
      <c r="F1102" s="8">
        <f t="shared" si="89"/>
        <v>2.519086676689176</v>
      </c>
      <c r="G1102">
        <f t="shared" si="85"/>
        <v>0</v>
      </c>
      <c r="H1102" s="8">
        <f t="shared" si="86"/>
        <v>229.2098677798345</v>
      </c>
    </row>
    <row r="1103" spans="1:8" x14ac:dyDescent="0.25">
      <c r="A1103" s="2">
        <v>43927</v>
      </c>
      <c r="B1103">
        <v>0.2</v>
      </c>
      <c r="C1103" s="9">
        <v>2.842886957653</v>
      </c>
      <c r="D1103" s="8">
        <f t="shared" si="87"/>
        <v>28.885602917232305</v>
      </c>
      <c r="E1103">
        <f t="shared" si="88"/>
        <v>0.7112582849844048</v>
      </c>
      <c r="F1103" s="8">
        <f t="shared" si="89"/>
        <v>2.0220269019048049</v>
      </c>
      <c r="G1103">
        <f t="shared" si="85"/>
        <v>0</v>
      </c>
      <c r="H1103" s="8">
        <f t="shared" si="86"/>
        <v>229.2098677798345</v>
      </c>
    </row>
    <row r="1104" spans="1:8" x14ac:dyDescent="0.25">
      <c r="A1104" s="2">
        <v>43928</v>
      </c>
      <c r="B1104">
        <v>0</v>
      </c>
      <c r="C1104" s="9">
        <v>2.9510906209329995</v>
      </c>
      <c r="D1104" s="8">
        <f t="shared" si="87"/>
        <v>30.728544547239295</v>
      </c>
      <c r="E1104">
        <f t="shared" si="88"/>
        <v>0.62449509917941404</v>
      </c>
      <c r="F1104" s="8">
        <f t="shared" si="89"/>
        <v>1.8429416300069921</v>
      </c>
      <c r="G1104">
        <f t="shared" si="85"/>
        <v>0</v>
      </c>
      <c r="H1104" s="8">
        <f t="shared" si="86"/>
        <v>229.2098677798345</v>
      </c>
    </row>
    <row r="1105" spans="1:8" x14ac:dyDescent="0.25">
      <c r="A1105" s="2">
        <v>43929</v>
      </c>
      <c r="B1105">
        <v>0</v>
      </c>
      <c r="C1105" s="9">
        <v>2.6284152007679999</v>
      </c>
      <c r="D1105" s="8">
        <f t="shared" si="87"/>
        <v>32.139309539944797</v>
      </c>
      <c r="E1105">
        <f t="shared" si="88"/>
        <v>0.53673597394098593</v>
      </c>
      <c r="F1105" s="8">
        <f t="shared" si="89"/>
        <v>1.4107649927055046</v>
      </c>
      <c r="G1105">
        <f t="shared" si="85"/>
        <v>0</v>
      </c>
      <c r="H1105" s="8">
        <f t="shared" si="86"/>
        <v>229.2098677798345</v>
      </c>
    </row>
    <row r="1106" spans="1:8" x14ac:dyDescent="0.25">
      <c r="A1106" s="2">
        <v>43930</v>
      </c>
      <c r="B1106">
        <v>0</v>
      </c>
      <c r="C1106" s="9">
        <v>1.1138989831249999</v>
      </c>
      <c r="D1106" s="8">
        <f t="shared" si="87"/>
        <v>32.662348257866981</v>
      </c>
      <c r="E1106">
        <f t="shared" si="88"/>
        <v>0.4695566885740573</v>
      </c>
      <c r="F1106" s="8">
        <f t="shared" si="89"/>
        <v>0.5230387179221847</v>
      </c>
      <c r="G1106">
        <f t="shared" si="85"/>
        <v>0</v>
      </c>
      <c r="H1106" s="8">
        <f t="shared" si="86"/>
        <v>229.2098677798345</v>
      </c>
    </row>
    <row r="1107" spans="1:8" x14ac:dyDescent="0.25">
      <c r="A1107" s="2">
        <v>43931</v>
      </c>
      <c r="B1107">
        <v>0</v>
      </c>
      <c r="C1107" s="9">
        <v>1.9095881424530001</v>
      </c>
      <c r="D1107" s="8">
        <f t="shared" si="87"/>
        <v>33.511446783825683</v>
      </c>
      <c r="E1107">
        <f t="shared" si="88"/>
        <v>0.44465008295871522</v>
      </c>
      <c r="F1107" s="8">
        <f t="shared" si="89"/>
        <v>0.84909852595870539</v>
      </c>
      <c r="G1107">
        <f t="shared" si="85"/>
        <v>0</v>
      </c>
      <c r="H1107" s="8">
        <f t="shared" si="86"/>
        <v>229.2098677798345</v>
      </c>
    </row>
    <row r="1108" spans="1:8" x14ac:dyDescent="0.25">
      <c r="A1108" s="2">
        <v>43932</v>
      </c>
      <c r="B1108">
        <v>0</v>
      </c>
      <c r="C1108" s="9">
        <v>3.2024584186879994</v>
      </c>
      <c r="D1108" s="8">
        <f t="shared" si="87"/>
        <v>34.805934341426564</v>
      </c>
      <c r="E1108">
        <f t="shared" si="88"/>
        <v>0.40421681981782465</v>
      </c>
      <c r="F1108" s="8">
        <f t="shared" si="89"/>
        <v>1.2944875576008827</v>
      </c>
      <c r="G1108">
        <f t="shared" ref="G1108:G1127" si="90">IF(D1108=0,B1108-F1108-D1107,0)</f>
        <v>0</v>
      </c>
      <c r="H1108" s="8">
        <f t="shared" si="86"/>
        <v>229.2098677798345</v>
      </c>
    </row>
    <row r="1109" spans="1:8" x14ac:dyDescent="0.25">
      <c r="A1109" s="2">
        <v>43933</v>
      </c>
      <c r="B1109">
        <v>0</v>
      </c>
      <c r="C1109" s="9">
        <v>1.6826529044479999</v>
      </c>
      <c r="D1109" s="8">
        <f t="shared" si="87"/>
        <v>35.382368411673625</v>
      </c>
      <c r="E1109">
        <f t="shared" si="88"/>
        <v>0.34257455517016366</v>
      </c>
      <c r="F1109" s="8">
        <f t="shared" si="89"/>
        <v>0.57643407024705751</v>
      </c>
      <c r="G1109">
        <f t="shared" si="90"/>
        <v>0</v>
      </c>
      <c r="H1109" s="8">
        <f t="shared" si="86"/>
        <v>229.2098677798345</v>
      </c>
    </row>
    <row r="1110" spans="1:8" x14ac:dyDescent="0.25">
      <c r="A1110" s="2">
        <v>43934</v>
      </c>
      <c r="B1110">
        <v>0</v>
      </c>
      <c r="C1110" s="9">
        <v>1.7044946098079996</v>
      </c>
      <c r="D1110" s="8">
        <f t="shared" si="87"/>
        <v>35.919497810340168</v>
      </c>
      <c r="E1110">
        <f t="shared" si="88"/>
        <v>0.31512531372982744</v>
      </c>
      <c r="F1110" s="8">
        <f t="shared" si="89"/>
        <v>0.53712939866654563</v>
      </c>
      <c r="G1110">
        <f t="shared" si="90"/>
        <v>0</v>
      </c>
      <c r="H1110" s="8">
        <f t="shared" si="86"/>
        <v>229.2098677798345</v>
      </c>
    </row>
    <row r="1111" spans="1:8" x14ac:dyDescent="0.25">
      <c r="A1111" s="2">
        <v>43935</v>
      </c>
      <c r="B1111">
        <v>0</v>
      </c>
      <c r="C1111" s="9">
        <v>2.4145683006879999</v>
      </c>
      <c r="D1111" s="8">
        <f t="shared" si="87"/>
        <v>36.618630564598099</v>
      </c>
      <c r="E1111">
        <f t="shared" si="88"/>
        <v>0.28954772331713485</v>
      </c>
      <c r="F1111" s="8">
        <f t="shared" si="89"/>
        <v>0.69913275425793342</v>
      </c>
      <c r="G1111">
        <f t="shared" si="90"/>
        <v>0</v>
      </c>
      <c r="H1111" s="8">
        <f t="shared" si="86"/>
        <v>229.2098677798345</v>
      </c>
    </row>
    <row r="1112" spans="1:8" x14ac:dyDescent="0.25">
      <c r="A1112" s="2">
        <v>43936</v>
      </c>
      <c r="B1112">
        <v>0</v>
      </c>
      <c r="C1112" s="9">
        <v>3.4245642358129991</v>
      </c>
      <c r="D1112" s="8">
        <f t="shared" si="87"/>
        <v>37.496194626892127</v>
      </c>
      <c r="E1112">
        <f t="shared" si="88"/>
        <v>0.25625568740009053</v>
      </c>
      <c r="F1112" s="8">
        <f t="shared" si="89"/>
        <v>0.87756406229402584</v>
      </c>
      <c r="G1112">
        <f t="shared" si="90"/>
        <v>0</v>
      </c>
      <c r="H1112" s="8">
        <f t="shared" si="86"/>
        <v>229.2098677798345</v>
      </c>
    </row>
    <row r="1113" spans="1:8" x14ac:dyDescent="0.25">
      <c r="A1113" s="2">
        <v>43937</v>
      </c>
      <c r="B1113">
        <v>0</v>
      </c>
      <c r="C1113" s="9">
        <v>1.3279051847680001</v>
      </c>
      <c r="D1113" s="8">
        <f t="shared" si="87"/>
        <v>37.780986365279553</v>
      </c>
      <c r="E1113">
        <f t="shared" si="88"/>
        <v>0.21446692252894639</v>
      </c>
      <c r="F1113" s="8">
        <f t="shared" si="89"/>
        <v>0.28479173838742494</v>
      </c>
      <c r="G1113">
        <f t="shared" si="90"/>
        <v>0</v>
      </c>
      <c r="H1113" s="8">
        <f t="shared" si="86"/>
        <v>229.2098677798345</v>
      </c>
    </row>
    <row r="1114" spans="1:8" x14ac:dyDescent="0.25">
      <c r="A1114" s="2">
        <v>43938</v>
      </c>
      <c r="B1114">
        <v>0</v>
      </c>
      <c r="C1114" s="9">
        <v>2.3747903768479999</v>
      </c>
      <c r="D1114" s="8">
        <f t="shared" si="87"/>
        <v>38.258094602399773</v>
      </c>
      <c r="E1114">
        <f t="shared" si="88"/>
        <v>0.20090541117716421</v>
      </c>
      <c r="F1114" s="8">
        <f t="shared" si="89"/>
        <v>0.47710823712022016</v>
      </c>
      <c r="G1114">
        <f t="shared" si="90"/>
        <v>0</v>
      </c>
      <c r="H1114" s="8">
        <f t="shared" si="86"/>
        <v>229.2098677798345</v>
      </c>
    </row>
    <row r="1115" spans="1:8" x14ac:dyDescent="0.25">
      <c r="A1115" s="2">
        <v>43939</v>
      </c>
      <c r="B1115">
        <v>0</v>
      </c>
      <c r="C1115" s="9">
        <v>1.8453143364529998</v>
      </c>
      <c r="D1115" s="8">
        <f t="shared" si="87"/>
        <v>38.586903729820847</v>
      </c>
      <c r="E1115">
        <f t="shared" si="88"/>
        <v>0.17818597131429659</v>
      </c>
      <c r="F1115" s="8">
        <f t="shared" si="89"/>
        <v>0.32880912742107449</v>
      </c>
      <c r="G1115">
        <f t="shared" si="90"/>
        <v>0</v>
      </c>
      <c r="H1115" s="8">
        <f t="shared" si="86"/>
        <v>229.2098677798345</v>
      </c>
    </row>
    <row r="1116" spans="1:8" x14ac:dyDescent="0.25">
      <c r="A1116" s="2">
        <v>43940</v>
      </c>
      <c r="B1116">
        <v>0</v>
      </c>
      <c r="C1116" s="9">
        <v>1.8560595220480001</v>
      </c>
      <c r="D1116" s="8">
        <f t="shared" si="87"/>
        <v>38.888566102770014</v>
      </c>
      <c r="E1116">
        <f t="shared" si="88"/>
        <v>0.16252839381805495</v>
      </c>
      <c r="F1116" s="8">
        <f t="shared" si="89"/>
        <v>0.3016623729491682</v>
      </c>
      <c r="G1116">
        <f t="shared" si="90"/>
        <v>0</v>
      </c>
      <c r="H1116" s="8">
        <f t="shared" si="86"/>
        <v>229.2098677798345</v>
      </c>
    </row>
    <row r="1117" spans="1:8" x14ac:dyDescent="0.25">
      <c r="A1117" s="2">
        <v>43941</v>
      </c>
      <c r="B1117">
        <v>0</v>
      </c>
      <c r="C1117" s="9">
        <v>2.5901623521279999</v>
      </c>
      <c r="D1117" s="8">
        <f t="shared" si="87"/>
        <v>39.272333671424299</v>
      </c>
      <c r="E1117">
        <f t="shared" si="88"/>
        <v>0.14816351891571367</v>
      </c>
      <c r="F1117" s="8">
        <f t="shared" si="89"/>
        <v>0.3837675686542863</v>
      </c>
      <c r="G1117">
        <f t="shared" si="90"/>
        <v>0</v>
      </c>
      <c r="H1117" s="8">
        <f t="shared" si="86"/>
        <v>229.2098677798345</v>
      </c>
    </row>
    <row r="1118" spans="1:8" x14ac:dyDescent="0.25">
      <c r="A1118" s="2">
        <v>43942</v>
      </c>
      <c r="B1118">
        <v>0</v>
      </c>
      <c r="C1118" s="9">
        <v>3.3435475605330001</v>
      </c>
      <c r="D1118" s="8">
        <f t="shared" si="87"/>
        <v>39.706623295179405</v>
      </c>
      <c r="E1118">
        <f t="shared" si="88"/>
        <v>0.12988887278931904</v>
      </c>
      <c r="F1118" s="8">
        <f t="shared" si="89"/>
        <v>0.43428962375510888</v>
      </c>
      <c r="G1118">
        <f t="shared" si="90"/>
        <v>0</v>
      </c>
      <c r="H1118" s="8">
        <f t="shared" si="86"/>
        <v>229.2098677798345</v>
      </c>
    </row>
    <row r="1119" spans="1:8" x14ac:dyDescent="0.25">
      <c r="A1119" s="2">
        <v>43943</v>
      </c>
      <c r="B1119">
        <v>0</v>
      </c>
      <c r="C1119" s="9">
        <v>3.5042334106929998</v>
      </c>
      <c r="D1119" s="8">
        <f t="shared" si="87"/>
        <v>40.089315070052614</v>
      </c>
      <c r="E1119">
        <f t="shared" si="88"/>
        <v>0.10920841451526642</v>
      </c>
      <c r="F1119" s="8">
        <f t="shared" si="89"/>
        <v>0.38269177487320694</v>
      </c>
      <c r="G1119">
        <f t="shared" si="90"/>
        <v>0</v>
      </c>
      <c r="H1119" s="8">
        <f t="shared" si="86"/>
        <v>229.2098677798345</v>
      </c>
    </row>
    <row r="1120" spans="1:8" x14ac:dyDescent="0.25">
      <c r="A1120" s="2">
        <v>43944</v>
      </c>
      <c r="B1120">
        <v>0</v>
      </c>
      <c r="C1120" s="9">
        <v>3.440602542693</v>
      </c>
      <c r="D1120" s="8">
        <f t="shared" si="87"/>
        <v>40.402358280922243</v>
      </c>
      <c r="E1120">
        <f t="shared" si="88"/>
        <v>9.0984996664161266E-2</v>
      </c>
      <c r="F1120" s="8">
        <f t="shared" si="89"/>
        <v>0.31304321086962739</v>
      </c>
      <c r="G1120">
        <f t="shared" si="90"/>
        <v>0</v>
      </c>
      <c r="H1120" s="8">
        <f t="shared" si="86"/>
        <v>229.2098677798345</v>
      </c>
    </row>
    <row r="1121" spans="1:8" x14ac:dyDescent="0.25">
      <c r="A1121" s="2">
        <v>43945</v>
      </c>
      <c r="B1121">
        <v>0</v>
      </c>
      <c r="C1121" s="9">
        <v>3.5121303299999997</v>
      </c>
      <c r="D1121" s="8">
        <f t="shared" si="87"/>
        <v>40.669554754162547</v>
      </c>
      <c r="E1121">
        <f t="shared" si="88"/>
        <v>7.6078177098940825E-2</v>
      </c>
      <c r="F1121" s="8">
        <f t="shared" si="89"/>
        <v>0.26719647324030144</v>
      </c>
      <c r="G1121">
        <f t="shared" si="90"/>
        <v>0</v>
      </c>
      <c r="H1121" s="8">
        <f t="shared" si="86"/>
        <v>229.2098677798345</v>
      </c>
    </row>
    <row r="1122" spans="1:8" x14ac:dyDescent="0.25">
      <c r="A1122" s="2">
        <v>43946</v>
      </c>
      <c r="B1122">
        <v>0</v>
      </c>
      <c r="C1122" s="9">
        <v>3.3353679354879997</v>
      </c>
      <c r="D1122" s="8">
        <f t="shared" si="87"/>
        <v>40.880865440490581</v>
      </c>
      <c r="E1122">
        <f t="shared" si="88"/>
        <v>6.3354535516069177E-2</v>
      </c>
      <c r="F1122" s="8">
        <f t="shared" si="89"/>
        <v>0.21131068632803279</v>
      </c>
      <c r="G1122">
        <f t="shared" si="90"/>
        <v>0</v>
      </c>
      <c r="H1122" s="8">
        <f t="shared" si="86"/>
        <v>229.2098677798345</v>
      </c>
    </row>
    <row r="1123" spans="1:8" x14ac:dyDescent="0.25">
      <c r="A1123" s="2">
        <v>43947</v>
      </c>
      <c r="B1123">
        <v>0</v>
      </c>
      <c r="C1123" s="9">
        <v>3.5826648131729995</v>
      </c>
      <c r="D1123" s="8">
        <f t="shared" si="87"/>
        <v>41.071793250374405</v>
      </c>
      <c r="E1123">
        <f t="shared" si="88"/>
        <v>5.3292121881400867E-2</v>
      </c>
      <c r="F1123" s="8">
        <f t="shared" si="89"/>
        <v>0.19092780988382174</v>
      </c>
      <c r="G1123">
        <f t="shared" si="90"/>
        <v>0</v>
      </c>
      <c r="H1123" s="8">
        <f t="shared" si="86"/>
        <v>229.2098677798345</v>
      </c>
    </row>
    <row r="1124" spans="1:8" x14ac:dyDescent="0.25">
      <c r="A1124" s="2">
        <v>43948</v>
      </c>
      <c r="B1124">
        <v>0</v>
      </c>
      <c r="C1124" s="9">
        <v>2.9688813331249997</v>
      </c>
      <c r="D1124" s="8">
        <f t="shared" si="87"/>
        <v>41.203018759528881</v>
      </c>
      <c r="E1124">
        <f t="shared" si="88"/>
        <v>4.4200321410742593E-2</v>
      </c>
      <c r="F1124" s="8">
        <f t="shared" si="89"/>
        <v>0.13122550915447895</v>
      </c>
      <c r="G1124">
        <f t="shared" si="90"/>
        <v>0</v>
      </c>
      <c r="H1124" s="8">
        <f t="shared" si="86"/>
        <v>229.2098677798345</v>
      </c>
    </row>
    <row r="1125" spans="1:8" x14ac:dyDescent="0.25">
      <c r="A1125" s="2">
        <v>43949</v>
      </c>
      <c r="B1125">
        <v>0</v>
      </c>
      <c r="C1125" s="9">
        <v>3.1770963967730004</v>
      </c>
      <c r="D1125" s="8">
        <f t="shared" si="87"/>
        <v>41.32359429416681</v>
      </c>
      <c r="E1125">
        <f t="shared" si="88"/>
        <v>3.7951487641481818E-2</v>
      </c>
      <c r="F1125" s="8">
        <f t="shared" si="89"/>
        <v>0.12057553463792693</v>
      </c>
      <c r="G1125">
        <f t="shared" si="90"/>
        <v>0</v>
      </c>
      <c r="H1125" s="8">
        <f t="shared" si="86"/>
        <v>229.2098677798345</v>
      </c>
    </row>
    <row r="1126" spans="1:8" x14ac:dyDescent="0.25">
      <c r="A1126" s="2">
        <v>43950</v>
      </c>
      <c r="B1126">
        <v>0.2</v>
      </c>
      <c r="C1126" s="9">
        <v>2.9954383969279998</v>
      </c>
      <c r="D1126" s="8">
        <f t="shared" si="87"/>
        <v>41.220076752412233</v>
      </c>
      <c r="E1126">
        <f t="shared" si="88"/>
        <v>3.2209795515866224E-2</v>
      </c>
      <c r="F1126" s="8">
        <f t="shared" si="89"/>
        <v>9.6482458245425007E-2</v>
      </c>
      <c r="G1126">
        <f t="shared" si="90"/>
        <v>0</v>
      </c>
      <c r="H1126" s="8">
        <f t="shared" si="86"/>
        <v>229.2098677798345</v>
      </c>
    </row>
    <row r="1127" spans="1:8" x14ac:dyDescent="0.25">
      <c r="A1127" s="2">
        <v>43951</v>
      </c>
      <c r="B1127">
        <v>0.8</v>
      </c>
      <c r="C1127" s="9">
        <v>2.5709304715679999</v>
      </c>
      <c r="D1127" s="8">
        <f t="shared" si="87"/>
        <v>40.515559059207838</v>
      </c>
      <c r="E1127">
        <f t="shared" si="88"/>
        <v>3.7139202266084137E-2</v>
      </c>
      <c r="F1127" s="8">
        <f t="shared" si="89"/>
        <v>9.5482306795603017E-2</v>
      </c>
      <c r="G1127">
        <f t="shared" si="90"/>
        <v>0</v>
      </c>
      <c r="H1127" s="8">
        <f t="shared" si="86"/>
        <v>229.2098677798345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7"/>
  <sheetViews>
    <sheetView topLeftCell="A165" workbookViewId="0">
      <selection activeCell="K185" sqref="K185"/>
    </sheetView>
  </sheetViews>
  <sheetFormatPr defaultRowHeight="15" x14ac:dyDescent="0.25"/>
  <cols>
    <col min="1" max="1" width="10.7109375" bestFit="1" customWidth="1"/>
    <col min="8" max="8" width="14" bestFit="1" customWidth="1"/>
    <col min="16" max="16" width="25.28515625" bestFit="1" customWidth="1"/>
    <col min="17" max="17" width="8.85546875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P1" s="3" t="s">
        <v>8</v>
      </c>
      <c r="Q1" s="3">
        <v>63</v>
      </c>
    </row>
    <row r="2" spans="1:17" ht="15.75" thickTop="1" x14ac:dyDescent="0.25">
      <c r="A2" s="2">
        <v>42826</v>
      </c>
      <c r="B2">
        <v>3.58</v>
      </c>
      <c r="C2" s="4">
        <v>1.7153984875729997</v>
      </c>
      <c r="D2">
        <v>0</v>
      </c>
      <c r="P2" t="s">
        <v>9</v>
      </c>
      <c r="Q2">
        <v>31</v>
      </c>
    </row>
    <row r="3" spans="1:17" x14ac:dyDescent="0.25">
      <c r="A3" s="2">
        <v>42827</v>
      </c>
      <c r="B3">
        <v>0.01</v>
      </c>
      <c r="C3" s="4">
        <v>2.5901623521279999</v>
      </c>
      <c r="D3" s="8">
        <f>MAX((D2+F3-B3),0)</f>
        <v>2.5801623521280002</v>
      </c>
      <c r="E3">
        <f>IF(D2&gt;$Q$2,1-(D2-$Q$2)/($Q$1-$Q$2),1)</f>
        <v>1</v>
      </c>
      <c r="F3" s="8">
        <f>E3*C3</f>
        <v>2.5901623521279999</v>
      </c>
      <c r="G3">
        <f>IF(D3=0,B3-F3-D2,0)</f>
        <v>0</v>
      </c>
      <c r="H3">
        <f t="shared" ref="H3:H66" si="0">H2+G3</f>
        <v>0</v>
      </c>
    </row>
    <row r="4" spans="1:17" x14ac:dyDescent="0.25">
      <c r="A4" s="2">
        <v>42828</v>
      </c>
      <c r="B4">
        <v>0.38</v>
      </c>
      <c r="C4" s="4">
        <v>2.223245179733</v>
      </c>
      <c r="D4" s="8">
        <f t="shared" ref="D4:D67" si="1">MAX((D3+F4-B4),0)</f>
        <v>4.4234075318609998</v>
      </c>
      <c r="E4">
        <f t="shared" ref="E4:E67" si="2">IF(D3&gt;$Q$2,1-(D3-$Q$2)/($Q$1-$Q$2),1)</f>
        <v>1</v>
      </c>
      <c r="F4" s="8">
        <f t="shared" ref="F4:F67" si="3">E4*C4</f>
        <v>2.223245179733</v>
      </c>
      <c r="G4">
        <f t="shared" ref="G4:G67" si="4">IF(D4=0,B4-F4-D3,0)</f>
        <v>0</v>
      </c>
      <c r="H4">
        <f t="shared" si="0"/>
        <v>0</v>
      </c>
    </row>
    <row r="5" spans="1:17" x14ac:dyDescent="0.25">
      <c r="A5" s="2">
        <v>42829</v>
      </c>
      <c r="B5">
        <v>0.22</v>
      </c>
      <c r="C5" s="4">
        <v>2.9688813331249997</v>
      </c>
      <c r="D5" s="8">
        <f t="shared" si="1"/>
        <v>7.1722888649860002</v>
      </c>
      <c r="E5">
        <f>IF(D4&gt;$Q$2,1-(D4-$Q$2)/($Q$1-$Q$2),1)</f>
        <v>1</v>
      </c>
      <c r="F5" s="8">
        <f t="shared" si="3"/>
        <v>2.9688813331249997</v>
      </c>
      <c r="G5">
        <f t="shared" si="4"/>
        <v>0</v>
      </c>
      <c r="H5">
        <f t="shared" si="0"/>
        <v>0</v>
      </c>
    </row>
    <row r="6" spans="1:17" x14ac:dyDescent="0.25">
      <c r="A6" s="2">
        <v>42830</v>
      </c>
      <c r="B6">
        <v>0.01</v>
      </c>
      <c r="C6" s="4">
        <v>2.4442229257329995</v>
      </c>
      <c r="D6" s="8">
        <f t="shared" si="1"/>
        <v>9.606511790718999</v>
      </c>
      <c r="E6">
        <f t="shared" si="2"/>
        <v>1</v>
      </c>
      <c r="F6" s="8">
        <f t="shared" si="3"/>
        <v>2.4442229257329995</v>
      </c>
      <c r="G6">
        <f t="shared" si="4"/>
        <v>0</v>
      </c>
      <c r="H6">
        <f t="shared" si="0"/>
        <v>0</v>
      </c>
    </row>
    <row r="7" spans="1:17" x14ac:dyDescent="0.25">
      <c r="A7" s="2">
        <v>42831</v>
      </c>
      <c r="B7">
        <v>0</v>
      </c>
      <c r="C7" s="4">
        <v>2.2130115480479997</v>
      </c>
      <c r="D7" s="8">
        <f t="shared" si="1"/>
        <v>11.819523338766999</v>
      </c>
      <c r="E7">
        <f t="shared" si="2"/>
        <v>1</v>
      </c>
      <c r="F7" s="8">
        <f t="shared" si="3"/>
        <v>2.2130115480479997</v>
      </c>
      <c r="G7">
        <f t="shared" si="4"/>
        <v>0</v>
      </c>
      <c r="H7">
        <f t="shared" si="0"/>
        <v>0</v>
      </c>
    </row>
    <row r="8" spans="1:17" x14ac:dyDescent="0.25">
      <c r="A8" s="2">
        <v>42832</v>
      </c>
      <c r="B8">
        <v>0</v>
      </c>
      <c r="C8" s="4">
        <v>1.660766789008</v>
      </c>
      <c r="D8" s="8">
        <f t="shared" si="1"/>
        <v>13.480290127775</v>
      </c>
      <c r="E8">
        <f t="shared" si="2"/>
        <v>1</v>
      </c>
      <c r="F8" s="8">
        <f t="shared" si="3"/>
        <v>1.660766789008</v>
      </c>
      <c r="G8">
        <f t="shared" si="4"/>
        <v>0</v>
      </c>
      <c r="H8">
        <f t="shared" si="0"/>
        <v>0</v>
      </c>
    </row>
    <row r="9" spans="1:17" x14ac:dyDescent="0.25">
      <c r="A9" s="2">
        <v>42833</v>
      </c>
      <c r="B9">
        <v>0</v>
      </c>
      <c r="C9" s="4">
        <v>3.0393586607729999</v>
      </c>
      <c r="D9" s="8">
        <f t="shared" si="1"/>
        <v>16.519648788548</v>
      </c>
      <c r="E9">
        <f t="shared" si="2"/>
        <v>1</v>
      </c>
      <c r="F9" s="8">
        <f t="shared" si="3"/>
        <v>3.0393586607729999</v>
      </c>
      <c r="G9">
        <f t="shared" si="4"/>
        <v>0</v>
      </c>
      <c r="H9">
        <f t="shared" si="0"/>
        <v>0</v>
      </c>
    </row>
    <row r="10" spans="1:17" x14ac:dyDescent="0.25">
      <c r="A10" s="2">
        <v>42834</v>
      </c>
      <c r="B10">
        <v>0.05</v>
      </c>
      <c r="C10" s="4">
        <v>2.6946787831250001</v>
      </c>
      <c r="D10" s="8">
        <f t="shared" si="1"/>
        <v>19.164327571672999</v>
      </c>
      <c r="E10">
        <f t="shared" si="2"/>
        <v>1</v>
      </c>
      <c r="F10" s="8">
        <f t="shared" si="3"/>
        <v>2.6946787831250001</v>
      </c>
      <c r="G10">
        <f t="shared" si="4"/>
        <v>0</v>
      </c>
      <c r="H10">
        <f t="shared" si="0"/>
        <v>0</v>
      </c>
    </row>
    <row r="11" spans="1:17" x14ac:dyDescent="0.25">
      <c r="A11" s="2">
        <v>42835</v>
      </c>
      <c r="B11">
        <v>0.01</v>
      </c>
      <c r="C11" s="4">
        <v>2.6093239717279997</v>
      </c>
      <c r="D11" s="8">
        <f t="shared" si="1"/>
        <v>21.763651543400997</v>
      </c>
      <c r="E11">
        <f t="shared" si="2"/>
        <v>1</v>
      </c>
      <c r="F11" s="8">
        <f t="shared" si="3"/>
        <v>2.6093239717279997</v>
      </c>
      <c r="G11">
        <f t="shared" si="4"/>
        <v>0</v>
      </c>
      <c r="H11">
        <f t="shared" si="0"/>
        <v>0</v>
      </c>
    </row>
    <row r="12" spans="1:17" x14ac:dyDescent="0.25">
      <c r="A12" s="2">
        <v>42836</v>
      </c>
      <c r="B12">
        <v>0</v>
      </c>
      <c r="C12" s="4">
        <v>1.6717153331250001</v>
      </c>
      <c r="D12" s="8">
        <f t="shared" si="1"/>
        <v>23.435366876525997</v>
      </c>
      <c r="E12">
        <f>IF(D11&gt;$Q$2,1-(D11-$Q$2)/($Q$1-$Q$2),1)</f>
        <v>1</v>
      </c>
      <c r="F12" s="8">
        <f t="shared" si="3"/>
        <v>1.6717153331250001</v>
      </c>
      <c r="G12">
        <f t="shared" si="4"/>
        <v>0</v>
      </c>
      <c r="H12">
        <f t="shared" si="0"/>
        <v>0</v>
      </c>
    </row>
    <row r="13" spans="1:17" x14ac:dyDescent="0.25">
      <c r="A13" s="2">
        <v>42837</v>
      </c>
      <c r="B13">
        <v>0</v>
      </c>
      <c r="C13" s="4">
        <v>2.7134521965329998</v>
      </c>
      <c r="D13" s="8">
        <f t="shared" si="1"/>
        <v>26.148819073058995</v>
      </c>
      <c r="E13">
        <f t="shared" si="2"/>
        <v>1</v>
      </c>
      <c r="F13" s="8">
        <f t="shared" si="3"/>
        <v>2.7134521965329998</v>
      </c>
      <c r="G13">
        <f t="shared" si="4"/>
        <v>0</v>
      </c>
      <c r="H13">
        <f t="shared" si="0"/>
        <v>0</v>
      </c>
    </row>
    <row r="14" spans="1:17" x14ac:dyDescent="0.25">
      <c r="A14" s="2">
        <v>42838</v>
      </c>
      <c r="B14">
        <v>0.02</v>
      </c>
      <c r="C14" s="4">
        <v>2.0366524846130001</v>
      </c>
      <c r="D14" s="8">
        <f t="shared" si="1"/>
        <v>28.165471557671996</v>
      </c>
      <c r="E14">
        <f t="shared" si="2"/>
        <v>1</v>
      </c>
      <c r="F14" s="8">
        <f t="shared" si="3"/>
        <v>2.0366524846130001</v>
      </c>
      <c r="G14">
        <f t="shared" si="4"/>
        <v>0</v>
      </c>
      <c r="H14">
        <f t="shared" si="0"/>
        <v>0</v>
      </c>
    </row>
    <row r="15" spans="1:17" x14ac:dyDescent="0.25">
      <c r="A15" s="2">
        <v>42839</v>
      </c>
      <c r="B15">
        <v>0.32</v>
      </c>
      <c r="C15" s="4">
        <v>1.8237853736529999</v>
      </c>
      <c r="D15" s="8">
        <f t="shared" si="1"/>
        <v>29.669256931324995</v>
      </c>
      <c r="E15">
        <f t="shared" si="2"/>
        <v>1</v>
      </c>
      <c r="F15" s="8">
        <f t="shared" si="3"/>
        <v>1.8237853736529999</v>
      </c>
      <c r="G15">
        <f t="shared" si="4"/>
        <v>0</v>
      </c>
      <c r="H15">
        <f t="shared" si="0"/>
        <v>0</v>
      </c>
    </row>
    <row r="16" spans="1:17" x14ac:dyDescent="0.25">
      <c r="A16" s="2">
        <v>42840</v>
      </c>
      <c r="B16">
        <v>0</v>
      </c>
      <c r="C16" s="4">
        <v>2.7970573771679996</v>
      </c>
      <c r="D16" s="8">
        <f t="shared" si="1"/>
        <v>32.466314308492997</v>
      </c>
      <c r="E16">
        <f t="shared" si="2"/>
        <v>1</v>
      </c>
      <c r="F16" s="8">
        <f t="shared" si="3"/>
        <v>2.7970573771679996</v>
      </c>
      <c r="G16">
        <f t="shared" si="4"/>
        <v>0</v>
      </c>
      <c r="H16">
        <f t="shared" si="0"/>
        <v>0</v>
      </c>
    </row>
    <row r="17" spans="1:8" x14ac:dyDescent="0.25">
      <c r="A17" s="2">
        <v>42841</v>
      </c>
      <c r="B17">
        <v>1.39</v>
      </c>
      <c r="C17" s="4">
        <v>1.7262908799999996</v>
      </c>
      <c r="D17" s="8">
        <f t="shared" si="1"/>
        <v>32.723502531681589</v>
      </c>
      <c r="E17">
        <f t="shared" si="2"/>
        <v>0.95417767785959384</v>
      </c>
      <c r="F17" s="8">
        <f t="shared" si="3"/>
        <v>1.6471882231885944</v>
      </c>
      <c r="G17">
        <f t="shared" si="4"/>
        <v>0</v>
      </c>
      <c r="H17">
        <f t="shared" si="0"/>
        <v>0</v>
      </c>
    </row>
    <row r="18" spans="1:8" x14ac:dyDescent="0.25">
      <c r="A18" s="2">
        <v>42842</v>
      </c>
      <c r="B18">
        <v>0.37</v>
      </c>
      <c r="C18" s="4">
        <v>1.8775107531680002</v>
      </c>
      <c r="D18" s="8">
        <f t="shared" si="1"/>
        <v>34.129891580588826</v>
      </c>
      <c r="E18">
        <f t="shared" si="2"/>
        <v>0.94614054588495033</v>
      </c>
      <c r="F18" s="8">
        <f t="shared" si="3"/>
        <v>1.776389048907236</v>
      </c>
      <c r="G18">
        <f t="shared" si="4"/>
        <v>0</v>
      </c>
      <c r="H18">
        <f t="shared" si="0"/>
        <v>0</v>
      </c>
    </row>
    <row r="19" spans="1:8" x14ac:dyDescent="0.25">
      <c r="A19" s="2">
        <v>42843</v>
      </c>
      <c r="B19">
        <v>0</v>
      </c>
      <c r="C19" s="4">
        <v>2.394713261568</v>
      </c>
      <c r="D19" s="8">
        <f t="shared" si="1"/>
        <v>36.290380064803507</v>
      </c>
      <c r="E19">
        <f t="shared" si="2"/>
        <v>0.9021908881065992</v>
      </c>
      <c r="F19" s="8">
        <f t="shared" si="3"/>
        <v>2.1604884842146848</v>
      </c>
      <c r="G19">
        <f t="shared" si="4"/>
        <v>0</v>
      </c>
      <c r="H19">
        <f t="shared" si="0"/>
        <v>0</v>
      </c>
    </row>
    <row r="20" spans="1:8" x14ac:dyDescent="0.25">
      <c r="A20" s="2">
        <v>42844</v>
      </c>
      <c r="B20">
        <v>0.01</v>
      </c>
      <c r="C20" s="4">
        <v>2.3146182855679998</v>
      </c>
      <c r="D20" s="8">
        <f t="shared" si="1"/>
        <v>38.212335524259053</v>
      </c>
      <c r="E20">
        <f t="shared" si="2"/>
        <v>0.8346756229748904</v>
      </c>
      <c r="F20" s="8">
        <f t="shared" si="3"/>
        <v>1.931955459455543</v>
      </c>
      <c r="G20">
        <f t="shared" si="4"/>
        <v>0</v>
      </c>
      <c r="H20">
        <f t="shared" si="0"/>
        <v>0</v>
      </c>
    </row>
    <row r="21" spans="1:8" x14ac:dyDescent="0.25">
      <c r="A21" s="2">
        <v>42845</v>
      </c>
      <c r="B21">
        <v>0.02</v>
      </c>
      <c r="C21" s="4">
        <v>3.4645607009279997</v>
      </c>
      <c r="D21" s="8">
        <f t="shared" si="1"/>
        <v>40.876034530835334</v>
      </c>
      <c r="E21">
        <f t="shared" si="2"/>
        <v>0.77461451486690458</v>
      </c>
      <c r="F21" s="8">
        <f t="shared" si="3"/>
        <v>2.6836990065762856</v>
      </c>
      <c r="G21">
        <f t="shared" si="4"/>
        <v>0</v>
      </c>
      <c r="H21">
        <f t="shared" si="0"/>
        <v>0</v>
      </c>
    </row>
    <row r="22" spans="1:8" x14ac:dyDescent="0.25">
      <c r="A22" s="2">
        <v>42846</v>
      </c>
      <c r="B22">
        <v>1.48</v>
      </c>
      <c r="C22" s="4">
        <v>2.1719178597280004</v>
      </c>
      <c r="D22" s="8">
        <f t="shared" si="1"/>
        <v>40.897641897412974</v>
      </c>
      <c r="E22">
        <f t="shared" si="2"/>
        <v>0.69137392091139582</v>
      </c>
      <c r="F22" s="8">
        <f t="shared" si="3"/>
        <v>1.5016073665776346</v>
      </c>
      <c r="G22">
        <f t="shared" si="4"/>
        <v>0</v>
      </c>
      <c r="H22">
        <f t="shared" si="0"/>
        <v>0</v>
      </c>
    </row>
    <row r="23" spans="1:8" x14ac:dyDescent="0.25">
      <c r="A23" s="2">
        <v>42847</v>
      </c>
      <c r="B23">
        <v>0</v>
      </c>
      <c r="C23" s="4">
        <v>2.4145683006879999</v>
      </c>
      <c r="D23" s="8">
        <f t="shared" si="1"/>
        <v>42.565381061318014</v>
      </c>
      <c r="E23">
        <f t="shared" si="2"/>
        <v>0.69069869070584455</v>
      </c>
      <c r="F23" s="8">
        <f t="shared" si="3"/>
        <v>1.6677391639050374</v>
      </c>
      <c r="G23">
        <f t="shared" si="4"/>
        <v>0</v>
      </c>
      <c r="H23">
        <f t="shared" si="0"/>
        <v>0</v>
      </c>
    </row>
    <row r="24" spans="1:8" x14ac:dyDescent="0.25">
      <c r="A24" s="2">
        <v>42848</v>
      </c>
      <c r="B24">
        <v>1.71</v>
      </c>
      <c r="C24" s="4">
        <v>3.4565877459729997</v>
      </c>
      <c r="D24" s="8">
        <f t="shared" si="1"/>
        <v>43.062695230601634</v>
      </c>
      <c r="E24">
        <f t="shared" si="2"/>
        <v>0.63858184183381206</v>
      </c>
      <c r="F24" s="8">
        <f t="shared" si="3"/>
        <v>2.2073141692836229</v>
      </c>
      <c r="G24">
        <f t="shared" si="4"/>
        <v>0</v>
      </c>
      <c r="H24">
        <f t="shared" si="0"/>
        <v>0</v>
      </c>
    </row>
    <row r="25" spans="1:8" x14ac:dyDescent="0.25">
      <c r="A25" s="2">
        <v>42849</v>
      </c>
      <c r="B25">
        <v>3.22</v>
      </c>
      <c r="C25" s="4">
        <v>2.6946787831250001</v>
      </c>
      <c r="D25" s="8">
        <f t="shared" si="1"/>
        <v>41.521589985438965</v>
      </c>
      <c r="E25">
        <f t="shared" si="2"/>
        <v>0.62304077404369895</v>
      </c>
      <c r="F25" s="8">
        <f t="shared" si="3"/>
        <v>1.6788947548373327</v>
      </c>
      <c r="G25">
        <f t="shared" si="4"/>
        <v>0</v>
      </c>
      <c r="H25">
        <f t="shared" si="0"/>
        <v>0</v>
      </c>
    </row>
    <row r="26" spans="1:8" x14ac:dyDescent="0.25">
      <c r="A26" s="2">
        <v>42850</v>
      </c>
      <c r="B26">
        <v>3.46</v>
      </c>
      <c r="C26" s="4">
        <v>2.2843077612529998</v>
      </c>
      <c r="D26" s="8">
        <f t="shared" si="1"/>
        <v>39.594818069677586</v>
      </c>
      <c r="E26">
        <f t="shared" si="2"/>
        <v>0.67120031295503235</v>
      </c>
      <c r="F26" s="8">
        <f t="shared" si="3"/>
        <v>1.5332280842386228</v>
      </c>
      <c r="G26">
        <f t="shared" si="4"/>
        <v>0</v>
      </c>
      <c r="H26">
        <f t="shared" si="0"/>
        <v>0</v>
      </c>
    </row>
    <row r="27" spans="1:8" x14ac:dyDescent="0.25">
      <c r="A27" s="2">
        <v>42851</v>
      </c>
      <c r="B27">
        <v>0.03</v>
      </c>
      <c r="C27" s="4">
        <v>2.3847602782929997</v>
      </c>
      <c r="D27" s="8">
        <f t="shared" si="1"/>
        <v>41.30906020010427</v>
      </c>
      <c r="E27">
        <f t="shared" si="2"/>
        <v>0.73141193532257542</v>
      </c>
      <c r="F27" s="8">
        <f t="shared" si="3"/>
        <v>1.7442421304266864</v>
      </c>
      <c r="G27">
        <f t="shared" si="4"/>
        <v>0</v>
      </c>
      <c r="H27">
        <f t="shared" si="0"/>
        <v>0</v>
      </c>
    </row>
    <row r="28" spans="1:8" x14ac:dyDescent="0.25">
      <c r="A28" s="2">
        <v>42852</v>
      </c>
      <c r="B28">
        <v>0.38</v>
      </c>
      <c r="C28" s="4">
        <v>2.1098075361279998</v>
      </c>
      <c r="D28" s="8">
        <f t="shared" si="1"/>
        <v>42.359176083089231</v>
      </c>
      <c r="E28">
        <f t="shared" si="2"/>
        <v>0.67784186874674157</v>
      </c>
      <c r="F28" s="8">
        <f t="shared" si="3"/>
        <v>1.4301158829849618</v>
      </c>
      <c r="G28">
        <f t="shared" si="4"/>
        <v>0</v>
      </c>
      <c r="H28">
        <f t="shared" si="0"/>
        <v>0</v>
      </c>
    </row>
    <row r="29" spans="1:8" x14ac:dyDescent="0.25">
      <c r="A29" s="2">
        <v>42853</v>
      </c>
      <c r="B29">
        <v>0.06</v>
      </c>
      <c r="C29" s="4">
        <v>2.0785453203729998</v>
      </c>
      <c r="D29" s="8">
        <f t="shared" si="1"/>
        <v>43.639891331874793</v>
      </c>
      <c r="E29">
        <f t="shared" si="2"/>
        <v>0.64502574740346152</v>
      </c>
      <c r="F29" s="8">
        <f t="shared" si="3"/>
        <v>1.3407152487855616</v>
      </c>
      <c r="G29">
        <f t="shared" si="4"/>
        <v>0</v>
      </c>
      <c r="H29">
        <f t="shared" si="0"/>
        <v>0</v>
      </c>
    </row>
    <row r="30" spans="1:8" x14ac:dyDescent="0.25">
      <c r="A30" s="2">
        <v>42854</v>
      </c>
      <c r="B30">
        <v>0</v>
      </c>
      <c r="C30" s="4">
        <v>1.6717153331250001</v>
      </c>
      <c r="D30" s="8">
        <f t="shared" si="1"/>
        <v>44.651284785358264</v>
      </c>
      <c r="E30">
        <f t="shared" si="2"/>
        <v>0.60500339587891272</v>
      </c>
      <c r="F30" s="8">
        <f t="shared" si="3"/>
        <v>1.011393453483473</v>
      </c>
      <c r="G30">
        <f t="shared" si="4"/>
        <v>0</v>
      </c>
      <c r="H30">
        <f t="shared" si="0"/>
        <v>0</v>
      </c>
    </row>
    <row r="31" spans="1:8" x14ac:dyDescent="0.25">
      <c r="A31" s="2">
        <v>42855</v>
      </c>
      <c r="B31">
        <v>0</v>
      </c>
      <c r="C31" s="4">
        <v>2.6569198286130002</v>
      </c>
      <c r="D31" s="8">
        <f t="shared" si="1"/>
        <v>46.174755575463095</v>
      </c>
      <c r="E31">
        <f t="shared" si="2"/>
        <v>0.57339735045755424</v>
      </c>
      <c r="F31" s="8">
        <f t="shared" si="3"/>
        <v>1.5234707901048334</v>
      </c>
      <c r="G31">
        <f t="shared" si="4"/>
        <v>0</v>
      </c>
      <c r="H31">
        <f t="shared" si="0"/>
        <v>0</v>
      </c>
    </row>
    <row r="32" spans="1:8" x14ac:dyDescent="0.25">
      <c r="A32" s="2">
        <v>42856</v>
      </c>
      <c r="B32">
        <v>0.24</v>
      </c>
      <c r="C32" s="4">
        <v>1.7805762331249999</v>
      </c>
      <c r="D32" s="8">
        <f t="shared" si="1"/>
        <v>46.870962773552137</v>
      </c>
      <c r="E32">
        <f t="shared" si="2"/>
        <v>0.52578888826677828</v>
      </c>
      <c r="F32" s="8">
        <f t="shared" si="3"/>
        <v>0.93620719808904151</v>
      </c>
      <c r="G32">
        <f t="shared" si="4"/>
        <v>0</v>
      </c>
      <c r="H32">
        <f t="shared" si="0"/>
        <v>0</v>
      </c>
    </row>
    <row r="33" spans="1:8" x14ac:dyDescent="0.25">
      <c r="A33" s="2">
        <v>42857</v>
      </c>
      <c r="B33">
        <v>0</v>
      </c>
      <c r="C33" s="4">
        <v>1.9415436799999999</v>
      </c>
      <c r="D33" s="8">
        <f t="shared" si="1"/>
        <v>47.849563720161342</v>
      </c>
      <c r="E33">
        <f t="shared" si="2"/>
        <v>0.50403241332649573</v>
      </c>
      <c r="F33" s="8">
        <f t="shared" si="3"/>
        <v>0.97860094660920549</v>
      </c>
      <c r="G33">
        <f t="shared" si="4"/>
        <v>0</v>
      </c>
      <c r="H33">
        <f t="shared" si="0"/>
        <v>0</v>
      </c>
    </row>
    <row r="34" spans="1:8" x14ac:dyDescent="0.25">
      <c r="A34" s="2">
        <v>42858</v>
      </c>
      <c r="B34">
        <v>0.04</v>
      </c>
      <c r="C34" s="4">
        <v>3.8343329479680008</v>
      </c>
      <c r="D34" s="8">
        <f t="shared" si="1"/>
        <v>49.62493300153244</v>
      </c>
      <c r="E34">
        <f t="shared" si="2"/>
        <v>0.47345113374495806</v>
      </c>
      <c r="F34" s="8">
        <f t="shared" si="3"/>
        <v>1.8153692813710973</v>
      </c>
      <c r="G34">
        <f t="shared" si="4"/>
        <v>0</v>
      </c>
      <c r="H34">
        <f t="shared" si="0"/>
        <v>0</v>
      </c>
    </row>
    <row r="35" spans="1:8" x14ac:dyDescent="0.25">
      <c r="A35" s="2">
        <v>42859</v>
      </c>
      <c r="B35">
        <v>0</v>
      </c>
      <c r="C35" s="4">
        <v>3.5904444799999995</v>
      </c>
      <c r="D35" s="8">
        <f t="shared" si="1"/>
        <v>51.125634110103626</v>
      </c>
      <c r="E35">
        <f t="shared" si="2"/>
        <v>0.41797084370211124</v>
      </c>
      <c r="F35" s="8">
        <f t="shared" si="3"/>
        <v>1.5007011085711879</v>
      </c>
      <c r="G35">
        <f t="shared" si="4"/>
        <v>0</v>
      </c>
      <c r="H35">
        <f t="shared" si="0"/>
        <v>0</v>
      </c>
    </row>
    <row r="36" spans="1:8" x14ac:dyDescent="0.25">
      <c r="A36" s="2">
        <v>42860</v>
      </c>
      <c r="B36">
        <v>0</v>
      </c>
      <c r="C36" s="4">
        <v>3.5278874721279996</v>
      </c>
      <c r="D36" s="8">
        <f t="shared" si="1"/>
        <v>52.434741193304546</v>
      </c>
      <c r="E36">
        <f t="shared" si="2"/>
        <v>0.3710739340592617</v>
      </c>
      <c r="F36" s="8">
        <f t="shared" si="3"/>
        <v>1.3091070832009208</v>
      </c>
      <c r="G36">
        <f t="shared" si="4"/>
        <v>0</v>
      </c>
      <c r="H36">
        <f t="shared" si="0"/>
        <v>0</v>
      </c>
    </row>
    <row r="37" spans="1:8" x14ac:dyDescent="0.25">
      <c r="A37" s="2">
        <v>42861</v>
      </c>
      <c r="B37">
        <v>0.16</v>
      </c>
      <c r="C37" s="4">
        <v>2.7970573771679996</v>
      </c>
      <c r="D37" s="8">
        <f t="shared" si="1"/>
        <v>53.198229789771943</v>
      </c>
      <c r="E37">
        <f t="shared" si="2"/>
        <v>0.33016433770923292</v>
      </c>
      <c r="F37" s="8">
        <f t="shared" si="3"/>
        <v>0.92348859646739667</v>
      </c>
      <c r="G37">
        <f t="shared" si="4"/>
        <v>0</v>
      </c>
      <c r="H37">
        <f t="shared" si="0"/>
        <v>0</v>
      </c>
    </row>
    <row r="38" spans="1:8" x14ac:dyDescent="0.25">
      <c r="A38" s="2">
        <v>42862</v>
      </c>
      <c r="B38">
        <v>0.02</v>
      </c>
      <c r="C38" s="4">
        <v>2.5322565477280001</v>
      </c>
      <c r="D38" s="8">
        <f t="shared" si="1"/>
        <v>53.95387343958992</v>
      </c>
      <c r="E38">
        <f t="shared" si="2"/>
        <v>0.30630531906962677</v>
      </c>
      <c r="F38" s="8">
        <f t="shared" si="3"/>
        <v>0.77564364981797662</v>
      </c>
      <c r="G38">
        <f t="shared" si="4"/>
        <v>0</v>
      </c>
      <c r="H38">
        <f t="shared" si="0"/>
        <v>0</v>
      </c>
    </row>
    <row r="39" spans="1:8" x14ac:dyDescent="0.25">
      <c r="A39" s="2">
        <v>42863</v>
      </c>
      <c r="B39">
        <v>0</v>
      </c>
      <c r="C39" s="4">
        <v>2.6852655538079993</v>
      </c>
      <c r="D39" s="8">
        <f t="shared" si="1"/>
        <v>54.712975066091694</v>
      </c>
      <c r="E39">
        <f t="shared" si="2"/>
        <v>0.28269145501281501</v>
      </c>
      <c r="F39" s="8">
        <f t="shared" si="3"/>
        <v>0.75910162650177582</v>
      </c>
      <c r="G39">
        <f t="shared" si="4"/>
        <v>0</v>
      </c>
      <c r="H39">
        <f t="shared" si="0"/>
        <v>0</v>
      </c>
    </row>
    <row r="40" spans="1:8" x14ac:dyDescent="0.25">
      <c r="A40" s="2">
        <v>42864</v>
      </c>
      <c r="B40">
        <v>0</v>
      </c>
      <c r="C40" s="4">
        <v>3.5357479322129999</v>
      </c>
      <c r="D40" s="8">
        <f t="shared" si="1"/>
        <v>55.628626043412439</v>
      </c>
      <c r="E40">
        <f t="shared" si="2"/>
        <v>0.25896952918463456</v>
      </c>
      <c r="F40" s="8">
        <f t="shared" si="3"/>
        <v>0.91565097732074574</v>
      </c>
      <c r="G40">
        <f t="shared" si="4"/>
        <v>0</v>
      </c>
      <c r="H40">
        <f t="shared" si="0"/>
        <v>0</v>
      </c>
    </row>
    <row r="41" spans="1:8" x14ac:dyDescent="0.25">
      <c r="A41" s="2">
        <v>42865</v>
      </c>
      <c r="B41">
        <v>0.08</v>
      </c>
      <c r="C41" s="4">
        <v>3.1855663299999999</v>
      </c>
      <c r="D41" s="8">
        <f t="shared" si="1"/>
        <v>56.282438564723201</v>
      </c>
      <c r="E41">
        <f t="shared" si="2"/>
        <v>0.23035543614336129</v>
      </c>
      <c r="F41" s="8">
        <f t="shared" si="3"/>
        <v>0.7338125213107568</v>
      </c>
      <c r="G41">
        <f t="shared" si="4"/>
        <v>0</v>
      </c>
      <c r="H41">
        <f t="shared" si="0"/>
        <v>0</v>
      </c>
    </row>
    <row r="42" spans="1:8" x14ac:dyDescent="0.25">
      <c r="A42" s="2">
        <v>42866</v>
      </c>
      <c r="B42">
        <v>0.02</v>
      </c>
      <c r="C42" s="4">
        <v>3.1686104494079999</v>
      </c>
      <c r="D42" s="8">
        <f t="shared" si="1"/>
        <v>56.927605294671892</v>
      </c>
      <c r="E42">
        <f t="shared" si="2"/>
        <v>0.20992379485239998</v>
      </c>
      <c r="F42" s="8">
        <f t="shared" si="3"/>
        <v>0.66516672994869586</v>
      </c>
      <c r="G42">
        <f t="shared" si="4"/>
        <v>0</v>
      </c>
      <c r="H42">
        <f t="shared" si="0"/>
        <v>0</v>
      </c>
    </row>
    <row r="43" spans="1:8" x14ac:dyDescent="0.25">
      <c r="A43" s="2">
        <v>42867</v>
      </c>
      <c r="B43">
        <v>0.89</v>
      </c>
      <c r="C43" s="4">
        <v>1.8453143364529998</v>
      </c>
      <c r="D43" s="8">
        <f t="shared" si="1"/>
        <v>56.387776451120118</v>
      </c>
      <c r="E43">
        <f t="shared" si="2"/>
        <v>0.18976233454150337</v>
      </c>
      <c r="F43" s="8">
        <f t="shared" si="3"/>
        <v>0.35017115644822644</v>
      </c>
      <c r="G43">
        <f t="shared" si="4"/>
        <v>0</v>
      </c>
      <c r="H43">
        <f t="shared" si="0"/>
        <v>0</v>
      </c>
    </row>
    <row r="44" spans="1:8" x14ac:dyDescent="0.25">
      <c r="A44" s="2">
        <v>42868</v>
      </c>
      <c r="B44">
        <v>0.91</v>
      </c>
      <c r="C44" s="4">
        <v>2.4639069379729999</v>
      </c>
      <c r="D44" s="8">
        <f t="shared" si="1"/>
        <v>55.986898434792423</v>
      </c>
      <c r="E44">
        <f t="shared" si="2"/>
        <v>0.20663198590249632</v>
      </c>
      <c r="F44" s="8">
        <f t="shared" si="3"/>
        <v>0.50912198367229977</v>
      </c>
      <c r="G44">
        <f t="shared" si="4"/>
        <v>0</v>
      </c>
      <c r="H44">
        <f t="shared" si="0"/>
        <v>0</v>
      </c>
    </row>
    <row r="45" spans="1:8" x14ac:dyDescent="0.25">
      <c r="A45" s="2">
        <v>42869</v>
      </c>
      <c r="B45">
        <v>0.35</v>
      </c>
      <c r="C45" s="4">
        <v>3.3680000686079996</v>
      </c>
      <c r="D45" s="8">
        <f t="shared" si="1"/>
        <v>56.375027389566611</v>
      </c>
      <c r="E45">
        <f t="shared" si="2"/>
        <v>0.21915942391273679</v>
      </c>
      <c r="F45" s="8">
        <f t="shared" si="3"/>
        <v>0.73812895477418716</v>
      </c>
      <c r="G45">
        <f t="shared" si="4"/>
        <v>0</v>
      </c>
      <c r="H45">
        <f t="shared" si="0"/>
        <v>0</v>
      </c>
    </row>
    <row r="46" spans="1:8" x14ac:dyDescent="0.25">
      <c r="A46" s="2">
        <v>42870</v>
      </c>
      <c r="B46">
        <v>3.57</v>
      </c>
      <c r="C46" s="4">
        <v>1.8022057014929997</v>
      </c>
      <c r="D46" s="8">
        <f t="shared" si="1"/>
        <v>53.178138746152797</v>
      </c>
      <c r="E46">
        <f t="shared" si="2"/>
        <v>0.2070303940760434</v>
      </c>
      <c r="F46" s="8">
        <f t="shared" si="3"/>
        <v>0.37311135658618799</v>
      </c>
      <c r="G46">
        <f t="shared" si="4"/>
        <v>0</v>
      </c>
      <c r="H46">
        <f t="shared" si="0"/>
        <v>0</v>
      </c>
    </row>
    <row r="47" spans="1:8" x14ac:dyDescent="0.25">
      <c r="A47" s="2">
        <v>42871</v>
      </c>
      <c r="B47">
        <v>0.1</v>
      </c>
      <c r="C47" s="4">
        <v>2.5901623521279999</v>
      </c>
      <c r="D47" s="8">
        <f t="shared" si="1"/>
        <v>53.873145472638413</v>
      </c>
      <c r="E47">
        <f t="shared" si="2"/>
        <v>0.30693316418272509</v>
      </c>
      <c r="F47" s="8">
        <f t="shared" si="3"/>
        <v>0.79500672648561677</v>
      </c>
      <c r="G47">
        <f t="shared" si="4"/>
        <v>0</v>
      </c>
      <c r="H47">
        <f t="shared" si="0"/>
        <v>0</v>
      </c>
    </row>
    <row r="48" spans="1:8" x14ac:dyDescent="0.25">
      <c r="A48" s="2">
        <v>42872</v>
      </c>
      <c r="B48">
        <v>0</v>
      </c>
      <c r="C48" s="4">
        <v>2.5612882294929999</v>
      </c>
      <c r="D48" s="8">
        <f t="shared" si="1"/>
        <v>54.603661256176729</v>
      </c>
      <c r="E48">
        <f t="shared" si="2"/>
        <v>0.2852142039800496</v>
      </c>
      <c r="F48" s="8">
        <f t="shared" si="3"/>
        <v>0.73051578353831659</v>
      </c>
      <c r="G48">
        <f t="shared" si="4"/>
        <v>0</v>
      </c>
      <c r="H48">
        <f t="shared" si="0"/>
        <v>0</v>
      </c>
    </row>
    <row r="49" spans="1:8" x14ac:dyDescent="0.25">
      <c r="A49" s="2">
        <v>42873</v>
      </c>
      <c r="B49">
        <v>0.01</v>
      </c>
      <c r="C49" s="4">
        <v>3.236053408768</v>
      </c>
      <c r="D49" s="8">
        <f t="shared" si="1"/>
        <v>55.442755025336737</v>
      </c>
      <c r="E49">
        <f t="shared" si="2"/>
        <v>0.26238558574447723</v>
      </c>
      <c r="F49" s="8">
        <f t="shared" si="3"/>
        <v>0.8490937691600039</v>
      </c>
      <c r="G49">
        <f t="shared" si="4"/>
        <v>0</v>
      </c>
      <c r="H49">
        <f t="shared" si="0"/>
        <v>0</v>
      </c>
    </row>
    <row r="50" spans="1:8" x14ac:dyDescent="0.25">
      <c r="A50" s="2">
        <v>42874</v>
      </c>
      <c r="B50">
        <v>4.03</v>
      </c>
      <c r="C50" s="4">
        <v>1.8345562499999999</v>
      </c>
      <c r="D50" s="8">
        <f t="shared" si="1"/>
        <v>51.846010994119538</v>
      </c>
      <c r="E50">
        <f t="shared" si="2"/>
        <v>0.23616390545822696</v>
      </c>
      <c r="F50" s="8">
        <f t="shared" si="3"/>
        <v>0.43325596878279937</v>
      </c>
      <c r="G50">
        <f t="shared" si="4"/>
        <v>0</v>
      </c>
      <c r="H50">
        <f t="shared" si="0"/>
        <v>0</v>
      </c>
    </row>
    <row r="51" spans="1:8" x14ac:dyDescent="0.25">
      <c r="A51" s="2">
        <v>42875</v>
      </c>
      <c r="B51">
        <v>3.75</v>
      </c>
      <c r="C51" s="4">
        <v>1.8667916970930001</v>
      </c>
      <c r="D51" s="8">
        <f t="shared" si="1"/>
        <v>48.746703933670922</v>
      </c>
      <c r="E51">
        <f t="shared" si="2"/>
        <v>0.34856215643376443</v>
      </c>
      <c r="F51" s="8">
        <f t="shared" si="3"/>
        <v>0.65069293955138285</v>
      </c>
      <c r="G51">
        <f t="shared" si="4"/>
        <v>0</v>
      </c>
      <c r="H51">
        <f t="shared" si="0"/>
        <v>0</v>
      </c>
    </row>
    <row r="52" spans="1:8" x14ac:dyDescent="0.25">
      <c r="A52" s="2">
        <v>42876</v>
      </c>
      <c r="B52">
        <v>0</v>
      </c>
      <c r="C52" s="4">
        <v>2.3648036020530001</v>
      </c>
      <c r="D52" s="8">
        <f t="shared" si="1"/>
        <v>49.80002411738289</v>
      </c>
      <c r="E52">
        <f t="shared" si="2"/>
        <v>0.44541550207278369</v>
      </c>
      <c r="F52" s="8">
        <f t="shared" si="3"/>
        <v>1.0533201837119643</v>
      </c>
      <c r="G52">
        <f t="shared" si="4"/>
        <v>0</v>
      </c>
      <c r="H52">
        <f t="shared" si="0"/>
        <v>0</v>
      </c>
    </row>
    <row r="53" spans="1:8" x14ac:dyDescent="0.25">
      <c r="A53" s="2">
        <v>42877</v>
      </c>
      <c r="B53">
        <v>3.48</v>
      </c>
      <c r="C53" s="4">
        <v>2.6569198286130002</v>
      </c>
      <c r="D53" s="8">
        <f t="shared" si="1"/>
        <v>47.416001544249731</v>
      </c>
      <c r="E53">
        <f t="shared" si="2"/>
        <v>0.4124992463317847</v>
      </c>
      <c r="F53" s="8">
        <f t="shared" si="3"/>
        <v>1.0959774268668372</v>
      </c>
      <c r="G53">
        <f t="shared" si="4"/>
        <v>0</v>
      </c>
      <c r="H53">
        <f t="shared" si="0"/>
        <v>0</v>
      </c>
    </row>
    <row r="54" spans="1:8" x14ac:dyDescent="0.25">
      <c r="A54" s="2">
        <v>42878</v>
      </c>
      <c r="B54">
        <v>0.13</v>
      </c>
      <c r="C54" s="4">
        <v>3.6291799331249996</v>
      </c>
      <c r="D54" s="8">
        <f t="shared" si="1"/>
        <v>49.05341199654535</v>
      </c>
      <c r="E54">
        <f t="shared" si="2"/>
        <v>0.4869999517421959</v>
      </c>
      <c r="F54" s="8">
        <f t="shared" si="3"/>
        <v>1.7674104522956207</v>
      </c>
      <c r="G54">
        <f t="shared" si="4"/>
        <v>0</v>
      </c>
      <c r="H54">
        <f t="shared" si="0"/>
        <v>0</v>
      </c>
    </row>
    <row r="55" spans="1:8" x14ac:dyDescent="0.25">
      <c r="A55" s="2">
        <v>42879</v>
      </c>
      <c r="B55">
        <v>0.02</v>
      </c>
      <c r="C55" s="4">
        <v>4.2274644531250001</v>
      </c>
      <c r="D55" s="8">
        <f t="shared" si="1"/>
        <v>50.875871528638598</v>
      </c>
      <c r="E55">
        <f t="shared" si="2"/>
        <v>0.43583087510795782</v>
      </c>
      <c r="F55" s="8">
        <f t="shared" si="3"/>
        <v>1.8424595320932531</v>
      </c>
      <c r="G55">
        <f t="shared" si="4"/>
        <v>0</v>
      </c>
      <c r="H55">
        <f t="shared" si="0"/>
        <v>0</v>
      </c>
    </row>
    <row r="56" spans="1:8" x14ac:dyDescent="0.25">
      <c r="A56" s="2">
        <v>42880</v>
      </c>
      <c r="B56">
        <v>0</v>
      </c>
      <c r="C56" s="4">
        <v>4.4923452800000003</v>
      </c>
      <c r="D56" s="8">
        <f t="shared" si="1"/>
        <v>52.577926882152163</v>
      </c>
      <c r="E56">
        <f t="shared" si="2"/>
        <v>0.37887901473004382</v>
      </c>
      <c r="F56" s="8">
        <f t="shared" si="3"/>
        <v>1.702055353513563</v>
      </c>
      <c r="G56">
        <f t="shared" si="4"/>
        <v>0</v>
      </c>
      <c r="H56">
        <f t="shared" si="0"/>
        <v>0</v>
      </c>
    </row>
    <row r="57" spans="1:8" x14ac:dyDescent="0.25">
      <c r="A57" s="2">
        <v>42881</v>
      </c>
      <c r="B57">
        <v>0</v>
      </c>
      <c r="C57" s="4">
        <v>4.2274644531250001</v>
      </c>
      <c r="D57" s="8">
        <f t="shared" si="1"/>
        <v>53.954768870701265</v>
      </c>
      <c r="E57">
        <f t="shared" si="2"/>
        <v>0.32568978493274492</v>
      </c>
      <c r="F57" s="8">
        <f t="shared" si="3"/>
        <v>1.3768419885491054</v>
      </c>
      <c r="G57">
        <f t="shared" si="4"/>
        <v>0</v>
      </c>
      <c r="H57">
        <f t="shared" si="0"/>
        <v>0</v>
      </c>
    </row>
    <row r="58" spans="1:8" x14ac:dyDescent="0.25">
      <c r="A58" s="2">
        <v>42882</v>
      </c>
      <c r="B58">
        <v>1.06</v>
      </c>
      <c r="C58" s="4">
        <v>3.5748739826079996</v>
      </c>
      <c r="D58" s="8">
        <f t="shared" si="1"/>
        <v>53.905255165413948</v>
      </c>
      <c r="E58">
        <f t="shared" si="2"/>
        <v>0.28266347279058546</v>
      </c>
      <c r="F58" s="8">
        <f t="shared" si="3"/>
        <v>1.0104862947126882</v>
      </c>
      <c r="G58">
        <f t="shared" si="4"/>
        <v>0</v>
      </c>
      <c r="H58">
        <f t="shared" si="0"/>
        <v>0</v>
      </c>
    </row>
    <row r="59" spans="1:8" x14ac:dyDescent="0.25">
      <c r="A59" s="2">
        <v>42883</v>
      </c>
      <c r="B59">
        <v>0.04</v>
      </c>
      <c r="C59" s="4">
        <v>2.5997519531249993</v>
      </c>
      <c r="D59" s="8">
        <f t="shared" si="1"/>
        <v>54.604132685629217</v>
      </c>
      <c r="E59">
        <f t="shared" si="2"/>
        <v>0.28421077608081413</v>
      </c>
      <c r="F59" s="8">
        <f t="shared" si="3"/>
        <v>0.73887752021526842</v>
      </c>
      <c r="G59">
        <f t="shared" si="4"/>
        <v>0</v>
      </c>
      <c r="H59">
        <f t="shared" si="0"/>
        <v>0</v>
      </c>
    </row>
    <row r="60" spans="1:8" x14ac:dyDescent="0.25">
      <c r="A60" s="2">
        <v>42884</v>
      </c>
      <c r="B60">
        <v>0.49</v>
      </c>
      <c r="C60" s="4">
        <v>1.50641088</v>
      </c>
      <c r="D60" s="8">
        <f t="shared" si="1"/>
        <v>54.509370994048105</v>
      </c>
      <c r="E60">
        <f t="shared" si="2"/>
        <v>0.26237085357408696</v>
      </c>
      <c r="F60" s="8">
        <f t="shared" si="3"/>
        <v>0.39523830841889146</v>
      </c>
      <c r="G60">
        <f t="shared" si="4"/>
        <v>0</v>
      </c>
      <c r="H60">
        <f t="shared" si="0"/>
        <v>0</v>
      </c>
    </row>
    <row r="61" spans="1:8" x14ac:dyDescent="0.25">
      <c r="A61" s="2">
        <v>42885</v>
      </c>
      <c r="B61">
        <v>0.61</v>
      </c>
      <c r="C61" s="4">
        <v>3.6753219388529992</v>
      </c>
      <c r="D61" s="8">
        <f t="shared" si="1"/>
        <v>54.874552089680499</v>
      </c>
      <c r="E61">
        <f t="shared" si="2"/>
        <v>0.26533215643599672</v>
      </c>
      <c r="F61" s="8">
        <f t="shared" si="3"/>
        <v>0.97518109563239475</v>
      </c>
      <c r="G61">
        <f t="shared" si="4"/>
        <v>0</v>
      </c>
      <c r="H61">
        <f t="shared" si="0"/>
        <v>0</v>
      </c>
    </row>
    <row r="62" spans="1:8" x14ac:dyDescent="0.25">
      <c r="A62" s="2">
        <v>42886</v>
      </c>
      <c r="B62">
        <v>0</v>
      </c>
      <c r="C62" s="4">
        <v>4.3850231435680005</v>
      </c>
      <c r="D62" s="8">
        <f t="shared" si="1"/>
        <v>55.987998250261974</v>
      </c>
      <c r="E62">
        <f t="shared" si="2"/>
        <v>0.25392024719748441</v>
      </c>
      <c r="F62" s="8">
        <f t="shared" si="3"/>
        <v>1.1134461605814769</v>
      </c>
      <c r="G62">
        <f t="shared" si="4"/>
        <v>0</v>
      </c>
      <c r="H62">
        <f t="shared" si="0"/>
        <v>0</v>
      </c>
    </row>
    <row r="63" spans="1:8" x14ac:dyDescent="0.25">
      <c r="A63" s="2">
        <v>42887</v>
      </c>
      <c r="B63">
        <v>4.58</v>
      </c>
      <c r="C63" s="4">
        <v>3.0568082031249997</v>
      </c>
      <c r="D63" s="8">
        <f t="shared" si="1"/>
        <v>52.077821514915918</v>
      </c>
      <c r="E63">
        <f t="shared" si="2"/>
        <v>0.21912505467931331</v>
      </c>
      <c r="F63" s="8">
        <f t="shared" si="3"/>
        <v>0.66982326465393904</v>
      </c>
      <c r="G63">
        <f t="shared" si="4"/>
        <v>0</v>
      </c>
      <c r="H63">
        <f t="shared" si="0"/>
        <v>0</v>
      </c>
    </row>
    <row r="64" spans="1:8" x14ac:dyDescent="0.25">
      <c r="A64" s="2">
        <v>42888</v>
      </c>
      <c r="B64">
        <v>0.06</v>
      </c>
      <c r="C64" s="4">
        <v>3.4004053806079999</v>
      </c>
      <c r="D64" s="8">
        <f t="shared" si="1"/>
        <v>53.178441342685943</v>
      </c>
      <c r="E64">
        <f t="shared" si="2"/>
        <v>0.34131807765887756</v>
      </c>
      <c r="F64" s="8">
        <f t="shared" si="3"/>
        <v>1.1606198277700264</v>
      </c>
      <c r="G64">
        <f t="shared" si="4"/>
        <v>0</v>
      </c>
      <c r="H64">
        <f t="shared" si="0"/>
        <v>0</v>
      </c>
    </row>
    <row r="65" spans="1:8" x14ac:dyDescent="0.25">
      <c r="A65" s="2">
        <v>42889</v>
      </c>
      <c r="B65">
        <v>0</v>
      </c>
      <c r="C65" s="4">
        <v>4.1015237498880008</v>
      </c>
      <c r="D65" s="8">
        <f t="shared" si="1"/>
        <v>54.437296220620055</v>
      </c>
      <c r="E65">
        <f t="shared" si="2"/>
        <v>0.30692370804106428</v>
      </c>
      <c r="F65" s="8">
        <f t="shared" si="3"/>
        <v>1.258854877934116</v>
      </c>
      <c r="G65">
        <f t="shared" si="4"/>
        <v>0</v>
      </c>
      <c r="H65">
        <f t="shared" si="0"/>
        <v>0</v>
      </c>
    </row>
    <row r="66" spans="1:8" x14ac:dyDescent="0.25">
      <c r="A66" s="2">
        <v>42890</v>
      </c>
      <c r="B66">
        <v>3.1</v>
      </c>
      <c r="C66" s="4">
        <v>3.2942498706929992</v>
      </c>
      <c r="D66" s="8">
        <f t="shared" si="1"/>
        <v>52.218786402432706</v>
      </c>
      <c r="E66">
        <f t="shared" si="2"/>
        <v>0.26758449310562327</v>
      </c>
      <c r="F66" s="8">
        <f t="shared" si="3"/>
        <v>0.88149018181265115</v>
      </c>
      <c r="G66">
        <f t="shared" si="4"/>
        <v>0</v>
      </c>
      <c r="H66">
        <f t="shared" si="0"/>
        <v>0</v>
      </c>
    </row>
    <row r="67" spans="1:8" x14ac:dyDescent="0.25">
      <c r="A67" s="2">
        <v>42891</v>
      </c>
      <c r="B67">
        <v>19.66</v>
      </c>
      <c r="C67" s="4">
        <v>2.1924964014079995</v>
      </c>
      <c r="D67" s="8">
        <f t="shared" si="1"/>
        <v>33.29746677791637</v>
      </c>
      <c r="E67">
        <f t="shared" si="2"/>
        <v>0.33691292492397795</v>
      </c>
      <c r="F67" s="8">
        <f t="shared" si="3"/>
        <v>0.73868037548366516</v>
      </c>
      <c r="G67">
        <f t="shared" si="4"/>
        <v>0</v>
      </c>
      <c r="H67">
        <f t="shared" ref="H67:H130" si="5">H66+G67</f>
        <v>0</v>
      </c>
    </row>
    <row r="68" spans="1:8" x14ac:dyDescent="0.25">
      <c r="A68" s="2">
        <v>42892</v>
      </c>
      <c r="B68">
        <v>32.880000000000003</v>
      </c>
      <c r="C68" s="4">
        <v>2.4639069379729999</v>
      </c>
      <c r="D68" s="8">
        <f t="shared" ref="D68:D131" si="6">MAX((D67+F68-B68),0)</f>
        <v>2.7044754554559134</v>
      </c>
      <c r="E68">
        <f t="shared" ref="E68:E131" si="7">IF(D67&gt;$Q$2,1-(D67-$Q$2)/($Q$1-$Q$2),1)</f>
        <v>0.92820416319011345</v>
      </c>
      <c r="F68" s="8">
        <f t="shared" ref="F68:F131" si="8">E68*C68</f>
        <v>2.2870086775395433</v>
      </c>
      <c r="G68">
        <f t="shared" ref="G68:G131" si="9">IF(D68=0,B68-F68-D67,0)</f>
        <v>0</v>
      </c>
      <c r="H68">
        <f t="shared" si="5"/>
        <v>0</v>
      </c>
    </row>
    <row r="69" spans="1:8" x14ac:dyDescent="0.25">
      <c r="A69" s="2">
        <v>42893</v>
      </c>
      <c r="B69">
        <v>0.68</v>
      </c>
      <c r="C69" s="4">
        <v>3.6446005966930004</v>
      </c>
      <c r="D69" s="8">
        <f t="shared" si="6"/>
        <v>5.6690760521489141</v>
      </c>
      <c r="E69">
        <f t="shared" si="7"/>
        <v>1</v>
      </c>
      <c r="F69" s="8">
        <f t="shared" si="8"/>
        <v>3.6446005966930004</v>
      </c>
      <c r="G69">
        <f t="shared" si="9"/>
        <v>0</v>
      </c>
      <c r="H69">
        <f t="shared" si="5"/>
        <v>0</v>
      </c>
    </row>
    <row r="70" spans="1:8" x14ac:dyDescent="0.25">
      <c r="A70" s="2">
        <v>42894</v>
      </c>
      <c r="B70">
        <v>9.09</v>
      </c>
      <c r="C70" s="4">
        <v>2.3847602782929997</v>
      </c>
      <c r="D70" s="8">
        <f t="shared" si="6"/>
        <v>0</v>
      </c>
      <c r="E70">
        <f t="shared" si="7"/>
        <v>1</v>
      </c>
      <c r="F70" s="8">
        <f t="shared" si="8"/>
        <v>2.3847602782929997</v>
      </c>
      <c r="G70">
        <f t="shared" si="9"/>
        <v>1.0361636695580865</v>
      </c>
      <c r="H70">
        <f t="shared" si="5"/>
        <v>1.0361636695580865</v>
      </c>
    </row>
    <row r="71" spans="1:8" x14ac:dyDescent="0.25">
      <c r="A71" s="2">
        <v>42895</v>
      </c>
      <c r="B71">
        <v>0.97</v>
      </c>
      <c r="C71" s="4">
        <v>3.0741905371730001</v>
      </c>
      <c r="D71" s="8">
        <f t="shared" si="6"/>
        <v>2.1041905371730003</v>
      </c>
      <c r="E71">
        <f t="shared" si="7"/>
        <v>1</v>
      </c>
      <c r="F71" s="8">
        <f t="shared" si="8"/>
        <v>3.0741905371730001</v>
      </c>
      <c r="G71">
        <f t="shared" si="9"/>
        <v>0</v>
      </c>
      <c r="H71">
        <f t="shared" si="5"/>
        <v>1.0361636695580865</v>
      </c>
    </row>
    <row r="72" spans="1:8" x14ac:dyDescent="0.25">
      <c r="A72" s="2">
        <v>42896</v>
      </c>
      <c r="B72">
        <v>1.75</v>
      </c>
      <c r="C72" s="4">
        <v>2.5225444126129992</v>
      </c>
      <c r="D72" s="8">
        <f t="shared" si="6"/>
        <v>2.876734949786</v>
      </c>
      <c r="E72">
        <f t="shared" si="7"/>
        <v>1</v>
      </c>
      <c r="F72" s="8">
        <f t="shared" si="8"/>
        <v>2.5225444126129992</v>
      </c>
      <c r="G72">
        <f t="shared" si="9"/>
        <v>0</v>
      </c>
      <c r="H72">
        <f t="shared" si="5"/>
        <v>1.0361636695580865</v>
      </c>
    </row>
    <row r="73" spans="1:8" x14ac:dyDescent="0.25">
      <c r="A73" s="2">
        <v>42897</v>
      </c>
      <c r="B73">
        <v>0.52</v>
      </c>
      <c r="C73" s="4">
        <v>2.842886957653</v>
      </c>
      <c r="D73" s="8">
        <f t="shared" si="6"/>
        <v>5.1996219074390009</v>
      </c>
      <c r="E73">
        <f t="shared" si="7"/>
        <v>1</v>
      </c>
      <c r="F73" s="8">
        <f t="shared" si="8"/>
        <v>2.842886957653</v>
      </c>
      <c r="G73">
        <f t="shared" si="9"/>
        <v>0</v>
      </c>
      <c r="H73">
        <f t="shared" si="5"/>
        <v>1.0361636695580865</v>
      </c>
    </row>
    <row r="74" spans="1:8" x14ac:dyDescent="0.25">
      <c r="A74" s="2">
        <v>42898</v>
      </c>
      <c r="B74">
        <v>0</v>
      </c>
      <c r="C74" s="4">
        <v>3.6522957204479995</v>
      </c>
      <c r="D74" s="8">
        <f t="shared" si="6"/>
        <v>8.8519176278870013</v>
      </c>
      <c r="E74">
        <f t="shared" si="7"/>
        <v>1</v>
      </c>
      <c r="F74" s="8">
        <f t="shared" si="8"/>
        <v>3.6522957204479995</v>
      </c>
      <c r="G74">
        <f t="shared" si="9"/>
        <v>0</v>
      </c>
      <c r="H74">
        <f t="shared" si="5"/>
        <v>1.0361636695580865</v>
      </c>
    </row>
    <row r="75" spans="1:8" x14ac:dyDescent="0.25">
      <c r="A75" s="2">
        <v>42899</v>
      </c>
      <c r="B75">
        <v>0.62</v>
      </c>
      <c r="C75" s="4">
        <v>3.1259382850129995</v>
      </c>
      <c r="D75" s="8">
        <f t="shared" si="6"/>
        <v>11.357855912900002</v>
      </c>
      <c r="E75">
        <f t="shared" si="7"/>
        <v>1</v>
      </c>
      <c r="F75" s="8">
        <f t="shared" si="8"/>
        <v>3.1259382850129995</v>
      </c>
      <c r="G75">
        <f t="shared" si="9"/>
        <v>0</v>
      </c>
      <c r="H75">
        <f t="shared" si="5"/>
        <v>1.0361636695580865</v>
      </c>
    </row>
    <row r="76" spans="1:8" x14ac:dyDescent="0.25">
      <c r="A76" s="2">
        <v>42900</v>
      </c>
      <c r="B76">
        <v>7.0000000000000007E-2</v>
      </c>
      <c r="C76" s="4">
        <v>2.8792342331249996</v>
      </c>
      <c r="D76" s="8">
        <f t="shared" si="6"/>
        <v>14.167090146025</v>
      </c>
      <c r="E76">
        <f t="shared" si="7"/>
        <v>1</v>
      </c>
      <c r="F76" s="8">
        <f t="shared" si="8"/>
        <v>2.8792342331249996</v>
      </c>
      <c r="G76">
        <f t="shared" si="9"/>
        <v>0</v>
      </c>
      <c r="H76">
        <f t="shared" si="5"/>
        <v>1.0361636695580865</v>
      </c>
    </row>
    <row r="77" spans="1:8" x14ac:dyDescent="0.25">
      <c r="A77" s="2">
        <v>42901</v>
      </c>
      <c r="B77">
        <v>3.23</v>
      </c>
      <c r="C77" s="4">
        <v>3.1940203149329998</v>
      </c>
      <c r="D77" s="8">
        <f t="shared" si="6"/>
        <v>14.131110460957998</v>
      </c>
      <c r="E77">
        <f t="shared" si="7"/>
        <v>1</v>
      </c>
      <c r="F77" s="8">
        <f t="shared" si="8"/>
        <v>3.1940203149329998</v>
      </c>
      <c r="G77">
        <f t="shared" si="9"/>
        <v>0</v>
      </c>
      <c r="H77">
        <f t="shared" si="5"/>
        <v>1.0361636695580865</v>
      </c>
    </row>
    <row r="78" spans="1:8" x14ac:dyDescent="0.25">
      <c r="A78" s="2">
        <v>42902</v>
      </c>
      <c r="B78">
        <v>0</v>
      </c>
      <c r="C78" s="4">
        <v>3.048091856528</v>
      </c>
      <c r="D78" s="8">
        <f t="shared" si="6"/>
        <v>17.179202317485998</v>
      </c>
      <c r="E78">
        <f t="shared" si="7"/>
        <v>1</v>
      </c>
      <c r="F78" s="8">
        <f t="shared" si="8"/>
        <v>3.048091856528</v>
      </c>
      <c r="G78">
        <f t="shared" si="9"/>
        <v>0</v>
      </c>
      <c r="H78">
        <f t="shared" si="5"/>
        <v>1.0361636695580865</v>
      </c>
    </row>
    <row r="79" spans="1:8" x14ac:dyDescent="0.25">
      <c r="A79" s="2">
        <v>42903</v>
      </c>
      <c r="B79">
        <v>0</v>
      </c>
      <c r="C79" s="4">
        <v>5.0298994785280007</v>
      </c>
      <c r="D79" s="8">
        <f t="shared" si="6"/>
        <v>22.209101796014</v>
      </c>
      <c r="E79">
        <f t="shared" si="7"/>
        <v>1</v>
      </c>
      <c r="F79" s="8">
        <f t="shared" si="8"/>
        <v>5.0298994785280007</v>
      </c>
      <c r="G79">
        <f t="shared" si="9"/>
        <v>0</v>
      </c>
      <c r="H79">
        <f t="shared" si="5"/>
        <v>1.0361636695580865</v>
      </c>
    </row>
    <row r="80" spans="1:8" x14ac:dyDescent="0.25">
      <c r="A80" s="2">
        <v>42904</v>
      </c>
      <c r="B80">
        <v>0</v>
      </c>
      <c r="C80" s="4">
        <v>5.0766697442930004</v>
      </c>
      <c r="D80" s="8">
        <f t="shared" si="6"/>
        <v>27.285771540307</v>
      </c>
      <c r="E80">
        <f t="shared" si="7"/>
        <v>1</v>
      </c>
      <c r="F80" s="8">
        <f t="shared" si="8"/>
        <v>5.0766697442930004</v>
      </c>
      <c r="G80">
        <f t="shared" si="9"/>
        <v>0</v>
      </c>
      <c r="H80">
        <f t="shared" si="5"/>
        <v>1.0361636695580865</v>
      </c>
    </row>
    <row r="81" spans="1:8" x14ac:dyDescent="0.25">
      <c r="A81" s="2">
        <v>42905</v>
      </c>
      <c r="B81">
        <v>0.02</v>
      </c>
      <c r="C81" s="4">
        <v>4.1977536158930002</v>
      </c>
      <c r="D81" s="8">
        <f t="shared" si="6"/>
        <v>31.463525156199999</v>
      </c>
      <c r="E81">
        <f t="shared" si="7"/>
        <v>1</v>
      </c>
      <c r="F81" s="8">
        <f t="shared" si="8"/>
        <v>4.1977536158930002</v>
      </c>
      <c r="G81">
        <f t="shared" si="9"/>
        <v>0</v>
      </c>
      <c r="H81">
        <f t="shared" si="5"/>
        <v>1.0361636695580865</v>
      </c>
    </row>
    <row r="82" spans="1:8" x14ac:dyDescent="0.25">
      <c r="A82" s="2">
        <v>42906</v>
      </c>
      <c r="B82">
        <v>0.42</v>
      </c>
      <c r="C82" s="4">
        <v>3.3680000686079996</v>
      </c>
      <c r="D82" s="8">
        <f t="shared" si="6"/>
        <v>34.36273920112415</v>
      </c>
      <c r="E82">
        <f t="shared" si="7"/>
        <v>0.98551483886875002</v>
      </c>
      <c r="F82" s="8">
        <f t="shared" si="8"/>
        <v>3.3192140449241516</v>
      </c>
      <c r="G82">
        <f t="shared" si="9"/>
        <v>0</v>
      </c>
      <c r="H82">
        <f t="shared" si="5"/>
        <v>1.0361636695580865</v>
      </c>
    </row>
    <row r="83" spans="1:8" x14ac:dyDescent="0.25">
      <c r="A83" s="2">
        <v>42907</v>
      </c>
      <c r="B83">
        <v>4.46</v>
      </c>
      <c r="C83" s="4">
        <v>2.223245179733</v>
      </c>
      <c r="D83" s="8">
        <f t="shared" si="6"/>
        <v>31.8923533271197</v>
      </c>
      <c r="E83">
        <f t="shared" si="7"/>
        <v>0.89491439996487032</v>
      </c>
      <c r="F83" s="8">
        <f t="shared" si="8"/>
        <v>1.989614125995548</v>
      </c>
      <c r="G83">
        <f t="shared" si="9"/>
        <v>0</v>
      </c>
      <c r="H83">
        <f t="shared" si="5"/>
        <v>1.0361636695580865</v>
      </c>
    </row>
    <row r="84" spans="1:8" x14ac:dyDescent="0.25">
      <c r="A84" s="2">
        <v>42908</v>
      </c>
      <c r="B84">
        <v>0.73</v>
      </c>
      <c r="C84" s="4">
        <v>2.7600762558879999</v>
      </c>
      <c r="D84" s="8">
        <f t="shared" si="6"/>
        <v>33.845461982068777</v>
      </c>
      <c r="E84">
        <f t="shared" si="7"/>
        <v>0.97211395852750937</v>
      </c>
      <c r="F84" s="8">
        <f t="shared" si="8"/>
        <v>2.6831086549490704</v>
      </c>
      <c r="G84">
        <f t="shared" si="9"/>
        <v>0</v>
      </c>
      <c r="H84">
        <f t="shared" si="5"/>
        <v>1.0361636695580865</v>
      </c>
    </row>
    <row r="85" spans="1:8" x14ac:dyDescent="0.25">
      <c r="A85" s="2">
        <v>42909</v>
      </c>
      <c r="B85">
        <v>0.64</v>
      </c>
      <c r="C85" s="4">
        <v>3.2024584186879994</v>
      </c>
      <c r="D85" s="8">
        <f t="shared" si="6"/>
        <v>36.123155598271374</v>
      </c>
      <c r="E85">
        <f t="shared" si="7"/>
        <v>0.91107931306035073</v>
      </c>
      <c r="F85" s="8">
        <f t="shared" si="8"/>
        <v>2.9176936162025995</v>
      </c>
      <c r="G85">
        <f t="shared" si="9"/>
        <v>0</v>
      </c>
      <c r="H85">
        <f t="shared" si="5"/>
        <v>1.0361636695580865</v>
      </c>
    </row>
    <row r="86" spans="1:8" x14ac:dyDescent="0.25">
      <c r="A86" s="2">
        <v>42910</v>
      </c>
      <c r="B86">
        <v>0</v>
      </c>
      <c r="C86" s="4">
        <v>3.9089966629279997</v>
      </c>
      <c r="D86" s="8">
        <f t="shared" si="6"/>
        <v>39.406327319408632</v>
      </c>
      <c r="E86">
        <f t="shared" si="7"/>
        <v>0.83990138755401955</v>
      </c>
      <c r="F86" s="8">
        <f t="shared" si="8"/>
        <v>3.2831717211372591</v>
      </c>
      <c r="G86">
        <f t="shared" si="9"/>
        <v>0</v>
      </c>
      <c r="H86">
        <f t="shared" si="5"/>
        <v>1.0361636695580865</v>
      </c>
    </row>
    <row r="87" spans="1:8" x14ac:dyDescent="0.25">
      <c r="A87" s="2">
        <v>42911</v>
      </c>
      <c r="B87">
        <v>0</v>
      </c>
      <c r="C87" s="4">
        <v>3.9089966629279997</v>
      </c>
      <c r="D87" s="8">
        <f t="shared" si="6"/>
        <v>42.288439437366357</v>
      </c>
      <c r="E87">
        <f t="shared" si="7"/>
        <v>0.73730227126848025</v>
      </c>
      <c r="F87" s="8">
        <f t="shared" si="8"/>
        <v>2.8821121179577243</v>
      </c>
      <c r="G87">
        <f t="shared" si="9"/>
        <v>0</v>
      </c>
      <c r="H87">
        <f t="shared" si="5"/>
        <v>1.0361636695580865</v>
      </c>
    </row>
    <row r="88" spans="1:8" x14ac:dyDescent="0.25">
      <c r="A88" s="2">
        <v>42912</v>
      </c>
      <c r="B88">
        <v>7.26</v>
      </c>
      <c r="C88" s="4">
        <v>2.2334627630079997</v>
      </c>
      <c r="D88" s="8">
        <f t="shared" si="6"/>
        <v>36.474017539879711</v>
      </c>
      <c r="E88">
        <f t="shared" si="7"/>
        <v>0.64723626758230135</v>
      </c>
      <c r="F88" s="8">
        <f t="shared" si="8"/>
        <v>1.4455781025133518</v>
      </c>
      <c r="G88">
        <f t="shared" si="9"/>
        <v>0</v>
      </c>
      <c r="H88">
        <f t="shared" si="5"/>
        <v>1.0361636695580865</v>
      </c>
    </row>
    <row r="89" spans="1:8" x14ac:dyDescent="0.25">
      <c r="A89" s="2">
        <v>42913</v>
      </c>
      <c r="B89">
        <v>3.27</v>
      </c>
      <c r="C89" s="4">
        <v>1.1929313274879998</v>
      </c>
      <c r="D89" s="8">
        <f t="shared" si="6"/>
        <v>34.19288239828829</v>
      </c>
      <c r="E89">
        <f t="shared" si="7"/>
        <v>0.82893695187875904</v>
      </c>
      <c r="F89" s="8">
        <f t="shared" si="8"/>
        <v>0.98886485840858418</v>
      </c>
      <c r="G89">
        <f t="shared" si="9"/>
        <v>0</v>
      </c>
      <c r="H89">
        <f t="shared" si="5"/>
        <v>1.0361636695580865</v>
      </c>
    </row>
    <row r="90" spans="1:8" x14ac:dyDescent="0.25">
      <c r="A90" s="2">
        <v>42914</v>
      </c>
      <c r="B90">
        <v>32.5</v>
      </c>
      <c r="C90" s="4">
        <v>2.0785453203729998</v>
      </c>
      <c r="D90" s="8">
        <f t="shared" si="6"/>
        <v>3.5640355071780547</v>
      </c>
      <c r="E90">
        <f t="shared" si="7"/>
        <v>0.90022242505349093</v>
      </c>
      <c r="F90" s="8">
        <f t="shared" si="8"/>
        <v>1.871153108889767</v>
      </c>
      <c r="G90">
        <f t="shared" si="9"/>
        <v>0</v>
      </c>
      <c r="H90">
        <f t="shared" si="5"/>
        <v>1.0361636695580865</v>
      </c>
    </row>
    <row r="91" spans="1:8" x14ac:dyDescent="0.25">
      <c r="A91" s="2">
        <v>42915</v>
      </c>
      <c r="B91">
        <v>18.489999999999998</v>
      </c>
      <c r="C91" s="4">
        <v>0.96680653516799986</v>
      </c>
      <c r="D91" s="8">
        <f t="shared" si="6"/>
        <v>0</v>
      </c>
      <c r="E91">
        <f t="shared" si="7"/>
        <v>1</v>
      </c>
      <c r="F91" s="8">
        <f t="shared" si="8"/>
        <v>0.96680653516799986</v>
      </c>
      <c r="G91">
        <f t="shared" si="9"/>
        <v>13.959157957653943</v>
      </c>
      <c r="H91">
        <f t="shared" si="5"/>
        <v>14.995321627212029</v>
      </c>
    </row>
    <row r="92" spans="1:8" x14ac:dyDescent="0.25">
      <c r="A92" s="2">
        <v>42916</v>
      </c>
      <c r="B92">
        <v>0.78</v>
      </c>
      <c r="C92" s="4">
        <v>1.2829999999999999</v>
      </c>
      <c r="D92" s="8">
        <f t="shared" si="6"/>
        <v>0.50299999999999989</v>
      </c>
      <c r="E92">
        <f t="shared" si="7"/>
        <v>1</v>
      </c>
      <c r="F92" s="8">
        <f t="shared" si="8"/>
        <v>1.2829999999999999</v>
      </c>
      <c r="G92">
        <f t="shared" si="9"/>
        <v>0</v>
      </c>
      <c r="H92">
        <f t="shared" si="5"/>
        <v>14.995321627212029</v>
      </c>
    </row>
    <row r="93" spans="1:8" x14ac:dyDescent="0.25">
      <c r="A93" s="2">
        <v>42917</v>
      </c>
      <c r="B93">
        <v>0.01</v>
      </c>
      <c r="C93" s="4">
        <v>3.1259382850129995</v>
      </c>
      <c r="D93" s="8">
        <f t="shared" si="6"/>
        <v>3.6189382850129999</v>
      </c>
      <c r="E93">
        <f t="shared" si="7"/>
        <v>1</v>
      </c>
      <c r="F93" s="8">
        <f t="shared" si="8"/>
        <v>3.1259382850129995</v>
      </c>
      <c r="G93">
        <f t="shared" si="9"/>
        <v>0</v>
      </c>
      <c r="H93">
        <f t="shared" si="5"/>
        <v>14.995321627212029</v>
      </c>
    </row>
    <row r="94" spans="1:8" x14ac:dyDescent="0.25">
      <c r="A94" s="2">
        <v>42918</v>
      </c>
      <c r="B94">
        <v>0.2</v>
      </c>
      <c r="C94" s="4">
        <v>3.6906248818929992</v>
      </c>
      <c r="D94" s="8">
        <f t="shared" si="6"/>
        <v>7.1095631669059989</v>
      </c>
      <c r="E94">
        <f t="shared" si="7"/>
        <v>1</v>
      </c>
      <c r="F94" s="8">
        <f t="shared" si="8"/>
        <v>3.6906248818929992</v>
      </c>
      <c r="G94">
        <f t="shared" si="9"/>
        <v>0</v>
      </c>
      <c r="H94">
        <f t="shared" si="5"/>
        <v>14.995321627212029</v>
      </c>
    </row>
    <row r="95" spans="1:8" x14ac:dyDescent="0.25">
      <c r="A95" s="2">
        <v>42919</v>
      </c>
      <c r="B95">
        <v>3.05</v>
      </c>
      <c r="C95" s="4">
        <v>3.2024584186879994</v>
      </c>
      <c r="D95" s="8">
        <f t="shared" si="6"/>
        <v>7.262021585593998</v>
      </c>
      <c r="E95">
        <f t="shared" si="7"/>
        <v>1</v>
      </c>
      <c r="F95" s="8">
        <f t="shared" si="8"/>
        <v>3.2024584186879994</v>
      </c>
      <c r="G95">
        <f t="shared" si="9"/>
        <v>0</v>
      </c>
      <c r="H95">
        <f t="shared" si="5"/>
        <v>14.995321627212029</v>
      </c>
    </row>
    <row r="96" spans="1:8" x14ac:dyDescent="0.25">
      <c r="A96" s="2">
        <v>42920</v>
      </c>
      <c r="B96">
        <v>9.94</v>
      </c>
      <c r="C96" s="4">
        <v>1.125199400848</v>
      </c>
      <c r="D96" s="8">
        <f t="shared" si="6"/>
        <v>0</v>
      </c>
      <c r="E96">
        <f t="shared" si="7"/>
        <v>1</v>
      </c>
      <c r="F96" s="8">
        <f t="shared" si="8"/>
        <v>1.125199400848</v>
      </c>
      <c r="G96">
        <f t="shared" si="9"/>
        <v>1.5527790135580011</v>
      </c>
      <c r="H96">
        <f t="shared" si="5"/>
        <v>16.548100640770031</v>
      </c>
    </row>
    <row r="97" spans="1:8" x14ac:dyDescent="0.25">
      <c r="A97" s="2">
        <v>42921</v>
      </c>
      <c r="B97">
        <v>1.1599999999999999</v>
      </c>
      <c r="C97" s="4">
        <v>1.8453143364529998</v>
      </c>
      <c r="D97" s="8">
        <f t="shared" si="6"/>
        <v>0.68531433645299988</v>
      </c>
      <c r="E97">
        <f t="shared" si="7"/>
        <v>1</v>
      </c>
      <c r="F97" s="8">
        <f t="shared" si="8"/>
        <v>1.8453143364529998</v>
      </c>
      <c r="G97">
        <f t="shared" si="9"/>
        <v>0</v>
      </c>
      <c r="H97">
        <f t="shared" si="5"/>
        <v>16.548100640770031</v>
      </c>
    </row>
    <row r="98" spans="1:8" x14ac:dyDescent="0.25">
      <c r="A98" s="2">
        <v>42922</v>
      </c>
      <c r="B98">
        <v>0.18</v>
      </c>
      <c r="C98" s="4">
        <v>2.0471479299999999</v>
      </c>
      <c r="D98" s="8">
        <f t="shared" si="6"/>
        <v>2.5524622664529999</v>
      </c>
      <c r="E98">
        <f t="shared" si="7"/>
        <v>1</v>
      </c>
      <c r="F98" s="8">
        <f t="shared" si="8"/>
        <v>2.0471479299999999</v>
      </c>
      <c r="G98">
        <f t="shared" si="9"/>
        <v>0</v>
      </c>
      <c r="H98">
        <f t="shared" si="5"/>
        <v>16.548100640770031</v>
      </c>
    </row>
    <row r="99" spans="1:8" x14ac:dyDescent="0.25">
      <c r="A99" s="2">
        <v>42923</v>
      </c>
      <c r="B99">
        <v>0.67</v>
      </c>
      <c r="C99" s="4">
        <v>3.0042564954129998</v>
      </c>
      <c r="D99" s="8">
        <f t="shared" si="6"/>
        <v>4.8867187618659997</v>
      </c>
      <c r="E99">
        <f t="shared" si="7"/>
        <v>1</v>
      </c>
      <c r="F99" s="8">
        <f t="shared" si="8"/>
        <v>3.0042564954129998</v>
      </c>
      <c r="G99">
        <f t="shared" si="9"/>
        <v>0</v>
      </c>
      <c r="H99">
        <f t="shared" si="5"/>
        <v>16.548100640770031</v>
      </c>
    </row>
    <row r="100" spans="1:8" x14ac:dyDescent="0.25">
      <c r="A100" s="2">
        <v>42924</v>
      </c>
      <c r="B100">
        <v>0</v>
      </c>
      <c r="C100" s="4">
        <v>4.1977536158930002</v>
      </c>
      <c r="D100" s="8">
        <f t="shared" si="6"/>
        <v>9.0844723777589991</v>
      </c>
      <c r="E100">
        <f t="shared" si="7"/>
        <v>1</v>
      </c>
      <c r="F100" s="8">
        <f t="shared" si="8"/>
        <v>4.1977536158930002</v>
      </c>
      <c r="G100">
        <f t="shared" si="9"/>
        <v>0</v>
      </c>
      <c r="H100">
        <f t="shared" si="5"/>
        <v>16.548100640770031</v>
      </c>
    </row>
    <row r="101" spans="1:8" x14ac:dyDescent="0.25">
      <c r="A101" s="2">
        <v>42925</v>
      </c>
      <c r="B101">
        <v>1.39</v>
      </c>
      <c r="C101" s="4">
        <v>1.9521679743729998</v>
      </c>
      <c r="D101" s="8">
        <f t="shared" si="6"/>
        <v>9.6466403521319979</v>
      </c>
      <c r="E101">
        <f t="shared" si="7"/>
        <v>1</v>
      </c>
      <c r="F101" s="8">
        <f t="shared" si="8"/>
        <v>1.9521679743729998</v>
      </c>
      <c r="G101">
        <f t="shared" si="9"/>
        <v>0</v>
      </c>
      <c r="H101">
        <f t="shared" si="5"/>
        <v>16.548100640770031</v>
      </c>
    </row>
    <row r="102" spans="1:8" x14ac:dyDescent="0.25">
      <c r="A102" s="2">
        <v>42926</v>
      </c>
      <c r="B102">
        <v>5.95</v>
      </c>
      <c r="C102" s="4">
        <v>1.2267434331249998</v>
      </c>
      <c r="D102" s="8">
        <f t="shared" si="6"/>
        <v>4.9233837852569975</v>
      </c>
      <c r="E102">
        <f t="shared" si="7"/>
        <v>1</v>
      </c>
      <c r="F102" s="8">
        <f t="shared" si="8"/>
        <v>1.2267434331249998</v>
      </c>
      <c r="G102">
        <f t="shared" si="9"/>
        <v>0</v>
      </c>
      <c r="H102">
        <f t="shared" si="5"/>
        <v>16.548100640770031</v>
      </c>
    </row>
    <row r="103" spans="1:8" x14ac:dyDescent="0.25">
      <c r="A103" s="2">
        <v>42927</v>
      </c>
      <c r="B103">
        <v>0.45</v>
      </c>
      <c r="C103" s="4">
        <v>2.6663860705279996</v>
      </c>
      <c r="D103" s="8">
        <f t="shared" si="6"/>
        <v>7.1397698557849969</v>
      </c>
      <c r="E103">
        <f t="shared" si="7"/>
        <v>1</v>
      </c>
      <c r="F103" s="8">
        <f t="shared" si="8"/>
        <v>2.6663860705279996</v>
      </c>
      <c r="G103">
        <f t="shared" si="9"/>
        <v>0</v>
      </c>
      <c r="H103">
        <f t="shared" si="5"/>
        <v>16.548100640770031</v>
      </c>
    </row>
    <row r="104" spans="1:8" x14ac:dyDescent="0.25">
      <c r="A104" s="2">
        <v>42928</v>
      </c>
      <c r="B104">
        <v>0</v>
      </c>
      <c r="C104" s="4">
        <v>3.2192872574879994</v>
      </c>
      <c r="D104" s="8">
        <f t="shared" si="6"/>
        <v>10.359057113272996</v>
      </c>
      <c r="E104">
        <f t="shared" si="7"/>
        <v>1</v>
      </c>
      <c r="F104" s="8">
        <f t="shared" si="8"/>
        <v>3.2192872574879994</v>
      </c>
      <c r="G104">
        <f t="shared" si="9"/>
        <v>0</v>
      </c>
      <c r="H104">
        <f t="shared" si="5"/>
        <v>16.548100640770031</v>
      </c>
    </row>
    <row r="105" spans="1:8" x14ac:dyDescent="0.25">
      <c r="A105" s="2">
        <v>42929</v>
      </c>
      <c r="B105">
        <v>1.1200000000000001</v>
      </c>
      <c r="C105" s="4">
        <v>3.2276781331250004</v>
      </c>
      <c r="D105" s="8">
        <f t="shared" si="6"/>
        <v>12.466735246397995</v>
      </c>
      <c r="E105">
        <f t="shared" si="7"/>
        <v>1</v>
      </c>
      <c r="F105" s="8">
        <f t="shared" si="8"/>
        <v>3.2276781331250004</v>
      </c>
      <c r="G105">
        <f t="shared" si="9"/>
        <v>0</v>
      </c>
      <c r="H105">
        <f t="shared" si="5"/>
        <v>16.548100640770031</v>
      </c>
    </row>
    <row r="106" spans="1:8" x14ac:dyDescent="0.25">
      <c r="A106" s="2">
        <v>42930</v>
      </c>
      <c r="B106">
        <v>1.06</v>
      </c>
      <c r="C106" s="4">
        <v>3.3353679354879997</v>
      </c>
      <c r="D106" s="8">
        <f t="shared" si="6"/>
        <v>14.742103181885994</v>
      </c>
      <c r="E106">
        <f t="shared" si="7"/>
        <v>1</v>
      </c>
      <c r="F106" s="8">
        <f t="shared" si="8"/>
        <v>3.3353679354879997</v>
      </c>
      <c r="G106">
        <f t="shared" si="9"/>
        <v>0</v>
      </c>
      <c r="H106">
        <f t="shared" si="5"/>
        <v>16.548100640770031</v>
      </c>
    </row>
    <row r="107" spans="1:8" x14ac:dyDescent="0.25">
      <c r="A107" s="2">
        <v>42931</v>
      </c>
      <c r="B107">
        <v>2.74</v>
      </c>
      <c r="C107" s="4">
        <v>2.4343551610879999</v>
      </c>
      <c r="D107" s="8">
        <f t="shared" si="6"/>
        <v>14.436458342973994</v>
      </c>
      <c r="E107">
        <f t="shared" si="7"/>
        <v>1</v>
      </c>
      <c r="F107" s="8">
        <f t="shared" si="8"/>
        <v>2.4343551610879999</v>
      </c>
      <c r="G107">
        <f t="shared" si="9"/>
        <v>0</v>
      </c>
      <c r="H107">
        <f t="shared" si="5"/>
        <v>16.548100640770031</v>
      </c>
    </row>
    <row r="108" spans="1:8" x14ac:dyDescent="0.25">
      <c r="A108" s="2">
        <v>42932</v>
      </c>
      <c r="B108">
        <v>0</v>
      </c>
      <c r="C108" s="4">
        <v>4.4307375508479989</v>
      </c>
      <c r="D108" s="8">
        <f t="shared" si="6"/>
        <v>18.867195893821993</v>
      </c>
      <c r="E108">
        <f t="shared" si="7"/>
        <v>1</v>
      </c>
      <c r="F108" s="8">
        <f t="shared" si="8"/>
        <v>4.4307375508479989</v>
      </c>
      <c r="G108">
        <f t="shared" si="9"/>
        <v>0</v>
      </c>
      <c r="H108">
        <f t="shared" si="5"/>
        <v>16.548100640770031</v>
      </c>
    </row>
    <row r="109" spans="1:8" x14ac:dyDescent="0.25">
      <c r="A109" s="2">
        <v>42933</v>
      </c>
      <c r="B109">
        <v>0</v>
      </c>
      <c r="C109" s="4">
        <v>4.9658572594130002</v>
      </c>
      <c r="D109" s="8">
        <f t="shared" si="6"/>
        <v>23.833053153234992</v>
      </c>
      <c r="E109">
        <f t="shared" si="7"/>
        <v>1</v>
      </c>
      <c r="F109" s="8">
        <f t="shared" si="8"/>
        <v>4.9658572594130002</v>
      </c>
      <c r="G109">
        <f t="shared" si="9"/>
        <v>0</v>
      </c>
      <c r="H109">
        <f t="shared" si="5"/>
        <v>16.548100640770031</v>
      </c>
    </row>
    <row r="110" spans="1:8" x14ac:dyDescent="0.25">
      <c r="A110" s="2">
        <v>42934</v>
      </c>
      <c r="B110">
        <v>0</v>
      </c>
      <c r="C110" s="4">
        <v>4.2497952455680013</v>
      </c>
      <c r="D110" s="8">
        <f t="shared" si="6"/>
        <v>28.082848398802994</v>
      </c>
      <c r="E110">
        <f t="shared" si="7"/>
        <v>1</v>
      </c>
      <c r="F110" s="8">
        <f t="shared" si="8"/>
        <v>4.2497952455680013</v>
      </c>
      <c r="G110">
        <f t="shared" si="9"/>
        <v>0</v>
      </c>
      <c r="H110">
        <f t="shared" si="5"/>
        <v>16.548100640770031</v>
      </c>
    </row>
    <row r="111" spans="1:8" x14ac:dyDescent="0.25">
      <c r="A111" s="2">
        <v>42935</v>
      </c>
      <c r="B111">
        <v>2.66</v>
      </c>
      <c r="C111" s="4">
        <v>1.8237853736529999</v>
      </c>
      <c r="D111" s="8">
        <f t="shared" si="6"/>
        <v>27.246633772455993</v>
      </c>
      <c r="E111">
        <f t="shared" si="7"/>
        <v>1</v>
      </c>
      <c r="F111" s="8">
        <f t="shared" si="8"/>
        <v>1.8237853736529999</v>
      </c>
      <c r="G111">
        <f t="shared" si="9"/>
        <v>0</v>
      </c>
      <c r="H111">
        <f t="shared" si="5"/>
        <v>16.548100640770031</v>
      </c>
    </row>
    <row r="112" spans="1:8" x14ac:dyDescent="0.25">
      <c r="A112" s="2">
        <v>42936</v>
      </c>
      <c r="B112">
        <v>0.75</v>
      </c>
      <c r="C112" s="4">
        <v>2.2538495300000001</v>
      </c>
      <c r="D112" s="8">
        <f t="shared" si="6"/>
        <v>28.750483302455994</v>
      </c>
      <c r="E112">
        <f t="shared" si="7"/>
        <v>1</v>
      </c>
      <c r="F112" s="8">
        <f t="shared" si="8"/>
        <v>2.2538495300000001</v>
      </c>
      <c r="G112">
        <f t="shared" si="9"/>
        <v>0</v>
      </c>
      <c r="H112">
        <f t="shared" si="5"/>
        <v>16.548100640770031</v>
      </c>
    </row>
    <row r="113" spans="1:8" x14ac:dyDescent="0.25">
      <c r="A113" s="2">
        <v>42937</v>
      </c>
      <c r="B113">
        <v>3.17</v>
      </c>
      <c r="C113" s="4">
        <v>1.7913971339679997</v>
      </c>
      <c r="D113" s="8">
        <f t="shared" si="6"/>
        <v>27.371880436423993</v>
      </c>
      <c r="E113">
        <f t="shared" si="7"/>
        <v>1</v>
      </c>
      <c r="F113" s="8">
        <f t="shared" si="8"/>
        <v>1.7913971339679997</v>
      </c>
      <c r="G113">
        <f t="shared" si="9"/>
        <v>0</v>
      </c>
      <c r="H113">
        <f t="shared" si="5"/>
        <v>16.548100640770031</v>
      </c>
    </row>
    <row r="114" spans="1:8" x14ac:dyDescent="0.25">
      <c r="A114" s="2">
        <v>42938</v>
      </c>
      <c r="B114">
        <v>8.17</v>
      </c>
      <c r="C114" s="4">
        <v>0.79707311085299981</v>
      </c>
      <c r="D114" s="8">
        <f t="shared" si="6"/>
        <v>19.99895354727699</v>
      </c>
      <c r="E114">
        <f t="shared" si="7"/>
        <v>1</v>
      </c>
      <c r="F114" s="8">
        <f t="shared" si="8"/>
        <v>0.79707311085299981</v>
      </c>
      <c r="G114">
        <f t="shared" si="9"/>
        <v>0</v>
      </c>
      <c r="H114">
        <f t="shared" si="5"/>
        <v>16.548100640770031</v>
      </c>
    </row>
    <row r="115" spans="1:8" x14ac:dyDescent="0.25">
      <c r="A115" s="2">
        <v>42939</v>
      </c>
      <c r="B115">
        <v>9.02</v>
      </c>
      <c r="C115" s="4">
        <v>1.2605129944479998</v>
      </c>
      <c r="D115" s="8">
        <f t="shared" si="6"/>
        <v>12.23946654172499</v>
      </c>
      <c r="E115">
        <f t="shared" si="7"/>
        <v>1</v>
      </c>
      <c r="F115" s="8">
        <f t="shared" si="8"/>
        <v>1.2605129944479998</v>
      </c>
      <c r="G115">
        <f t="shared" si="9"/>
        <v>0</v>
      </c>
      <c r="H115">
        <f t="shared" si="5"/>
        <v>16.548100640770031</v>
      </c>
    </row>
    <row r="116" spans="1:8" x14ac:dyDescent="0.25">
      <c r="A116" s="2">
        <v>42940</v>
      </c>
      <c r="B116">
        <v>0.27</v>
      </c>
      <c r="C116" s="4">
        <v>2.5128148654079996</v>
      </c>
      <c r="D116" s="8">
        <f t="shared" si="6"/>
        <v>14.482281407132991</v>
      </c>
      <c r="E116">
        <f t="shared" si="7"/>
        <v>1</v>
      </c>
      <c r="F116" s="8">
        <f t="shared" si="8"/>
        <v>2.5128148654079996</v>
      </c>
      <c r="G116">
        <f t="shared" si="9"/>
        <v>0</v>
      </c>
      <c r="H116">
        <f t="shared" si="5"/>
        <v>16.548100640770031</v>
      </c>
    </row>
    <row r="117" spans="1:8" x14ac:dyDescent="0.25">
      <c r="A117" s="2">
        <v>42941</v>
      </c>
      <c r="B117">
        <v>0.82</v>
      </c>
      <c r="C117" s="4">
        <v>1.7153984875729997</v>
      </c>
      <c r="D117" s="8">
        <f t="shared" si="6"/>
        <v>15.377679894705992</v>
      </c>
      <c r="E117">
        <f t="shared" si="7"/>
        <v>1</v>
      </c>
      <c r="F117" s="8">
        <f t="shared" si="8"/>
        <v>1.7153984875729997</v>
      </c>
      <c r="G117">
        <f t="shared" si="9"/>
        <v>0</v>
      </c>
      <c r="H117">
        <f t="shared" si="5"/>
        <v>16.548100640770031</v>
      </c>
    </row>
    <row r="118" spans="1:8" x14ac:dyDescent="0.25">
      <c r="A118" s="2">
        <v>42942</v>
      </c>
      <c r="B118">
        <v>4.92</v>
      </c>
      <c r="C118" s="4">
        <v>2.6284152007679999</v>
      </c>
      <c r="D118" s="8">
        <f t="shared" si="6"/>
        <v>13.086095095473992</v>
      </c>
      <c r="E118">
        <f t="shared" si="7"/>
        <v>1</v>
      </c>
      <c r="F118" s="8">
        <f t="shared" si="8"/>
        <v>2.6284152007679999</v>
      </c>
      <c r="G118">
        <f t="shared" si="9"/>
        <v>0</v>
      </c>
      <c r="H118">
        <f t="shared" si="5"/>
        <v>16.548100640770031</v>
      </c>
    </row>
    <row r="119" spans="1:8" x14ac:dyDescent="0.25">
      <c r="A119" s="2">
        <v>42943</v>
      </c>
      <c r="B119">
        <v>3.9</v>
      </c>
      <c r="C119" s="4">
        <v>3.0042564954129998</v>
      </c>
      <c r="D119" s="8">
        <f t="shared" si="6"/>
        <v>12.190351590886992</v>
      </c>
      <c r="E119">
        <f t="shared" si="7"/>
        <v>1</v>
      </c>
      <c r="F119" s="8">
        <f t="shared" si="8"/>
        <v>3.0042564954129998</v>
      </c>
      <c r="G119">
        <f t="shared" si="9"/>
        <v>0</v>
      </c>
      <c r="H119">
        <f t="shared" si="5"/>
        <v>16.548100640770031</v>
      </c>
    </row>
    <row r="120" spans="1:8" x14ac:dyDescent="0.25">
      <c r="A120" s="2">
        <v>42944</v>
      </c>
      <c r="B120">
        <v>0</v>
      </c>
      <c r="C120" s="4">
        <v>2.8701737099679994</v>
      </c>
      <c r="D120" s="8">
        <f t="shared" si="6"/>
        <v>15.060525300854991</v>
      </c>
      <c r="E120">
        <f t="shared" si="7"/>
        <v>1</v>
      </c>
      <c r="F120" s="8">
        <f t="shared" si="8"/>
        <v>2.8701737099679994</v>
      </c>
      <c r="G120">
        <f t="shared" si="9"/>
        <v>0</v>
      </c>
      <c r="H120">
        <f t="shared" si="5"/>
        <v>16.548100640770031</v>
      </c>
    </row>
    <row r="121" spans="1:8" x14ac:dyDescent="0.25">
      <c r="A121" s="2">
        <v>42945</v>
      </c>
      <c r="B121">
        <v>1.55</v>
      </c>
      <c r="C121" s="4">
        <v>3.0741905371730001</v>
      </c>
      <c r="D121" s="8">
        <f t="shared" si="6"/>
        <v>16.584715838027989</v>
      </c>
      <c r="E121">
        <f t="shared" si="7"/>
        <v>1</v>
      </c>
      <c r="F121" s="8">
        <f t="shared" si="8"/>
        <v>3.0741905371730001</v>
      </c>
      <c r="G121">
        <f t="shared" si="9"/>
        <v>0</v>
      </c>
      <c r="H121">
        <f t="shared" si="5"/>
        <v>16.548100640770031</v>
      </c>
    </row>
    <row r="122" spans="1:8" x14ac:dyDescent="0.25">
      <c r="A122" s="2">
        <v>42946</v>
      </c>
      <c r="B122">
        <v>2.39</v>
      </c>
      <c r="C122" s="4">
        <v>3.2276781331250004</v>
      </c>
      <c r="D122" s="8">
        <f t="shared" si="6"/>
        <v>17.422393971152989</v>
      </c>
      <c r="E122">
        <f t="shared" si="7"/>
        <v>1</v>
      </c>
      <c r="F122" s="8">
        <f t="shared" si="8"/>
        <v>3.2276781331250004</v>
      </c>
      <c r="G122">
        <f t="shared" si="9"/>
        <v>0</v>
      </c>
      <c r="H122">
        <f t="shared" si="5"/>
        <v>16.548100640770031</v>
      </c>
    </row>
    <row r="123" spans="1:8" x14ac:dyDescent="0.25">
      <c r="A123" s="2">
        <v>42947</v>
      </c>
      <c r="B123">
        <v>2.7</v>
      </c>
      <c r="C123" s="4">
        <v>3.1001388799999998</v>
      </c>
      <c r="D123" s="8">
        <f t="shared" si="6"/>
        <v>17.822532851152989</v>
      </c>
      <c r="E123">
        <f t="shared" si="7"/>
        <v>1</v>
      </c>
      <c r="F123" s="8">
        <f t="shared" si="8"/>
        <v>3.1001388799999998</v>
      </c>
      <c r="G123">
        <f t="shared" si="9"/>
        <v>0</v>
      </c>
      <c r="H123">
        <f t="shared" si="5"/>
        <v>16.548100640770031</v>
      </c>
    </row>
    <row r="124" spans="1:8" x14ac:dyDescent="0.25">
      <c r="A124" s="2">
        <v>42948</v>
      </c>
      <c r="B124">
        <v>0.55000000000000004</v>
      </c>
      <c r="C124" s="4">
        <v>2.8246079524530003</v>
      </c>
      <c r="D124" s="8">
        <f t="shared" si="6"/>
        <v>20.097140803605988</v>
      </c>
      <c r="E124">
        <f t="shared" si="7"/>
        <v>1</v>
      </c>
      <c r="F124" s="8">
        <f t="shared" si="8"/>
        <v>2.8246079524530003</v>
      </c>
      <c r="G124">
        <f t="shared" si="9"/>
        <v>0</v>
      </c>
      <c r="H124">
        <f t="shared" si="5"/>
        <v>16.548100640770031</v>
      </c>
    </row>
    <row r="125" spans="1:8" x14ac:dyDescent="0.25">
      <c r="A125" s="2">
        <v>42949</v>
      </c>
      <c r="B125">
        <v>3.94</v>
      </c>
      <c r="C125" s="4">
        <v>2.4343551610879999</v>
      </c>
      <c r="D125" s="8">
        <f t="shared" si="6"/>
        <v>18.591495964693987</v>
      </c>
      <c r="E125">
        <f t="shared" si="7"/>
        <v>1</v>
      </c>
      <c r="F125" s="8">
        <f t="shared" si="8"/>
        <v>2.4343551610879999</v>
      </c>
      <c r="G125">
        <f t="shared" si="9"/>
        <v>0</v>
      </c>
      <c r="H125">
        <f t="shared" si="5"/>
        <v>16.548100640770031</v>
      </c>
    </row>
    <row r="126" spans="1:8" x14ac:dyDescent="0.25">
      <c r="A126" s="2">
        <v>42950</v>
      </c>
      <c r="B126">
        <v>1.95</v>
      </c>
      <c r="C126" s="4">
        <v>3.1515902552479993</v>
      </c>
      <c r="D126" s="8">
        <f t="shared" si="6"/>
        <v>19.793086219941987</v>
      </c>
      <c r="E126">
        <f t="shared" si="7"/>
        <v>1</v>
      </c>
      <c r="F126" s="8">
        <f t="shared" si="8"/>
        <v>3.1515902552479993</v>
      </c>
      <c r="G126">
        <f t="shared" si="9"/>
        <v>0</v>
      </c>
      <c r="H126">
        <f t="shared" si="5"/>
        <v>16.548100640770031</v>
      </c>
    </row>
    <row r="127" spans="1:8" x14ac:dyDescent="0.25">
      <c r="A127" s="2">
        <v>42951</v>
      </c>
      <c r="B127">
        <v>2.04</v>
      </c>
      <c r="C127" s="4">
        <v>2.5128148654079996</v>
      </c>
      <c r="D127" s="8">
        <f t="shared" si="6"/>
        <v>20.265901085349988</v>
      </c>
      <c r="E127">
        <f t="shared" si="7"/>
        <v>1</v>
      </c>
      <c r="F127" s="8">
        <f t="shared" si="8"/>
        <v>2.5128148654079996</v>
      </c>
      <c r="G127">
        <f t="shared" si="9"/>
        <v>0</v>
      </c>
      <c r="H127">
        <f t="shared" si="5"/>
        <v>16.548100640770031</v>
      </c>
    </row>
    <row r="128" spans="1:8" x14ac:dyDescent="0.25">
      <c r="A128" s="2">
        <v>42952</v>
      </c>
      <c r="B128">
        <v>2.17</v>
      </c>
      <c r="C128" s="4">
        <v>3.021841541093</v>
      </c>
      <c r="D128" s="8">
        <f t="shared" si="6"/>
        <v>21.11774262644299</v>
      </c>
      <c r="E128">
        <f t="shared" si="7"/>
        <v>1</v>
      </c>
      <c r="F128" s="8">
        <f t="shared" si="8"/>
        <v>3.021841541093</v>
      </c>
      <c r="G128">
        <f t="shared" si="9"/>
        <v>0</v>
      </c>
      <c r="H128">
        <f t="shared" si="5"/>
        <v>16.548100640770031</v>
      </c>
    </row>
    <row r="129" spans="1:8" x14ac:dyDescent="0.25">
      <c r="A129" s="2">
        <v>42953</v>
      </c>
      <c r="B129">
        <v>4.0599999999999996</v>
      </c>
      <c r="C129" s="4">
        <v>2.4145683006879999</v>
      </c>
      <c r="D129" s="8">
        <f t="shared" si="6"/>
        <v>19.472310927130991</v>
      </c>
      <c r="E129">
        <f t="shared" si="7"/>
        <v>1</v>
      </c>
      <c r="F129" s="8">
        <f t="shared" si="8"/>
        <v>2.4145683006879999</v>
      </c>
      <c r="G129">
        <f t="shared" si="9"/>
        <v>0</v>
      </c>
      <c r="H129">
        <f t="shared" si="5"/>
        <v>16.548100640770031</v>
      </c>
    </row>
    <row r="130" spans="1:8" x14ac:dyDescent="0.25">
      <c r="A130" s="2">
        <v>42954</v>
      </c>
      <c r="B130">
        <v>0.37</v>
      </c>
      <c r="C130" s="4">
        <v>3.0655077473279992</v>
      </c>
      <c r="D130" s="8">
        <f t="shared" si="6"/>
        <v>22.167818674458989</v>
      </c>
      <c r="E130">
        <f t="shared" si="7"/>
        <v>1</v>
      </c>
      <c r="F130" s="8">
        <f t="shared" si="8"/>
        <v>3.0655077473279992</v>
      </c>
      <c r="G130">
        <f t="shared" si="9"/>
        <v>0</v>
      </c>
      <c r="H130">
        <f t="shared" si="5"/>
        <v>16.548100640770031</v>
      </c>
    </row>
    <row r="131" spans="1:8" x14ac:dyDescent="0.25">
      <c r="A131" s="2">
        <v>42955</v>
      </c>
      <c r="B131">
        <v>0.04</v>
      </c>
      <c r="C131" s="4">
        <v>3.0828566219679998</v>
      </c>
      <c r="D131" s="8">
        <f t="shared" si="6"/>
        <v>25.210675296426988</v>
      </c>
      <c r="E131">
        <f t="shared" si="7"/>
        <v>1</v>
      </c>
      <c r="F131" s="8">
        <f t="shared" si="8"/>
        <v>3.0828566219679998</v>
      </c>
      <c r="G131">
        <f t="shared" si="9"/>
        <v>0</v>
      </c>
      <c r="H131">
        <f t="shared" ref="H131:H194" si="10">H130+G131</f>
        <v>16.548100640770031</v>
      </c>
    </row>
    <row r="132" spans="1:8" x14ac:dyDescent="0.25">
      <c r="A132" s="2">
        <v>42956</v>
      </c>
      <c r="B132">
        <v>0</v>
      </c>
      <c r="C132" s="4">
        <v>3.4645607009279997</v>
      </c>
      <c r="D132" s="8">
        <f t="shared" ref="D132:D195" si="11">MAX((D131+F132-B132),0)</f>
        <v>28.675235997354989</v>
      </c>
      <c r="E132">
        <f t="shared" ref="E132:E195" si="12">IF(D131&gt;$Q$2,1-(D131-$Q$2)/($Q$1-$Q$2),1)</f>
        <v>1</v>
      </c>
      <c r="F132" s="8">
        <f t="shared" ref="F132:F195" si="13">E132*C132</f>
        <v>3.4645607009279997</v>
      </c>
      <c r="G132">
        <f t="shared" ref="G132:G184" si="14">IF(D132=0,B132-F132-D131,0)</f>
        <v>0</v>
      </c>
      <c r="H132">
        <f t="shared" si="10"/>
        <v>16.548100640770031</v>
      </c>
    </row>
    <row r="133" spans="1:8" x14ac:dyDescent="0.25">
      <c r="A133" s="2">
        <v>42957</v>
      </c>
      <c r="B133">
        <v>0.49</v>
      </c>
      <c r="C133" s="4">
        <v>3.5982131125330001</v>
      </c>
      <c r="D133" s="8">
        <f t="shared" si="11"/>
        <v>31.783449109887993</v>
      </c>
      <c r="E133">
        <f t="shared" si="12"/>
        <v>1</v>
      </c>
      <c r="F133" s="8">
        <f t="shared" si="13"/>
        <v>3.5982131125330001</v>
      </c>
      <c r="G133">
        <f t="shared" si="14"/>
        <v>0</v>
      </c>
      <c r="H133">
        <f t="shared" si="10"/>
        <v>16.548100640770031</v>
      </c>
    </row>
    <row r="134" spans="1:8" x14ac:dyDescent="0.25">
      <c r="A134" s="2">
        <v>42958</v>
      </c>
      <c r="B134">
        <v>2.69</v>
      </c>
      <c r="C134" s="4">
        <v>2.0576286078929997</v>
      </c>
      <c r="D134" s="8">
        <f t="shared" si="11"/>
        <v>31.100701239614306</v>
      </c>
      <c r="E134">
        <f t="shared" si="12"/>
        <v>0.97551721531600022</v>
      </c>
      <c r="F134" s="8">
        <f t="shared" si="13"/>
        <v>2.0072521297263171</v>
      </c>
      <c r="G134">
        <f t="shared" si="14"/>
        <v>0</v>
      </c>
      <c r="H134">
        <f t="shared" si="10"/>
        <v>16.548100640770031</v>
      </c>
    </row>
    <row r="135" spans="1:8" x14ac:dyDescent="0.25">
      <c r="A135" s="2">
        <v>42959</v>
      </c>
      <c r="B135">
        <v>0.56000000000000005</v>
      </c>
      <c r="C135" s="4">
        <v>2.1098075361279998</v>
      </c>
      <c r="D135" s="8">
        <f t="shared" si="11"/>
        <v>32.643869393422435</v>
      </c>
      <c r="E135">
        <f t="shared" si="12"/>
        <v>0.99685308626205293</v>
      </c>
      <c r="F135" s="8">
        <f t="shared" si="13"/>
        <v>2.1031681538081344</v>
      </c>
      <c r="G135">
        <f t="shared" si="14"/>
        <v>0</v>
      </c>
      <c r="H135">
        <f t="shared" si="10"/>
        <v>16.548100640770031</v>
      </c>
    </row>
    <row r="136" spans="1:8" x14ac:dyDescent="0.25">
      <c r="A136" s="2">
        <v>42960</v>
      </c>
      <c r="B136">
        <v>0.39</v>
      </c>
      <c r="C136" s="4">
        <v>2.9510906209329995</v>
      </c>
      <c r="D136" s="8">
        <f t="shared" si="11"/>
        <v>35.053359778450194</v>
      </c>
      <c r="E136">
        <f t="shared" si="12"/>
        <v>0.94862908145554892</v>
      </c>
      <c r="F136" s="8">
        <f t="shared" si="13"/>
        <v>2.7994903850277568</v>
      </c>
      <c r="G136">
        <f t="shared" si="14"/>
        <v>0</v>
      </c>
      <c r="H136">
        <f t="shared" si="10"/>
        <v>16.548100640770031</v>
      </c>
    </row>
    <row r="137" spans="1:8" x14ac:dyDescent="0.25">
      <c r="A137" s="2">
        <v>42961</v>
      </c>
      <c r="B137">
        <v>8.92</v>
      </c>
      <c r="C137" s="4">
        <v>2.0050784178079999</v>
      </c>
      <c r="D137" s="8">
        <f t="shared" si="11"/>
        <v>27.884459939652523</v>
      </c>
      <c r="E137">
        <f t="shared" si="12"/>
        <v>0.87333250692343145</v>
      </c>
      <c r="F137" s="8">
        <f t="shared" si="13"/>
        <v>1.751100161202328</v>
      </c>
      <c r="G137">
        <f t="shared" si="14"/>
        <v>0</v>
      </c>
      <c r="H137">
        <f t="shared" si="10"/>
        <v>16.548100640770031</v>
      </c>
    </row>
    <row r="138" spans="1:8" x14ac:dyDescent="0.25">
      <c r="A138" s="2">
        <v>42962</v>
      </c>
      <c r="B138">
        <v>0.47</v>
      </c>
      <c r="C138" s="4">
        <v>3.2693999999999996</v>
      </c>
      <c r="D138" s="8">
        <f t="shared" si="11"/>
        <v>30.683859939652525</v>
      </c>
      <c r="E138">
        <f t="shared" si="12"/>
        <v>1</v>
      </c>
      <c r="F138" s="8">
        <f t="shared" si="13"/>
        <v>3.2693999999999996</v>
      </c>
      <c r="G138">
        <f t="shared" si="14"/>
        <v>0</v>
      </c>
      <c r="H138">
        <f t="shared" si="10"/>
        <v>16.548100640770031</v>
      </c>
    </row>
    <row r="139" spans="1:8" x14ac:dyDescent="0.25">
      <c r="A139" s="2">
        <v>42963</v>
      </c>
      <c r="B139">
        <v>1.8</v>
      </c>
      <c r="C139" s="4">
        <v>3.2192872574879994</v>
      </c>
      <c r="D139" s="8">
        <f t="shared" si="11"/>
        <v>32.10314719714053</v>
      </c>
      <c r="E139">
        <f t="shared" si="12"/>
        <v>1</v>
      </c>
      <c r="F139" s="8">
        <f t="shared" si="13"/>
        <v>3.2192872574879994</v>
      </c>
      <c r="G139">
        <f t="shared" si="14"/>
        <v>0</v>
      </c>
      <c r="H139">
        <f t="shared" si="10"/>
        <v>16.548100640770031</v>
      </c>
    </row>
    <row r="140" spans="1:8" x14ac:dyDescent="0.25">
      <c r="A140" s="2">
        <v>42964</v>
      </c>
      <c r="B140">
        <v>6.88</v>
      </c>
      <c r="C140" s="4">
        <v>4.0128222919680008</v>
      </c>
      <c r="D140" s="8">
        <f t="shared" si="11"/>
        <v>29.097634062108295</v>
      </c>
      <c r="E140">
        <f t="shared" si="12"/>
        <v>0.96552665008935845</v>
      </c>
      <c r="F140" s="8">
        <f t="shared" si="13"/>
        <v>3.8744868649677651</v>
      </c>
      <c r="G140">
        <f t="shared" si="14"/>
        <v>0</v>
      </c>
      <c r="H140">
        <f t="shared" si="10"/>
        <v>16.548100640770031</v>
      </c>
    </row>
    <row r="141" spans="1:8" x14ac:dyDescent="0.25">
      <c r="A141" s="2">
        <v>42965</v>
      </c>
      <c r="B141">
        <v>2</v>
      </c>
      <c r="C141" s="4">
        <v>3.0915060522929996</v>
      </c>
      <c r="D141" s="8">
        <f t="shared" si="11"/>
        <v>30.189140114401297</v>
      </c>
      <c r="E141">
        <f t="shared" si="12"/>
        <v>1</v>
      </c>
      <c r="F141" s="8">
        <f t="shared" si="13"/>
        <v>3.0915060522929996</v>
      </c>
      <c r="G141">
        <f t="shared" si="14"/>
        <v>0</v>
      </c>
      <c r="H141">
        <f t="shared" si="10"/>
        <v>16.548100640770031</v>
      </c>
    </row>
    <row r="142" spans="1:8" x14ac:dyDescent="0.25">
      <c r="A142" s="2">
        <v>42966</v>
      </c>
      <c r="B142">
        <v>0.13</v>
      </c>
      <c r="C142" s="4">
        <v>3.2527574552480001</v>
      </c>
      <c r="D142" s="8">
        <f t="shared" si="11"/>
        <v>33.311897569649297</v>
      </c>
      <c r="E142">
        <f t="shared" si="12"/>
        <v>1</v>
      </c>
      <c r="F142" s="8">
        <f t="shared" si="13"/>
        <v>3.2527574552480001</v>
      </c>
      <c r="G142">
        <f t="shared" si="14"/>
        <v>0</v>
      </c>
      <c r="H142">
        <f t="shared" si="10"/>
        <v>16.548100640770031</v>
      </c>
    </row>
    <row r="143" spans="1:8" x14ac:dyDescent="0.25">
      <c r="A143" s="2">
        <v>42967</v>
      </c>
      <c r="B143">
        <v>0</v>
      </c>
      <c r="C143" s="4">
        <v>2.8246079524530003</v>
      </c>
      <c r="D143" s="8">
        <f t="shared" si="11"/>
        <v>35.932436638962045</v>
      </c>
      <c r="E143">
        <f t="shared" si="12"/>
        <v>0.92775320094845948</v>
      </c>
      <c r="F143" s="8">
        <f t="shared" si="13"/>
        <v>2.6205390693127453</v>
      </c>
      <c r="G143">
        <f t="shared" si="14"/>
        <v>0</v>
      </c>
      <c r="H143">
        <f t="shared" si="10"/>
        <v>16.548100640770031</v>
      </c>
    </row>
    <row r="144" spans="1:8" x14ac:dyDescent="0.25">
      <c r="A144" s="2">
        <v>42968</v>
      </c>
      <c r="B144">
        <v>0.09</v>
      </c>
      <c r="C144" s="4">
        <v>2.6569198286130002</v>
      </c>
      <c r="D144" s="8">
        <f t="shared" si="11"/>
        <v>38.089822445405183</v>
      </c>
      <c r="E144">
        <f t="shared" si="12"/>
        <v>0.84586135503243609</v>
      </c>
      <c r="F144" s="8">
        <f t="shared" si="13"/>
        <v>2.2473858064431402</v>
      </c>
      <c r="G144">
        <f t="shared" si="14"/>
        <v>0</v>
      </c>
      <c r="H144">
        <f t="shared" si="10"/>
        <v>16.548100640770031</v>
      </c>
    </row>
    <row r="145" spans="1:8" x14ac:dyDescent="0.25">
      <c r="A145" s="2">
        <v>42969</v>
      </c>
      <c r="B145">
        <v>0.34</v>
      </c>
      <c r="C145" s="4">
        <v>1.5838309327729998</v>
      </c>
      <c r="D145" s="8">
        <f t="shared" si="11"/>
        <v>38.982744625150019</v>
      </c>
      <c r="E145">
        <f t="shared" si="12"/>
        <v>0.77844304858108804</v>
      </c>
      <c r="F145" s="8">
        <f t="shared" si="13"/>
        <v>1.2329221797448422</v>
      </c>
      <c r="G145">
        <f t="shared" si="14"/>
        <v>0</v>
      </c>
      <c r="H145">
        <f t="shared" si="10"/>
        <v>16.548100640770031</v>
      </c>
    </row>
    <row r="146" spans="1:8" x14ac:dyDescent="0.25">
      <c r="A146" s="2">
        <v>42970</v>
      </c>
      <c r="B146">
        <v>0.09</v>
      </c>
      <c r="C146" s="4">
        <v>2.1098075361279998</v>
      </c>
      <c r="D146" s="8">
        <f t="shared" si="11"/>
        <v>40.476237949742803</v>
      </c>
      <c r="E146">
        <f t="shared" si="12"/>
        <v>0.7505392304640619</v>
      </c>
      <c r="F146" s="8">
        <f t="shared" si="13"/>
        <v>1.5834933245927874</v>
      </c>
      <c r="G146">
        <f t="shared" si="14"/>
        <v>0</v>
      </c>
      <c r="H146">
        <f t="shared" si="10"/>
        <v>16.548100640770031</v>
      </c>
    </row>
    <row r="147" spans="1:8" x14ac:dyDescent="0.25">
      <c r="A147" s="2">
        <v>42971</v>
      </c>
      <c r="B147">
        <v>0.14000000000000001</v>
      </c>
      <c r="C147" s="4">
        <v>2.8701737099679994</v>
      </c>
      <c r="D147" s="8">
        <f t="shared" si="11"/>
        <v>42.356460127437273</v>
      </c>
      <c r="E147">
        <f t="shared" si="12"/>
        <v>0.70386756407053741</v>
      </c>
      <c r="F147" s="8">
        <f t="shared" si="13"/>
        <v>2.0202221776944729</v>
      </c>
      <c r="G147">
        <f t="shared" si="14"/>
        <v>0</v>
      </c>
      <c r="H147">
        <f t="shared" si="10"/>
        <v>16.548100640770031</v>
      </c>
    </row>
    <row r="148" spans="1:8" x14ac:dyDescent="0.25">
      <c r="A148" s="2">
        <v>42972</v>
      </c>
      <c r="B148">
        <v>2.61</v>
      </c>
      <c r="C148" s="4">
        <v>1.9415436799999999</v>
      </c>
      <c r="D148" s="8">
        <f t="shared" si="11"/>
        <v>40.998970576574841</v>
      </c>
      <c r="E148">
        <f t="shared" si="12"/>
        <v>0.64511062101758521</v>
      </c>
      <c r="F148" s="8">
        <f t="shared" si="13"/>
        <v>1.2525104491375676</v>
      </c>
      <c r="G148">
        <f t="shared" si="14"/>
        <v>0</v>
      </c>
      <c r="H148">
        <f t="shared" si="10"/>
        <v>16.548100640770031</v>
      </c>
    </row>
    <row r="149" spans="1:8" x14ac:dyDescent="0.25">
      <c r="A149" s="2">
        <v>42973</v>
      </c>
      <c r="B149">
        <v>0.18</v>
      </c>
      <c r="C149" s="4">
        <v>1.9521679743729998</v>
      </c>
      <c r="D149" s="8">
        <f t="shared" si="11"/>
        <v>42.161148859188863</v>
      </c>
      <c r="E149">
        <f t="shared" si="12"/>
        <v>0.68753216948203622</v>
      </c>
      <c r="F149" s="8">
        <f t="shared" si="13"/>
        <v>1.3421782826140207</v>
      </c>
      <c r="G149">
        <f t="shared" si="14"/>
        <v>0</v>
      </c>
      <c r="H149">
        <f t="shared" si="10"/>
        <v>16.548100640770031</v>
      </c>
    </row>
    <row r="150" spans="1:8" x14ac:dyDescent="0.25">
      <c r="A150" s="2">
        <v>42974</v>
      </c>
      <c r="B150">
        <v>0</v>
      </c>
      <c r="C150" s="4">
        <v>2.1409324054929999</v>
      </c>
      <c r="D150" s="8">
        <f t="shared" si="11"/>
        <v>43.55535422483284</v>
      </c>
      <c r="E150">
        <f t="shared" si="12"/>
        <v>0.65121409815034803</v>
      </c>
      <c r="F150" s="8">
        <f t="shared" si="13"/>
        <v>1.3942053656439792</v>
      </c>
      <c r="G150">
        <f t="shared" si="14"/>
        <v>0</v>
      </c>
      <c r="H150">
        <f t="shared" si="10"/>
        <v>16.548100640770031</v>
      </c>
    </row>
    <row r="151" spans="1:8" x14ac:dyDescent="0.25">
      <c r="A151" s="2">
        <v>42975</v>
      </c>
      <c r="B151">
        <v>0.22</v>
      </c>
      <c r="C151" s="4">
        <v>2.0156176398129997</v>
      </c>
      <c r="D151" s="8">
        <f t="shared" si="11"/>
        <v>44.560134569343539</v>
      </c>
      <c r="E151">
        <f t="shared" si="12"/>
        <v>0.60764518047397376</v>
      </c>
      <c r="F151" s="8">
        <f t="shared" si="13"/>
        <v>1.2247803445106953</v>
      </c>
      <c r="G151">
        <f t="shared" si="14"/>
        <v>0</v>
      </c>
      <c r="H151">
        <f t="shared" si="10"/>
        <v>16.548100640770031</v>
      </c>
    </row>
    <row r="152" spans="1:8" x14ac:dyDescent="0.25">
      <c r="A152" s="2">
        <v>42976</v>
      </c>
      <c r="B152">
        <v>0.01</v>
      </c>
      <c r="C152" s="4">
        <v>1.8130018196479998</v>
      </c>
      <c r="D152" s="8">
        <f t="shared" si="11"/>
        <v>45.594869243713681</v>
      </c>
      <c r="E152">
        <f t="shared" si="12"/>
        <v>0.5762457947080144</v>
      </c>
      <c r="F152" s="8">
        <f t="shared" si="13"/>
        <v>1.0447346743701378</v>
      </c>
      <c r="G152">
        <f t="shared" si="14"/>
        <v>0</v>
      </c>
      <c r="H152">
        <f t="shared" si="10"/>
        <v>16.548100640770031</v>
      </c>
    </row>
    <row r="153" spans="1:8" x14ac:dyDescent="0.25">
      <c r="A153" s="2">
        <v>42977</v>
      </c>
      <c r="B153">
        <v>0.61</v>
      </c>
      <c r="C153" s="4">
        <v>2.5612882294929999</v>
      </c>
      <c r="D153" s="8">
        <f t="shared" si="11"/>
        <v>46.377980385553144</v>
      </c>
      <c r="E153">
        <f t="shared" si="12"/>
        <v>0.54391033613394746</v>
      </c>
      <c r="F153" s="8">
        <f t="shared" si="13"/>
        <v>1.3931111418394608</v>
      </c>
      <c r="G153">
        <f t="shared" si="14"/>
        <v>0</v>
      </c>
      <c r="H153">
        <f t="shared" si="10"/>
        <v>16.548100640770031</v>
      </c>
    </row>
    <row r="154" spans="1:8" x14ac:dyDescent="0.25">
      <c r="A154" s="2">
        <v>42978</v>
      </c>
      <c r="B154">
        <v>0.13</v>
      </c>
      <c r="C154" s="4">
        <v>2.6852655538079993</v>
      </c>
      <c r="D154" s="8">
        <f t="shared" si="11"/>
        <v>47.642809657596736</v>
      </c>
      <c r="E154">
        <f t="shared" si="12"/>
        <v>0.51943811295146425</v>
      </c>
      <c r="F154" s="8">
        <f t="shared" si="13"/>
        <v>1.3948292720435957</v>
      </c>
      <c r="G154">
        <f t="shared" si="14"/>
        <v>0</v>
      </c>
      <c r="H154">
        <f t="shared" si="10"/>
        <v>16.548100640770031</v>
      </c>
    </row>
    <row r="155" spans="1:8" x14ac:dyDescent="0.25">
      <c r="A155" s="2">
        <v>42979</v>
      </c>
      <c r="B155">
        <v>0.2</v>
      </c>
      <c r="C155" s="4">
        <v>2.1305728395679999</v>
      </c>
      <c r="D155" s="8">
        <f t="shared" si="11"/>
        <v>48.465297552459248</v>
      </c>
      <c r="E155">
        <f t="shared" si="12"/>
        <v>0.479912198200102</v>
      </c>
      <c r="F155" s="8">
        <f t="shared" si="13"/>
        <v>1.022487894862512</v>
      </c>
      <c r="G155">
        <f t="shared" si="14"/>
        <v>0</v>
      </c>
      <c r="H155">
        <f t="shared" si="10"/>
        <v>16.548100640770031</v>
      </c>
    </row>
    <row r="156" spans="1:8" x14ac:dyDescent="0.25">
      <c r="A156" s="2">
        <v>42980</v>
      </c>
      <c r="B156">
        <v>0</v>
      </c>
      <c r="C156" s="4">
        <v>2.7786021370879999</v>
      </c>
      <c r="D156" s="8">
        <f t="shared" si="11"/>
        <v>49.72736490504284</v>
      </c>
      <c r="E156">
        <f t="shared" si="12"/>
        <v>0.45420945148564851</v>
      </c>
      <c r="F156" s="8">
        <f t="shared" si="13"/>
        <v>1.262067352583591</v>
      </c>
      <c r="G156">
        <f t="shared" si="14"/>
        <v>0</v>
      </c>
      <c r="H156">
        <f t="shared" si="10"/>
        <v>16.548100640770031</v>
      </c>
    </row>
    <row r="157" spans="1:8" x14ac:dyDescent="0.25">
      <c r="A157" s="2">
        <v>42981</v>
      </c>
      <c r="B157">
        <v>0</v>
      </c>
      <c r="C157" s="4">
        <v>2.0366524846130001</v>
      </c>
      <c r="D157" s="8">
        <f t="shared" si="11"/>
        <v>50.572106943902412</v>
      </c>
      <c r="E157">
        <f t="shared" si="12"/>
        <v>0.41476984671741124</v>
      </c>
      <c r="F157" s="8">
        <f t="shared" si="13"/>
        <v>0.84474203885956878</v>
      </c>
      <c r="G157">
        <f t="shared" si="14"/>
        <v>0</v>
      </c>
      <c r="H157">
        <f t="shared" si="10"/>
        <v>16.548100640770031</v>
      </c>
    </row>
    <row r="158" spans="1:8" x14ac:dyDescent="0.25">
      <c r="A158" s="2">
        <v>42982</v>
      </c>
      <c r="B158">
        <v>6.85</v>
      </c>
      <c r="C158" s="4">
        <v>1.3279051847680001</v>
      </c>
      <c r="D158" s="8">
        <f t="shared" si="11"/>
        <v>44.237827682181603</v>
      </c>
      <c r="E158">
        <f t="shared" si="12"/>
        <v>0.38837165800304962</v>
      </c>
      <c r="F158" s="8">
        <f t="shared" si="13"/>
        <v>0.51572073827919418</v>
      </c>
      <c r="G158">
        <f t="shared" si="14"/>
        <v>0</v>
      </c>
      <c r="H158">
        <f t="shared" si="10"/>
        <v>16.548100640770031</v>
      </c>
    </row>
    <row r="159" spans="1:8" x14ac:dyDescent="0.25">
      <c r="A159" s="2">
        <v>42983</v>
      </c>
      <c r="B159">
        <v>1.07</v>
      </c>
      <c r="C159" s="4">
        <v>1.6717153331250001</v>
      </c>
      <c r="D159" s="8">
        <f t="shared" si="11"/>
        <v>44.147984280507551</v>
      </c>
      <c r="E159">
        <f t="shared" si="12"/>
        <v>0.58631788493182491</v>
      </c>
      <c r="F159" s="8">
        <f t="shared" si="13"/>
        <v>0.98015659832595114</v>
      </c>
      <c r="G159">
        <f t="shared" si="14"/>
        <v>0</v>
      </c>
      <c r="H159">
        <f t="shared" si="10"/>
        <v>16.548100640770031</v>
      </c>
    </row>
    <row r="160" spans="1:8" x14ac:dyDescent="0.25">
      <c r="A160" s="2">
        <v>42984</v>
      </c>
      <c r="B160">
        <v>0.01</v>
      </c>
      <c r="C160" s="4">
        <v>2.2741713530879997</v>
      </c>
      <c r="D160" s="8">
        <f t="shared" si="11"/>
        <v>45.477756596046127</v>
      </c>
      <c r="E160">
        <f t="shared" si="12"/>
        <v>0.58912549123413904</v>
      </c>
      <c r="F160" s="8">
        <f t="shared" si="13"/>
        <v>1.3397723155385746</v>
      </c>
      <c r="G160">
        <f t="shared" si="14"/>
        <v>0</v>
      </c>
      <c r="H160">
        <f t="shared" si="10"/>
        <v>16.548100640770031</v>
      </c>
    </row>
    <row r="161" spans="1:8" x14ac:dyDescent="0.25">
      <c r="A161" s="2">
        <v>42985</v>
      </c>
      <c r="B161">
        <v>4.7300000000000004</v>
      </c>
      <c r="C161" s="4">
        <v>1.2942351608530001</v>
      </c>
      <c r="D161" s="8">
        <f t="shared" si="11"/>
        <v>41.456441080746799</v>
      </c>
      <c r="E161">
        <f t="shared" si="12"/>
        <v>0.54757010637355852</v>
      </c>
      <c r="F161" s="8">
        <f t="shared" si="13"/>
        <v>0.70868448470067691</v>
      </c>
      <c r="G161">
        <f t="shared" si="14"/>
        <v>0</v>
      </c>
      <c r="H161">
        <f t="shared" si="10"/>
        <v>16.548100640770031</v>
      </c>
    </row>
    <row r="162" spans="1:8" x14ac:dyDescent="0.25">
      <c r="A162" s="2">
        <v>42986</v>
      </c>
      <c r="B162">
        <v>2.37</v>
      </c>
      <c r="C162" s="4">
        <v>2.2334627630079997</v>
      </c>
      <c r="D162" s="8">
        <f t="shared" si="11"/>
        <v>40.590089100397456</v>
      </c>
      <c r="E162">
        <f t="shared" si="12"/>
        <v>0.67323621622666252</v>
      </c>
      <c r="F162" s="8">
        <f t="shared" si="13"/>
        <v>1.5036480196506528</v>
      </c>
      <c r="G162">
        <f t="shared" si="14"/>
        <v>0</v>
      </c>
      <c r="H162">
        <f t="shared" si="10"/>
        <v>16.548100640770031</v>
      </c>
    </row>
    <row r="163" spans="1:8" x14ac:dyDescent="0.25">
      <c r="A163" s="2">
        <v>42987</v>
      </c>
      <c r="B163">
        <v>0.36</v>
      </c>
      <c r="C163" s="4">
        <v>1.8130018196479998</v>
      </c>
      <c r="D163" s="8">
        <f t="shared" si="11"/>
        <v>41.499751889120233</v>
      </c>
      <c r="E163">
        <f t="shared" si="12"/>
        <v>0.70030971561257949</v>
      </c>
      <c r="F163" s="8">
        <f t="shared" si="13"/>
        <v>1.2696627887227798</v>
      </c>
      <c r="G163">
        <f t="shared" si="14"/>
        <v>0</v>
      </c>
      <c r="H163">
        <f t="shared" si="10"/>
        <v>16.548100640770031</v>
      </c>
    </row>
    <row r="164" spans="1:8" x14ac:dyDescent="0.25">
      <c r="A164" s="2">
        <v>42988</v>
      </c>
      <c r="B164">
        <v>4.7</v>
      </c>
      <c r="C164" s="4">
        <v>1.4730948770129997</v>
      </c>
      <c r="D164" s="8">
        <f t="shared" si="11"/>
        <v>37.7894989312029</v>
      </c>
      <c r="E164">
        <f t="shared" si="12"/>
        <v>0.67188275346499271</v>
      </c>
      <c r="F164" s="8">
        <f t="shared" si="13"/>
        <v>0.98974704208266906</v>
      </c>
      <c r="G164">
        <f t="shared" si="14"/>
        <v>0</v>
      </c>
      <c r="H164">
        <f t="shared" si="10"/>
        <v>16.548100640770031</v>
      </c>
    </row>
    <row r="165" spans="1:8" x14ac:dyDescent="0.25">
      <c r="A165" s="2">
        <v>42989</v>
      </c>
      <c r="B165">
        <v>1.44</v>
      </c>
      <c r="C165" s="4">
        <v>2.2130115480479997</v>
      </c>
      <c r="D165" s="8">
        <f t="shared" si="11"/>
        <v>38.092971743619287</v>
      </c>
      <c r="E165">
        <f t="shared" si="12"/>
        <v>0.78782815839990938</v>
      </c>
      <c r="F165" s="8">
        <f t="shared" si="13"/>
        <v>1.7434728124163883</v>
      </c>
      <c r="G165">
        <f t="shared" si="14"/>
        <v>0</v>
      </c>
      <c r="H165">
        <f t="shared" si="10"/>
        <v>16.548100640770031</v>
      </c>
    </row>
    <row r="166" spans="1:8" x14ac:dyDescent="0.25">
      <c r="A166" s="2">
        <v>42990</v>
      </c>
      <c r="B166">
        <v>5.75</v>
      </c>
      <c r="C166" s="4">
        <v>2.3747903768479999</v>
      </c>
      <c r="D166" s="8">
        <f t="shared" si="11"/>
        <v>34.191377087967226</v>
      </c>
      <c r="E166">
        <f t="shared" si="12"/>
        <v>0.77834463301189727</v>
      </c>
      <c r="F166" s="8">
        <f t="shared" si="13"/>
        <v>1.8484053443479416</v>
      </c>
      <c r="G166">
        <f t="shared" si="14"/>
        <v>0</v>
      </c>
      <c r="H166">
        <f t="shared" si="10"/>
        <v>16.548100640770031</v>
      </c>
    </row>
    <row r="167" spans="1:8" x14ac:dyDescent="0.25">
      <c r="A167" s="2">
        <v>42991</v>
      </c>
      <c r="B167">
        <v>3.99</v>
      </c>
      <c r="C167" s="4">
        <v>1.406239900773</v>
      </c>
      <c r="D167" s="8">
        <f t="shared" si="11"/>
        <v>31.467371932505465</v>
      </c>
      <c r="E167">
        <f t="shared" si="12"/>
        <v>0.9002694660010242</v>
      </c>
      <c r="F167" s="8">
        <f t="shared" si="13"/>
        <v>1.2659948445382418</v>
      </c>
      <c r="G167">
        <f t="shared" si="14"/>
        <v>0</v>
      </c>
      <c r="H167">
        <f t="shared" si="10"/>
        <v>16.548100640770031</v>
      </c>
    </row>
    <row r="168" spans="1:8" x14ac:dyDescent="0.25">
      <c r="A168" s="2">
        <v>42992</v>
      </c>
      <c r="B168">
        <v>1.47</v>
      </c>
      <c r="C168" s="4">
        <v>2.4046492831249995</v>
      </c>
      <c r="D168" s="8">
        <f t="shared" si="11"/>
        <v>32.366900416178837</v>
      </c>
      <c r="E168">
        <f t="shared" si="12"/>
        <v>0.98539462710920422</v>
      </c>
      <c r="F168" s="8">
        <f t="shared" si="13"/>
        <v>2.3695284836733741</v>
      </c>
      <c r="G168">
        <f t="shared" si="14"/>
        <v>0</v>
      </c>
      <c r="H168">
        <f t="shared" si="10"/>
        <v>16.548100640770031</v>
      </c>
    </row>
    <row r="169" spans="1:8" x14ac:dyDescent="0.25">
      <c r="A169" s="2">
        <v>42993</v>
      </c>
      <c r="B169">
        <v>4.38</v>
      </c>
      <c r="C169" s="4">
        <v>2.0471479299999999</v>
      </c>
      <c r="D169" s="8">
        <f t="shared" si="11"/>
        <v>29.946603116257069</v>
      </c>
      <c r="E169">
        <f t="shared" si="12"/>
        <v>0.95728436199441136</v>
      </c>
      <c r="F169" s="8">
        <f t="shared" si="13"/>
        <v>1.9597027000782299</v>
      </c>
      <c r="G169">
        <f t="shared" si="14"/>
        <v>0</v>
      </c>
      <c r="H169">
        <f t="shared" si="10"/>
        <v>16.548100640770031</v>
      </c>
    </row>
    <row r="170" spans="1:8" x14ac:dyDescent="0.25">
      <c r="A170" s="2">
        <v>42994</v>
      </c>
      <c r="B170">
        <v>1.65</v>
      </c>
      <c r="C170" s="4">
        <v>1.3279051847680001</v>
      </c>
      <c r="D170" s="8">
        <f t="shared" si="11"/>
        <v>29.62450830102507</v>
      </c>
      <c r="E170">
        <f t="shared" si="12"/>
        <v>1</v>
      </c>
      <c r="F170" s="8">
        <f t="shared" si="13"/>
        <v>1.3279051847680001</v>
      </c>
      <c r="G170">
        <f t="shared" si="14"/>
        <v>0</v>
      </c>
      <c r="H170">
        <f t="shared" si="10"/>
        <v>16.548100640770031</v>
      </c>
    </row>
    <row r="171" spans="1:8" x14ac:dyDescent="0.25">
      <c r="A171" s="2">
        <v>42995</v>
      </c>
      <c r="B171">
        <v>1.17</v>
      </c>
      <c r="C171" s="4">
        <v>1.2154772158879996</v>
      </c>
      <c r="D171" s="8">
        <f t="shared" si="11"/>
        <v>29.669985516913073</v>
      </c>
      <c r="E171">
        <f t="shared" si="12"/>
        <v>1</v>
      </c>
      <c r="F171" s="8">
        <f t="shared" si="13"/>
        <v>1.2154772158879996</v>
      </c>
      <c r="G171">
        <f t="shared" si="14"/>
        <v>0</v>
      </c>
      <c r="H171">
        <f t="shared" si="10"/>
        <v>16.548100640770031</v>
      </c>
    </row>
    <row r="172" spans="1:8" x14ac:dyDescent="0.25">
      <c r="A172" s="2">
        <v>42996</v>
      </c>
      <c r="B172">
        <v>1.96</v>
      </c>
      <c r="C172" s="4">
        <v>1.1138989831249999</v>
      </c>
      <c r="D172" s="8">
        <f t="shared" si="11"/>
        <v>28.823884500038073</v>
      </c>
      <c r="E172">
        <f t="shared" si="12"/>
        <v>1</v>
      </c>
      <c r="F172" s="8">
        <f t="shared" si="13"/>
        <v>1.1138989831249999</v>
      </c>
      <c r="G172">
        <f t="shared" si="14"/>
        <v>0</v>
      </c>
      <c r="H172">
        <f t="shared" si="10"/>
        <v>16.548100640770031</v>
      </c>
    </row>
    <row r="173" spans="1:8" x14ac:dyDescent="0.25">
      <c r="A173" s="2">
        <v>42997</v>
      </c>
      <c r="B173">
        <v>0</v>
      </c>
      <c r="C173" s="4">
        <v>1.9627783282079998</v>
      </c>
      <c r="D173" s="8">
        <f t="shared" si="11"/>
        <v>30.786662828246072</v>
      </c>
      <c r="E173">
        <f t="shared" si="12"/>
        <v>1</v>
      </c>
      <c r="F173" s="8">
        <f t="shared" si="13"/>
        <v>1.9627783282079998</v>
      </c>
      <c r="G173">
        <f t="shared" si="14"/>
        <v>0</v>
      </c>
      <c r="H173">
        <f t="shared" si="10"/>
        <v>16.548100640770031</v>
      </c>
    </row>
    <row r="174" spans="1:8" x14ac:dyDescent="0.25">
      <c r="A174" s="2">
        <v>42998</v>
      </c>
      <c r="B174">
        <v>0.52</v>
      </c>
      <c r="C174" s="4">
        <v>0.98944987892800007</v>
      </c>
      <c r="D174" s="8">
        <f t="shared" si="11"/>
        <v>31.256112707174072</v>
      </c>
      <c r="E174">
        <f t="shared" si="12"/>
        <v>1</v>
      </c>
      <c r="F174" s="8">
        <f t="shared" si="13"/>
        <v>0.98944987892800007</v>
      </c>
      <c r="G174">
        <f t="shared" si="14"/>
        <v>0</v>
      </c>
      <c r="H174">
        <f t="shared" si="10"/>
        <v>16.548100640770031</v>
      </c>
    </row>
    <row r="175" spans="1:8" x14ac:dyDescent="0.25">
      <c r="A175" s="2">
        <v>42999</v>
      </c>
      <c r="B175">
        <v>1.68</v>
      </c>
      <c r="C175" s="4">
        <v>1.316687925893</v>
      </c>
      <c r="D175" s="8">
        <f t="shared" si="11"/>
        <v>30.882262492154453</v>
      </c>
      <c r="E175">
        <f t="shared" si="12"/>
        <v>0.99199647790081025</v>
      </c>
      <c r="F175" s="8">
        <f t="shared" si="13"/>
        <v>1.3061497849803791</v>
      </c>
      <c r="G175">
        <f t="shared" si="14"/>
        <v>0</v>
      </c>
      <c r="H175">
        <f t="shared" si="10"/>
        <v>16.548100640770031</v>
      </c>
    </row>
    <row r="176" spans="1:8" x14ac:dyDescent="0.25">
      <c r="A176" s="2">
        <v>43000</v>
      </c>
      <c r="B176">
        <v>0.22</v>
      </c>
      <c r="C176" s="4">
        <v>1.3615184216530001</v>
      </c>
      <c r="D176" s="8">
        <f t="shared" si="11"/>
        <v>32.023780913807457</v>
      </c>
      <c r="E176">
        <f t="shared" si="12"/>
        <v>1</v>
      </c>
      <c r="F176" s="8">
        <f t="shared" si="13"/>
        <v>1.3615184216530001</v>
      </c>
      <c r="G176">
        <f t="shared" si="14"/>
        <v>0</v>
      </c>
      <c r="H176">
        <f t="shared" si="10"/>
        <v>16.548100640770031</v>
      </c>
    </row>
    <row r="177" spans="1:11" x14ac:dyDescent="0.25">
      <c r="A177" s="2">
        <v>43001</v>
      </c>
      <c r="B177">
        <v>0</v>
      </c>
      <c r="C177" s="4">
        <v>1.372709426688</v>
      </c>
      <c r="D177" s="8">
        <f t="shared" si="11"/>
        <v>33.352573037018999</v>
      </c>
      <c r="E177">
        <f t="shared" si="12"/>
        <v>0.96800684644351698</v>
      </c>
      <c r="F177" s="8">
        <f t="shared" si="13"/>
        <v>1.3287921232115389</v>
      </c>
      <c r="G177">
        <f t="shared" si="14"/>
        <v>0</v>
      </c>
      <c r="H177">
        <f t="shared" si="10"/>
        <v>16.548100640770031</v>
      </c>
    </row>
    <row r="178" spans="1:11" x14ac:dyDescent="0.25">
      <c r="A178" s="2">
        <v>43002</v>
      </c>
      <c r="B178">
        <v>2.92</v>
      </c>
      <c r="C178" s="4">
        <v>1.3391161331250001</v>
      </c>
      <c r="D178" s="8">
        <f t="shared" si="11"/>
        <v>31.673240154261904</v>
      </c>
      <c r="E178">
        <f t="shared" si="12"/>
        <v>0.92648209259315628</v>
      </c>
      <c r="F178" s="8">
        <f t="shared" si="13"/>
        <v>1.2406671172429058</v>
      </c>
      <c r="G178">
        <f t="shared" si="14"/>
        <v>0</v>
      </c>
      <c r="H178">
        <f t="shared" si="10"/>
        <v>16.548100640770031</v>
      </c>
    </row>
    <row r="179" spans="1:11" x14ac:dyDescent="0.25">
      <c r="A179" s="2">
        <v>43003</v>
      </c>
      <c r="B179">
        <v>0.46</v>
      </c>
      <c r="C179" s="4">
        <v>0.57198938933300003</v>
      </c>
      <c r="D179" s="8">
        <f t="shared" si="11"/>
        <v>31.773195599072693</v>
      </c>
      <c r="E179">
        <f t="shared" si="12"/>
        <v>0.97896124517931549</v>
      </c>
      <c r="F179" s="8">
        <f t="shared" si="13"/>
        <v>0.55995544481078996</v>
      </c>
      <c r="G179">
        <f t="shared" si="14"/>
        <v>0</v>
      </c>
      <c r="H179">
        <f t="shared" si="10"/>
        <v>16.548100640770031</v>
      </c>
    </row>
    <row r="180" spans="1:11" x14ac:dyDescent="0.25">
      <c r="A180" s="2">
        <v>43004</v>
      </c>
      <c r="B180">
        <v>0</v>
      </c>
      <c r="C180" s="4">
        <v>0.84229871717299987</v>
      </c>
      <c r="D180" s="8">
        <f t="shared" si="11"/>
        <v>32.59514238933248</v>
      </c>
      <c r="E180">
        <f t="shared" si="12"/>
        <v>0.97583763752897834</v>
      </c>
      <c r="F180" s="8">
        <f t="shared" si="13"/>
        <v>0.82194679025978934</v>
      </c>
      <c r="G180">
        <f t="shared" si="14"/>
        <v>0</v>
      </c>
      <c r="H180">
        <f t="shared" si="10"/>
        <v>16.548100640770031</v>
      </c>
    </row>
    <row r="181" spans="1:11" x14ac:dyDescent="0.25">
      <c r="A181" s="2">
        <v>43005</v>
      </c>
      <c r="B181">
        <v>5.92</v>
      </c>
      <c r="C181" s="4">
        <v>1.181652024533</v>
      </c>
      <c r="D181" s="8">
        <f t="shared" si="11"/>
        <v>27.797891187810066</v>
      </c>
      <c r="E181">
        <f t="shared" si="12"/>
        <v>0.95015180033336</v>
      </c>
      <c r="F181" s="8">
        <f t="shared" si="13"/>
        <v>1.1227487984775897</v>
      </c>
      <c r="G181">
        <f t="shared" si="14"/>
        <v>0</v>
      </c>
      <c r="H181">
        <f t="shared" si="10"/>
        <v>16.548100640770031</v>
      </c>
    </row>
    <row r="182" spans="1:11" x14ac:dyDescent="0.25">
      <c r="A182" s="2">
        <v>43006</v>
      </c>
      <c r="B182">
        <v>1.28</v>
      </c>
      <c r="C182" s="4">
        <v>1.6168655300000001</v>
      </c>
      <c r="D182" s="8">
        <f t="shared" si="11"/>
        <v>28.134756717810063</v>
      </c>
      <c r="E182">
        <f t="shared" si="12"/>
        <v>1</v>
      </c>
      <c r="F182" s="8">
        <f t="shared" si="13"/>
        <v>1.6168655300000001</v>
      </c>
      <c r="G182">
        <f t="shared" si="14"/>
        <v>0</v>
      </c>
      <c r="H182">
        <f t="shared" si="10"/>
        <v>16.548100640770031</v>
      </c>
    </row>
    <row r="183" spans="1:11" x14ac:dyDescent="0.25">
      <c r="A183" s="2">
        <v>43007</v>
      </c>
      <c r="B183">
        <v>3.25</v>
      </c>
      <c r="C183" s="4">
        <v>1.6717153331250001</v>
      </c>
      <c r="D183" s="8">
        <f t="shared" si="11"/>
        <v>26.556472050935064</v>
      </c>
      <c r="E183">
        <f t="shared" si="12"/>
        <v>1</v>
      </c>
      <c r="F183" s="8">
        <f t="shared" si="13"/>
        <v>1.6717153331250001</v>
      </c>
      <c r="G183">
        <f t="shared" si="14"/>
        <v>0</v>
      </c>
      <c r="H183">
        <f t="shared" si="10"/>
        <v>16.548100640770031</v>
      </c>
    </row>
    <row r="184" spans="1:11" x14ac:dyDescent="0.25">
      <c r="A184" s="16">
        <v>43008</v>
      </c>
      <c r="B184" s="17">
        <v>1.62</v>
      </c>
      <c r="C184" s="20">
        <v>1.417402001408</v>
      </c>
      <c r="D184" s="19">
        <f t="shared" si="11"/>
        <v>26.353874052343063</v>
      </c>
      <c r="E184" s="17">
        <f t="shared" si="12"/>
        <v>1</v>
      </c>
      <c r="F184" s="19">
        <f t="shared" si="13"/>
        <v>1.417402001408</v>
      </c>
      <c r="G184" s="17">
        <f t="shared" si="14"/>
        <v>0</v>
      </c>
      <c r="H184" s="17">
        <f t="shared" si="10"/>
        <v>16.548100640770031</v>
      </c>
      <c r="I184" s="17"/>
    </row>
    <row r="185" spans="1:11" x14ac:dyDescent="0.25">
      <c r="A185" s="12">
        <v>43009</v>
      </c>
      <c r="B185" s="13">
        <v>0.62</v>
      </c>
      <c r="C185" s="23">
        <v>0.97812841997299993</v>
      </c>
      <c r="D185" s="15">
        <f t="shared" si="11"/>
        <v>26.712002472316062</v>
      </c>
      <c r="E185" s="13">
        <f t="shared" si="12"/>
        <v>1</v>
      </c>
      <c r="F185" s="15">
        <f t="shared" si="13"/>
        <v>0.97812841997299993</v>
      </c>
      <c r="G185" s="13">
        <f>IF(D185=0,B185-F185-D184,0)</f>
        <v>0</v>
      </c>
      <c r="H185" s="13">
        <v>0</v>
      </c>
      <c r="I185" s="13">
        <v>0</v>
      </c>
      <c r="K185" s="82">
        <f>SUM(J246:J377)</f>
        <v>2.505374281698284</v>
      </c>
    </row>
    <row r="186" spans="1:11" x14ac:dyDescent="0.25">
      <c r="A186" s="2">
        <v>43010</v>
      </c>
      <c r="B186">
        <v>0.17</v>
      </c>
      <c r="C186" s="4">
        <v>2.3447796180529998</v>
      </c>
      <c r="D186" s="8">
        <f t="shared" si="11"/>
        <v>28.88678209036906</v>
      </c>
      <c r="E186">
        <f t="shared" si="12"/>
        <v>1</v>
      </c>
      <c r="F186" s="8">
        <f t="shared" si="13"/>
        <v>2.3447796180529998</v>
      </c>
      <c r="G186">
        <f t="shared" ref="G186:G249" si="15">IF(D186=0,B186-F186-D185,0)</f>
        <v>0</v>
      </c>
      <c r="H186">
        <f t="shared" si="10"/>
        <v>0</v>
      </c>
    </row>
    <row r="187" spans="1:11" x14ac:dyDescent="0.25">
      <c r="A187" s="2">
        <v>43011</v>
      </c>
      <c r="B187">
        <v>0.7</v>
      </c>
      <c r="C187" s="4">
        <v>1.8560595220480001</v>
      </c>
      <c r="D187" s="8">
        <f t="shared" si="11"/>
        <v>30.04284161241706</v>
      </c>
      <c r="E187">
        <f t="shared" si="12"/>
        <v>1</v>
      </c>
      <c r="F187" s="8">
        <f t="shared" si="13"/>
        <v>1.8560595220480001</v>
      </c>
      <c r="G187">
        <f t="shared" si="15"/>
        <v>0</v>
      </c>
      <c r="H187">
        <f t="shared" si="10"/>
        <v>0</v>
      </c>
    </row>
    <row r="188" spans="1:11" x14ac:dyDescent="0.25">
      <c r="A188" s="2">
        <v>43012</v>
      </c>
      <c r="B188">
        <v>11.77</v>
      </c>
      <c r="C188" s="4">
        <v>1.50641088</v>
      </c>
      <c r="D188" s="8">
        <f t="shared" si="11"/>
        <v>19.779252492417061</v>
      </c>
      <c r="E188">
        <f t="shared" si="12"/>
        <v>1</v>
      </c>
      <c r="F188" s="8">
        <f t="shared" si="13"/>
        <v>1.50641088</v>
      </c>
      <c r="G188">
        <f t="shared" si="15"/>
        <v>0</v>
      </c>
      <c r="H188" s="10">
        <f t="shared" si="10"/>
        <v>0</v>
      </c>
    </row>
    <row r="189" spans="1:11" x14ac:dyDescent="0.25">
      <c r="A189" s="2">
        <v>43013</v>
      </c>
      <c r="B189">
        <v>0.31</v>
      </c>
      <c r="C189" s="4">
        <v>1.8345562499999999</v>
      </c>
      <c r="D189" s="8">
        <f t="shared" si="11"/>
        <v>21.303808742417061</v>
      </c>
      <c r="E189">
        <f t="shared" si="12"/>
        <v>1</v>
      </c>
      <c r="F189" s="8">
        <f t="shared" si="13"/>
        <v>1.8345562499999999</v>
      </c>
      <c r="G189">
        <f t="shared" si="15"/>
        <v>0</v>
      </c>
      <c r="H189" s="8">
        <f t="shared" si="10"/>
        <v>0</v>
      </c>
    </row>
    <row r="190" spans="1:11" x14ac:dyDescent="0.25">
      <c r="A190" s="2">
        <v>43014</v>
      </c>
      <c r="B190">
        <v>0.18</v>
      </c>
      <c r="C190" s="4">
        <v>1.350320601488</v>
      </c>
      <c r="D190" s="8">
        <f t="shared" si="11"/>
        <v>22.474129343905062</v>
      </c>
      <c r="E190">
        <f t="shared" si="12"/>
        <v>1</v>
      </c>
      <c r="F190" s="8">
        <f t="shared" si="13"/>
        <v>1.350320601488</v>
      </c>
      <c r="G190">
        <f t="shared" si="15"/>
        <v>0</v>
      </c>
      <c r="H190" s="8">
        <f t="shared" si="10"/>
        <v>0</v>
      </c>
    </row>
    <row r="191" spans="1:11" x14ac:dyDescent="0.25">
      <c r="A191" s="2">
        <v>43015</v>
      </c>
      <c r="B191">
        <v>0.09</v>
      </c>
      <c r="C191" s="4">
        <v>1.5617582031249999</v>
      </c>
      <c r="D191" s="8">
        <f t="shared" si="11"/>
        <v>23.945887547030061</v>
      </c>
      <c r="E191">
        <f t="shared" si="12"/>
        <v>1</v>
      </c>
      <c r="F191" s="8">
        <f t="shared" si="13"/>
        <v>1.5617582031249999</v>
      </c>
      <c r="G191">
        <f t="shared" si="15"/>
        <v>0</v>
      </c>
      <c r="H191" s="8">
        <f t="shared" si="10"/>
        <v>0</v>
      </c>
    </row>
    <row r="192" spans="1:11" x14ac:dyDescent="0.25">
      <c r="A192" s="2">
        <v>43016</v>
      </c>
      <c r="B192">
        <v>0</v>
      </c>
      <c r="C192" s="4">
        <v>0.93284043381299986</v>
      </c>
      <c r="D192" s="8">
        <f t="shared" si="11"/>
        <v>24.87872798084306</v>
      </c>
      <c r="E192">
        <f t="shared" si="12"/>
        <v>1</v>
      </c>
      <c r="F192" s="8">
        <f t="shared" si="13"/>
        <v>0.93284043381299986</v>
      </c>
      <c r="G192">
        <f t="shared" si="15"/>
        <v>0</v>
      </c>
      <c r="H192" s="8">
        <f t="shared" si="10"/>
        <v>0</v>
      </c>
    </row>
    <row r="193" spans="1:8" x14ac:dyDescent="0.25">
      <c r="A193" s="2">
        <v>43017</v>
      </c>
      <c r="B193">
        <v>1.45</v>
      </c>
      <c r="C193" s="4">
        <v>1.125199400848</v>
      </c>
      <c r="D193" s="8">
        <f t="shared" si="11"/>
        <v>24.553927381691061</v>
      </c>
      <c r="E193">
        <f t="shared" si="12"/>
        <v>1</v>
      </c>
      <c r="F193" s="8">
        <f t="shared" si="13"/>
        <v>1.125199400848</v>
      </c>
      <c r="G193">
        <f t="shared" si="15"/>
        <v>0</v>
      </c>
      <c r="H193" s="8">
        <f t="shared" si="10"/>
        <v>0</v>
      </c>
    </row>
    <row r="194" spans="1:8" x14ac:dyDescent="0.25">
      <c r="A194" s="2">
        <v>43018</v>
      </c>
      <c r="B194">
        <v>0.45</v>
      </c>
      <c r="C194" s="4">
        <v>1.1477909166079998</v>
      </c>
      <c r="D194" s="8">
        <f t="shared" si="11"/>
        <v>25.25171829829906</v>
      </c>
      <c r="E194">
        <f t="shared" si="12"/>
        <v>1</v>
      </c>
      <c r="F194" s="8">
        <f t="shared" si="13"/>
        <v>1.1477909166079998</v>
      </c>
      <c r="G194">
        <f t="shared" si="15"/>
        <v>0</v>
      </c>
      <c r="H194" s="8">
        <f t="shared" si="10"/>
        <v>0</v>
      </c>
    </row>
    <row r="195" spans="1:8" x14ac:dyDescent="0.25">
      <c r="A195" s="2">
        <v>43019</v>
      </c>
      <c r="B195">
        <v>4.92</v>
      </c>
      <c r="C195" s="4">
        <v>1.39507033</v>
      </c>
      <c r="D195" s="8">
        <f t="shared" si="11"/>
        <v>21.726788628299062</v>
      </c>
      <c r="E195">
        <f t="shared" si="12"/>
        <v>1</v>
      </c>
      <c r="F195" s="8">
        <f t="shared" si="13"/>
        <v>1.39507033</v>
      </c>
      <c r="G195">
        <f t="shared" si="15"/>
        <v>0</v>
      </c>
      <c r="H195" s="8">
        <f t="shared" ref="H195:H258" si="16">H194+G195</f>
        <v>0</v>
      </c>
    </row>
    <row r="196" spans="1:8" x14ac:dyDescent="0.25">
      <c r="A196" s="2">
        <v>43020</v>
      </c>
      <c r="B196">
        <v>0.6</v>
      </c>
      <c r="C196" s="4">
        <v>1.1025957166079998</v>
      </c>
      <c r="D196" s="8">
        <f t="shared" ref="D196:D259" si="17">MAX((D195+F196-B196),0)</f>
        <v>22.229384344907061</v>
      </c>
      <c r="E196">
        <f t="shared" ref="E196:E259" si="18">IF(D195&gt;$Q$2,1-(D195-$Q$2)/($Q$1-$Q$2),1)</f>
        <v>1</v>
      </c>
      <c r="F196" s="8">
        <f t="shared" ref="F196:F259" si="19">E196*C196</f>
        <v>1.1025957166079998</v>
      </c>
      <c r="G196">
        <f t="shared" si="15"/>
        <v>0</v>
      </c>
      <c r="H196" s="8">
        <f t="shared" si="16"/>
        <v>0</v>
      </c>
    </row>
    <row r="197" spans="1:8" x14ac:dyDescent="0.25">
      <c r="A197" s="2">
        <v>43021</v>
      </c>
      <c r="B197">
        <v>1.71</v>
      </c>
      <c r="C197" s="4">
        <v>0.91019812421299995</v>
      </c>
      <c r="D197" s="8">
        <f t="shared" si="17"/>
        <v>21.42958246912006</v>
      </c>
      <c r="E197">
        <f t="shared" si="18"/>
        <v>1</v>
      </c>
      <c r="F197" s="8">
        <f t="shared" si="19"/>
        <v>0.91019812421299995</v>
      </c>
      <c r="G197">
        <f t="shared" si="15"/>
        <v>0</v>
      </c>
      <c r="H197" s="8">
        <f t="shared" si="16"/>
        <v>0</v>
      </c>
    </row>
    <row r="198" spans="1:8" x14ac:dyDescent="0.25">
      <c r="A198" s="2">
        <v>43022</v>
      </c>
      <c r="B198">
        <v>0.45</v>
      </c>
      <c r="C198" s="4">
        <v>0.639271413653</v>
      </c>
      <c r="D198" s="8">
        <f t="shared" si="17"/>
        <v>21.61885388277306</v>
      </c>
      <c r="E198">
        <f t="shared" si="18"/>
        <v>1</v>
      </c>
      <c r="F198" s="8">
        <f t="shared" si="19"/>
        <v>0.639271413653</v>
      </c>
      <c r="G198">
        <f t="shared" si="15"/>
        <v>0</v>
      </c>
      <c r="H198" s="8">
        <f t="shared" si="16"/>
        <v>0</v>
      </c>
    </row>
    <row r="199" spans="1:8" x14ac:dyDescent="0.25">
      <c r="A199" s="2">
        <v>43023</v>
      </c>
      <c r="B199">
        <v>0.72</v>
      </c>
      <c r="C199" s="4">
        <v>1.2492615026930001</v>
      </c>
      <c r="D199" s="8">
        <f t="shared" si="17"/>
        <v>22.14811538546606</v>
      </c>
      <c r="E199">
        <f t="shared" si="18"/>
        <v>1</v>
      </c>
      <c r="F199" s="8">
        <f t="shared" si="19"/>
        <v>1.2492615026930001</v>
      </c>
      <c r="G199">
        <f t="shared" si="15"/>
        <v>0</v>
      </c>
      <c r="H199" s="8">
        <f t="shared" si="16"/>
        <v>0</v>
      </c>
    </row>
    <row r="200" spans="1:8" x14ac:dyDescent="0.25">
      <c r="A200" s="2">
        <v>43024</v>
      </c>
      <c r="B200">
        <v>1.75</v>
      </c>
      <c r="C200" s="4">
        <v>0.76318555636800001</v>
      </c>
      <c r="D200" s="8">
        <f t="shared" si="17"/>
        <v>21.16130094183406</v>
      </c>
      <c r="E200">
        <f t="shared" si="18"/>
        <v>1</v>
      </c>
      <c r="F200" s="8">
        <f t="shared" si="19"/>
        <v>0.76318555636800001</v>
      </c>
      <c r="G200">
        <f t="shared" si="15"/>
        <v>0</v>
      </c>
      <c r="H200" s="8">
        <f t="shared" si="16"/>
        <v>0</v>
      </c>
    </row>
    <row r="201" spans="1:8" x14ac:dyDescent="0.25">
      <c r="A201" s="2">
        <v>43025</v>
      </c>
      <c r="B201">
        <v>3.17</v>
      </c>
      <c r="C201" s="4">
        <v>1.5948525383679999</v>
      </c>
      <c r="D201" s="8">
        <f t="shared" si="17"/>
        <v>19.586153480202057</v>
      </c>
      <c r="E201">
        <f t="shared" si="18"/>
        <v>1</v>
      </c>
      <c r="F201" s="8">
        <f t="shared" si="19"/>
        <v>1.5948525383679999</v>
      </c>
      <c r="G201">
        <f t="shared" si="15"/>
        <v>0</v>
      </c>
      <c r="H201" s="8">
        <f t="shared" si="16"/>
        <v>0</v>
      </c>
    </row>
    <row r="202" spans="1:8" x14ac:dyDescent="0.25">
      <c r="A202" s="2">
        <v>43026</v>
      </c>
      <c r="B202">
        <v>1.36</v>
      </c>
      <c r="C202" s="4">
        <v>0.47162011596800008</v>
      </c>
      <c r="D202" s="8">
        <f t="shared" si="17"/>
        <v>18.697773596170059</v>
      </c>
      <c r="E202">
        <f t="shared" si="18"/>
        <v>1</v>
      </c>
      <c r="F202" s="8">
        <f t="shared" si="19"/>
        <v>0.47162011596800008</v>
      </c>
      <c r="G202">
        <f t="shared" si="15"/>
        <v>0</v>
      </c>
      <c r="H202" s="8">
        <f t="shared" si="16"/>
        <v>0</v>
      </c>
    </row>
    <row r="203" spans="1:8" x14ac:dyDescent="0.25">
      <c r="A203" s="2">
        <v>43027</v>
      </c>
      <c r="B203">
        <v>9.52</v>
      </c>
      <c r="C203" s="4">
        <v>0.317221218448</v>
      </c>
      <c r="D203" s="8">
        <f t="shared" si="17"/>
        <v>9.4949948146180603</v>
      </c>
      <c r="E203">
        <f t="shared" si="18"/>
        <v>1</v>
      </c>
      <c r="F203" s="8">
        <f t="shared" si="19"/>
        <v>0.317221218448</v>
      </c>
      <c r="G203">
        <f t="shared" si="15"/>
        <v>0</v>
      </c>
      <c r="H203" s="8">
        <f t="shared" si="16"/>
        <v>0</v>
      </c>
    </row>
    <row r="204" spans="1:8" x14ac:dyDescent="0.25">
      <c r="A204" s="2">
        <v>43028</v>
      </c>
      <c r="B204">
        <v>1.8</v>
      </c>
      <c r="C204" s="4">
        <v>0.68425811389299984</v>
      </c>
      <c r="D204" s="8">
        <f t="shared" si="17"/>
        <v>8.3792529285110593</v>
      </c>
      <c r="E204">
        <f t="shared" si="18"/>
        <v>1</v>
      </c>
      <c r="F204" s="8">
        <f t="shared" si="19"/>
        <v>0.68425811389299984</v>
      </c>
      <c r="G204">
        <f t="shared" si="15"/>
        <v>0</v>
      </c>
      <c r="H204" s="8">
        <f t="shared" si="16"/>
        <v>0</v>
      </c>
    </row>
    <row r="205" spans="1:8" x14ac:dyDescent="0.25">
      <c r="A205" s="2">
        <v>43029</v>
      </c>
      <c r="B205">
        <v>1.1499999999999999</v>
      </c>
      <c r="C205" s="4">
        <v>0.75189696469300005</v>
      </c>
      <c r="D205" s="8">
        <f t="shared" si="17"/>
        <v>7.9811498932040585</v>
      </c>
      <c r="E205">
        <f t="shared" si="18"/>
        <v>1</v>
      </c>
      <c r="F205" s="8">
        <f t="shared" si="19"/>
        <v>0.75189696469300005</v>
      </c>
      <c r="G205">
        <f t="shared" si="15"/>
        <v>0</v>
      </c>
      <c r="H205" s="8">
        <f t="shared" si="16"/>
        <v>0</v>
      </c>
    </row>
    <row r="206" spans="1:8" x14ac:dyDescent="0.25">
      <c r="A206" s="2">
        <v>43030</v>
      </c>
      <c r="B206">
        <v>0.03</v>
      </c>
      <c r="C206" s="4">
        <v>1.1025957166079998</v>
      </c>
      <c r="D206" s="8">
        <f t="shared" si="17"/>
        <v>9.0537456098120597</v>
      </c>
      <c r="E206">
        <f t="shared" si="18"/>
        <v>1</v>
      </c>
      <c r="F206" s="8">
        <f t="shared" si="19"/>
        <v>1.1025957166079998</v>
      </c>
      <c r="G206">
        <f t="shared" si="15"/>
        <v>0</v>
      </c>
      <c r="H206" s="8">
        <f t="shared" si="16"/>
        <v>0</v>
      </c>
    </row>
    <row r="207" spans="1:8" x14ac:dyDescent="0.25">
      <c r="A207" s="2">
        <v>43031</v>
      </c>
      <c r="B207">
        <v>0.49</v>
      </c>
      <c r="C207" s="4">
        <v>0.40515867636799996</v>
      </c>
      <c r="D207" s="8">
        <f t="shared" si="17"/>
        <v>8.9689042861800594</v>
      </c>
      <c r="E207">
        <f t="shared" si="18"/>
        <v>1</v>
      </c>
      <c r="F207" s="8">
        <f t="shared" si="19"/>
        <v>0.40515867636799996</v>
      </c>
      <c r="G207">
        <f t="shared" si="15"/>
        <v>0</v>
      </c>
      <c r="H207" s="8">
        <f t="shared" si="16"/>
        <v>0</v>
      </c>
    </row>
    <row r="208" spans="1:8" x14ac:dyDescent="0.25">
      <c r="A208" s="2">
        <v>43032</v>
      </c>
      <c r="B208">
        <v>0.57999999999999996</v>
      </c>
      <c r="C208" s="4">
        <v>0.70678515485299975</v>
      </c>
      <c r="D208" s="8">
        <f t="shared" si="17"/>
        <v>9.0956894410330591</v>
      </c>
      <c r="E208">
        <f t="shared" si="18"/>
        <v>1</v>
      </c>
      <c r="F208" s="8">
        <f t="shared" si="19"/>
        <v>0.70678515485299975</v>
      </c>
      <c r="G208">
        <f t="shared" si="15"/>
        <v>0</v>
      </c>
      <c r="H208" s="8">
        <f t="shared" si="16"/>
        <v>0</v>
      </c>
    </row>
    <row r="209" spans="1:8" x14ac:dyDescent="0.25">
      <c r="A209" s="2">
        <v>43033</v>
      </c>
      <c r="B209">
        <v>0.01</v>
      </c>
      <c r="C209" s="4">
        <v>1.05735808</v>
      </c>
      <c r="D209" s="8">
        <f t="shared" si="17"/>
        <v>10.14304752103306</v>
      </c>
      <c r="E209">
        <f t="shared" si="18"/>
        <v>1</v>
      </c>
      <c r="F209" s="8">
        <f t="shared" si="19"/>
        <v>1.05735808</v>
      </c>
      <c r="G209">
        <f t="shared" si="15"/>
        <v>0</v>
      </c>
      <c r="H209" s="8">
        <f t="shared" si="16"/>
        <v>0</v>
      </c>
    </row>
    <row r="210" spans="1:8" x14ac:dyDescent="0.25">
      <c r="A210" s="2">
        <v>43034</v>
      </c>
      <c r="B210">
        <v>0.16</v>
      </c>
      <c r="C210" s="4">
        <v>0.81968064853299982</v>
      </c>
      <c r="D210" s="8">
        <f t="shared" si="17"/>
        <v>10.802728169566059</v>
      </c>
      <c r="E210">
        <f t="shared" si="18"/>
        <v>1</v>
      </c>
      <c r="F210" s="8">
        <f t="shared" si="19"/>
        <v>0.81968064853299982</v>
      </c>
      <c r="G210">
        <f t="shared" si="15"/>
        <v>0</v>
      </c>
      <c r="H210" s="8">
        <f t="shared" si="16"/>
        <v>0</v>
      </c>
    </row>
    <row r="211" spans="1:8" x14ac:dyDescent="0.25">
      <c r="A211" s="2">
        <v>43035</v>
      </c>
      <c r="B211">
        <v>0.04</v>
      </c>
      <c r="C211" s="4">
        <v>0.85361113460799998</v>
      </c>
      <c r="D211" s="8">
        <f t="shared" si="17"/>
        <v>11.61633930417406</v>
      </c>
      <c r="E211">
        <f t="shared" si="18"/>
        <v>1</v>
      </c>
      <c r="F211" s="8">
        <f t="shared" si="19"/>
        <v>0.85361113460799998</v>
      </c>
      <c r="G211">
        <f t="shared" si="15"/>
        <v>0</v>
      </c>
      <c r="H211" s="8">
        <f t="shared" si="16"/>
        <v>0</v>
      </c>
    </row>
    <row r="212" spans="1:8" x14ac:dyDescent="0.25">
      <c r="A212" s="2">
        <v>43036</v>
      </c>
      <c r="B212">
        <v>0.02</v>
      </c>
      <c r="C212" s="4">
        <v>0.95548443469299993</v>
      </c>
      <c r="D212" s="8">
        <f t="shared" si="17"/>
        <v>12.551823738867061</v>
      </c>
      <c r="E212">
        <f t="shared" si="18"/>
        <v>1</v>
      </c>
      <c r="F212" s="8">
        <f t="shared" si="19"/>
        <v>0.95548443469299993</v>
      </c>
      <c r="G212">
        <f t="shared" si="15"/>
        <v>0</v>
      </c>
      <c r="H212" s="8">
        <f t="shared" si="16"/>
        <v>0</v>
      </c>
    </row>
    <row r="213" spans="1:8" x14ac:dyDescent="0.25">
      <c r="A213" s="2">
        <v>43037</v>
      </c>
      <c r="B213">
        <v>0.03</v>
      </c>
      <c r="C213" s="4">
        <v>0.95548443469299993</v>
      </c>
      <c r="D213" s="8">
        <f t="shared" si="17"/>
        <v>13.477308173560061</v>
      </c>
      <c r="E213">
        <f t="shared" si="18"/>
        <v>1</v>
      </c>
      <c r="F213" s="8">
        <f t="shared" si="19"/>
        <v>0.95548443469299993</v>
      </c>
      <c r="G213">
        <f t="shared" si="15"/>
        <v>0</v>
      </c>
      <c r="H213" s="8">
        <f t="shared" si="16"/>
        <v>0</v>
      </c>
    </row>
    <row r="214" spans="1:8" x14ac:dyDescent="0.25">
      <c r="A214" s="2">
        <v>43038</v>
      </c>
      <c r="B214">
        <v>2.08</v>
      </c>
      <c r="C214" s="4">
        <v>0.24101421005300003</v>
      </c>
      <c r="D214" s="8">
        <f t="shared" si="17"/>
        <v>11.638322383613062</v>
      </c>
      <c r="E214">
        <f t="shared" si="18"/>
        <v>1</v>
      </c>
      <c r="F214" s="8">
        <f t="shared" si="19"/>
        <v>0.24101421005300003</v>
      </c>
      <c r="G214">
        <f t="shared" si="15"/>
        <v>0</v>
      </c>
      <c r="H214" s="8">
        <f t="shared" si="16"/>
        <v>0</v>
      </c>
    </row>
    <row r="215" spans="1:8" x14ac:dyDescent="0.25">
      <c r="A215" s="2">
        <v>43039</v>
      </c>
      <c r="B215">
        <v>0.14000000000000001</v>
      </c>
      <c r="C215" s="4">
        <v>0.24101421005300003</v>
      </c>
      <c r="D215" s="8">
        <f t="shared" si="17"/>
        <v>11.739336593666062</v>
      </c>
      <c r="E215">
        <f t="shared" si="18"/>
        <v>1</v>
      </c>
      <c r="F215" s="8">
        <f t="shared" si="19"/>
        <v>0.24101421005300003</v>
      </c>
      <c r="G215">
        <f t="shared" si="15"/>
        <v>0</v>
      </c>
      <c r="H215" s="8">
        <f t="shared" si="16"/>
        <v>0</v>
      </c>
    </row>
    <row r="216" spans="1:8" x14ac:dyDescent="0.25">
      <c r="A216" s="2">
        <v>43040</v>
      </c>
      <c r="B216">
        <v>0.46</v>
      </c>
      <c r="C216" s="4">
        <v>0.74061239244799992</v>
      </c>
      <c r="D216" s="8">
        <f t="shared" si="17"/>
        <v>12.019948986114061</v>
      </c>
      <c r="E216">
        <f t="shared" si="18"/>
        <v>1</v>
      </c>
      <c r="F216" s="8">
        <f t="shared" si="19"/>
        <v>0.74061239244799992</v>
      </c>
      <c r="G216">
        <f t="shared" si="15"/>
        <v>0</v>
      </c>
      <c r="H216" s="8">
        <f t="shared" si="16"/>
        <v>0</v>
      </c>
    </row>
    <row r="217" spans="1:8" x14ac:dyDescent="0.25">
      <c r="A217" s="2">
        <v>43041</v>
      </c>
      <c r="B217">
        <v>0.2</v>
      </c>
      <c r="C217" s="4">
        <v>0.56080203724800004</v>
      </c>
      <c r="D217" s="8">
        <f t="shared" si="17"/>
        <v>12.380751023362063</v>
      </c>
      <c r="E217">
        <f t="shared" si="18"/>
        <v>1</v>
      </c>
      <c r="F217" s="8">
        <f t="shared" si="19"/>
        <v>0.56080203724800004</v>
      </c>
      <c r="G217">
        <f t="shared" si="15"/>
        <v>0</v>
      </c>
      <c r="H217" s="8">
        <f t="shared" si="16"/>
        <v>0</v>
      </c>
    </row>
    <row r="218" spans="1:8" x14ac:dyDescent="0.25">
      <c r="A218" s="2">
        <v>43042</v>
      </c>
      <c r="B218">
        <v>0.08</v>
      </c>
      <c r="C218" s="4">
        <v>0.25185473228800004</v>
      </c>
      <c r="D218" s="8">
        <f t="shared" si="17"/>
        <v>12.552605755650063</v>
      </c>
      <c r="E218">
        <f t="shared" si="18"/>
        <v>1</v>
      </c>
      <c r="F218" s="8">
        <f t="shared" si="19"/>
        <v>0.25185473228800004</v>
      </c>
      <c r="G218">
        <f t="shared" si="15"/>
        <v>0</v>
      </c>
      <c r="H218" s="8">
        <f t="shared" si="16"/>
        <v>0</v>
      </c>
    </row>
    <row r="219" spans="1:8" x14ac:dyDescent="0.25">
      <c r="A219" s="2">
        <v>43043</v>
      </c>
      <c r="B219">
        <v>0.11</v>
      </c>
      <c r="C219" s="4">
        <v>0.59438766477299998</v>
      </c>
      <c r="D219" s="8">
        <f t="shared" si="17"/>
        <v>13.036993420423064</v>
      </c>
      <c r="E219">
        <f t="shared" si="18"/>
        <v>1</v>
      </c>
      <c r="F219" s="8">
        <f t="shared" si="19"/>
        <v>0.59438766477299998</v>
      </c>
      <c r="G219">
        <f t="shared" si="15"/>
        <v>0</v>
      </c>
      <c r="H219" s="8">
        <f t="shared" si="16"/>
        <v>0</v>
      </c>
    </row>
    <row r="220" spans="1:8" x14ac:dyDescent="0.25">
      <c r="A220" s="2">
        <v>43044</v>
      </c>
      <c r="B220">
        <v>0.03</v>
      </c>
      <c r="C220" s="4">
        <v>0.51613718732799996</v>
      </c>
      <c r="D220" s="8">
        <f t="shared" si="17"/>
        <v>13.523130607751066</v>
      </c>
      <c r="E220">
        <f t="shared" si="18"/>
        <v>1</v>
      </c>
      <c r="F220" s="8">
        <f t="shared" si="19"/>
        <v>0.51613718732799996</v>
      </c>
      <c r="G220">
        <f t="shared" si="15"/>
        <v>0</v>
      </c>
      <c r="H220" s="8">
        <f t="shared" si="16"/>
        <v>0</v>
      </c>
    </row>
    <row r="221" spans="1:8" x14ac:dyDescent="0.25">
      <c r="A221" s="2">
        <v>43045</v>
      </c>
      <c r="B221">
        <v>0.56999999999999995</v>
      </c>
      <c r="C221" s="4">
        <v>0.28447042357300006</v>
      </c>
      <c r="D221" s="8">
        <f t="shared" si="17"/>
        <v>13.237601031324065</v>
      </c>
      <c r="E221">
        <f t="shared" si="18"/>
        <v>1</v>
      </c>
      <c r="F221" s="8">
        <f t="shared" si="19"/>
        <v>0.28447042357300006</v>
      </c>
      <c r="G221">
        <f t="shared" si="15"/>
        <v>0</v>
      </c>
      <c r="H221" s="8">
        <f t="shared" si="16"/>
        <v>0</v>
      </c>
    </row>
    <row r="222" spans="1:8" x14ac:dyDescent="0.25">
      <c r="A222" s="2">
        <v>43046</v>
      </c>
      <c r="B222">
        <v>0.17</v>
      </c>
      <c r="C222" s="4">
        <v>0.44942226932799995</v>
      </c>
      <c r="D222" s="8">
        <f t="shared" si="17"/>
        <v>13.517023300652065</v>
      </c>
      <c r="E222">
        <f t="shared" si="18"/>
        <v>1</v>
      </c>
      <c r="F222" s="8">
        <f t="shared" si="19"/>
        <v>0.44942226932799995</v>
      </c>
      <c r="G222">
        <f t="shared" si="15"/>
        <v>0</v>
      </c>
      <c r="H222" s="8">
        <f t="shared" si="16"/>
        <v>0</v>
      </c>
    </row>
    <row r="223" spans="1:8" x14ac:dyDescent="0.25">
      <c r="A223" s="2">
        <v>43047</v>
      </c>
      <c r="B223">
        <v>0.61</v>
      </c>
      <c r="C223" s="4">
        <v>0.27358312999999995</v>
      </c>
      <c r="D223" s="8">
        <f t="shared" si="17"/>
        <v>13.180606430652066</v>
      </c>
      <c r="E223">
        <f t="shared" si="18"/>
        <v>1</v>
      </c>
      <c r="F223" s="8">
        <f t="shared" si="19"/>
        <v>0.27358312999999995</v>
      </c>
      <c r="G223">
        <f t="shared" si="15"/>
        <v>0</v>
      </c>
      <c r="H223" s="8">
        <f t="shared" si="16"/>
        <v>0</v>
      </c>
    </row>
    <row r="224" spans="1:8" x14ac:dyDescent="0.25">
      <c r="A224" s="2">
        <v>43048</v>
      </c>
      <c r="B224">
        <v>0.3</v>
      </c>
      <c r="C224" s="4">
        <v>1.0234096179729999</v>
      </c>
      <c r="D224" s="8">
        <f t="shared" si="17"/>
        <v>13.904016048625065</v>
      </c>
      <c r="E224">
        <f t="shared" si="18"/>
        <v>1</v>
      </c>
      <c r="F224" s="8">
        <f t="shared" si="19"/>
        <v>1.0234096179729999</v>
      </c>
      <c r="G224">
        <f t="shared" si="15"/>
        <v>0</v>
      </c>
      <c r="H224" s="8">
        <f t="shared" si="16"/>
        <v>0</v>
      </c>
    </row>
    <row r="225" spans="1:8" x14ac:dyDescent="0.25">
      <c r="A225" s="2">
        <v>43049</v>
      </c>
      <c r="B225">
        <v>0.02</v>
      </c>
      <c r="C225" s="4">
        <v>0.84229871717299987</v>
      </c>
      <c r="D225" s="8">
        <f t="shared" si="17"/>
        <v>14.726314765798065</v>
      </c>
      <c r="E225">
        <f t="shared" si="18"/>
        <v>1</v>
      </c>
      <c r="F225" s="8">
        <f t="shared" si="19"/>
        <v>0.84229871717299987</v>
      </c>
      <c r="G225">
        <f t="shared" si="15"/>
        <v>0</v>
      </c>
      <c r="H225" s="8">
        <f t="shared" si="16"/>
        <v>0</v>
      </c>
    </row>
    <row r="226" spans="1:8" x14ac:dyDescent="0.25">
      <c r="A226" s="2">
        <v>43050</v>
      </c>
      <c r="B226">
        <v>0</v>
      </c>
      <c r="C226" s="4">
        <v>0.53845218420800001</v>
      </c>
      <c r="D226" s="8">
        <f t="shared" si="17"/>
        <v>15.264766950006065</v>
      </c>
      <c r="E226">
        <f t="shared" si="18"/>
        <v>1</v>
      </c>
      <c r="F226" s="8">
        <f t="shared" si="19"/>
        <v>0.53845218420800001</v>
      </c>
      <c r="G226">
        <f t="shared" si="15"/>
        <v>0</v>
      </c>
      <c r="H226" s="8">
        <f t="shared" si="16"/>
        <v>0</v>
      </c>
    </row>
    <row r="227" spans="1:8" x14ac:dyDescent="0.25">
      <c r="A227" s="2">
        <v>43051</v>
      </c>
      <c r="B227">
        <v>0</v>
      </c>
      <c r="C227" s="4">
        <v>0.61681567693299999</v>
      </c>
      <c r="D227" s="8">
        <f t="shared" si="17"/>
        <v>15.881582626939064</v>
      </c>
      <c r="E227">
        <f t="shared" si="18"/>
        <v>1</v>
      </c>
      <c r="F227" s="8">
        <f t="shared" si="19"/>
        <v>0.61681567693299999</v>
      </c>
      <c r="G227">
        <f t="shared" si="15"/>
        <v>0</v>
      </c>
      <c r="H227" s="8">
        <f t="shared" si="16"/>
        <v>0</v>
      </c>
    </row>
    <row r="228" spans="1:8" x14ac:dyDescent="0.25">
      <c r="A228" s="2">
        <v>43052</v>
      </c>
      <c r="B228">
        <v>0.43</v>
      </c>
      <c r="C228" s="4">
        <v>0.36108575092799994</v>
      </c>
      <c r="D228" s="8">
        <f t="shared" si="17"/>
        <v>15.812668377867066</v>
      </c>
      <c r="E228">
        <f t="shared" si="18"/>
        <v>1</v>
      </c>
      <c r="F228" s="8">
        <f t="shared" si="19"/>
        <v>0.36108575092799994</v>
      </c>
      <c r="G228">
        <f t="shared" si="15"/>
        <v>0</v>
      </c>
      <c r="H228" s="8">
        <f t="shared" si="16"/>
        <v>0</v>
      </c>
    </row>
    <row r="229" spans="1:8" x14ac:dyDescent="0.25">
      <c r="A229" s="2">
        <v>43053</v>
      </c>
      <c r="B229">
        <v>0.05</v>
      </c>
      <c r="C229" s="4">
        <v>0.317221218448</v>
      </c>
      <c r="D229" s="8">
        <f t="shared" si="17"/>
        <v>16.079889596315066</v>
      </c>
      <c r="E229">
        <f t="shared" si="18"/>
        <v>1</v>
      </c>
      <c r="F229" s="8">
        <f t="shared" si="19"/>
        <v>0.317221218448</v>
      </c>
      <c r="G229">
        <f t="shared" si="15"/>
        <v>0</v>
      </c>
      <c r="H229" s="8">
        <f t="shared" si="16"/>
        <v>0</v>
      </c>
    </row>
    <row r="230" spans="1:8" x14ac:dyDescent="0.25">
      <c r="A230" s="2">
        <v>43054</v>
      </c>
      <c r="B230">
        <v>0.77</v>
      </c>
      <c r="C230" s="4">
        <v>2.7999212533000008E-2</v>
      </c>
      <c r="D230" s="8">
        <f t="shared" si="17"/>
        <v>15.337888808848067</v>
      </c>
      <c r="E230">
        <f t="shared" si="18"/>
        <v>1</v>
      </c>
      <c r="F230" s="8">
        <f t="shared" si="19"/>
        <v>2.7999212533000008E-2</v>
      </c>
      <c r="G230">
        <f t="shared" si="15"/>
        <v>0</v>
      </c>
      <c r="H230" s="8">
        <f t="shared" si="16"/>
        <v>0</v>
      </c>
    </row>
    <row r="231" spans="1:8" x14ac:dyDescent="0.25">
      <c r="A231" s="2">
        <v>43055</v>
      </c>
      <c r="B231">
        <v>7.0000000000000007E-2</v>
      </c>
      <c r="C231" s="4">
        <v>0.60559807999999982</v>
      </c>
      <c r="D231" s="8">
        <f t="shared" si="17"/>
        <v>15.873486888848067</v>
      </c>
      <c r="E231">
        <f t="shared" si="18"/>
        <v>1</v>
      </c>
      <c r="F231" s="8">
        <f t="shared" si="19"/>
        <v>0.60559807999999982</v>
      </c>
      <c r="G231">
        <f t="shared" si="15"/>
        <v>0</v>
      </c>
      <c r="H231" s="8">
        <f t="shared" si="16"/>
        <v>0</v>
      </c>
    </row>
    <row r="232" spans="1:8" x14ac:dyDescent="0.25">
      <c r="A232" s="2">
        <v>43056</v>
      </c>
      <c r="B232">
        <v>0.09</v>
      </c>
      <c r="C232" s="4">
        <v>0.51613718732799996</v>
      </c>
      <c r="D232" s="8">
        <f t="shared" si="17"/>
        <v>16.299624076176066</v>
      </c>
      <c r="E232">
        <f t="shared" si="18"/>
        <v>1</v>
      </c>
      <c r="F232" s="8">
        <f t="shared" si="19"/>
        <v>0.51613718732799996</v>
      </c>
      <c r="G232">
        <f t="shared" si="15"/>
        <v>0</v>
      </c>
      <c r="H232" s="8">
        <f t="shared" si="16"/>
        <v>0</v>
      </c>
    </row>
    <row r="233" spans="1:8" x14ac:dyDescent="0.25">
      <c r="A233" s="2">
        <v>43057</v>
      </c>
      <c r="B233">
        <v>0</v>
      </c>
      <c r="C233" s="4">
        <v>0.61681567693299999</v>
      </c>
      <c r="D233" s="8">
        <f t="shared" si="17"/>
        <v>16.916439753109067</v>
      </c>
      <c r="E233">
        <f t="shared" si="18"/>
        <v>1</v>
      </c>
      <c r="F233" s="8">
        <f t="shared" si="19"/>
        <v>0.61681567693299999</v>
      </c>
      <c r="G233">
        <f t="shared" si="15"/>
        <v>0</v>
      </c>
      <c r="H233" s="8">
        <f t="shared" si="16"/>
        <v>0</v>
      </c>
    </row>
    <row r="234" spans="1:8" x14ac:dyDescent="0.25">
      <c r="A234" s="2">
        <v>43058</v>
      </c>
      <c r="B234">
        <v>6.07</v>
      </c>
      <c r="C234" s="4">
        <v>0.29537272780799995</v>
      </c>
      <c r="D234" s="8">
        <f t="shared" si="17"/>
        <v>11.141812480917068</v>
      </c>
      <c r="E234">
        <f t="shared" si="18"/>
        <v>1</v>
      </c>
      <c r="F234" s="8">
        <f t="shared" si="19"/>
        <v>0.29537272780799995</v>
      </c>
      <c r="G234">
        <f t="shared" si="15"/>
        <v>0</v>
      </c>
      <c r="H234" s="8">
        <f t="shared" si="16"/>
        <v>0</v>
      </c>
    </row>
    <row r="235" spans="1:8" x14ac:dyDescent="0.25">
      <c r="A235" s="2">
        <v>43059</v>
      </c>
      <c r="B235">
        <v>4.1900000000000004</v>
      </c>
      <c r="C235" s="4">
        <v>-0.19589531687499998</v>
      </c>
      <c r="D235" s="8">
        <f t="shared" si="17"/>
        <v>6.7559171640420681</v>
      </c>
      <c r="E235">
        <f t="shared" si="18"/>
        <v>1</v>
      </c>
      <c r="F235" s="8">
        <f t="shared" si="19"/>
        <v>-0.19589531687499998</v>
      </c>
      <c r="G235">
        <f t="shared" si="15"/>
        <v>0</v>
      </c>
      <c r="H235" s="8">
        <f t="shared" si="16"/>
        <v>0</v>
      </c>
    </row>
    <row r="236" spans="1:8" x14ac:dyDescent="0.25">
      <c r="A236" s="2">
        <v>43060</v>
      </c>
      <c r="B236">
        <v>2.15</v>
      </c>
      <c r="C236" s="4">
        <v>-0.23516898002699996</v>
      </c>
      <c r="D236" s="8">
        <f t="shared" si="17"/>
        <v>4.3707481840150688</v>
      </c>
      <c r="E236">
        <f t="shared" si="18"/>
        <v>1</v>
      </c>
      <c r="F236" s="8">
        <f t="shared" si="19"/>
        <v>-0.23516898002699996</v>
      </c>
      <c r="G236">
        <f t="shared" si="15"/>
        <v>0</v>
      </c>
      <c r="H236" s="8">
        <f t="shared" si="16"/>
        <v>0</v>
      </c>
    </row>
    <row r="237" spans="1:8" x14ac:dyDescent="0.25">
      <c r="A237" s="2">
        <v>43061</v>
      </c>
      <c r="B237">
        <v>25.87</v>
      </c>
      <c r="C237" s="4">
        <v>0.13354753509299999</v>
      </c>
      <c r="D237" s="8">
        <f t="shared" si="17"/>
        <v>0</v>
      </c>
      <c r="E237">
        <f t="shared" si="18"/>
        <v>1</v>
      </c>
      <c r="F237" s="8">
        <f t="shared" si="19"/>
        <v>0.13354753509299999</v>
      </c>
      <c r="G237">
        <f t="shared" si="15"/>
        <v>21.365704280891933</v>
      </c>
      <c r="H237" s="8">
        <f t="shared" si="16"/>
        <v>21.365704280891933</v>
      </c>
    </row>
    <row r="238" spans="1:8" x14ac:dyDescent="0.25">
      <c r="A238" s="2">
        <v>43062</v>
      </c>
      <c r="B238">
        <v>0.11</v>
      </c>
      <c r="C238" s="4">
        <v>0.328166833125</v>
      </c>
      <c r="D238" s="8">
        <f t="shared" si="17"/>
        <v>0.21816683312500001</v>
      </c>
      <c r="E238">
        <f t="shared" si="18"/>
        <v>1</v>
      </c>
      <c r="F238" s="8">
        <f t="shared" si="19"/>
        <v>0.328166833125</v>
      </c>
      <c r="G238">
        <f t="shared" si="15"/>
        <v>0</v>
      </c>
      <c r="H238" s="8">
        <f t="shared" si="16"/>
        <v>21.365704280891933</v>
      </c>
    </row>
    <row r="239" spans="1:8" x14ac:dyDescent="0.25">
      <c r="A239" s="2">
        <v>43063</v>
      </c>
      <c r="B239">
        <v>0.08</v>
      </c>
      <c r="C239" s="4">
        <v>0.41620738477300001</v>
      </c>
      <c r="D239" s="8">
        <f t="shared" si="17"/>
        <v>0.55437421789800012</v>
      </c>
      <c r="E239">
        <f t="shared" si="18"/>
        <v>1</v>
      </c>
      <c r="F239" s="8">
        <f t="shared" si="19"/>
        <v>0.41620738477300001</v>
      </c>
      <c r="G239">
        <f t="shared" si="15"/>
        <v>0</v>
      </c>
      <c r="H239" s="8">
        <f t="shared" si="16"/>
        <v>21.365704280891933</v>
      </c>
    </row>
    <row r="240" spans="1:8" x14ac:dyDescent="0.25">
      <c r="A240" s="2">
        <v>43064</v>
      </c>
      <c r="B240">
        <v>0.13</v>
      </c>
      <c r="C240" s="4">
        <v>0.53845218420800001</v>
      </c>
      <c r="D240" s="8">
        <f t="shared" si="17"/>
        <v>0.96282640210600012</v>
      </c>
      <c r="E240">
        <f t="shared" si="18"/>
        <v>1</v>
      </c>
      <c r="F240" s="8">
        <f t="shared" si="19"/>
        <v>0.53845218420800001</v>
      </c>
      <c r="G240">
        <f t="shared" si="15"/>
        <v>0</v>
      </c>
      <c r="H240" s="8">
        <f t="shared" si="16"/>
        <v>21.365704280891933</v>
      </c>
    </row>
    <row r="241" spans="1:10" x14ac:dyDescent="0.25">
      <c r="A241" s="2">
        <v>43065</v>
      </c>
      <c r="B241">
        <v>1.1299999999999999</v>
      </c>
      <c r="C241" s="4">
        <v>0.33912631500799995</v>
      </c>
      <c r="D241" s="8">
        <f t="shared" si="17"/>
        <v>0.17195271711400029</v>
      </c>
      <c r="E241">
        <f t="shared" si="18"/>
        <v>1</v>
      </c>
      <c r="F241" s="8">
        <f t="shared" si="19"/>
        <v>0.33912631500799995</v>
      </c>
      <c r="G241">
        <f t="shared" si="15"/>
        <v>0</v>
      </c>
      <c r="H241" s="8">
        <f t="shared" si="16"/>
        <v>21.365704280891933</v>
      </c>
    </row>
    <row r="242" spans="1:10" x14ac:dyDescent="0.25">
      <c r="A242" s="2">
        <v>43066</v>
      </c>
      <c r="B242">
        <v>0.25</v>
      </c>
      <c r="C242" s="4">
        <v>0.62804020468799993</v>
      </c>
      <c r="D242" s="8">
        <f t="shared" si="17"/>
        <v>0.54999292180200021</v>
      </c>
      <c r="E242">
        <f t="shared" si="18"/>
        <v>1</v>
      </c>
      <c r="F242" s="8">
        <f t="shared" si="19"/>
        <v>0.62804020468799993</v>
      </c>
      <c r="G242">
        <f t="shared" si="15"/>
        <v>0</v>
      </c>
      <c r="H242" s="8">
        <f t="shared" si="16"/>
        <v>21.365704280891933</v>
      </c>
    </row>
    <row r="243" spans="1:10" x14ac:dyDescent="0.25">
      <c r="A243" s="2">
        <v>43067</v>
      </c>
      <c r="B243">
        <v>6.8</v>
      </c>
      <c r="C243" s="4">
        <v>0.60559807999999982</v>
      </c>
      <c r="D243" s="8">
        <f t="shared" si="17"/>
        <v>0</v>
      </c>
      <c r="E243">
        <f t="shared" si="18"/>
        <v>1</v>
      </c>
      <c r="F243" s="8">
        <f t="shared" si="19"/>
        <v>0.60559807999999982</v>
      </c>
      <c r="G243">
        <f t="shared" si="15"/>
        <v>5.6444089981979992</v>
      </c>
      <c r="H243" s="8">
        <f t="shared" si="16"/>
        <v>27.010113279089932</v>
      </c>
    </row>
    <row r="244" spans="1:10" x14ac:dyDescent="0.25">
      <c r="A244" s="2">
        <v>43068</v>
      </c>
      <c r="B244">
        <v>0.46</v>
      </c>
      <c r="C244" s="4">
        <v>0.77447793312499991</v>
      </c>
      <c r="D244" s="8">
        <f t="shared" si="17"/>
        <v>0.31447793312499989</v>
      </c>
      <c r="E244">
        <f t="shared" si="18"/>
        <v>1</v>
      </c>
      <c r="F244" s="8">
        <f t="shared" si="19"/>
        <v>0.77447793312499991</v>
      </c>
      <c r="G244">
        <f t="shared" si="15"/>
        <v>0</v>
      </c>
      <c r="H244" s="8">
        <f t="shared" si="16"/>
        <v>27.010113279089932</v>
      </c>
    </row>
    <row r="245" spans="1:10" x14ac:dyDescent="0.25">
      <c r="A245" s="2">
        <v>43069</v>
      </c>
      <c r="B245">
        <v>8.48</v>
      </c>
      <c r="C245" s="4">
        <v>0.78577386188800014</v>
      </c>
      <c r="D245" s="8">
        <f t="shared" si="17"/>
        <v>0</v>
      </c>
      <c r="E245">
        <f t="shared" si="18"/>
        <v>1</v>
      </c>
      <c r="F245" s="8">
        <f t="shared" si="19"/>
        <v>0.78577386188800014</v>
      </c>
      <c r="G245">
        <f t="shared" si="15"/>
        <v>7.3797482049870009</v>
      </c>
      <c r="H245" s="8">
        <f t="shared" si="16"/>
        <v>34.389861484076931</v>
      </c>
    </row>
    <row r="246" spans="1:10" x14ac:dyDescent="0.25">
      <c r="A246" s="2">
        <v>43070</v>
      </c>
      <c r="B246">
        <v>1.5</v>
      </c>
      <c r="C246" s="4">
        <v>0.317221218448</v>
      </c>
      <c r="D246" s="8">
        <f t="shared" si="17"/>
        <v>0</v>
      </c>
      <c r="E246">
        <f t="shared" si="18"/>
        <v>1</v>
      </c>
      <c r="F246" s="8">
        <f t="shared" si="19"/>
        <v>0.317221218448</v>
      </c>
      <c r="G246">
        <f t="shared" si="15"/>
        <v>1.1827787815519999</v>
      </c>
      <c r="H246" s="8">
        <f t="shared" si="16"/>
        <v>35.572640265628934</v>
      </c>
      <c r="I246">
        <v>3.8</v>
      </c>
      <c r="J246">
        <f>0.5*(I246+I185)*(H246-H185)/100</f>
        <v>0.67588016504694981</v>
      </c>
    </row>
    <row r="247" spans="1:10" x14ac:dyDescent="0.25">
      <c r="A247" s="2">
        <v>43071</v>
      </c>
      <c r="B247">
        <v>0.61</v>
      </c>
      <c r="C247" s="4">
        <v>-3.4279469386999988E-2</v>
      </c>
      <c r="D247" s="8">
        <f t="shared" si="17"/>
        <v>0</v>
      </c>
      <c r="E247">
        <f t="shared" si="18"/>
        <v>1</v>
      </c>
      <c r="F247" s="8">
        <f t="shared" si="19"/>
        <v>-3.4279469386999988E-2</v>
      </c>
      <c r="G247">
        <f t="shared" si="15"/>
        <v>0.64427946938699998</v>
      </c>
      <c r="H247" s="8">
        <f t="shared" si="16"/>
        <v>36.216919735015935</v>
      </c>
    </row>
    <row r="248" spans="1:10" x14ac:dyDescent="0.25">
      <c r="A248" s="2">
        <v>43072</v>
      </c>
      <c r="B248">
        <v>0.08</v>
      </c>
      <c r="C248" s="4">
        <v>-8.5514806271999991E-2</v>
      </c>
      <c r="D248" s="8">
        <f t="shared" si="17"/>
        <v>0</v>
      </c>
      <c r="E248">
        <f t="shared" si="18"/>
        <v>1</v>
      </c>
      <c r="F248" s="8">
        <f t="shared" si="19"/>
        <v>-8.5514806271999991E-2</v>
      </c>
      <c r="G248">
        <f t="shared" si="15"/>
        <v>0.16551480627199999</v>
      </c>
      <c r="H248" s="8">
        <f t="shared" si="16"/>
        <v>36.382434541287935</v>
      </c>
    </row>
    <row r="249" spans="1:10" x14ac:dyDescent="0.25">
      <c r="A249" s="2">
        <v>43073</v>
      </c>
      <c r="B249">
        <v>0.1</v>
      </c>
      <c r="C249" s="4">
        <v>0.13354753509299999</v>
      </c>
      <c r="D249" s="8">
        <f t="shared" si="17"/>
        <v>3.3547535092999986E-2</v>
      </c>
      <c r="E249">
        <f t="shared" si="18"/>
        <v>1</v>
      </c>
      <c r="F249" s="8">
        <f t="shared" si="19"/>
        <v>0.13354753509299999</v>
      </c>
      <c r="G249">
        <f t="shared" si="15"/>
        <v>0</v>
      </c>
      <c r="H249" s="8">
        <f t="shared" si="16"/>
        <v>36.382434541287935</v>
      </c>
    </row>
    <row r="250" spans="1:10" x14ac:dyDescent="0.25">
      <c r="A250" s="2">
        <v>43074</v>
      </c>
      <c r="B250">
        <v>0.01</v>
      </c>
      <c r="C250" s="4">
        <v>0.37208514341300003</v>
      </c>
      <c r="D250" s="8">
        <f t="shared" si="17"/>
        <v>0.39563267850600004</v>
      </c>
      <c r="E250">
        <f t="shared" si="18"/>
        <v>1</v>
      </c>
      <c r="F250" s="8">
        <f t="shared" si="19"/>
        <v>0.37208514341300003</v>
      </c>
      <c r="G250">
        <f t="shared" ref="G250:G313" si="20">IF(D250=0,B250-F250-D249,0)</f>
        <v>0</v>
      </c>
      <c r="H250" s="8">
        <f t="shared" si="16"/>
        <v>36.382434541287935</v>
      </c>
    </row>
    <row r="251" spans="1:10" x14ac:dyDescent="0.25">
      <c r="A251" s="2">
        <v>43075</v>
      </c>
      <c r="B251">
        <v>1.04</v>
      </c>
      <c r="C251" s="4">
        <v>1.05735808</v>
      </c>
      <c r="D251" s="8">
        <f t="shared" si="17"/>
        <v>0.41299075850599998</v>
      </c>
      <c r="E251">
        <f t="shared" si="18"/>
        <v>1</v>
      </c>
      <c r="F251" s="8">
        <f t="shared" si="19"/>
        <v>1.05735808</v>
      </c>
      <c r="G251">
        <f t="shared" si="20"/>
        <v>0</v>
      </c>
      <c r="H251" s="8">
        <f t="shared" si="16"/>
        <v>36.382434541287935</v>
      </c>
      <c r="I251">
        <v>10.5</v>
      </c>
      <c r="J251">
        <f>0.5*(I251+I246)*(H251-H246)/100</f>
        <v>5.7900290709618607E-2</v>
      </c>
    </row>
    <row r="252" spans="1:10" x14ac:dyDescent="0.25">
      <c r="A252" s="2">
        <v>43076</v>
      </c>
      <c r="B252">
        <v>0.09</v>
      </c>
      <c r="C252" s="4">
        <v>0.88755923312499996</v>
      </c>
      <c r="D252" s="8">
        <f t="shared" si="17"/>
        <v>1.2105499916309999</v>
      </c>
      <c r="E252">
        <f t="shared" si="18"/>
        <v>1</v>
      </c>
      <c r="F252" s="8">
        <f t="shared" si="19"/>
        <v>0.88755923312499996</v>
      </c>
      <c r="G252">
        <f t="shared" si="20"/>
        <v>0</v>
      </c>
      <c r="H252" s="8">
        <f t="shared" si="16"/>
        <v>36.382434541287935</v>
      </c>
    </row>
    <row r="253" spans="1:10" x14ac:dyDescent="0.25">
      <c r="A253" s="2">
        <v>43077</v>
      </c>
      <c r="B253">
        <v>0</v>
      </c>
      <c r="C253" s="4">
        <v>0.54962288312499996</v>
      </c>
      <c r="D253" s="8">
        <f t="shared" si="17"/>
        <v>1.7601728747559999</v>
      </c>
      <c r="E253">
        <f t="shared" si="18"/>
        <v>1</v>
      </c>
      <c r="F253" s="8">
        <f t="shared" si="19"/>
        <v>0.54962288312499996</v>
      </c>
      <c r="G253">
        <f t="shared" si="20"/>
        <v>0</v>
      </c>
      <c r="H253" s="8">
        <f t="shared" si="16"/>
        <v>36.382434541287935</v>
      </c>
    </row>
    <row r="254" spans="1:10" x14ac:dyDescent="0.25">
      <c r="A254" s="2">
        <v>43078</v>
      </c>
      <c r="B254">
        <v>0.01</v>
      </c>
      <c r="C254" s="4">
        <v>0.33912631500799995</v>
      </c>
      <c r="D254" s="8">
        <f t="shared" si="17"/>
        <v>2.0892991897640001</v>
      </c>
      <c r="E254">
        <f t="shared" si="18"/>
        <v>1</v>
      </c>
      <c r="F254" s="8">
        <f t="shared" si="19"/>
        <v>0.33912631500799995</v>
      </c>
      <c r="G254">
        <f t="shared" si="20"/>
        <v>0</v>
      </c>
      <c r="H254" s="8">
        <f t="shared" si="16"/>
        <v>36.382434541287935</v>
      </c>
    </row>
    <row r="255" spans="1:10" x14ac:dyDescent="0.25">
      <c r="A255" s="2">
        <v>43079</v>
      </c>
      <c r="B255">
        <v>0.49</v>
      </c>
      <c r="C255" s="4">
        <v>0.28447042357300006</v>
      </c>
      <c r="D255" s="8">
        <f t="shared" si="17"/>
        <v>1.8837696133370001</v>
      </c>
      <c r="E255">
        <f t="shared" si="18"/>
        <v>1</v>
      </c>
      <c r="F255" s="8">
        <f t="shared" si="19"/>
        <v>0.28447042357300006</v>
      </c>
      <c r="G255">
        <f t="shared" si="20"/>
        <v>0</v>
      </c>
      <c r="H255" s="8">
        <f t="shared" si="16"/>
        <v>36.382434541287935</v>
      </c>
    </row>
    <row r="256" spans="1:10" x14ac:dyDescent="0.25">
      <c r="A256" s="2">
        <v>43080</v>
      </c>
      <c r="B256">
        <v>1.1000000000000001</v>
      </c>
      <c r="C256" s="4">
        <v>0.21938198312500001</v>
      </c>
      <c r="D256" s="8">
        <f t="shared" si="17"/>
        <v>1.0031515964620001</v>
      </c>
      <c r="E256">
        <f t="shared" si="18"/>
        <v>1</v>
      </c>
      <c r="F256" s="8">
        <f t="shared" si="19"/>
        <v>0.21938198312500001</v>
      </c>
      <c r="G256">
        <f t="shared" si="20"/>
        <v>0</v>
      </c>
      <c r="H256" s="8">
        <f t="shared" si="16"/>
        <v>36.382434541287935</v>
      </c>
    </row>
    <row r="257" spans="1:10" x14ac:dyDescent="0.25">
      <c r="A257" s="2">
        <v>43081</v>
      </c>
      <c r="B257">
        <v>1.34</v>
      </c>
      <c r="C257" s="4">
        <v>0.1656</v>
      </c>
      <c r="D257" s="8">
        <f t="shared" si="17"/>
        <v>0</v>
      </c>
      <c r="E257">
        <f t="shared" si="18"/>
        <v>1</v>
      </c>
      <c r="F257" s="8">
        <f t="shared" si="19"/>
        <v>0.1656</v>
      </c>
      <c r="G257">
        <f t="shared" si="20"/>
        <v>0.17124840353799997</v>
      </c>
      <c r="H257" s="8">
        <f t="shared" si="16"/>
        <v>36.553682944825937</v>
      </c>
    </row>
    <row r="258" spans="1:10" x14ac:dyDescent="0.25">
      <c r="A258" s="2">
        <v>43082</v>
      </c>
      <c r="B258">
        <v>0.55000000000000004</v>
      </c>
      <c r="C258" s="4">
        <v>0.18706011764800001</v>
      </c>
      <c r="D258" s="8">
        <f t="shared" si="17"/>
        <v>0</v>
      </c>
      <c r="E258">
        <f t="shared" si="18"/>
        <v>1</v>
      </c>
      <c r="F258" s="8">
        <f t="shared" si="19"/>
        <v>0.18706011764800001</v>
      </c>
      <c r="G258">
        <f t="shared" si="20"/>
        <v>0.36293988235200003</v>
      </c>
      <c r="H258" s="8">
        <f t="shared" si="16"/>
        <v>36.916622827177939</v>
      </c>
    </row>
    <row r="259" spans="1:10" x14ac:dyDescent="0.25">
      <c r="A259" s="2">
        <v>43083</v>
      </c>
      <c r="B259">
        <v>1.63</v>
      </c>
      <c r="C259" s="4">
        <v>0.23018986228800001</v>
      </c>
      <c r="D259" s="8">
        <f t="shared" si="17"/>
        <v>0</v>
      </c>
      <c r="E259">
        <f t="shared" si="18"/>
        <v>1</v>
      </c>
      <c r="F259" s="8">
        <f t="shared" si="19"/>
        <v>0.23018986228800001</v>
      </c>
      <c r="G259">
        <f t="shared" si="20"/>
        <v>1.3998101377119998</v>
      </c>
      <c r="H259" s="8">
        <f t="shared" ref="H259:H322" si="21">H258+G259</f>
        <v>38.316432964889941</v>
      </c>
    </row>
    <row r="260" spans="1:10" x14ac:dyDescent="0.25">
      <c r="A260" s="2">
        <v>43084</v>
      </c>
      <c r="B260">
        <v>1.02</v>
      </c>
      <c r="C260" s="4">
        <v>0.38309727999999993</v>
      </c>
      <c r="D260" s="8">
        <f t="shared" ref="D260:D323" si="22">MAX((D259+F260-B260),0)</f>
        <v>0</v>
      </c>
      <c r="E260">
        <f t="shared" ref="E260:E323" si="23">IF(D259&gt;$Q$2,1-(D259-$Q$2)/($Q$1-$Q$2),1)</f>
        <v>1</v>
      </c>
      <c r="F260" s="8">
        <f t="shared" ref="F260:F323" si="24">E260*C260</f>
        <v>0.38309727999999993</v>
      </c>
      <c r="G260">
        <f t="shared" si="20"/>
        <v>0.63690272000000014</v>
      </c>
      <c r="H260" s="8">
        <f t="shared" si="21"/>
        <v>38.953335684889943</v>
      </c>
    </row>
    <row r="261" spans="1:10" x14ac:dyDescent="0.25">
      <c r="A261" s="2">
        <v>43085</v>
      </c>
      <c r="B261">
        <v>0.74</v>
      </c>
      <c r="C261" s="4">
        <v>0.38309727999999993</v>
      </c>
      <c r="D261" s="8">
        <f t="shared" si="22"/>
        <v>0</v>
      </c>
      <c r="E261">
        <f t="shared" si="23"/>
        <v>1</v>
      </c>
      <c r="F261" s="8">
        <f t="shared" si="24"/>
        <v>0.38309727999999993</v>
      </c>
      <c r="G261">
        <f t="shared" si="20"/>
        <v>0.35690272000000006</v>
      </c>
      <c r="H261" s="8">
        <f t="shared" si="21"/>
        <v>39.310238404889944</v>
      </c>
    </row>
    <row r="262" spans="1:10" x14ac:dyDescent="0.25">
      <c r="A262" s="2">
        <v>43086</v>
      </c>
      <c r="B262">
        <v>1.18</v>
      </c>
      <c r="C262" s="4">
        <v>0.11227458312500001</v>
      </c>
      <c r="D262" s="8">
        <f t="shared" si="22"/>
        <v>0</v>
      </c>
      <c r="E262">
        <f t="shared" si="23"/>
        <v>1</v>
      </c>
      <c r="F262" s="8">
        <f t="shared" si="24"/>
        <v>0.11227458312500001</v>
      </c>
      <c r="G262">
        <f t="shared" si="20"/>
        <v>1.0677254168749999</v>
      </c>
      <c r="H262" s="8">
        <f t="shared" si="21"/>
        <v>40.377963821764943</v>
      </c>
    </row>
    <row r="263" spans="1:10" x14ac:dyDescent="0.25">
      <c r="A263" s="2">
        <v>43087</v>
      </c>
      <c r="B263">
        <v>0.1</v>
      </c>
      <c r="C263" s="4">
        <v>-0.33113182594699991</v>
      </c>
      <c r="D263" s="8">
        <f t="shared" si="22"/>
        <v>0</v>
      </c>
      <c r="E263">
        <f t="shared" si="23"/>
        <v>1</v>
      </c>
      <c r="F263" s="8">
        <f t="shared" si="24"/>
        <v>-0.33113182594699991</v>
      </c>
      <c r="G263">
        <f t="shared" si="20"/>
        <v>0.43113182594699995</v>
      </c>
      <c r="H263" s="8">
        <f t="shared" si="21"/>
        <v>40.809095647711942</v>
      </c>
    </row>
    <row r="264" spans="1:10" x14ac:dyDescent="0.25">
      <c r="A264" s="2">
        <v>43088</v>
      </c>
      <c r="B264">
        <v>0.04</v>
      </c>
      <c r="C264" s="4">
        <v>-0.47731856687500002</v>
      </c>
      <c r="D264" s="8">
        <f t="shared" si="22"/>
        <v>0</v>
      </c>
      <c r="E264">
        <f t="shared" si="23"/>
        <v>1</v>
      </c>
      <c r="F264" s="8">
        <f t="shared" si="24"/>
        <v>-0.47731856687500002</v>
      </c>
      <c r="G264">
        <f t="shared" si="20"/>
        <v>0.517318566875</v>
      </c>
      <c r="H264" s="8">
        <f t="shared" si="21"/>
        <v>41.32641421458694</v>
      </c>
    </row>
    <row r="265" spans="1:10" x14ac:dyDescent="0.25">
      <c r="A265" s="2">
        <v>43089</v>
      </c>
      <c r="B265">
        <v>0</v>
      </c>
      <c r="C265" s="4">
        <v>0.1656</v>
      </c>
      <c r="D265" s="8">
        <f t="shared" si="22"/>
        <v>0.1656</v>
      </c>
      <c r="E265">
        <f t="shared" si="23"/>
        <v>1</v>
      </c>
      <c r="F265" s="8">
        <f t="shared" si="24"/>
        <v>0.1656</v>
      </c>
      <c r="G265">
        <f t="shared" si="20"/>
        <v>0</v>
      </c>
      <c r="H265" s="8">
        <f t="shared" si="21"/>
        <v>41.32641421458694</v>
      </c>
      <c r="I265">
        <v>1.92</v>
      </c>
      <c r="J265">
        <f>0.5*(I265+I251)*(H265-H251)/100</f>
        <v>0.30702113771186818</v>
      </c>
    </row>
    <row r="266" spans="1:10" x14ac:dyDescent="0.25">
      <c r="A266" s="2">
        <v>43090</v>
      </c>
      <c r="B266">
        <v>0</v>
      </c>
      <c r="C266" s="4">
        <v>1.7561813647999979E-2</v>
      </c>
      <c r="D266" s="8">
        <f t="shared" si="22"/>
        <v>0.18316181364799997</v>
      </c>
      <c r="E266">
        <f t="shared" si="23"/>
        <v>1</v>
      </c>
      <c r="F266" s="8">
        <f t="shared" si="24"/>
        <v>1.7561813647999979E-2</v>
      </c>
      <c r="G266">
        <f t="shared" si="20"/>
        <v>0</v>
      </c>
      <c r="H266" s="8">
        <f t="shared" si="21"/>
        <v>41.32641421458694</v>
      </c>
    </row>
    <row r="267" spans="1:10" x14ac:dyDescent="0.25">
      <c r="A267" s="2">
        <v>43091</v>
      </c>
      <c r="B267">
        <v>0.1</v>
      </c>
      <c r="C267" s="4">
        <v>-0.36856823370700004</v>
      </c>
      <c r="D267" s="8">
        <f t="shared" si="22"/>
        <v>0</v>
      </c>
      <c r="E267">
        <f t="shared" si="23"/>
        <v>1</v>
      </c>
      <c r="F267" s="8">
        <f t="shared" si="24"/>
        <v>-0.36856823370700004</v>
      </c>
      <c r="G267">
        <f t="shared" si="20"/>
        <v>0.28540642005900008</v>
      </c>
      <c r="H267" s="8">
        <f t="shared" si="21"/>
        <v>41.611820634645937</v>
      </c>
    </row>
    <row r="268" spans="1:10" x14ac:dyDescent="0.25">
      <c r="A268" s="2">
        <v>43092</v>
      </c>
      <c r="B268">
        <v>0.04</v>
      </c>
      <c r="C268" s="4">
        <v>0.19781681349300001</v>
      </c>
      <c r="D268" s="8">
        <f t="shared" si="22"/>
        <v>0.157816813493</v>
      </c>
      <c r="E268">
        <f t="shared" si="23"/>
        <v>1</v>
      </c>
      <c r="F268" s="8">
        <f t="shared" si="24"/>
        <v>0.19781681349300001</v>
      </c>
      <c r="G268">
        <f t="shared" si="20"/>
        <v>0</v>
      </c>
      <c r="H268" s="8">
        <f t="shared" si="21"/>
        <v>41.611820634645937</v>
      </c>
    </row>
    <row r="269" spans="1:10" x14ac:dyDescent="0.25">
      <c r="A269" s="2">
        <v>43093</v>
      </c>
      <c r="B269">
        <v>1.45</v>
      </c>
      <c r="C269" s="4">
        <v>0.72933207525299992</v>
      </c>
      <c r="D269" s="8">
        <f t="shared" si="22"/>
        <v>0</v>
      </c>
      <c r="E269">
        <f t="shared" si="23"/>
        <v>1</v>
      </c>
      <c r="F269" s="8">
        <f t="shared" si="24"/>
        <v>0.72933207525299992</v>
      </c>
      <c r="G269">
        <f t="shared" si="20"/>
        <v>0.562851111254</v>
      </c>
      <c r="H269" s="8">
        <f t="shared" si="21"/>
        <v>42.174671745899936</v>
      </c>
    </row>
    <row r="270" spans="1:10" x14ac:dyDescent="0.25">
      <c r="A270" s="2">
        <v>43094</v>
      </c>
      <c r="B270">
        <v>18.149999999999999</v>
      </c>
      <c r="C270" s="4">
        <v>2.7999212533000008E-2</v>
      </c>
      <c r="D270" s="8">
        <f t="shared" si="22"/>
        <v>0</v>
      </c>
      <c r="E270">
        <f t="shared" si="23"/>
        <v>1</v>
      </c>
      <c r="F270" s="8">
        <f t="shared" si="24"/>
        <v>2.7999212533000008E-2</v>
      </c>
      <c r="G270">
        <f t="shared" si="20"/>
        <v>18.122000787466998</v>
      </c>
      <c r="H270" s="8">
        <f t="shared" si="21"/>
        <v>60.29667253336693</v>
      </c>
    </row>
    <row r="271" spans="1:10" x14ac:dyDescent="0.25">
      <c r="A271" s="2">
        <v>43095</v>
      </c>
      <c r="B271">
        <v>0.51</v>
      </c>
      <c r="C271" s="4">
        <v>0.28447042357300006</v>
      </c>
      <c r="D271" s="8">
        <f t="shared" si="22"/>
        <v>0</v>
      </c>
      <c r="E271">
        <f t="shared" si="23"/>
        <v>1</v>
      </c>
      <c r="F271" s="8">
        <f t="shared" si="24"/>
        <v>0.28447042357300006</v>
      </c>
      <c r="G271">
        <f t="shared" si="20"/>
        <v>0.22552957642699994</v>
      </c>
      <c r="H271" s="8">
        <f t="shared" si="21"/>
        <v>60.52220210979393</v>
      </c>
    </row>
    <row r="272" spans="1:10" x14ac:dyDescent="0.25">
      <c r="A272" s="2">
        <v>43096</v>
      </c>
      <c r="B272">
        <v>0.23</v>
      </c>
      <c r="C272" s="4">
        <v>0.42726773452799999</v>
      </c>
      <c r="D272" s="8">
        <f t="shared" si="22"/>
        <v>0.19726773452799998</v>
      </c>
      <c r="E272">
        <f t="shared" si="23"/>
        <v>1</v>
      </c>
      <c r="F272" s="8">
        <f t="shared" si="24"/>
        <v>0.42726773452799999</v>
      </c>
      <c r="G272">
        <f t="shared" si="20"/>
        <v>0</v>
      </c>
      <c r="H272" s="8">
        <f t="shared" si="21"/>
        <v>60.52220210979393</v>
      </c>
    </row>
    <row r="273" spans="1:8" x14ac:dyDescent="0.25">
      <c r="A273" s="2">
        <v>43097</v>
      </c>
      <c r="B273">
        <v>0.01</v>
      </c>
      <c r="C273" s="4">
        <v>0.48273461029300002</v>
      </c>
      <c r="D273" s="8">
        <f t="shared" si="22"/>
        <v>0.67000234482099996</v>
      </c>
      <c r="E273">
        <f t="shared" si="23"/>
        <v>1</v>
      </c>
      <c r="F273" s="8">
        <f t="shared" si="24"/>
        <v>0.48273461029300002</v>
      </c>
      <c r="G273">
        <f t="shared" si="20"/>
        <v>0</v>
      </c>
      <c r="H273" s="8">
        <f t="shared" si="21"/>
        <v>60.52220210979393</v>
      </c>
    </row>
    <row r="274" spans="1:8" x14ac:dyDescent="0.25">
      <c r="A274" s="2">
        <v>43098</v>
      </c>
      <c r="B274">
        <v>3.17</v>
      </c>
      <c r="C274" s="4">
        <v>0.1656</v>
      </c>
      <c r="D274" s="8">
        <f t="shared" si="22"/>
        <v>0</v>
      </c>
      <c r="E274">
        <f t="shared" si="23"/>
        <v>1</v>
      </c>
      <c r="F274" s="8">
        <f t="shared" si="24"/>
        <v>0.1656</v>
      </c>
      <c r="G274">
        <f t="shared" si="20"/>
        <v>2.334397655179</v>
      </c>
      <c r="H274" s="8">
        <f t="shared" si="21"/>
        <v>62.856599764972927</v>
      </c>
    </row>
    <row r="275" spans="1:8" x14ac:dyDescent="0.25">
      <c r="A275" s="2">
        <v>43099</v>
      </c>
      <c r="B275">
        <v>2.2400000000000002</v>
      </c>
      <c r="C275" s="4">
        <v>-8.5514806271999991E-2</v>
      </c>
      <c r="D275" s="8">
        <f t="shared" si="22"/>
        <v>0</v>
      </c>
      <c r="E275">
        <f t="shared" si="23"/>
        <v>1</v>
      </c>
      <c r="F275" s="8">
        <f t="shared" si="24"/>
        <v>-8.5514806271999991E-2</v>
      </c>
      <c r="G275">
        <f t="shared" si="20"/>
        <v>2.3255148062720004</v>
      </c>
      <c r="H275" s="8">
        <f t="shared" si="21"/>
        <v>65.182114571244924</v>
      </c>
    </row>
    <row r="276" spans="1:8" x14ac:dyDescent="0.25">
      <c r="A276" s="2">
        <v>43100</v>
      </c>
      <c r="B276">
        <v>0.42</v>
      </c>
      <c r="C276" s="4">
        <v>0.54962288312499996</v>
      </c>
      <c r="D276" s="8">
        <f t="shared" si="22"/>
        <v>0.12962288312499998</v>
      </c>
      <c r="E276">
        <f t="shared" si="23"/>
        <v>1</v>
      </c>
      <c r="F276" s="8">
        <f t="shared" si="24"/>
        <v>0.54962288312499996</v>
      </c>
      <c r="G276">
        <f t="shared" si="20"/>
        <v>0</v>
      </c>
      <c r="H276" s="8">
        <f t="shared" si="21"/>
        <v>65.182114571244924</v>
      </c>
    </row>
    <row r="277" spans="1:8" x14ac:dyDescent="0.25">
      <c r="A277" s="2">
        <v>43101</v>
      </c>
      <c r="B277">
        <v>0.37</v>
      </c>
      <c r="C277" s="4">
        <v>0.208590867968</v>
      </c>
      <c r="D277" s="8">
        <f t="shared" si="22"/>
        <v>0</v>
      </c>
      <c r="E277">
        <f t="shared" si="23"/>
        <v>1</v>
      </c>
      <c r="F277" s="8">
        <f t="shared" si="24"/>
        <v>0.208590867968</v>
      </c>
      <c r="G277">
        <f t="shared" si="20"/>
        <v>3.178624890700002E-2</v>
      </c>
      <c r="H277" s="8">
        <f t="shared" si="21"/>
        <v>65.21390082015192</v>
      </c>
    </row>
    <row r="278" spans="1:8" x14ac:dyDescent="0.25">
      <c r="A278" s="2">
        <v>43102</v>
      </c>
      <c r="B278">
        <v>12.99</v>
      </c>
      <c r="C278" s="4">
        <v>-4.4576319999999989E-2</v>
      </c>
      <c r="D278" s="8">
        <f t="shared" si="22"/>
        <v>0</v>
      </c>
      <c r="E278">
        <f t="shared" si="23"/>
        <v>1</v>
      </c>
      <c r="F278" s="8">
        <f t="shared" si="24"/>
        <v>-4.4576319999999989E-2</v>
      </c>
      <c r="G278">
        <f t="shared" si="20"/>
        <v>13.034576319999999</v>
      </c>
      <c r="H278" s="8">
        <f t="shared" si="21"/>
        <v>78.24847714015192</v>
      </c>
    </row>
    <row r="279" spans="1:8" x14ac:dyDescent="0.25">
      <c r="A279" s="2">
        <v>43103</v>
      </c>
      <c r="B279">
        <v>0.48</v>
      </c>
      <c r="C279" s="4">
        <v>0.460515913173</v>
      </c>
      <c r="D279" s="8">
        <f t="shared" si="22"/>
        <v>0</v>
      </c>
      <c r="E279">
        <f t="shared" si="23"/>
        <v>1</v>
      </c>
      <c r="F279" s="8">
        <f t="shared" si="24"/>
        <v>0.460515913173</v>
      </c>
      <c r="G279">
        <f t="shared" si="20"/>
        <v>1.948408682699998E-2</v>
      </c>
      <c r="H279" s="8">
        <f t="shared" si="21"/>
        <v>78.267961226978926</v>
      </c>
    </row>
    <row r="280" spans="1:8" x14ac:dyDescent="0.25">
      <c r="A280" s="2">
        <v>43104</v>
      </c>
      <c r="B280">
        <v>15.28</v>
      </c>
      <c r="C280" s="4">
        <v>-1.3613388186999991E-2</v>
      </c>
      <c r="D280" s="8">
        <f t="shared" si="22"/>
        <v>0</v>
      </c>
      <c r="E280">
        <f t="shared" si="23"/>
        <v>1</v>
      </c>
      <c r="F280" s="8">
        <f t="shared" si="24"/>
        <v>-1.3613388186999991E-2</v>
      </c>
      <c r="G280">
        <f t="shared" si="20"/>
        <v>15.293613388187</v>
      </c>
      <c r="H280" s="8">
        <f t="shared" si="21"/>
        <v>93.561574615165924</v>
      </c>
    </row>
    <row r="281" spans="1:8" x14ac:dyDescent="0.25">
      <c r="A281" s="2">
        <v>43105</v>
      </c>
      <c r="B281">
        <v>4.93</v>
      </c>
      <c r="C281" s="4">
        <v>0.21938198312500001</v>
      </c>
      <c r="D281" s="8">
        <f t="shared" si="22"/>
        <v>0</v>
      </c>
      <c r="E281">
        <f t="shared" si="23"/>
        <v>1</v>
      </c>
      <c r="F281" s="8">
        <f t="shared" si="24"/>
        <v>0.21938198312500001</v>
      </c>
      <c r="G281">
        <f t="shared" si="20"/>
        <v>4.7106180168749994</v>
      </c>
      <c r="H281" s="8">
        <f t="shared" si="21"/>
        <v>98.272192632040927</v>
      </c>
    </row>
    <row r="282" spans="1:8" x14ac:dyDescent="0.25">
      <c r="A282" s="2">
        <v>43106</v>
      </c>
      <c r="B282">
        <v>0.8</v>
      </c>
      <c r="C282" s="4">
        <v>0.78577386188800014</v>
      </c>
      <c r="D282" s="8">
        <f t="shared" si="22"/>
        <v>0</v>
      </c>
      <c r="E282">
        <f t="shared" si="23"/>
        <v>1</v>
      </c>
      <c r="F282" s="8">
        <f t="shared" si="24"/>
        <v>0.78577386188800014</v>
      </c>
      <c r="G282">
        <f t="shared" si="20"/>
        <v>1.4226138111999909E-2</v>
      </c>
      <c r="H282" s="8">
        <f t="shared" si="21"/>
        <v>98.28641877015292</v>
      </c>
    </row>
    <row r="283" spans="1:8" x14ac:dyDescent="0.25">
      <c r="A283" s="2">
        <v>43107</v>
      </c>
      <c r="B283">
        <v>0.05</v>
      </c>
      <c r="C283" s="4">
        <v>0.28447042357300006</v>
      </c>
      <c r="D283" s="8">
        <f t="shared" si="22"/>
        <v>0.23447042357300008</v>
      </c>
      <c r="E283">
        <f t="shared" si="23"/>
        <v>1</v>
      </c>
      <c r="F283" s="8">
        <f t="shared" si="24"/>
        <v>0.28447042357300006</v>
      </c>
      <c r="G283">
        <f t="shared" si="20"/>
        <v>0</v>
      </c>
      <c r="H283" s="8">
        <f t="shared" si="21"/>
        <v>98.28641877015292</v>
      </c>
    </row>
    <row r="284" spans="1:8" x14ac:dyDescent="0.25">
      <c r="A284" s="2">
        <v>43108</v>
      </c>
      <c r="B284">
        <v>0.17</v>
      </c>
      <c r="C284" s="4">
        <v>0.28447042357300006</v>
      </c>
      <c r="D284" s="8">
        <f t="shared" si="22"/>
        <v>0.34894084714600015</v>
      </c>
      <c r="E284">
        <f t="shared" si="23"/>
        <v>1</v>
      </c>
      <c r="F284" s="8">
        <f t="shared" si="24"/>
        <v>0.28447042357300006</v>
      </c>
      <c r="G284">
        <f t="shared" si="20"/>
        <v>0</v>
      </c>
      <c r="H284" s="8">
        <f t="shared" si="21"/>
        <v>98.28641877015292</v>
      </c>
    </row>
    <row r="285" spans="1:8" x14ac:dyDescent="0.25">
      <c r="A285" s="2">
        <v>43109</v>
      </c>
      <c r="B285">
        <v>0.35</v>
      </c>
      <c r="C285" s="4">
        <v>4.8940588373000006E-2</v>
      </c>
      <c r="D285" s="8">
        <f t="shared" si="22"/>
        <v>4.7881435519000204E-2</v>
      </c>
      <c r="E285">
        <f t="shared" si="23"/>
        <v>1</v>
      </c>
      <c r="F285" s="8">
        <f t="shared" si="24"/>
        <v>4.8940588373000006E-2</v>
      </c>
      <c r="G285">
        <f t="shared" si="20"/>
        <v>0</v>
      </c>
      <c r="H285" s="8">
        <f t="shared" si="21"/>
        <v>98.28641877015292</v>
      </c>
    </row>
    <row r="286" spans="1:8" x14ac:dyDescent="0.25">
      <c r="A286" s="2">
        <v>43110</v>
      </c>
      <c r="B286">
        <v>1.44</v>
      </c>
      <c r="C286" s="4">
        <v>-6.5096005232000001E-2</v>
      </c>
      <c r="D286" s="8">
        <f t="shared" si="22"/>
        <v>0</v>
      </c>
      <c r="E286">
        <f t="shared" si="23"/>
        <v>1</v>
      </c>
      <c r="F286" s="8">
        <f t="shared" si="24"/>
        <v>-6.5096005232000001E-2</v>
      </c>
      <c r="G286">
        <f t="shared" si="20"/>
        <v>1.4572145697129997</v>
      </c>
      <c r="H286" s="8">
        <f t="shared" si="21"/>
        <v>99.743633339865923</v>
      </c>
    </row>
    <row r="287" spans="1:8" x14ac:dyDescent="0.25">
      <c r="A287" s="2">
        <v>43111</v>
      </c>
      <c r="B287">
        <v>1.03</v>
      </c>
      <c r="C287" s="4">
        <v>-0.11594804042699998</v>
      </c>
      <c r="D287" s="8">
        <f t="shared" si="22"/>
        <v>0</v>
      </c>
      <c r="E287">
        <f t="shared" si="23"/>
        <v>1</v>
      </c>
      <c r="F287" s="8">
        <f t="shared" si="24"/>
        <v>-0.11594804042699998</v>
      </c>
      <c r="G287">
        <f t="shared" si="20"/>
        <v>1.1459480404269999</v>
      </c>
      <c r="H287" s="8">
        <f t="shared" si="21"/>
        <v>100.88958138029292</v>
      </c>
    </row>
    <row r="288" spans="1:8" x14ac:dyDescent="0.25">
      <c r="A288" s="2">
        <v>43112</v>
      </c>
      <c r="B288">
        <v>0</v>
      </c>
      <c r="C288" s="4">
        <v>7.1470331250000083E-3</v>
      </c>
      <c r="D288" s="8">
        <f t="shared" si="22"/>
        <v>7.1470331250000083E-3</v>
      </c>
      <c r="E288">
        <f t="shared" si="23"/>
        <v>1</v>
      </c>
      <c r="F288" s="8">
        <f t="shared" si="24"/>
        <v>7.1470331250000083E-3</v>
      </c>
      <c r="G288">
        <f t="shared" si="20"/>
        <v>0</v>
      </c>
      <c r="H288" s="8">
        <f t="shared" si="21"/>
        <v>100.88958138029292</v>
      </c>
    </row>
    <row r="289" spans="1:8" x14ac:dyDescent="0.25">
      <c r="A289" s="2">
        <v>43113</v>
      </c>
      <c r="B289">
        <v>0.03</v>
      </c>
      <c r="C289" s="4">
        <v>0.328166833125</v>
      </c>
      <c r="D289" s="8">
        <f t="shared" si="22"/>
        <v>0.30531386625000001</v>
      </c>
      <c r="E289">
        <f t="shared" si="23"/>
        <v>1</v>
      </c>
      <c r="F289" s="8">
        <f t="shared" si="24"/>
        <v>0.328166833125</v>
      </c>
      <c r="G289">
        <f t="shared" si="20"/>
        <v>0</v>
      </c>
      <c r="H289" s="8">
        <f t="shared" si="21"/>
        <v>100.88958138029292</v>
      </c>
    </row>
    <row r="290" spans="1:8" x14ac:dyDescent="0.25">
      <c r="A290" s="2">
        <v>43114</v>
      </c>
      <c r="B290">
        <v>1.1000000000000001</v>
      </c>
      <c r="C290" s="4">
        <v>0.317221218448</v>
      </c>
      <c r="D290" s="8">
        <f t="shared" si="22"/>
        <v>0</v>
      </c>
      <c r="E290">
        <f t="shared" si="23"/>
        <v>1</v>
      </c>
      <c r="F290" s="8">
        <f t="shared" si="24"/>
        <v>0.317221218448</v>
      </c>
      <c r="G290">
        <f t="shared" si="20"/>
        <v>0.47746491530200008</v>
      </c>
      <c r="H290" s="8">
        <f t="shared" si="21"/>
        <v>101.36704629559492</v>
      </c>
    </row>
    <row r="291" spans="1:8" x14ac:dyDescent="0.25">
      <c r="A291" s="2">
        <v>43115</v>
      </c>
      <c r="B291">
        <v>0.56000000000000005</v>
      </c>
      <c r="C291" s="4">
        <v>0.42726773452799999</v>
      </c>
      <c r="D291" s="8">
        <f t="shared" si="22"/>
        <v>0</v>
      </c>
      <c r="E291">
        <f t="shared" si="23"/>
        <v>1</v>
      </c>
      <c r="F291" s="8">
        <f t="shared" si="24"/>
        <v>0.42726773452799999</v>
      </c>
      <c r="G291">
        <f t="shared" si="20"/>
        <v>0.13273226547200007</v>
      </c>
      <c r="H291" s="8">
        <f t="shared" si="21"/>
        <v>101.49977856106692</v>
      </c>
    </row>
    <row r="292" spans="1:8" x14ac:dyDescent="0.25">
      <c r="A292" s="2">
        <v>43116</v>
      </c>
      <c r="B292">
        <v>0.81</v>
      </c>
      <c r="C292" s="4">
        <v>0.38309727999999993</v>
      </c>
      <c r="D292" s="8">
        <f t="shared" si="22"/>
        <v>0</v>
      </c>
      <c r="E292">
        <f t="shared" si="23"/>
        <v>1</v>
      </c>
      <c r="F292" s="8">
        <f t="shared" si="24"/>
        <v>0.38309727999999993</v>
      </c>
      <c r="G292">
        <f t="shared" si="20"/>
        <v>0.42690272000000012</v>
      </c>
      <c r="H292" s="8">
        <f t="shared" si="21"/>
        <v>101.92668128106692</v>
      </c>
    </row>
    <row r="293" spans="1:8" x14ac:dyDescent="0.25">
      <c r="A293" s="2">
        <v>43117</v>
      </c>
      <c r="B293">
        <v>1.48</v>
      </c>
      <c r="C293" s="4">
        <v>0.43833945312500006</v>
      </c>
      <c r="D293" s="8">
        <f t="shared" si="22"/>
        <v>0</v>
      </c>
      <c r="E293">
        <f t="shared" si="23"/>
        <v>1</v>
      </c>
      <c r="F293" s="8">
        <f t="shared" si="24"/>
        <v>0.43833945312500006</v>
      </c>
      <c r="G293">
        <f t="shared" si="20"/>
        <v>1.041660546875</v>
      </c>
      <c r="H293" s="8">
        <f t="shared" si="21"/>
        <v>102.96834182794191</v>
      </c>
    </row>
    <row r="294" spans="1:8" x14ac:dyDescent="0.25">
      <c r="A294" s="2">
        <v>43118</v>
      </c>
      <c r="B294">
        <v>1.18</v>
      </c>
      <c r="C294" s="4">
        <v>0.1656</v>
      </c>
      <c r="D294" s="8">
        <f t="shared" si="22"/>
        <v>0</v>
      </c>
      <c r="E294">
        <f t="shared" si="23"/>
        <v>1</v>
      </c>
      <c r="F294" s="8">
        <f t="shared" si="24"/>
        <v>0.1656</v>
      </c>
      <c r="G294">
        <f t="shared" si="20"/>
        <v>1.0144</v>
      </c>
      <c r="H294" s="8">
        <f t="shared" si="21"/>
        <v>103.98274182794191</v>
      </c>
    </row>
    <row r="295" spans="1:8" x14ac:dyDescent="0.25">
      <c r="A295" s="2">
        <v>43119</v>
      </c>
      <c r="B295">
        <v>0.44</v>
      </c>
      <c r="C295" s="4">
        <v>0.28447042357300006</v>
      </c>
      <c r="D295" s="8">
        <f t="shared" si="22"/>
        <v>0</v>
      </c>
      <c r="E295">
        <f t="shared" si="23"/>
        <v>1</v>
      </c>
      <c r="F295" s="8">
        <f t="shared" si="24"/>
        <v>0.28447042357300006</v>
      </c>
      <c r="G295">
        <f t="shared" si="20"/>
        <v>0.15552957642699994</v>
      </c>
      <c r="H295" s="8">
        <f t="shared" si="21"/>
        <v>104.13827140436891</v>
      </c>
    </row>
    <row r="296" spans="1:8" x14ac:dyDescent="0.25">
      <c r="A296" s="2">
        <v>43120</v>
      </c>
      <c r="B296">
        <v>0.46</v>
      </c>
      <c r="C296" s="4">
        <v>0.33912631500799995</v>
      </c>
      <c r="D296" s="8">
        <f t="shared" si="22"/>
        <v>0</v>
      </c>
      <c r="E296">
        <f t="shared" si="23"/>
        <v>1</v>
      </c>
      <c r="F296" s="8">
        <f t="shared" si="24"/>
        <v>0.33912631500799995</v>
      </c>
      <c r="G296">
        <f t="shared" si="20"/>
        <v>0.12087368499200007</v>
      </c>
      <c r="H296" s="8">
        <f t="shared" si="21"/>
        <v>104.25914508936091</v>
      </c>
    </row>
    <row r="297" spans="1:8" x14ac:dyDescent="0.25">
      <c r="A297" s="2">
        <v>43121</v>
      </c>
      <c r="B297">
        <v>3.36</v>
      </c>
      <c r="C297" s="4">
        <v>0.14421292404800001</v>
      </c>
      <c r="D297" s="8">
        <f t="shared" si="22"/>
        <v>0</v>
      </c>
      <c r="E297">
        <f t="shared" si="23"/>
        <v>1</v>
      </c>
      <c r="F297" s="8">
        <f t="shared" si="24"/>
        <v>0.14421292404800001</v>
      </c>
      <c r="G297">
        <f t="shared" si="20"/>
        <v>3.215787075952</v>
      </c>
      <c r="H297" s="8">
        <f t="shared" si="21"/>
        <v>107.47493216531291</v>
      </c>
    </row>
    <row r="298" spans="1:8" x14ac:dyDescent="0.25">
      <c r="A298" s="2">
        <v>43122</v>
      </c>
      <c r="B298">
        <v>0.84</v>
      </c>
      <c r="C298" s="4">
        <v>-0.22539621899199996</v>
      </c>
      <c r="D298" s="8">
        <f t="shared" si="22"/>
        <v>0</v>
      </c>
      <c r="E298">
        <f t="shared" si="23"/>
        <v>1</v>
      </c>
      <c r="F298" s="8">
        <f t="shared" si="24"/>
        <v>-0.22539621899199996</v>
      </c>
      <c r="G298">
        <f t="shared" si="20"/>
        <v>1.0653962189919999</v>
      </c>
      <c r="H298" s="8">
        <f t="shared" si="21"/>
        <v>108.54032838430491</v>
      </c>
    </row>
    <row r="299" spans="1:8" x14ac:dyDescent="0.25">
      <c r="A299" s="2">
        <v>43123</v>
      </c>
      <c r="B299">
        <v>10.41</v>
      </c>
      <c r="C299" s="4">
        <v>8.051434188800001E-2</v>
      </c>
      <c r="D299" s="8">
        <f t="shared" si="22"/>
        <v>0</v>
      </c>
      <c r="E299">
        <f t="shared" si="23"/>
        <v>1</v>
      </c>
      <c r="F299" s="8">
        <f t="shared" si="24"/>
        <v>8.051434188800001E-2</v>
      </c>
      <c r="G299">
        <f t="shared" si="20"/>
        <v>10.329485658112</v>
      </c>
      <c r="H299" s="8">
        <f t="shared" si="21"/>
        <v>118.86981404241692</v>
      </c>
    </row>
    <row r="300" spans="1:8" x14ac:dyDescent="0.25">
      <c r="A300" s="2">
        <v>43124</v>
      </c>
      <c r="B300">
        <v>0.39</v>
      </c>
      <c r="C300" s="4">
        <v>0.98944987892800007</v>
      </c>
      <c r="D300" s="8">
        <f t="shared" si="22"/>
        <v>0.59944987892800006</v>
      </c>
      <c r="E300">
        <f t="shared" si="23"/>
        <v>1</v>
      </c>
      <c r="F300" s="8">
        <f t="shared" si="24"/>
        <v>0.98944987892800007</v>
      </c>
      <c r="G300">
        <f t="shared" si="20"/>
        <v>0</v>
      </c>
      <c r="H300" s="8">
        <f t="shared" si="21"/>
        <v>118.86981404241692</v>
      </c>
    </row>
    <row r="301" spans="1:8" x14ac:dyDescent="0.25">
      <c r="A301" s="2">
        <v>43125</v>
      </c>
      <c r="B301">
        <v>0.33</v>
      </c>
      <c r="C301" s="4">
        <v>0.37208514341300003</v>
      </c>
      <c r="D301" s="8">
        <f t="shared" si="22"/>
        <v>0.64153502234100013</v>
      </c>
      <c r="E301">
        <f t="shared" si="23"/>
        <v>1</v>
      </c>
      <c r="F301" s="8">
        <f t="shared" si="24"/>
        <v>0.37208514341300003</v>
      </c>
      <c r="G301">
        <f t="shared" si="20"/>
        <v>0</v>
      </c>
      <c r="H301" s="8">
        <f t="shared" si="21"/>
        <v>118.86981404241692</v>
      </c>
    </row>
    <row r="302" spans="1:8" x14ac:dyDescent="0.25">
      <c r="A302" s="2">
        <v>43126</v>
      </c>
      <c r="B302">
        <v>0.05</v>
      </c>
      <c r="C302" s="4">
        <v>0.28447042357300006</v>
      </c>
      <c r="D302" s="8">
        <f t="shared" si="22"/>
        <v>0.87600544591400009</v>
      </c>
      <c r="E302">
        <f t="shared" si="23"/>
        <v>1</v>
      </c>
      <c r="F302" s="8">
        <f t="shared" si="24"/>
        <v>0.28447042357300006</v>
      </c>
      <c r="G302">
        <f t="shared" si="20"/>
        <v>0</v>
      </c>
      <c r="H302" s="8">
        <f t="shared" si="21"/>
        <v>118.86981404241692</v>
      </c>
    </row>
    <row r="303" spans="1:8" x14ac:dyDescent="0.25">
      <c r="A303" s="2">
        <v>43127</v>
      </c>
      <c r="B303">
        <v>0.3</v>
      </c>
      <c r="C303" s="4">
        <v>0.71805624999999995</v>
      </c>
      <c r="D303" s="8">
        <f t="shared" si="22"/>
        <v>1.2940616959140001</v>
      </c>
      <c r="E303">
        <f t="shared" si="23"/>
        <v>1</v>
      </c>
      <c r="F303" s="8">
        <f t="shared" si="24"/>
        <v>0.71805624999999995</v>
      </c>
      <c r="G303">
        <f t="shared" si="20"/>
        <v>0</v>
      </c>
      <c r="H303" s="8">
        <f t="shared" si="21"/>
        <v>118.86981404241692</v>
      </c>
    </row>
    <row r="304" spans="1:8" x14ac:dyDescent="0.25">
      <c r="A304" s="2">
        <v>43128</v>
      </c>
      <c r="B304">
        <v>1.98</v>
      </c>
      <c r="C304" s="4">
        <v>0.89887814260800003</v>
      </c>
      <c r="D304" s="8">
        <f t="shared" si="22"/>
        <v>0.21293983852200027</v>
      </c>
      <c r="E304">
        <f t="shared" si="23"/>
        <v>1</v>
      </c>
      <c r="F304" s="8">
        <f t="shared" si="24"/>
        <v>0.89887814260800003</v>
      </c>
      <c r="G304">
        <f t="shared" si="20"/>
        <v>0</v>
      </c>
      <c r="H304" s="8">
        <f t="shared" si="21"/>
        <v>118.86981404241692</v>
      </c>
    </row>
    <row r="305" spans="1:10" x14ac:dyDescent="0.25">
      <c r="A305" s="2">
        <v>43129</v>
      </c>
      <c r="B305">
        <v>0.15</v>
      </c>
      <c r="C305" s="4">
        <v>0.72933207525299992</v>
      </c>
      <c r="D305" s="8">
        <f t="shared" si="22"/>
        <v>0.79227191377500017</v>
      </c>
      <c r="E305">
        <f t="shared" si="23"/>
        <v>1</v>
      </c>
      <c r="F305" s="8">
        <f t="shared" si="24"/>
        <v>0.72933207525299992</v>
      </c>
      <c r="G305">
        <f t="shared" si="20"/>
        <v>0</v>
      </c>
      <c r="H305" s="8">
        <f t="shared" si="21"/>
        <v>118.86981404241692</v>
      </c>
    </row>
    <row r="306" spans="1:10" x14ac:dyDescent="0.25">
      <c r="A306" s="2">
        <v>43130</v>
      </c>
      <c r="B306">
        <v>1.71</v>
      </c>
      <c r="C306" s="4">
        <v>0.76318555636800001</v>
      </c>
      <c r="D306" s="8">
        <f t="shared" si="22"/>
        <v>0</v>
      </c>
      <c r="E306">
        <f t="shared" si="23"/>
        <v>1</v>
      </c>
      <c r="F306" s="8">
        <f t="shared" si="24"/>
        <v>0.76318555636800001</v>
      </c>
      <c r="G306">
        <f t="shared" si="20"/>
        <v>0.15454252985699979</v>
      </c>
      <c r="H306" s="8">
        <f t="shared" si="21"/>
        <v>119.02435657227392</v>
      </c>
      <c r="I306">
        <v>0.193</v>
      </c>
      <c r="J306">
        <f>0.5*(I306+I265)*(H306-H265)/100</f>
        <v>0.82087876100896284</v>
      </c>
    </row>
    <row r="307" spans="1:10" x14ac:dyDescent="0.25">
      <c r="A307" s="2">
        <v>43131</v>
      </c>
      <c r="B307">
        <v>0.18</v>
      </c>
      <c r="C307" s="4">
        <v>0.71805624999999995</v>
      </c>
      <c r="D307" s="8">
        <f t="shared" si="22"/>
        <v>0.5380562499999999</v>
      </c>
      <c r="E307">
        <f t="shared" si="23"/>
        <v>1</v>
      </c>
      <c r="F307" s="8">
        <f t="shared" si="24"/>
        <v>0.71805624999999995</v>
      </c>
      <c r="G307">
        <f t="shared" si="20"/>
        <v>0</v>
      </c>
      <c r="H307" s="8">
        <f t="shared" si="21"/>
        <v>119.02435657227392</v>
      </c>
      <c r="I307" s="89"/>
    </row>
    <row r="308" spans="1:10" x14ac:dyDescent="0.25">
      <c r="A308" s="2">
        <v>43132</v>
      </c>
      <c r="B308">
        <v>0.69</v>
      </c>
      <c r="C308" s="4">
        <v>0.83098847999999992</v>
      </c>
      <c r="D308" s="8">
        <f t="shared" si="22"/>
        <v>0.67904472999999976</v>
      </c>
      <c r="E308">
        <f t="shared" si="23"/>
        <v>1</v>
      </c>
      <c r="F308" s="8">
        <f t="shared" si="24"/>
        <v>0.83098847999999992</v>
      </c>
      <c r="G308">
        <f t="shared" si="20"/>
        <v>0</v>
      </c>
      <c r="H308" s="8">
        <f t="shared" si="21"/>
        <v>119.02435657227392</v>
      </c>
    </row>
    <row r="309" spans="1:10" x14ac:dyDescent="0.25">
      <c r="A309" s="2">
        <v>43133</v>
      </c>
      <c r="B309">
        <v>0.45</v>
      </c>
      <c r="C309" s="4">
        <v>0.60559807999999982</v>
      </c>
      <c r="D309" s="8">
        <f t="shared" si="22"/>
        <v>0.83464280999999962</v>
      </c>
      <c r="E309">
        <f t="shared" si="23"/>
        <v>1</v>
      </c>
      <c r="F309" s="8">
        <f t="shared" si="24"/>
        <v>0.60559807999999982</v>
      </c>
      <c r="G309">
        <f t="shared" si="20"/>
        <v>0</v>
      </c>
      <c r="H309" s="8">
        <f t="shared" si="21"/>
        <v>119.02435657227392</v>
      </c>
    </row>
    <row r="310" spans="1:10" x14ac:dyDescent="0.25">
      <c r="A310" s="2">
        <v>43134</v>
      </c>
      <c r="B310">
        <v>4.08</v>
      </c>
      <c r="C310" s="4">
        <v>0.14421292404800001</v>
      </c>
      <c r="D310" s="8">
        <f t="shared" si="22"/>
        <v>0</v>
      </c>
      <c r="E310">
        <f t="shared" si="23"/>
        <v>1</v>
      </c>
      <c r="F310" s="8">
        <f t="shared" si="24"/>
        <v>0.14421292404800001</v>
      </c>
      <c r="G310">
        <f t="shared" si="20"/>
        <v>3.1011442659520005</v>
      </c>
      <c r="H310" s="8">
        <f t="shared" si="21"/>
        <v>122.12550083822592</v>
      </c>
    </row>
    <row r="311" spans="1:10" x14ac:dyDescent="0.25">
      <c r="A311" s="2">
        <v>43135</v>
      </c>
      <c r="B311">
        <v>0.44</v>
      </c>
      <c r="C311" s="4">
        <v>0.36108575092799994</v>
      </c>
      <c r="D311" s="8">
        <f t="shared" si="22"/>
        <v>0</v>
      </c>
      <c r="E311">
        <f t="shared" si="23"/>
        <v>1</v>
      </c>
      <c r="F311" s="8">
        <f t="shared" si="24"/>
        <v>0.36108575092799994</v>
      </c>
      <c r="G311">
        <f t="shared" si="20"/>
        <v>7.8914249072000064E-2</v>
      </c>
      <c r="H311" s="8">
        <f t="shared" si="21"/>
        <v>122.20441508729792</v>
      </c>
    </row>
    <row r="312" spans="1:10" x14ac:dyDescent="0.25">
      <c r="A312" s="2">
        <v>43136</v>
      </c>
      <c r="B312">
        <v>0.02</v>
      </c>
      <c r="C312" s="4">
        <v>0.30628975493299998</v>
      </c>
      <c r="D312" s="8">
        <f t="shared" si="22"/>
        <v>0.28628975493299996</v>
      </c>
      <c r="E312">
        <f t="shared" si="23"/>
        <v>1</v>
      </c>
      <c r="F312" s="8">
        <f t="shared" si="24"/>
        <v>0.30628975493299998</v>
      </c>
      <c r="G312">
        <f t="shared" si="20"/>
        <v>0</v>
      </c>
      <c r="H312" s="8">
        <f t="shared" si="21"/>
        <v>122.20441508729792</v>
      </c>
    </row>
    <row r="313" spans="1:10" x14ac:dyDescent="0.25">
      <c r="A313" s="2">
        <v>43137</v>
      </c>
      <c r="B313">
        <v>3.64</v>
      </c>
      <c r="C313" s="4">
        <v>0.66175288312500002</v>
      </c>
      <c r="D313" s="8">
        <f t="shared" si="22"/>
        <v>0</v>
      </c>
      <c r="E313">
        <f t="shared" si="23"/>
        <v>1</v>
      </c>
      <c r="F313" s="8">
        <f t="shared" si="24"/>
        <v>0.66175288312500002</v>
      </c>
      <c r="G313">
        <f t="shared" si="20"/>
        <v>2.6919573619419999</v>
      </c>
      <c r="H313" s="8">
        <f t="shared" si="21"/>
        <v>124.89637244923992</v>
      </c>
    </row>
    <row r="314" spans="1:10" x14ac:dyDescent="0.25">
      <c r="A314" s="2">
        <v>43138</v>
      </c>
      <c r="B314">
        <v>0.35</v>
      </c>
      <c r="C314" s="4">
        <v>0.47162011596800008</v>
      </c>
      <c r="D314" s="8">
        <f t="shared" si="22"/>
        <v>0.1216201159680001</v>
      </c>
      <c r="E314">
        <f t="shared" si="23"/>
        <v>1</v>
      </c>
      <c r="F314" s="8">
        <f t="shared" si="24"/>
        <v>0.47162011596800008</v>
      </c>
      <c r="G314">
        <f t="shared" ref="G314:G377" si="25">IF(D314=0,B314-F314-D313,0)</f>
        <v>0</v>
      </c>
      <c r="H314" s="8">
        <f t="shared" si="21"/>
        <v>124.89637244923992</v>
      </c>
    </row>
    <row r="315" spans="1:10" x14ac:dyDescent="0.25">
      <c r="A315" s="2">
        <v>43139</v>
      </c>
      <c r="B315">
        <v>2.4</v>
      </c>
      <c r="C315" s="4">
        <v>-3.2448081919999915E-3</v>
      </c>
      <c r="D315" s="8">
        <f t="shared" si="22"/>
        <v>0</v>
      </c>
      <c r="E315">
        <f t="shared" si="23"/>
        <v>1</v>
      </c>
      <c r="F315" s="8">
        <f t="shared" si="24"/>
        <v>-3.2448081919999915E-3</v>
      </c>
      <c r="G315">
        <f t="shared" si="25"/>
        <v>2.2816246922239998</v>
      </c>
      <c r="H315" s="8">
        <f t="shared" si="21"/>
        <v>127.17799714146392</v>
      </c>
    </row>
    <row r="316" spans="1:10" x14ac:dyDescent="0.25">
      <c r="A316" s="2">
        <v>43140</v>
      </c>
      <c r="B316">
        <v>0.56000000000000005</v>
      </c>
      <c r="C316" s="4">
        <v>0.70678515485299975</v>
      </c>
      <c r="D316" s="8">
        <f t="shared" si="22"/>
        <v>0.1467851548529997</v>
      </c>
      <c r="E316">
        <f t="shared" si="23"/>
        <v>1</v>
      </c>
      <c r="F316" s="8">
        <f t="shared" si="24"/>
        <v>0.70678515485299975</v>
      </c>
      <c r="G316">
        <f t="shared" si="25"/>
        <v>0</v>
      </c>
      <c r="H316" s="8">
        <f t="shared" si="21"/>
        <v>127.17799714146392</v>
      </c>
    </row>
    <row r="317" spans="1:10" x14ac:dyDescent="0.25">
      <c r="A317" s="2">
        <v>43141</v>
      </c>
      <c r="B317">
        <v>16.61</v>
      </c>
      <c r="C317" s="4">
        <v>0.54962288312499996</v>
      </c>
      <c r="D317" s="8">
        <f t="shared" si="22"/>
        <v>0</v>
      </c>
      <c r="E317">
        <f t="shared" si="23"/>
        <v>1</v>
      </c>
      <c r="F317" s="8">
        <f t="shared" si="24"/>
        <v>0.54962288312499996</v>
      </c>
      <c r="G317">
        <f t="shared" si="25"/>
        <v>15.913591962022</v>
      </c>
      <c r="H317" s="8">
        <f t="shared" si="21"/>
        <v>143.09158910348592</v>
      </c>
    </row>
    <row r="318" spans="1:10" x14ac:dyDescent="0.25">
      <c r="A318" s="2">
        <v>43142</v>
      </c>
      <c r="B318">
        <v>2.0099999999999998</v>
      </c>
      <c r="C318" s="4">
        <v>1.0460435186929999</v>
      </c>
      <c r="D318" s="8">
        <f t="shared" si="22"/>
        <v>0</v>
      </c>
      <c r="E318">
        <f t="shared" si="23"/>
        <v>1</v>
      </c>
      <c r="F318" s="8">
        <f t="shared" si="24"/>
        <v>1.0460435186929999</v>
      </c>
      <c r="G318">
        <f t="shared" si="25"/>
        <v>0.96395648130699985</v>
      </c>
      <c r="H318" s="8">
        <f t="shared" si="21"/>
        <v>144.05554558479292</v>
      </c>
    </row>
    <row r="319" spans="1:10" x14ac:dyDescent="0.25">
      <c r="A319" s="2">
        <v>43143</v>
      </c>
      <c r="B319">
        <v>0.39</v>
      </c>
      <c r="C319" s="4">
        <v>0.68425811389299984</v>
      </c>
      <c r="D319" s="8">
        <f t="shared" si="22"/>
        <v>0.29425811389299983</v>
      </c>
      <c r="E319">
        <f t="shared" si="23"/>
        <v>1</v>
      </c>
      <c r="F319" s="8">
        <f t="shared" si="24"/>
        <v>0.68425811389299984</v>
      </c>
      <c r="G319">
        <f t="shared" si="25"/>
        <v>0</v>
      </c>
      <c r="H319" s="8">
        <f t="shared" si="21"/>
        <v>144.05554558479292</v>
      </c>
    </row>
    <row r="320" spans="1:10" x14ac:dyDescent="0.25">
      <c r="A320" s="2">
        <v>43144</v>
      </c>
      <c r="B320">
        <v>2.59</v>
      </c>
      <c r="C320" s="4">
        <v>0.51613718732799996</v>
      </c>
      <c r="D320" s="8">
        <f t="shared" si="22"/>
        <v>0</v>
      </c>
      <c r="E320">
        <f t="shared" si="23"/>
        <v>1</v>
      </c>
      <c r="F320" s="8">
        <f t="shared" si="24"/>
        <v>0.51613718732799996</v>
      </c>
      <c r="G320">
        <f t="shared" si="25"/>
        <v>1.7796046987790002</v>
      </c>
      <c r="H320" s="8">
        <f t="shared" si="21"/>
        <v>145.83515028357192</v>
      </c>
    </row>
    <row r="321" spans="1:10" x14ac:dyDescent="0.25">
      <c r="A321" s="2">
        <v>43145</v>
      </c>
      <c r="B321">
        <v>3.63</v>
      </c>
      <c r="C321" s="4">
        <v>0.72933207525299992</v>
      </c>
      <c r="D321" s="8">
        <f t="shared" si="22"/>
        <v>0</v>
      </c>
      <c r="E321">
        <f t="shared" si="23"/>
        <v>1</v>
      </c>
      <c r="F321" s="8">
        <f t="shared" si="24"/>
        <v>0.72933207525299992</v>
      </c>
      <c r="G321">
        <f t="shared" si="25"/>
        <v>2.9006679247470002</v>
      </c>
      <c r="H321" s="8">
        <f t="shared" si="21"/>
        <v>148.73581820831893</v>
      </c>
      <c r="I321">
        <v>0.19600000000000001</v>
      </c>
      <c r="J321">
        <f>0.5*(I321+I306)*(H321-H306)/100</f>
        <v>5.7788792882107559E-2</v>
      </c>
    </row>
    <row r="322" spans="1:10" x14ac:dyDescent="0.25">
      <c r="A322" s="2">
        <v>43146</v>
      </c>
      <c r="B322">
        <v>0.23</v>
      </c>
      <c r="C322" s="4">
        <v>0.95548443469299993</v>
      </c>
      <c r="D322" s="8">
        <f t="shared" si="22"/>
        <v>0.72548443469299995</v>
      </c>
      <c r="E322">
        <f t="shared" si="23"/>
        <v>1</v>
      </c>
      <c r="F322" s="8">
        <f t="shared" si="24"/>
        <v>0.95548443469299993</v>
      </c>
      <c r="G322">
        <f t="shared" si="25"/>
        <v>0</v>
      </c>
      <c r="H322" s="8">
        <f t="shared" si="21"/>
        <v>148.73581820831893</v>
      </c>
    </row>
    <row r="323" spans="1:10" x14ac:dyDescent="0.25">
      <c r="A323" s="2">
        <v>43147</v>
      </c>
      <c r="B323">
        <v>0.25</v>
      </c>
      <c r="C323" s="4">
        <v>0.66175288312500002</v>
      </c>
      <c r="D323" s="8">
        <f t="shared" si="22"/>
        <v>1.137237317818</v>
      </c>
      <c r="E323">
        <f t="shared" si="23"/>
        <v>1</v>
      </c>
      <c r="F323" s="8">
        <f t="shared" si="24"/>
        <v>0.66175288312500002</v>
      </c>
      <c r="G323">
        <f t="shared" si="25"/>
        <v>0</v>
      </c>
      <c r="H323" s="8">
        <f t="shared" ref="H323:H386" si="26">H322+G323</f>
        <v>148.73581820831893</v>
      </c>
    </row>
    <row r="324" spans="1:10" x14ac:dyDescent="0.25">
      <c r="A324" s="2">
        <v>43148</v>
      </c>
      <c r="B324">
        <v>0</v>
      </c>
      <c r="C324" s="4">
        <v>0.59438766477299998</v>
      </c>
      <c r="D324" s="8">
        <f t="shared" ref="D324:D387" si="27">MAX((D323+F324-B324),0)</f>
        <v>1.731624982591</v>
      </c>
      <c r="E324">
        <f t="shared" ref="E324:E387" si="28">IF(D323&gt;$Q$2,1-(D323-$Q$2)/($Q$1-$Q$2),1)</f>
        <v>1</v>
      </c>
      <c r="F324" s="8">
        <f t="shared" ref="F324:F387" si="29">E324*C324</f>
        <v>0.59438766477299998</v>
      </c>
      <c r="G324">
        <f t="shared" si="25"/>
        <v>0</v>
      </c>
      <c r="H324" s="8">
        <f t="shared" si="26"/>
        <v>148.73581820831893</v>
      </c>
    </row>
    <row r="325" spans="1:10" x14ac:dyDescent="0.25">
      <c r="A325" s="2">
        <v>43149</v>
      </c>
      <c r="B325">
        <v>7.09</v>
      </c>
      <c r="C325" s="4">
        <v>0.19781681349300001</v>
      </c>
      <c r="D325" s="8">
        <f t="shared" si="27"/>
        <v>0</v>
      </c>
      <c r="E325">
        <f t="shared" si="28"/>
        <v>1</v>
      </c>
      <c r="F325" s="8">
        <f t="shared" si="29"/>
        <v>0.19781681349300001</v>
      </c>
      <c r="G325">
        <f t="shared" si="25"/>
        <v>5.1605582039160005</v>
      </c>
      <c r="H325" s="8">
        <f t="shared" si="26"/>
        <v>153.89637641223493</v>
      </c>
    </row>
    <row r="326" spans="1:10" x14ac:dyDescent="0.25">
      <c r="A326" s="2">
        <v>43150</v>
      </c>
      <c r="B326">
        <v>5.96</v>
      </c>
      <c r="C326" s="4">
        <v>6.9968619333000012E-2</v>
      </c>
      <c r="D326" s="8">
        <f t="shared" si="27"/>
        <v>0</v>
      </c>
      <c r="E326">
        <f t="shared" si="28"/>
        <v>1</v>
      </c>
      <c r="F326" s="8">
        <f t="shared" si="29"/>
        <v>6.9968619333000012E-2</v>
      </c>
      <c r="G326">
        <f t="shared" si="25"/>
        <v>5.8900313806669997</v>
      </c>
      <c r="H326" s="8">
        <f t="shared" si="26"/>
        <v>159.78640779290194</v>
      </c>
    </row>
    <row r="327" spans="1:10" x14ac:dyDescent="0.25">
      <c r="A327" s="2">
        <v>43151</v>
      </c>
      <c r="B327">
        <v>0.02</v>
      </c>
      <c r="C327" s="4">
        <v>1.0347272971680002</v>
      </c>
      <c r="D327" s="8">
        <f t="shared" si="27"/>
        <v>1.0147272971680001</v>
      </c>
      <c r="E327">
        <f t="shared" si="28"/>
        <v>1</v>
      </c>
      <c r="F327" s="8">
        <f t="shared" si="29"/>
        <v>1.0347272971680002</v>
      </c>
      <c r="G327">
        <f t="shared" si="25"/>
        <v>0</v>
      </c>
      <c r="H327" s="8">
        <f t="shared" si="26"/>
        <v>159.78640779290194</v>
      </c>
    </row>
    <row r="328" spans="1:10" x14ac:dyDescent="0.25">
      <c r="A328" s="2">
        <v>43152</v>
      </c>
      <c r="B328">
        <v>0.09</v>
      </c>
      <c r="C328" s="4">
        <v>0.83098847999999992</v>
      </c>
      <c r="D328" s="8">
        <f t="shared" si="27"/>
        <v>1.7557157771679999</v>
      </c>
      <c r="E328">
        <f t="shared" si="28"/>
        <v>1</v>
      </c>
      <c r="F328" s="8">
        <f t="shared" si="29"/>
        <v>0.83098847999999992</v>
      </c>
      <c r="G328">
        <f t="shared" si="25"/>
        <v>0</v>
      </c>
      <c r="H328" s="8">
        <f t="shared" si="26"/>
        <v>159.78640779290194</v>
      </c>
    </row>
    <row r="329" spans="1:10" x14ac:dyDescent="0.25">
      <c r="A329" s="2">
        <v>43153</v>
      </c>
      <c r="B329">
        <v>0.06</v>
      </c>
      <c r="C329" s="4">
        <v>0.56080203724800004</v>
      </c>
      <c r="D329" s="8">
        <f t="shared" si="27"/>
        <v>2.2565178144159996</v>
      </c>
      <c r="E329">
        <f t="shared" si="28"/>
        <v>1</v>
      </c>
      <c r="F329" s="8">
        <f t="shared" si="29"/>
        <v>0.56080203724800004</v>
      </c>
      <c r="G329">
        <f t="shared" si="25"/>
        <v>0</v>
      </c>
      <c r="H329" s="8">
        <f t="shared" si="26"/>
        <v>159.78640779290194</v>
      </c>
    </row>
    <row r="330" spans="1:10" x14ac:dyDescent="0.25">
      <c r="A330" s="2">
        <v>43154</v>
      </c>
      <c r="B330">
        <v>0</v>
      </c>
      <c r="C330" s="4">
        <v>0.84229871717299987</v>
      </c>
      <c r="D330" s="8">
        <f t="shared" si="27"/>
        <v>3.0988165315889997</v>
      </c>
      <c r="E330">
        <f t="shared" si="28"/>
        <v>1</v>
      </c>
      <c r="F330" s="8">
        <f t="shared" si="29"/>
        <v>0.84229871717299987</v>
      </c>
      <c r="G330">
        <f t="shared" si="25"/>
        <v>0</v>
      </c>
      <c r="H330" s="8">
        <f t="shared" si="26"/>
        <v>159.78640779290194</v>
      </c>
    </row>
    <row r="331" spans="1:10" x14ac:dyDescent="0.25">
      <c r="A331" s="2">
        <v>43155</v>
      </c>
      <c r="B331">
        <v>0</v>
      </c>
      <c r="C331" s="4">
        <v>0.93284043381299986</v>
      </c>
      <c r="D331" s="8">
        <f t="shared" si="27"/>
        <v>4.031656965402</v>
      </c>
      <c r="E331">
        <f t="shared" si="28"/>
        <v>1</v>
      </c>
      <c r="F331" s="8">
        <f t="shared" si="29"/>
        <v>0.93284043381299986</v>
      </c>
      <c r="G331">
        <f t="shared" si="25"/>
        <v>0</v>
      </c>
      <c r="H331" s="8">
        <f t="shared" si="26"/>
        <v>159.78640779290194</v>
      </c>
    </row>
    <row r="332" spans="1:10" x14ac:dyDescent="0.25">
      <c r="A332" s="2">
        <v>43156</v>
      </c>
      <c r="B332">
        <v>7.0000000000000007E-2</v>
      </c>
      <c r="C332" s="4">
        <v>0.86492550813300006</v>
      </c>
      <c r="D332" s="8">
        <f t="shared" si="27"/>
        <v>4.8265824735349998</v>
      </c>
      <c r="E332">
        <f t="shared" si="28"/>
        <v>1</v>
      </c>
      <c r="F332" s="8">
        <f t="shared" si="29"/>
        <v>0.86492550813300006</v>
      </c>
      <c r="G332">
        <f t="shared" si="25"/>
        <v>0</v>
      </c>
      <c r="H332" s="8">
        <f t="shared" si="26"/>
        <v>159.78640779290194</v>
      </c>
    </row>
    <row r="333" spans="1:10" x14ac:dyDescent="0.25">
      <c r="A333" s="2">
        <v>43157</v>
      </c>
      <c r="B333">
        <v>1.67</v>
      </c>
      <c r="C333" s="4">
        <v>0.81968064853299982</v>
      </c>
      <c r="D333" s="8">
        <f t="shared" si="27"/>
        <v>3.9762631220679996</v>
      </c>
      <c r="E333">
        <f t="shared" si="28"/>
        <v>1</v>
      </c>
      <c r="F333" s="8">
        <f t="shared" si="29"/>
        <v>0.81968064853299982</v>
      </c>
      <c r="G333">
        <f t="shared" si="25"/>
        <v>0</v>
      </c>
      <c r="H333" s="8">
        <f t="shared" si="26"/>
        <v>159.78640779290194</v>
      </c>
    </row>
    <row r="334" spans="1:10" x14ac:dyDescent="0.25">
      <c r="A334" s="2">
        <v>43158</v>
      </c>
      <c r="B334">
        <v>4.26</v>
      </c>
      <c r="C334" s="4">
        <v>0.79707311085299981</v>
      </c>
      <c r="D334" s="8">
        <f t="shared" si="27"/>
        <v>0.51333623292099961</v>
      </c>
      <c r="E334">
        <f t="shared" si="28"/>
        <v>1</v>
      </c>
      <c r="F334" s="8">
        <f t="shared" si="29"/>
        <v>0.79707311085299981</v>
      </c>
      <c r="G334">
        <f t="shared" si="25"/>
        <v>0</v>
      </c>
      <c r="H334" s="8">
        <f t="shared" si="26"/>
        <v>159.78640779290194</v>
      </c>
    </row>
    <row r="335" spans="1:10" x14ac:dyDescent="0.25">
      <c r="A335" s="2">
        <v>43159</v>
      </c>
      <c r="B335">
        <v>0.01</v>
      </c>
      <c r="C335" s="4">
        <v>0.59438766477299998</v>
      </c>
      <c r="D335" s="8">
        <f t="shared" si="27"/>
        <v>1.0977238976939996</v>
      </c>
      <c r="E335">
        <f t="shared" si="28"/>
        <v>1</v>
      </c>
      <c r="F335" s="8">
        <f t="shared" si="29"/>
        <v>0.59438766477299998</v>
      </c>
      <c r="G335">
        <f t="shared" si="25"/>
        <v>0</v>
      </c>
      <c r="H335" s="8">
        <f t="shared" si="26"/>
        <v>159.78640779290194</v>
      </c>
    </row>
    <row r="336" spans="1:10" x14ac:dyDescent="0.25">
      <c r="A336" s="2">
        <v>43160</v>
      </c>
      <c r="B336">
        <v>0.25</v>
      </c>
      <c r="C336" s="4">
        <v>0.44942226932799995</v>
      </c>
      <c r="D336" s="8">
        <f t="shared" si="27"/>
        <v>1.2971461670219995</v>
      </c>
      <c r="E336">
        <f t="shared" si="28"/>
        <v>1</v>
      </c>
      <c r="F336" s="8">
        <f t="shared" si="29"/>
        <v>0.44942226932799995</v>
      </c>
      <c r="G336">
        <f t="shared" si="25"/>
        <v>0</v>
      </c>
      <c r="H336" s="8">
        <f t="shared" si="26"/>
        <v>159.78640779290194</v>
      </c>
    </row>
    <row r="337" spans="1:8" x14ac:dyDescent="0.25">
      <c r="A337" s="2">
        <v>43161</v>
      </c>
      <c r="B337">
        <v>1.22</v>
      </c>
      <c r="C337" s="4">
        <v>0.50499341021300004</v>
      </c>
      <c r="D337" s="8">
        <f t="shared" si="27"/>
        <v>0.58213957723499954</v>
      </c>
      <c r="E337">
        <f t="shared" si="28"/>
        <v>1</v>
      </c>
      <c r="F337" s="8">
        <f t="shared" si="29"/>
        <v>0.50499341021300004</v>
      </c>
      <c r="G337">
        <f t="shared" si="25"/>
        <v>0</v>
      </c>
      <c r="H337" s="8">
        <f t="shared" si="26"/>
        <v>159.78640779290194</v>
      </c>
    </row>
    <row r="338" spans="1:8" x14ac:dyDescent="0.25">
      <c r="A338" s="2">
        <v>43162</v>
      </c>
      <c r="B338">
        <v>0.62</v>
      </c>
      <c r="C338" s="4">
        <v>0.42726773452799999</v>
      </c>
      <c r="D338" s="8">
        <f t="shared" si="27"/>
        <v>0.38940731176299959</v>
      </c>
      <c r="E338">
        <f t="shared" si="28"/>
        <v>1</v>
      </c>
      <c r="F338" s="8">
        <f t="shared" si="29"/>
        <v>0.42726773452799999</v>
      </c>
      <c r="G338">
        <f t="shared" si="25"/>
        <v>0</v>
      </c>
      <c r="H338" s="8">
        <f t="shared" si="26"/>
        <v>159.78640779290194</v>
      </c>
    </row>
    <row r="339" spans="1:8" x14ac:dyDescent="0.25">
      <c r="A339" s="2">
        <v>43163</v>
      </c>
      <c r="B339">
        <v>9.99</v>
      </c>
      <c r="C339" s="4">
        <v>0.28447042357300006</v>
      </c>
      <c r="D339" s="8">
        <f t="shared" si="27"/>
        <v>0</v>
      </c>
      <c r="E339">
        <f t="shared" si="28"/>
        <v>1</v>
      </c>
      <c r="F339" s="8">
        <f t="shared" si="29"/>
        <v>0.28447042357300006</v>
      </c>
      <c r="G339">
        <f t="shared" si="25"/>
        <v>9.316122264664001</v>
      </c>
      <c r="H339" s="8">
        <f t="shared" si="26"/>
        <v>169.10253005756593</v>
      </c>
    </row>
    <row r="340" spans="1:8" x14ac:dyDescent="0.25">
      <c r="A340" s="2">
        <v>43164</v>
      </c>
      <c r="B340">
        <v>14.4</v>
      </c>
      <c r="C340" s="4">
        <v>-3.4279469386999988E-2</v>
      </c>
      <c r="D340" s="8">
        <f t="shared" si="27"/>
        <v>0</v>
      </c>
      <c r="E340">
        <f t="shared" si="28"/>
        <v>1</v>
      </c>
      <c r="F340" s="8">
        <f t="shared" si="29"/>
        <v>-3.4279469386999988E-2</v>
      </c>
      <c r="G340">
        <f t="shared" si="25"/>
        <v>14.434279469387</v>
      </c>
      <c r="H340" s="8">
        <f t="shared" si="26"/>
        <v>183.53680952695294</v>
      </c>
    </row>
    <row r="341" spans="1:8" x14ac:dyDescent="0.25">
      <c r="A341" s="2">
        <v>43165</v>
      </c>
      <c r="B341">
        <v>4.07</v>
      </c>
      <c r="C341" s="4">
        <v>-3.4279469386999988E-2</v>
      </c>
      <c r="D341" s="8">
        <f t="shared" si="27"/>
        <v>0</v>
      </c>
      <c r="E341">
        <f t="shared" si="28"/>
        <v>1</v>
      </c>
      <c r="F341" s="8">
        <f t="shared" si="29"/>
        <v>-3.4279469386999988E-2</v>
      </c>
      <c r="G341">
        <f t="shared" si="25"/>
        <v>4.1042794693870004</v>
      </c>
      <c r="H341" s="8">
        <f t="shared" si="26"/>
        <v>187.64108899633993</v>
      </c>
    </row>
    <row r="342" spans="1:8" x14ac:dyDescent="0.25">
      <c r="A342" s="2">
        <v>43166</v>
      </c>
      <c r="B342">
        <v>0.56000000000000005</v>
      </c>
      <c r="C342" s="4">
        <v>0.60559807999999982</v>
      </c>
      <c r="D342" s="8">
        <f t="shared" si="27"/>
        <v>4.5598079999999763E-2</v>
      </c>
      <c r="E342">
        <f t="shared" si="28"/>
        <v>1</v>
      </c>
      <c r="F342" s="8">
        <f t="shared" si="29"/>
        <v>0.60559807999999982</v>
      </c>
      <c r="G342">
        <f t="shared" si="25"/>
        <v>0</v>
      </c>
      <c r="H342" s="8">
        <f t="shared" si="26"/>
        <v>187.64108899633993</v>
      </c>
    </row>
    <row r="343" spans="1:8" x14ac:dyDescent="0.25">
      <c r="A343" s="2">
        <v>43167</v>
      </c>
      <c r="B343">
        <v>0.03</v>
      </c>
      <c r="C343" s="4">
        <v>1.1025957166079998</v>
      </c>
      <c r="D343" s="8">
        <f t="shared" si="27"/>
        <v>1.1181937966079996</v>
      </c>
      <c r="E343">
        <f t="shared" si="28"/>
        <v>1</v>
      </c>
      <c r="F343" s="8">
        <f t="shared" si="29"/>
        <v>1.1025957166079998</v>
      </c>
      <c r="G343">
        <f t="shared" si="25"/>
        <v>0</v>
      </c>
      <c r="H343" s="8">
        <f t="shared" si="26"/>
        <v>187.64108899633993</v>
      </c>
    </row>
    <row r="344" spans="1:8" x14ac:dyDescent="0.25">
      <c r="A344" s="2">
        <v>43168</v>
      </c>
      <c r="B344">
        <v>5.4</v>
      </c>
      <c r="C344" s="4">
        <v>1.2267434331249998</v>
      </c>
      <c r="D344" s="8">
        <f t="shared" si="27"/>
        <v>0</v>
      </c>
      <c r="E344">
        <f t="shared" si="28"/>
        <v>1</v>
      </c>
      <c r="F344" s="8">
        <f t="shared" si="29"/>
        <v>1.2267434331249998</v>
      </c>
      <c r="G344">
        <f t="shared" si="25"/>
        <v>3.0550627702670008</v>
      </c>
      <c r="H344" s="8">
        <f t="shared" si="26"/>
        <v>190.69615176660693</v>
      </c>
    </row>
    <row r="345" spans="1:8" x14ac:dyDescent="0.25">
      <c r="A345" s="2">
        <v>43169</v>
      </c>
      <c r="B345">
        <v>6.32</v>
      </c>
      <c r="C345" s="4">
        <v>0.10166763508799999</v>
      </c>
      <c r="D345" s="8">
        <f t="shared" si="27"/>
        <v>0</v>
      </c>
      <c r="E345">
        <f t="shared" si="28"/>
        <v>1</v>
      </c>
      <c r="F345" s="8">
        <f t="shared" si="29"/>
        <v>0.10166763508799999</v>
      </c>
      <c r="G345">
        <f t="shared" si="25"/>
        <v>6.2183323649120004</v>
      </c>
      <c r="H345" s="8">
        <f t="shared" si="26"/>
        <v>196.91448413151892</v>
      </c>
    </row>
    <row r="346" spans="1:8" x14ac:dyDescent="0.25">
      <c r="A346" s="2">
        <v>43170</v>
      </c>
      <c r="B346">
        <v>0.3</v>
      </c>
      <c r="C346" s="4">
        <v>0.40515867636799996</v>
      </c>
      <c r="D346" s="8">
        <f t="shared" si="27"/>
        <v>0.10515867636799997</v>
      </c>
      <c r="E346">
        <f t="shared" si="28"/>
        <v>1</v>
      </c>
      <c r="F346" s="8">
        <f t="shared" si="29"/>
        <v>0.40515867636799996</v>
      </c>
      <c r="G346">
        <f t="shared" si="25"/>
        <v>0</v>
      </c>
      <c r="H346" s="8">
        <f t="shared" si="26"/>
        <v>196.91448413151892</v>
      </c>
    </row>
    <row r="347" spans="1:8" x14ac:dyDescent="0.25">
      <c r="A347" s="2">
        <v>43171</v>
      </c>
      <c r="B347">
        <v>0.19</v>
      </c>
      <c r="C347" s="4">
        <v>0.25185473228800004</v>
      </c>
      <c r="D347" s="8">
        <f t="shared" si="27"/>
        <v>0.16701340865600001</v>
      </c>
      <c r="E347">
        <f t="shared" si="28"/>
        <v>1</v>
      </c>
      <c r="F347" s="8">
        <f t="shared" si="29"/>
        <v>0.25185473228800004</v>
      </c>
      <c r="G347">
        <f t="shared" si="25"/>
        <v>0</v>
      </c>
      <c r="H347" s="8">
        <f t="shared" si="26"/>
        <v>196.91448413151892</v>
      </c>
    </row>
    <row r="348" spans="1:8" x14ac:dyDescent="0.25">
      <c r="A348" s="2">
        <v>43172</v>
      </c>
      <c r="B348">
        <v>0.32</v>
      </c>
      <c r="C348" s="4">
        <v>0.59438766477299998</v>
      </c>
      <c r="D348" s="8">
        <f t="shared" si="27"/>
        <v>0.44140107342899998</v>
      </c>
      <c r="E348">
        <f t="shared" si="28"/>
        <v>1</v>
      </c>
      <c r="F348" s="8">
        <f t="shared" si="29"/>
        <v>0.59438766477299998</v>
      </c>
      <c r="G348">
        <f t="shared" si="25"/>
        <v>0</v>
      </c>
      <c r="H348" s="8">
        <f t="shared" si="26"/>
        <v>196.91448413151892</v>
      </c>
    </row>
    <row r="349" spans="1:8" x14ac:dyDescent="0.25">
      <c r="A349" s="2">
        <v>43173</v>
      </c>
      <c r="B349">
        <v>0.11</v>
      </c>
      <c r="C349" s="4">
        <v>0.89887814260800003</v>
      </c>
      <c r="D349" s="8">
        <f t="shared" si="27"/>
        <v>1.230279216037</v>
      </c>
      <c r="E349">
        <f t="shared" si="28"/>
        <v>1</v>
      </c>
      <c r="F349" s="8">
        <f t="shared" si="29"/>
        <v>0.89887814260800003</v>
      </c>
      <c r="G349">
        <f t="shared" si="25"/>
        <v>0</v>
      </c>
      <c r="H349" s="8">
        <f t="shared" si="26"/>
        <v>196.91448413151892</v>
      </c>
    </row>
    <row r="350" spans="1:8" x14ac:dyDescent="0.25">
      <c r="A350" s="2">
        <v>43174</v>
      </c>
      <c r="B350">
        <v>13.01</v>
      </c>
      <c r="C350" s="4">
        <v>0.88755923312499996</v>
      </c>
      <c r="D350" s="8">
        <f t="shared" si="27"/>
        <v>0</v>
      </c>
      <c r="E350">
        <f t="shared" si="28"/>
        <v>1</v>
      </c>
      <c r="F350" s="8">
        <f t="shared" si="29"/>
        <v>0.88755923312499996</v>
      </c>
      <c r="G350">
        <f t="shared" si="25"/>
        <v>10.892161550838001</v>
      </c>
      <c r="H350" s="8">
        <f t="shared" si="26"/>
        <v>207.80664568235693</v>
      </c>
    </row>
    <row r="351" spans="1:8" x14ac:dyDescent="0.25">
      <c r="A351" s="2">
        <v>43175</v>
      </c>
      <c r="B351">
        <v>7.84</v>
      </c>
      <c r="C351" s="4">
        <v>0.81968064853299982</v>
      </c>
      <c r="D351" s="8">
        <f t="shared" si="27"/>
        <v>0</v>
      </c>
      <c r="E351">
        <f t="shared" si="28"/>
        <v>1</v>
      </c>
      <c r="F351" s="8">
        <f t="shared" si="29"/>
        <v>0.81968064853299982</v>
      </c>
      <c r="G351">
        <f t="shared" si="25"/>
        <v>7.0203193514670001</v>
      </c>
      <c r="H351" s="8">
        <f t="shared" si="26"/>
        <v>214.82696503382394</v>
      </c>
    </row>
    <row r="352" spans="1:8" x14ac:dyDescent="0.25">
      <c r="A352" s="2">
        <v>43176</v>
      </c>
      <c r="B352">
        <v>0.48</v>
      </c>
      <c r="C352" s="4">
        <v>1.181652024533</v>
      </c>
      <c r="D352" s="8">
        <f t="shared" si="27"/>
        <v>0.70165202453300002</v>
      </c>
      <c r="E352">
        <f t="shared" si="28"/>
        <v>1</v>
      </c>
      <c r="F352" s="8">
        <f t="shared" si="29"/>
        <v>1.181652024533</v>
      </c>
      <c r="G352">
        <f t="shared" si="25"/>
        <v>0</v>
      </c>
      <c r="H352" s="8">
        <f t="shared" si="26"/>
        <v>214.82696503382394</v>
      </c>
    </row>
    <row r="353" spans="1:10" x14ac:dyDescent="0.25">
      <c r="A353" s="2">
        <v>43177</v>
      </c>
      <c r="B353">
        <v>1.3</v>
      </c>
      <c r="C353" s="4">
        <v>0.86492550813300006</v>
      </c>
      <c r="D353" s="8">
        <f t="shared" si="27"/>
        <v>0.26657753266600004</v>
      </c>
      <c r="E353">
        <f t="shared" si="28"/>
        <v>1</v>
      </c>
      <c r="F353" s="8">
        <f t="shared" si="29"/>
        <v>0.86492550813300006</v>
      </c>
      <c r="G353">
        <f t="shared" si="25"/>
        <v>0</v>
      </c>
      <c r="H353" s="8">
        <f t="shared" si="26"/>
        <v>214.82696503382394</v>
      </c>
    </row>
    <row r="354" spans="1:10" x14ac:dyDescent="0.25">
      <c r="A354" s="2">
        <v>43178</v>
      </c>
      <c r="B354">
        <v>0.42</v>
      </c>
      <c r="C354" s="4">
        <v>1.2717592192530001</v>
      </c>
      <c r="D354" s="8">
        <f t="shared" si="27"/>
        <v>1.1183367519190002</v>
      </c>
      <c r="E354">
        <f t="shared" si="28"/>
        <v>1</v>
      </c>
      <c r="F354" s="8">
        <f t="shared" si="29"/>
        <v>1.2717592192530001</v>
      </c>
      <c r="G354">
        <f t="shared" si="25"/>
        <v>0</v>
      </c>
      <c r="H354" s="8">
        <f t="shared" si="26"/>
        <v>214.82696503382394</v>
      </c>
    </row>
    <row r="355" spans="1:10" x14ac:dyDescent="0.25">
      <c r="A355" s="2">
        <v>43179</v>
      </c>
      <c r="B355">
        <v>0</v>
      </c>
      <c r="C355" s="4">
        <v>1.50641088</v>
      </c>
      <c r="D355" s="8">
        <f t="shared" si="27"/>
        <v>2.624747631919</v>
      </c>
      <c r="E355">
        <f t="shared" si="28"/>
        <v>1</v>
      </c>
      <c r="F355" s="8">
        <f t="shared" si="29"/>
        <v>1.50641088</v>
      </c>
      <c r="G355">
        <f t="shared" si="25"/>
        <v>0</v>
      </c>
      <c r="H355" s="8">
        <f t="shared" si="26"/>
        <v>214.82696503382394</v>
      </c>
    </row>
    <row r="356" spans="1:10" x14ac:dyDescent="0.25">
      <c r="A356" s="2">
        <v>43180</v>
      </c>
      <c r="B356">
        <v>0.17</v>
      </c>
      <c r="C356" s="4">
        <v>1.05735808</v>
      </c>
      <c r="D356" s="8">
        <f t="shared" si="27"/>
        <v>3.5121057119190002</v>
      </c>
      <c r="E356">
        <f t="shared" si="28"/>
        <v>1</v>
      </c>
      <c r="F356" s="8">
        <f t="shared" si="29"/>
        <v>1.05735808</v>
      </c>
      <c r="G356">
        <f t="shared" si="25"/>
        <v>0</v>
      </c>
      <c r="H356" s="8">
        <f t="shared" si="26"/>
        <v>214.82696503382394</v>
      </c>
    </row>
    <row r="357" spans="1:10" x14ac:dyDescent="0.25">
      <c r="A357" s="2">
        <v>43181</v>
      </c>
      <c r="B357">
        <v>2.75</v>
      </c>
      <c r="C357" s="4">
        <v>1.6058641170929999</v>
      </c>
      <c r="D357" s="8">
        <f t="shared" si="27"/>
        <v>2.3679698290119999</v>
      </c>
      <c r="E357">
        <f t="shared" si="28"/>
        <v>1</v>
      </c>
      <c r="F357" s="8">
        <f t="shared" si="29"/>
        <v>1.6058641170929999</v>
      </c>
      <c r="G357">
        <f t="shared" si="25"/>
        <v>0</v>
      </c>
      <c r="H357" s="8">
        <f t="shared" si="26"/>
        <v>214.82696503382394</v>
      </c>
    </row>
    <row r="358" spans="1:10" x14ac:dyDescent="0.25">
      <c r="A358" s="2">
        <v>43182</v>
      </c>
      <c r="B358">
        <v>0.11</v>
      </c>
      <c r="C358" s="4">
        <v>1.550707363328</v>
      </c>
      <c r="D358" s="8">
        <f t="shared" si="27"/>
        <v>3.8086771923399998</v>
      </c>
      <c r="E358">
        <f t="shared" si="28"/>
        <v>1</v>
      </c>
      <c r="F358" s="8">
        <f t="shared" si="29"/>
        <v>1.550707363328</v>
      </c>
      <c r="G358">
        <f t="shared" si="25"/>
        <v>0</v>
      </c>
      <c r="H358" s="8">
        <f t="shared" si="26"/>
        <v>214.82696503382394</v>
      </c>
    </row>
    <row r="359" spans="1:10" x14ac:dyDescent="0.25">
      <c r="A359" s="2">
        <v>43183</v>
      </c>
      <c r="B359">
        <v>0.01</v>
      </c>
      <c r="C359" s="4">
        <v>1.8882165831249997</v>
      </c>
      <c r="D359" s="8">
        <f t="shared" si="27"/>
        <v>5.6868937754650002</v>
      </c>
      <c r="E359">
        <f t="shared" si="28"/>
        <v>1</v>
      </c>
      <c r="F359" s="8">
        <f t="shared" si="29"/>
        <v>1.8882165831249997</v>
      </c>
      <c r="G359">
        <f t="shared" si="25"/>
        <v>0</v>
      </c>
      <c r="H359" s="8">
        <f t="shared" si="26"/>
        <v>214.82696503382394</v>
      </c>
    </row>
    <row r="360" spans="1:10" x14ac:dyDescent="0.25">
      <c r="A360" s="2">
        <v>43184</v>
      </c>
      <c r="B360">
        <v>0.06</v>
      </c>
      <c r="C360" s="4">
        <v>1.8237853736529999</v>
      </c>
      <c r="D360" s="8">
        <f t="shared" si="27"/>
        <v>7.4506791491180007</v>
      </c>
      <c r="E360">
        <f t="shared" si="28"/>
        <v>1</v>
      </c>
      <c r="F360" s="8">
        <f t="shared" si="29"/>
        <v>1.8237853736529999</v>
      </c>
      <c r="G360">
        <f t="shared" si="25"/>
        <v>0</v>
      </c>
      <c r="H360" s="8">
        <f t="shared" si="26"/>
        <v>214.82696503382394</v>
      </c>
    </row>
    <row r="361" spans="1:10" x14ac:dyDescent="0.25">
      <c r="A361" s="2">
        <v>43185</v>
      </c>
      <c r="B361">
        <v>3.57</v>
      </c>
      <c r="C361" s="4">
        <v>1.5948525383679999</v>
      </c>
      <c r="D361" s="8">
        <f t="shared" si="27"/>
        <v>5.4755316874860007</v>
      </c>
      <c r="E361">
        <f t="shared" si="28"/>
        <v>1</v>
      </c>
      <c r="F361" s="8">
        <f t="shared" si="29"/>
        <v>1.5948525383679999</v>
      </c>
      <c r="G361">
        <f t="shared" si="25"/>
        <v>0</v>
      </c>
      <c r="H361" s="8">
        <f t="shared" si="26"/>
        <v>214.82696503382394</v>
      </c>
    </row>
    <row r="362" spans="1:10" x14ac:dyDescent="0.25">
      <c r="A362" s="2">
        <v>43186</v>
      </c>
      <c r="B362">
        <v>1.74</v>
      </c>
      <c r="C362" s="4">
        <v>1.0234096179729999</v>
      </c>
      <c r="D362" s="8">
        <f t="shared" si="27"/>
        <v>4.7589413054590004</v>
      </c>
      <c r="E362">
        <f t="shared" si="28"/>
        <v>1</v>
      </c>
      <c r="F362" s="8">
        <f t="shared" si="29"/>
        <v>1.0234096179729999</v>
      </c>
      <c r="G362">
        <f t="shared" si="25"/>
        <v>0</v>
      </c>
      <c r="H362" s="8">
        <f t="shared" si="26"/>
        <v>214.82696503382394</v>
      </c>
    </row>
    <row r="363" spans="1:10" x14ac:dyDescent="0.25">
      <c r="A363" s="2">
        <v>43187</v>
      </c>
      <c r="B363">
        <v>2.61</v>
      </c>
      <c r="C363" s="4">
        <v>1.4953142142129996</v>
      </c>
      <c r="D363" s="8">
        <f t="shared" si="27"/>
        <v>3.6442555196720003</v>
      </c>
      <c r="E363">
        <f t="shared" si="28"/>
        <v>1</v>
      </c>
      <c r="F363" s="8">
        <f t="shared" si="29"/>
        <v>1.4953142142129996</v>
      </c>
      <c r="G363">
        <f t="shared" si="25"/>
        <v>0</v>
      </c>
      <c r="H363" s="8">
        <f t="shared" si="26"/>
        <v>214.82696503382394</v>
      </c>
      <c r="I363">
        <v>0.436</v>
      </c>
      <c r="J363">
        <f>0.5*(I363+I321)*(H363-H321)/100</f>
        <v>0.20884802396859584</v>
      </c>
    </row>
    <row r="364" spans="1:10" x14ac:dyDescent="0.25">
      <c r="A364" s="2">
        <v>43188</v>
      </c>
      <c r="B364">
        <v>2.29</v>
      </c>
      <c r="C364" s="4">
        <v>1.5948525383679999</v>
      </c>
      <c r="D364" s="8">
        <f t="shared" si="27"/>
        <v>2.9491080580400002</v>
      </c>
      <c r="E364">
        <f t="shared" si="28"/>
        <v>1</v>
      </c>
      <c r="F364" s="8">
        <f t="shared" si="29"/>
        <v>1.5948525383679999</v>
      </c>
      <c r="G364">
        <f t="shared" si="25"/>
        <v>0</v>
      </c>
      <c r="H364" s="8">
        <f t="shared" si="26"/>
        <v>214.82696503382394</v>
      </c>
    </row>
    <row r="365" spans="1:10" x14ac:dyDescent="0.25">
      <c r="A365" s="2">
        <v>43189</v>
      </c>
      <c r="B365">
        <v>12.38</v>
      </c>
      <c r="C365" s="4">
        <v>0.91019812421299995</v>
      </c>
      <c r="D365" s="8">
        <f t="shared" si="27"/>
        <v>0</v>
      </c>
      <c r="E365">
        <f t="shared" si="28"/>
        <v>1</v>
      </c>
      <c r="F365" s="8">
        <f t="shared" si="29"/>
        <v>0.91019812421299995</v>
      </c>
      <c r="G365">
        <f t="shared" si="25"/>
        <v>8.5206938177470004</v>
      </c>
      <c r="H365" s="8">
        <f t="shared" si="26"/>
        <v>223.34765885157094</v>
      </c>
    </row>
    <row r="366" spans="1:10" x14ac:dyDescent="0.25">
      <c r="A366" s="2">
        <v>43190</v>
      </c>
      <c r="B366">
        <v>2.16</v>
      </c>
      <c r="C366" s="4">
        <v>0.85361113460799998</v>
      </c>
      <c r="D366" s="8">
        <f t="shared" si="27"/>
        <v>0</v>
      </c>
      <c r="E366">
        <f t="shared" si="28"/>
        <v>1</v>
      </c>
      <c r="F366" s="8">
        <f t="shared" si="29"/>
        <v>0.85361113460799998</v>
      </c>
      <c r="G366">
        <f t="shared" si="25"/>
        <v>1.3063888653920002</v>
      </c>
      <c r="H366" s="8">
        <f t="shared" si="26"/>
        <v>224.65404771696294</v>
      </c>
    </row>
    <row r="367" spans="1:10" x14ac:dyDescent="0.25">
      <c r="A367" s="2">
        <v>43191</v>
      </c>
      <c r="B367">
        <v>0.27</v>
      </c>
      <c r="C367" s="4">
        <v>1.2380049223679996</v>
      </c>
      <c r="D367" s="8">
        <f t="shared" si="27"/>
        <v>0.96800492236799962</v>
      </c>
      <c r="E367">
        <f t="shared" si="28"/>
        <v>1</v>
      </c>
      <c r="F367" s="8">
        <f t="shared" si="29"/>
        <v>1.2380049223679996</v>
      </c>
      <c r="G367">
        <f t="shared" si="25"/>
        <v>0</v>
      </c>
      <c r="H367" s="8">
        <f t="shared" si="26"/>
        <v>224.65404771696294</v>
      </c>
    </row>
    <row r="368" spans="1:10" x14ac:dyDescent="0.25">
      <c r="A368" s="2">
        <v>43192</v>
      </c>
      <c r="B368">
        <v>14.56</v>
      </c>
      <c r="C368" s="4">
        <v>0.60559807999999982</v>
      </c>
      <c r="D368" s="8">
        <f t="shared" si="27"/>
        <v>0</v>
      </c>
      <c r="E368">
        <f t="shared" si="28"/>
        <v>1</v>
      </c>
      <c r="F368" s="8">
        <f t="shared" si="29"/>
        <v>0.60559807999999982</v>
      </c>
      <c r="G368">
        <f t="shared" si="25"/>
        <v>12.986396997632001</v>
      </c>
      <c r="H368" s="8">
        <f t="shared" si="26"/>
        <v>237.64044471459493</v>
      </c>
    </row>
    <row r="369" spans="1:10" x14ac:dyDescent="0.25">
      <c r="A369" s="2">
        <v>43193</v>
      </c>
      <c r="B369">
        <v>9.39</v>
      </c>
      <c r="C369" s="4">
        <v>0.328166833125</v>
      </c>
      <c r="D369" s="8">
        <f t="shared" si="27"/>
        <v>0</v>
      </c>
      <c r="E369">
        <f t="shared" si="28"/>
        <v>1</v>
      </c>
      <c r="F369" s="8">
        <f t="shared" si="29"/>
        <v>0.328166833125</v>
      </c>
      <c r="G369">
        <f t="shared" si="25"/>
        <v>9.061833166875001</v>
      </c>
      <c r="H369" s="8">
        <f t="shared" si="26"/>
        <v>246.70227788146994</v>
      </c>
    </row>
    <row r="370" spans="1:10" x14ac:dyDescent="0.25">
      <c r="A370" s="2">
        <v>43194</v>
      </c>
      <c r="B370">
        <v>22.62</v>
      </c>
      <c r="C370" s="4">
        <v>0.69551902924799991</v>
      </c>
      <c r="D370" s="8">
        <f t="shared" si="27"/>
        <v>0</v>
      </c>
      <c r="E370">
        <f t="shared" si="28"/>
        <v>1</v>
      </c>
      <c r="F370" s="8">
        <f t="shared" si="29"/>
        <v>0.69551902924799991</v>
      </c>
      <c r="G370">
        <f t="shared" si="25"/>
        <v>21.924480970752001</v>
      </c>
      <c r="H370" s="8">
        <f t="shared" si="26"/>
        <v>268.62675885222194</v>
      </c>
    </row>
    <row r="371" spans="1:10" x14ac:dyDescent="0.25">
      <c r="A371" s="2">
        <v>43195</v>
      </c>
      <c r="B371">
        <v>0.61</v>
      </c>
      <c r="C371" s="4">
        <v>2.3146182855679998</v>
      </c>
      <c r="D371" s="8">
        <f t="shared" si="27"/>
        <v>1.7046182855679999</v>
      </c>
      <c r="E371">
        <f t="shared" si="28"/>
        <v>1</v>
      </c>
      <c r="F371" s="8">
        <f t="shared" si="29"/>
        <v>2.3146182855679998</v>
      </c>
      <c r="G371">
        <f t="shared" si="25"/>
        <v>0</v>
      </c>
      <c r="H371" s="8">
        <f t="shared" si="26"/>
        <v>268.62675885222194</v>
      </c>
    </row>
    <row r="372" spans="1:10" x14ac:dyDescent="0.25">
      <c r="A372" s="2">
        <v>43196</v>
      </c>
      <c r="B372">
        <v>0.03</v>
      </c>
      <c r="C372" s="4">
        <v>1.1929313274879998</v>
      </c>
      <c r="D372" s="8">
        <f t="shared" si="27"/>
        <v>2.8675496130559996</v>
      </c>
      <c r="E372">
        <f t="shared" si="28"/>
        <v>1</v>
      </c>
      <c r="F372" s="8">
        <f t="shared" si="29"/>
        <v>1.1929313274879998</v>
      </c>
      <c r="G372">
        <f t="shared" si="25"/>
        <v>0</v>
      </c>
      <c r="H372" s="8">
        <f t="shared" si="26"/>
        <v>268.62675885222194</v>
      </c>
    </row>
    <row r="373" spans="1:10" x14ac:dyDescent="0.25">
      <c r="A373" s="2">
        <v>43197</v>
      </c>
      <c r="B373">
        <v>4.75</v>
      </c>
      <c r="C373" s="4">
        <v>0.87624161484799989</v>
      </c>
      <c r="D373" s="8">
        <f t="shared" si="27"/>
        <v>0</v>
      </c>
      <c r="E373">
        <f t="shared" si="28"/>
        <v>1</v>
      </c>
      <c r="F373" s="8">
        <f t="shared" si="29"/>
        <v>0.87624161484799989</v>
      </c>
      <c r="G373">
        <f t="shared" si="25"/>
        <v>1.0062087720960005</v>
      </c>
      <c r="H373" s="8">
        <f t="shared" si="26"/>
        <v>269.63296762431793</v>
      </c>
    </row>
    <row r="374" spans="1:10" x14ac:dyDescent="0.25">
      <c r="A374" s="2">
        <v>43198</v>
      </c>
      <c r="B374">
        <v>0.66</v>
      </c>
      <c r="C374" s="4">
        <v>1.5617582031249999</v>
      </c>
      <c r="D374" s="8">
        <f t="shared" si="27"/>
        <v>0.90175820312499988</v>
      </c>
      <c r="E374">
        <f t="shared" si="28"/>
        <v>1</v>
      </c>
      <c r="F374" s="8">
        <f t="shared" si="29"/>
        <v>1.5617582031249999</v>
      </c>
      <c r="G374">
        <f t="shared" si="25"/>
        <v>0</v>
      </c>
      <c r="H374" s="8">
        <f t="shared" si="26"/>
        <v>269.63296762431793</v>
      </c>
    </row>
    <row r="375" spans="1:10" x14ac:dyDescent="0.25">
      <c r="A375" s="2">
        <v>43199</v>
      </c>
      <c r="B375">
        <v>0.54</v>
      </c>
      <c r="C375" s="4">
        <v>1.50641088</v>
      </c>
      <c r="D375" s="8">
        <f t="shared" si="27"/>
        <v>1.8681690831249997</v>
      </c>
      <c r="E375">
        <f t="shared" si="28"/>
        <v>1</v>
      </c>
      <c r="F375" s="8">
        <f t="shared" si="29"/>
        <v>1.50641088</v>
      </c>
      <c r="G375">
        <f t="shared" si="25"/>
        <v>0</v>
      </c>
      <c r="H375" s="8">
        <f t="shared" si="26"/>
        <v>269.63296762431793</v>
      </c>
    </row>
    <row r="376" spans="1:10" x14ac:dyDescent="0.25">
      <c r="A376" s="2">
        <v>43200</v>
      </c>
      <c r="B376">
        <v>6.68</v>
      </c>
      <c r="C376" s="4">
        <v>0.47162011596800008</v>
      </c>
      <c r="D376" s="8">
        <f t="shared" si="27"/>
        <v>0</v>
      </c>
      <c r="E376">
        <f t="shared" si="28"/>
        <v>1</v>
      </c>
      <c r="F376" s="8">
        <f t="shared" si="29"/>
        <v>0.47162011596800008</v>
      </c>
      <c r="G376">
        <f t="shared" si="25"/>
        <v>4.3402108009070002</v>
      </c>
      <c r="H376" s="8">
        <f t="shared" si="26"/>
        <v>273.97317842522494</v>
      </c>
    </row>
    <row r="377" spans="1:10" x14ac:dyDescent="0.25">
      <c r="A377" s="2">
        <v>43201</v>
      </c>
      <c r="B377">
        <v>0.3</v>
      </c>
      <c r="C377" s="4">
        <v>0.83098847999999992</v>
      </c>
      <c r="D377" s="8">
        <f t="shared" si="27"/>
        <v>0.53098847999999998</v>
      </c>
      <c r="E377">
        <f t="shared" si="28"/>
        <v>1</v>
      </c>
      <c r="F377" s="8">
        <f t="shared" si="29"/>
        <v>0.83098847999999992</v>
      </c>
      <c r="G377">
        <f t="shared" si="25"/>
        <v>0</v>
      </c>
      <c r="H377" s="8">
        <f t="shared" si="26"/>
        <v>273.97317842522494</v>
      </c>
      <c r="I377">
        <v>0.83899999999999997</v>
      </c>
      <c r="J377">
        <f>0.5*(I377+I363)*(H377-H363)/100</f>
        <v>0.37705711037018141</v>
      </c>
    </row>
    <row r="378" spans="1:10" x14ac:dyDescent="0.25">
      <c r="A378" s="2">
        <v>43202</v>
      </c>
      <c r="B378">
        <v>4.72</v>
      </c>
      <c r="C378" s="4">
        <v>1.012090684928</v>
      </c>
      <c r="D378" s="8">
        <f t="shared" si="27"/>
        <v>0</v>
      </c>
      <c r="E378">
        <f t="shared" si="28"/>
        <v>1</v>
      </c>
      <c r="F378" s="8">
        <f t="shared" si="29"/>
        <v>1.012090684928</v>
      </c>
      <c r="G378">
        <f t="shared" ref="G378:G441" si="30">IF(D378=0,B378-F378-D377,0)</f>
        <v>3.1769208350719995</v>
      </c>
      <c r="H378" s="10">
        <f t="shared" si="26"/>
        <v>277.15009926029694</v>
      </c>
    </row>
    <row r="379" spans="1:10" x14ac:dyDescent="0.25">
      <c r="A379" s="2">
        <v>43203</v>
      </c>
      <c r="B379">
        <v>0.02</v>
      </c>
      <c r="C379" s="4">
        <v>0.50499341021300004</v>
      </c>
      <c r="D379" s="8">
        <f t="shared" si="27"/>
        <v>0.48499341021300002</v>
      </c>
      <c r="E379">
        <f t="shared" si="28"/>
        <v>1</v>
      </c>
      <c r="F379" s="8">
        <f t="shared" si="29"/>
        <v>0.50499341021300004</v>
      </c>
      <c r="G379">
        <f t="shared" si="30"/>
        <v>0</v>
      </c>
      <c r="H379" s="8">
        <f t="shared" si="26"/>
        <v>277.15009926029694</v>
      </c>
    </row>
    <row r="380" spans="1:10" x14ac:dyDescent="0.25">
      <c r="A380" s="2">
        <v>43204</v>
      </c>
      <c r="B380">
        <v>0</v>
      </c>
      <c r="C380" s="4">
        <v>2.0680944327680004</v>
      </c>
      <c r="D380" s="8">
        <f t="shared" si="27"/>
        <v>2.5530878429810002</v>
      </c>
      <c r="E380">
        <f t="shared" si="28"/>
        <v>1</v>
      </c>
      <c r="F380" s="8">
        <f t="shared" si="29"/>
        <v>2.0680944327680004</v>
      </c>
      <c r="G380">
        <f t="shared" si="30"/>
        <v>0</v>
      </c>
      <c r="H380" s="8">
        <f t="shared" si="26"/>
        <v>277.15009926029694</v>
      </c>
    </row>
    <row r="381" spans="1:10" x14ac:dyDescent="0.25">
      <c r="A381" s="2">
        <v>43205</v>
      </c>
      <c r="B381">
        <v>1.18</v>
      </c>
      <c r="C381" s="4">
        <v>2.2944277566880005</v>
      </c>
      <c r="D381" s="8">
        <f t="shared" si="27"/>
        <v>3.6675155996690005</v>
      </c>
      <c r="E381">
        <f t="shared" si="28"/>
        <v>1</v>
      </c>
      <c r="F381" s="8">
        <f t="shared" si="29"/>
        <v>2.2944277566880005</v>
      </c>
      <c r="G381">
        <f t="shared" si="30"/>
        <v>0</v>
      </c>
      <c r="H381" s="8">
        <f t="shared" si="26"/>
        <v>277.15009926029694</v>
      </c>
    </row>
    <row r="382" spans="1:10" x14ac:dyDescent="0.25">
      <c r="A382" s="2">
        <v>43206</v>
      </c>
      <c r="B382">
        <v>0</v>
      </c>
      <c r="C382" s="4">
        <v>2.223245179733</v>
      </c>
      <c r="D382" s="8">
        <f t="shared" si="27"/>
        <v>5.8907607794020009</v>
      </c>
      <c r="E382">
        <f t="shared" si="28"/>
        <v>1</v>
      </c>
      <c r="F382" s="8">
        <f t="shared" si="29"/>
        <v>2.223245179733</v>
      </c>
      <c r="G382">
        <f t="shared" si="30"/>
        <v>0</v>
      </c>
      <c r="H382" s="8">
        <f t="shared" si="26"/>
        <v>277.15009926029694</v>
      </c>
    </row>
    <row r="383" spans="1:10" x14ac:dyDescent="0.25">
      <c r="A383" s="2">
        <v>43207</v>
      </c>
      <c r="B383">
        <v>0.6</v>
      </c>
      <c r="C383" s="4">
        <v>2.1719178597280004</v>
      </c>
      <c r="D383" s="8">
        <f t="shared" si="27"/>
        <v>7.4626786391300026</v>
      </c>
      <c r="E383">
        <f t="shared" si="28"/>
        <v>1</v>
      </c>
      <c r="F383" s="8">
        <f t="shared" si="29"/>
        <v>2.1719178597280004</v>
      </c>
      <c r="G383">
        <f t="shared" si="30"/>
        <v>0</v>
      </c>
      <c r="H383" s="8">
        <f t="shared" si="26"/>
        <v>277.15009926029694</v>
      </c>
    </row>
    <row r="384" spans="1:10" x14ac:dyDescent="0.25">
      <c r="A384" s="2">
        <v>43208</v>
      </c>
      <c r="B384">
        <v>0.01</v>
      </c>
      <c r="C384" s="4">
        <v>2.0156176398129997</v>
      </c>
      <c r="D384" s="8">
        <f t="shared" si="27"/>
        <v>9.4682962789430025</v>
      </c>
      <c r="E384">
        <f t="shared" si="28"/>
        <v>1</v>
      </c>
      <c r="F384" s="8">
        <f t="shared" si="29"/>
        <v>2.0156176398129997</v>
      </c>
      <c r="G384">
        <f t="shared" si="30"/>
        <v>0</v>
      </c>
      <c r="H384" s="8">
        <f t="shared" si="26"/>
        <v>277.15009926029694</v>
      </c>
    </row>
    <row r="385" spans="1:8" x14ac:dyDescent="0.25">
      <c r="A385" s="2">
        <v>43209</v>
      </c>
      <c r="B385">
        <v>0</v>
      </c>
      <c r="C385" s="4">
        <v>3.9089966629279997</v>
      </c>
      <c r="D385" s="8">
        <f t="shared" si="27"/>
        <v>13.377292941871001</v>
      </c>
      <c r="E385">
        <f t="shared" si="28"/>
        <v>1</v>
      </c>
      <c r="F385" s="8">
        <f t="shared" si="29"/>
        <v>3.9089966629279997</v>
      </c>
      <c r="G385">
        <f t="shared" si="30"/>
        <v>0</v>
      </c>
      <c r="H385" s="8">
        <f t="shared" si="26"/>
        <v>277.15009926029694</v>
      </c>
    </row>
    <row r="386" spans="1:8" x14ac:dyDescent="0.25">
      <c r="A386" s="2">
        <v>43210</v>
      </c>
      <c r="B386">
        <v>0</v>
      </c>
      <c r="C386" s="4">
        <v>3.6753219388529992</v>
      </c>
      <c r="D386" s="8">
        <f t="shared" si="27"/>
        <v>17.052614880724001</v>
      </c>
      <c r="E386">
        <f t="shared" si="28"/>
        <v>1</v>
      </c>
      <c r="F386" s="8">
        <f t="shared" si="29"/>
        <v>3.6753219388529992</v>
      </c>
      <c r="G386">
        <f t="shared" si="30"/>
        <v>0</v>
      </c>
      <c r="H386" s="8">
        <f t="shared" si="26"/>
        <v>277.15009926029694</v>
      </c>
    </row>
    <row r="387" spans="1:8" x14ac:dyDescent="0.25">
      <c r="A387" s="2">
        <v>43211</v>
      </c>
      <c r="B387">
        <v>1.88</v>
      </c>
      <c r="C387" s="4">
        <v>3.4963241031679999</v>
      </c>
      <c r="D387" s="8">
        <f t="shared" si="27"/>
        <v>18.668938983892001</v>
      </c>
      <c r="E387">
        <f t="shared" si="28"/>
        <v>1</v>
      </c>
      <c r="F387" s="8">
        <f t="shared" si="29"/>
        <v>3.4963241031679999</v>
      </c>
      <c r="G387">
        <f t="shared" si="30"/>
        <v>0</v>
      </c>
      <c r="H387" s="8">
        <f t="shared" ref="H387:H450" si="31">H386+G387</f>
        <v>277.15009926029694</v>
      </c>
    </row>
    <row r="388" spans="1:8" x14ac:dyDescent="0.25">
      <c r="A388" s="2">
        <v>43212</v>
      </c>
      <c r="B388">
        <v>0.54</v>
      </c>
      <c r="C388" s="4">
        <v>2.3447796180529998</v>
      </c>
      <c r="D388" s="8">
        <f t="shared" ref="D388:D451" si="32">MAX((D387+F388-B388),0)</f>
        <v>20.473718601945002</v>
      </c>
      <c r="E388">
        <f t="shared" ref="E388:E451" si="33">IF(D387&gt;$Q$2,1-(D387-$Q$2)/($Q$1-$Q$2),1)</f>
        <v>1</v>
      </c>
      <c r="F388" s="8">
        <f t="shared" ref="F388:F451" si="34">E388*C388</f>
        <v>2.3447796180529998</v>
      </c>
      <c r="G388">
        <f t="shared" si="30"/>
        <v>0</v>
      </c>
      <c r="H388" s="8">
        <f t="shared" si="31"/>
        <v>277.15009926029694</v>
      </c>
    </row>
    <row r="389" spans="1:8" x14ac:dyDescent="0.25">
      <c r="A389" s="2">
        <v>43213</v>
      </c>
      <c r="B389">
        <v>2.06</v>
      </c>
      <c r="C389" s="4">
        <v>2.5997519531249993</v>
      </c>
      <c r="D389" s="8">
        <f t="shared" si="32"/>
        <v>21.013470555070004</v>
      </c>
      <c r="E389">
        <f t="shared" si="33"/>
        <v>1</v>
      </c>
      <c r="F389" s="8">
        <f t="shared" si="34"/>
        <v>2.5997519531249993</v>
      </c>
      <c r="G389">
        <f t="shared" si="30"/>
        <v>0</v>
      </c>
      <c r="H389" s="8">
        <f t="shared" si="31"/>
        <v>277.15009926029694</v>
      </c>
    </row>
    <row r="390" spans="1:8" x14ac:dyDescent="0.25">
      <c r="A390" s="2">
        <v>43214</v>
      </c>
      <c r="B390">
        <v>0.39</v>
      </c>
      <c r="C390" s="4">
        <v>2.3648036020530001</v>
      </c>
      <c r="D390" s="8">
        <f t="shared" si="32"/>
        <v>22.988274157123005</v>
      </c>
      <c r="E390">
        <f t="shared" si="33"/>
        <v>1</v>
      </c>
      <c r="F390" s="8">
        <f t="shared" si="34"/>
        <v>2.3648036020530001</v>
      </c>
      <c r="G390">
        <f t="shared" si="30"/>
        <v>0</v>
      </c>
      <c r="H390" s="8">
        <f t="shared" si="31"/>
        <v>277.15009926029694</v>
      </c>
    </row>
    <row r="391" spans="1:8" x14ac:dyDescent="0.25">
      <c r="A391" s="2">
        <v>43215</v>
      </c>
      <c r="B391">
        <v>1.24</v>
      </c>
      <c r="C391" s="4">
        <v>2.9421693618080003</v>
      </c>
      <c r="D391" s="8">
        <f t="shared" si="32"/>
        <v>24.690443518931009</v>
      </c>
      <c r="E391">
        <f t="shared" si="33"/>
        <v>1</v>
      </c>
      <c r="F391" s="8">
        <f t="shared" si="34"/>
        <v>2.9421693618080003</v>
      </c>
      <c r="G391">
        <f t="shared" si="30"/>
        <v>0</v>
      </c>
      <c r="H391" s="8">
        <f t="shared" si="31"/>
        <v>277.15009926029694</v>
      </c>
    </row>
    <row r="392" spans="1:8" x14ac:dyDescent="0.25">
      <c r="A392" s="2">
        <v>43216</v>
      </c>
      <c r="B392">
        <v>0.03</v>
      </c>
      <c r="C392" s="4">
        <v>2.7040743316479996</v>
      </c>
      <c r="D392" s="8">
        <f t="shared" si="32"/>
        <v>27.364517850579006</v>
      </c>
      <c r="E392">
        <f t="shared" si="33"/>
        <v>1</v>
      </c>
      <c r="F392" s="8">
        <f t="shared" si="34"/>
        <v>2.7040743316479996</v>
      </c>
      <c r="G392">
        <f t="shared" si="30"/>
        <v>0</v>
      </c>
      <c r="H392" s="8">
        <f t="shared" si="31"/>
        <v>277.15009926029694</v>
      </c>
    </row>
    <row r="393" spans="1:8" x14ac:dyDescent="0.25">
      <c r="A393" s="2">
        <v>43217</v>
      </c>
      <c r="B393">
        <v>0.55000000000000004</v>
      </c>
      <c r="C393" s="4">
        <v>2.3648036020530001</v>
      </c>
      <c r="D393" s="8">
        <f t="shared" si="32"/>
        <v>29.179321452632006</v>
      </c>
      <c r="E393">
        <f t="shared" si="33"/>
        <v>1</v>
      </c>
      <c r="F393" s="8">
        <f t="shared" si="34"/>
        <v>2.3648036020530001</v>
      </c>
      <c r="G393">
        <f t="shared" si="30"/>
        <v>0</v>
      </c>
      <c r="H393" s="8">
        <f t="shared" si="31"/>
        <v>277.15009926029694</v>
      </c>
    </row>
    <row r="394" spans="1:8" x14ac:dyDescent="0.25">
      <c r="A394" s="2">
        <v>43218</v>
      </c>
      <c r="B394">
        <v>0.21</v>
      </c>
      <c r="C394" s="4">
        <v>2.0889811877279998</v>
      </c>
      <c r="D394" s="8">
        <f t="shared" si="32"/>
        <v>31.058302640360004</v>
      </c>
      <c r="E394">
        <f t="shared" si="33"/>
        <v>1</v>
      </c>
      <c r="F394" s="8">
        <f t="shared" si="34"/>
        <v>2.0889811877279998</v>
      </c>
      <c r="G394">
        <f t="shared" si="30"/>
        <v>0</v>
      </c>
      <c r="H394" s="8">
        <f t="shared" si="31"/>
        <v>277.15009926029694</v>
      </c>
    </row>
    <row r="395" spans="1:8" x14ac:dyDescent="0.25">
      <c r="A395" s="2">
        <v>43219</v>
      </c>
      <c r="B395">
        <v>0.26</v>
      </c>
      <c r="C395" s="4">
        <v>2.7321548703729999</v>
      </c>
      <c r="D395" s="8">
        <f t="shared" si="32"/>
        <v>33.525479640645031</v>
      </c>
      <c r="E395">
        <f t="shared" si="33"/>
        <v>0.99817804248874986</v>
      </c>
      <c r="F395" s="8">
        <f t="shared" si="34"/>
        <v>2.7271770002850251</v>
      </c>
      <c r="G395">
        <f t="shared" si="30"/>
        <v>0</v>
      </c>
      <c r="H395" s="8">
        <f t="shared" si="31"/>
        <v>277.15009926029694</v>
      </c>
    </row>
    <row r="396" spans="1:8" x14ac:dyDescent="0.25">
      <c r="A396" s="2">
        <v>43220</v>
      </c>
      <c r="B396">
        <v>0.09</v>
      </c>
      <c r="C396" s="4">
        <v>2.92427488</v>
      </c>
      <c r="D396" s="8">
        <f t="shared" si="32"/>
        <v>36.128967124610973</v>
      </c>
      <c r="E396">
        <f t="shared" si="33"/>
        <v>0.92107876122984278</v>
      </c>
      <c r="F396" s="8">
        <f t="shared" si="34"/>
        <v>2.6934874839659471</v>
      </c>
      <c r="G396">
        <f t="shared" si="30"/>
        <v>0</v>
      </c>
      <c r="H396" s="8">
        <f t="shared" si="31"/>
        <v>277.15009926029694</v>
      </c>
    </row>
    <row r="397" spans="1:8" x14ac:dyDescent="0.25">
      <c r="A397" s="2">
        <v>43221</v>
      </c>
      <c r="B397">
        <v>3.39</v>
      </c>
      <c r="C397" s="4">
        <v>2.7786021370879999</v>
      </c>
      <c r="D397" s="8">
        <f t="shared" si="32"/>
        <v>35.072214292527157</v>
      </c>
      <c r="E397">
        <f t="shared" si="33"/>
        <v>0.83971977735590708</v>
      </c>
      <c r="F397" s="8">
        <f t="shared" si="34"/>
        <v>2.3332471679161828</v>
      </c>
      <c r="G397">
        <f t="shared" si="30"/>
        <v>0</v>
      </c>
      <c r="H397" s="8">
        <f t="shared" si="31"/>
        <v>277.15009926029694</v>
      </c>
    </row>
    <row r="398" spans="1:8" x14ac:dyDescent="0.25">
      <c r="A398" s="2">
        <v>43222</v>
      </c>
      <c r="B398">
        <v>0.47</v>
      </c>
      <c r="C398" s="4">
        <v>2.243664233973</v>
      </c>
      <c r="D398" s="8">
        <f t="shared" si="32"/>
        <v>36.560357227712132</v>
      </c>
      <c r="E398">
        <f t="shared" si="33"/>
        <v>0.87274330335852635</v>
      </c>
      <c r="F398" s="8">
        <f t="shared" si="34"/>
        <v>1.9581429351849735</v>
      </c>
      <c r="G398">
        <f t="shared" si="30"/>
        <v>0</v>
      </c>
      <c r="H398" s="8">
        <f t="shared" si="31"/>
        <v>277.15009926029694</v>
      </c>
    </row>
    <row r="399" spans="1:8" x14ac:dyDescent="0.25">
      <c r="A399" s="2">
        <v>43223</v>
      </c>
      <c r="B399">
        <v>0.04</v>
      </c>
      <c r="C399" s="4">
        <v>2.3648036020530001</v>
      </c>
      <c r="D399" s="8">
        <f t="shared" si="32"/>
        <v>38.474249804740289</v>
      </c>
      <c r="E399">
        <f t="shared" si="33"/>
        <v>0.82623883663399589</v>
      </c>
      <c r="F399" s="8">
        <f t="shared" si="34"/>
        <v>1.9538925770281539</v>
      </c>
      <c r="G399">
        <f t="shared" si="30"/>
        <v>0</v>
      </c>
      <c r="H399" s="8">
        <f t="shared" si="31"/>
        <v>277.15009926029694</v>
      </c>
    </row>
    <row r="400" spans="1:8" x14ac:dyDescent="0.25">
      <c r="A400" s="2">
        <v>43224</v>
      </c>
      <c r="B400">
        <v>0.01</v>
      </c>
      <c r="C400" s="4">
        <v>2.5997519531249993</v>
      </c>
      <c r="D400" s="8">
        <f t="shared" si="32"/>
        <v>40.456776897614738</v>
      </c>
      <c r="E400">
        <f t="shared" si="33"/>
        <v>0.76642969360186597</v>
      </c>
      <c r="F400" s="8">
        <f t="shared" si="34"/>
        <v>1.9925270928744458</v>
      </c>
      <c r="G400">
        <f t="shared" si="30"/>
        <v>0</v>
      </c>
      <c r="H400" s="8">
        <f t="shared" si="31"/>
        <v>277.15009926029694</v>
      </c>
    </row>
    <row r="401" spans="1:8" x14ac:dyDescent="0.25">
      <c r="A401" s="2">
        <v>43225</v>
      </c>
      <c r="B401">
        <v>0</v>
      </c>
      <c r="C401" s="4">
        <v>3.5592583188479998</v>
      </c>
      <c r="D401" s="8">
        <f t="shared" si="32"/>
        <v>42.964187971390089</v>
      </c>
      <c r="E401">
        <f t="shared" si="33"/>
        <v>0.70447572194953945</v>
      </c>
      <c r="F401" s="8">
        <f t="shared" si="34"/>
        <v>2.5074110737753488</v>
      </c>
      <c r="G401">
        <f t="shared" si="30"/>
        <v>0</v>
      </c>
      <c r="H401" s="8">
        <f t="shared" si="31"/>
        <v>277.15009926029694</v>
      </c>
    </row>
    <row r="402" spans="1:8" x14ac:dyDescent="0.25">
      <c r="A402" s="2">
        <v>43226</v>
      </c>
      <c r="B402">
        <v>0</v>
      </c>
      <c r="C402" s="4">
        <v>4.1163079299999996</v>
      </c>
      <c r="D402" s="8">
        <f t="shared" si="32"/>
        <v>45.541487094432476</v>
      </c>
      <c r="E402">
        <f t="shared" si="33"/>
        <v>0.62611912589405971</v>
      </c>
      <c r="F402" s="8">
        <f t="shared" si="34"/>
        <v>2.5772991230423861</v>
      </c>
      <c r="G402">
        <f t="shared" si="30"/>
        <v>0</v>
      </c>
      <c r="H402" s="8">
        <f t="shared" si="31"/>
        <v>277.15009926029694</v>
      </c>
    </row>
    <row r="403" spans="1:8" x14ac:dyDescent="0.25">
      <c r="A403" s="2">
        <v>43227</v>
      </c>
      <c r="B403">
        <v>0</v>
      </c>
      <c r="C403" s="4">
        <v>3.6829781012479996</v>
      </c>
      <c r="D403" s="8">
        <f t="shared" si="32"/>
        <v>47.55084086666875</v>
      </c>
      <c r="E403">
        <f t="shared" si="33"/>
        <v>0.54557852829898512</v>
      </c>
      <c r="F403" s="8">
        <f t="shared" si="34"/>
        <v>2.0093537722362744</v>
      </c>
      <c r="G403">
        <f t="shared" si="30"/>
        <v>0</v>
      </c>
      <c r="H403" s="8">
        <f t="shared" si="31"/>
        <v>277.15009926029694</v>
      </c>
    </row>
    <row r="404" spans="1:8" x14ac:dyDescent="0.25">
      <c r="A404" s="2">
        <v>43228</v>
      </c>
      <c r="B404">
        <v>0.75</v>
      </c>
      <c r="C404" s="4">
        <v>3.1770963967730004</v>
      </c>
      <c r="D404" s="8">
        <f t="shared" si="32"/>
        <v>48.33469923590873</v>
      </c>
      <c r="E404">
        <f t="shared" si="33"/>
        <v>0.48278622291660156</v>
      </c>
      <c r="F404" s="8">
        <f t="shared" si="34"/>
        <v>1.5338583692399814</v>
      </c>
      <c r="G404">
        <f t="shared" si="30"/>
        <v>0</v>
      </c>
      <c r="H404" s="8">
        <f t="shared" si="31"/>
        <v>277.15009926029694</v>
      </c>
    </row>
    <row r="405" spans="1:8" x14ac:dyDescent="0.25">
      <c r="A405" s="2">
        <v>43229</v>
      </c>
      <c r="B405">
        <v>2.4500000000000002</v>
      </c>
      <c r="C405" s="4">
        <v>2.4835220277329997</v>
      </c>
      <c r="D405" s="8">
        <f t="shared" si="32"/>
        <v>47.022874157500922</v>
      </c>
      <c r="E405">
        <f t="shared" si="33"/>
        <v>0.4582906488778522</v>
      </c>
      <c r="F405" s="8">
        <f t="shared" si="34"/>
        <v>1.1381749215921957</v>
      </c>
      <c r="G405">
        <f t="shared" si="30"/>
        <v>0</v>
      </c>
      <c r="H405" s="8">
        <f t="shared" si="31"/>
        <v>277.15009926029694</v>
      </c>
    </row>
    <row r="406" spans="1:8" x14ac:dyDescent="0.25">
      <c r="A406" s="2">
        <v>43230</v>
      </c>
      <c r="B406">
        <v>0.14000000000000001</v>
      </c>
      <c r="C406" s="4">
        <v>3.551433233125</v>
      </c>
      <c r="D406" s="8">
        <f t="shared" si="32"/>
        <v>48.656052147715656</v>
      </c>
      <c r="E406">
        <f t="shared" si="33"/>
        <v>0.49928518257809618</v>
      </c>
      <c r="F406" s="8">
        <f t="shared" si="34"/>
        <v>1.773177990214734</v>
      </c>
      <c r="G406">
        <f t="shared" si="30"/>
        <v>0</v>
      </c>
      <c r="H406" s="8">
        <f t="shared" si="31"/>
        <v>277.15009926029694</v>
      </c>
    </row>
    <row r="407" spans="1:8" x14ac:dyDescent="0.25">
      <c r="A407" s="2">
        <v>43231</v>
      </c>
      <c r="B407">
        <v>0.21</v>
      </c>
      <c r="C407" s="4">
        <v>2.3747903768479999</v>
      </c>
      <c r="D407" s="8">
        <f t="shared" si="32"/>
        <v>49.510548064141105</v>
      </c>
      <c r="E407">
        <f t="shared" si="33"/>
        <v>0.44824837038388576</v>
      </c>
      <c r="F407" s="8">
        <f t="shared" si="34"/>
        <v>1.0644959164254499</v>
      </c>
      <c r="G407">
        <f t="shared" si="30"/>
        <v>0</v>
      </c>
      <c r="H407" s="8">
        <f t="shared" si="31"/>
        <v>277.15009926029694</v>
      </c>
    </row>
    <row r="408" spans="1:8" x14ac:dyDescent="0.25">
      <c r="A408" s="2">
        <v>43232</v>
      </c>
      <c r="B408">
        <v>9.2100000000000009</v>
      </c>
      <c r="C408" s="4">
        <v>3.4963241031679999</v>
      </c>
      <c r="D408" s="8">
        <f t="shared" si="32"/>
        <v>41.774407312324534</v>
      </c>
      <c r="E408">
        <f t="shared" si="33"/>
        <v>0.42154537299559047</v>
      </c>
      <c r="F408" s="8">
        <f t="shared" si="34"/>
        <v>1.4738592481834278</v>
      </c>
      <c r="G408">
        <f t="shared" si="30"/>
        <v>0</v>
      </c>
      <c r="H408" s="8">
        <f t="shared" si="31"/>
        <v>277.15009926029694</v>
      </c>
    </row>
    <row r="409" spans="1:8" x14ac:dyDescent="0.25">
      <c r="A409" s="2">
        <v>43233</v>
      </c>
      <c r="B409">
        <v>0.05</v>
      </c>
      <c r="C409" s="4">
        <v>3.1686104494079999</v>
      </c>
      <c r="D409" s="8">
        <f t="shared" si="32"/>
        <v>43.826145899357243</v>
      </c>
      <c r="E409">
        <f t="shared" si="33"/>
        <v>0.6632997714898583</v>
      </c>
      <c r="F409" s="8">
        <f t="shared" si="34"/>
        <v>2.1017385870327034</v>
      </c>
      <c r="G409">
        <f t="shared" si="30"/>
        <v>0</v>
      </c>
      <c r="H409" s="8">
        <f t="shared" si="31"/>
        <v>277.15009926029694</v>
      </c>
    </row>
    <row r="410" spans="1:8" x14ac:dyDescent="0.25">
      <c r="A410" s="2">
        <v>43234</v>
      </c>
      <c r="B410">
        <v>0</v>
      </c>
      <c r="C410" s="4">
        <v>4.4537465331250008</v>
      </c>
      <c r="D410" s="8">
        <f t="shared" si="32"/>
        <v>46.494754843962937</v>
      </c>
      <c r="E410">
        <f t="shared" si="33"/>
        <v>0.59918294064508615</v>
      </c>
      <c r="F410" s="8">
        <f t="shared" si="34"/>
        <v>2.6686089446056958</v>
      </c>
      <c r="G410">
        <f t="shared" si="30"/>
        <v>0</v>
      </c>
      <c r="H410" s="8">
        <f t="shared" si="31"/>
        <v>277.15009926029694</v>
      </c>
    </row>
    <row r="411" spans="1:8" x14ac:dyDescent="0.25">
      <c r="A411" s="2">
        <v>43235</v>
      </c>
      <c r="B411">
        <v>1.47</v>
      </c>
      <c r="C411" s="4">
        <v>3.9461505069330007</v>
      </c>
      <c r="D411" s="8">
        <f t="shared" si="32"/>
        <v>47.060135517073846</v>
      </c>
      <c r="E411">
        <f t="shared" si="33"/>
        <v>0.51578891112615821</v>
      </c>
      <c r="F411" s="8">
        <f t="shared" si="34"/>
        <v>2.0353806731109096</v>
      </c>
      <c r="G411">
        <f t="shared" si="30"/>
        <v>0</v>
      </c>
      <c r="H411" s="8">
        <f t="shared" si="31"/>
        <v>277.15009926029694</v>
      </c>
    </row>
    <row r="412" spans="1:8" x14ac:dyDescent="0.25">
      <c r="A412" s="2">
        <v>43236</v>
      </c>
      <c r="B412">
        <v>0</v>
      </c>
      <c r="C412" s="4">
        <v>4.0202188454930008</v>
      </c>
      <c r="D412" s="8">
        <f t="shared" si="32"/>
        <v>49.062690004225857</v>
      </c>
      <c r="E412">
        <f t="shared" si="33"/>
        <v>0.49812076509144232</v>
      </c>
      <c r="F412" s="8">
        <f t="shared" si="34"/>
        <v>2.0025544871520085</v>
      </c>
      <c r="G412">
        <f t="shared" si="30"/>
        <v>0</v>
      </c>
      <c r="H412" s="8">
        <f t="shared" si="31"/>
        <v>277.15009926029694</v>
      </c>
    </row>
    <row r="413" spans="1:8" x14ac:dyDescent="0.25">
      <c r="A413" s="2">
        <v>43237</v>
      </c>
      <c r="B413">
        <v>0</v>
      </c>
      <c r="C413" s="4">
        <v>4.0350074956529998</v>
      </c>
      <c r="D413" s="8">
        <f t="shared" si="32"/>
        <v>50.820100951169238</v>
      </c>
      <c r="E413">
        <f t="shared" si="33"/>
        <v>0.43554093736794197</v>
      </c>
      <c r="F413" s="8">
        <f t="shared" si="34"/>
        <v>1.7574109469433796</v>
      </c>
      <c r="G413">
        <f t="shared" si="30"/>
        <v>0</v>
      </c>
      <c r="H413" s="8">
        <f t="shared" si="31"/>
        <v>277.15009926029694</v>
      </c>
    </row>
    <row r="414" spans="1:8" x14ac:dyDescent="0.25">
      <c r="A414" s="2">
        <v>43238</v>
      </c>
      <c r="B414">
        <v>0</v>
      </c>
      <c r="C414" s="4">
        <v>4.1606960558080006</v>
      </c>
      <c r="D414" s="8">
        <f t="shared" si="32"/>
        <v>52.40375276156329</v>
      </c>
      <c r="E414">
        <f t="shared" si="33"/>
        <v>0.38062184527596132</v>
      </c>
      <c r="F414" s="8">
        <f t="shared" si="34"/>
        <v>1.5836518103940553</v>
      </c>
      <c r="G414">
        <f t="shared" si="30"/>
        <v>0</v>
      </c>
      <c r="H414" s="8">
        <f t="shared" si="31"/>
        <v>277.15009926029694</v>
      </c>
    </row>
    <row r="415" spans="1:8" x14ac:dyDescent="0.25">
      <c r="A415" s="2">
        <v>43239</v>
      </c>
      <c r="B415">
        <v>0</v>
      </c>
      <c r="C415" s="4">
        <v>4.2274644531250001</v>
      </c>
      <c r="D415" s="8">
        <f t="shared" si="32"/>
        <v>53.803604590845012</v>
      </c>
      <c r="E415">
        <f t="shared" si="33"/>
        <v>0.3311327262011472</v>
      </c>
      <c r="F415" s="8">
        <f t="shared" si="34"/>
        <v>1.399851829281723</v>
      </c>
      <c r="G415">
        <f t="shared" si="30"/>
        <v>0</v>
      </c>
      <c r="H415" s="8">
        <f t="shared" si="31"/>
        <v>277.15009926029694</v>
      </c>
    </row>
    <row r="416" spans="1:8" x14ac:dyDescent="0.25">
      <c r="A416" s="2">
        <v>43240</v>
      </c>
      <c r="B416">
        <v>0</v>
      </c>
      <c r="C416" s="4">
        <v>2.8520000916480002</v>
      </c>
      <c r="D416" s="8">
        <f t="shared" si="32"/>
        <v>54.623233358024429</v>
      </c>
      <c r="E416">
        <f t="shared" si="33"/>
        <v>0.28738735653609337</v>
      </c>
      <c r="F416" s="8">
        <f t="shared" si="34"/>
        <v>0.8196287671794148</v>
      </c>
      <c r="G416">
        <f t="shared" si="30"/>
        <v>0</v>
      </c>
      <c r="H416" s="8">
        <f t="shared" si="31"/>
        <v>277.15009926029694</v>
      </c>
    </row>
    <row r="417" spans="1:8" x14ac:dyDescent="0.25">
      <c r="A417" s="2">
        <v>43241</v>
      </c>
      <c r="B417">
        <v>0.53</v>
      </c>
      <c r="C417" s="4">
        <v>3.8118204662129997</v>
      </c>
      <c r="D417" s="8">
        <f t="shared" si="32"/>
        <v>55.091068686979831</v>
      </c>
      <c r="E417">
        <f t="shared" si="33"/>
        <v>0.2617739575617366</v>
      </c>
      <c r="F417" s="8">
        <f t="shared" si="34"/>
        <v>0.99783532895540084</v>
      </c>
      <c r="G417">
        <f t="shared" si="30"/>
        <v>0</v>
      </c>
      <c r="H417" s="8">
        <f t="shared" si="31"/>
        <v>277.15009926029694</v>
      </c>
    </row>
    <row r="418" spans="1:8" x14ac:dyDescent="0.25">
      <c r="A418" s="2">
        <v>43242</v>
      </c>
      <c r="B418">
        <v>0.5</v>
      </c>
      <c r="C418" s="4">
        <v>1.5174986762929998</v>
      </c>
      <c r="D418" s="8">
        <f t="shared" si="32"/>
        <v>54.966124711929844</v>
      </c>
      <c r="E418">
        <f t="shared" si="33"/>
        <v>0.24715410353188028</v>
      </c>
      <c r="F418" s="8">
        <f t="shared" si="34"/>
        <v>0.37505602495001134</v>
      </c>
      <c r="G418">
        <f t="shared" si="30"/>
        <v>0</v>
      </c>
      <c r="H418" s="8">
        <f t="shared" si="31"/>
        <v>277.15009926029694</v>
      </c>
    </row>
    <row r="419" spans="1:8" x14ac:dyDescent="0.25">
      <c r="A419" s="2">
        <v>43243</v>
      </c>
      <c r="B419">
        <v>0.03</v>
      </c>
      <c r="C419" s="4">
        <v>1.8989090810879998</v>
      </c>
      <c r="D419" s="8">
        <f t="shared" si="32"/>
        <v>55.412862172581242</v>
      </c>
      <c r="E419">
        <f t="shared" si="33"/>
        <v>0.25105860275219238</v>
      </c>
      <c r="F419" s="8">
        <f t="shared" si="34"/>
        <v>0.47673746065140282</v>
      </c>
      <c r="G419">
        <f t="shared" si="30"/>
        <v>0</v>
      </c>
      <c r="H419" s="8">
        <f t="shared" si="31"/>
        <v>277.15009926029694</v>
      </c>
    </row>
    <row r="420" spans="1:8" x14ac:dyDescent="0.25">
      <c r="A420" s="2">
        <v>43244</v>
      </c>
      <c r="B420">
        <v>0.06</v>
      </c>
      <c r="C420" s="4">
        <v>3.1345052462079996</v>
      </c>
      <c r="D420" s="8">
        <f t="shared" si="32"/>
        <v>56.096047276448338</v>
      </c>
      <c r="E420">
        <f t="shared" si="33"/>
        <v>0.23709805710683618</v>
      </c>
      <c r="F420" s="8">
        <f t="shared" si="34"/>
        <v>0.7431851038671019</v>
      </c>
      <c r="G420">
        <f t="shared" si="30"/>
        <v>0</v>
      </c>
      <c r="H420" s="8">
        <f t="shared" si="31"/>
        <v>277.15009926029694</v>
      </c>
    </row>
    <row r="421" spans="1:8" x14ac:dyDescent="0.25">
      <c r="A421" s="2">
        <v>43245</v>
      </c>
      <c r="B421">
        <v>0.74</v>
      </c>
      <c r="C421" s="4">
        <v>3.5278874721279996</v>
      </c>
      <c r="D421" s="8">
        <f t="shared" si="32"/>
        <v>56.117183786497769</v>
      </c>
      <c r="E421">
        <f t="shared" si="33"/>
        <v>0.21574852261098942</v>
      </c>
      <c r="F421" s="8">
        <f t="shared" si="34"/>
        <v>0.76113651004943406</v>
      </c>
      <c r="G421">
        <f t="shared" si="30"/>
        <v>0</v>
      </c>
      <c r="H421" s="8">
        <f t="shared" si="31"/>
        <v>277.15009926029694</v>
      </c>
    </row>
    <row r="422" spans="1:8" x14ac:dyDescent="0.25">
      <c r="A422" s="2">
        <v>43246</v>
      </c>
      <c r="B422">
        <v>0</v>
      </c>
      <c r="C422" s="4">
        <v>3.6291799331249996</v>
      </c>
      <c r="D422" s="8">
        <f t="shared" si="32"/>
        <v>56.897776864167447</v>
      </c>
      <c r="E422">
        <f t="shared" si="33"/>
        <v>0.21508800667194472</v>
      </c>
      <c r="F422" s="8">
        <f t="shared" si="34"/>
        <v>0.78059307766967778</v>
      </c>
      <c r="G422">
        <f t="shared" si="30"/>
        <v>0</v>
      </c>
      <c r="H422" s="8">
        <f t="shared" si="31"/>
        <v>277.15009926029694</v>
      </c>
    </row>
    <row r="423" spans="1:8" x14ac:dyDescent="0.25">
      <c r="A423" s="2">
        <v>43247</v>
      </c>
      <c r="B423">
        <v>0.05</v>
      </c>
      <c r="C423" s="4">
        <v>3.9906212980530009</v>
      </c>
      <c r="D423" s="8">
        <f t="shared" si="32"/>
        <v>57.608766289521363</v>
      </c>
      <c r="E423">
        <f t="shared" si="33"/>
        <v>0.19069447299476727</v>
      </c>
      <c r="F423" s="8">
        <f t="shared" si="34"/>
        <v>0.76098942535391112</v>
      </c>
      <c r="G423">
        <f t="shared" si="30"/>
        <v>0</v>
      </c>
      <c r="H423" s="8">
        <f t="shared" si="31"/>
        <v>277.15009926029694</v>
      </c>
    </row>
    <row r="424" spans="1:8" x14ac:dyDescent="0.25">
      <c r="A424" s="2">
        <v>43248</v>
      </c>
      <c r="B424">
        <v>0.1</v>
      </c>
      <c r="C424" s="4">
        <v>3.736316812933</v>
      </c>
      <c r="D424" s="8">
        <f t="shared" si="32"/>
        <v>58.138246200612379</v>
      </c>
      <c r="E424">
        <f t="shared" si="33"/>
        <v>0.16847605345245742</v>
      </c>
      <c r="F424" s="8">
        <f t="shared" si="34"/>
        <v>0.62947991109101542</v>
      </c>
      <c r="G424">
        <f t="shared" si="30"/>
        <v>0</v>
      </c>
      <c r="H424" s="8">
        <f t="shared" si="31"/>
        <v>277.15009926029694</v>
      </c>
    </row>
    <row r="425" spans="1:8" x14ac:dyDescent="0.25">
      <c r="A425" s="2">
        <v>43249</v>
      </c>
      <c r="B425">
        <v>0.12</v>
      </c>
      <c r="C425" s="4">
        <v>2.1201978575730003</v>
      </c>
      <c r="D425" s="8">
        <f t="shared" si="32"/>
        <v>58.340367450284539</v>
      </c>
      <c r="E425">
        <f t="shared" si="33"/>
        <v>0.15192980623086316</v>
      </c>
      <c r="F425" s="8">
        <f t="shared" si="34"/>
        <v>0.32212124967215716</v>
      </c>
      <c r="G425">
        <f t="shared" si="30"/>
        <v>0</v>
      </c>
      <c r="H425" s="8">
        <f t="shared" si="31"/>
        <v>277.15009926029694</v>
      </c>
    </row>
    <row r="426" spans="1:8" x14ac:dyDescent="0.25">
      <c r="A426" s="2">
        <v>43250</v>
      </c>
      <c r="B426">
        <v>0.84</v>
      </c>
      <c r="C426" s="4">
        <v>1.7153984875729997</v>
      </c>
      <c r="D426" s="8">
        <f t="shared" si="32"/>
        <v>57.750152657422902</v>
      </c>
      <c r="E426">
        <f t="shared" si="33"/>
        <v>0.14561351717860815</v>
      </c>
      <c r="F426" s="8">
        <f t="shared" si="34"/>
        <v>0.24978520713836944</v>
      </c>
      <c r="G426">
        <f t="shared" si="30"/>
        <v>0</v>
      </c>
      <c r="H426" s="8">
        <f t="shared" si="31"/>
        <v>277.15009926029694</v>
      </c>
    </row>
    <row r="427" spans="1:8" x14ac:dyDescent="0.25">
      <c r="A427" s="2">
        <v>43251</v>
      </c>
      <c r="B427">
        <v>0.06</v>
      </c>
      <c r="C427" s="4">
        <v>2.3045312831249998</v>
      </c>
      <c r="D427" s="8">
        <f t="shared" si="32"/>
        <v>58.068228827191639</v>
      </c>
      <c r="E427">
        <f t="shared" si="33"/>
        <v>0.16405772945553432</v>
      </c>
      <c r="F427" s="8">
        <f t="shared" si="34"/>
        <v>0.37807616976873659</v>
      </c>
      <c r="G427">
        <f t="shared" si="30"/>
        <v>0</v>
      </c>
      <c r="H427" s="8">
        <f t="shared" si="31"/>
        <v>277.15009926029694</v>
      </c>
    </row>
    <row r="428" spans="1:8" x14ac:dyDescent="0.25">
      <c r="A428" s="2">
        <v>43252</v>
      </c>
      <c r="B428">
        <v>0</v>
      </c>
      <c r="C428" s="4">
        <v>3.3761224241329999</v>
      </c>
      <c r="D428" s="8">
        <f t="shared" si="32"/>
        <v>58.588549553666986</v>
      </c>
      <c r="E428">
        <f t="shared" si="33"/>
        <v>0.15411784915026128</v>
      </c>
      <c r="F428" s="8">
        <f t="shared" si="34"/>
        <v>0.52032072647534411</v>
      </c>
      <c r="G428">
        <f t="shared" si="30"/>
        <v>0</v>
      </c>
      <c r="H428" s="8">
        <f t="shared" si="31"/>
        <v>277.15009926029694</v>
      </c>
    </row>
    <row r="429" spans="1:8" x14ac:dyDescent="0.25">
      <c r="A429" s="2">
        <v>43253</v>
      </c>
      <c r="B429">
        <v>8.2899999999999991</v>
      </c>
      <c r="C429" s="4">
        <v>2.5997519531249993</v>
      </c>
      <c r="D429" s="8">
        <f t="shared" si="32"/>
        <v>50.656945707228502</v>
      </c>
      <c r="E429">
        <f t="shared" si="33"/>
        <v>0.13785782644790667</v>
      </c>
      <c r="F429" s="8">
        <f t="shared" si="34"/>
        <v>0.35839615356151255</v>
      </c>
      <c r="G429">
        <f t="shared" si="30"/>
        <v>0</v>
      </c>
      <c r="H429" s="8">
        <f t="shared" si="31"/>
        <v>277.15009926029694</v>
      </c>
    </row>
    <row r="430" spans="1:8" x14ac:dyDescent="0.25">
      <c r="A430" s="2">
        <v>43254</v>
      </c>
      <c r="B430">
        <v>0.71</v>
      </c>
      <c r="C430" s="4">
        <v>0.94416233000000005</v>
      </c>
      <c r="D430" s="8">
        <f t="shared" si="32"/>
        <v>50.311128422865366</v>
      </c>
      <c r="E430">
        <f t="shared" si="33"/>
        <v>0.38572044664910932</v>
      </c>
      <c r="F430" s="8">
        <f t="shared" si="34"/>
        <v>0.36418271563686377</v>
      </c>
      <c r="G430">
        <f t="shared" si="30"/>
        <v>0</v>
      </c>
      <c r="H430" s="8">
        <f t="shared" si="31"/>
        <v>277.15009926029694</v>
      </c>
    </row>
    <row r="431" spans="1:8" x14ac:dyDescent="0.25">
      <c r="A431" s="2">
        <v>43255</v>
      </c>
      <c r="B431">
        <v>0.48</v>
      </c>
      <c r="C431" s="4">
        <v>1.9309055433330002</v>
      </c>
      <c r="D431" s="8">
        <f t="shared" si="32"/>
        <v>50.596785062456924</v>
      </c>
      <c r="E431">
        <f t="shared" si="33"/>
        <v>0.39652723678545732</v>
      </c>
      <c r="F431" s="8">
        <f t="shared" si="34"/>
        <v>0.76565663959155672</v>
      </c>
      <c r="G431">
        <f t="shared" si="30"/>
        <v>0</v>
      </c>
      <c r="H431" s="8">
        <f t="shared" si="31"/>
        <v>277.15009926029694</v>
      </c>
    </row>
    <row r="432" spans="1:8" x14ac:dyDescent="0.25">
      <c r="A432" s="2">
        <v>43256</v>
      </c>
      <c r="B432">
        <v>0.13</v>
      </c>
      <c r="C432" s="4">
        <v>3.5670718601329994</v>
      </c>
      <c r="D432" s="8">
        <f t="shared" si="32"/>
        <v>51.849383780547271</v>
      </c>
      <c r="E432">
        <f t="shared" si="33"/>
        <v>0.38760046679822113</v>
      </c>
      <c r="F432" s="8">
        <f t="shared" si="34"/>
        <v>1.3825987180903496</v>
      </c>
      <c r="G432">
        <f t="shared" si="30"/>
        <v>0</v>
      </c>
      <c r="H432" s="8">
        <f t="shared" si="31"/>
        <v>277.15009926029694</v>
      </c>
    </row>
    <row r="433" spans="1:8" x14ac:dyDescent="0.25">
      <c r="A433" s="2">
        <v>43257</v>
      </c>
      <c r="B433">
        <v>0</v>
      </c>
      <c r="C433" s="4">
        <v>3.2693999999999996</v>
      </c>
      <c r="D433" s="8">
        <f t="shared" si="32"/>
        <v>52.98862830141848</v>
      </c>
      <c r="E433">
        <f t="shared" si="33"/>
        <v>0.34845675685789779</v>
      </c>
      <c r="F433" s="8">
        <f t="shared" si="34"/>
        <v>1.139244520871211</v>
      </c>
      <c r="G433">
        <f t="shared" si="30"/>
        <v>0</v>
      </c>
      <c r="H433" s="8">
        <f t="shared" si="31"/>
        <v>277.15009926029694</v>
      </c>
    </row>
    <row r="434" spans="1:8" x14ac:dyDescent="0.25">
      <c r="A434" s="2">
        <v>43258</v>
      </c>
      <c r="B434">
        <v>0</v>
      </c>
      <c r="C434" s="4">
        <v>4.0423999999999998</v>
      </c>
      <c r="D434" s="8">
        <f t="shared" si="32"/>
        <v>54.253314831241788</v>
      </c>
      <c r="E434">
        <f t="shared" si="33"/>
        <v>0.31285536558067251</v>
      </c>
      <c r="F434" s="8">
        <f t="shared" si="34"/>
        <v>1.2646865298233105</v>
      </c>
      <c r="G434">
        <f t="shared" si="30"/>
        <v>0</v>
      </c>
      <c r="H434" s="8">
        <f t="shared" si="31"/>
        <v>277.15009926029694</v>
      </c>
    </row>
    <row r="435" spans="1:8" x14ac:dyDescent="0.25">
      <c r="A435" s="2">
        <v>43259</v>
      </c>
      <c r="B435">
        <v>0</v>
      </c>
      <c r="C435" s="4">
        <v>3.4325900799999998</v>
      </c>
      <c r="D435" s="8">
        <f t="shared" si="32"/>
        <v>55.191558104465621</v>
      </c>
      <c r="E435">
        <f t="shared" si="33"/>
        <v>0.27333391152369413</v>
      </c>
      <c r="F435" s="8">
        <f t="shared" si="34"/>
        <v>0.93824327322383005</v>
      </c>
      <c r="G435">
        <f t="shared" si="30"/>
        <v>0</v>
      </c>
      <c r="H435" s="8">
        <f t="shared" si="31"/>
        <v>277.15009926029694</v>
      </c>
    </row>
    <row r="436" spans="1:8" x14ac:dyDescent="0.25">
      <c r="A436" s="2">
        <v>43260</v>
      </c>
      <c r="B436">
        <v>0.06</v>
      </c>
      <c r="C436" s="4">
        <v>3.021841541093</v>
      </c>
      <c r="D436" s="8">
        <f t="shared" si="32"/>
        <v>55.86892916981364</v>
      </c>
      <c r="E436">
        <f t="shared" si="33"/>
        <v>0.24401380923544935</v>
      </c>
      <c r="F436" s="8">
        <f t="shared" si="34"/>
        <v>0.73737106534802355</v>
      </c>
      <c r="G436">
        <f t="shared" si="30"/>
        <v>0</v>
      </c>
      <c r="H436" s="8">
        <f t="shared" si="31"/>
        <v>277.15009926029694</v>
      </c>
    </row>
    <row r="437" spans="1:8" x14ac:dyDescent="0.25">
      <c r="A437" s="2">
        <v>43261</v>
      </c>
      <c r="B437">
        <v>2.76</v>
      </c>
      <c r="C437" s="4">
        <v>2.7600762558879999</v>
      </c>
      <c r="D437" s="8">
        <f t="shared" si="32"/>
        <v>53.724001022234042</v>
      </c>
      <c r="E437">
        <f t="shared" si="33"/>
        <v>0.22284596344332375</v>
      </c>
      <c r="F437" s="8">
        <f t="shared" si="34"/>
        <v>0.61507185242040308</v>
      </c>
      <c r="G437">
        <f t="shared" si="30"/>
        <v>0</v>
      </c>
      <c r="H437" s="8">
        <f t="shared" si="31"/>
        <v>277.15009926029694</v>
      </c>
    </row>
    <row r="438" spans="1:8" x14ac:dyDescent="0.25">
      <c r="A438" s="2">
        <v>43262</v>
      </c>
      <c r="B438">
        <v>0.32</v>
      </c>
      <c r="C438" s="4">
        <v>2.223245179733</v>
      </c>
      <c r="D438" s="8">
        <f t="shared" si="32"/>
        <v>54.048464147687994</v>
      </c>
      <c r="E438">
        <f t="shared" si="33"/>
        <v>0.2898749680551862</v>
      </c>
      <c r="F438" s="8">
        <f t="shared" si="34"/>
        <v>0.64446312545395001</v>
      </c>
      <c r="G438">
        <f t="shared" si="30"/>
        <v>0</v>
      </c>
      <c r="H438" s="8">
        <f t="shared" si="31"/>
        <v>277.15009926029694</v>
      </c>
    </row>
    <row r="439" spans="1:8" x14ac:dyDescent="0.25">
      <c r="A439" s="2">
        <v>43263</v>
      </c>
      <c r="B439">
        <v>0.11</v>
      </c>
      <c r="C439" s="4">
        <v>3.1686104494079999</v>
      </c>
      <c r="D439" s="8">
        <f t="shared" si="32"/>
        <v>54.824836961434436</v>
      </c>
      <c r="E439">
        <f t="shared" si="33"/>
        <v>0.27973549538475018</v>
      </c>
      <c r="F439" s="8">
        <f t="shared" si="34"/>
        <v>0.88637281374644272</v>
      </c>
      <c r="G439">
        <f t="shared" si="30"/>
        <v>0</v>
      </c>
      <c r="H439" s="8">
        <f t="shared" si="31"/>
        <v>277.15009926029694</v>
      </c>
    </row>
    <row r="440" spans="1:8" x14ac:dyDescent="0.25">
      <c r="A440" s="2">
        <v>43264</v>
      </c>
      <c r="B440">
        <v>0.46</v>
      </c>
      <c r="C440" s="4">
        <v>3.3025030983680002</v>
      </c>
      <c r="D440" s="8">
        <f t="shared" si="32"/>
        <v>55.208540125950883</v>
      </c>
      <c r="E440">
        <f t="shared" si="33"/>
        <v>0.25547384495517389</v>
      </c>
      <c r="F440" s="8">
        <f t="shared" si="34"/>
        <v>0.84370316451644789</v>
      </c>
      <c r="G440">
        <f t="shared" si="30"/>
        <v>0</v>
      </c>
      <c r="H440" s="8">
        <f t="shared" si="31"/>
        <v>277.15009926029694</v>
      </c>
    </row>
    <row r="441" spans="1:8" x14ac:dyDescent="0.25">
      <c r="A441" s="2">
        <v>43265</v>
      </c>
      <c r="B441">
        <v>0.16</v>
      </c>
      <c r="C441" s="4">
        <v>3.440602542693</v>
      </c>
      <c r="D441" s="8">
        <f t="shared" si="32"/>
        <v>55.886268771386632</v>
      </c>
      <c r="E441">
        <f t="shared" si="33"/>
        <v>0.24348312106403491</v>
      </c>
      <c r="F441" s="8">
        <f t="shared" si="34"/>
        <v>0.8377286454357461</v>
      </c>
      <c r="G441">
        <f t="shared" si="30"/>
        <v>0</v>
      </c>
      <c r="H441" s="8">
        <f t="shared" si="31"/>
        <v>277.15009926029694</v>
      </c>
    </row>
    <row r="442" spans="1:8" x14ac:dyDescent="0.25">
      <c r="A442" s="2">
        <v>43266</v>
      </c>
      <c r="B442">
        <v>0.01</v>
      </c>
      <c r="C442" s="4">
        <v>2.6379343838930001</v>
      </c>
      <c r="D442" s="8">
        <f t="shared" si="32"/>
        <v>56.462692402815776</v>
      </c>
      <c r="E442">
        <f t="shared" si="33"/>
        <v>0.22230410089416774</v>
      </c>
      <c r="F442" s="8">
        <f t="shared" si="34"/>
        <v>0.58642363142914367</v>
      </c>
      <c r="G442">
        <f t="shared" ref="G442:G505" si="35">IF(D442=0,B442-F442-D441,0)</f>
        <v>0</v>
      </c>
      <c r="H442" s="8">
        <f t="shared" si="31"/>
        <v>277.15009926029694</v>
      </c>
    </row>
    <row r="443" spans="1:8" x14ac:dyDescent="0.25">
      <c r="A443" s="2">
        <v>43267</v>
      </c>
      <c r="B443">
        <v>6.65</v>
      </c>
      <c r="C443" s="4">
        <v>2.3847602782929997</v>
      </c>
      <c r="D443" s="8">
        <f t="shared" si="32"/>
        <v>50.299877136714152</v>
      </c>
      <c r="E443">
        <f t="shared" si="33"/>
        <v>0.204290862412007</v>
      </c>
      <c r="F443" s="8">
        <f t="shared" si="34"/>
        <v>0.48718473389837474</v>
      </c>
      <c r="G443">
        <f t="shared" si="35"/>
        <v>0</v>
      </c>
      <c r="H443" s="8">
        <f t="shared" si="31"/>
        <v>277.15009926029694</v>
      </c>
    </row>
    <row r="444" spans="1:8" x14ac:dyDescent="0.25">
      <c r="A444" s="2">
        <v>43268</v>
      </c>
      <c r="B444">
        <v>0.18</v>
      </c>
      <c r="C444" s="4">
        <v>2.8792342331249996</v>
      </c>
      <c r="D444" s="8">
        <f t="shared" si="32"/>
        <v>51.262584277741219</v>
      </c>
      <c r="E444">
        <f t="shared" si="33"/>
        <v>0.39687883947768277</v>
      </c>
      <c r="F444" s="8">
        <f t="shared" si="34"/>
        <v>1.1427071410270657</v>
      </c>
      <c r="G444">
        <f t="shared" si="35"/>
        <v>0</v>
      </c>
      <c r="H444" s="8">
        <f t="shared" si="31"/>
        <v>277.15009926029694</v>
      </c>
    </row>
    <row r="445" spans="1:8" x14ac:dyDescent="0.25">
      <c r="A445" s="2">
        <v>43269</v>
      </c>
      <c r="B445">
        <v>0.1</v>
      </c>
      <c r="C445" s="4">
        <v>2.888277260288</v>
      </c>
      <c r="D445" s="8">
        <f t="shared" si="32"/>
        <v>52.221987744152059</v>
      </c>
      <c r="E445">
        <f t="shared" si="33"/>
        <v>0.36679424132058691</v>
      </c>
      <c r="F445" s="8">
        <f t="shared" si="34"/>
        <v>1.0594034664108403</v>
      </c>
      <c r="G445">
        <f t="shared" si="35"/>
        <v>0</v>
      </c>
      <c r="H445" s="8">
        <f t="shared" si="31"/>
        <v>277.15009926029694</v>
      </c>
    </row>
    <row r="446" spans="1:8" x14ac:dyDescent="0.25">
      <c r="A446" s="2">
        <v>43270</v>
      </c>
      <c r="B446">
        <v>19.27</v>
      </c>
      <c r="C446" s="4">
        <v>2.83375625</v>
      </c>
      <c r="D446" s="8">
        <f t="shared" si="32"/>
        <v>33.906433356420365</v>
      </c>
      <c r="E446">
        <f t="shared" si="33"/>
        <v>0.33681288299524814</v>
      </c>
      <c r="F446" s="8">
        <f t="shared" si="34"/>
        <v>0.95444561226830316</v>
      </c>
      <c r="G446">
        <f t="shared" si="35"/>
        <v>0</v>
      </c>
      <c r="H446" s="8">
        <f t="shared" si="31"/>
        <v>277.15009926029694</v>
      </c>
    </row>
    <row r="447" spans="1:8" x14ac:dyDescent="0.25">
      <c r="A447" s="2">
        <v>43271</v>
      </c>
      <c r="B447">
        <v>0.62</v>
      </c>
      <c r="C447" s="4">
        <v>2.7040743316479996</v>
      </c>
      <c r="D447" s="8">
        <f t="shared" si="32"/>
        <v>35.744907318201435</v>
      </c>
      <c r="E447">
        <f t="shared" si="33"/>
        <v>0.90917395761186359</v>
      </c>
      <c r="F447" s="8">
        <f t="shared" si="34"/>
        <v>2.4584739617810669</v>
      </c>
      <c r="G447">
        <f t="shared" si="35"/>
        <v>0</v>
      </c>
      <c r="H447" s="8">
        <f t="shared" si="31"/>
        <v>277.15009926029694</v>
      </c>
    </row>
    <row r="448" spans="1:8" x14ac:dyDescent="0.25">
      <c r="A448" s="2">
        <v>43272</v>
      </c>
      <c r="B448">
        <v>0.02</v>
      </c>
      <c r="C448" s="4">
        <v>4.4002188308480008</v>
      </c>
      <c r="D448" s="8">
        <f t="shared" si="32"/>
        <v>39.472668944918858</v>
      </c>
      <c r="E448">
        <f t="shared" si="33"/>
        <v>0.85172164630620517</v>
      </c>
      <c r="F448" s="8">
        <f t="shared" si="34"/>
        <v>3.7477616267174247</v>
      </c>
      <c r="G448">
        <f t="shared" si="35"/>
        <v>0</v>
      </c>
      <c r="H448" s="8">
        <f t="shared" si="31"/>
        <v>277.15009926029694</v>
      </c>
    </row>
    <row r="449" spans="1:8" x14ac:dyDescent="0.25">
      <c r="A449" s="2">
        <v>43273</v>
      </c>
      <c r="B449">
        <v>0</v>
      </c>
      <c r="C449" s="4">
        <v>4.4383953342930003</v>
      </c>
      <c r="D449" s="8">
        <f t="shared" si="32"/>
        <v>42.735906331895073</v>
      </c>
      <c r="E449">
        <f t="shared" si="33"/>
        <v>0.73522909547128568</v>
      </c>
      <c r="F449" s="8">
        <f t="shared" si="34"/>
        <v>3.263237386976217</v>
      </c>
      <c r="G449">
        <f t="shared" si="35"/>
        <v>0</v>
      </c>
      <c r="H449" s="8">
        <f t="shared" si="31"/>
        <v>277.15009926029694</v>
      </c>
    </row>
    <row r="450" spans="1:8" x14ac:dyDescent="0.25">
      <c r="A450" s="2">
        <v>43274</v>
      </c>
      <c r="B450">
        <v>0</v>
      </c>
      <c r="C450" s="4">
        <v>3.9758092001329999</v>
      </c>
      <c r="D450" s="8">
        <f t="shared" si="32"/>
        <v>45.253599145582839</v>
      </c>
      <c r="E450">
        <f t="shared" si="33"/>
        <v>0.63325292712827896</v>
      </c>
      <c r="F450" s="8">
        <f t="shared" si="34"/>
        <v>2.5176928136877637</v>
      </c>
      <c r="G450">
        <f t="shared" si="35"/>
        <v>0</v>
      </c>
      <c r="H450" s="8">
        <f t="shared" si="31"/>
        <v>277.15009926029694</v>
      </c>
    </row>
    <row r="451" spans="1:8" x14ac:dyDescent="0.25">
      <c r="A451" s="2">
        <v>43275</v>
      </c>
      <c r="B451">
        <v>0</v>
      </c>
      <c r="C451" s="4">
        <v>5.0206501867730022</v>
      </c>
      <c r="D451" s="8">
        <f t="shared" si="32"/>
        <v>48.03792635696653</v>
      </c>
      <c r="E451">
        <f t="shared" si="33"/>
        <v>0.55457502670053627</v>
      </c>
      <c r="F451" s="8">
        <f t="shared" si="34"/>
        <v>2.7843272113836903</v>
      </c>
      <c r="G451">
        <f t="shared" si="35"/>
        <v>0</v>
      </c>
      <c r="H451" s="8">
        <f t="shared" ref="H451:H514" si="36">H450+G451</f>
        <v>277.15009926029694</v>
      </c>
    </row>
    <row r="452" spans="1:8" x14ac:dyDescent="0.25">
      <c r="A452" s="2">
        <v>43276</v>
      </c>
      <c r="B452">
        <v>0</v>
      </c>
      <c r="C452" s="4">
        <v>4.6505356799999999</v>
      </c>
      <c r="D452" s="8">
        <f t="shared" ref="D452:D515" si="37">MAX((D451+F452-B452),0)</f>
        <v>50.212353148332618</v>
      </c>
      <c r="E452">
        <f t="shared" ref="E452:E515" si="38">IF(D451&gt;$Q$2,1-(D451-$Q$2)/($Q$1-$Q$2),1)</f>
        <v>0.46756480134479594</v>
      </c>
      <c r="F452" s="8">
        <f t="shared" ref="F452:F515" si="39">E452*C452</f>
        <v>2.1744267913660855</v>
      </c>
      <c r="G452">
        <f t="shared" si="35"/>
        <v>0</v>
      </c>
      <c r="H452" s="8">
        <f t="shared" si="36"/>
        <v>277.15009926029694</v>
      </c>
    </row>
    <row r="453" spans="1:8" x14ac:dyDescent="0.25">
      <c r="A453" s="2">
        <v>43277</v>
      </c>
      <c r="B453">
        <v>0</v>
      </c>
      <c r="C453" s="4">
        <v>3.9535699758080005</v>
      </c>
      <c r="D453" s="8">
        <f t="shared" si="37"/>
        <v>51.792254918769736</v>
      </c>
      <c r="E453">
        <f t="shared" si="38"/>
        <v>0.3996139641146057</v>
      </c>
      <c r="F453" s="8">
        <f t="shared" si="39"/>
        <v>1.5799017704371208</v>
      </c>
      <c r="G453">
        <f t="shared" si="35"/>
        <v>0</v>
      </c>
      <c r="H453" s="8">
        <f t="shared" si="36"/>
        <v>277.15009926029694</v>
      </c>
    </row>
    <row r="454" spans="1:8" x14ac:dyDescent="0.25">
      <c r="A454" s="2">
        <v>43278</v>
      </c>
      <c r="B454">
        <v>0</v>
      </c>
      <c r="C454" s="4">
        <v>4.4768665470880009</v>
      </c>
      <c r="D454" s="8">
        <f t="shared" si="37"/>
        <v>53.360241763221296</v>
      </c>
      <c r="E454">
        <f t="shared" si="38"/>
        <v>0.35024203378844576</v>
      </c>
      <c r="F454" s="8">
        <f t="shared" si="39"/>
        <v>1.5679868444515581</v>
      </c>
      <c r="G454">
        <f t="shared" si="35"/>
        <v>0</v>
      </c>
      <c r="H454" s="8">
        <f t="shared" si="36"/>
        <v>277.15009926029694</v>
      </c>
    </row>
    <row r="455" spans="1:8" x14ac:dyDescent="0.25">
      <c r="A455" s="2">
        <v>43279</v>
      </c>
      <c r="B455">
        <v>0</v>
      </c>
      <c r="C455" s="4">
        <v>3.9609861195730005</v>
      </c>
      <c r="D455" s="8">
        <f t="shared" si="37"/>
        <v>54.553458906093795</v>
      </c>
      <c r="E455">
        <f t="shared" si="38"/>
        <v>0.30124244489933449</v>
      </c>
      <c r="F455" s="8">
        <f t="shared" si="39"/>
        <v>1.1932171428724982</v>
      </c>
      <c r="G455">
        <f t="shared" si="35"/>
        <v>0</v>
      </c>
      <c r="H455" s="8">
        <f t="shared" si="36"/>
        <v>277.15009926029694</v>
      </c>
    </row>
    <row r="456" spans="1:8" x14ac:dyDescent="0.25">
      <c r="A456" s="2">
        <v>43280</v>
      </c>
      <c r="B456">
        <v>0</v>
      </c>
      <c r="C456" s="4">
        <v>3.9980237182880001</v>
      </c>
      <c r="D456" s="8">
        <f t="shared" si="37"/>
        <v>55.608754894560398</v>
      </c>
      <c r="E456">
        <f t="shared" si="38"/>
        <v>0.26395440918456892</v>
      </c>
      <c r="F456" s="8">
        <f t="shared" si="39"/>
        <v>1.0552959884666024</v>
      </c>
      <c r="G456">
        <f t="shared" si="35"/>
        <v>0</v>
      </c>
      <c r="H456" s="8">
        <f t="shared" si="36"/>
        <v>277.15009926029694</v>
      </c>
    </row>
    <row r="457" spans="1:8" x14ac:dyDescent="0.25">
      <c r="A457" s="2">
        <v>43281</v>
      </c>
      <c r="B457">
        <v>0</v>
      </c>
      <c r="C457" s="4">
        <v>4.3623032072530012</v>
      </c>
      <c r="D457" s="8">
        <f t="shared" si="37"/>
        <v>56.616344026718281</v>
      </c>
      <c r="E457">
        <f t="shared" si="38"/>
        <v>0.23097640954498755</v>
      </c>
      <c r="F457" s="8">
        <f t="shared" si="39"/>
        <v>1.0075891321578818</v>
      </c>
      <c r="G457">
        <f t="shared" si="35"/>
        <v>0</v>
      </c>
      <c r="H457" s="8">
        <f t="shared" si="36"/>
        <v>277.15009926029694</v>
      </c>
    </row>
    <row r="458" spans="1:8" x14ac:dyDescent="0.25">
      <c r="A458" s="2">
        <v>43282</v>
      </c>
      <c r="B458">
        <v>0</v>
      </c>
      <c r="C458" s="4">
        <v>3.8866524590930003</v>
      </c>
      <c r="D458" s="8">
        <f t="shared" si="37"/>
        <v>57.391689407548256</v>
      </c>
      <c r="E458">
        <f t="shared" si="38"/>
        <v>0.19948924916505373</v>
      </c>
      <c r="F458" s="8">
        <f t="shared" si="39"/>
        <v>0.77534538082997229</v>
      </c>
      <c r="G458">
        <f t="shared" si="35"/>
        <v>0</v>
      </c>
      <c r="H458" s="8">
        <f t="shared" si="36"/>
        <v>277.15009926029694</v>
      </c>
    </row>
    <row r="459" spans="1:8" x14ac:dyDescent="0.25">
      <c r="A459" s="2">
        <v>43283</v>
      </c>
      <c r="B459">
        <v>0</v>
      </c>
      <c r="C459" s="4">
        <v>3.4645607009279997</v>
      </c>
      <c r="D459" s="8">
        <f t="shared" si="37"/>
        <v>57.998887297460961</v>
      </c>
      <c r="E459">
        <f t="shared" si="38"/>
        <v>0.175259706014117</v>
      </c>
      <c r="F459" s="8">
        <f t="shared" si="39"/>
        <v>0.6071978899127044</v>
      </c>
      <c r="G459">
        <f t="shared" si="35"/>
        <v>0</v>
      </c>
      <c r="H459" s="8">
        <f t="shared" si="36"/>
        <v>277.15009926029694</v>
      </c>
    </row>
    <row r="460" spans="1:8" x14ac:dyDescent="0.25">
      <c r="A460" s="2">
        <v>43284</v>
      </c>
      <c r="B460">
        <v>0</v>
      </c>
      <c r="C460" s="4">
        <v>4.1681016038130005</v>
      </c>
      <c r="D460" s="8">
        <f t="shared" si="37"/>
        <v>58.650298106095413</v>
      </c>
      <c r="E460">
        <f t="shared" si="38"/>
        <v>0.15628477195434498</v>
      </c>
      <c r="F460" s="8">
        <f t="shared" si="39"/>
        <v>0.65141080863445433</v>
      </c>
      <c r="G460">
        <f t="shared" si="35"/>
        <v>0</v>
      </c>
      <c r="H460" s="8">
        <f t="shared" si="36"/>
        <v>277.15009926029694</v>
      </c>
    </row>
    <row r="461" spans="1:8" x14ac:dyDescent="0.25">
      <c r="A461" s="2">
        <v>43285</v>
      </c>
      <c r="B461">
        <v>0</v>
      </c>
      <c r="C461" s="4">
        <v>3.871731656773</v>
      </c>
      <c r="D461" s="8">
        <f t="shared" si="37"/>
        <v>59.176575559850285</v>
      </c>
      <c r="E461">
        <f t="shared" si="38"/>
        <v>0.13592818418451835</v>
      </c>
      <c r="F461" s="8">
        <f t="shared" si="39"/>
        <v>0.52627745375487078</v>
      </c>
      <c r="G461">
        <f t="shared" si="35"/>
        <v>0</v>
      </c>
      <c r="H461" s="8">
        <f t="shared" si="36"/>
        <v>277.15009926029694</v>
      </c>
    </row>
    <row r="462" spans="1:8" x14ac:dyDescent="0.25">
      <c r="A462" s="2">
        <v>43286</v>
      </c>
      <c r="B462">
        <v>0</v>
      </c>
      <c r="C462" s="4">
        <v>3.8866524590930003</v>
      </c>
      <c r="D462" s="8">
        <f t="shared" si="37"/>
        <v>59.640960622427293</v>
      </c>
      <c r="E462">
        <f t="shared" si="38"/>
        <v>0.1194820137546786</v>
      </c>
      <c r="F462" s="8">
        <f t="shared" si="39"/>
        <v>0.46438506257700524</v>
      </c>
      <c r="G462">
        <f t="shared" si="35"/>
        <v>0</v>
      </c>
      <c r="H462" s="8">
        <f t="shared" si="36"/>
        <v>277.15009926029694</v>
      </c>
    </row>
    <row r="463" spans="1:8" x14ac:dyDescent="0.25">
      <c r="A463" s="2">
        <v>43287</v>
      </c>
      <c r="B463">
        <v>0</v>
      </c>
      <c r="C463" s="4">
        <v>4.0423999999999998</v>
      </c>
      <c r="D463" s="8">
        <f t="shared" si="37"/>
        <v>60.065291271799168</v>
      </c>
      <c r="E463">
        <f t="shared" si="38"/>
        <v>0.10496998054914708</v>
      </c>
      <c r="F463" s="8">
        <f t="shared" si="39"/>
        <v>0.42433064937187215</v>
      </c>
      <c r="G463">
        <f t="shared" si="35"/>
        <v>0</v>
      </c>
      <c r="H463" s="8">
        <f t="shared" si="36"/>
        <v>277.15009926029694</v>
      </c>
    </row>
    <row r="464" spans="1:8" x14ac:dyDescent="0.25">
      <c r="A464" s="2">
        <v>43288</v>
      </c>
      <c r="B464">
        <v>0</v>
      </c>
      <c r="C464" s="4">
        <v>4.0350074956529998</v>
      </c>
      <c r="D464" s="8">
        <f t="shared" si="37"/>
        <v>60.435340387919439</v>
      </c>
      <c r="E464">
        <f t="shared" si="38"/>
        <v>9.1709647756275992E-2</v>
      </c>
      <c r="F464" s="8">
        <f t="shared" si="39"/>
        <v>0.37004911612026992</v>
      </c>
      <c r="G464">
        <f t="shared" si="35"/>
        <v>0</v>
      </c>
      <c r="H464" s="8">
        <f t="shared" si="36"/>
        <v>277.15009926029694</v>
      </c>
    </row>
    <row r="465" spans="1:8" x14ac:dyDescent="0.25">
      <c r="A465" s="2">
        <v>43289</v>
      </c>
      <c r="B465">
        <v>0.05</v>
      </c>
      <c r="C465" s="4">
        <v>3.5670718601329994</v>
      </c>
      <c r="D465" s="8">
        <f t="shared" si="37"/>
        <v>60.671225548327946</v>
      </c>
      <c r="E465">
        <f t="shared" si="38"/>
        <v>8.0145612877517536E-2</v>
      </c>
      <c r="F465" s="8">
        <f t="shared" si="39"/>
        <v>0.28588516040850576</v>
      </c>
      <c r="G465">
        <f t="shared" si="35"/>
        <v>0</v>
      </c>
      <c r="H465" s="8">
        <f t="shared" si="36"/>
        <v>277.15009926029694</v>
      </c>
    </row>
    <row r="466" spans="1:8" x14ac:dyDescent="0.25">
      <c r="A466" s="2">
        <v>43290</v>
      </c>
      <c r="B466">
        <v>0.11</v>
      </c>
      <c r="C466" s="4">
        <v>2.6284152007679999</v>
      </c>
      <c r="D466" s="8">
        <f t="shared" si="37"/>
        <v>60.752506366075913</v>
      </c>
      <c r="E466">
        <f t="shared" si="38"/>
        <v>7.2774201614751677E-2</v>
      </c>
      <c r="F466" s="8">
        <f t="shared" si="39"/>
        <v>0.19128081774796843</v>
      </c>
      <c r="G466">
        <f t="shared" si="35"/>
        <v>0</v>
      </c>
      <c r="H466" s="8">
        <f t="shared" si="36"/>
        <v>277.15009926029694</v>
      </c>
    </row>
    <row r="467" spans="1:8" x14ac:dyDescent="0.25">
      <c r="A467" s="2">
        <v>43291</v>
      </c>
      <c r="B467">
        <v>0</v>
      </c>
      <c r="C467" s="4">
        <v>2.7970573771679996</v>
      </c>
      <c r="D467" s="8">
        <f t="shared" si="37"/>
        <v>60.948955386354207</v>
      </c>
      <c r="E467">
        <f t="shared" si="38"/>
        <v>7.0234176060127718E-2</v>
      </c>
      <c r="F467" s="8">
        <f t="shared" si="39"/>
        <v>0.19644902027829633</v>
      </c>
      <c r="G467">
        <f t="shared" si="35"/>
        <v>0</v>
      </c>
      <c r="H467" s="8">
        <f t="shared" si="36"/>
        <v>277.15009926029694</v>
      </c>
    </row>
    <row r="468" spans="1:8" x14ac:dyDescent="0.25">
      <c r="A468" s="2">
        <v>43292</v>
      </c>
      <c r="B468">
        <v>0.1</v>
      </c>
      <c r="C468" s="4">
        <v>3.1430558831249997</v>
      </c>
      <c r="D468" s="8">
        <f t="shared" si="37"/>
        <v>61.050410006337685</v>
      </c>
      <c r="E468">
        <f t="shared" si="38"/>
        <v>6.4095144176431029E-2</v>
      </c>
      <c r="F468" s="8">
        <f t="shared" si="39"/>
        <v>0.20145461998347661</v>
      </c>
      <c r="G468">
        <f t="shared" si="35"/>
        <v>0</v>
      </c>
      <c r="H468" s="8">
        <f t="shared" si="36"/>
        <v>277.15009926029694</v>
      </c>
    </row>
    <row r="469" spans="1:8" x14ac:dyDescent="0.25">
      <c r="A469" s="2">
        <v>43293</v>
      </c>
      <c r="B469">
        <v>0.03</v>
      </c>
      <c r="C469" s="4">
        <v>2.1924964014079995</v>
      </c>
      <c r="D469" s="8">
        <f t="shared" si="37"/>
        <v>61.153987164004114</v>
      </c>
      <c r="E469">
        <f t="shared" si="38"/>
        <v>6.0924687301947333E-2</v>
      </c>
      <c r="F469" s="8">
        <f t="shared" si="39"/>
        <v>0.13357715766642717</v>
      </c>
      <c r="G469">
        <f t="shared" si="35"/>
        <v>0</v>
      </c>
      <c r="H469" s="8">
        <f t="shared" si="36"/>
        <v>277.15009926029694</v>
      </c>
    </row>
    <row r="470" spans="1:8" x14ac:dyDescent="0.25">
      <c r="A470" s="2">
        <v>43294</v>
      </c>
      <c r="B470">
        <v>0.02</v>
      </c>
      <c r="C470" s="4">
        <v>3.2776984032529994</v>
      </c>
      <c r="D470" s="8">
        <f t="shared" si="37"/>
        <v>61.323070705408121</v>
      </c>
      <c r="E470">
        <f t="shared" si="38"/>
        <v>5.7687901124871432E-2</v>
      </c>
      <c r="F470" s="8">
        <f t="shared" si="39"/>
        <v>0.18908354140400802</v>
      </c>
      <c r="G470">
        <f t="shared" si="35"/>
        <v>0</v>
      </c>
      <c r="H470" s="8">
        <f t="shared" si="36"/>
        <v>277.15009926029694</v>
      </c>
    </row>
    <row r="471" spans="1:8" x14ac:dyDescent="0.25">
      <c r="A471" s="2">
        <v>43295</v>
      </c>
      <c r="B471">
        <v>0</v>
      </c>
      <c r="C471" s="4">
        <v>4.3095968660480004</v>
      </c>
      <c r="D471" s="8">
        <f t="shared" si="37"/>
        <v>61.548910993925531</v>
      </c>
      <c r="E471">
        <f t="shared" si="38"/>
        <v>5.2404040455996226E-2</v>
      </c>
      <c r="F471" s="8">
        <f t="shared" si="39"/>
        <v>0.22584028851741397</v>
      </c>
      <c r="G471">
        <f t="shared" si="35"/>
        <v>0</v>
      </c>
      <c r="H471" s="8">
        <f t="shared" si="36"/>
        <v>277.15009926029694</v>
      </c>
    </row>
    <row r="472" spans="1:8" x14ac:dyDescent="0.25">
      <c r="A472" s="2">
        <v>43296</v>
      </c>
      <c r="B472">
        <v>0.73</v>
      </c>
      <c r="C472" s="4">
        <v>3.8493098853280006</v>
      </c>
      <c r="D472" s="8">
        <f t="shared" si="37"/>
        <v>60.993463845662198</v>
      </c>
      <c r="E472">
        <f t="shared" si="38"/>
        <v>4.5346531439827142E-2</v>
      </c>
      <c r="F472" s="8">
        <f t="shared" si="39"/>
        <v>0.1745528517366636</v>
      </c>
      <c r="G472">
        <f t="shared" si="35"/>
        <v>0</v>
      </c>
      <c r="H472" s="8">
        <f t="shared" si="36"/>
        <v>277.15009926029694</v>
      </c>
    </row>
    <row r="473" spans="1:8" x14ac:dyDescent="0.25">
      <c r="A473" s="2">
        <v>43297</v>
      </c>
      <c r="B473">
        <v>7.57</v>
      </c>
      <c r="C473" s="4">
        <v>2.4737231150079997</v>
      </c>
      <c r="D473" s="8">
        <f t="shared" si="37"/>
        <v>53.578576810227347</v>
      </c>
      <c r="E473">
        <f t="shared" si="38"/>
        <v>6.2704254823056305E-2</v>
      </c>
      <c r="F473" s="8">
        <f t="shared" si="39"/>
        <v>0.15511296456514623</v>
      </c>
      <c r="G473">
        <f t="shared" si="35"/>
        <v>0</v>
      </c>
      <c r="H473" s="8">
        <f t="shared" si="36"/>
        <v>277.15009926029694</v>
      </c>
    </row>
    <row r="474" spans="1:8" x14ac:dyDescent="0.25">
      <c r="A474" s="2">
        <v>43298</v>
      </c>
      <c r="B474">
        <v>0.44</v>
      </c>
      <c r="C474" s="4">
        <v>2.7693480304530005</v>
      </c>
      <c r="D474" s="8">
        <f t="shared" si="37"/>
        <v>53.95392680256051</v>
      </c>
      <c r="E474">
        <f t="shared" si="38"/>
        <v>0.29441947468039542</v>
      </c>
      <c r="F474" s="8">
        <f t="shared" si="39"/>
        <v>0.81534999233316008</v>
      </c>
      <c r="G474">
        <f t="shared" si="35"/>
        <v>0</v>
      </c>
      <c r="H474" s="8">
        <f t="shared" si="36"/>
        <v>277.15009926029694</v>
      </c>
    </row>
    <row r="475" spans="1:8" x14ac:dyDescent="0.25">
      <c r="A475" s="2">
        <v>43299</v>
      </c>
      <c r="B475">
        <v>0.04</v>
      </c>
      <c r="C475" s="4">
        <v>2.8520000916480002</v>
      </c>
      <c r="D475" s="8">
        <f t="shared" si="37"/>
        <v>54.720158102190261</v>
      </c>
      <c r="E475">
        <f t="shared" si="38"/>
        <v>0.28268978741998407</v>
      </c>
      <c r="F475" s="8">
        <f t="shared" si="39"/>
        <v>0.80623129962974827</v>
      </c>
      <c r="G475">
        <f t="shared" si="35"/>
        <v>0</v>
      </c>
      <c r="H475" s="8">
        <f t="shared" si="36"/>
        <v>277.15009926029694</v>
      </c>
    </row>
    <row r="476" spans="1:8" x14ac:dyDescent="0.25">
      <c r="A476" s="2">
        <v>43300</v>
      </c>
      <c r="B476">
        <v>0.04</v>
      </c>
      <c r="C476" s="4">
        <v>3.392324983125</v>
      </c>
      <c r="D476" s="8">
        <f t="shared" si="37"/>
        <v>55.557905431136049</v>
      </c>
      <c r="E476">
        <f t="shared" si="38"/>
        <v>0.25874505930655434</v>
      </c>
      <c r="F476" s="8">
        <f t="shared" si="39"/>
        <v>0.87774732894578411</v>
      </c>
      <c r="G476">
        <f t="shared" si="35"/>
        <v>0</v>
      </c>
      <c r="H476" s="8">
        <f t="shared" si="36"/>
        <v>277.15009926029694</v>
      </c>
    </row>
    <row r="477" spans="1:8" x14ac:dyDescent="0.25">
      <c r="A477" s="2">
        <v>43301</v>
      </c>
      <c r="B477">
        <v>2.71</v>
      </c>
      <c r="C477" s="4">
        <v>1.8989090810879998</v>
      </c>
      <c r="D477" s="8">
        <f t="shared" si="37"/>
        <v>53.289526086108907</v>
      </c>
      <c r="E477">
        <f t="shared" si="38"/>
        <v>0.23256545527699846</v>
      </c>
      <c r="F477" s="8">
        <f t="shared" si="39"/>
        <v>0.44162065497285746</v>
      </c>
      <c r="G477">
        <f t="shared" si="35"/>
        <v>0</v>
      </c>
      <c r="H477" s="8">
        <f t="shared" si="36"/>
        <v>277.15009926029694</v>
      </c>
    </row>
    <row r="478" spans="1:8" x14ac:dyDescent="0.25">
      <c r="A478" s="2">
        <v>43302</v>
      </c>
      <c r="B478">
        <v>0.01</v>
      </c>
      <c r="C478" s="4">
        <v>2.9421693618080003</v>
      </c>
      <c r="D478" s="8">
        <f t="shared" si="37"/>
        <v>54.172334174799104</v>
      </c>
      <c r="E478">
        <f t="shared" si="38"/>
        <v>0.30345230980909665</v>
      </c>
      <c r="F478" s="8">
        <f t="shared" si="39"/>
        <v>0.89280808869019346</v>
      </c>
      <c r="G478">
        <f t="shared" si="35"/>
        <v>0</v>
      </c>
      <c r="H478" s="8">
        <f t="shared" si="36"/>
        <v>277.15009926029694</v>
      </c>
    </row>
    <row r="479" spans="1:8" x14ac:dyDescent="0.25">
      <c r="A479" s="2">
        <v>43303</v>
      </c>
      <c r="B479">
        <v>0</v>
      </c>
      <c r="C479" s="4">
        <v>3.7666094373330004</v>
      </c>
      <c r="D479" s="8">
        <f t="shared" si="37"/>
        <v>55.211408218762344</v>
      </c>
      <c r="E479">
        <f t="shared" si="38"/>
        <v>0.27586455703752799</v>
      </c>
      <c r="F479" s="8">
        <f t="shared" si="39"/>
        <v>1.0390740439632407</v>
      </c>
      <c r="G479">
        <f t="shared" si="35"/>
        <v>0</v>
      </c>
      <c r="H479" s="8">
        <f t="shared" si="36"/>
        <v>277.15009926029694</v>
      </c>
    </row>
    <row r="480" spans="1:8" x14ac:dyDescent="0.25">
      <c r="A480" s="2">
        <v>43304</v>
      </c>
      <c r="B480">
        <v>0</v>
      </c>
      <c r="C480" s="4">
        <v>3.7439020799999994</v>
      </c>
      <c r="D480" s="8">
        <f t="shared" si="37"/>
        <v>56.122649624076296</v>
      </c>
      <c r="E480">
        <f t="shared" si="38"/>
        <v>0.24339349316367676</v>
      </c>
      <c r="F480" s="8">
        <f t="shared" si="39"/>
        <v>0.91124140531395503</v>
      </c>
      <c r="G480">
        <f t="shared" si="35"/>
        <v>0</v>
      </c>
      <c r="H480" s="8">
        <f t="shared" si="36"/>
        <v>277.15009926029694</v>
      </c>
    </row>
    <row r="481" spans="1:8" x14ac:dyDescent="0.25">
      <c r="A481" s="2">
        <v>43305</v>
      </c>
      <c r="B481">
        <v>0</v>
      </c>
      <c r="C481" s="4">
        <v>3.2444131578929998</v>
      </c>
      <c r="D481" s="8">
        <f t="shared" si="37"/>
        <v>56.81992981317277</v>
      </c>
      <c r="E481">
        <f t="shared" si="38"/>
        <v>0.21491719924761576</v>
      </c>
      <c r="F481" s="8">
        <f t="shared" si="39"/>
        <v>0.69728018909647604</v>
      </c>
      <c r="G481">
        <f t="shared" si="35"/>
        <v>0</v>
      </c>
      <c r="H481" s="8">
        <f t="shared" si="36"/>
        <v>277.15009926029694</v>
      </c>
    </row>
    <row r="482" spans="1:8" x14ac:dyDescent="0.25">
      <c r="A482" s="2">
        <v>43306</v>
      </c>
      <c r="B482">
        <v>0</v>
      </c>
      <c r="C482" s="4">
        <v>4.0128222919680008</v>
      </c>
      <c r="D482" s="8">
        <f t="shared" si="37"/>
        <v>57.59491491978612</v>
      </c>
      <c r="E482">
        <f t="shared" si="38"/>
        <v>0.19312719333835093</v>
      </c>
      <c r="F482" s="8">
        <f t="shared" si="39"/>
        <v>0.77498510661334863</v>
      </c>
      <c r="G482">
        <f t="shared" si="35"/>
        <v>0</v>
      </c>
      <c r="H482" s="8">
        <f t="shared" si="36"/>
        <v>277.15009926029694</v>
      </c>
    </row>
    <row r="483" spans="1:8" x14ac:dyDescent="0.25">
      <c r="A483" s="2">
        <v>43307</v>
      </c>
      <c r="B483">
        <v>0.1</v>
      </c>
      <c r="C483" s="4">
        <v>3.7892474482080001</v>
      </c>
      <c r="D483" s="8">
        <f t="shared" si="37"/>
        <v>58.134952571271981</v>
      </c>
      <c r="E483">
        <f t="shared" si="38"/>
        <v>0.16890890875668374</v>
      </c>
      <c r="F483" s="8">
        <f t="shared" si="39"/>
        <v>0.64003765148586178</v>
      </c>
      <c r="G483">
        <f t="shared" si="35"/>
        <v>0</v>
      </c>
      <c r="H483" s="8">
        <f t="shared" si="36"/>
        <v>277.15009926029694</v>
      </c>
    </row>
    <row r="484" spans="1:8" x14ac:dyDescent="0.25">
      <c r="A484" s="2">
        <v>43308</v>
      </c>
      <c r="B484">
        <v>10.07</v>
      </c>
      <c r="C484" s="4">
        <v>3.7135103994880003</v>
      </c>
      <c r="D484" s="8">
        <f t="shared" si="37"/>
        <v>48.629527703165223</v>
      </c>
      <c r="E484">
        <f t="shared" si="38"/>
        <v>0.15203273214775059</v>
      </c>
      <c r="F484" s="8">
        <f t="shared" si="39"/>
        <v>0.56457513189324549</v>
      </c>
      <c r="G484">
        <f t="shared" si="35"/>
        <v>0</v>
      </c>
      <c r="H484" s="8">
        <f t="shared" si="36"/>
        <v>277.15009926029694</v>
      </c>
    </row>
    <row r="485" spans="1:8" x14ac:dyDescent="0.25">
      <c r="A485" s="2">
        <v>43309</v>
      </c>
      <c r="B485">
        <v>2.33</v>
      </c>
      <c r="C485" s="4">
        <v>2.7414796800000003</v>
      </c>
      <c r="D485" s="8">
        <f t="shared" si="37"/>
        <v>47.530663884220708</v>
      </c>
      <c r="E485">
        <f t="shared" si="38"/>
        <v>0.44907725927608677</v>
      </c>
      <c r="F485" s="8">
        <f t="shared" si="39"/>
        <v>1.2311361810554835</v>
      </c>
      <c r="G485">
        <f t="shared" si="35"/>
        <v>0</v>
      </c>
      <c r="H485" s="8">
        <f t="shared" si="36"/>
        <v>277.15009926029694</v>
      </c>
    </row>
    <row r="486" spans="1:8" x14ac:dyDescent="0.25">
      <c r="A486" s="2">
        <v>43310</v>
      </c>
      <c r="B486">
        <v>3.75</v>
      </c>
      <c r="C486" s="4">
        <v>1.8775107531680002</v>
      </c>
      <c r="D486" s="8">
        <f t="shared" si="37"/>
        <v>44.688284037400258</v>
      </c>
      <c r="E486">
        <f t="shared" si="38"/>
        <v>0.48341675361810288</v>
      </c>
      <c r="F486" s="8">
        <f t="shared" si="39"/>
        <v>0.90762015317955391</v>
      </c>
      <c r="G486">
        <f t="shared" si="35"/>
        <v>0</v>
      </c>
      <c r="H486" s="8">
        <f t="shared" si="36"/>
        <v>277.15009926029694</v>
      </c>
    </row>
    <row r="487" spans="1:8" x14ac:dyDescent="0.25">
      <c r="A487" s="2">
        <v>43311</v>
      </c>
      <c r="B487">
        <v>6.66</v>
      </c>
      <c r="C487" s="4">
        <v>3.2024584186879994</v>
      </c>
      <c r="D487" s="8">
        <f t="shared" si="37"/>
        <v>39.860862441933108</v>
      </c>
      <c r="E487">
        <f t="shared" si="38"/>
        <v>0.57224112383124193</v>
      </c>
      <c r="F487" s="8">
        <f t="shared" si="39"/>
        <v>1.8325784045328426</v>
      </c>
      <c r="G487">
        <f t="shared" si="35"/>
        <v>0</v>
      </c>
      <c r="H487" s="8">
        <f t="shared" si="36"/>
        <v>277.15009926029694</v>
      </c>
    </row>
    <row r="488" spans="1:8" x14ac:dyDescent="0.25">
      <c r="A488" s="2">
        <v>43312</v>
      </c>
      <c r="B488">
        <v>0.14000000000000001</v>
      </c>
      <c r="C488" s="7">
        <v>2.4900000000000002</v>
      </c>
      <c r="D488" s="8">
        <f t="shared" si="37"/>
        <v>41.521376583170188</v>
      </c>
      <c r="E488">
        <f t="shared" si="38"/>
        <v>0.72309804868959038</v>
      </c>
      <c r="F488" s="8">
        <f t="shared" si="39"/>
        <v>1.8005141412370802</v>
      </c>
      <c r="G488">
        <f t="shared" si="35"/>
        <v>0</v>
      </c>
      <c r="H488" s="8">
        <f t="shared" si="36"/>
        <v>277.15009926029694</v>
      </c>
    </row>
    <row r="489" spans="1:8" x14ac:dyDescent="0.25">
      <c r="A489" s="2">
        <v>43313</v>
      </c>
      <c r="B489">
        <v>2</v>
      </c>
      <c r="C489" s="6">
        <v>2.4442229257329995</v>
      </c>
      <c r="D489" s="8">
        <f t="shared" si="37"/>
        <v>41.161956075938974</v>
      </c>
      <c r="E489">
        <f t="shared" si="38"/>
        <v>0.67120698177593163</v>
      </c>
      <c r="F489" s="8">
        <f t="shared" si="39"/>
        <v>1.6405794927687838</v>
      </c>
      <c r="G489">
        <f t="shared" si="35"/>
        <v>0</v>
      </c>
      <c r="H489" s="8">
        <f t="shared" si="36"/>
        <v>277.15009926029694</v>
      </c>
    </row>
    <row r="490" spans="1:8" x14ac:dyDescent="0.25">
      <c r="A490" s="2">
        <v>43314</v>
      </c>
      <c r="B490">
        <v>0</v>
      </c>
      <c r="C490" s="6">
        <v>3.236053408768</v>
      </c>
      <c r="D490" s="8">
        <f t="shared" si="37"/>
        <v>43.370364715979065</v>
      </c>
      <c r="E490">
        <f t="shared" si="38"/>
        <v>0.68243887262690706</v>
      </c>
      <c r="F490" s="8">
        <f t="shared" si="39"/>
        <v>2.2084086400400937</v>
      </c>
      <c r="G490">
        <f t="shared" si="35"/>
        <v>0</v>
      </c>
      <c r="H490" s="8">
        <f t="shared" si="36"/>
        <v>277.15009926029694</v>
      </c>
    </row>
    <row r="491" spans="1:8" x14ac:dyDescent="0.25">
      <c r="A491" s="2">
        <v>43315</v>
      </c>
      <c r="B491">
        <v>0</v>
      </c>
      <c r="C491" s="6">
        <v>2.8701737099679994</v>
      </c>
      <c r="D491" s="8">
        <f t="shared" si="37"/>
        <v>45.131004188743347</v>
      </c>
      <c r="E491">
        <f t="shared" si="38"/>
        <v>0.61342610262565422</v>
      </c>
      <c r="F491" s="8">
        <f t="shared" si="39"/>
        <v>1.7606394727642847</v>
      </c>
      <c r="G491">
        <f t="shared" si="35"/>
        <v>0</v>
      </c>
      <c r="H491" s="8">
        <f t="shared" si="36"/>
        <v>277.15009926029694</v>
      </c>
    </row>
    <row r="492" spans="1:8" x14ac:dyDescent="0.25">
      <c r="A492" s="2">
        <v>43316</v>
      </c>
      <c r="B492">
        <v>0</v>
      </c>
      <c r="C492" s="6">
        <v>3.2276781331250004</v>
      </c>
      <c r="D492" s="8">
        <f t="shared" si="37"/>
        <v>46.933359408771324</v>
      </c>
      <c r="E492">
        <f t="shared" si="38"/>
        <v>0.5584061191017704</v>
      </c>
      <c r="F492" s="8">
        <f t="shared" si="39"/>
        <v>1.8023552200279789</v>
      </c>
      <c r="G492">
        <f t="shared" si="35"/>
        <v>0</v>
      </c>
      <c r="H492" s="8">
        <f t="shared" si="36"/>
        <v>277.15009926029694</v>
      </c>
    </row>
    <row r="493" spans="1:8" x14ac:dyDescent="0.25">
      <c r="A493" s="2">
        <v>43317</v>
      </c>
      <c r="B493">
        <v>0</v>
      </c>
      <c r="C493" s="6">
        <v>3.543596478607999</v>
      </c>
      <c r="D493" s="8">
        <f t="shared" si="37"/>
        <v>48.712537253213142</v>
      </c>
      <c r="E493">
        <f t="shared" si="38"/>
        <v>0.50208251847589613</v>
      </c>
      <c r="F493" s="8">
        <f t="shared" si="39"/>
        <v>1.7791778444418211</v>
      </c>
      <c r="G493">
        <f t="shared" si="35"/>
        <v>0</v>
      </c>
      <c r="H493" s="8">
        <f t="shared" si="36"/>
        <v>277.15009926029694</v>
      </c>
    </row>
    <row r="494" spans="1:8" x14ac:dyDescent="0.25">
      <c r="A494" s="2">
        <v>43318</v>
      </c>
      <c r="B494">
        <v>0</v>
      </c>
      <c r="C494" s="6">
        <v>3.359863535173</v>
      </c>
      <c r="D494" s="8">
        <f t="shared" si="37"/>
        <v>50.212659912371635</v>
      </c>
      <c r="E494">
        <f t="shared" si="38"/>
        <v>0.44648321083708931</v>
      </c>
      <c r="F494" s="8">
        <f t="shared" si="39"/>
        <v>1.5001226591584949</v>
      </c>
      <c r="G494">
        <f t="shared" si="35"/>
        <v>0</v>
      </c>
      <c r="H494" s="8">
        <f t="shared" si="36"/>
        <v>277.15009926029694</v>
      </c>
    </row>
    <row r="495" spans="1:8" x14ac:dyDescent="0.25">
      <c r="A495" s="2">
        <v>43319</v>
      </c>
      <c r="B495">
        <v>0</v>
      </c>
      <c r="C495" s="6">
        <v>2.7693480304530005</v>
      </c>
      <c r="D495" s="8">
        <f t="shared" si="37"/>
        <v>51.319303508821832</v>
      </c>
      <c r="E495">
        <f t="shared" si="38"/>
        <v>0.39960437773838642</v>
      </c>
      <c r="F495" s="8">
        <f t="shared" si="39"/>
        <v>1.1066435964501973</v>
      </c>
      <c r="G495">
        <f t="shared" si="35"/>
        <v>0</v>
      </c>
      <c r="H495" s="8">
        <f t="shared" si="36"/>
        <v>277.15009926029694</v>
      </c>
    </row>
    <row r="496" spans="1:8" x14ac:dyDescent="0.25">
      <c r="A496" s="2">
        <v>43320</v>
      </c>
      <c r="B496">
        <v>0.14000000000000001</v>
      </c>
      <c r="C496" s="6">
        <v>3.4486017291679998</v>
      </c>
      <c r="D496" s="8">
        <f t="shared" si="37"/>
        <v>52.438118199989447</v>
      </c>
      <c r="E496">
        <f t="shared" si="38"/>
        <v>0.36502176534931774</v>
      </c>
      <c r="F496" s="8">
        <f t="shared" si="39"/>
        <v>1.258814691167613</v>
      </c>
      <c r="G496">
        <f t="shared" si="35"/>
        <v>0</v>
      </c>
      <c r="H496" s="8">
        <f t="shared" si="36"/>
        <v>277.15009926029694</v>
      </c>
    </row>
    <row r="497" spans="1:8" x14ac:dyDescent="0.25">
      <c r="A497" s="2">
        <v>43321</v>
      </c>
      <c r="B497">
        <v>0.08</v>
      </c>
      <c r="C497" s="6">
        <v>3.5748739826079996</v>
      </c>
      <c r="D497" s="8">
        <f t="shared" si="37"/>
        <v>53.538036839184407</v>
      </c>
      <c r="E497">
        <f t="shared" si="38"/>
        <v>0.33005880625032979</v>
      </c>
      <c r="F497" s="8">
        <f t="shared" si="39"/>
        <v>1.1799186391949585</v>
      </c>
      <c r="G497">
        <f t="shared" si="35"/>
        <v>0</v>
      </c>
      <c r="H497" s="8">
        <f t="shared" si="36"/>
        <v>277.15009926029694</v>
      </c>
    </row>
    <row r="498" spans="1:8" x14ac:dyDescent="0.25">
      <c r="A498" s="2">
        <v>43322</v>
      </c>
      <c r="B498">
        <v>2.77</v>
      </c>
      <c r="C498" s="6">
        <v>2.4933036440480003</v>
      </c>
      <c r="D498" s="8">
        <f t="shared" si="37"/>
        <v>51.505272690081576</v>
      </c>
      <c r="E498">
        <f t="shared" si="38"/>
        <v>0.29568634877548727</v>
      </c>
      <c r="F498" s="8">
        <f t="shared" si="39"/>
        <v>0.73723585089717036</v>
      </c>
      <c r="G498">
        <f t="shared" si="35"/>
        <v>0</v>
      </c>
      <c r="H498" s="8">
        <f t="shared" si="36"/>
        <v>277.15009926029694</v>
      </c>
    </row>
    <row r="499" spans="1:8" x14ac:dyDescent="0.25">
      <c r="A499" s="2">
        <v>43323</v>
      </c>
      <c r="B499">
        <v>3.52</v>
      </c>
      <c r="C499" s="6">
        <v>2.9063109182880003</v>
      </c>
      <c r="D499" s="8">
        <f t="shared" si="37"/>
        <v>49.029249298942794</v>
      </c>
      <c r="E499">
        <f t="shared" si="38"/>
        <v>0.35921022843495076</v>
      </c>
      <c r="F499" s="8">
        <f t="shared" si="39"/>
        <v>1.0439766088612241</v>
      </c>
      <c r="G499">
        <f t="shared" si="35"/>
        <v>0</v>
      </c>
      <c r="H499" s="8">
        <f t="shared" si="36"/>
        <v>277.15009926029694</v>
      </c>
    </row>
    <row r="500" spans="1:8" x14ac:dyDescent="0.25">
      <c r="A500" s="2">
        <v>43324</v>
      </c>
      <c r="B500">
        <v>7.06</v>
      </c>
      <c r="C500" s="6">
        <v>1.2605129944479998</v>
      </c>
      <c r="D500" s="8">
        <f t="shared" si="37"/>
        <v>42.519571573970168</v>
      </c>
      <c r="E500">
        <f t="shared" si="38"/>
        <v>0.43658595940803768</v>
      </c>
      <c r="F500" s="8">
        <f t="shared" si="39"/>
        <v>0.55032227502737852</v>
      </c>
      <c r="G500">
        <f t="shared" si="35"/>
        <v>0</v>
      </c>
      <c r="H500" s="8">
        <f t="shared" si="36"/>
        <v>277.15009926029694</v>
      </c>
    </row>
    <row r="501" spans="1:8" x14ac:dyDescent="0.25">
      <c r="A501" s="2">
        <v>43325</v>
      </c>
      <c r="B501">
        <v>2.4300000000000002</v>
      </c>
      <c r="C501" s="6">
        <v>1.350320601488</v>
      </c>
      <c r="D501" s="8">
        <f t="shared" si="37"/>
        <v>40.953794837437933</v>
      </c>
      <c r="E501">
        <f t="shared" si="38"/>
        <v>0.64001338831343224</v>
      </c>
      <c r="F501" s="8">
        <f t="shared" si="39"/>
        <v>0.86422326346776679</v>
      </c>
      <c r="G501">
        <f t="shared" si="35"/>
        <v>0</v>
      </c>
      <c r="H501" s="8">
        <f t="shared" si="36"/>
        <v>277.15009926029694</v>
      </c>
    </row>
    <row r="502" spans="1:8" x14ac:dyDescent="0.25">
      <c r="A502" s="2">
        <v>43326</v>
      </c>
      <c r="B502">
        <v>0.76</v>
      </c>
      <c r="C502" s="6">
        <v>2.1201978575730003</v>
      </c>
      <c r="D502" s="8">
        <f t="shared" si="37"/>
        <v>41.654492242227903</v>
      </c>
      <c r="E502">
        <f t="shared" si="38"/>
        <v>0.68894391133006461</v>
      </c>
      <c r="F502" s="8">
        <f t="shared" si="39"/>
        <v>1.4606974047899661</v>
      </c>
      <c r="G502">
        <f t="shared" si="35"/>
        <v>0</v>
      </c>
      <c r="H502" s="8">
        <f t="shared" si="36"/>
        <v>277.15009926029694</v>
      </c>
    </row>
    <row r="503" spans="1:8" x14ac:dyDescent="0.25">
      <c r="A503" s="2">
        <v>43327</v>
      </c>
      <c r="B503">
        <v>1.32</v>
      </c>
      <c r="C503" s="6">
        <v>3.1686104494079999</v>
      </c>
      <c r="D503" s="8">
        <f t="shared" si="37"/>
        <v>42.448104708765285</v>
      </c>
      <c r="E503">
        <f t="shared" si="38"/>
        <v>0.66704711743037803</v>
      </c>
      <c r="F503" s="8">
        <f t="shared" si="39"/>
        <v>2.113612466537381</v>
      </c>
      <c r="G503">
        <f t="shared" si="35"/>
        <v>0</v>
      </c>
      <c r="H503" s="8">
        <f t="shared" si="36"/>
        <v>277.15009926029694</v>
      </c>
    </row>
    <row r="504" spans="1:8" x14ac:dyDescent="0.25">
      <c r="A504" s="2">
        <v>43328</v>
      </c>
      <c r="B504">
        <v>0.5</v>
      </c>
      <c r="C504" s="6">
        <v>3.3680000686079996</v>
      </c>
      <c r="D504" s="8">
        <f t="shared" si="37"/>
        <v>44.111191732230999</v>
      </c>
      <c r="E504">
        <f t="shared" si="38"/>
        <v>0.64224672785108483</v>
      </c>
      <c r="F504" s="8">
        <f t="shared" si="39"/>
        <v>2.1630870234657169</v>
      </c>
      <c r="G504">
        <f t="shared" si="35"/>
        <v>0</v>
      </c>
      <c r="H504" s="8">
        <f t="shared" si="36"/>
        <v>277.15009926029694</v>
      </c>
    </row>
    <row r="505" spans="1:8" x14ac:dyDescent="0.25">
      <c r="A505" s="2">
        <v>43329</v>
      </c>
      <c r="B505">
        <v>0.25</v>
      </c>
      <c r="C505" s="6">
        <v>2.0261423585279998</v>
      </c>
      <c r="D505" s="8">
        <f t="shared" si="37"/>
        <v>45.057173436401023</v>
      </c>
      <c r="E505">
        <f t="shared" si="38"/>
        <v>0.59027525836778127</v>
      </c>
      <c r="F505" s="8">
        <f t="shared" si="39"/>
        <v>1.1959817041700209</v>
      </c>
      <c r="G505">
        <f t="shared" si="35"/>
        <v>0</v>
      </c>
      <c r="H505" s="8">
        <f t="shared" si="36"/>
        <v>277.15009926029694</v>
      </c>
    </row>
    <row r="506" spans="1:8" x14ac:dyDescent="0.25">
      <c r="A506" s="2">
        <v>43330</v>
      </c>
      <c r="B506">
        <v>13.29</v>
      </c>
      <c r="C506" s="6">
        <v>2.2027619331250001</v>
      </c>
      <c r="D506" s="8">
        <f t="shared" si="37"/>
        <v>33.002291415368518</v>
      </c>
      <c r="E506">
        <f t="shared" si="38"/>
        <v>0.56071333011246804</v>
      </c>
      <c r="F506" s="8">
        <f t="shared" si="39"/>
        <v>1.2351179789674964</v>
      </c>
      <c r="G506">
        <f t="shared" ref="G506:G549" si="40">IF(D506=0,B506-F506-D505,0)</f>
        <v>0</v>
      </c>
      <c r="H506" s="8">
        <f t="shared" si="36"/>
        <v>277.15009926029694</v>
      </c>
    </row>
    <row r="507" spans="1:8" x14ac:dyDescent="0.25">
      <c r="A507" s="2">
        <v>43331</v>
      </c>
      <c r="B507">
        <v>1.42</v>
      </c>
      <c r="C507" s="6">
        <v>1.6278566394130001</v>
      </c>
      <c r="D507" s="8">
        <f t="shared" si="37"/>
        <v>33.108290449326915</v>
      </c>
      <c r="E507">
        <f t="shared" si="38"/>
        <v>0.93742839326973382</v>
      </c>
      <c r="F507" s="8">
        <f t="shared" si="39"/>
        <v>1.5259990339583971</v>
      </c>
      <c r="G507">
        <f t="shared" si="40"/>
        <v>0</v>
      </c>
      <c r="H507" s="8">
        <f t="shared" si="36"/>
        <v>277.15009926029694</v>
      </c>
    </row>
    <row r="508" spans="1:8" x14ac:dyDescent="0.25">
      <c r="A508" s="2">
        <v>43332</v>
      </c>
      <c r="B508">
        <v>1.49</v>
      </c>
      <c r="C508" s="6">
        <v>1.8667916970930001</v>
      </c>
      <c r="D508" s="8">
        <f t="shared" si="37"/>
        <v>33.362090299361668</v>
      </c>
      <c r="E508">
        <f t="shared" si="38"/>
        <v>0.93411592345853389</v>
      </c>
      <c r="F508" s="8">
        <f t="shared" si="39"/>
        <v>1.7437998500347514</v>
      </c>
      <c r="G508">
        <f t="shared" si="40"/>
        <v>0</v>
      </c>
      <c r="H508" s="8">
        <f t="shared" si="36"/>
        <v>277.15009926029694</v>
      </c>
    </row>
    <row r="509" spans="1:8" x14ac:dyDescent="0.25">
      <c r="A509" s="2">
        <v>43333</v>
      </c>
      <c r="B509">
        <v>0.3</v>
      </c>
      <c r="C509" s="6">
        <v>1.9945247831249997</v>
      </c>
      <c r="D509" s="8">
        <f t="shared" si="37"/>
        <v>34.909388593672418</v>
      </c>
      <c r="E509">
        <f t="shared" si="38"/>
        <v>0.92618467814494787</v>
      </c>
      <c r="F509" s="8">
        <f t="shared" si="39"/>
        <v>1.8472982943107499</v>
      </c>
      <c r="G509">
        <f t="shared" si="40"/>
        <v>0</v>
      </c>
      <c r="H509" s="8">
        <f t="shared" si="36"/>
        <v>277.15009926029694</v>
      </c>
    </row>
    <row r="510" spans="1:8" x14ac:dyDescent="0.25">
      <c r="A510" s="2">
        <v>43334</v>
      </c>
      <c r="B510">
        <v>0.67</v>
      </c>
      <c r="C510" s="6">
        <v>2.6379343838930001</v>
      </c>
      <c r="D510" s="8">
        <f t="shared" si="37"/>
        <v>36.555050771588931</v>
      </c>
      <c r="E510">
        <f t="shared" si="38"/>
        <v>0.87783160644773695</v>
      </c>
      <c r="F510" s="8">
        <f t="shared" si="39"/>
        <v>2.3156621779165136</v>
      </c>
      <c r="G510">
        <f t="shared" si="40"/>
        <v>0</v>
      </c>
      <c r="H510" s="8">
        <f t="shared" si="36"/>
        <v>277.15009926029694</v>
      </c>
    </row>
    <row r="511" spans="1:8" x14ac:dyDescent="0.25">
      <c r="A511" s="2">
        <v>43335</v>
      </c>
      <c r="B511">
        <v>3.54</v>
      </c>
      <c r="C511" s="6">
        <v>2.2538495300000001</v>
      </c>
      <c r="D511" s="8">
        <f t="shared" si="37"/>
        <v>34.877642533755434</v>
      </c>
      <c r="E511">
        <f t="shared" si="38"/>
        <v>0.82640466338784591</v>
      </c>
      <c r="F511" s="8">
        <f t="shared" si="39"/>
        <v>1.8625917621665047</v>
      </c>
      <c r="G511">
        <f t="shared" si="40"/>
        <v>0</v>
      </c>
      <c r="H511" s="8">
        <f t="shared" si="36"/>
        <v>277.15009926029694</v>
      </c>
    </row>
    <row r="512" spans="1:8" x14ac:dyDescent="0.25">
      <c r="A512" s="2">
        <v>43336</v>
      </c>
      <c r="B512">
        <v>1.52</v>
      </c>
      <c r="C512" s="6">
        <v>3.1173549413279997</v>
      </c>
      <c r="D512" s="8">
        <f t="shared" si="37"/>
        <v>36.097247846542615</v>
      </c>
      <c r="E512">
        <f t="shared" si="38"/>
        <v>0.87882367082014268</v>
      </c>
      <c r="F512" s="8">
        <f t="shared" si="39"/>
        <v>2.7396053127871833</v>
      </c>
      <c r="G512">
        <f t="shared" si="40"/>
        <v>0</v>
      </c>
      <c r="H512" s="8">
        <f t="shared" si="36"/>
        <v>277.15009926029694</v>
      </c>
    </row>
    <row r="513" spans="1:8" x14ac:dyDescent="0.25">
      <c r="A513" s="2">
        <v>43337</v>
      </c>
      <c r="B513">
        <v>0.1</v>
      </c>
      <c r="C513" s="6">
        <v>3.0306085703679999</v>
      </c>
      <c r="D513" s="8">
        <f t="shared" si="37"/>
        <v>38.545113822878683</v>
      </c>
      <c r="E513">
        <f t="shared" si="38"/>
        <v>0.84071100479554328</v>
      </c>
      <c r="F513" s="8">
        <f t="shared" si="39"/>
        <v>2.547865976336066</v>
      </c>
      <c r="G513">
        <f t="shared" si="40"/>
        <v>0</v>
      </c>
      <c r="H513" s="8">
        <f t="shared" si="36"/>
        <v>277.15009926029694</v>
      </c>
    </row>
    <row r="514" spans="1:8" x14ac:dyDescent="0.25">
      <c r="A514" s="2">
        <v>43338</v>
      </c>
      <c r="B514">
        <v>1.49</v>
      </c>
      <c r="C514" s="6">
        <v>1.0007707031249999</v>
      </c>
      <c r="D514" s="8">
        <f t="shared" si="37"/>
        <v>37.819917998951169</v>
      </c>
      <c r="E514">
        <f t="shared" si="38"/>
        <v>0.76421519303504115</v>
      </c>
      <c r="F514" s="8">
        <f t="shared" si="39"/>
        <v>0.76480417607248574</v>
      </c>
      <c r="G514">
        <f t="shared" si="40"/>
        <v>0</v>
      </c>
      <c r="H514" s="8">
        <f t="shared" si="36"/>
        <v>277.15009926029694</v>
      </c>
    </row>
    <row r="515" spans="1:8" x14ac:dyDescent="0.25">
      <c r="A515" s="2">
        <v>43339</v>
      </c>
      <c r="B515">
        <v>0.1</v>
      </c>
      <c r="C515" s="6">
        <v>2.1305728395679999</v>
      </c>
      <c r="D515" s="8">
        <f t="shared" si="37"/>
        <v>39.396417961748973</v>
      </c>
      <c r="E515">
        <f t="shared" si="38"/>
        <v>0.78687756253277596</v>
      </c>
      <c r="F515" s="8">
        <f t="shared" si="39"/>
        <v>1.676499962797803</v>
      </c>
      <c r="G515">
        <f t="shared" si="40"/>
        <v>0</v>
      </c>
      <c r="H515" s="8">
        <f t="shared" ref="H515:H578" si="41">H514+G515</f>
        <v>277.15009926029694</v>
      </c>
    </row>
    <row r="516" spans="1:8" x14ac:dyDescent="0.25">
      <c r="A516" s="2">
        <v>43340</v>
      </c>
      <c r="B516">
        <v>0</v>
      </c>
      <c r="C516" s="6">
        <v>2.2130115480479997</v>
      </c>
      <c r="D516" s="8">
        <f t="shared" ref="D516:D579" si="42">MAX((D515+F516-B516),0)</f>
        <v>41.028761700059846</v>
      </c>
      <c r="E516">
        <f t="shared" ref="E516:E579" si="43">IF(D515&gt;$Q$2,1-(D515-$Q$2)/($Q$1-$Q$2),1)</f>
        <v>0.73761193869534458</v>
      </c>
      <c r="F516" s="8">
        <f t="shared" ref="F516:F579" si="44">E516*C516</f>
        <v>1.6323437383108708</v>
      </c>
      <c r="G516">
        <f t="shared" si="40"/>
        <v>0</v>
      </c>
      <c r="H516" s="8">
        <f t="shared" si="41"/>
        <v>277.15009926029694</v>
      </c>
    </row>
    <row r="517" spans="1:8" x14ac:dyDescent="0.25">
      <c r="A517" s="2">
        <v>43341</v>
      </c>
      <c r="B517">
        <v>0.08</v>
      </c>
      <c r="C517" s="6">
        <v>3.2444131578929998</v>
      </c>
      <c r="D517" s="8">
        <f t="shared" si="42"/>
        <v>43.176379657420114</v>
      </c>
      <c r="E517">
        <f t="shared" si="43"/>
        <v>0.68660119687312982</v>
      </c>
      <c r="F517" s="8">
        <f t="shared" si="44"/>
        <v>2.2276179573602644</v>
      </c>
      <c r="G517">
        <f t="shared" si="40"/>
        <v>0</v>
      </c>
      <c r="H517" s="8">
        <f t="shared" si="41"/>
        <v>277.15009926029694</v>
      </c>
    </row>
    <row r="518" spans="1:8" x14ac:dyDescent="0.25">
      <c r="A518" s="2">
        <v>43342</v>
      </c>
      <c r="B518">
        <v>0.08</v>
      </c>
      <c r="C518" s="6">
        <v>2.6284152007679999</v>
      </c>
      <c r="D518" s="8">
        <f t="shared" si="42"/>
        <v>44.724651690004201</v>
      </c>
      <c r="E518">
        <f t="shared" si="43"/>
        <v>0.61948813570562145</v>
      </c>
      <c r="F518" s="8">
        <f t="shared" si="44"/>
        <v>1.6282720325840849</v>
      </c>
      <c r="G518">
        <f t="shared" si="40"/>
        <v>0</v>
      </c>
      <c r="H518" s="8">
        <f t="shared" si="41"/>
        <v>277.15009926029694</v>
      </c>
    </row>
    <row r="519" spans="1:8" x14ac:dyDescent="0.25">
      <c r="A519" s="2">
        <v>43343</v>
      </c>
      <c r="B519">
        <v>0.19</v>
      </c>
      <c r="C519" s="6">
        <v>3.0306085703679999</v>
      </c>
      <c r="D519" s="8">
        <f t="shared" si="42"/>
        <v>46.265446290464631</v>
      </c>
      <c r="E519">
        <f t="shared" si="43"/>
        <v>0.57110463468736872</v>
      </c>
      <c r="F519" s="8">
        <f t="shared" si="44"/>
        <v>1.7307946004604253</v>
      </c>
      <c r="G519">
        <f t="shared" si="40"/>
        <v>0</v>
      </c>
      <c r="H519" s="8">
        <f t="shared" si="41"/>
        <v>277.15009926029694</v>
      </c>
    </row>
    <row r="520" spans="1:8" x14ac:dyDescent="0.25">
      <c r="A520" s="2">
        <v>43344</v>
      </c>
      <c r="B520">
        <v>0</v>
      </c>
      <c r="C520" s="6">
        <v>1.4397031512479999</v>
      </c>
      <c r="D520" s="8">
        <f t="shared" si="42"/>
        <v>47.018345968912975</v>
      </c>
      <c r="E520">
        <f t="shared" si="43"/>
        <v>0.52295480342298029</v>
      </c>
      <c r="F520" s="8">
        <f t="shared" si="44"/>
        <v>0.75289967844834305</v>
      </c>
      <c r="G520">
        <f t="shared" si="40"/>
        <v>0</v>
      </c>
      <c r="H520" s="8">
        <f t="shared" si="41"/>
        <v>277.15009926029694</v>
      </c>
    </row>
    <row r="521" spans="1:8" x14ac:dyDescent="0.25">
      <c r="A521" s="2">
        <v>43345</v>
      </c>
      <c r="B521">
        <v>7.8</v>
      </c>
      <c r="C521" s="6">
        <v>1.9415436799999999</v>
      </c>
      <c r="D521" s="8">
        <f t="shared" si="42"/>
        <v>40.188004699538091</v>
      </c>
      <c r="E521">
        <f t="shared" si="43"/>
        <v>0.49942668847146954</v>
      </c>
      <c r="F521" s="8">
        <f t="shared" si="44"/>
        <v>0.96965873062511043</v>
      </c>
      <c r="G521">
        <f t="shared" si="40"/>
        <v>0</v>
      </c>
      <c r="H521" s="8">
        <f t="shared" si="41"/>
        <v>277.15009926029694</v>
      </c>
    </row>
    <row r="522" spans="1:8" x14ac:dyDescent="0.25">
      <c r="A522" s="2">
        <v>43346</v>
      </c>
      <c r="B522">
        <v>7.8</v>
      </c>
      <c r="C522" s="6">
        <v>0.87624161484799989</v>
      </c>
      <c r="D522" s="8">
        <f t="shared" si="42"/>
        <v>33.012655312037523</v>
      </c>
      <c r="E522">
        <f t="shared" si="43"/>
        <v>0.71287485313943466</v>
      </c>
      <c r="F522" s="8">
        <f t="shared" si="44"/>
        <v>0.62465061249942899</v>
      </c>
      <c r="G522">
        <f t="shared" si="40"/>
        <v>0</v>
      </c>
      <c r="H522" s="8">
        <f t="shared" si="41"/>
        <v>277.15009926029694</v>
      </c>
    </row>
    <row r="523" spans="1:8" x14ac:dyDescent="0.25">
      <c r="A523" s="2">
        <v>43347</v>
      </c>
      <c r="B523">
        <v>0</v>
      </c>
      <c r="C523" s="6">
        <v>1.973374644533</v>
      </c>
      <c r="D523" s="8">
        <f t="shared" si="42"/>
        <v>34.861913614040539</v>
      </c>
      <c r="E523">
        <f t="shared" si="43"/>
        <v>0.93710452149882739</v>
      </c>
      <c r="F523" s="8">
        <f t="shared" si="44"/>
        <v>1.8492583020030156</v>
      </c>
      <c r="G523">
        <f t="shared" si="40"/>
        <v>0</v>
      </c>
      <c r="H523" s="8">
        <f t="shared" si="41"/>
        <v>277.15009926029694</v>
      </c>
    </row>
    <row r="524" spans="1:8" x14ac:dyDescent="0.25">
      <c r="A524" s="2">
        <v>43348</v>
      </c>
      <c r="B524">
        <v>0</v>
      </c>
      <c r="C524" s="6">
        <v>2.5901623521279999</v>
      </c>
      <c r="D524" s="8">
        <f t="shared" si="42"/>
        <v>37.139482739597966</v>
      </c>
      <c r="E524">
        <f t="shared" si="43"/>
        <v>0.87931519956123316</v>
      </c>
      <c r="F524" s="8">
        <f t="shared" si="44"/>
        <v>2.2775691255574255</v>
      </c>
      <c r="G524">
        <f t="shared" si="40"/>
        <v>0</v>
      </c>
      <c r="H524" s="8">
        <f t="shared" si="41"/>
        <v>277.15009926029694</v>
      </c>
    </row>
    <row r="525" spans="1:8" x14ac:dyDescent="0.25">
      <c r="A525" s="2">
        <v>43349</v>
      </c>
      <c r="B525">
        <v>8.8000000000000007</v>
      </c>
      <c r="C525" s="6">
        <v>2.2640185897329994</v>
      </c>
      <c r="D525" s="8">
        <f t="shared" si="42"/>
        <v>30.169129358899884</v>
      </c>
      <c r="E525">
        <f t="shared" si="43"/>
        <v>0.80814116438756356</v>
      </c>
      <c r="F525" s="8">
        <f t="shared" si="44"/>
        <v>1.8296466193019156</v>
      </c>
      <c r="G525">
        <f t="shared" si="40"/>
        <v>0</v>
      </c>
      <c r="H525" s="8">
        <f t="shared" si="41"/>
        <v>277.15009926029694</v>
      </c>
    </row>
    <row r="526" spans="1:8" x14ac:dyDescent="0.25">
      <c r="A526" s="2">
        <v>43350</v>
      </c>
      <c r="B526">
        <v>3.4</v>
      </c>
      <c r="C526" s="6">
        <v>1.693579372933</v>
      </c>
      <c r="D526" s="8">
        <f t="shared" si="42"/>
        <v>28.462708731832887</v>
      </c>
      <c r="E526">
        <f t="shared" si="43"/>
        <v>1</v>
      </c>
      <c r="F526" s="8">
        <f t="shared" si="44"/>
        <v>1.693579372933</v>
      </c>
      <c r="G526">
        <f t="shared" si="40"/>
        <v>0</v>
      </c>
      <c r="H526" s="8">
        <f t="shared" si="41"/>
        <v>277.15009926029694</v>
      </c>
    </row>
    <row r="527" spans="1:8" x14ac:dyDescent="0.25">
      <c r="A527" s="2">
        <v>43351</v>
      </c>
      <c r="B527">
        <v>0.4</v>
      </c>
      <c r="C527" s="6">
        <v>1.8453143364529998</v>
      </c>
      <c r="D527" s="8">
        <f t="shared" si="42"/>
        <v>29.908023068285889</v>
      </c>
      <c r="E527">
        <f t="shared" si="43"/>
        <v>1</v>
      </c>
      <c r="F527" s="8">
        <f t="shared" si="44"/>
        <v>1.8453143364529998</v>
      </c>
      <c r="G527">
        <f t="shared" si="40"/>
        <v>0</v>
      </c>
      <c r="H527" s="8">
        <f t="shared" si="41"/>
        <v>277.15009926029694</v>
      </c>
    </row>
    <row r="528" spans="1:8" x14ac:dyDescent="0.25">
      <c r="A528" s="2">
        <v>43352</v>
      </c>
      <c r="B528">
        <v>0.6</v>
      </c>
      <c r="C528" s="6">
        <v>2.2843077612529998</v>
      </c>
      <c r="D528" s="8">
        <f t="shared" si="42"/>
        <v>31.592330829538888</v>
      </c>
      <c r="E528">
        <f t="shared" si="43"/>
        <v>1</v>
      </c>
      <c r="F528" s="8">
        <f t="shared" si="44"/>
        <v>2.2843077612529998</v>
      </c>
      <c r="G528">
        <f t="shared" si="40"/>
        <v>0</v>
      </c>
      <c r="H528" s="8">
        <f t="shared" si="41"/>
        <v>277.15009926029694</v>
      </c>
    </row>
    <row r="529" spans="1:8" x14ac:dyDescent="0.25">
      <c r="A529" s="2">
        <v>43353</v>
      </c>
      <c r="B529">
        <v>8.4</v>
      </c>
      <c r="C529" s="6">
        <v>2.1305728395679999</v>
      </c>
      <c r="D529" s="8">
        <f t="shared" si="42"/>
        <v>25.283466044811441</v>
      </c>
      <c r="E529">
        <f t="shared" si="43"/>
        <v>0.98148966157690976</v>
      </c>
      <c r="F529" s="8">
        <f t="shared" si="44"/>
        <v>2.0911352152725518</v>
      </c>
      <c r="G529">
        <f t="shared" si="40"/>
        <v>0</v>
      </c>
      <c r="H529" s="8">
        <f t="shared" si="41"/>
        <v>277.15009926029694</v>
      </c>
    </row>
    <row r="530" spans="1:8" x14ac:dyDescent="0.25">
      <c r="A530" s="2">
        <v>43354</v>
      </c>
      <c r="B530">
        <v>0</v>
      </c>
      <c r="C530" s="6">
        <v>2.5225444126129992</v>
      </c>
      <c r="D530" s="8">
        <f t="shared" si="42"/>
        <v>27.806010457424438</v>
      </c>
      <c r="E530">
        <f t="shared" si="43"/>
        <v>1</v>
      </c>
      <c r="F530" s="8">
        <f t="shared" si="44"/>
        <v>2.5225444126129992</v>
      </c>
      <c r="G530">
        <f t="shared" si="40"/>
        <v>0</v>
      </c>
      <c r="H530" s="8">
        <f t="shared" si="41"/>
        <v>277.15009926029694</v>
      </c>
    </row>
    <row r="531" spans="1:8" x14ac:dyDescent="0.25">
      <c r="A531" s="2">
        <v>43355</v>
      </c>
      <c r="B531">
        <v>0</v>
      </c>
      <c r="C531" s="6">
        <v>2.7507868073329997</v>
      </c>
      <c r="D531" s="8">
        <f t="shared" si="42"/>
        <v>30.556797264757439</v>
      </c>
      <c r="E531">
        <f t="shared" si="43"/>
        <v>1</v>
      </c>
      <c r="F531" s="8">
        <f t="shared" si="44"/>
        <v>2.7507868073329997</v>
      </c>
      <c r="G531">
        <f t="shared" si="40"/>
        <v>0</v>
      </c>
      <c r="H531" s="8">
        <f t="shared" si="41"/>
        <v>277.15009926029694</v>
      </c>
    </row>
    <row r="532" spans="1:8" x14ac:dyDescent="0.25">
      <c r="A532" s="2">
        <v>43356</v>
      </c>
      <c r="B532">
        <v>0</v>
      </c>
      <c r="C532" s="6">
        <v>1.8882165831249997</v>
      </c>
      <c r="D532" s="8">
        <f t="shared" si="42"/>
        <v>32.445013847882436</v>
      </c>
      <c r="E532">
        <f t="shared" si="43"/>
        <v>1</v>
      </c>
      <c r="F532" s="8">
        <f t="shared" si="44"/>
        <v>1.8882165831249997</v>
      </c>
      <c r="G532">
        <f t="shared" si="40"/>
        <v>0</v>
      </c>
      <c r="H532" s="8">
        <f t="shared" si="41"/>
        <v>277.15009926029694</v>
      </c>
    </row>
    <row r="533" spans="1:8" x14ac:dyDescent="0.25">
      <c r="A533" s="2">
        <v>43357</v>
      </c>
      <c r="B533">
        <v>0</v>
      </c>
      <c r="C533" s="6">
        <v>1.7480407102879998</v>
      </c>
      <c r="D533" s="8">
        <f t="shared" si="42"/>
        <v>34.114118838388301</v>
      </c>
      <c r="E533">
        <f t="shared" si="43"/>
        <v>0.95484331725367388</v>
      </c>
      <c r="F533" s="8">
        <f t="shared" si="44"/>
        <v>1.6691049905058619</v>
      </c>
      <c r="G533">
        <f t="shared" si="40"/>
        <v>0</v>
      </c>
      <c r="H533" s="8">
        <f t="shared" si="41"/>
        <v>277.15009926029694</v>
      </c>
    </row>
    <row r="534" spans="1:8" x14ac:dyDescent="0.25">
      <c r="A534" s="2">
        <v>43358</v>
      </c>
      <c r="B534">
        <v>0</v>
      </c>
      <c r="C534" s="6">
        <v>1.6278566394130001</v>
      </c>
      <c r="D534" s="8">
        <f t="shared" si="42"/>
        <v>35.583558633207815</v>
      </c>
      <c r="E534">
        <f t="shared" si="43"/>
        <v>0.90268378630036561</v>
      </c>
      <c r="F534" s="8">
        <f t="shared" si="44"/>
        <v>1.4694397948195159</v>
      </c>
      <c r="G534">
        <f t="shared" si="40"/>
        <v>0</v>
      </c>
      <c r="H534" s="8">
        <f t="shared" si="41"/>
        <v>277.15009926029694</v>
      </c>
    </row>
    <row r="535" spans="1:8" x14ac:dyDescent="0.25">
      <c r="A535" s="2">
        <v>43359</v>
      </c>
      <c r="B535">
        <v>0</v>
      </c>
      <c r="C535" s="6">
        <v>1.973374644533</v>
      </c>
      <c r="D535" s="8">
        <f t="shared" si="42"/>
        <v>37.274274578100105</v>
      </c>
      <c r="E535">
        <f t="shared" si="43"/>
        <v>0.85676379271225578</v>
      </c>
      <c r="F535" s="8">
        <f t="shared" si="44"/>
        <v>1.6907159448922926</v>
      </c>
      <c r="G535">
        <f t="shared" si="40"/>
        <v>0</v>
      </c>
      <c r="H535" s="8">
        <f t="shared" si="41"/>
        <v>277.15009926029694</v>
      </c>
    </row>
    <row r="536" spans="1:8" x14ac:dyDescent="0.25">
      <c r="A536" s="2">
        <v>43360</v>
      </c>
      <c r="B536">
        <v>0</v>
      </c>
      <c r="C536" s="6">
        <v>1.3615184216530001</v>
      </c>
      <c r="D536" s="8">
        <f t="shared" si="42"/>
        <v>38.36883861160959</v>
      </c>
      <c r="E536">
        <f t="shared" si="43"/>
        <v>0.80392891943437172</v>
      </c>
      <c r="F536" s="8">
        <f t="shared" si="44"/>
        <v>1.0945640335094877</v>
      </c>
      <c r="G536">
        <f t="shared" si="40"/>
        <v>0</v>
      </c>
      <c r="H536" s="8">
        <f t="shared" si="41"/>
        <v>277.15009926029694</v>
      </c>
    </row>
    <row r="537" spans="1:8" x14ac:dyDescent="0.25">
      <c r="A537" s="2">
        <v>43361</v>
      </c>
      <c r="B537">
        <v>0</v>
      </c>
      <c r="C537" s="6">
        <v>2.2027619331250001</v>
      </c>
      <c r="D537" s="8">
        <f t="shared" si="42"/>
        <v>40.064356882703485</v>
      </c>
      <c r="E537">
        <f t="shared" si="43"/>
        <v>0.76972379338720032</v>
      </c>
      <c r="F537" s="8">
        <f t="shared" si="44"/>
        <v>1.6955182710938976</v>
      </c>
      <c r="G537">
        <f t="shared" si="40"/>
        <v>0</v>
      </c>
      <c r="H537" s="8">
        <f t="shared" si="41"/>
        <v>277.15009926029694</v>
      </c>
    </row>
    <row r="538" spans="1:8" x14ac:dyDescent="0.25">
      <c r="A538" s="2">
        <v>43362</v>
      </c>
      <c r="B538">
        <v>0</v>
      </c>
      <c r="C538" s="6">
        <v>2.1924964014079995</v>
      </c>
      <c r="D538" s="8">
        <f t="shared" si="42"/>
        <v>41.635804226411324</v>
      </c>
      <c r="E538">
        <f t="shared" si="43"/>
        <v>0.71673884741551608</v>
      </c>
      <c r="F538" s="8">
        <f t="shared" si="44"/>
        <v>1.5714473437078362</v>
      </c>
      <c r="G538">
        <f t="shared" si="40"/>
        <v>0</v>
      </c>
      <c r="H538" s="8">
        <f t="shared" si="41"/>
        <v>277.15009926029694</v>
      </c>
    </row>
    <row r="539" spans="1:8" x14ac:dyDescent="0.25">
      <c r="A539" s="2">
        <v>43363</v>
      </c>
      <c r="B539">
        <v>0</v>
      </c>
      <c r="C539" s="6">
        <v>2.161604989013</v>
      </c>
      <c r="D539" s="8">
        <f t="shared" si="42"/>
        <v>43.078958981737564</v>
      </c>
      <c r="E539">
        <f t="shared" si="43"/>
        <v>0.66763111792464613</v>
      </c>
      <c r="F539" s="8">
        <f t="shared" si="44"/>
        <v>1.4431547553262416</v>
      </c>
      <c r="G539">
        <f t="shared" si="40"/>
        <v>0</v>
      </c>
      <c r="H539" s="8">
        <f t="shared" si="41"/>
        <v>277.15009926029694</v>
      </c>
    </row>
    <row r="540" spans="1:8" x14ac:dyDescent="0.25">
      <c r="A540" s="2">
        <v>43364</v>
      </c>
      <c r="B540">
        <v>0</v>
      </c>
      <c r="C540" s="6">
        <v>2.1512764800000004</v>
      </c>
      <c r="D540" s="8">
        <f t="shared" si="42"/>
        <v>44.418198575478293</v>
      </c>
      <c r="E540">
        <f t="shared" si="43"/>
        <v>0.62253253182070112</v>
      </c>
      <c r="F540" s="8">
        <f t="shared" si="44"/>
        <v>1.3392395937407262</v>
      </c>
      <c r="G540">
        <f t="shared" si="40"/>
        <v>0</v>
      </c>
      <c r="H540" s="8">
        <f t="shared" si="41"/>
        <v>277.15009926029694</v>
      </c>
    </row>
    <row r="541" spans="1:8" x14ac:dyDescent="0.25">
      <c r="A541" s="2">
        <v>43365</v>
      </c>
      <c r="B541">
        <v>0</v>
      </c>
      <c r="C541" s="6">
        <v>2.1201978575730003</v>
      </c>
      <c r="D541" s="8">
        <f t="shared" si="42"/>
        <v>45.649357812044478</v>
      </c>
      <c r="E541">
        <f t="shared" si="43"/>
        <v>0.58068129451630335</v>
      </c>
      <c r="F541" s="8">
        <f t="shared" si="44"/>
        <v>1.2311592365661828</v>
      </c>
      <c r="G541">
        <f t="shared" si="40"/>
        <v>0</v>
      </c>
      <c r="H541" s="8">
        <f t="shared" si="41"/>
        <v>277.15009926029694</v>
      </c>
    </row>
    <row r="542" spans="1:8" x14ac:dyDescent="0.25">
      <c r="A542" s="2">
        <v>43366</v>
      </c>
      <c r="B542">
        <v>0</v>
      </c>
      <c r="C542" s="6">
        <v>1.8345562499999999</v>
      </c>
      <c r="D542" s="8">
        <f t="shared" si="42"/>
        <v>46.644068095401586</v>
      </c>
      <c r="E542">
        <f t="shared" si="43"/>
        <v>0.54220756837361006</v>
      </c>
      <c r="F542" s="8">
        <f t="shared" si="44"/>
        <v>0.99471028335710865</v>
      </c>
      <c r="G542">
        <f t="shared" si="40"/>
        <v>0</v>
      </c>
      <c r="H542" s="8">
        <f t="shared" si="41"/>
        <v>277.15009926029694</v>
      </c>
    </row>
    <row r="543" spans="1:8" x14ac:dyDescent="0.25">
      <c r="A543" s="2">
        <v>43367</v>
      </c>
      <c r="B543">
        <v>0</v>
      </c>
      <c r="C543" s="6">
        <v>2.1098075361279998</v>
      </c>
      <c r="D543" s="8">
        <f t="shared" si="42"/>
        <v>47.722438982674028</v>
      </c>
      <c r="E543">
        <f t="shared" si="43"/>
        <v>0.51112287201870044</v>
      </c>
      <c r="F543" s="8">
        <f t="shared" si="44"/>
        <v>1.0783708872724413</v>
      </c>
      <c r="G543">
        <f t="shared" si="40"/>
        <v>0</v>
      </c>
      <c r="H543" s="8">
        <f t="shared" si="41"/>
        <v>277.15009926029694</v>
      </c>
    </row>
    <row r="544" spans="1:8" x14ac:dyDescent="0.25">
      <c r="A544" s="2">
        <v>43368</v>
      </c>
      <c r="B544">
        <v>0</v>
      </c>
      <c r="C544" s="6">
        <v>1.3838934509329999</v>
      </c>
      <c r="D544" s="8">
        <f t="shared" si="42"/>
        <v>48.383142627614859</v>
      </c>
      <c r="E544">
        <f t="shared" si="43"/>
        <v>0.47742378179143663</v>
      </c>
      <c r="F544" s="8">
        <f t="shared" si="44"/>
        <v>0.66070364494083478</v>
      </c>
      <c r="G544">
        <f t="shared" si="40"/>
        <v>0</v>
      </c>
      <c r="H544" s="8">
        <f t="shared" si="41"/>
        <v>277.15009926029694</v>
      </c>
    </row>
    <row r="545" spans="1:14" x14ac:dyDescent="0.25">
      <c r="A545" s="2">
        <v>43369</v>
      </c>
      <c r="B545">
        <v>0.2</v>
      </c>
      <c r="C545" s="6">
        <v>1.7262908799999996</v>
      </c>
      <c r="D545" s="8">
        <f t="shared" si="42"/>
        <v>48.971672239371394</v>
      </c>
      <c r="E545">
        <f t="shared" si="43"/>
        <v>0.45677679288703565</v>
      </c>
      <c r="F545" s="8">
        <f t="shared" si="44"/>
        <v>0.78852961175653835</v>
      </c>
      <c r="G545">
        <f t="shared" si="40"/>
        <v>0</v>
      </c>
      <c r="H545" s="8">
        <f t="shared" si="41"/>
        <v>277.15009926029694</v>
      </c>
    </row>
    <row r="546" spans="1:14" x14ac:dyDescent="0.25">
      <c r="A546" s="2">
        <v>43370</v>
      </c>
      <c r="B546">
        <v>0</v>
      </c>
      <c r="C546" s="6">
        <v>1.7153984875729997</v>
      </c>
      <c r="D546" s="8">
        <f t="shared" si="42"/>
        <v>49.723677621363912</v>
      </c>
      <c r="E546">
        <f t="shared" si="43"/>
        <v>0.43838524251964395</v>
      </c>
      <c r="F546" s="8">
        <f t="shared" si="44"/>
        <v>0.75200538199251987</v>
      </c>
      <c r="G546">
        <f t="shared" si="40"/>
        <v>0</v>
      </c>
      <c r="H546" s="8">
        <f t="shared" si="41"/>
        <v>277.15009926029694</v>
      </c>
    </row>
    <row r="547" spans="1:14" x14ac:dyDescent="0.25">
      <c r="A547" s="2">
        <v>43371</v>
      </c>
      <c r="B547">
        <v>7.6</v>
      </c>
      <c r="C547" s="6">
        <v>1.9521679743729998</v>
      </c>
      <c r="D547" s="8">
        <f t="shared" si="42"/>
        <v>42.933602976520937</v>
      </c>
      <c r="E547">
        <f t="shared" si="43"/>
        <v>0.41488507433237776</v>
      </c>
      <c r="F547" s="8">
        <f t="shared" si="44"/>
        <v>0.80992535515702935</v>
      </c>
      <c r="G547">
        <f t="shared" si="40"/>
        <v>0</v>
      </c>
      <c r="H547" s="8">
        <f t="shared" si="41"/>
        <v>277.15009926029694</v>
      </c>
    </row>
    <row r="548" spans="1:14" x14ac:dyDescent="0.25">
      <c r="A548" s="2">
        <v>43372</v>
      </c>
      <c r="B548">
        <v>0</v>
      </c>
      <c r="C548" s="6">
        <v>1.973374644533</v>
      </c>
      <c r="D548" s="8">
        <f t="shared" si="42"/>
        <v>44.171056698185502</v>
      </c>
      <c r="E548">
        <f t="shared" si="43"/>
        <v>0.6270749069837207</v>
      </c>
      <c r="F548" s="8">
        <f t="shared" si="44"/>
        <v>1.2374537216645638</v>
      </c>
      <c r="G548">
        <f t="shared" si="40"/>
        <v>0</v>
      </c>
      <c r="H548" s="8">
        <f t="shared" si="41"/>
        <v>277.15009926029694</v>
      </c>
    </row>
    <row r="549" spans="1:14" x14ac:dyDescent="0.25">
      <c r="A549" s="12">
        <v>43373</v>
      </c>
      <c r="B549" s="13">
        <v>0.4</v>
      </c>
      <c r="C549" s="14">
        <v>1.7153984875729997</v>
      </c>
      <c r="D549" s="15">
        <f t="shared" si="42"/>
        <v>44.780404850139576</v>
      </c>
      <c r="E549" s="13">
        <f t="shared" si="43"/>
        <v>0.58840447818170305</v>
      </c>
      <c r="F549" s="15">
        <f t="shared" si="44"/>
        <v>1.0093481519540735</v>
      </c>
      <c r="G549" s="13">
        <f t="shared" si="40"/>
        <v>0</v>
      </c>
      <c r="H549" s="15">
        <f t="shared" si="41"/>
        <v>277.15009926029694</v>
      </c>
      <c r="I549" s="106" t="s">
        <v>12</v>
      </c>
      <c r="J549" s="106"/>
      <c r="K549" s="106"/>
      <c r="L549" s="106" t="s">
        <v>13</v>
      </c>
      <c r="M549" s="106"/>
      <c r="N549" s="106"/>
    </row>
    <row r="550" spans="1:14" x14ac:dyDescent="0.25">
      <c r="A550" s="16">
        <v>43374</v>
      </c>
      <c r="B550" s="17">
        <v>3</v>
      </c>
      <c r="C550" s="18">
        <v>1.5174986762929998</v>
      </c>
      <c r="D550" s="19">
        <f t="shared" si="42"/>
        <v>42.644411460217938</v>
      </c>
      <c r="E550" s="17">
        <f t="shared" si="43"/>
        <v>0.56936234843313827</v>
      </c>
      <c r="F550" s="19">
        <f t="shared" si="44"/>
        <v>0.8640066100783611</v>
      </c>
      <c r="G550" s="17">
        <f>IF(D550=0,B550-F550-D549,0)</f>
        <v>0</v>
      </c>
      <c r="H550" s="17">
        <v>0</v>
      </c>
      <c r="I550" s="38" t="s">
        <v>14</v>
      </c>
      <c r="J550" s="38" t="s">
        <v>15</v>
      </c>
      <c r="K550" t="s">
        <v>16</v>
      </c>
      <c r="L550" s="38" t="s">
        <v>14</v>
      </c>
      <c r="M550" s="38" t="s">
        <v>15</v>
      </c>
      <c r="N550" t="s">
        <v>16</v>
      </c>
    </row>
    <row r="551" spans="1:14" x14ac:dyDescent="0.25">
      <c r="A551" s="2">
        <v>43375</v>
      </c>
      <c r="B551">
        <v>0</v>
      </c>
      <c r="C551" s="6">
        <v>2.0261423585279998</v>
      </c>
      <c r="D551" s="8">
        <f t="shared" si="42"/>
        <v>43.933265215631046</v>
      </c>
      <c r="E551">
        <f t="shared" si="43"/>
        <v>0.63611214186818943</v>
      </c>
      <c r="F551" s="8">
        <f t="shared" si="44"/>
        <v>1.288853755413111</v>
      </c>
      <c r="G551">
        <f t="shared" ref="G551:G614" si="45">IF(D551=0,B551-F551-D550,0)</f>
        <v>0</v>
      </c>
      <c r="H551">
        <f t="shared" si="41"/>
        <v>0</v>
      </c>
      <c r="K551">
        <f>SUM(J607:J732)</f>
        <v>18.078586512932226</v>
      </c>
      <c r="N551">
        <f>SUM(M721)</f>
        <v>15.930575096314911</v>
      </c>
    </row>
    <row r="552" spans="1:14" x14ac:dyDescent="0.25">
      <c r="A552" s="2">
        <v>43376</v>
      </c>
      <c r="B552">
        <v>0</v>
      </c>
      <c r="C552" s="6">
        <v>0.93284043381299986</v>
      </c>
      <c r="D552" s="8">
        <f t="shared" si="42"/>
        <v>44.48908462649505</v>
      </c>
      <c r="E552">
        <f t="shared" si="43"/>
        <v>0.59583546201152982</v>
      </c>
      <c r="F552" s="8">
        <f t="shared" si="44"/>
        <v>0.55581941086400466</v>
      </c>
      <c r="G552">
        <f t="shared" si="45"/>
        <v>0</v>
      </c>
      <c r="H552">
        <f t="shared" si="41"/>
        <v>0</v>
      </c>
    </row>
    <row r="553" spans="1:14" x14ac:dyDescent="0.25">
      <c r="A553" s="2">
        <v>43377</v>
      </c>
      <c r="B553">
        <v>4.4000000000000004</v>
      </c>
      <c r="C553" s="6">
        <v>1.5285774539679997</v>
      </c>
      <c r="D553" s="8">
        <f t="shared" si="42"/>
        <v>40.97331487312784</v>
      </c>
      <c r="E553">
        <f t="shared" si="43"/>
        <v>0.5784661054220297</v>
      </c>
      <c r="F553" s="8">
        <f t="shared" si="44"/>
        <v>0.88423024663279071</v>
      </c>
      <c r="G553">
        <f t="shared" si="45"/>
        <v>0</v>
      </c>
      <c r="H553">
        <f t="shared" si="41"/>
        <v>0</v>
      </c>
    </row>
    <row r="554" spans="1:14" x14ac:dyDescent="0.25">
      <c r="A554" s="2">
        <v>43378</v>
      </c>
      <c r="B554">
        <v>0.2</v>
      </c>
      <c r="C554" s="6">
        <v>1.2154772158879996</v>
      </c>
      <c r="D554" s="8">
        <f t="shared" si="42"/>
        <v>41.60996905791697</v>
      </c>
      <c r="E554">
        <f t="shared" si="43"/>
        <v>0.68833391021475498</v>
      </c>
      <c r="F554" s="8">
        <f t="shared" si="44"/>
        <v>0.83665418478913067</v>
      </c>
      <c r="G554">
        <f t="shared" si="45"/>
        <v>0</v>
      </c>
      <c r="H554">
        <f t="shared" si="41"/>
        <v>0</v>
      </c>
    </row>
    <row r="555" spans="1:14" x14ac:dyDescent="0.25">
      <c r="A555" s="2">
        <v>43379</v>
      </c>
      <c r="B555">
        <v>0</v>
      </c>
      <c r="C555" s="6">
        <v>1.2492615026930001</v>
      </c>
      <c r="D555" s="8">
        <f t="shared" si="42"/>
        <v>42.445023501584359</v>
      </c>
      <c r="E555">
        <f t="shared" si="43"/>
        <v>0.66843846694009468</v>
      </c>
      <c r="F555" s="8">
        <f t="shared" si="44"/>
        <v>0.8350544436673879</v>
      </c>
      <c r="G555">
        <f t="shared" si="45"/>
        <v>0</v>
      </c>
      <c r="H555">
        <f t="shared" si="41"/>
        <v>0</v>
      </c>
    </row>
    <row r="556" spans="1:14" x14ac:dyDescent="0.25">
      <c r="A556" s="2">
        <v>43380</v>
      </c>
      <c r="B556">
        <v>0.4</v>
      </c>
      <c r="C556" s="6">
        <v>0.80837544948799989</v>
      </c>
      <c r="D556" s="8">
        <f t="shared" si="42"/>
        <v>42.564277825525672</v>
      </c>
      <c r="E556">
        <f t="shared" si="43"/>
        <v>0.64234301557548878</v>
      </c>
      <c r="F556" s="8">
        <f t="shared" si="44"/>
        <v>0.5192543239413131</v>
      </c>
      <c r="G556">
        <f t="shared" si="45"/>
        <v>0</v>
      </c>
      <c r="H556">
        <f t="shared" si="41"/>
        <v>0</v>
      </c>
    </row>
    <row r="557" spans="1:14" x14ac:dyDescent="0.25">
      <c r="A557" s="2">
        <v>43381</v>
      </c>
      <c r="B557">
        <v>0</v>
      </c>
      <c r="C557" s="6">
        <v>1.406239900773</v>
      </c>
      <c r="D557" s="8">
        <f t="shared" si="42"/>
        <v>43.462325573114967</v>
      </c>
      <c r="E557">
        <f t="shared" si="43"/>
        <v>0.63861631795232277</v>
      </c>
      <c r="F557" s="8">
        <f t="shared" si="44"/>
        <v>0.89804774758929296</v>
      </c>
      <c r="G557">
        <f t="shared" si="45"/>
        <v>0</v>
      </c>
      <c r="H557">
        <f t="shared" si="41"/>
        <v>0</v>
      </c>
    </row>
    <row r="558" spans="1:14" x14ac:dyDescent="0.25">
      <c r="A558" s="2">
        <v>43382</v>
      </c>
      <c r="B558">
        <v>0</v>
      </c>
      <c r="C558" s="6">
        <v>1.2829999999999999</v>
      </c>
      <c r="D558" s="8">
        <f t="shared" si="42"/>
        <v>44.245664207167891</v>
      </c>
      <c r="E558">
        <f t="shared" si="43"/>
        <v>0.61055232584015728</v>
      </c>
      <c r="F558" s="8">
        <f t="shared" si="44"/>
        <v>0.7833386340529217</v>
      </c>
      <c r="G558">
        <f t="shared" si="45"/>
        <v>0</v>
      </c>
      <c r="H558">
        <f t="shared" si="41"/>
        <v>0</v>
      </c>
    </row>
    <row r="559" spans="1:14" x14ac:dyDescent="0.25">
      <c r="A559" s="2">
        <v>43383</v>
      </c>
      <c r="B559">
        <v>0</v>
      </c>
      <c r="C559" s="6">
        <v>1.5285774539679997</v>
      </c>
      <c r="D559" s="8">
        <f t="shared" si="42"/>
        <v>45.141522171451271</v>
      </c>
      <c r="E559">
        <f t="shared" si="43"/>
        <v>0.58607299352600339</v>
      </c>
      <c r="F559" s="8">
        <f t="shared" si="44"/>
        <v>0.89585796428338227</v>
      </c>
      <c r="G559">
        <f t="shared" si="45"/>
        <v>0</v>
      </c>
      <c r="H559">
        <f t="shared" si="41"/>
        <v>0</v>
      </c>
    </row>
    <row r="560" spans="1:14" x14ac:dyDescent="0.25">
      <c r="A560" s="2">
        <v>43384</v>
      </c>
      <c r="B560">
        <v>0.4</v>
      </c>
      <c r="C560" s="6">
        <v>0.89887814260800003</v>
      </c>
      <c r="D560" s="8">
        <f t="shared" si="42"/>
        <v>45.243165777086645</v>
      </c>
      <c r="E560">
        <f t="shared" si="43"/>
        <v>0.55807743214214778</v>
      </c>
      <c r="F560" s="8">
        <f t="shared" si="44"/>
        <v>0.50164360563537602</v>
      </c>
      <c r="G560">
        <f t="shared" si="45"/>
        <v>0</v>
      </c>
      <c r="H560">
        <f t="shared" si="41"/>
        <v>0</v>
      </c>
    </row>
    <row r="561" spans="1:8" x14ac:dyDescent="0.25">
      <c r="A561" s="2">
        <v>43385</v>
      </c>
      <c r="B561">
        <v>6.4</v>
      </c>
      <c r="C561" s="6">
        <v>0.94416233000000005</v>
      </c>
      <c r="D561" s="8">
        <f t="shared" si="42"/>
        <v>39.367082463753199</v>
      </c>
      <c r="E561">
        <f t="shared" si="43"/>
        <v>0.55490106946604234</v>
      </c>
      <c r="F561" s="8">
        <f t="shared" si="44"/>
        <v>0.52391668666655045</v>
      </c>
      <c r="G561">
        <f t="shared" si="45"/>
        <v>0</v>
      </c>
      <c r="H561">
        <f t="shared" si="41"/>
        <v>0</v>
      </c>
    </row>
    <row r="562" spans="1:8" x14ac:dyDescent="0.25">
      <c r="A562" s="2">
        <v>43386</v>
      </c>
      <c r="B562">
        <v>12</v>
      </c>
      <c r="C562" s="6">
        <v>0.44942226932799995</v>
      </c>
      <c r="D562" s="8">
        <f t="shared" si="42"/>
        <v>27.698993695940125</v>
      </c>
      <c r="E562">
        <f t="shared" si="43"/>
        <v>0.73852867300771252</v>
      </c>
      <c r="F562" s="8">
        <f t="shared" si="44"/>
        <v>0.33191123218692259</v>
      </c>
      <c r="G562">
        <f t="shared" si="45"/>
        <v>0</v>
      </c>
      <c r="H562">
        <f t="shared" si="41"/>
        <v>0</v>
      </c>
    </row>
    <row r="563" spans="1:8" x14ac:dyDescent="0.25">
      <c r="A563" s="2">
        <v>43387</v>
      </c>
      <c r="B563">
        <v>0.2</v>
      </c>
      <c r="C563" s="6">
        <v>0.89887814260800003</v>
      </c>
      <c r="D563" s="8">
        <f t="shared" si="42"/>
        <v>28.397871838548127</v>
      </c>
      <c r="E563">
        <f t="shared" si="43"/>
        <v>1</v>
      </c>
      <c r="F563" s="8">
        <f t="shared" si="44"/>
        <v>0.89887814260800003</v>
      </c>
      <c r="G563">
        <f t="shared" si="45"/>
        <v>0</v>
      </c>
      <c r="H563">
        <f t="shared" si="41"/>
        <v>0</v>
      </c>
    </row>
    <row r="564" spans="1:8" x14ac:dyDescent="0.25">
      <c r="A564" s="2">
        <v>43388</v>
      </c>
      <c r="B564">
        <v>0</v>
      </c>
      <c r="C564" s="6">
        <v>0.67300265076800003</v>
      </c>
      <c r="D564" s="8">
        <f t="shared" si="42"/>
        <v>29.070874489316129</v>
      </c>
      <c r="E564">
        <f t="shared" si="43"/>
        <v>1</v>
      </c>
      <c r="F564" s="8">
        <f t="shared" si="44"/>
        <v>0.67300265076800003</v>
      </c>
      <c r="G564">
        <f t="shared" si="45"/>
        <v>0</v>
      </c>
      <c r="H564">
        <f t="shared" si="41"/>
        <v>0</v>
      </c>
    </row>
    <row r="565" spans="1:8" x14ac:dyDescent="0.25">
      <c r="A565" s="2">
        <v>43389</v>
      </c>
      <c r="B565">
        <v>0</v>
      </c>
      <c r="C565" s="6">
        <v>0.62804020468799993</v>
      </c>
      <c r="D565" s="8">
        <f t="shared" si="42"/>
        <v>29.698914694004127</v>
      </c>
      <c r="E565">
        <f t="shared" si="43"/>
        <v>1</v>
      </c>
      <c r="F565" s="8">
        <f t="shared" si="44"/>
        <v>0.62804020468799993</v>
      </c>
      <c r="G565">
        <f t="shared" si="45"/>
        <v>0</v>
      </c>
      <c r="H565">
        <f t="shared" si="41"/>
        <v>0</v>
      </c>
    </row>
    <row r="566" spans="1:8" x14ac:dyDescent="0.25">
      <c r="A566" s="2">
        <v>43390</v>
      </c>
      <c r="B566">
        <v>0.2</v>
      </c>
      <c r="C566" s="6">
        <v>0.83098847999999992</v>
      </c>
      <c r="D566" s="8">
        <f t="shared" si="42"/>
        <v>30.329903174004126</v>
      </c>
      <c r="E566">
        <f t="shared" si="43"/>
        <v>1</v>
      </c>
      <c r="F566" s="8">
        <f t="shared" si="44"/>
        <v>0.83098847999999992</v>
      </c>
      <c r="G566">
        <f t="shared" si="45"/>
        <v>0</v>
      </c>
      <c r="H566">
        <f t="shared" si="41"/>
        <v>0</v>
      </c>
    </row>
    <row r="567" spans="1:8" x14ac:dyDescent="0.25">
      <c r="A567" s="2">
        <v>43391</v>
      </c>
      <c r="B567">
        <v>0</v>
      </c>
      <c r="C567" s="6">
        <v>0.77447793312499991</v>
      </c>
      <c r="D567" s="8">
        <f t="shared" si="42"/>
        <v>31.104381107129125</v>
      </c>
      <c r="E567">
        <f t="shared" si="43"/>
        <v>1</v>
      </c>
      <c r="F567" s="8">
        <f t="shared" si="44"/>
        <v>0.77447793312499991</v>
      </c>
      <c r="G567">
        <f t="shared" si="45"/>
        <v>0</v>
      </c>
      <c r="H567">
        <f t="shared" si="41"/>
        <v>0</v>
      </c>
    </row>
    <row r="568" spans="1:8" x14ac:dyDescent="0.25">
      <c r="A568" s="2">
        <v>43392</v>
      </c>
      <c r="B568">
        <v>0</v>
      </c>
      <c r="C568" s="6">
        <v>0.38309727999999993</v>
      </c>
      <c r="D568" s="8">
        <f t="shared" si="42"/>
        <v>31.486228758434606</v>
      </c>
      <c r="E568">
        <f t="shared" si="43"/>
        <v>0.99673809040221484</v>
      </c>
      <c r="F568" s="8">
        <f t="shared" si="44"/>
        <v>0.38184765130548254</v>
      </c>
      <c r="G568">
        <f t="shared" si="45"/>
        <v>0</v>
      </c>
      <c r="H568">
        <f t="shared" si="41"/>
        <v>0</v>
      </c>
    </row>
    <row r="569" spans="1:8" x14ac:dyDescent="0.25">
      <c r="A569" s="2">
        <v>43393</v>
      </c>
      <c r="B569">
        <v>0</v>
      </c>
      <c r="C569" s="6">
        <v>0.60559807999999982</v>
      </c>
      <c r="D569" s="8">
        <f t="shared" si="42"/>
        <v>32.082624988354958</v>
      </c>
      <c r="E569">
        <f t="shared" si="43"/>
        <v>0.98480535129891855</v>
      </c>
      <c r="F569" s="8">
        <f t="shared" si="44"/>
        <v>0.59639622992035035</v>
      </c>
      <c r="G569">
        <f t="shared" si="45"/>
        <v>0</v>
      </c>
      <c r="H569">
        <f t="shared" si="41"/>
        <v>0</v>
      </c>
    </row>
    <row r="570" spans="1:8" x14ac:dyDescent="0.25">
      <c r="A570" s="2">
        <v>43394</v>
      </c>
      <c r="B570">
        <v>0</v>
      </c>
      <c r="C570" s="6">
        <v>1.0912897962129997</v>
      </c>
      <c r="D570" s="8">
        <f t="shared" si="42"/>
        <v>33.136994234476802</v>
      </c>
      <c r="E570">
        <f t="shared" si="43"/>
        <v>0.96616796911390757</v>
      </c>
      <c r="F570" s="8">
        <f t="shared" si="44"/>
        <v>1.0543692461218439</v>
      </c>
      <c r="G570">
        <f t="shared" si="45"/>
        <v>0</v>
      </c>
      <c r="H570">
        <f t="shared" si="41"/>
        <v>0</v>
      </c>
    </row>
    <row r="571" spans="1:8" x14ac:dyDescent="0.25">
      <c r="A571" s="2">
        <v>43395</v>
      </c>
      <c r="B571">
        <v>0</v>
      </c>
      <c r="C571" s="6">
        <v>1.3054645272480001</v>
      </c>
      <c r="D571" s="8">
        <f t="shared" si="42"/>
        <v>34.355278443973461</v>
      </c>
      <c r="E571">
        <f t="shared" si="43"/>
        <v>0.93321893017259994</v>
      </c>
      <c r="F571" s="8">
        <f t="shared" si="44"/>
        <v>1.2182842094966575</v>
      </c>
      <c r="G571">
        <f t="shared" si="45"/>
        <v>0</v>
      </c>
      <c r="H571">
        <f t="shared" si="41"/>
        <v>0</v>
      </c>
    </row>
    <row r="572" spans="1:8" x14ac:dyDescent="0.25">
      <c r="A572" s="2">
        <v>43396</v>
      </c>
      <c r="B572">
        <v>0</v>
      </c>
      <c r="C572" s="6">
        <v>1.5948525383679999</v>
      </c>
      <c r="D572" s="8">
        <f t="shared" si="42"/>
        <v>35.782906784113258</v>
      </c>
      <c r="E572">
        <f t="shared" si="43"/>
        <v>0.89514754862582935</v>
      </c>
      <c r="F572" s="8">
        <f t="shared" si="44"/>
        <v>1.4276283401397964</v>
      </c>
      <c r="G572">
        <f t="shared" si="45"/>
        <v>0</v>
      </c>
      <c r="H572">
        <f t="shared" si="41"/>
        <v>0</v>
      </c>
    </row>
    <row r="573" spans="1:8" x14ac:dyDescent="0.25">
      <c r="A573" s="2">
        <v>43397</v>
      </c>
      <c r="B573">
        <v>0</v>
      </c>
      <c r="C573" s="6">
        <v>1.181652024533</v>
      </c>
      <c r="D573" s="8">
        <f t="shared" si="42"/>
        <v>36.787942199752507</v>
      </c>
      <c r="E573">
        <f t="shared" si="43"/>
        <v>0.85053416299646067</v>
      </c>
      <c r="F573" s="8">
        <f t="shared" si="44"/>
        <v>1.0050354156392485</v>
      </c>
      <c r="G573">
        <f t="shared" si="45"/>
        <v>0</v>
      </c>
      <c r="H573">
        <f t="shared" si="41"/>
        <v>0</v>
      </c>
    </row>
    <row r="574" spans="1:8" x14ac:dyDescent="0.25">
      <c r="A574" s="2">
        <v>43398</v>
      </c>
      <c r="B574">
        <v>0.8</v>
      </c>
      <c r="C574" s="6">
        <v>1.0912897962129997</v>
      </c>
      <c r="D574" s="8">
        <f t="shared" si="42"/>
        <v>36.881846925226121</v>
      </c>
      <c r="E574">
        <f t="shared" si="43"/>
        <v>0.81912680625773415</v>
      </c>
      <c r="F574" s="8">
        <f t="shared" si="44"/>
        <v>0.893904725473608</v>
      </c>
      <c r="G574">
        <f t="shared" si="45"/>
        <v>0</v>
      </c>
      <c r="H574">
        <f t="shared" si="41"/>
        <v>0</v>
      </c>
    </row>
    <row r="575" spans="1:8" x14ac:dyDescent="0.25">
      <c r="A575" s="2">
        <v>43399</v>
      </c>
      <c r="B575">
        <v>1</v>
      </c>
      <c r="C575" s="6">
        <v>1.125199400848</v>
      </c>
      <c r="D575" s="8">
        <f t="shared" si="42"/>
        <v>36.800225993694617</v>
      </c>
      <c r="E575">
        <f t="shared" si="43"/>
        <v>0.81619228358668372</v>
      </c>
      <c r="F575" s="8">
        <f t="shared" si="44"/>
        <v>0.91837906846849737</v>
      </c>
      <c r="G575">
        <f t="shared" si="45"/>
        <v>0</v>
      </c>
      <c r="H575">
        <f t="shared" si="41"/>
        <v>0</v>
      </c>
    </row>
    <row r="576" spans="1:8" x14ac:dyDescent="0.25">
      <c r="A576" s="2">
        <v>43400</v>
      </c>
      <c r="B576">
        <v>1.4</v>
      </c>
      <c r="C576" s="6">
        <v>1.2154772158879996</v>
      </c>
      <c r="D576" s="8">
        <f t="shared" si="42"/>
        <v>36.395389380134581</v>
      </c>
      <c r="E576">
        <f t="shared" si="43"/>
        <v>0.8187429376970432</v>
      </c>
      <c r="F576" s="8">
        <f t="shared" si="44"/>
        <v>0.99516338643996405</v>
      </c>
      <c r="G576">
        <f t="shared" si="45"/>
        <v>0</v>
      </c>
      <c r="H576">
        <f t="shared" si="41"/>
        <v>0</v>
      </c>
    </row>
    <row r="577" spans="1:8" x14ac:dyDescent="0.25">
      <c r="A577" s="2">
        <v>43401</v>
      </c>
      <c r="B577">
        <v>3.2</v>
      </c>
      <c r="C577" s="6">
        <v>0.74061239244799992</v>
      </c>
      <c r="D577" s="8">
        <f t="shared" si="42"/>
        <v>33.811130140176019</v>
      </c>
      <c r="E577">
        <f t="shared" si="43"/>
        <v>0.83139408187079433</v>
      </c>
      <c r="F577" s="8">
        <f t="shared" si="44"/>
        <v>0.6157407600414373</v>
      </c>
      <c r="G577">
        <f t="shared" si="45"/>
        <v>0</v>
      </c>
      <c r="H577">
        <f t="shared" si="41"/>
        <v>0</v>
      </c>
    </row>
    <row r="578" spans="1:8" x14ac:dyDescent="0.25">
      <c r="A578" s="2">
        <v>43402</v>
      </c>
      <c r="B578">
        <v>1.2</v>
      </c>
      <c r="C578" s="6">
        <v>0.78577386188800014</v>
      </c>
      <c r="D578" s="8">
        <f t="shared" si="42"/>
        <v>33.327875483735397</v>
      </c>
      <c r="E578">
        <f t="shared" si="43"/>
        <v>0.91215218311949942</v>
      </c>
      <c r="F578" s="8">
        <f t="shared" si="44"/>
        <v>0.71674534355937936</v>
      </c>
      <c r="G578">
        <f t="shared" si="45"/>
        <v>0</v>
      </c>
      <c r="H578">
        <f t="shared" si="41"/>
        <v>0</v>
      </c>
    </row>
    <row r="579" spans="1:8" x14ac:dyDescent="0.25">
      <c r="A579" s="2">
        <v>43403</v>
      </c>
      <c r="B579">
        <v>2.4</v>
      </c>
      <c r="C579" s="6">
        <v>0.43833945312500006</v>
      </c>
      <c r="D579" s="8">
        <f t="shared" si="42"/>
        <v>31.334327447282782</v>
      </c>
      <c r="E579">
        <f t="shared" si="43"/>
        <v>0.92725389113326884</v>
      </c>
      <c r="F579" s="8">
        <f t="shared" si="44"/>
        <v>0.40645196354738539</v>
      </c>
      <c r="G579">
        <f t="shared" si="45"/>
        <v>0</v>
      </c>
      <c r="H579">
        <f t="shared" ref="H579:H642" si="46">H578+G579</f>
        <v>0</v>
      </c>
    </row>
    <row r="580" spans="1:8" x14ac:dyDescent="0.25">
      <c r="A580" s="2">
        <v>43404</v>
      </c>
      <c r="B580">
        <v>2.8</v>
      </c>
      <c r="C580" s="6">
        <v>0.35009938141300001</v>
      </c>
      <c r="D580" s="8">
        <f t="shared" ref="D580:D643" si="47">MAX((D579+F580-B580),0)</f>
        <v>28.880769083930684</v>
      </c>
      <c r="E580">
        <f t="shared" ref="E580:E643" si="48">IF(D579&gt;$Q$2,1-(D579-$Q$2)/($Q$1-$Q$2),1)</f>
        <v>0.98955226727241308</v>
      </c>
      <c r="F580" s="8">
        <f t="shared" ref="F580:F643" si="49">E580*C580</f>
        <v>0.34644163664790345</v>
      </c>
      <c r="G580">
        <f t="shared" si="45"/>
        <v>0</v>
      </c>
      <c r="H580">
        <f t="shared" si="46"/>
        <v>0</v>
      </c>
    </row>
    <row r="581" spans="1:8" x14ac:dyDescent="0.25">
      <c r="A581" s="2">
        <v>43405</v>
      </c>
      <c r="B581">
        <v>0.2</v>
      </c>
      <c r="C581" s="6">
        <v>0.460515913173</v>
      </c>
      <c r="D581" s="8">
        <f t="shared" si="47"/>
        <v>29.141284997103686</v>
      </c>
      <c r="E581">
        <f t="shared" si="48"/>
        <v>1</v>
      </c>
      <c r="F581" s="8">
        <f t="shared" si="49"/>
        <v>0.460515913173</v>
      </c>
      <c r="G581">
        <f t="shared" si="45"/>
        <v>0</v>
      </c>
      <c r="H581">
        <f t="shared" si="46"/>
        <v>0</v>
      </c>
    </row>
    <row r="582" spans="1:8" x14ac:dyDescent="0.25">
      <c r="A582" s="2">
        <v>43406</v>
      </c>
      <c r="B582">
        <v>1</v>
      </c>
      <c r="C582" s="6">
        <v>0.33912631500799995</v>
      </c>
      <c r="D582" s="8">
        <f t="shared" si="47"/>
        <v>28.480411312111684</v>
      </c>
      <c r="E582">
        <f t="shared" si="48"/>
        <v>1</v>
      </c>
      <c r="F582" s="8">
        <f t="shared" si="49"/>
        <v>0.33912631500799995</v>
      </c>
      <c r="G582">
        <f t="shared" si="45"/>
        <v>0</v>
      </c>
      <c r="H582">
        <f t="shared" si="46"/>
        <v>0</v>
      </c>
    </row>
    <row r="583" spans="1:8" x14ac:dyDescent="0.25">
      <c r="A583" s="2">
        <v>43407</v>
      </c>
      <c r="B583">
        <v>0.2</v>
      </c>
      <c r="C583" s="6">
        <v>0.70678515485299975</v>
      </c>
      <c r="D583" s="8">
        <f t="shared" si="47"/>
        <v>28.987196466964686</v>
      </c>
      <c r="E583">
        <f t="shared" si="48"/>
        <v>1</v>
      </c>
      <c r="F583" s="8">
        <f t="shared" si="49"/>
        <v>0.70678515485299975</v>
      </c>
      <c r="G583">
        <f t="shared" si="45"/>
        <v>0</v>
      </c>
      <c r="H583">
        <f t="shared" si="46"/>
        <v>0</v>
      </c>
    </row>
    <row r="584" spans="1:8" x14ac:dyDescent="0.25">
      <c r="A584" s="2">
        <v>43408</v>
      </c>
      <c r="B584">
        <v>0.2</v>
      </c>
      <c r="C584" s="6">
        <v>0.54962288312499996</v>
      </c>
      <c r="D584" s="8">
        <f t="shared" si="47"/>
        <v>29.336819350089687</v>
      </c>
      <c r="E584">
        <f t="shared" si="48"/>
        <v>1</v>
      </c>
      <c r="F584" s="8">
        <f t="shared" si="49"/>
        <v>0.54962288312499996</v>
      </c>
      <c r="G584">
        <f t="shared" si="45"/>
        <v>0</v>
      </c>
      <c r="H584">
        <f t="shared" si="46"/>
        <v>0</v>
      </c>
    </row>
    <row r="585" spans="1:8" x14ac:dyDescent="0.25">
      <c r="A585" s="2">
        <v>43409</v>
      </c>
      <c r="B585">
        <v>0.4</v>
      </c>
      <c r="C585" s="6">
        <v>8.051434188800001E-2</v>
      </c>
      <c r="D585" s="8">
        <f t="shared" si="47"/>
        <v>29.01733369197769</v>
      </c>
      <c r="E585">
        <f t="shared" si="48"/>
        <v>1</v>
      </c>
      <c r="F585" s="8">
        <f t="shared" si="49"/>
        <v>8.051434188800001E-2</v>
      </c>
      <c r="G585">
        <f t="shared" si="45"/>
        <v>0</v>
      </c>
      <c r="H585">
        <f t="shared" si="46"/>
        <v>0</v>
      </c>
    </row>
    <row r="586" spans="1:8" x14ac:dyDescent="0.25">
      <c r="A586" s="2">
        <v>43410</v>
      </c>
      <c r="B586">
        <v>0</v>
      </c>
      <c r="C586" s="6">
        <v>0.30628975493299998</v>
      </c>
      <c r="D586" s="8">
        <f t="shared" si="47"/>
        <v>29.323623446910691</v>
      </c>
      <c r="E586">
        <f t="shared" si="48"/>
        <v>1</v>
      </c>
      <c r="F586" s="8">
        <f t="shared" si="49"/>
        <v>0.30628975493299998</v>
      </c>
      <c r="G586">
        <f t="shared" si="45"/>
        <v>0</v>
      </c>
      <c r="H586">
        <f t="shared" si="46"/>
        <v>0</v>
      </c>
    </row>
    <row r="587" spans="1:8" x14ac:dyDescent="0.25">
      <c r="A587" s="2">
        <v>43411</v>
      </c>
      <c r="B587">
        <v>3.2</v>
      </c>
      <c r="C587" s="6">
        <v>0.53845218420800001</v>
      </c>
      <c r="D587" s="8">
        <f t="shared" si="47"/>
        <v>26.662075631118693</v>
      </c>
      <c r="E587">
        <f t="shared" si="48"/>
        <v>1</v>
      </c>
      <c r="F587" s="8">
        <f t="shared" si="49"/>
        <v>0.53845218420800001</v>
      </c>
      <c r="G587">
        <f t="shared" si="45"/>
        <v>0</v>
      </c>
      <c r="H587">
        <f t="shared" si="46"/>
        <v>0</v>
      </c>
    </row>
    <row r="588" spans="1:8" x14ac:dyDescent="0.25">
      <c r="A588" s="2">
        <v>43412</v>
      </c>
      <c r="B588">
        <v>0</v>
      </c>
      <c r="C588" s="6">
        <v>0.42726773452799999</v>
      </c>
      <c r="D588" s="8">
        <f t="shared" si="47"/>
        <v>27.089343365646695</v>
      </c>
      <c r="E588">
        <f t="shared" si="48"/>
        <v>1</v>
      </c>
      <c r="F588" s="8">
        <f t="shared" si="49"/>
        <v>0.42726773452799999</v>
      </c>
      <c r="G588">
        <f t="shared" si="45"/>
        <v>0</v>
      </c>
      <c r="H588">
        <f t="shared" si="46"/>
        <v>0</v>
      </c>
    </row>
    <row r="589" spans="1:8" x14ac:dyDescent="0.25">
      <c r="A589" s="2">
        <v>43413</v>
      </c>
      <c r="B589">
        <v>3.4</v>
      </c>
      <c r="C589" s="6">
        <v>0.76318555636800001</v>
      </c>
      <c r="D589" s="8">
        <f t="shared" si="47"/>
        <v>24.452528922014697</v>
      </c>
      <c r="E589">
        <f t="shared" si="48"/>
        <v>1</v>
      </c>
      <c r="F589" s="8">
        <f t="shared" si="49"/>
        <v>0.76318555636800001</v>
      </c>
      <c r="G589">
        <f t="shared" si="45"/>
        <v>0</v>
      </c>
      <c r="H589">
        <f t="shared" si="46"/>
        <v>0</v>
      </c>
    </row>
    <row r="590" spans="1:8" x14ac:dyDescent="0.25">
      <c r="A590" s="2">
        <v>43414</v>
      </c>
      <c r="B590">
        <v>1.4</v>
      </c>
      <c r="C590" s="6">
        <v>0.527290199013</v>
      </c>
      <c r="D590" s="8">
        <f t="shared" si="47"/>
        <v>23.579819121027697</v>
      </c>
      <c r="E590">
        <f t="shared" si="48"/>
        <v>1</v>
      </c>
      <c r="F590" s="8">
        <f t="shared" si="49"/>
        <v>0.527290199013</v>
      </c>
      <c r="G590">
        <f t="shared" si="45"/>
        <v>0</v>
      </c>
      <c r="H590">
        <f t="shared" si="46"/>
        <v>0</v>
      </c>
    </row>
    <row r="591" spans="1:8" x14ac:dyDescent="0.25">
      <c r="A591" s="2">
        <v>43415</v>
      </c>
      <c r="B591">
        <v>0.6</v>
      </c>
      <c r="C591" s="6">
        <v>6.9968619333000012E-2</v>
      </c>
      <c r="D591" s="8">
        <f t="shared" si="47"/>
        <v>23.049787740360696</v>
      </c>
      <c r="E591">
        <f t="shared" si="48"/>
        <v>1</v>
      </c>
      <c r="F591" s="8">
        <f t="shared" si="49"/>
        <v>6.9968619333000012E-2</v>
      </c>
      <c r="G591">
        <f t="shared" si="45"/>
        <v>0</v>
      </c>
      <c r="H591" s="10">
        <f t="shared" si="46"/>
        <v>0</v>
      </c>
    </row>
    <row r="592" spans="1:8" x14ac:dyDescent="0.25">
      <c r="A592" s="2">
        <v>43416</v>
      </c>
      <c r="B592">
        <v>0.2</v>
      </c>
      <c r="C592" s="6">
        <v>0.25185473228800004</v>
      </c>
      <c r="D592" s="8">
        <f t="shared" si="47"/>
        <v>23.101642472648695</v>
      </c>
      <c r="E592">
        <f t="shared" si="48"/>
        <v>1</v>
      </c>
      <c r="F592" s="8">
        <f t="shared" si="49"/>
        <v>0.25185473228800004</v>
      </c>
      <c r="G592">
        <f t="shared" si="45"/>
        <v>0</v>
      </c>
      <c r="H592" s="8">
        <f t="shared" si="46"/>
        <v>0</v>
      </c>
    </row>
    <row r="593" spans="1:10" x14ac:dyDescent="0.25">
      <c r="A593" s="2">
        <v>43417</v>
      </c>
      <c r="B593">
        <v>2.4</v>
      </c>
      <c r="C593" s="6">
        <v>0.38309727999999993</v>
      </c>
      <c r="D593" s="8">
        <f t="shared" si="47"/>
        <v>21.084739752648698</v>
      </c>
      <c r="E593">
        <f t="shared" si="48"/>
        <v>1</v>
      </c>
      <c r="F593" s="8">
        <f t="shared" si="49"/>
        <v>0.38309727999999993</v>
      </c>
      <c r="G593">
        <f t="shared" si="45"/>
        <v>0</v>
      </c>
      <c r="H593" s="8">
        <f t="shared" si="46"/>
        <v>0</v>
      </c>
    </row>
    <row r="594" spans="1:10" x14ac:dyDescent="0.25">
      <c r="A594" s="2">
        <v>43418</v>
      </c>
      <c r="B594">
        <v>0</v>
      </c>
      <c r="C594" s="6">
        <v>0.47162011596800008</v>
      </c>
      <c r="D594" s="8">
        <f t="shared" si="47"/>
        <v>21.556359868616699</v>
      </c>
      <c r="E594">
        <f t="shared" si="48"/>
        <v>1</v>
      </c>
      <c r="F594" s="8">
        <f t="shared" si="49"/>
        <v>0.47162011596800008</v>
      </c>
      <c r="G594">
        <f t="shared" si="45"/>
        <v>0</v>
      </c>
      <c r="H594" s="8">
        <f t="shared" si="46"/>
        <v>0</v>
      </c>
    </row>
    <row r="595" spans="1:10" x14ac:dyDescent="0.25">
      <c r="A595" s="2">
        <v>43419</v>
      </c>
      <c r="B595">
        <v>0</v>
      </c>
      <c r="C595" s="6">
        <v>0.460515913173</v>
      </c>
      <c r="D595" s="8">
        <f t="shared" si="47"/>
        <v>22.0168757817897</v>
      </c>
      <c r="E595">
        <f t="shared" si="48"/>
        <v>1</v>
      </c>
      <c r="F595" s="8">
        <f t="shared" si="49"/>
        <v>0.460515913173</v>
      </c>
      <c r="G595">
        <f t="shared" si="45"/>
        <v>0</v>
      </c>
      <c r="H595" s="8">
        <f t="shared" si="46"/>
        <v>0</v>
      </c>
    </row>
    <row r="596" spans="1:10" x14ac:dyDescent="0.25">
      <c r="A596" s="2">
        <v>43420</v>
      </c>
      <c r="B596">
        <v>0</v>
      </c>
      <c r="C596" s="6">
        <v>4.8940588373000006E-2</v>
      </c>
      <c r="D596" s="8">
        <f t="shared" si="47"/>
        <v>22.0658163701627</v>
      </c>
      <c r="E596">
        <f t="shared" si="48"/>
        <v>1</v>
      </c>
      <c r="F596" s="8">
        <f t="shared" si="49"/>
        <v>4.8940588373000006E-2</v>
      </c>
      <c r="G596">
        <f t="shared" si="45"/>
        <v>0</v>
      </c>
      <c r="H596" s="8">
        <f t="shared" si="46"/>
        <v>0</v>
      </c>
    </row>
    <row r="597" spans="1:10" x14ac:dyDescent="0.25">
      <c r="A597" s="2">
        <v>43421</v>
      </c>
      <c r="B597">
        <v>0</v>
      </c>
      <c r="C597" s="6">
        <v>0.29537272780799995</v>
      </c>
      <c r="D597" s="8">
        <f t="shared" si="47"/>
        <v>22.361189097970701</v>
      </c>
      <c r="E597">
        <f t="shared" si="48"/>
        <v>1</v>
      </c>
      <c r="F597" s="8">
        <f t="shared" si="49"/>
        <v>0.29537272780799995</v>
      </c>
      <c r="G597">
        <f t="shared" si="45"/>
        <v>0</v>
      </c>
      <c r="H597" s="8">
        <f t="shared" si="46"/>
        <v>0</v>
      </c>
    </row>
    <row r="598" spans="1:10" x14ac:dyDescent="0.25">
      <c r="A598" s="2">
        <v>43422</v>
      </c>
      <c r="B598">
        <v>0</v>
      </c>
      <c r="C598" s="6">
        <v>0.25185473228800004</v>
      </c>
      <c r="D598" s="8">
        <f t="shared" si="47"/>
        <v>22.6130438302587</v>
      </c>
      <c r="E598">
        <f t="shared" si="48"/>
        <v>1</v>
      </c>
      <c r="F598" s="8">
        <f t="shared" si="49"/>
        <v>0.25185473228800004</v>
      </c>
      <c r="G598">
        <f t="shared" si="45"/>
        <v>0</v>
      </c>
      <c r="H598" s="8">
        <f t="shared" si="46"/>
        <v>0</v>
      </c>
    </row>
    <row r="599" spans="1:10" x14ac:dyDescent="0.25">
      <c r="A599" s="2">
        <v>43423</v>
      </c>
      <c r="B599">
        <v>2.8</v>
      </c>
      <c r="C599" s="6">
        <v>0.57198938933300003</v>
      </c>
      <c r="D599" s="8">
        <f t="shared" si="47"/>
        <v>20.385033219591701</v>
      </c>
      <c r="E599">
        <f t="shared" si="48"/>
        <v>1</v>
      </c>
      <c r="F599" s="8">
        <f t="shared" si="49"/>
        <v>0.57198938933300003</v>
      </c>
      <c r="G599">
        <f t="shared" si="45"/>
        <v>0</v>
      </c>
      <c r="H599" s="8">
        <f t="shared" si="46"/>
        <v>0</v>
      </c>
    </row>
    <row r="600" spans="1:10" x14ac:dyDescent="0.25">
      <c r="A600" s="2">
        <v>43424</v>
      </c>
      <c r="B600">
        <v>6.6</v>
      </c>
      <c r="C600" s="6">
        <v>0.88755923312499996</v>
      </c>
      <c r="D600" s="8">
        <f t="shared" si="47"/>
        <v>14.672592452716701</v>
      </c>
      <c r="E600">
        <f t="shared" si="48"/>
        <v>1</v>
      </c>
      <c r="F600" s="8">
        <f t="shared" si="49"/>
        <v>0.88755923312499996</v>
      </c>
      <c r="G600">
        <f t="shared" si="45"/>
        <v>0</v>
      </c>
      <c r="H600" s="8">
        <f t="shared" si="46"/>
        <v>0</v>
      </c>
    </row>
    <row r="601" spans="1:10" x14ac:dyDescent="0.25">
      <c r="A601" s="2">
        <v>43425</v>
      </c>
      <c r="B601">
        <v>5.8</v>
      </c>
      <c r="C601" s="6">
        <v>0.56080203724800004</v>
      </c>
      <c r="D601" s="8">
        <f t="shared" si="47"/>
        <v>9.4333944899647015</v>
      </c>
      <c r="E601">
        <f t="shared" si="48"/>
        <v>1</v>
      </c>
      <c r="F601" s="8">
        <f t="shared" si="49"/>
        <v>0.56080203724800004</v>
      </c>
      <c r="G601">
        <f t="shared" si="45"/>
        <v>0</v>
      </c>
      <c r="H601" s="8">
        <f t="shared" si="46"/>
        <v>0</v>
      </c>
    </row>
    <row r="602" spans="1:10" x14ac:dyDescent="0.25">
      <c r="A602" s="2">
        <v>43426</v>
      </c>
      <c r="B602">
        <v>3</v>
      </c>
      <c r="C602" s="6">
        <v>-3.2448081919999915E-3</v>
      </c>
      <c r="D602" s="8">
        <f t="shared" si="47"/>
        <v>6.4301496817727024</v>
      </c>
      <c r="E602">
        <f t="shared" si="48"/>
        <v>1</v>
      </c>
      <c r="F602" s="8">
        <f t="shared" si="49"/>
        <v>-3.2448081919999915E-3</v>
      </c>
      <c r="G602">
        <f t="shared" si="45"/>
        <v>0</v>
      </c>
      <c r="H602" s="8">
        <f t="shared" si="46"/>
        <v>0</v>
      </c>
    </row>
    <row r="603" spans="1:10" x14ac:dyDescent="0.25">
      <c r="A603" s="2">
        <v>43427</v>
      </c>
      <c r="B603">
        <v>0.2</v>
      </c>
      <c r="C603" s="6">
        <v>-1.3613388186999991E-2</v>
      </c>
      <c r="D603" s="8">
        <f t="shared" si="47"/>
        <v>6.216536293585702</v>
      </c>
      <c r="E603">
        <f t="shared" si="48"/>
        <v>1</v>
      </c>
      <c r="F603" s="8">
        <f t="shared" si="49"/>
        <v>-1.3613388186999991E-2</v>
      </c>
      <c r="G603">
        <f t="shared" si="45"/>
        <v>0</v>
      </c>
      <c r="H603" s="8">
        <f t="shared" si="46"/>
        <v>0</v>
      </c>
    </row>
    <row r="604" spans="1:10" x14ac:dyDescent="0.25">
      <c r="A604" s="2">
        <v>43428</v>
      </c>
      <c r="B604">
        <v>3.8</v>
      </c>
      <c r="C604" s="6">
        <v>0.19781681349300001</v>
      </c>
      <c r="D604" s="8">
        <f t="shared" si="47"/>
        <v>2.6143531070787018</v>
      </c>
      <c r="E604">
        <f t="shared" si="48"/>
        <v>1</v>
      </c>
      <c r="F604" s="8">
        <f t="shared" si="49"/>
        <v>0.19781681349300001</v>
      </c>
      <c r="G604">
        <f t="shared" si="45"/>
        <v>0</v>
      </c>
      <c r="H604" s="8">
        <f t="shared" si="46"/>
        <v>0</v>
      </c>
    </row>
    <row r="605" spans="1:10" x14ac:dyDescent="0.25">
      <c r="A605" s="2">
        <v>43429</v>
      </c>
      <c r="B605">
        <v>5.4</v>
      </c>
      <c r="C605" s="6">
        <v>0.38309727999999993</v>
      </c>
      <c r="D605" s="8">
        <f t="shared" si="47"/>
        <v>0</v>
      </c>
      <c r="E605">
        <f t="shared" si="48"/>
        <v>1</v>
      </c>
      <c r="F605" s="8">
        <f t="shared" si="49"/>
        <v>0.38309727999999993</v>
      </c>
      <c r="G605">
        <f t="shared" si="45"/>
        <v>2.4025496129212982</v>
      </c>
      <c r="H605" s="8">
        <f t="shared" si="46"/>
        <v>2.4025496129212982</v>
      </c>
    </row>
    <row r="606" spans="1:10" x14ac:dyDescent="0.25">
      <c r="A606" s="2">
        <v>43430</v>
      </c>
      <c r="B606">
        <v>8.8000000000000007</v>
      </c>
      <c r="C606" s="6">
        <v>0.14421292404800001</v>
      </c>
      <c r="D606" s="8">
        <f t="shared" si="47"/>
        <v>0</v>
      </c>
      <c r="E606">
        <f t="shared" si="48"/>
        <v>1</v>
      </c>
      <c r="F606" s="8">
        <f t="shared" si="49"/>
        <v>0.14421292404800001</v>
      </c>
      <c r="G606">
        <f t="shared" si="45"/>
        <v>8.6557870759520004</v>
      </c>
      <c r="H606" s="8">
        <f t="shared" si="46"/>
        <v>11.058336688873299</v>
      </c>
    </row>
    <row r="607" spans="1:10" x14ac:dyDescent="0.25">
      <c r="A607" s="2">
        <v>43431</v>
      </c>
      <c r="B607">
        <v>5</v>
      </c>
      <c r="C607" s="6">
        <v>0.13354753509299999</v>
      </c>
      <c r="D607" s="8">
        <f t="shared" si="47"/>
        <v>0</v>
      </c>
      <c r="E607">
        <f t="shared" si="48"/>
        <v>1</v>
      </c>
      <c r="F607" s="8">
        <f t="shared" si="49"/>
        <v>0.13354753509299999</v>
      </c>
      <c r="G607">
        <f t="shared" si="45"/>
        <v>4.8664524649069998</v>
      </c>
      <c r="H607" s="8">
        <f t="shared" si="46"/>
        <v>15.924789153780299</v>
      </c>
      <c r="I607" s="90">
        <v>6.67</v>
      </c>
      <c r="J607">
        <f>0.5*(I607+I551)*(H608-H552)/100</f>
        <v>0.62056239064333207</v>
      </c>
    </row>
    <row r="608" spans="1:10" x14ac:dyDescent="0.25">
      <c r="A608" s="2">
        <v>43432</v>
      </c>
      <c r="B608">
        <v>3</v>
      </c>
      <c r="C608" s="6">
        <v>0.317221218448</v>
      </c>
      <c r="D608" s="8">
        <f t="shared" si="47"/>
        <v>0</v>
      </c>
      <c r="E608">
        <f t="shared" si="48"/>
        <v>1</v>
      </c>
      <c r="F608" s="8">
        <f t="shared" si="49"/>
        <v>0.317221218448</v>
      </c>
      <c r="G608">
        <f t="shared" si="45"/>
        <v>2.6827787815519999</v>
      </c>
      <c r="H608" s="8">
        <f t="shared" si="46"/>
        <v>18.607567935332298</v>
      </c>
    </row>
    <row r="609" spans="1:10" x14ac:dyDescent="0.25">
      <c r="A609" s="2">
        <v>43433</v>
      </c>
      <c r="B609">
        <v>0.6</v>
      </c>
      <c r="C609" s="6">
        <v>0.81968064853299982</v>
      </c>
      <c r="D609" s="8">
        <f t="shared" si="47"/>
        <v>0.21968064853299984</v>
      </c>
      <c r="E609">
        <f t="shared" si="48"/>
        <v>1</v>
      </c>
      <c r="F609" s="8">
        <f t="shared" si="49"/>
        <v>0.81968064853299982</v>
      </c>
      <c r="G609">
        <f t="shared" si="45"/>
        <v>0</v>
      </c>
      <c r="H609" s="8">
        <f t="shared" si="46"/>
        <v>18.607567935332298</v>
      </c>
    </row>
    <row r="610" spans="1:10" x14ac:dyDescent="0.25">
      <c r="A610" s="2">
        <v>43434</v>
      </c>
      <c r="B610">
        <v>0.2</v>
      </c>
      <c r="C610" s="6">
        <v>0.84229871717299987</v>
      </c>
      <c r="D610" s="8">
        <f t="shared" si="47"/>
        <v>0.86197936570599976</v>
      </c>
      <c r="E610">
        <f t="shared" si="48"/>
        <v>1</v>
      </c>
      <c r="F610" s="8">
        <f t="shared" si="49"/>
        <v>0.84229871717299987</v>
      </c>
      <c r="G610">
        <f t="shared" si="45"/>
        <v>0</v>
      </c>
      <c r="H610" s="8">
        <f t="shared" si="46"/>
        <v>18.607567935332298</v>
      </c>
    </row>
    <row r="611" spans="1:10" x14ac:dyDescent="0.25">
      <c r="A611" s="2">
        <v>43435</v>
      </c>
      <c r="B611">
        <v>1.6</v>
      </c>
      <c r="C611" s="6">
        <v>4.8940588373000006E-2</v>
      </c>
      <c r="D611" s="8">
        <f t="shared" si="47"/>
        <v>0</v>
      </c>
      <c r="E611">
        <f t="shared" si="48"/>
        <v>1</v>
      </c>
      <c r="F611" s="8">
        <f t="shared" si="49"/>
        <v>4.8940588373000006E-2</v>
      </c>
      <c r="G611">
        <f t="shared" si="45"/>
        <v>0.68908004592100025</v>
      </c>
      <c r="H611" s="8">
        <f t="shared" si="46"/>
        <v>19.296647981253297</v>
      </c>
    </row>
    <row r="612" spans="1:10" x14ac:dyDescent="0.25">
      <c r="A612" s="2">
        <v>43436</v>
      </c>
      <c r="B612">
        <v>6.6</v>
      </c>
      <c r="C612" s="6">
        <v>-0.16612779827199997</v>
      </c>
      <c r="D612" s="8">
        <f t="shared" si="47"/>
        <v>0</v>
      </c>
      <c r="E612">
        <f t="shared" si="48"/>
        <v>1</v>
      </c>
      <c r="F612" s="8">
        <f t="shared" si="49"/>
        <v>-0.16612779827199997</v>
      </c>
      <c r="G612">
        <f t="shared" si="45"/>
        <v>6.7661277982719996</v>
      </c>
      <c r="H612" s="8">
        <f t="shared" si="46"/>
        <v>26.062775779525296</v>
      </c>
    </row>
    <row r="613" spans="1:10" x14ac:dyDescent="0.25">
      <c r="A613" s="2">
        <v>43437</v>
      </c>
      <c r="B613">
        <v>0</v>
      </c>
      <c r="C613" s="6">
        <v>0.36108575092799994</v>
      </c>
      <c r="D613" s="8">
        <f t="shared" si="47"/>
        <v>0.36108575092799994</v>
      </c>
      <c r="E613">
        <f t="shared" si="48"/>
        <v>1</v>
      </c>
      <c r="F613" s="8">
        <f t="shared" si="49"/>
        <v>0.36108575092799994</v>
      </c>
      <c r="G613">
        <f t="shared" si="45"/>
        <v>0</v>
      </c>
      <c r="H613" s="8">
        <f t="shared" si="46"/>
        <v>26.062775779525296</v>
      </c>
    </row>
    <row r="614" spans="1:10" x14ac:dyDescent="0.25">
      <c r="A614" s="2">
        <v>43438</v>
      </c>
      <c r="B614">
        <v>0.2</v>
      </c>
      <c r="C614" s="6">
        <v>0.27358312999999995</v>
      </c>
      <c r="D614" s="8">
        <f t="shared" si="47"/>
        <v>0.43466888092799988</v>
      </c>
      <c r="E614">
        <f t="shared" si="48"/>
        <v>1</v>
      </c>
      <c r="F614" s="8">
        <f t="shared" si="49"/>
        <v>0.27358312999999995</v>
      </c>
      <c r="G614">
        <f t="shared" si="45"/>
        <v>0</v>
      </c>
      <c r="H614" s="8">
        <f t="shared" si="46"/>
        <v>26.062775779525296</v>
      </c>
    </row>
    <row r="615" spans="1:10" x14ac:dyDescent="0.25">
      <c r="A615" s="2">
        <v>43439</v>
      </c>
      <c r="B615">
        <v>7.8</v>
      </c>
      <c r="C615" s="6">
        <v>-0.15614765698699995</v>
      </c>
      <c r="D615" s="8">
        <f t="shared" si="47"/>
        <v>0</v>
      </c>
      <c r="E615">
        <f t="shared" si="48"/>
        <v>1</v>
      </c>
      <c r="F615" s="8">
        <f t="shared" si="49"/>
        <v>-0.15614765698699995</v>
      </c>
      <c r="G615">
        <f t="shared" ref="G615:G678" si="50">IF(D615=0,B615-F615-D614,0)</f>
        <v>7.5214787760589994</v>
      </c>
      <c r="H615" s="8">
        <f t="shared" si="46"/>
        <v>33.584254555584295</v>
      </c>
    </row>
    <row r="616" spans="1:10" x14ac:dyDescent="0.25">
      <c r="A616" s="2">
        <v>43440</v>
      </c>
      <c r="B616">
        <v>3</v>
      </c>
      <c r="C616" s="6">
        <v>0.14421292404800001</v>
      </c>
      <c r="D616" s="8">
        <f t="shared" si="47"/>
        <v>0</v>
      </c>
      <c r="E616">
        <f t="shared" si="48"/>
        <v>1</v>
      </c>
      <c r="F616" s="8">
        <f t="shared" si="49"/>
        <v>0.14421292404800001</v>
      </c>
      <c r="G616">
        <f t="shared" si="50"/>
        <v>2.8557870759520001</v>
      </c>
      <c r="H616" s="8">
        <f t="shared" si="46"/>
        <v>36.440041631536296</v>
      </c>
      <c r="I616" s="90">
        <v>8.33</v>
      </c>
      <c r="J616">
        <f>0.5*(I616+I607)*(H617-H608)/100</f>
        <v>1.3374355272153</v>
      </c>
    </row>
    <row r="617" spans="1:10" x14ac:dyDescent="0.25">
      <c r="A617" s="2">
        <v>43441</v>
      </c>
      <c r="B617">
        <v>0</v>
      </c>
      <c r="C617" s="6">
        <v>0.75189696469300005</v>
      </c>
      <c r="D617" s="8">
        <f t="shared" si="47"/>
        <v>0.75189696469300005</v>
      </c>
      <c r="E617">
        <f t="shared" si="48"/>
        <v>1</v>
      </c>
      <c r="F617" s="8">
        <f t="shared" si="49"/>
        <v>0.75189696469300005</v>
      </c>
      <c r="G617">
        <f t="shared" si="50"/>
        <v>0</v>
      </c>
      <c r="H617" s="8">
        <f t="shared" si="46"/>
        <v>36.440041631536296</v>
      </c>
    </row>
    <row r="618" spans="1:10" x14ac:dyDescent="0.25">
      <c r="A618" s="2">
        <v>43442</v>
      </c>
      <c r="B618">
        <v>0</v>
      </c>
      <c r="C618" s="6">
        <v>0.74061239244799992</v>
      </c>
      <c r="D618" s="8">
        <f t="shared" si="47"/>
        <v>1.492509357141</v>
      </c>
      <c r="E618">
        <f t="shared" si="48"/>
        <v>1</v>
      </c>
      <c r="F618" s="8">
        <f t="shared" si="49"/>
        <v>0.74061239244799992</v>
      </c>
      <c r="G618">
        <f t="shared" si="50"/>
        <v>0</v>
      </c>
      <c r="H618" s="8">
        <f t="shared" si="46"/>
        <v>36.440041631536296</v>
      </c>
    </row>
    <row r="619" spans="1:10" x14ac:dyDescent="0.25">
      <c r="A619" s="2">
        <v>43443</v>
      </c>
      <c r="B619">
        <v>0</v>
      </c>
      <c r="C619" s="6">
        <v>0.38309727999999993</v>
      </c>
      <c r="D619" s="8">
        <f t="shared" si="47"/>
        <v>1.8756066371409998</v>
      </c>
      <c r="E619">
        <f t="shared" si="48"/>
        <v>1</v>
      </c>
      <c r="F619" s="8">
        <f t="shared" si="49"/>
        <v>0.38309727999999993</v>
      </c>
      <c r="G619">
        <f t="shared" si="50"/>
        <v>0</v>
      </c>
      <c r="H619" s="8">
        <f t="shared" si="46"/>
        <v>36.440041631536296</v>
      </c>
    </row>
    <row r="620" spans="1:10" x14ac:dyDescent="0.25">
      <c r="A620" s="2">
        <v>43444</v>
      </c>
      <c r="B620">
        <v>0.2</v>
      </c>
      <c r="C620" s="6">
        <v>0.24101421005300003</v>
      </c>
      <c r="D620" s="8">
        <f t="shared" si="47"/>
        <v>1.9166208471940001</v>
      </c>
      <c r="E620">
        <f t="shared" si="48"/>
        <v>1</v>
      </c>
      <c r="F620" s="8">
        <f t="shared" si="49"/>
        <v>0.24101421005300003</v>
      </c>
      <c r="G620">
        <f t="shared" si="50"/>
        <v>0</v>
      </c>
      <c r="H620" s="8">
        <f t="shared" si="46"/>
        <v>36.440041631536296</v>
      </c>
    </row>
    <row r="621" spans="1:10" x14ac:dyDescent="0.25">
      <c r="A621" s="2">
        <v>43445</v>
      </c>
      <c r="B621">
        <v>0</v>
      </c>
      <c r="C621" s="6">
        <v>3.8458910208000005E-2</v>
      </c>
      <c r="D621" s="8">
        <f t="shared" si="47"/>
        <v>1.955079757402</v>
      </c>
      <c r="E621">
        <f t="shared" si="48"/>
        <v>1</v>
      </c>
      <c r="F621" s="8">
        <f t="shared" si="49"/>
        <v>3.8458910208000005E-2</v>
      </c>
      <c r="G621">
        <f t="shared" si="50"/>
        <v>0</v>
      </c>
      <c r="H621" s="8">
        <f t="shared" si="46"/>
        <v>36.440041631536296</v>
      </c>
    </row>
    <row r="622" spans="1:10" x14ac:dyDescent="0.25">
      <c r="A622" s="2">
        <v>43446</v>
      </c>
      <c r="B622">
        <v>0</v>
      </c>
      <c r="C622" s="6">
        <v>0.50499341021300004</v>
      </c>
      <c r="D622" s="8">
        <f t="shared" si="47"/>
        <v>2.4600731676150001</v>
      </c>
      <c r="E622">
        <f t="shared" si="48"/>
        <v>1</v>
      </c>
      <c r="F622" s="8">
        <f t="shared" si="49"/>
        <v>0.50499341021300004</v>
      </c>
      <c r="G622">
        <f t="shared" si="50"/>
        <v>0</v>
      </c>
      <c r="H622" s="8">
        <f t="shared" si="46"/>
        <v>36.440041631536296</v>
      </c>
    </row>
    <row r="623" spans="1:10" x14ac:dyDescent="0.25">
      <c r="A623" s="2">
        <v>43447</v>
      </c>
      <c r="B623">
        <v>0</v>
      </c>
      <c r="C623" s="6">
        <v>0.50499341021300004</v>
      </c>
      <c r="D623" s="8">
        <f t="shared" si="47"/>
        <v>2.9650665778279999</v>
      </c>
      <c r="E623">
        <f t="shared" si="48"/>
        <v>1</v>
      </c>
      <c r="F623" s="8">
        <f t="shared" si="49"/>
        <v>0.50499341021300004</v>
      </c>
      <c r="G623">
        <f t="shared" si="50"/>
        <v>0</v>
      </c>
      <c r="H623" s="8">
        <f t="shared" si="46"/>
        <v>36.440041631536296</v>
      </c>
    </row>
    <row r="624" spans="1:10" x14ac:dyDescent="0.25">
      <c r="A624" s="2">
        <v>43448</v>
      </c>
      <c r="B624">
        <v>0</v>
      </c>
      <c r="C624" s="6">
        <v>0.30628975493299998</v>
      </c>
      <c r="D624" s="8">
        <f t="shared" si="47"/>
        <v>3.271356332761</v>
      </c>
      <c r="E624">
        <f t="shared" si="48"/>
        <v>1</v>
      </c>
      <c r="F624" s="8">
        <f t="shared" si="49"/>
        <v>0.30628975493299998</v>
      </c>
      <c r="G624">
        <f t="shared" si="50"/>
        <v>0</v>
      </c>
      <c r="H624" s="8">
        <f t="shared" si="46"/>
        <v>36.440041631536296</v>
      </c>
    </row>
    <row r="625" spans="1:10" x14ac:dyDescent="0.25">
      <c r="A625" s="2">
        <v>43449</v>
      </c>
      <c r="B625">
        <v>17.8</v>
      </c>
      <c r="C625" s="6">
        <v>0.87624161484799989</v>
      </c>
      <c r="D625" s="8">
        <f t="shared" si="47"/>
        <v>0</v>
      </c>
      <c r="E625">
        <f t="shared" si="48"/>
        <v>1</v>
      </c>
      <c r="F625" s="8">
        <f t="shared" si="49"/>
        <v>0.87624161484799989</v>
      </c>
      <c r="G625">
        <f t="shared" si="50"/>
        <v>13.652402052391002</v>
      </c>
      <c r="H625" s="8">
        <f t="shared" si="46"/>
        <v>50.0924436839273</v>
      </c>
    </row>
    <row r="626" spans="1:10" x14ac:dyDescent="0.25">
      <c r="A626" s="2">
        <v>43450</v>
      </c>
      <c r="B626">
        <v>3.8</v>
      </c>
      <c r="C626" s="6">
        <v>0.10166763508799999</v>
      </c>
      <c r="D626" s="8">
        <f t="shared" si="47"/>
        <v>0</v>
      </c>
      <c r="E626">
        <f t="shared" si="48"/>
        <v>1</v>
      </c>
      <c r="F626" s="8">
        <f t="shared" si="49"/>
        <v>0.10166763508799999</v>
      </c>
      <c r="G626">
        <f t="shared" si="50"/>
        <v>3.6983323649119999</v>
      </c>
      <c r="H626" s="8">
        <f t="shared" si="46"/>
        <v>53.790776048839298</v>
      </c>
    </row>
    <row r="627" spans="1:10" x14ac:dyDescent="0.25">
      <c r="A627" s="2">
        <v>43451</v>
      </c>
      <c r="B627">
        <v>0.2</v>
      </c>
      <c r="C627" s="6">
        <v>-0.10583006987199998</v>
      </c>
      <c r="D627" s="8">
        <f t="shared" si="47"/>
        <v>0</v>
      </c>
      <c r="E627">
        <f t="shared" si="48"/>
        <v>1</v>
      </c>
      <c r="F627" s="8">
        <f t="shared" si="49"/>
        <v>-0.10583006987199998</v>
      </c>
      <c r="G627">
        <f t="shared" si="50"/>
        <v>0.30583006987200001</v>
      </c>
      <c r="H627" s="8">
        <f t="shared" si="46"/>
        <v>54.0966061187113</v>
      </c>
    </row>
    <row r="628" spans="1:10" x14ac:dyDescent="0.25">
      <c r="A628" s="2">
        <v>43452</v>
      </c>
      <c r="B628">
        <v>2</v>
      </c>
      <c r="C628" s="6">
        <v>0.21938198312500001</v>
      </c>
      <c r="D628" s="8">
        <f t="shared" si="47"/>
        <v>0</v>
      </c>
      <c r="E628">
        <f t="shared" si="48"/>
        <v>1</v>
      </c>
      <c r="F628" s="8">
        <f t="shared" si="49"/>
        <v>0.21938198312500001</v>
      </c>
      <c r="G628">
        <f t="shared" si="50"/>
        <v>1.7806180168750001</v>
      </c>
      <c r="H628" s="8">
        <f t="shared" si="46"/>
        <v>55.877224135586303</v>
      </c>
    </row>
    <row r="629" spans="1:10" x14ac:dyDescent="0.25">
      <c r="A629" s="2">
        <v>43453</v>
      </c>
      <c r="B629">
        <v>0.4</v>
      </c>
      <c r="C629" s="6">
        <v>-3.2448081919999915E-3</v>
      </c>
      <c r="D629" s="8">
        <f t="shared" si="47"/>
        <v>0</v>
      </c>
      <c r="E629">
        <f t="shared" si="48"/>
        <v>1</v>
      </c>
      <c r="F629" s="8">
        <f t="shared" si="49"/>
        <v>-3.2448081919999915E-3</v>
      </c>
      <c r="G629">
        <f t="shared" si="50"/>
        <v>0.40324480819200004</v>
      </c>
      <c r="H629" s="8">
        <f t="shared" si="46"/>
        <v>56.280468943778303</v>
      </c>
    </row>
    <row r="630" spans="1:10" x14ac:dyDescent="0.25">
      <c r="A630" s="2">
        <v>43454</v>
      </c>
      <c r="B630">
        <v>0</v>
      </c>
      <c r="C630" s="6">
        <v>-5.4848608106999985E-2</v>
      </c>
      <c r="D630" s="8">
        <f t="shared" si="47"/>
        <v>0</v>
      </c>
      <c r="E630">
        <f t="shared" si="48"/>
        <v>1</v>
      </c>
      <c r="F630" s="8">
        <f t="shared" si="49"/>
        <v>-5.4848608106999985E-2</v>
      </c>
      <c r="G630">
        <f t="shared" si="50"/>
        <v>5.4848608106999985E-2</v>
      </c>
      <c r="H630" s="8">
        <f t="shared" si="46"/>
        <v>56.335317551885304</v>
      </c>
    </row>
    <row r="631" spans="1:10" x14ac:dyDescent="0.25">
      <c r="A631" s="2">
        <v>43455</v>
      </c>
      <c r="B631">
        <v>0.2</v>
      </c>
      <c r="C631" s="6">
        <v>-8.5514806271999991E-2</v>
      </c>
      <c r="D631" s="8">
        <f t="shared" si="47"/>
        <v>0</v>
      </c>
      <c r="E631">
        <f t="shared" si="48"/>
        <v>1</v>
      </c>
      <c r="F631" s="8">
        <f t="shared" si="49"/>
        <v>-8.5514806271999991E-2</v>
      </c>
      <c r="G631">
        <f t="shared" si="50"/>
        <v>0.28551480627199999</v>
      </c>
      <c r="H631" s="8">
        <f t="shared" si="46"/>
        <v>56.620832358157301</v>
      </c>
      <c r="I631" s="90">
        <v>14.8</v>
      </c>
      <c r="J631">
        <f>0.5*(I631+I616)*(H632-H617)/100</f>
        <v>2.3339084475337195</v>
      </c>
    </row>
    <row r="632" spans="1:10" x14ac:dyDescent="0.25">
      <c r="A632" s="2">
        <v>43456</v>
      </c>
      <c r="B632">
        <v>0</v>
      </c>
      <c r="C632" s="6">
        <v>0.1656</v>
      </c>
      <c r="D632" s="8">
        <f t="shared" si="47"/>
        <v>0.1656</v>
      </c>
      <c r="E632">
        <f t="shared" si="48"/>
        <v>1</v>
      </c>
      <c r="F632" s="8">
        <f t="shared" si="49"/>
        <v>0.1656</v>
      </c>
      <c r="G632">
        <f t="shared" si="50"/>
        <v>0</v>
      </c>
      <c r="H632" s="8">
        <f t="shared" si="46"/>
        <v>56.620832358157301</v>
      </c>
    </row>
    <row r="633" spans="1:10" x14ac:dyDescent="0.25">
      <c r="A633" s="2">
        <v>43457</v>
      </c>
      <c r="B633">
        <v>0.2</v>
      </c>
      <c r="C633" s="6">
        <v>0.21938198312500001</v>
      </c>
      <c r="D633" s="8">
        <f t="shared" si="47"/>
        <v>0.18498198312499997</v>
      </c>
      <c r="E633">
        <f t="shared" si="48"/>
        <v>1</v>
      </c>
      <c r="F633" s="8">
        <f t="shared" si="49"/>
        <v>0.21938198312500001</v>
      </c>
      <c r="G633">
        <f t="shared" si="50"/>
        <v>0</v>
      </c>
      <c r="H633" s="8">
        <f t="shared" si="46"/>
        <v>56.620832358157301</v>
      </c>
    </row>
    <row r="634" spans="1:10" x14ac:dyDescent="0.25">
      <c r="A634" s="2">
        <v>43458</v>
      </c>
      <c r="B634">
        <v>0.2</v>
      </c>
      <c r="C634" s="6">
        <v>0.12290131916800001</v>
      </c>
      <c r="D634" s="8">
        <f t="shared" si="47"/>
        <v>0.10788330229299997</v>
      </c>
      <c r="E634">
        <f t="shared" si="48"/>
        <v>1</v>
      </c>
      <c r="F634" s="8">
        <f t="shared" si="49"/>
        <v>0.12290131916800001</v>
      </c>
      <c r="G634">
        <f t="shared" si="50"/>
        <v>0</v>
      </c>
      <c r="H634" s="8">
        <f t="shared" si="46"/>
        <v>56.620832358157301</v>
      </c>
    </row>
    <row r="635" spans="1:10" x14ac:dyDescent="0.25">
      <c r="A635" s="2">
        <v>43459</v>
      </c>
      <c r="B635">
        <v>0</v>
      </c>
      <c r="C635" s="6">
        <v>-0.26429972491200004</v>
      </c>
      <c r="D635" s="8">
        <f t="shared" si="47"/>
        <v>0</v>
      </c>
      <c r="E635">
        <f t="shared" si="48"/>
        <v>1</v>
      </c>
      <c r="F635" s="8">
        <f t="shared" si="49"/>
        <v>-0.26429972491200004</v>
      </c>
      <c r="G635">
        <f t="shared" si="50"/>
        <v>0.15641642261900007</v>
      </c>
      <c r="H635" s="8">
        <f t="shared" si="46"/>
        <v>56.777248780776304</v>
      </c>
    </row>
    <row r="636" spans="1:10" x14ac:dyDescent="0.25">
      <c r="A636" s="2">
        <v>43460</v>
      </c>
      <c r="B636">
        <v>0</v>
      </c>
      <c r="C636" s="6">
        <v>0.10166763508799999</v>
      </c>
      <c r="D636" s="8">
        <f t="shared" si="47"/>
        <v>0.10166763508799999</v>
      </c>
      <c r="E636">
        <f t="shared" si="48"/>
        <v>1</v>
      </c>
      <c r="F636" s="8">
        <f t="shared" si="49"/>
        <v>0.10166763508799999</v>
      </c>
      <c r="G636">
        <f t="shared" si="50"/>
        <v>0</v>
      </c>
      <c r="H636" s="8">
        <f t="shared" si="46"/>
        <v>56.777248780776304</v>
      </c>
    </row>
    <row r="637" spans="1:10" x14ac:dyDescent="0.25">
      <c r="A637" s="2">
        <v>43461</v>
      </c>
      <c r="B637">
        <v>0</v>
      </c>
      <c r="C637" s="6">
        <v>-3.4279469386999988E-2</v>
      </c>
      <c r="D637" s="8">
        <f t="shared" si="47"/>
        <v>6.7388165701000008E-2</v>
      </c>
      <c r="E637">
        <f t="shared" si="48"/>
        <v>1</v>
      </c>
      <c r="F637" s="8">
        <f t="shared" si="49"/>
        <v>-3.4279469386999988E-2</v>
      </c>
      <c r="G637">
        <f t="shared" si="50"/>
        <v>0</v>
      </c>
      <c r="H637" s="8">
        <f t="shared" si="46"/>
        <v>56.777248780776304</v>
      </c>
    </row>
    <row r="638" spans="1:10" x14ac:dyDescent="0.25">
      <c r="A638" s="2">
        <v>43462</v>
      </c>
      <c r="B638">
        <v>1</v>
      </c>
      <c r="C638" s="6">
        <v>0.15489718045299999</v>
      </c>
      <c r="D638" s="8">
        <f t="shared" si="47"/>
        <v>0</v>
      </c>
      <c r="E638">
        <f t="shared" si="48"/>
        <v>1</v>
      </c>
      <c r="F638" s="8">
        <f t="shared" si="49"/>
        <v>0.15489718045299999</v>
      </c>
      <c r="G638">
        <f t="shared" si="50"/>
        <v>0.77771465384600003</v>
      </c>
      <c r="H638" s="8">
        <f t="shared" si="46"/>
        <v>57.554963434622302</v>
      </c>
    </row>
    <row r="639" spans="1:10" x14ac:dyDescent="0.25">
      <c r="A639" s="2">
        <v>43463</v>
      </c>
      <c r="B639">
        <v>0.4</v>
      </c>
      <c r="C639" s="6">
        <v>0.56080203724800004</v>
      </c>
      <c r="D639" s="8">
        <f t="shared" si="47"/>
        <v>0.16080203724800002</v>
      </c>
      <c r="E639">
        <f t="shared" si="48"/>
        <v>1</v>
      </c>
      <c r="F639" s="8">
        <f t="shared" si="49"/>
        <v>0.56080203724800004</v>
      </c>
      <c r="G639">
        <f t="shared" si="50"/>
        <v>0</v>
      </c>
      <c r="H639" s="8">
        <f t="shared" si="46"/>
        <v>57.554963434622302</v>
      </c>
    </row>
    <row r="640" spans="1:10" x14ac:dyDescent="0.25">
      <c r="A640" s="2">
        <v>43464</v>
      </c>
      <c r="B640">
        <v>0</v>
      </c>
      <c r="C640" s="6">
        <v>0.41620738477300001</v>
      </c>
      <c r="D640" s="8">
        <f t="shared" si="47"/>
        <v>0.57700942202100003</v>
      </c>
      <c r="E640">
        <f t="shared" si="48"/>
        <v>1</v>
      </c>
      <c r="F640" s="8">
        <f t="shared" si="49"/>
        <v>0.41620738477300001</v>
      </c>
      <c r="G640">
        <f t="shared" si="50"/>
        <v>0</v>
      </c>
      <c r="H640" s="8">
        <f t="shared" si="46"/>
        <v>57.554963434622302</v>
      </c>
    </row>
    <row r="641" spans="1:10" x14ac:dyDescent="0.25">
      <c r="A641" s="2">
        <v>43465</v>
      </c>
      <c r="B641">
        <v>0</v>
      </c>
      <c r="C641" s="6">
        <v>0.71805624999999995</v>
      </c>
      <c r="D641" s="8">
        <f t="shared" si="47"/>
        <v>1.2950656720209999</v>
      </c>
      <c r="E641">
        <f t="shared" si="48"/>
        <v>1</v>
      </c>
      <c r="F641" s="8">
        <f t="shared" si="49"/>
        <v>0.71805624999999995</v>
      </c>
      <c r="G641">
        <f t="shared" si="50"/>
        <v>0</v>
      </c>
      <c r="H641" s="8">
        <f t="shared" si="46"/>
        <v>57.554963434622302</v>
      </c>
    </row>
    <row r="642" spans="1:10" x14ac:dyDescent="0.25">
      <c r="A642" s="2">
        <v>43466</v>
      </c>
      <c r="B642">
        <v>0</v>
      </c>
      <c r="C642" s="6">
        <v>0.48273461029300002</v>
      </c>
      <c r="D642" s="8">
        <f t="shared" si="47"/>
        <v>1.7778002823139998</v>
      </c>
      <c r="E642">
        <f t="shared" si="48"/>
        <v>1</v>
      </c>
      <c r="F642" s="8">
        <f t="shared" si="49"/>
        <v>0.48273461029300002</v>
      </c>
      <c r="G642">
        <f t="shared" si="50"/>
        <v>0</v>
      </c>
      <c r="H642" s="8">
        <f t="shared" si="46"/>
        <v>57.554963434622302</v>
      </c>
    </row>
    <row r="643" spans="1:10" x14ac:dyDescent="0.25">
      <c r="A643" s="2">
        <v>43467</v>
      </c>
      <c r="B643">
        <v>0</v>
      </c>
      <c r="C643" s="6">
        <v>0.30628975493299998</v>
      </c>
      <c r="D643" s="8">
        <f t="shared" si="47"/>
        <v>2.0840900372469999</v>
      </c>
      <c r="E643">
        <f t="shared" si="48"/>
        <v>1</v>
      </c>
      <c r="F643" s="8">
        <f t="shared" si="49"/>
        <v>0.30628975493299998</v>
      </c>
      <c r="G643">
        <f t="shared" si="50"/>
        <v>0</v>
      </c>
      <c r="H643" s="8">
        <f t="shared" ref="H643:H706" si="51">H642+G643</f>
        <v>57.554963434622302</v>
      </c>
      <c r="I643" s="90">
        <v>13.9</v>
      </c>
      <c r="J643">
        <f>0.5*(I643+I631)*(H644-H632)/100</f>
        <v>0.13404780947272757</v>
      </c>
    </row>
    <row r="644" spans="1:10" x14ac:dyDescent="0.25">
      <c r="A644" s="2">
        <v>43468</v>
      </c>
      <c r="B644">
        <v>0</v>
      </c>
      <c r="C644" s="6">
        <v>0.12290131916800001</v>
      </c>
      <c r="D644" s="8">
        <f t="shared" ref="D644:D707" si="52">MAX((D643+F644-B644),0)</f>
        <v>2.2069913564150001</v>
      </c>
      <c r="E644">
        <f t="shared" ref="E644:E707" si="53">IF(D643&gt;$Q$2,1-(D643-$Q$2)/($Q$1-$Q$2),1)</f>
        <v>1</v>
      </c>
      <c r="F644" s="8">
        <f t="shared" ref="F644:F707" si="54">E644*C644</f>
        <v>0.12290131916800001</v>
      </c>
      <c r="G644">
        <f t="shared" si="50"/>
        <v>0</v>
      </c>
      <c r="H644" s="8">
        <f t="shared" si="51"/>
        <v>57.554963434622302</v>
      </c>
    </row>
    <row r="645" spans="1:10" x14ac:dyDescent="0.25">
      <c r="A645" s="2">
        <v>43469</v>
      </c>
      <c r="B645">
        <v>0</v>
      </c>
      <c r="C645" s="6">
        <v>0.24101421005300003</v>
      </c>
      <c r="D645" s="8">
        <f t="shared" si="52"/>
        <v>2.4480055664680003</v>
      </c>
      <c r="E645">
        <f t="shared" si="53"/>
        <v>1</v>
      </c>
      <c r="F645" s="8">
        <f t="shared" si="54"/>
        <v>0.24101421005300003</v>
      </c>
      <c r="G645">
        <f t="shared" si="50"/>
        <v>0</v>
      </c>
      <c r="H645" s="8">
        <f t="shared" si="51"/>
        <v>57.554963434622302</v>
      </c>
    </row>
    <row r="646" spans="1:10" x14ac:dyDescent="0.25">
      <c r="A646" s="2">
        <v>43470</v>
      </c>
      <c r="B646">
        <v>0</v>
      </c>
      <c r="C646" s="6">
        <v>0.14421292404800001</v>
      </c>
      <c r="D646" s="8">
        <f t="shared" si="52"/>
        <v>2.5922184905160002</v>
      </c>
      <c r="E646">
        <f t="shared" si="53"/>
        <v>1</v>
      </c>
      <c r="F646" s="8">
        <f t="shared" si="54"/>
        <v>0.14421292404800001</v>
      </c>
      <c r="G646">
        <f t="shared" si="50"/>
        <v>0</v>
      </c>
      <c r="H646" s="8">
        <f t="shared" si="51"/>
        <v>57.554963434622302</v>
      </c>
    </row>
    <row r="647" spans="1:10" x14ac:dyDescent="0.25">
      <c r="A647" s="2">
        <v>43471</v>
      </c>
      <c r="B647">
        <v>1.4</v>
      </c>
      <c r="C647" s="6">
        <v>3.8458910208000005E-2</v>
      </c>
      <c r="D647" s="8">
        <f t="shared" si="52"/>
        <v>1.2306774007240002</v>
      </c>
      <c r="E647">
        <f t="shared" si="53"/>
        <v>1</v>
      </c>
      <c r="F647" s="8">
        <f t="shared" si="54"/>
        <v>3.8458910208000005E-2</v>
      </c>
      <c r="G647">
        <f t="shared" si="50"/>
        <v>0</v>
      </c>
      <c r="H647" s="8">
        <f t="shared" si="51"/>
        <v>57.554963434622302</v>
      </c>
    </row>
    <row r="648" spans="1:10" x14ac:dyDescent="0.25">
      <c r="A648" s="2">
        <v>43472</v>
      </c>
      <c r="B648">
        <v>0.2</v>
      </c>
      <c r="C648" s="6">
        <v>0.93284043381299986</v>
      </c>
      <c r="D648" s="8">
        <f t="shared" si="52"/>
        <v>1.9635178345370001</v>
      </c>
      <c r="E648">
        <f t="shared" si="53"/>
        <v>1</v>
      </c>
      <c r="F648" s="8">
        <f t="shared" si="54"/>
        <v>0.93284043381299986</v>
      </c>
      <c r="G648">
        <f t="shared" si="50"/>
        <v>0</v>
      </c>
      <c r="H648" s="8">
        <f t="shared" si="51"/>
        <v>57.554963434622302</v>
      </c>
    </row>
    <row r="649" spans="1:10" x14ac:dyDescent="0.25">
      <c r="A649" s="2">
        <v>43473</v>
      </c>
      <c r="B649">
        <v>0.6</v>
      </c>
      <c r="C649" s="6">
        <v>0.56080203724800004</v>
      </c>
      <c r="D649" s="8">
        <f t="shared" si="52"/>
        <v>1.9243198717849999</v>
      </c>
      <c r="E649">
        <f t="shared" si="53"/>
        <v>1</v>
      </c>
      <c r="F649" s="8">
        <f t="shared" si="54"/>
        <v>0.56080203724800004</v>
      </c>
      <c r="G649">
        <f t="shared" si="50"/>
        <v>0</v>
      </c>
      <c r="H649" s="8">
        <f t="shared" si="51"/>
        <v>57.554963434622302</v>
      </c>
    </row>
    <row r="650" spans="1:10" x14ac:dyDescent="0.25">
      <c r="A650" s="2">
        <v>43474</v>
      </c>
      <c r="B650">
        <v>0</v>
      </c>
      <c r="C650" s="6">
        <v>0.25185473228800004</v>
      </c>
      <c r="D650" s="8">
        <f t="shared" si="52"/>
        <v>2.1761746040730001</v>
      </c>
      <c r="E650">
        <f t="shared" si="53"/>
        <v>1</v>
      </c>
      <c r="F650" s="8">
        <f t="shared" si="54"/>
        <v>0.25185473228800004</v>
      </c>
      <c r="G650">
        <f t="shared" si="50"/>
        <v>0</v>
      </c>
      <c r="H650" s="8">
        <f t="shared" si="51"/>
        <v>57.554963434622302</v>
      </c>
    </row>
    <row r="651" spans="1:10" x14ac:dyDescent="0.25">
      <c r="A651" s="2">
        <v>43475</v>
      </c>
      <c r="B651">
        <v>0</v>
      </c>
      <c r="C651" s="6">
        <v>0.26271113613300001</v>
      </c>
      <c r="D651" s="8">
        <f t="shared" si="52"/>
        <v>2.438885740206</v>
      </c>
      <c r="E651">
        <f t="shared" si="53"/>
        <v>1</v>
      </c>
      <c r="F651" s="8">
        <f t="shared" si="54"/>
        <v>0.26271113613300001</v>
      </c>
      <c r="G651">
        <f t="shared" si="50"/>
        <v>0</v>
      </c>
      <c r="H651" s="8">
        <f t="shared" si="51"/>
        <v>57.554963434622302</v>
      </c>
    </row>
    <row r="652" spans="1:10" x14ac:dyDescent="0.25">
      <c r="A652" s="2">
        <v>43476</v>
      </c>
      <c r="B652">
        <v>0</v>
      </c>
      <c r="C652" s="6">
        <v>0.36108575092799994</v>
      </c>
      <c r="D652" s="8">
        <f t="shared" si="52"/>
        <v>2.7999714911339999</v>
      </c>
      <c r="E652">
        <f t="shared" si="53"/>
        <v>1</v>
      </c>
      <c r="F652" s="8">
        <f t="shared" si="54"/>
        <v>0.36108575092799994</v>
      </c>
      <c r="G652">
        <f t="shared" si="50"/>
        <v>0</v>
      </c>
      <c r="H652" s="8">
        <f t="shared" si="51"/>
        <v>57.554963434622302</v>
      </c>
    </row>
    <row r="653" spans="1:10" x14ac:dyDescent="0.25">
      <c r="A653" s="2">
        <v>43477</v>
      </c>
      <c r="B653">
        <v>0</v>
      </c>
      <c r="C653" s="6">
        <v>0.70678515485299975</v>
      </c>
      <c r="D653" s="8">
        <f t="shared" si="52"/>
        <v>3.5067566459869997</v>
      </c>
      <c r="E653">
        <f t="shared" si="53"/>
        <v>1</v>
      </c>
      <c r="F653" s="8">
        <f t="shared" si="54"/>
        <v>0.70678515485299975</v>
      </c>
      <c r="G653">
        <f t="shared" si="50"/>
        <v>0</v>
      </c>
      <c r="H653" s="8">
        <f t="shared" si="51"/>
        <v>57.554963434622302</v>
      </c>
    </row>
    <row r="654" spans="1:10" x14ac:dyDescent="0.25">
      <c r="A654" s="2">
        <v>43478</v>
      </c>
      <c r="B654">
        <v>2.6</v>
      </c>
      <c r="C654" s="6">
        <v>0.88755923312499996</v>
      </c>
      <c r="D654" s="8">
        <f t="shared" si="52"/>
        <v>1.7943158791119997</v>
      </c>
      <c r="E654">
        <f t="shared" si="53"/>
        <v>1</v>
      </c>
      <c r="F654" s="8">
        <f t="shared" si="54"/>
        <v>0.88755923312499996</v>
      </c>
      <c r="G654">
        <f t="shared" si="50"/>
        <v>0</v>
      </c>
      <c r="H654" s="8">
        <f t="shared" si="51"/>
        <v>57.554963434622302</v>
      </c>
    </row>
    <row r="655" spans="1:10" x14ac:dyDescent="0.25">
      <c r="A655" s="2">
        <v>43479</v>
      </c>
      <c r="B655">
        <v>0</v>
      </c>
      <c r="C655" s="6">
        <v>0.15489718045299999</v>
      </c>
      <c r="D655" s="8">
        <f t="shared" si="52"/>
        <v>1.9492130595649997</v>
      </c>
      <c r="E655">
        <f t="shared" si="53"/>
        <v>1</v>
      </c>
      <c r="F655" s="8">
        <f t="shared" si="54"/>
        <v>0.15489718045299999</v>
      </c>
      <c r="G655">
        <f t="shared" si="50"/>
        <v>0</v>
      </c>
      <c r="H655" s="8">
        <f t="shared" si="51"/>
        <v>57.554963434622302</v>
      </c>
    </row>
    <row r="656" spans="1:10" x14ac:dyDescent="0.25">
      <c r="A656" s="2">
        <v>43480</v>
      </c>
      <c r="B656">
        <v>0.6</v>
      </c>
      <c r="C656" s="6">
        <v>0.79707311085299981</v>
      </c>
      <c r="D656" s="8">
        <f t="shared" si="52"/>
        <v>2.1462861704179992</v>
      </c>
      <c r="E656">
        <f t="shared" si="53"/>
        <v>1</v>
      </c>
      <c r="F656" s="8">
        <f t="shared" si="54"/>
        <v>0.79707311085299981</v>
      </c>
      <c r="G656">
        <f t="shared" si="50"/>
        <v>0</v>
      </c>
      <c r="H656" s="8">
        <f t="shared" si="51"/>
        <v>57.554963434622302</v>
      </c>
    </row>
    <row r="657" spans="1:8" x14ac:dyDescent="0.25">
      <c r="A657" s="2">
        <v>43481</v>
      </c>
      <c r="B657">
        <v>1</v>
      </c>
      <c r="C657" s="6">
        <v>0.74061239244799992</v>
      </c>
      <c r="D657" s="8">
        <f t="shared" si="52"/>
        <v>1.8868985628659991</v>
      </c>
      <c r="E657">
        <f t="shared" si="53"/>
        <v>1</v>
      </c>
      <c r="F657" s="8">
        <f t="shared" si="54"/>
        <v>0.74061239244799992</v>
      </c>
      <c r="G657">
        <f t="shared" si="50"/>
        <v>0</v>
      </c>
      <c r="H657" s="8">
        <f t="shared" si="51"/>
        <v>57.554963434622302</v>
      </c>
    </row>
    <row r="658" spans="1:8" x14ac:dyDescent="0.25">
      <c r="A658" s="2">
        <v>43482</v>
      </c>
      <c r="B658">
        <v>0</v>
      </c>
      <c r="C658" s="6">
        <v>0.639271413653</v>
      </c>
      <c r="D658" s="8">
        <f t="shared" si="52"/>
        <v>2.5261699765189993</v>
      </c>
      <c r="E658">
        <f t="shared" si="53"/>
        <v>1</v>
      </c>
      <c r="F658" s="8">
        <f t="shared" si="54"/>
        <v>0.639271413653</v>
      </c>
      <c r="G658">
        <f t="shared" si="50"/>
        <v>0</v>
      </c>
      <c r="H658" s="8">
        <f t="shared" si="51"/>
        <v>57.554963434622302</v>
      </c>
    </row>
    <row r="659" spans="1:8" x14ac:dyDescent="0.25">
      <c r="A659" s="2">
        <v>43483</v>
      </c>
      <c r="B659">
        <v>0</v>
      </c>
      <c r="C659" s="6">
        <v>0.317221218448</v>
      </c>
      <c r="D659" s="8">
        <f t="shared" si="52"/>
        <v>2.8433911949669994</v>
      </c>
      <c r="E659">
        <f t="shared" si="53"/>
        <v>1</v>
      </c>
      <c r="F659" s="8">
        <f t="shared" si="54"/>
        <v>0.317221218448</v>
      </c>
      <c r="G659">
        <f t="shared" si="50"/>
        <v>0</v>
      </c>
      <c r="H659" s="8">
        <f t="shared" si="51"/>
        <v>57.554963434622302</v>
      </c>
    </row>
    <row r="660" spans="1:8" x14ac:dyDescent="0.25">
      <c r="A660" s="2">
        <v>43484</v>
      </c>
      <c r="B660">
        <v>0</v>
      </c>
      <c r="C660" s="6">
        <v>0.1656</v>
      </c>
      <c r="D660" s="8">
        <f t="shared" si="52"/>
        <v>3.0089911949669994</v>
      </c>
      <c r="E660">
        <f t="shared" si="53"/>
        <v>1</v>
      </c>
      <c r="F660" s="8">
        <f t="shared" si="54"/>
        <v>0.1656</v>
      </c>
      <c r="G660">
        <f t="shared" si="50"/>
        <v>0</v>
      </c>
      <c r="H660" s="8">
        <f t="shared" si="51"/>
        <v>57.554963434622302</v>
      </c>
    </row>
    <row r="661" spans="1:8" x14ac:dyDescent="0.25">
      <c r="A661" s="2">
        <v>43485</v>
      </c>
      <c r="B661">
        <v>0.2</v>
      </c>
      <c r="C661" s="6">
        <v>0.23018986228800001</v>
      </c>
      <c r="D661" s="8">
        <f t="shared" si="52"/>
        <v>3.0391810572549991</v>
      </c>
      <c r="E661">
        <f t="shared" si="53"/>
        <v>1</v>
      </c>
      <c r="F661" s="8">
        <f t="shared" si="54"/>
        <v>0.23018986228800001</v>
      </c>
      <c r="G661">
        <f t="shared" si="50"/>
        <v>0</v>
      </c>
      <c r="H661" s="8">
        <f t="shared" si="51"/>
        <v>57.554963434622302</v>
      </c>
    </row>
    <row r="662" spans="1:8" x14ac:dyDescent="0.25">
      <c r="A662" s="2">
        <v>43486</v>
      </c>
      <c r="B662">
        <v>1</v>
      </c>
      <c r="C662" s="6">
        <v>0.25185473228800004</v>
      </c>
      <c r="D662" s="8">
        <f t="shared" si="52"/>
        <v>2.2910357895429989</v>
      </c>
      <c r="E662">
        <f t="shared" si="53"/>
        <v>1</v>
      </c>
      <c r="F662" s="8">
        <f t="shared" si="54"/>
        <v>0.25185473228800004</v>
      </c>
      <c r="G662">
        <f t="shared" si="50"/>
        <v>0</v>
      </c>
      <c r="H662" s="8">
        <f t="shared" si="51"/>
        <v>57.554963434622302</v>
      </c>
    </row>
    <row r="663" spans="1:8" x14ac:dyDescent="0.25">
      <c r="A663" s="2">
        <v>43487</v>
      </c>
      <c r="B663">
        <v>0</v>
      </c>
      <c r="C663" s="6">
        <v>0.328166833125</v>
      </c>
      <c r="D663" s="8">
        <f t="shared" si="52"/>
        <v>2.619202622667999</v>
      </c>
      <c r="E663">
        <f t="shared" si="53"/>
        <v>1</v>
      </c>
      <c r="F663" s="8">
        <f t="shared" si="54"/>
        <v>0.328166833125</v>
      </c>
      <c r="G663">
        <f t="shared" si="50"/>
        <v>0</v>
      </c>
      <c r="H663" s="8">
        <f t="shared" si="51"/>
        <v>57.554963434622302</v>
      </c>
    </row>
    <row r="664" spans="1:8" x14ac:dyDescent="0.25">
      <c r="A664" s="2">
        <v>43488</v>
      </c>
      <c r="B664">
        <v>0.2</v>
      </c>
      <c r="C664" s="6">
        <v>0.37208514341300003</v>
      </c>
      <c r="D664" s="8">
        <f t="shared" si="52"/>
        <v>2.7912877660809987</v>
      </c>
      <c r="E664">
        <f t="shared" si="53"/>
        <v>1</v>
      </c>
      <c r="F664" s="8">
        <f t="shared" si="54"/>
        <v>0.37208514341300003</v>
      </c>
      <c r="G664">
        <f t="shared" si="50"/>
        <v>0</v>
      </c>
      <c r="H664" s="8">
        <f t="shared" si="51"/>
        <v>57.554963434622302</v>
      </c>
    </row>
    <row r="665" spans="1:8" x14ac:dyDescent="0.25">
      <c r="A665" s="2">
        <v>43489</v>
      </c>
      <c r="B665">
        <v>0.4</v>
      </c>
      <c r="C665" s="6">
        <v>-8.5514806271999991E-2</v>
      </c>
      <c r="D665" s="8">
        <f t="shared" si="52"/>
        <v>2.3057729598089987</v>
      </c>
      <c r="E665">
        <f t="shared" si="53"/>
        <v>1</v>
      </c>
      <c r="F665" s="8">
        <f t="shared" si="54"/>
        <v>-8.5514806271999991E-2</v>
      </c>
      <c r="G665">
        <f t="shared" si="50"/>
        <v>0</v>
      </c>
      <c r="H665" s="8">
        <f t="shared" si="51"/>
        <v>57.554963434622302</v>
      </c>
    </row>
    <row r="666" spans="1:8" x14ac:dyDescent="0.25">
      <c r="A666" s="2">
        <v>43490</v>
      </c>
      <c r="B666">
        <v>0</v>
      </c>
      <c r="C666" s="6">
        <v>-0.321685297152</v>
      </c>
      <c r="D666" s="8">
        <f t="shared" si="52"/>
        <v>1.9840876626569988</v>
      </c>
      <c r="E666">
        <f t="shared" si="53"/>
        <v>1</v>
      </c>
      <c r="F666" s="8">
        <f t="shared" si="54"/>
        <v>-0.321685297152</v>
      </c>
      <c r="G666">
        <f t="shared" si="50"/>
        <v>0</v>
      </c>
      <c r="H666" s="8">
        <f t="shared" si="51"/>
        <v>57.554963434622302</v>
      </c>
    </row>
    <row r="667" spans="1:8" x14ac:dyDescent="0.25">
      <c r="A667" s="2">
        <v>43491</v>
      </c>
      <c r="B667">
        <v>3.4</v>
      </c>
      <c r="C667" s="6">
        <v>0.76318555636800001</v>
      </c>
      <c r="D667" s="8">
        <f t="shared" si="52"/>
        <v>0</v>
      </c>
      <c r="E667">
        <f t="shared" si="53"/>
        <v>1</v>
      </c>
      <c r="F667" s="8">
        <f t="shared" si="54"/>
        <v>0.76318555636800001</v>
      </c>
      <c r="G667">
        <f t="shared" si="50"/>
        <v>0.65272678097500103</v>
      </c>
      <c r="H667" s="8">
        <f t="shared" si="51"/>
        <v>58.207690215597303</v>
      </c>
    </row>
    <row r="668" spans="1:8" x14ac:dyDescent="0.25">
      <c r="A668" s="2">
        <v>43492</v>
      </c>
      <c r="B668">
        <v>6</v>
      </c>
      <c r="C668" s="6">
        <v>1.1477909166079998</v>
      </c>
      <c r="D668" s="8">
        <f t="shared" si="52"/>
        <v>0</v>
      </c>
      <c r="E668">
        <f t="shared" si="53"/>
        <v>1</v>
      </c>
      <c r="F668" s="8">
        <f t="shared" si="54"/>
        <v>1.1477909166079998</v>
      </c>
      <c r="G668">
        <f t="shared" si="50"/>
        <v>4.8522090833920002</v>
      </c>
      <c r="H668" s="8">
        <f t="shared" si="51"/>
        <v>63.059899298989301</v>
      </c>
    </row>
    <row r="669" spans="1:8" x14ac:dyDescent="0.25">
      <c r="A669" s="2">
        <v>43493</v>
      </c>
      <c r="B669">
        <v>0.2</v>
      </c>
      <c r="C669" s="6">
        <v>0.58318468340799989</v>
      </c>
      <c r="D669" s="8">
        <f t="shared" si="52"/>
        <v>0.38318468340799988</v>
      </c>
      <c r="E669">
        <f t="shared" si="53"/>
        <v>1</v>
      </c>
      <c r="F669" s="8">
        <f t="shared" si="54"/>
        <v>0.58318468340799989</v>
      </c>
      <c r="G669">
        <f t="shared" si="50"/>
        <v>0</v>
      </c>
      <c r="H669" s="8">
        <f t="shared" si="51"/>
        <v>63.059899298989301</v>
      </c>
    </row>
    <row r="670" spans="1:8" x14ac:dyDescent="0.25">
      <c r="A670" s="2">
        <v>43494</v>
      </c>
      <c r="B670">
        <v>1.4</v>
      </c>
      <c r="C670" s="6">
        <v>0.19781681349300001</v>
      </c>
      <c r="D670" s="8">
        <f t="shared" si="52"/>
        <v>0</v>
      </c>
      <c r="E670">
        <f t="shared" si="53"/>
        <v>1</v>
      </c>
      <c r="F670" s="8">
        <f t="shared" si="54"/>
        <v>0.19781681349300001</v>
      </c>
      <c r="G670">
        <f t="shared" si="50"/>
        <v>0.81899850309899991</v>
      </c>
      <c r="H670" s="8">
        <f t="shared" si="51"/>
        <v>63.878897802088304</v>
      </c>
    </row>
    <row r="671" spans="1:8" x14ac:dyDescent="0.25">
      <c r="A671" s="2">
        <v>43495</v>
      </c>
      <c r="B671">
        <v>0</v>
      </c>
      <c r="C671" s="6">
        <v>0.37208514341300003</v>
      </c>
      <c r="D671" s="8">
        <f t="shared" si="52"/>
        <v>0.37208514341300003</v>
      </c>
      <c r="E671">
        <f t="shared" si="53"/>
        <v>1</v>
      </c>
      <c r="F671" s="8">
        <f t="shared" si="54"/>
        <v>0.37208514341300003</v>
      </c>
      <c r="G671">
        <f t="shared" si="50"/>
        <v>0</v>
      </c>
      <c r="H671" s="8">
        <f t="shared" si="51"/>
        <v>63.878897802088304</v>
      </c>
    </row>
    <row r="672" spans="1:8" x14ac:dyDescent="0.25">
      <c r="A672" s="2">
        <v>43496</v>
      </c>
      <c r="B672">
        <v>0.2</v>
      </c>
      <c r="C672" s="6">
        <v>0.29537272780799995</v>
      </c>
      <c r="D672" s="8">
        <f t="shared" si="52"/>
        <v>0.46745787122099997</v>
      </c>
      <c r="E672">
        <f t="shared" si="53"/>
        <v>1</v>
      </c>
      <c r="F672" s="8">
        <f t="shared" si="54"/>
        <v>0.29537272780799995</v>
      </c>
      <c r="G672">
        <f t="shared" si="50"/>
        <v>0</v>
      </c>
      <c r="H672" s="8">
        <f t="shared" si="51"/>
        <v>63.878897802088304</v>
      </c>
    </row>
    <row r="673" spans="1:8" x14ac:dyDescent="0.25">
      <c r="A673" s="2">
        <v>43497</v>
      </c>
      <c r="B673">
        <v>1.4</v>
      </c>
      <c r="C673" s="6">
        <v>0.30628975493299998</v>
      </c>
      <c r="D673" s="8">
        <f t="shared" si="52"/>
        <v>0</v>
      </c>
      <c r="E673">
        <f t="shared" si="53"/>
        <v>1</v>
      </c>
      <c r="F673" s="8">
        <f t="shared" si="54"/>
        <v>0.30628975493299998</v>
      </c>
      <c r="G673">
        <f t="shared" si="50"/>
        <v>0.62625237384599997</v>
      </c>
      <c r="H673" s="8">
        <f t="shared" si="51"/>
        <v>64.505150175934304</v>
      </c>
    </row>
    <row r="674" spans="1:8" x14ac:dyDescent="0.25">
      <c r="A674" s="2">
        <v>43498</v>
      </c>
      <c r="B674">
        <v>1.8</v>
      </c>
      <c r="C674" s="6">
        <v>0.30628975493299998</v>
      </c>
      <c r="D674" s="8">
        <f t="shared" si="52"/>
        <v>0</v>
      </c>
      <c r="E674">
        <f t="shared" si="53"/>
        <v>1</v>
      </c>
      <c r="F674" s="8">
        <f t="shared" si="54"/>
        <v>0.30628975493299998</v>
      </c>
      <c r="G674">
        <f t="shared" si="50"/>
        <v>1.4937102450670001</v>
      </c>
      <c r="H674" s="8">
        <f t="shared" si="51"/>
        <v>65.998860421001311</v>
      </c>
    </row>
    <row r="675" spans="1:8" x14ac:dyDescent="0.25">
      <c r="A675" s="2">
        <v>43499</v>
      </c>
      <c r="B675">
        <v>1.2</v>
      </c>
      <c r="C675" s="6">
        <v>0.1656</v>
      </c>
      <c r="D675" s="8">
        <f t="shared" si="52"/>
        <v>0</v>
      </c>
      <c r="E675">
        <f t="shared" si="53"/>
        <v>1</v>
      </c>
      <c r="F675" s="8">
        <f t="shared" si="54"/>
        <v>0.1656</v>
      </c>
      <c r="G675">
        <f t="shared" si="50"/>
        <v>1.0344</v>
      </c>
      <c r="H675" s="8">
        <f t="shared" si="51"/>
        <v>67.033260421001316</v>
      </c>
    </row>
    <row r="676" spans="1:8" x14ac:dyDescent="0.25">
      <c r="A676" s="2">
        <v>43500</v>
      </c>
      <c r="B676">
        <v>0</v>
      </c>
      <c r="C676" s="6">
        <v>0.44942226932799995</v>
      </c>
      <c r="D676" s="8">
        <f t="shared" si="52"/>
        <v>0.44942226932799995</v>
      </c>
      <c r="E676">
        <f t="shared" si="53"/>
        <v>1</v>
      </c>
      <c r="F676" s="8">
        <f t="shared" si="54"/>
        <v>0.44942226932799995</v>
      </c>
      <c r="G676">
        <f t="shared" si="50"/>
        <v>0</v>
      </c>
      <c r="H676" s="8">
        <f t="shared" si="51"/>
        <v>67.033260421001316</v>
      </c>
    </row>
    <row r="677" spans="1:8" x14ac:dyDescent="0.25">
      <c r="A677" s="2">
        <v>43501</v>
      </c>
      <c r="B677">
        <v>6</v>
      </c>
      <c r="C677" s="6">
        <v>2.7999212533000008E-2</v>
      </c>
      <c r="D677" s="8">
        <f t="shared" si="52"/>
        <v>0</v>
      </c>
      <c r="E677">
        <f t="shared" si="53"/>
        <v>1</v>
      </c>
      <c r="F677" s="8">
        <f t="shared" si="54"/>
        <v>2.7999212533000008E-2</v>
      </c>
      <c r="G677">
        <f t="shared" si="50"/>
        <v>5.5225785181389995</v>
      </c>
      <c r="H677" s="8">
        <f t="shared" si="51"/>
        <v>72.555838939140315</v>
      </c>
    </row>
    <row r="678" spans="1:8" x14ac:dyDescent="0.25">
      <c r="A678" s="2">
        <v>43502</v>
      </c>
      <c r="B678">
        <v>3.2</v>
      </c>
      <c r="C678" s="6">
        <v>4.8940588373000006E-2</v>
      </c>
      <c r="D678" s="8">
        <f t="shared" si="52"/>
        <v>0</v>
      </c>
      <c r="E678">
        <f t="shared" si="53"/>
        <v>1</v>
      </c>
      <c r="F678" s="8">
        <f t="shared" si="54"/>
        <v>4.8940588373000006E-2</v>
      </c>
      <c r="G678">
        <f t="shared" si="50"/>
        <v>3.1510594116270001</v>
      </c>
      <c r="H678" s="8">
        <f t="shared" si="51"/>
        <v>75.706898350767318</v>
      </c>
    </row>
    <row r="679" spans="1:8" x14ac:dyDescent="0.25">
      <c r="A679" s="2">
        <v>43503</v>
      </c>
      <c r="B679">
        <v>0</v>
      </c>
      <c r="C679" s="6">
        <v>0.28447042357300006</v>
      </c>
      <c r="D679" s="8">
        <f t="shared" si="52"/>
        <v>0.28447042357300006</v>
      </c>
      <c r="E679">
        <f t="shared" si="53"/>
        <v>1</v>
      </c>
      <c r="F679" s="8">
        <f t="shared" si="54"/>
        <v>0.28447042357300006</v>
      </c>
      <c r="G679">
        <f t="shared" ref="G679:G742" si="55">IF(D679=0,B679-F679-D678,0)</f>
        <v>0</v>
      </c>
      <c r="H679" s="8">
        <f t="shared" si="51"/>
        <v>75.706898350767318</v>
      </c>
    </row>
    <row r="680" spans="1:8" x14ac:dyDescent="0.25">
      <c r="A680" s="2">
        <v>43504</v>
      </c>
      <c r="B680">
        <v>2</v>
      </c>
      <c r="C680" s="6">
        <v>1.2717592192530001</v>
      </c>
      <c r="D680" s="8">
        <f t="shared" si="52"/>
        <v>0</v>
      </c>
      <c r="E680">
        <f t="shared" si="53"/>
        <v>1</v>
      </c>
      <c r="F680" s="8">
        <f t="shared" si="54"/>
        <v>1.2717592192530001</v>
      </c>
      <c r="G680">
        <f t="shared" si="55"/>
        <v>0.44377035717399987</v>
      </c>
      <c r="H680" s="8">
        <f t="shared" si="51"/>
        <v>76.150668707941321</v>
      </c>
    </row>
    <row r="681" spans="1:8" x14ac:dyDescent="0.25">
      <c r="A681" s="2">
        <v>43505</v>
      </c>
      <c r="B681">
        <v>0.2</v>
      </c>
      <c r="C681" s="6">
        <v>1.2267434331249998</v>
      </c>
      <c r="D681" s="8">
        <f t="shared" si="52"/>
        <v>1.0267434331249998</v>
      </c>
      <c r="E681">
        <f t="shared" si="53"/>
        <v>1</v>
      </c>
      <c r="F681" s="8">
        <f t="shared" si="54"/>
        <v>1.2267434331249998</v>
      </c>
      <c r="G681">
        <f t="shared" si="55"/>
        <v>0</v>
      </c>
      <c r="H681" s="8">
        <f t="shared" si="51"/>
        <v>76.150668707941321</v>
      </c>
    </row>
    <row r="682" spans="1:8" x14ac:dyDescent="0.25">
      <c r="A682" s="2">
        <v>43506</v>
      </c>
      <c r="B682">
        <v>0.6</v>
      </c>
      <c r="C682" s="6">
        <v>0.66175288312500002</v>
      </c>
      <c r="D682" s="8">
        <f t="shared" si="52"/>
        <v>1.0884963162499997</v>
      </c>
      <c r="E682">
        <f t="shared" si="53"/>
        <v>1</v>
      </c>
      <c r="F682" s="8">
        <f t="shared" si="54"/>
        <v>0.66175288312500002</v>
      </c>
      <c r="G682">
        <f t="shared" si="55"/>
        <v>0</v>
      </c>
      <c r="H682" s="8">
        <f t="shared" si="51"/>
        <v>76.150668707941321</v>
      </c>
    </row>
    <row r="683" spans="1:8" x14ac:dyDescent="0.25">
      <c r="A683" s="2">
        <v>43507</v>
      </c>
      <c r="B683">
        <v>0</v>
      </c>
      <c r="C683" s="6">
        <v>0.460515913173</v>
      </c>
      <c r="D683" s="8">
        <f t="shared" si="52"/>
        <v>1.5490122294229995</v>
      </c>
      <c r="E683">
        <f t="shared" si="53"/>
        <v>1</v>
      </c>
      <c r="F683" s="8">
        <f t="shared" si="54"/>
        <v>0.460515913173</v>
      </c>
      <c r="G683">
        <f t="shared" si="55"/>
        <v>0</v>
      </c>
      <c r="H683" s="8">
        <f t="shared" si="51"/>
        <v>76.150668707941321</v>
      </c>
    </row>
    <row r="684" spans="1:8" x14ac:dyDescent="0.25">
      <c r="A684" s="2">
        <v>43508</v>
      </c>
      <c r="B684">
        <v>0</v>
      </c>
      <c r="C684" s="6">
        <v>0.47162011596800008</v>
      </c>
      <c r="D684" s="8">
        <f t="shared" si="52"/>
        <v>2.0206323453909998</v>
      </c>
      <c r="E684">
        <f t="shared" si="53"/>
        <v>1</v>
      </c>
      <c r="F684" s="8">
        <f t="shared" si="54"/>
        <v>0.47162011596800008</v>
      </c>
      <c r="G684">
        <f t="shared" si="55"/>
        <v>0</v>
      </c>
      <c r="H684" s="8">
        <f t="shared" si="51"/>
        <v>76.150668707941321</v>
      </c>
    </row>
    <row r="685" spans="1:8" x14ac:dyDescent="0.25">
      <c r="A685" s="2">
        <v>43509</v>
      </c>
      <c r="B685">
        <v>0</v>
      </c>
      <c r="C685" s="6">
        <v>0.62804020468799993</v>
      </c>
      <c r="D685" s="8">
        <f t="shared" si="52"/>
        <v>2.6486725500789996</v>
      </c>
      <c r="E685">
        <f t="shared" si="53"/>
        <v>1</v>
      </c>
      <c r="F685" s="8">
        <f t="shared" si="54"/>
        <v>0.62804020468799993</v>
      </c>
      <c r="G685">
        <f t="shared" si="55"/>
        <v>0</v>
      </c>
      <c r="H685" s="8">
        <f t="shared" si="51"/>
        <v>76.150668707941321</v>
      </c>
    </row>
    <row r="686" spans="1:8" x14ac:dyDescent="0.25">
      <c r="A686" s="2">
        <v>43510</v>
      </c>
      <c r="B686">
        <v>0</v>
      </c>
      <c r="C686" s="6">
        <v>0.78577386188800014</v>
      </c>
      <c r="D686" s="8">
        <f t="shared" si="52"/>
        <v>3.4344464119669995</v>
      </c>
      <c r="E686">
        <f t="shared" si="53"/>
        <v>1</v>
      </c>
      <c r="F686" s="8">
        <f t="shared" si="54"/>
        <v>0.78577386188800014</v>
      </c>
      <c r="G686">
        <f t="shared" si="55"/>
        <v>0</v>
      </c>
      <c r="H686" s="8">
        <f t="shared" si="51"/>
        <v>76.150668707941321</v>
      </c>
    </row>
    <row r="687" spans="1:8" x14ac:dyDescent="0.25">
      <c r="A687" s="2">
        <v>43511</v>
      </c>
      <c r="B687">
        <v>0</v>
      </c>
      <c r="C687" s="6">
        <v>0.89887814260800003</v>
      </c>
      <c r="D687" s="8">
        <f t="shared" si="52"/>
        <v>4.3333245545749994</v>
      </c>
      <c r="E687">
        <f t="shared" si="53"/>
        <v>1</v>
      </c>
      <c r="F687" s="8">
        <f t="shared" si="54"/>
        <v>0.89887814260800003</v>
      </c>
      <c r="G687">
        <f t="shared" si="55"/>
        <v>0</v>
      </c>
      <c r="H687" s="8">
        <f t="shared" si="51"/>
        <v>76.150668707941321</v>
      </c>
    </row>
    <row r="688" spans="1:8" x14ac:dyDescent="0.25">
      <c r="A688" s="2">
        <v>43512</v>
      </c>
      <c r="B688">
        <v>0</v>
      </c>
      <c r="C688" s="6">
        <v>0.88755923312499996</v>
      </c>
      <c r="D688" s="8">
        <f t="shared" si="52"/>
        <v>5.2208837876999992</v>
      </c>
      <c r="E688">
        <f t="shared" si="53"/>
        <v>1</v>
      </c>
      <c r="F688" s="8">
        <f t="shared" si="54"/>
        <v>0.88755923312499996</v>
      </c>
      <c r="G688">
        <f t="shared" si="55"/>
        <v>0</v>
      </c>
      <c r="H688" s="8">
        <f t="shared" si="51"/>
        <v>76.150668707941321</v>
      </c>
    </row>
    <row r="689" spans="1:8" x14ac:dyDescent="0.25">
      <c r="A689" s="2">
        <v>43513</v>
      </c>
      <c r="B689">
        <v>0</v>
      </c>
      <c r="C689" s="6">
        <v>1.2380049223679996</v>
      </c>
      <c r="D689" s="8">
        <f t="shared" si="52"/>
        <v>6.458888710067999</v>
      </c>
      <c r="E689">
        <f t="shared" si="53"/>
        <v>1</v>
      </c>
      <c r="F689" s="8">
        <f t="shared" si="54"/>
        <v>1.2380049223679996</v>
      </c>
      <c r="G689">
        <f t="shared" si="55"/>
        <v>0</v>
      </c>
      <c r="H689" s="8">
        <f t="shared" si="51"/>
        <v>76.150668707941321</v>
      </c>
    </row>
    <row r="690" spans="1:8" x14ac:dyDescent="0.25">
      <c r="A690" s="2">
        <v>43514</v>
      </c>
      <c r="B690">
        <v>0</v>
      </c>
      <c r="C690" s="6">
        <v>1.1703687299999999</v>
      </c>
      <c r="D690" s="8">
        <f t="shared" si="52"/>
        <v>7.6292574400679989</v>
      </c>
      <c r="E690">
        <f t="shared" si="53"/>
        <v>1</v>
      </c>
      <c r="F690" s="8">
        <f t="shared" si="54"/>
        <v>1.1703687299999999</v>
      </c>
      <c r="G690">
        <f t="shared" si="55"/>
        <v>0</v>
      </c>
      <c r="H690" s="8">
        <f t="shared" si="51"/>
        <v>76.150668707941321</v>
      </c>
    </row>
    <row r="691" spans="1:8" x14ac:dyDescent="0.25">
      <c r="A691" s="2">
        <v>43515</v>
      </c>
      <c r="B691">
        <v>1.6</v>
      </c>
      <c r="C691" s="6">
        <v>0.70678515485299975</v>
      </c>
      <c r="D691" s="8">
        <f t="shared" si="52"/>
        <v>6.736042594920999</v>
      </c>
      <c r="E691">
        <f t="shared" si="53"/>
        <v>1</v>
      </c>
      <c r="F691" s="8">
        <f t="shared" si="54"/>
        <v>0.70678515485299975</v>
      </c>
      <c r="G691">
        <f t="shared" si="55"/>
        <v>0</v>
      </c>
      <c r="H691" s="8">
        <f t="shared" si="51"/>
        <v>76.150668707941321</v>
      </c>
    </row>
    <row r="692" spans="1:8" x14ac:dyDescent="0.25">
      <c r="A692" s="2">
        <v>43516</v>
      </c>
      <c r="B692">
        <v>0</v>
      </c>
      <c r="C692" s="6">
        <v>0.69551902924799991</v>
      </c>
      <c r="D692" s="8">
        <f t="shared" si="52"/>
        <v>7.4315616241689986</v>
      </c>
      <c r="E692">
        <f t="shared" si="53"/>
        <v>1</v>
      </c>
      <c r="F692" s="8">
        <f t="shared" si="54"/>
        <v>0.69551902924799991</v>
      </c>
      <c r="G692">
        <f t="shared" si="55"/>
        <v>0</v>
      </c>
      <c r="H692" s="8">
        <f t="shared" si="51"/>
        <v>76.150668707941321</v>
      </c>
    </row>
    <row r="693" spans="1:8" x14ac:dyDescent="0.25">
      <c r="A693" s="2">
        <v>43517</v>
      </c>
      <c r="B693">
        <v>0</v>
      </c>
      <c r="C693" s="6">
        <v>0.74061239244799992</v>
      </c>
      <c r="D693" s="8">
        <f t="shared" si="52"/>
        <v>8.1721740166169994</v>
      </c>
      <c r="E693">
        <f t="shared" si="53"/>
        <v>1</v>
      </c>
      <c r="F693" s="8">
        <f t="shared" si="54"/>
        <v>0.74061239244799992</v>
      </c>
      <c r="G693">
        <f t="shared" si="55"/>
        <v>0</v>
      </c>
      <c r="H693" s="8">
        <f t="shared" si="51"/>
        <v>76.150668707941321</v>
      </c>
    </row>
    <row r="694" spans="1:8" x14ac:dyDescent="0.25">
      <c r="A694" s="2">
        <v>43518</v>
      </c>
      <c r="B694">
        <v>0</v>
      </c>
      <c r="C694" s="6">
        <v>0.70678515485299975</v>
      </c>
      <c r="D694" s="8">
        <f t="shared" si="52"/>
        <v>8.8789591714699991</v>
      </c>
      <c r="E694">
        <f t="shared" si="53"/>
        <v>1</v>
      </c>
      <c r="F694" s="8">
        <f t="shared" si="54"/>
        <v>0.70678515485299975</v>
      </c>
      <c r="G694">
        <f t="shared" si="55"/>
        <v>0</v>
      </c>
      <c r="H694" s="8">
        <f t="shared" si="51"/>
        <v>76.150668707941321</v>
      </c>
    </row>
    <row r="695" spans="1:8" x14ac:dyDescent="0.25">
      <c r="A695" s="2">
        <v>43519</v>
      </c>
      <c r="B695">
        <v>0</v>
      </c>
      <c r="C695" s="6">
        <v>1.0234096179729999</v>
      </c>
      <c r="D695" s="8">
        <f t="shared" si="52"/>
        <v>9.902368789442999</v>
      </c>
      <c r="E695">
        <f t="shared" si="53"/>
        <v>1</v>
      </c>
      <c r="F695" s="8">
        <f t="shared" si="54"/>
        <v>1.0234096179729999</v>
      </c>
      <c r="G695">
        <f t="shared" si="55"/>
        <v>0</v>
      </c>
      <c r="H695" s="8">
        <f t="shared" si="51"/>
        <v>76.150668707941321</v>
      </c>
    </row>
    <row r="696" spans="1:8" x14ac:dyDescent="0.25">
      <c r="A696" s="2">
        <v>43520</v>
      </c>
      <c r="B696">
        <v>0</v>
      </c>
      <c r="C696" s="6">
        <v>0.61681567693299999</v>
      </c>
      <c r="D696" s="8">
        <f t="shared" si="52"/>
        <v>10.519184466375998</v>
      </c>
      <c r="E696">
        <f t="shared" si="53"/>
        <v>1</v>
      </c>
      <c r="F696" s="8">
        <f t="shared" si="54"/>
        <v>0.61681567693299999</v>
      </c>
      <c r="G696">
        <f t="shared" si="55"/>
        <v>0</v>
      </c>
      <c r="H696" s="8">
        <f t="shared" si="51"/>
        <v>76.150668707941321</v>
      </c>
    </row>
    <row r="697" spans="1:8" x14ac:dyDescent="0.25">
      <c r="A697" s="2">
        <v>43521</v>
      </c>
      <c r="B697">
        <v>0.2</v>
      </c>
      <c r="C697" s="6">
        <v>0.93284043381299986</v>
      </c>
      <c r="D697" s="8">
        <f t="shared" si="52"/>
        <v>11.252024900188999</v>
      </c>
      <c r="E697">
        <f t="shared" si="53"/>
        <v>1</v>
      </c>
      <c r="F697" s="8">
        <f t="shared" si="54"/>
        <v>0.93284043381299986</v>
      </c>
      <c r="G697">
        <f t="shared" si="55"/>
        <v>0</v>
      </c>
      <c r="H697" s="8">
        <f t="shared" si="51"/>
        <v>76.150668707941321</v>
      </c>
    </row>
    <row r="698" spans="1:8" x14ac:dyDescent="0.25">
      <c r="A698" s="2">
        <v>43522</v>
      </c>
      <c r="B698">
        <v>0</v>
      </c>
      <c r="C698" s="6">
        <v>1.1703687299999999</v>
      </c>
      <c r="D698" s="8">
        <f t="shared" si="52"/>
        <v>12.422393630188999</v>
      </c>
      <c r="E698">
        <f t="shared" si="53"/>
        <v>1</v>
      </c>
      <c r="F698" s="8">
        <f t="shared" si="54"/>
        <v>1.1703687299999999</v>
      </c>
      <c r="G698">
        <f t="shared" si="55"/>
        <v>0</v>
      </c>
      <c r="H698" s="8">
        <f t="shared" si="51"/>
        <v>76.150668707941321</v>
      </c>
    </row>
    <row r="699" spans="1:8" x14ac:dyDescent="0.25">
      <c r="A699" s="2">
        <v>43523</v>
      </c>
      <c r="B699">
        <v>0.2</v>
      </c>
      <c r="C699" s="6">
        <v>1.1477909166079998</v>
      </c>
      <c r="D699" s="8">
        <f t="shared" si="52"/>
        <v>13.370184546796999</v>
      </c>
      <c r="E699">
        <f t="shared" si="53"/>
        <v>1</v>
      </c>
      <c r="F699" s="8">
        <f t="shared" si="54"/>
        <v>1.1477909166079998</v>
      </c>
      <c r="G699">
        <f t="shared" si="55"/>
        <v>0</v>
      </c>
      <c r="H699" s="8">
        <f t="shared" si="51"/>
        <v>76.150668707941321</v>
      </c>
    </row>
    <row r="700" spans="1:8" x14ac:dyDescent="0.25">
      <c r="A700" s="2">
        <v>43524</v>
      </c>
      <c r="B700">
        <v>0.2</v>
      </c>
      <c r="C700" s="6">
        <v>0.12290131916800001</v>
      </c>
      <c r="D700" s="8">
        <f t="shared" si="52"/>
        <v>13.293085865964999</v>
      </c>
      <c r="E700">
        <f t="shared" si="53"/>
        <v>1</v>
      </c>
      <c r="F700" s="8">
        <f t="shared" si="54"/>
        <v>0.12290131916800001</v>
      </c>
      <c r="G700">
        <f t="shared" si="55"/>
        <v>0</v>
      </c>
      <c r="H700" s="8">
        <f t="shared" si="51"/>
        <v>76.150668707941321</v>
      </c>
    </row>
    <row r="701" spans="1:8" x14ac:dyDescent="0.25">
      <c r="A701" s="2">
        <v>43525</v>
      </c>
      <c r="B701">
        <v>0</v>
      </c>
      <c r="C701" s="6">
        <v>0.41620738477300001</v>
      </c>
      <c r="D701" s="8">
        <f t="shared" si="52"/>
        <v>13.709293250737998</v>
      </c>
      <c r="E701">
        <f t="shared" si="53"/>
        <v>1</v>
      </c>
      <c r="F701" s="8">
        <f t="shared" si="54"/>
        <v>0.41620738477300001</v>
      </c>
      <c r="G701">
        <f t="shared" si="55"/>
        <v>0</v>
      </c>
      <c r="H701" s="8">
        <f t="shared" si="51"/>
        <v>76.150668707941321</v>
      </c>
    </row>
    <row r="702" spans="1:8" x14ac:dyDescent="0.25">
      <c r="A702" s="2">
        <v>43526</v>
      </c>
      <c r="B702">
        <v>0.2</v>
      </c>
      <c r="C702" s="6">
        <v>1.1477909166079998</v>
      </c>
      <c r="D702" s="8">
        <f t="shared" si="52"/>
        <v>14.657084167346</v>
      </c>
      <c r="E702">
        <f t="shared" si="53"/>
        <v>1</v>
      </c>
      <c r="F702" s="8">
        <f t="shared" si="54"/>
        <v>1.1477909166079998</v>
      </c>
      <c r="G702">
        <f t="shared" si="55"/>
        <v>0</v>
      </c>
      <c r="H702" s="8">
        <f t="shared" si="51"/>
        <v>76.150668707941321</v>
      </c>
    </row>
    <row r="703" spans="1:8" x14ac:dyDescent="0.25">
      <c r="A703" s="2">
        <v>43527</v>
      </c>
      <c r="B703">
        <v>19.399999999999999</v>
      </c>
      <c r="C703" s="6">
        <v>1.6058641170929999</v>
      </c>
      <c r="D703" s="8">
        <f t="shared" si="52"/>
        <v>0</v>
      </c>
      <c r="E703">
        <f t="shared" si="53"/>
        <v>1</v>
      </c>
      <c r="F703" s="8">
        <f t="shared" si="54"/>
        <v>1.6058641170929999</v>
      </c>
      <c r="G703">
        <f t="shared" si="55"/>
        <v>3.1370517155610003</v>
      </c>
      <c r="H703" s="8">
        <f t="shared" si="51"/>
        <v>79.287720423502321</v>
      </c>
    </row>
    <row r="704" spans="1:8" x14ac:dyDescent="0.25">
      <c r="A704" s="2">
        <v>43528</v>
      </c>
      <c r="B704">
        <v>0.2</v>
      </c>
      <c r="C704" s="6">
        <v>1.3615184216530001</v>
      </c>
      <c r="D704" s="8">
        <f t="shared" si="52"/>
        <v>1.1615184216530001</v>
      </c>
      <c r="E704">
        <f t="shared" si="53"/>
        <v>1</v>
      </c>
      <c r="F704" s="8">
        <f t="shared" si="54"/>
        <v>1.3615184216530001</v>
      </c>
      <c r="G704">
        <f t="shared" si="55"/>
        <v>0</v>
      </c>
      <c r="H704" s="8">
        <f t="shared" si="51"/>
        <v>79.287720423502321</v>
      </c>
    </row>
    <row r="705" spans="1:10" x14ac:dyDescent="0.25">
      <c r="A705" s="2">
        <v>43529</v>
      </c>
      <c r="B705">
        <v>19.2</v>
      </c>
      <c r="C705" s="6">
        <v>0.53845218420800001</v>
      </c>
      <c r="D705" s="8">
        <f t="shared" si="52"/>
        <v>0</v>
      </c>
      <c r="E705">
        <f t="shared" si="53"/>
        <v>1</v>
      </c>
      <c r="F705" s="8">
        <f t="shared" si="54"/>
        <v>0.53845218420800001</v>
      </c>
      <c r="G705">
        <f t="shared" si="55"/>
        <v>17.500029394138998</v>
      </c>
      <c r="H705" s="8">
        <f t="shared" si="51"/>
        <v>96.787749817641327</v>
      </c>
    </row>
    <row r="706" spans="1:10" x14ac:dyDescent="0.25">
      <c r="A706" s="2">
        <v>43530</v>
      </c>
      <c r="B706">
        <v>10.8</v>
      </c>
      <c r="C706" s="6">
        <v>0.40515867636799996</v>
      </c>
      <c r="D706" s="8">
        <f t="shared" si="52"/>
        <v>0</v>
      </c>
      <c r="E706">
        <f t="shared" si="53"/>
        <v>1</v>
      </c>
      <c r="F706" s="8">
        <f t="shared" si="54"/>
        <v>0.40515867636799996</v>
      </c>
      <c r="G706">
        <f t="shared" si="55"/>
        <v>10.394841323632001</v>
      </c>
      <c r="H706" s="8">
        <f t="shared" si="51"/>
        <v>107.18259114127332</v>
      </c>
    </row>
    <row r="707" spans="1:10" x14ac:dyDescent="0.25">
      <c r="A707" s="2">
        <v>43531</v>
      </c>
      <c r="B707">
        <v>6.2</v>
      </c>
      <c r="C707" s="6">
        <v>0.95548443469299993</v>
      </c>
      <c r="D707" s="8">
        <f t="shared" si="52"/>
        <v>0</v>
      </c>
      <c r="E707">
        <f t="shared" si="53"/>
        <v>1</v>
      </c>
      <c r="F707" s="8">
        <f t="shared" si="54"/>
        <v>0.95548443469299993</v>
      </c>
      <c r="G707">
        <f t="shared" si="55"/>
        <v>5.2445155653070001</v>
      </c>
      <c r="H707" s="8">
        <f t="shared" ref="H707:H770" si="56">H706+G707</f>
        <v>112.42710670658032</v>
      </c>
    </row>
    <row r="708" spans="1:10" x14ac:dyDescent="0.25">
      <c r="A708" s="2">
        <v>43532</v>
      </c>
      <c r="B708">
        <v>1</v>
      </c>
      <c r="C708" s="6">
        <v>1.1929313274879998</v>
      </c>
      <c r="D708" s="8">
        <f t="shared" ref="D708:D771" si="57">MAX((D707+F708-B708),0)</f>
        <v>0.19293132748799979</v>
      </c>
      <c r="E708">
        <f t="shared" ref="E708:E771" si="58">IF(D707&gt;$Q$2,1-(D707-$Q$2)/($Q$1-$Q$2),1)</f>
        <v>1</v>
      </c>
      <c r="F708" s="8">
        <f t="shared" ref="F708:F771" si="59">E708*C708</f>
        <v>1.1929313274879998</v>
      </c>
      <c r="G708">
        <f t="shared" si="55"/>
        <v>0</v>
      </c>
      <c r="H708" s="8">
        <f t="shared" si="56"/>
        <v>112.42710670658032</v>
      </c>
    </row>
    <row r="709" spans="1:10" x14ac:dyDescent="0.25">
      <c r="A709" s="2">
        <v>43533</v>
      </c>
      <c r="B709">
        <v>0</v>
      </c>
      <c r="C709" s="6">
        <v>1.39507033</v>
      </c>
      <c r="D709" s="8">
        <f t="shared" si="57"/>
        <v>1.5880016574879998</v>
      </c>
      <c r="E709">
        <f t="shared" si="58"/>
        <v>1</v>
      </c>
      <c r="F709" s="8">
        <f t="shared" si="59"/>
        <v>1.39507033</v>
      </c>
      <c r="G709">
        <f t="shared" si="55"/>
        <v>0</v>
      </c>
      <c r="H709" s="8">
        <f t="shared" si="56"/>
        <v>112.42710670658032</v>
      </c>
    </row>
    <row r="710" spans="1:10" x14ac:dyDescent="0.25">
      <c r="A710" s="2">
        <v>43534</v>
      </c>
      <c r="B710">
        <v>1.4</v>
      </c>
      <c r="C710" s="6">
        <v>1.1477909166079998</v>
      </c>
      <c r="D710" s="8">
        <f t="shared" si="57"/>
        <v>1.3357925740959997</v>
      </c>
      <c r="E710">
        <f t="shared" si="58"/>
        <v>1</v>
      </c>
      <c r="F710" s="8">
        <f t="shared" si="59"/>
        <v>1.1477909166079998</v>
      </c>
      <c r="G710">
        <f t="shared" si="55"/>
        <v>0</v>
      </c>
      <c r="H710" s="8">
        <f t="shared" si="56"/>
        <v>112.42710670658032</v>
      </c>
    </row>
    <row r="711" spans="1:10" x14ac:dyDescent="0.25">
      <c r="A711" s="2">
        <v>43535</v>
      </c>
      <c r="B711">
        <v>1.2</v>
      </c>
      <c r="C711" s="6">
        <v>1.5727994405279999</v>
      </c>
      <c r="D711" s="8">
        <f t="shared" si="57"/>
        <v>1.7085920146239995</v>
      </c>
      <c r="E711">
        <f t="shared" si="58"/>
        <v>1</v>
      </c>
      <c r="F711" s="8">
        <f t="shared" si="59"/>
        <v>1.5727994405279999</v>
      </c>
      <c r="G711">
        <f t="shared" si="55"/>
        <v>0</v>
      </c>
      <c r="H711" s="8">
        <f t="shared" si="56"/>
        <v>112.42710670658032</v>
      </c>
    </row>
    <row r="712" spans="1:10" x14ac:dyDescent="0.25">
      <c r="A712" s="2">
        <v>43536</v>
      </c>
      <c r="B712">
        <v>4.8</v>
      </c>
      <c r="C712" s="6">
        <v>2.0471479299999999</v>
      </c>
      <c r="D712" s="8">
        <f t="shared" si="57"/>
        <v>0</v>
      </c>
      <c r="E712">
        <f t="shared" si="58"/>
        <v>1</v>
      </c>
      <c r="F712" s="8">
        <f t="shared" si="59"/>
        <v>2.0471479299999999</v>
      </c>
      <c r="G712">
        <f t="shared" si="55"/>
        <v>1.0442600553760004</v>
      </c>
      <c r="H712" s="8">
        <f t="shared" si="56"/>
        <v>113.47136676195632</v>
      </c>
    </row>
    <row r="713" spans="1:10" x14ac:dyDescent="0.25">
      <c r="A713" s="2">
        <v>43537</v>
      </c>
      <c r="B713">
        <v>1.4</v>
      </c>
      <c r="C713" s="6">
        <v>2.1305728395679999</v>
      </c>
      <c r="D713" s="8">
        <f t="shared" si="57"/>
        <v>0.73057283956800001</v>
      </c>
      <c r="E713">
        <f t="shared" si="58"/>
        <v>1</v>
      </c>
      <c r="F713" s="8">
        <f t="shared" si="59"/>
        <v>2.1305728395679999</v>
      </c>
      <c r="G713">
        <f t="shared" si="55"/>
        <v>0</v>
      </c>
      <c r="H713" s="8">
        <f t="shared" si="56"/>
        <v>113.47136676195632</v>
      </c>
    </row>
    <row r="714" spans="1:10" x14ac:dyDescent="0.25">
      <c r="A714" s="2">
        <v>43538</v>
      </c>
      <c r="B714">
        <v>0</v>
      </c>
      <c r="C714" s="6">
        <v>2.0156176398129997</v>
      </c>
      <c r="D714" s="8">
        <f t="shared" si="57"/>
        <v>2.7461904793809997</v>
      </c>
      <c r="E714">
        <f t="shared" si="58"/>
        <v>1</v>
      </c>
      <c r="F714" s="8">
        <f t="shared" si="59"/>
        <v>2.0156176398129997</v>
      </c>
      <c r="G714">
        <f t="shared" si="55"/>
        <v>0</v>
      </c>
      <c r="H714" s="8">
        <f t="shared" si="56"/>
        <v>113.47136676195632</v>
      </c>
    </row>
    <row r="715" spans="1:10" x14ac:dyDescent="0.25">
      <c r="A715" s="2">
        <v>43539</v>
      </c>
      <c r="B715">
        <v>5.8</v>
      </c>
      <c r="C715" s="6">
        <v>1.7588979020529998</v>
      </c>
      <c r="D715" s="8">
        <f t="shared" si="57"/>
        <v>0</v>
      </c>
      <c r="E715">
        <f t="shared" si="58"/>
        <v>1</v>
      </c>
      <c r="F715" s="8">
        <f t="shared" si="59"/>
        <v>1.7588979020529998</v>
      </c>
      <c r="G715">
        <f t="shared" si="55"/>
        <v>1.2949116185660006</v>
      </c>
      <c r="H715" s="8">
        <f t="shared" si="56"/>
        <v>114.76627838052232</v>
      </c>
      <c r="I715" s="90">
        <v>19.100000000000001</v>
      </c>
      <c r="J715">
        <f>0.5*(I715+I643)*(H716-H644)/100</f>
        <v>10.959033297037985</v>
      </c>
    </row>
    <row r="716" spans="1:10" x14ac:dyDescent="0.25">
      <c r="A716" s="2">
        <v>43540</v>
      </c>
      <c r="B716">
        <v>10.4</v>
      </c>
      <c r="C716" s="6">
        <v>1.1929313274879998</v>
      </c>
      <c r="D716" s="8">
        <f t="shared" si="57"/>
        <v>0</v>
      </c>
      <c r="E716">
        <f t="shared" si="58"/>
        <v>1</v>
      </c>
      <c r="F716" s="8">
        <f t="shared" si="59"/>
        <v>1.1929313274879998</v>
      </c>
      <c r="G716">
        <f t="shared" si="55"/>
        <v>9.2070686725120012</v>
      </c>
      <c r="H716" s="8">
        <f t="shared" si="56"/>
        <v>123.97334705303433</v>
      </c>
    </row>
    <row r="717" spans="1:10" x14ac:dyDescent="0.25">
      <c r="A717" s="2">
        <v>43541</v>
      </c>
      <c r="B717">
        <v>0</v>
      </c>
      <c r="C717" s="6">
        <v>1.7371716621329998</v>
      </c>
      <c r="D717" s="8">
        <f t="shared" si="57"/>
        <v>1.7371716621329998</v>
      </c>
      <c r="E717">
        <f t="shared" si="58"/>
        <v>1</v>
      </c>
      <c r="F717" s="8">
        <f t="shared" si="59"/>
        <v>1.7371716621329998</v>
      </c>
      <c r="G717">
        <f t="shared" si="55"/>
        <v>0</v>
      </c>
      <c r="H717" s="8">
        <f t="shared" si="56"/>
        <v>123.97334705303433</v>
      </c>
    </row>
    <row r="718" spans="1:10" x14ac:dyDescent="0.25">
      <c r="A718" s="2">
        <v>43542</v>
      </c>
      <c r="B718">
        <v>0.2</v>
      </c>
      <c r="C718" s="6">
        <v>1.0007707031249999</v>
      </c>
      <c r="D718" s="8">
        <f t="shared" si="57"/>
        <v>2.5379423652579995</v>
      </c>
      <c r="E718">
        <f t="shared" si="58"/>
        <v>1</v>
      </c>
      <c r="F718" s="8">
        <f t="shared" si="59"/>
        <v>1.0007707031249999</v>
      </c>
      <c r="G718">
        <f t="shared" si="55"/>
        <v>0</v>
      </c>
      <c r="H718" s="8">
        <f t="shared" si="56"/>
        <v>123.97334705303433</v>
      </c>
    </row>
    <row r="719" spans="1:10" x14ac:dyDescent="0.25">
      <c r="A719" s="2">
        <v>43543</v>
      </c>
      <c r="B719">
        <v>0</v>
      </c>
      <c r="C719" s="6">
        <v>0.85361113460799998</v>
      </c>
      <c r="D719" s="8">
        <f t="shared" si="57"/>
        <v>3.3915534998659993</v>
      </c>
      <c r="E719">
        <f t="shared" si="58"/>
        <v>1</v>
      </c>
      <c r="F719" s="8">
        <f t="shared" si="59"/>
        <v>0.85361113460799998</v>
      </c>
      <c r="G719">
        <f t="shared" si="55"/>
        <v>0</v>
      </c>
      <c r="H719" s="8">
        <f t="shared" si="56"/>
        <v>123.97334705303433</v>
      </c>
    </row>
    <row r="720" spans="1:10" x14ac:dyDescent="0.25">
      <c r="A720" s="2">
        <v>43544</v>
      </c>
      <c r="B720">
        <v>0</v>
      </c>
      <c r="C720" s="6">
        <v>1.3615184216530001</v>
      </c>
      <c r="D720" s="8">
        <f t="shared" si="57"/>
        <v>4.7530719215189992</v>
      </c>
      <c r="E720">
        <f t="shared" si="58"/>
        <v>1</v>
      </c>
      <c r="F720" s="8">
        <f t="shared" si="59"/>
        <v>1.3615184216530001</v>
      </c>
      <c r="G720">
        <f t="shared" si="55"/>
        <v>0</v>
      </c>
      <c r="H720" s="8">
        <f t="shared" si="56"/>
        <v>123.97334705303433</v>
      </c>
    </row>
    <row r="721" spans="1:13" x14ac:dyDescent="0.25">
      <c r="A721" s="2">
        <v>43545</v>
      </c>
      <c r="B721">
        <v>0</v>
      </c>
      <c r="C721" s="6">
        <v>1.550707363328</v>
      </c>
      <c r="D721" s="8">
        <f t="shared" si="57"/>
        <v>6.3037792848469989</v>
      </c>
      <c r="E721">
        <f t="shared" si="58"/>
        <v>1</v>
      </c>
      <c r="F721" s="8">
        <f t="shared" si="59"/>
        <v>1.550707363328</v>
      </c>
      <c r="G721">
        <f t="shared" si="55"/>
        <v>0</v>
      </c>
      <c r="H721" s="8">
        <f t="shared" si="56"/>
        <v>123.97334705303433</v>
      </c>
      <c r="L721">
        <v>25.7</v>
      </c>
      <c r="M721">
        <f>0.5*(L721+L551)*(H722-H552)/100</f>
        <v>15.930575096314911</v>
      </c>
    </row>
    <row r="722" spans="1:13" x14ac:dyDescent="0.25">
      <c r="A722" s="2">
        <v>43546</v>
      </c>
      <c r="B722">
        <v>0.4</v>
      </c>
      <c r="C722" s="6">
        <v>1.5948525383679999</v>
      </c>
      <c r="D722" s="8">
        <f t="shared" si="57"/>
        <v>7.498631823214998</v>
      </c>
      <c r="E722">
        <f t="shared" si="58"/>
        <v>1</v>
      </c>
      <c r="F722" s="8">
        <f t="shared" si="59"/>
        <v>1.5948525383679999</v>
      </c>
      <c r="G722">
        <f t="shared" si="55"/>
        <v>0</v>
      </c>
      <c r="H722" s="8">
        <f t="shared" si="56"/>
        <v>123.97334705303433</v>
      </c>
    </row>
    <row r="723" spans="1:13" x14ac:dyDescent="0.25">
      <c r="A723" s="2">
        <v>43547</v>
      </c>
      <c r="B723">
        <v>0</v>
      </c>
      <c r="C723" s="6">
        <v>1.7371716621329998</v>
      </c>
      <c r="D723" s="8">
        <f t="shared" si="57"/>
        <v>9.2358034853479971</v>
      </c>
      <c r="E723">
        <f t="shared" si="58"/>
        <v>1</v>
      </c>
      <c r="F723" s="8">
        <f t="shared" si="59"/>
        <v>1.7371716621329998</v>
      </c>
      <c r="G723">
        <f t="shared" si="55"/>
        <v>0</v>
      </c>
      <c r="H723" s="8">
        <f t="shared" si="56"/>
        <v>123.97334705303433</v>
      </c>
    </row>
    <row r="724" spans="1:13" x14ac:dyDescent="0.25">
      <c r="A724" s="2">
        <v>43548</v>
      </c>
      <c r="B724">
        <v>0</v>
      </c>
      <c r="C724" s="6">
        <v>1.769743116288</v>
      </c>
      <c r="D724" s="8">
        <f t="shared" si="57"/>
        <v>11.005546601635997</v>
      </c>
      <c r="E724">
        <f t="shared" si="58"/>
        <v>1</v>
      </c>
      <c r="F724" s="8">
        <f t="shared" si="59"/>
        <v>1.769743116288</v>
      </c>
      <c r="G724">
        <f t="shared" si="55"/>
        <v>0</v>
      </c>
      <c r="H724" s="8">
        <f t="shared" si="56"/>
        <v>123.97334705303433</v>
      </c>
    </row>
    <row r="725" spans="1:13" x14ac:dyDescent="0.25">
      <c r="A725" s="2">
        <v>43549</v>
      </c>
      <c r="B725">
        <v>0</v>
      </c>
      <c r="C725" s="6">
        <v>2.1409324054929999</v>
      </c>
      <c r="D725" s="8">
        <f t="shared" si="57"/>
        <v>13.146479007128997</v>
      </c>
      <c r="E725">
        <f t="shared" si="58"/>
        <v>1</v>
      </c>
      <c r="F725" s="8">
        <f t="shared" si="59"/>
        <v>2.1409324054929999</v>
      </c>
      <c r="G725">
        <f t="shared" si="55"/>
        <v>0</v>
      </c>
      <c r="H725" s="8">
        <f t="shared" si="56"/>
        <v>123.97334705303433</v>
      </c>
    </row>
    <row r="726" spans="1:13" x14ac:dyDescent="0.25">
      <c r="A726" s="2">
        <v>43550</v>
      </c>
      <c r="B726">
        <v>0</v>
      </c>
      <c r="C726" s="6">
        <v>1.5948525383679999</v>
      </c>
      <c r="D726" s="8">
        <f t="shared" si="57"/>
        <v>14.741331545496998</v>
      </c>
      <c r="E726">
        <f t="shared" si="58"/>
        <v>1</v>
      </c>
      <c r="F726" s="8">
        <f t="shared" si="59"/>
        <v>1.5948525383679999</v>
      </c>
      <c r="G726">
        <f t="shared" si="55"/>
        <v>0</v>
      </c>
      <c r="H726" s="8">
        <f t="shared" si="56"/>
        <v>123.97334705303433</v>
      </c>
    </row>
    <row r="727" spans="1:13" x14ac:dyDescent="0.25">
      <c r="A727" s="2">
        <v>43551</v>
      </c>
      <c r="B727">
        <v>0</v>
      </c>
      <c r="C727" s="6">
        <v>1.5727994405279999</v>
      </c>
      <c r="D727" s="8">
        <f t="shared" si="57"/>
        <v>16.314130986024999</v>
      </c>
      <c r="E727">
        <f t="shared" si="58"/>
        <v>1</v>
      </c>
      <c r="F727" s="8">
        <f t="shared" si="59"/>
        <v>1.5727994405279999</v>
      </c>
      <c r="G727">
        <f t="shared" si="55"/>
        <v>0</v>
      </c>
      <c r="H727" s="8">
        <f t="shared" si="56"/>
        <v>123.97334705303433</v>
      </c>
    </row>
    <row r="728" spans="1:13" x14ac:dyDescent="0.25">
      <c r="A728" s="2">
        <v>43552</v>
      </c>
      <c r="B728">
        <v>0</v>
      </c>
      <c r="C728" s="6">
        <v>1.5285774539679997</v>
      </c>
      <c r="D728" s="8">
        <f t="shared" si="57"/>
        <v>17.842708439993</v>
      </c>
      <c r="E728">
        <f t="shared" si="58"/>
        <v>1</v>
      </c>
      <c r="F728" s="8">
        <f t="shared" si="59"/>
        <v>1.5285774539679997</v>
      </c>
      <c r="G728">
        <f t="shared" si="55"/>
        <v>0</v>
      </c>
      <c r="H728" s="8">
        <f t="shared" si="56"/>
        <v>123.97334705303433</v>
      </c>
    </row>
    <row r="729" spans="1:13" x14ac:dyDescent="0.25">
      <c r="A729" s="2">
        <v>43553</v>
      </c>
      <c r="B729">
        <v>0</v>
      </c>
      <c r="C729" s="6">
        <v>2.2334627630079997</v>
      </c>
      <c r="D729" s="8">
        <f t="shared" si="57"/>
        <v>20.076171203001</v>
      </c>
      <c r="E729">
        <f t="shared" si="58"/>
        <v>1</v>
      </c>
      <c r="F729" s="8">
        <f t="shared" si="59"/>
        <v>2.2334627630079997</v>
      </c>
      <c r="G729">
        <f t="shared" si="55"/>
        <v>0</v>
      </c>
      <c r="H729" s="8">
        <f t="shared" si="56"/>
        <v>123.97334705303433</v>
      </c>
    </row>
    <row r="730" spans="1:13" x14ac:dyDescent="0.25">
      <c r="A730" s="2">
        <v>43554</v>
      </c>
      <c r="B730">
        <v>0.4</v>
      </c>
      <c r="C730" s="6">
        <v>1.350320601488</v>
      </c>
      <c r="D730" s="8">
        <f t="shared" si="57"/>
        <v>21.026491804489002</v>
      </c>
      <c r="E730">
        <f t="shared" si="58"/>
        <v>1</v>
      </c>
      <c r="F730" s="8">
        <f t="shared" si="59"/>
        <v>1.350320601488</v>
      </c>
      <c r="G730">
        <f t="shared" si="55"/>
        <v>0</v>
      </c>
      <c r="H730" s="8">
        <f t="shared" si="56"/>
        <v>123.97334705303433</v>
      </c>
    </row>
    <row r="731" spans="1:13" x14ac:dyDescent="0.25">
      <c r="A731" s="2">
        <v>43555</v>
      </c>
      <c r="B731">
        <v>0</v>
      </c>
      <c r="C731" s="6">
        <v>1.8022057014929997</v>
      </c>
      <c r="D731" s="8">
        <f t="shared" si="57"/>
        <v>22.828697505982003</v>
      </c>
      <c r="E731">
        <f t="shared" si="58"/>
        <v>1</v>
      </c>
      <c r="F731" s="8">
        <f t="shared" si="59"/>
        <v>1.8022057014929997</v>
      </c>
      <c r="G731">
        <f t="shared" si="55"/>
        <v>0</v>
      </c>
      <c r="H731" s="8">
        <f t="shared" si="56"/>
        <v>123.97334705303433</v>
      </c>
    </row>
    <row r="732" spans="1:13" x14ac:dyDescent="0.25">
      <c r="A732" s="2">
        <v>43556</v>
      </c>
      <c r="B732">
        <v>6.2</v>
      </c>
      <c r="C732" s="6">
        <v>1.6717153331250001</v>
      </c>
      <c r="D732" s="8">
        <f t="shared" si="57"/>
        <v>18.300412839107004</v>
      </c>
      <c r="E732">
        <f t="shared" si="58"/>
        <v>1</v>
      </c>
      <c r="F732" s="8">
        <f t="shared" si="59"/>
        <v>1.6717153331250001</v>
      </c>
      <c r="G732">
        <f t="shared" si="55"/>
        <v>0</v>
      </c>
      <c r="H732" s="8">
        <f t="shared" si="56"/>
        <v>123.97334705303433</v>
      </c>
      <c r="I732" s="90">
        <v>18.3</v>
      </c>
      <c r="J732">
        <f>0.5*(I732+I715)*(H733-H716)/100</f>
        <v>2.6935990410291621</v>
      </c>
    </row>
    <row r="733" spans="1:13" x14ac:dyDescent="0.25">
      <c r="A733" s="2">
        <v>43557</v>
      </c>
      <c r="B733">
        <v>34.200000000000003</v>
      </c>
      <c r="C733" s="6">
        <v>1.4953142142129996</v>
      </c>
      <c r="D733" s="8">
        <f t="shared" si="57"/>
        <v>0</v>
      </c>
      <c r="E733">
        <f t="shared" si="58"/>
        <v>1</v>
      </c>
      <c r="F733" s="8">
        <f t="shared" si="59"/>
        <v>1.4953142142129996</v>
      </c>
      <c r="G733">
        <f t="shared" si="55"/>
        <v>14.404272946680003</v>
      </c>
      <c r="H733" s="8">
        <f t="shared" si="56"/>
        <v>138.37761999971434</v>
      </c>
    </row>
    <row r="734" spans="1:13" x14ac:dyDescent="0.25">
      <c r="A734" s="2">
        <v>43558</v>
      </c>
      <c r="B734">
        <v>9.4</v>
      </c>
      <c r="C734" s="6">
        <v>1.2492615026930001</v>
      </c>
      <c r="D734" s="8">
        <f t="shared" si="57"/>
        <v>0</v>
      </c>
      <c r="E734">
        <f t="shared" si="58"/>
        <v>1</v>
      </c>
      <c r="F734" s="8">
        <f t="shared" si="59"/>
        <v>1.2492615026930001</v>
      </c>
      <c r="G734">
        <f t="shared" si="55"/>
        <v>8.1507384973069996</v>
      </c>
      <c r="H734" s="10">
        <f t="shared" si="56"/>
        <v>146.52835849702134</v>
      </c>
    </row>
    <row r="735" spans="1:13" x14ac:dyDescent="0.25">
      <c r="A735" s="2">
        <v>43559</v>
      </c>
      <c r="B735">
        <v>0</v>
      </c>
      <c r="C735" s="6">
        <v>1.5948525383679999</v>
      </c>
      <c r="D735" s="8">
        <f t="shared" si="57"/>
        <v>1.5948525383679999</v>
      </c>
      <c r="E735">
        <f t="shared" si="58"/>
        <v>1</v>
      </c>
      <c r="F735" s="8">
        <f t="shared" si="59"/>
        <v>1.5948525383679999</v>
      </c>
      <c r="G735">
        <f t="shared" si="55"/>
        <v>0</v>
      </c>
      <c r="H735" s="8">
        <f t="shared" si="56"/>
        <v>146.52835849702134</v>
      </c>
    </row>
    <row r="736" spans="1:13" x14ac:dyDescent="0.25">
      <c r="A736" s="2">
        <v>43560</v>
      </c>
      <c r="B736">
        <v>1.2</v>
      </c>
      <c r="C736" s="6">
        <v>2.1201978575730003</v>
      </c>
      <c r="D736" s="8">
        <f t="shared" si="57"/>
        <v>2.5150503959410004</v>
      </c>
      <c r="E736">
        <f t="shared" si="58"/>
        <v>1</v>
      </c>
      <c r="F736" s="8">
        <f t="shared" si="59"/>
        <v>2.1201978575730003</v>
      </c>
      <c r="G736">
        <f t="shared" si="55"/>
        <v>0</v>
      </c>
      <c r="H736" s="8">
        <f t="shared" si="56"/>
        <v>146.52835849702134</v>
      </c>
    </row>
    <row r="737" spans="1:8" x14ac:dyDescent="0.25">
      <c r="A737" s="2">
        <v>43561</v>
      </c>
      <c r="B737">
        <v>1</v>
      </c>
      <c r="C737" s="6">
        <v>0.36108575092799994</v>
      </c>
      <c r="D737" s="8">
        <f t="shared" si="57"/>
        <v>1.8761361468690003</v>
      </c>
      <c r="E737">
        <f t="shared" si="58"/>
        <v>1</v>
      </c>
      <c r="F737" s="8">
        <f t="shared" si="59"/>
        <v>0.36108575092799994</v>
      </c>
      <c r="G737">
        <f t="shared" si="55"/>
        <v>0</v>
      </c>
      <c r="H737" s="8">
        <f t="shared" si="56"/>
        <v>146.52835849702134</v>
      </c>
    </row>
    <row r="738" spans="1:8" x14ac:dyDescent="0.25">
      <c r="A738" s="2">
        <v>43562</v>
      </c>
      <c r="B738">
        <v>0</v>
      </c>
      <c r="C738" s="6">
        <v>0.527290199013</v>
      </c>
      <c r="D738" s="8">
        <f t="shared" si="57"/>
        <v>2.4034263458820004</v>
      </c>
      <c r="E738">
        <f t="shared" si="58"/>
        <v>1</v>
      </c>
      <c r="F738" s="8">
        <f t="shared" si="59"/>
        <v>0.527290199013</v>
      </c>
      <c r="G738">
        <f t="shared" si="55"/>
        <v>0</v>
      </c>
      <c r="H738" s="8">
        <f t="shared" si="56"/>
        <v>146.52835849702134</v>
      </c>
    </row>
    <row r="739" spans="1:8" x14ac:dyDescent="0.25">
      <c r="A739" s="2">
        <v>43563</v>
      </c>
      <c r="B739">
        <v>0</v>
      </c>
      <c r="C739" s="6">
        <v>1.2942351608530001</v>
      </c>
      <c r="D739" s="8">
        <f t="shared" si="57"/>
        <v>3.6976615067350007</v>
      </c>
      <c r="E739">
        <f t="shared" si="58"/>
        <v>1</v>
      </c>
      <c r="F739" s="8">
        <f t="shared" si="59"/>
        <v>1.2942351608530001</v>
      </c>
      <c r="G739">
        <f t="shared" si="55"/>
        <v>0</v>
      </c>
      <c r="H739" s="8">
        <f t="shared" si="56"/>
        <v>146.52835849702134</v>
      </c>
    </row>
    <row r="740" spans="1:8" x14ac:dyDescent="0.25">
      <c r="A740" s="2">
        <v>43564</v>
      </c>
      <c r="B740">
        <v>0</v>
      </c>
      <c r="C740" s="6">
        <v>2.2130115480479997</v>
      </c>
      <c r="D740" s="8">
        <f t="shared" si="57"/>
        <v>5.9106730547830004</v>
      </c>
      <c r="E740">
        <f t="shared" si="58"/>
        <v>1</v>
      </c>
      <c r="F740" s="8">
        <f t="shared" si="59"/>
        <v>2.2130115480479997</v>
      </c>
      <c r="G740">
        <f t="shared" si="55"/>
        <v>0</v>
      </c>
      <c r="H740" s="8">
        <f t="shared" si="56"/>
        <v>146.52835849702134</v>
      </c>
    </row>
    <row r="741" spans="1:8" x14ac:dyDescent="0.25">
      <c r="A741" s="2">
        <v>43565</v>
      </c>
      <c r="B741">
        <v>0</v>
      </c>
      <c r="C741" s="6">
        <v>1.8775107531680002</v>
      </c>
      <c r="D741" s="8">
        <f t="shared" si="57"/>
        <v>7.7881838079510004</v>
      </c>
      <c r="E741">
        <f t="shared" si="58"/>
        <v>1</v>
      </c>
      <c r="F741" s="8">
        <f t="shared" si="59"/>
        <v>1.8775107531680002</v>
      </c>
      <c r="G741">
        <f t="shared" si="55"/>
        <v>0</v>
      </c>
      <c r="H741" s="8">
        <f t="shared" si="56"/>
        <v>146.52835849702134</v>
      </c>
    </row>
    <row r="742" spans="1:8" x14ac:dyDescent="0.25">
      <c r="A742" s="2">
        <v>43566</v>
      </c>
      <c r="B742">
        <v>0</v>
      </c>
      <c r="C742" s="6">
        <v>2.6474359299999999</v>
      </c>
      <c r="D742" s="8">
        <f t="shared" si="57"/>
        <v>10.435619737951001</v>
      </c>
      <c r="E742">
        <f t="shared" si="58"/>
        <v>1</v>
      </c>
      <c r="F742" s="8">
        <f t="shared" si="59"/>
        <v>2.6474359299999999</v>
      </c>
      <c r="G742">
        <f t="shared" si="55"/>
        <v>0</v>
      </c>
      <c r="H742" s="8">
        <f t="shared" si="56"/>
        <v>146.52835849702134</v>
      </c>
    </row>
    <row r="743" spans="1:8" x14ac:dyDescent="0.25">
      <c r="A743" s="2">
        <v>43567</v>
      </c>
      <c r="B743">
        <v>0</v>
      </c>
      <c r="C743" s="6">
        <v>1.50641088</v>
      </c>
      <c r="D743" s="8">
        <f t="shared" si="57"/>
        <v>11.942030617951001</v>
      </c>
      <c r="E743">
        <f t="shared" si="58"/>
        <v>1</v>
      </c>
      <c r="F743" s="8">
        <f t="shared" si="59"/>
        <v>1.50641088</v>
      </c>
      <c r="G743">
        <f t="shared" ref="G743:G806" si="60">IF(D743=0,B743-F743-D742,0)</f>
        <v>0</v>
      </c>
      <c r="H743" s="8">
        <f t="shared" si="56"/>
        <v>146.52835849702134</v>
      </c>
    </row>
    <row r="744" spans="1:8" x14ac:dyDescent="0.25">
      <c r="A744" s="2">
        <v>43568</v>
      </c>
      <c r="B744">
        <v>0</v>
      </c>
      <c r="C744" s="6">
        <v>2.2130115480479997</v>
      </c>
      <c r="D744" s="8">
        <f t="shared" si="57"/>
        <v>14.155042165999001</v>
      </c>
      <c r="E744">
        <f t="shared" si="58"/>
        <v>1</v>
      </c>
      <c r="F744" s="8">
        <f t="shared" si="59"/>
        <v>2.2130115480479997</v>
      </c>
      <c r="G744">
        <f t="shared" si="60"/>
        <v>0</v>
      </c>
      <c r="H744" s="8">
        <f t="shared" si="56"/>
        <v>146.52835849702134</v>
      </c>
    </row>
    <row r="745" spans="1:8" x14ac:dyDescent="0.25">
      <c r="A745" s="2">
        <v>43569</v>
      </c>
      <c r="B745">
        <v>0</v>
      </c>
      <c r="C745" s="6">
        <v>1.5285774539679997</v>
      </c>
      <c r="D745" s="8">
        <f t="shared" si="57"/>
        <v>15.683619619967001</v>
      </c>
      <c r="E745">
        <f t="shared" si="58"/>
        <v>1</v>
      </c>
      <c r="F745" s="8">
        <f t="shared" si="59"/>
        <v>1.5285774539679997</v>
      </c>
      <c r="G745">
        <f t="shared" si="60"/>
        <v>0</v>
      </c>
      <c r="H745" s="8">
        <f t="shared" si="56"/>
        <v>146.52835849702134</v>
      </c>
    </row>
    <row r="746" spans="1:8" x14ac:dyDescent="0.25">
      <c r="A746" s="2">
        <v>43570</v>
      </c>
      <c r="B746">
        <v>0</v>
      </c>
      <c r="C746" s="6">
        <v>1.4397031512479999</v>
      </c>
      <c r="D746" s="8">
        <f t="shared" si="57"/>
        <v>17.123322771215001</v>
      </c>
      <c r="E746">
        <f t="shared" si="58"/>
        <v>1</v>
      </c>
      <c r="F746" s="8">
        <f t="shared" si="59"/>
        <v>1.4397031512479999</v>
      </c>
      <c r="G746">
        <f t="shared" si="60"/>
        <v>0</v>
      </c>
      <c r="H746" s="8">
        <f t="shared" si="56"/>
        <v>146.52835849702134</v>
      </c>
    </row>
    <row r="747" spans="1:8" x14ac:dyDescent="0.25">
      <c r="A747" s="2">
        <v>43571</v>
      </c>
      <c r="B747">
        <v>0</v>
      </c>
      <c r="C747" s="6">
        <v>0.93284043381299986</v>
      </c>
      <c r="D747" s="8">
        <f t="shared" si="57"/>
        <v>18.056163205028</v>
      </c>
      <c r="E747">
        <f t="shared" si="58"/>
        <v>1</v>
      </c>
      <c r="F747" s="8">
        <f t="shared" si="59"/>
        <v>0.93284043381299986</v>
      </c>
      <c r="G747">
        <f t="shared" si="60"/>
        <v>0</v>
      </c>
      <c r="H747" s="8">
        <f t="shared" si="56"/>
        <v>146.52835849702134</v>
      </c>
    </row>
    <row r="748" spans="1:8" x14ac:dyDescent="0.25">
      <c r="A748" s="2">
        <v>43572</v>
      </c>
      <c r="B748">
        <v>0</v>
      </c>
      <c r="C748" s="6">
        <v>2.1924964014079995</v>
      </c>
      <c r="D748" s="8">
        <f t="shared" si="57"/>
        <v>20.248659606436</v>
      </c>
      <c r="E748">
        <f t="shared" si="58"/>
        <v>1</v>
      </c>
      <c r="F748" s="8">
        <f t="shared" si="59"/>
        <v>2.1924964014079995</v>
      </c>
      <c r="G748">
        <f t="shared" si="60"/>
        <v>0</v>
      </c>
      <c r="H748" s="8">
        <f t="shared" si="56"/>
        <v>146.52835849702134</v>
      </c>
    </row>
    <row r="749" spans="1:8" x14ac:dyDescent="0.25">
      <c r="A749" s="2">
        <v>43573</v>
      </c>
      <c r="B749">
        <v>0.2</v>
      </c>
      <c r="C749" s="6">
        <v>2.5225444126129992</v>
      </c>
      <c r="D749" s="8">
        <f t="shared" si="57"/>
        <v>22.571204019048999</v>
      </c>
      <c r="E749">
        <f t="shared" si="58"/>
        <v>1</v>
      </c>
      <c r="F749" s="8">
        <f t="shared" si="59"/>
        <v>2.5225444126129992</v>
      </c>
      <c r="G749">
        <f t="shared" si="60"/>
        <v>0</v>
      </c>
      <c r="H749" s="8">
        <f t="shared" si="56"/>
        <v>146.52835849702134</v>
      </c>
    </row>
    <row r="750" spans="1:8" x14ac:dyDescent="0.25">
      <c r="A750" s="2">
        <v>43574</v>
      </c>
      <c r="B750">
        <v>0</v>
      </c>
      <c r="C750" s="6">
        <v>3.5200149778129997</v>
      </c>
      <c r="D750" s="8">
        <f t="shared" si="57"/>
        <v>26.091218996861997</v>
      </c>
      <c r="E750">
        <f t="shared" si="58"/>
        <v>1</v>
      </c>
      <c r="F750" s="8">
        <f t="shared" si="59"/>
        <v>3.5200149778129997</v>
      </c>
      <c r="G750">
        <f t="shared" si="60"/>
        <v>0</v>
      </c>
      <c r="H750" s="8">
        <f t="shared" si="56"/>
        <v>146.52835849702134</v>
      </c>
    </row>
    <row r="751" spans="1:8" x14ac:dyDescent="0.25">
      <c r="A751" s="2">
        <v>43575</v>
      </c>
      <c r="B751">
        <v>0</v>
      </c>
      <c r="C751" s="6">
        <v>4.0719626951680006</v>
      </c>
      <c r="D751" s="8">
        <f t="shared" si="57"/>
        <v>30.163181692029998</v>
      </c>
      <c r="E751">
        <f t="shared" si="58"/>
        <v>1</v>
      </c>
      <c r="F751" s="8">
        <f t="shared" si="59"/>
        <v>4.0719626951680006</v>
      </c>
      <c r="G751">
        <f t="shared" si="60"/>
        <v>0</v>
      </c>
      <c r="H751" s="8">
        <f t="shared" si="56"/>
        <v>146.52835849702134</v>
      </c>
    </row>
    <row r="752" spans="1:8" x14ac:dyDescent="0.25">
      <c r="A752" s="2">
        <v>43576</v>
      </c>
      <c r="B752">
        <v>0</v>
      </c>
      <c r="C752" s="6">
        <v>3.8941052800000007</v>
      </c>
      <c r="D752" s="8">
        <f t="shared" si="57"/>
        <v>34.057286972029999</v>
      </c>
      <c r="E752">
        <f t="shared" si="58"/>
        <v>1</v>
      </c>
      <c r="F752" s="8">
        <f t="shared" si="59"/>
        <v>3.8941052800000007</v>
      </c>
      <c r="G752">
        <f t="shared" si="60"/>
        <v>0</v>
      </c>
      <c r="H752" s="8">
        <f t="shared" si="56"/>
        <v>146.52835849702134</v>
      </c>
    </row>
    <row r="753" spans="1:8" x14ac:dyDescent="0.25">
      <c r="A753" s="2">
        <v>43577</v>
      </c>
      <c r="B753">
        <v>0</v>
      </c>
      <c r="C753" s="6">
        <v>3.7514791687730003</v>
      </c>
      <c r="D753" s="8">
        <f t="shared" si="57"/>
        <v>37.450349003661387</v>
      </c>
      <c r="E753">
        <f t="shared" si="58"/>
        <v>0.90445978212406253</v>
      </c>
      <c r="F753" s="8">
        <f t="shared" si="59"/>
        <v>3.3930620316313869</v>
      </c>
      <c r="G753">
        <f t="shared" si="60"/>
        <v>0</v>
      </c>
      <c r="H753" s="8">
        <f t="shared" si="56"/>
        <v>146.52835849702134</v>
      </c>
    </row>
    <row r="754" spans="1:8" x14ac:dyDescent="0.25">
      <c r="A754" s="2">
        <v>43578</v>
      </c>
      <c r="B754">
        <v>0</v>
      </c>
      <c r="C754" s="6">
        <v>2.6946787831250001</v>
      </c>
      <c r="D754" s="8">
        <f t="shared" si="57"/>
        <v>39.601852205413955</v>
      </c>
      <c r="E754">
        <f t="shared" si="58"/>
        <v>0.79842659363558166</v>
      </c>
      <c r="F754" s="8">
        <f t="shared" si="59"/>
        <v>2.1515032017525679</v>
      </c>
      <c r="G754">
        <f t="shared" si="60"/>
        <v>0</v>
      </c>
      <c r="H754" s="8">
        <f t="shared" si="56"/>
        <v>146.52835849702134</v>
      </c>
    </row>
    <row r="755" spans="1:8" x14ac:dyDescent="0.25">
      <c r="A755" s="2">
        <v>43579</v>
      </c>
      <c r="B755">
        <v>0.2</v>
      </c>
      <c r="C755" s="6">
        <v>1.2605129944479998</v>
      </c>
      <c r="D755" s="8">
        <f t="shared" si="57"/>
        <v>40.32352937232303</v>
      </c>
      <c r="E755">
        <f t="shared" si="58"/>
        <v>0.7311921185808139</v>
      </c>
      <c r="F755" s="8">
        <f t="shared" si="59"/>
        <v>0.92167716690907864</v>
      </c>
      <c r="G755">
        <f t="shared" si="60"/>
        <v>0</v>
      </c>
      <c r="H755" s="8">
        <f t="shared" si="56"/>
        <v>146.52835849702134</v>
      </c>
    </row>
    <row r="756" spans="1:8" x14ac:dyDescent="0.25">
      <c r="A756" s="2">
        <v>43580</v>
      </c>
      <c r="B756">
        <v>2.4</v>
      </c>
      <c r="C756" s="6">
        <v>2.182215020613</v>
      </c>
      <c r="D756" s="8">
        <f t="shared" si="57"/>
        <v>39.469933585391978</v>
      </c>
      <c r="E756">
        <f t="shared" si="58"/>
        <v>0.70863970711490532</v>
      </c>
      <c r="F756" s="8">
        <f t="shared" si="59"/>
        <v>1.5464042130689433</v>
      </c>
      <c r="G756">
        <f t="shared" si="60"/>
        <v>0</v>
      </c>
      <c r="H756" s="8">
        <f t="shared" si="56"/>
        <v>146.52835849702134</v>
      </c>
    </row>
    <row r="757" spans="1:8" x14ac:dyDescent="0.25">
      <c r="A757" s="2">
        <v>43581</v>
      </c>
      <c r="B757">
        <v>2.4</v>
      </c>
      <c r="C757" s="6">
        <v>2.4933036440480003</v>
      </c>
      <c r="D757" s="8">
        <f t="shared" si="57"/>
        <v>38.903296095899279</v>
      </c>
      <c r="E757">
        <f t="shared" si="58"/>
        <v>0.7353145754565007</v>
      </c>
      <c r="F757" s="8">
        <f t="shared" si="59"/>
        <v>1.8333625105073015</v>
      </c>
      <c r="G757">
        <f t="shared" si="60"/>
        <v>0</v>
      </c>
      <c r="H757" s="8">
        <f t="shared" si="56"/>
        <v>146.52835849702134</v>
      </c>
    </row>
    <row r="758" spans="1:8" x14ac:dyDescent="0.25">
      <c r="A758" s="2">
        <v>43582</v>
      </c>
      <c r="B758">
        <v>0</v>
      </c>
      <c r="C758" s="6">
        <v>2.888277260288</v>
      </c>
      <c r="D758" s="8">
        <f t="shared" si="57"/>
        <v>41.078232406340128</v>
      </c>
      <c r="E758">
        <f t="shared" si="58"/>
        <v>0.75302199700314754</v>
      </c>
      <c r="F758" s="8">
        <f t="shared" si="59"/>
        <v>2.1749363104408497</v>
      </c>
      <c r="G758">
        <f t="shared" si="60"/>
        <v>0</v>
      </c>
      <c r="H758" s="8">
        <f t="shared" si="56"/>
        <v>146.52835849702134</v>
      </c>
    </row>
    <row r="759" spans="1:8" x14ac:dyDescent="0.25">
      <c r="A759" s="2">
        <v>43583</v>
      </c>
      <c r="B759">
        <v>0</v>
      </c>
      <c r="C759" s="6">
        <v>3.0741905371730001</v>
      </c>
      <c r="D759" s="8">
        <f t="shared" si="57"/>
        <v>43.184222734294345</v>
      </c>
      <c r="E759">
        <f t="shared" si="58"/>
        <v>0.68505523730187101</v>
      </c>
      <c r="F759" s="8">
        <f t="shared" si="59"/>
        <v>2.105990327954216</v>
      </c>
      <c r="G759">
        <f t="shared" si="60"/>
        <v>0</v>
      </c>
      <c r="H759" s="8">
        <f t="shared" si="56"/>
        <v>146.52835849702134</v>
      </c>
    </row>
    <row r="760" spans="1:8" x14ac:dyDescent="0.25">
      <c r="A760" s="2">
        <v>43584</v>
      </c>
      <c r="B760">
        <v>0.2</v>
      </c>
      <c r="C760" s="6">
        <v>2.6093239717279997</v>
      </c>
      <c r="D760" s="8">
        <f t="shared" si="57"/>
        <v>44.600028441726479</v>
      </c>
      <c r="E760">
        <f t="shared" si="58"/>
        <v>0.61924303955330173</v>
      </c>
      <c r="F760" s="8">
        <f t="shared" si="59"/>
        <v>1.6158057074321401</v>
      </c>
      <c r="G760">
        <f t="shared" si="60"/>
        <v>0</v>
      </c>
      <c r="H760" s="8">
        <f t="shared" si="56"/>
        <v>146.52835849702134</v>
      </c>
    </row>
    <row r="761" spans="1:8" x14ac:dyDescent="0.25">
      <c r="A761" s="2">
        <v>43585</v>
      </c>
      <c r="B761">
        <v>0</v>
      </c>
      <c r="C761" s="6">
        <v>2.7878385831249997</v>
      </c>
      <c r="D761" s="8">
        <f t="shared" si="57"/>
        <v>46.203033149181401</v>
      </c>
      <c r="E761">
        <f t="shared" si="58"/>
        <v>0.57499911119604752</v>
      </c>
      <c r="F761" s="8">
        <f t="shared" si="59"/>
        <v>1.6030047074549232</v>
      </c>
      <c r="G761">
        <f t="shared" si="60"/>
        <v>0</v>
      </c>
      <c r="H761" s="8">
        <f t="shared" si="56"/>
        <v>146.52835849702134</v>
      </c>
    </row>
    <row r="762" spans="1:8" x14ac:dyDescent="0.25">
      <c r="A762" s="2">
        <v>43586</v>
      </c>
      <c r="B762">
        <v>1.8</v>
      </c>
      <c r="C762" s="6">
        <v>1.6388373089279997</v>
      </c>
      <c r="D762" s="8">
        <f t="shared" si="57"/>
        <v>45.26326739767979</v>
      </c>
      <c r="E762">
        <f t="shared" si="58"/>
        <v>0.52490521408808122</v>
      </c>
      <c r="F762" s="8">
        <f t="shared" si="59"/>
        <v>0.86023424849838659</v>
      </c>
      <c r="G762">
        <f t="shared" si="60"/>
        <v>0</v>
      </c>
      <c r="H762" s="8">
        <f t="shared" si="56"/>
        <v>146.52835849702134</v>
      </c>
    </row>
    <row r="763" spans="1:8" x14ac:dyDescent="0.25">
      <c r="A763" s="2">
        <v>43587</v>
      </c>
      <c r="B763">
        <v>1</v>
      </c>
      <c r="C763" s="6">
        <v>1.7480407102879998</v>
      </c>
      <c r="D763" s="8">
        <f t="shared" si="57"/>
        <v>45.23215898069067</v>
      </c>
      <c r="E763">
        <f t="shared" si="58"/>
        <v>0.55427289382250655</v>
      </c>
      <c r="F763" s="8">
        <f t="shared" si="59"/>
        <v>0.96889158301087941</v>
      </c>
      <c r="G763">
        <f t="shared" si="60"/>
        <v>0</v>
      </c>
      <c r="H763" s="8">
        <f t="shared" si="56"/>
        <v>146.52835849702134</v>
      </c>
    </row>
    <row r="764" spans="1:8" x14ac:dyDescent="0.25">
      <c r="A764" s="2">
        <v>43588</v>
      </c>
      <c r="B764">
        <v>0</v>
      </c>
      <c r="C764" s="6">
        <v>2.4244702732529997</v>
      </c>
      <c r="D764" s="8">
        <f t="shared" si="57"/>
        <v>46.578334054790695</v>
      </c>
      <c r="E764">
        <f t="shared" si="58"/>
        <v>0.55524503185341656</v>
      </c>
      <c r="F764" s="8">
        <f t="shared" si="59"/>
        <v>1.3461750741000233</v>
      </c>
      <c r="G764">
        <f t="shared" si="60"/>
        <v>0</v>
      </c>
      <c r="H764" s="8">
        <f t="shared" si="56"/>
        <v>146.52835849702134</v>
      </c>
    </row>
    <row r="765" spans="1:8" x14ac:dyDescent="0.25">
      <c r="A765" s="2">
        <v>43589</v>
      </c>
      <c r="B765">
        <v>0.6</v>
      </c>
      <c r="C765" s="6">
        <v>2.6188783923729999</v>
      </c>
      <c r="D765" s="8">
        <f t="shared" si="57"/>
        <v>47.322282370749321</v>
      </c>
      <c r="E765">
        <f t="shared" si="58"/>
        <v>0.5131770607877908</v>
      </c>
      <c r="F765" s="8">
        <f t="shared" si="59"/>
        <v>1.3439483159586307</v>
      </c>
      <c r="G765">
        <f t="shared" si="60"/>
        <v>0</v>
      </c>
      <c r="H765" s="8">
        <f t="shared" si="56"/>
        <v>146.52835849702134</v>
      </c>
    </row>
    <row r="766" spans="1:8" x14ac:dyDescent="0.25">
      <c r="A766" s="2">
        <v>43590</v>
      </c>
      <c r="B766">
        <v>0.4</v>
      </c>
      <c r="C766" s="6">
        <v>2.3045312831249998</v>
      </c>
      <c r="D766" s="8">
        <f t="shared" si="57"/>
        <v>48.051338330893337</v>
      </c>
      <c r="E766">
        <f t="shared" si="58"/>
        <v>0.48992867591408373</v>
      </c>
      <c r="F766" s="8">
        <f t="shared" si="59"/>
        <v>1.1290559601440155</v>
      </c>
      <c r="G766">
        <f t="shared" si="60"/>
        <v>0</v>
      </c>
      <c r="H766" s="8">
        <f t="shared" si="56"/>
        <v>146.52835849702134</v>
      </c>
    </row>
    <row r="767" spans="1:8" x14ac:dyDescent="0.25">
      <c r="A767" s="2">
        <v>43591</v>
      </c>
      <c r="B767">
        <v>0</v>
      </c>
      <c r="C767" s="6">
        <v>2.0366524846130001</v>
      </c>
      <c r="D767" s="8">
        <f t="shared" si="57"/>
        <v>49.002751734956625</v>
      </c>
      <c r="E767">
        <f t="shared" si="58"/>
        <v>0.46714567715958322</v>
      </c>
      <c r="F767" s="8">
        <f t="shared" si="59"/>
        <v>0.95141340406328756</v>
      </c>
      <c r="G767">
        <f t="shared" si="60"/>
        <v>0</v>
      </c>
      <c r="H767" s="8">
        <f t="shared" si="56"/>
        <v>146.52835849702134</v>
      </c>
    </row>
    <row r="768" spans="1:8" x14ac:dyDescent="0.25">
      <c r="A768" s="2">
        <v>43592</v>
      </c>
      <c r="B768">
        <v>4.5999999999999996</v>
      </c>
      <c r="C768" s="6">
        <v>2.2027619331250001</v>
      </c>
      <c r="D768" s="8">
        <f t="shared" si="57"/>
        <v>45.366270661417168</v>
      </c>
      <c r="E768">
        <f t="shared" si="58"/>
        <v>0.43741400828260546</v>
      </c>
      <c r="F768" s="8">
        <f t="shared" si="59"/>
        <v>0.96351892646054682</v>
      </c>
      <c r="G768">
        <f t="shared" si="60"/>
        <v>0</v>
      </c>
      <c r="H768" s="8">
        <f t="shared" si="56"/>
        <v>146.52835849702134</v>
      </c>
    </row>
    <row r="769" spans="1:8" x14ac:dyDescent="0.25">
      <c r="A769" s="2">
        <v>43593</v>
      </c>
      <c r="B769">
        <v>6</v>
      </c>
      <c r="C769" s="6">
        <v>1.350320601488</v>
      </c>
      <c r="D769" s="8">
        <f t="shared" si="57"/>
        <v>40.110370286634414</v>
      </c>
      <c r="E769">
        <f t="shared" si="58"/>
        <v>0.55105404183071349</v>
      </c>
      <c r="F769" s="8">
        <f t="shared" si="59"/>
        <v>0.7440996252172426</v>
      </c>
      <c r="G769">
        <f t="shared" si="60"/>
        <v>0</v>
      </c>
      <c r="H769" s="8">
        <f t="shared" si="56"/>
        <v>146.52835849702134</v>
      </c>
    </row>
    <row r="770" spans="1:8" x14ac:dyDescent="0.25">
      <c r="A770" s="2">
        <v>43594</v>
      </c>
      <c r="B770">
        <v>0</v>
      </c>
      <c r="C770" s="6">
        <v>2.4244702732529997</v>
      </c>
      <c r="D770" s="8">
        <f t="shared" si="57"/>
        <v>41.844596124316396</v>
      </c>
      <c r="E770">
        <f t="shared" si="58"/>
        <v>0.71530092854267457</v>
      </c>
      <c r="F770" s="8">
        <f t="shared" si="59"/>
        <v>1.7342258376819826</v>
      </c>
      <c r="G770">
        <f t="shared" si="60"/>
        <v>0</v>
      </c>
      <c r="H770" s="8">
        <f t="shared" si="56"/>
        <v>146.52835849702134</v>
      </c>
    </row>
    <row r="771" spans="1:8" x14ac:dyDescent="0.25">
      <c r="A771" s="2">
        <v>43595</v>
      </c>
      <c r="B771">
        <v>0</v>
      </c>
      <c r="C771" s="6">
        <v>2.7228123762080001</v>
      </c>
      <c r="D771" s="8">
        <f t="shared" si="57"/>
        <v>43.644664733578587</v>
      </c>
      <c r="E771">
        <f t="shared" si="58"/>
        <v>0.66110637111511261</v>
      </c>
      <c r="F771" s="8">
        <f t="shared" si="59"/>
        <v>1.8000686092621878</v>
      </c>
      <c r="G771">
        <f t="shared" si="60"/>
        <v>0</v>
      </c>
      <c r="H771" s="8">
        <f t="shared" ref="H771:H834" si="61">H770+G771</f>
        <v>146.52835849702134</v>
      </c>
    </row>
    <row r="772" spans="1:8" x14ac:dyDescent="0.25">
      <c r="A772" s="2">
        <v>43596</v>
      </c>
      <c r="B772">
        <v>0</v>
      </c>
      <c r="C772" s="6">
        <v>2.9153015981330004</v>
      </c>
      <c r="D772" s="8">
        <f t="shared" ref="D772:D835" si="62">MAX((D771+F772-B772),0)</f>
        <v>45.407997228409783</v>
      </c>
      <c r="E772">
        <f t="shared" ref="E772:E835" si="63">IF(D771&gt;$Q$2,1-(D771-$Q$2)/($Q$1-$Q$2),1)</f>
        <v>0.60485422707566916</v>
      </c>
      <c r="F772" s="8">
        <f t="shared" ref="F772:F835" si="64">E772*C772</f>
        <v>1.763332494831199</v>
      </c>
      <c r="G772">
        <f t="shared" si="60"/>
        <v>0</v>
      </c>
      <c r="H772" s="8">
        <f t="shared" si="61"/>
        <v>146.52835849702134</v>
      </c>
    </row>
    <row r="773" spans="1:8" x14ac:dyDescent="0.25">
      <c r="A773" s="2">
        <v>43597</v>
      </c>
      <c r="B773">
        <v>0</v>
      </c>
      <c r="C773" s="6">
        <v>4.0128222919680008</v>
      </c>
      <c r="D773" s="8">
        <f t="shared" si="62"/>
        <v>47.614046630978535</v>
      </c>
      <c r="E773">
        <f t="shared" si="63"/>
        <v>0.54975008661219427</v>
      </c>
      <c r="F773" s="8">
        <f t="shared" si="64"/>
        <v>2.2060494025687523</v>
      </c>
      <c r="G773">
        <f t="shared" si="60"/>
        <v>0</v>
      </c>
      <c r="H773" s="8">
        <f t="shared" si="61"/>
        <v>146.52835849702134</v>
      </c>
    </row>
    <row r="774" spans="1:8" x14ac:dyDescent="0.25">
      <c r="A774" s="2">
        <v>43598</v>
      </c>
      <c r="B774">
        <v>0</v>
      </c>
      <c r="C774" s="6">
        <v>4.2572491974929996</v>
      </c>
      <c r="D774" s="8">
        <f t="shared" si="62"/>
        <v>49.660979057007637</v>
      </c>
      <c r="E774">
        <f t="shared" si="63"/>
        <v>0.48081104278192077</v>
      </c>
      <c r="F774" s="8">
        <f t="shared" si="64"/>
        <v>2.0469324260291044</v>
      </c>
      <c r="G774">
        <f t="shared" si="60"/>
        <v>0</v>
      </c>
      <c r="H774" s="8">
        <f t="shared" si="61"/>
        <v>146.52835849702134</v>
      </c>
    </row>
    <row r="775" spans="1:8" x14ac:dyDescent="0.25">
      <c r="A775" s="2">
        <v>43599</v>
      </c>
      <c r="B775">
        <v>0</v>
      </c>
      <c r="C775" s="6">
        <v>4.6505356799999999</v>
      </c>
      <c r="D775" s="8">
        <f t="shared" si="62"/>
        <v>51.599528832996803</v>
      </c>
      <c r="E775">
        <f t="shared" si="63"/>
        <v>0.41684440446851134</v>
      </c>
      <c r="F775" s="8">
        <f t="shared" si="64"/>
        <v>1.9385497759891634</v>
      </c>
      <c r="G775">
        <f t="shared" si="60"/>
        <v>0</v>
      </c>
      <c r="H775" s="8">
        <f t="shared" si="61"/>
        <v>146.52835849702134</v>
      </c>
    </row>
    <row r="776" spans="1:8" x14ac:dyDescent="0.25">
      <c r="A776" s="2">
        <v>43600</v>
      </c>
      <c r="B776">
        <v>0</v>
      </c>
      <c r="C776" s="6">
        <v>4.4307375508479989</v>
      </c>
      <c r="D776" s="8">
        <f t="shared" si="62"/>
        <v>53.178044323528084</v>
      </c>
      <c r="E776">
        <f t="shared" si="63"/>
        <v>0.35626472396884989</v>
      </c>
      <c r="F776" s="8">
        <f t="shared" si="64"/>
        <v>1.5785154905312804</v>
      </c>
      <c r="G776">
        <f t="shared" si="60"/>
        <v>0</v>
      </c>
      <c r="H776" s="8">
        <f t="shared" si="61"/>
        <v>146.52835849702134</v>
      </c>
    </row>
    <row r="777" spans="1:8" x14ac:dyDescent="0.25">
      <c r="A777" s="2">
        <v>43601</v>
      </c>
      <c r="B777">
        <v>0</v>
      </c>
      <c r="C777" s="6">
        <v>4.2200304097280004</v>
      </c>
      <c r="D777" s="8">
        <f t="shared" si="62"/>
        <v>54.473324062206586</v>
      </c>
      <c r="E777">
        <f t="shared" si="63"/>
        <v>0.30693611488974737</v>
      </c>
      <c r="F777" s="8">
        <f t="shared" si="64"/>
        <v>1.2952797386785011</v>
      </c>
      <c r="G777">
        <f t="shared" si="60"/>
        <v>0</v>
      </c>
      <c r="H777" s="8">
        <f t="shared" si="61"/>
        <v>146.52835849702134</v>
      </c>
    </row>
    <row r="778" spans="1:8" x14ac:dyDescent="0.25">
      <c r="A778" s="2">
        <v>43602</v>
      </c>
      <c r="B778">
        <v>3.4</v>
      </c>
      <c r="C778" s="6">
        <v>3.0655077473279992</v>
      </c>
      <c r="D778" s="8">
        <f t="shared" si="62"/>
        <v>51.890155035527243</v>
      </c>
      <c r="E778">
        <f t="shared" si="63"/>
        <v>0.26645862305604417</v>
      </c>
      <c r="F778" s="8">
        <f t="shared" si="64"/>
        <v>0.81683097332065446</v>
      </c>
      <c r="G778">
        <f t="shared" si="60"/>
        <v>0</v>
      </c>
      <c r="H778" s="8">
        <f t="shared" si="61"/>
        <v>146.52835849702134</v>
      </c>
    </row>
    <row r="779" spans="1:8" x14ac:dyDescent="0.25">
      <c r="A779" s="2">
        <v>43603</v>
      </c>
      <c r="B779">
        <v>0.2</v>
      </c>
      <c r="C779" s="6">
        <v>1.0799814181280001</v>
      </c>
      <c r="D779" s="8">
        <f t="shared" si="62"/>
        <v>52.06510585177454</v>
      </c>
      <c r="E779">
        <f t="shared" si="63"/>
        <v>0.34718265513977364</v>
      </c>
      <c r="F779" s="8">
        <f t="shared" si="64"/>
        <v>0.37495081624729715</v>
      </c>
      <c r="G779">
        <f t="shared" si="60"/>
        <v>0</v>
      </c>
      <c r="H779" s="8">
        <f t="shared" si="61"/>
        <v>146.52835849702134</v>
      </c>
    </row>
    <row r="780" spans="1:8" x14ac:dyDescent="0.25">
      <c r="A780" s="2">
        <v>43604</v>
      </c>
      <c r="B780">
        <v>0</v>
      </c>
      <c r="C780" s="6">
        <v>2.3747903768479999</v>
      </c>
      <c r="D780" s="8">
        <f t="shared" si="62"/>
        <v>52.876608395370084</v>
      </c>
      <c r="E780">
        <f t="shared" si="63"/>
        <v>0.34171544213204563</v>
      </c>
      <c r="F780" s="8">
        <f t="shared" si="64"/>
        <v>0.81150254359554153</v>
      </c>
      <c r="G780">
        <f t="shared" si="60"/>
        <v>0</v>
      </c>
      <c r="H780" s="8">
        <f t="shared" si="61"/>
        <v>146.52835849702134</v>
      </c>
    </row>
    <row r="781" spans="1:8" x14ac:dyDescent="0.25">
      <c r="A781" s="2">
        <v>43605</v>
      </c>
      <c r="B781">
        <v>0.6</v>
      </c>
      <c r="C781" s="6">
        <v>2.1512764800000004</v>
      </c>
      <c r="D781" s="8">
        <f t="shared" si="62"/>
        <v>52.957177590897267</v>
      </c>
      <c r="E781">
        <f t="shared" si="63"/>
        <v>0.31635598764468487</v>
      </c>
      <c r="F781" s="8">
        <f t="shared" si="64"/>
        <v>0.68056919552718131</v>
      </c>
      <c r="G781">
        <f t="shared" si="60"/>
        <v>0</v>
      </c>
      <c r="H781" s="8">
        <f t="shared" si="61"/>
        <v>146.52835849702134</v>
      </c>
    </row>
    <row r="782" spans="1:8" x14ac:dyDescent="0.25">
      <c r="A782" s="2">
        <v>43606</v>
      </c>
      <c r="B782">
        <v>3.2</v>
      </c>
      <c r="C782" s="6">
        <v>2.7321548703729999</v>
      </c>
      <c r="D782" s="8">
        <f t="shared" si="62"/>
        <v>50.614632158313547</v>
      </c>
      <c r="E782">
        <f t="shared" si="63"/>
        <v>0.31383820028446041</v>
      </c>
      <c r="F782" s="8">
        <f t="shared" si="64"/>
        <v>0.85745456741628545</v>
      </c>
      <c r="G782">
        <f t="shared" si="60"/>
        <v>0</v>
      </c>
      <c r="H782" s="8">
        <f t="shared" si="61"/>
        <v>146.52835849702134</v>
      </c>
    </row>
    <row r="783" spans="1:8" x14ac:dyDescent="0.25">
      <c r="A783" s="2">
        <v>43607</v>
      </c>
      <c r="B783">
        <v>0</v>
      </c>
      <c r="C783" s="6">
        <v>3.8791946443679999</v>
      </c>
      <c r="D783" s="8">
        <f t="shared" si="62"/>
        <v>52.116046302063474</v>
      </c>
      <c r="E783">
        <f t="shared" si="63"/>
        <v>0.38704274505270164</v>
      </c>
      <c r="F783" s="8">
        <f t="shared" si="64"/>
        <v>1.5014141437499293</v>
      </c>
      <c r="G783">
        <f t="shared" si="60"/>
        <v>0</v>
      </c>
      <c r="H783" s="8">
        <f t="shared" si="61"/>
        <v>146.52835849702134</v>
      </c>
    </row>
    <row r="784" spans="1:8" x14ac:dyDescent="0.25">
      <c r="A784" s="2">
        <v>43608</v>
      </c>
      <c r="B784">
        <v>0</v>
      </c>
      <c r="C784" s="6">
        <v>4.3623032072530012</v>
      </c>
      <c r="D784" s="8">
        <f t="shared" si="62"/>
        <v>53.599768368441651</v>
      </c>
      <c r="E784">
        <f t="shared" si="63"/>
        <v>0.34012355306051645</v>
      </c>
      <c r="F784" s="8">
        <f t="shared" si="64"/>
        <v>1.4837220663781772</v>
      </c>
      <c r="G784">
        <f t="shared" si="60"/>
        <v>0</v>
      </c>
      <c r="H784" s="8">
        <f t="shared" si="61"/>
        <v>146.52835849702134</v>
      </c>
    </row>
    <row r="785" spans="1:8" x14ac:dyDescent="0.25">
      <c r="A785" s="2">
        <v>43609</v>
      </c>
      <c r="B785">
        <v>0</v>
      </c>
      <c r="C785" s="6">
        <v>3.9313008331250003</v>
      </c>
      <c r="D785" s="8">
        <f t="shared" si="62"/>
        <v>54.754616444838945</v>
      </c>
      <c r="E785">
        <f t="shared" si="63"/>
        <v>0.29375723848619839</v>
      </c>
      <c r="F785" s="8">
        <f t="shared" si="64"/>
        <v>1.1548480763972913</v>
      </c>
      <c r="G785">
        <f t="shared" si="60"/>
        <v>0</v>
      </c>
      <c r="H785" s="8">
        <f t="shared" si="61"/>
        <v>146.52835849702134</v>
      </c>
    </row>
    <row r="786" spans="1:8" x14ac:dyDescent="0.25">
      <c r="A786" s="2">
        <v>43610</v>
      </c>
      <c r="B786">
        <v>12</v>
      </c>
      <c r="C786" s="6">
        <v>2.223245179733</v>
      </c>
      <c r="D786" s="8">
        <f t="shared" si="62"/>
        <v>43.327476108715871</v>
      </c>
      <c r="E786">
        <f t="shared" si="63"/>
        <v>0.25766823609878298</v>
      </c>
      <c r="F786" s="8">
        <f t="shared" si="64"/>
        <v>0.57285966387692377</v>
      </c>
      <c r="G786">
        <f t="shared" si="60"/>
        <v>0</v>
      </c>
      <c r="H786" s="8">
        <f t="shared" si="61"/>
        <v>146.52835849702134</v>
      </c>
    </row>
    <row r="787" spans="1:8" x14ac:dyDescent="0.25">
      <c r="A787" s="2">
        <v>43611</v>
      </c>
      <c r="B787">
        <v>2.6</v>
      </c>
      <c r="C787" s="6">
        <v>2.9510906209329995</v>
      </c>
      <c r="D787" s="8">
        <f t="shared" si="62"/>
        <v>42.5417073820174</v>
      </c>
      <c r="E787">
        <f t="shared" si="63"/>
        <v>0.61476637160262904</v>
      </c>
      <c r="F787" s="8">
        <f t="shared" si="64"/>
        <v>1.8142312733015296</v>
      </c>
      <c r="G787">
        <f t="shared" si="60"/>
        <v>0</v>
      </c>
      <c r="H787" s="8">
        <f t="shared" si="61"/>
        <v>146.52835849702134</v>
      </c>
    </row>
    <row r="788" spans="1:8" x14ac:dyDescent="0.25">
      <c r="A788" s="2">
        <v>43612</v>
      </c>
      <c r="B788">
        <v>0.4</v>
      </c>
      <c r="C788" s="6">
        <v>2.1719178597280004</v>
      </c>
      <c r="D788" s="8">
        <f t="shared" si="62"/>
        <v>43.530261479409212</v>
      </c>
      <c r="E788">
        <f t="shared" si="63"/>
        <v>0.63932164431195626</v>
      </c>
      <c r="F788" s="8">
        <f t="shared" si="64"/>
        <v>1.38855409739181</v>
      </c>
      <c r="G788">
        <f t="shared" si="60"/>
        <v>0</v>
      </c>
      <c r="H788" s="8">
        <f t="shared" si="61"/>
        <v>146.52835849702134</v>
      </c>
    </row>
    <row r="789" spans="1:8" x14ac:dyDescent="0.25">
      <c r="A789" s="2">
        <v>43613</v>
      </c>
      <c r="B789">
        <v>1</v>
      </c>
      <c r="C789" s="6">
        <v>2.1098075361279998</v>
      </c>
      <c r="D789" s="8">
        <f t="shared" si="62"/>
        <v>43.813930262446213</v>
      </c>
      <c r="E789">
        <f t="shared" si="63"/>
        <v>0.60842932876846212</v>
      </c>
      <c r="F789" s="8">
        <f t="shared" si="64"/>
        <v>1.2836687830370017</v>
      </c>
      <c r="G789">
        <f t="shared" si="60"/>
        <v>0</v>
      </c>
      <c r="H789" s="8">
        <f t="shared" si="61"/>
        <v>146.52835849702134</v>
      </c>
    </row>
    <row r="790" spans="1:8" x14ac:dyDescent="0.25">
      <c r="A790" s="2">
        <v>43614</v>
      </c>
      <c r="B790">
        <v>1.2</v>
      </c>
      <c r="C790" s="6">
        <v>2.2640185897329994</v>
      </c>
      <c r="D790" s="8">
        <f t="shared" si="62"/>
        <v>43.971355842125448</v>
      </c>
      <c r="E790">
        <f t="shared" si="63"/>
        <v>0.59956467929855584</v>
      </c>
      <c r="F790" s="8">
        <f t="shared" si="64"/>
        <v>1.3574255796792345</v>
      </c>
      <c r="G790">
        <f t="shared" si="60"/>
        <v>0</v>
      </c>
      <c r="H790" s="8">
        <f t="shared" si="61"/>
        <v>146.52835849702134</v>
      </c>
    </row>
    <row r="791" spans="1:8" x14ac:dyDescent="0.25">
      <c r="A791" s="2">
        <v>43615</v>
      </c>
      <c r="B791">
        <v>9.4</v>
      </c>
      <c r="C791" s="6">
        <v>1.5838309327729998</v>
      </c>
      <c r="D791" s="8">
        <f t="shared" si="62"/>
        <v>35.513173192937074</v>
      </c>
      <c r="E791">
        <f t="shared" si="63"/>
        <v>0.59464512993357976</v>
      </c>
      <c r="F791" s="8">
        <f t="shared" si="64"/>
        <v>0.94181735081162332</v>
      </c>
      <c r="G791">
        <f t="shared" si="60"/>
        <v>0</v>
      </c>
      <c r="H791" s="8">
        <f t="shared" si="61"/>
        <v>146.52835849702134</v>
      </c>
    </row>
    <row r="792" spans="1:8" x14ac:dyDescent="0.25">
      <c r="A792" s="2">
        <v>43616</v>
      </c>
      <c r="B792">
        <v>0.2</v>
      </c>
      <c r="C792" s="6">
        <v>1.417402001408</v>
      </c>
      <c r="D792" s="8">
        <f t="shared" si="62"/>
        <v>36.530669546958514</v>
      </c>
      <c r="E792">
        <f t="shared" si="63"/>
        <v>0.85896333772071642</v>
      </c>
      <c r="F792" s="8">
        <f t="shared" si="64"/>
        <v>1.2174963540214392</v>
      </c>
      <c r="G792">
        <f t="shared" si="60"/>
        <v>0</v>
      </c>
      <c r="H792" s="8">
        <f t="shared" si="61"/>
        <v>146.52835849702134</v>
      </c>
    </row>
    <row r="793" spans="1:8" x14ac:dyDescent="0.25">
      <c r="A793" s="2">
        <v>43617</v>
      </c>
      <c r="B793">
        <v>0.6</v>
      </c>
      <c r="C793" s="6">
        <v>2.6284152007679999</v>
      </c>
      <c r="D793" s="8">
        <f t="shared" si="62"/>
        <v>38.10480675061244</v>
      </c>
      <c r="E793">
        <f t="shared" si="63"/>
        <v>0.82716657665754645</v>
      </c>
      <c r="F793" s="8">
        <f t="shared" si="64"/>
        <v>2.1741372036539244</v>
      </c>
      <c r="G793">
        <f t="shared" si="60"/>
        <v>0</v>
      </c>
      <c r="H793" s="8">
        <f t="shared" si="61"/>
        <v>146.52835849702134</v>
      </c>
    </row>
    <row r="794" spans="1:8" x14ac:dyDescent="0.25">
      <c r="A794" s="2">
        <v>43618</v>
      </c>
      <c r="B794">
        <v>0.2</v>
      </c>
      <c r="C794" s="6">
        <v>2.7878385831249997</v>
      </c>
      <c r="D794" s="8">
        <f t="shared" si="62"/>
        <v>40.073674884206049</v>
      </c>
      <c r="E794">
        <f t="shared" si="63"/>
        <v>0.77797478904336126</v>
      </c>
      <c r="F794" s="8">
        <f t="shared" si="64"/>
        <v>2.1688681335936146</v>
      </c>
      <c r="G794">
        <f t="shared" si="60"/>
        <v>0</v>
      </c>
      <c r="H794" s="8">
        <f t="shared" si="61"/>
        <v>146.52835849702134</v>
      </c>
    </row>
    <row r="795" spans="1:8" x14ac:dyDescent="0.25">
      <c r="A795" s="2">
        <v>43619</v>
      </c>
      <c r="B795">
        <v>0</v>
      </c>
      <c r="C795" s="6">
        <v>2.7228123762080001</v>
      </c>
      <c r="D795" s="8">
        <f t="shared" si="62"/>
        <v>42.024427439401428</v>
      </c>
      <c r="E795">
        <f t="shared" si="63"/>
        <v>0.71644765986856096</v>
      </c>
      <c r="F795" s="8">
        <f t="shared" si="64"/>
        <v>1.9507525551953775</v>
      </c>
      <c r="G795">
        <f t="shared" si="60"/>
        <v>0</v>
      </c>
      <c r="H795" s="8">
        <f t="shared" si="61"/>
        <v>146.52835849702134</v>
      </c>
    </row>
    <row r="796" spans="1:8" x14ac:dyDescent="0.25">
      <c r="A796" s="2">
        <v>43620</v>
      </c>
      <c r="B796">
        <v>8.1999999999999993</v>
      </c>
      <c r="C796" s="6">
        <v>2.6474359299999999</v>
      </c>
      <c r="D796" s="8">
        <f t="shared" si="62"/>
        <v>35.559786328440509</v>
      </c>
      <c r="E796">
        <f t="shared" si="63"/>
        <v>0.65548664251870536</v>
      </c>
      <c r="F796" s="8">
        <f t="shared" si="64"/>
        <v>1.7353588890390863</v>
      </c>
      <c r="G796">
        <f t="shared" si="60"/>
        <v>0</v>
      </c>
      <c r="H796" s="8">
        <f t="shared" si="61"/>
        <v>146.52835849702134</v>
      </c>
    </row>
    <row r="797" spans="1:8" x14ac:dyDescent="0.25">
      <c r="A797" s="2">
        <v>43621</v>
      </c>
      <c r="B797">
        <v>0</v>
      </c>
      <c r="C797" s="6">
        <v>2.6093239717279997</v>
      </c>
      <c r="D797" s="8">
        <f t="shared" si="62"/>
        <v>37.797299057269839</v>
      </c>
      <c r="E797">
        <f t="shared" si="63"/>
        <v>0.85750667723623408</v>
      </c>
      <c r="F797" s="8">
        <f t="shared" si="64"/>
        <v>2.2375127288293304</v>
      </c>
      <c r="G797">
        <f t="shared" si="60"/>
        <v>0</v>
      </c>
      <c r="H797" s="8">
        <f t="shared" si="61"/>
        <v>146.52835849702134</v>
      </c>
    </row>
    <row r="798" spans="1:8" x14ac:dyDescent="0.25">
      <c r="A798" s="2">
        <v>43622</v>
      </c>
      <c r="B798">
        <v>0</v>
      </c>
      <c r="C798" s="6">
        <v>3.6906248818929992</v>
      </c>
      <c r="D798" s="8">
        <f t="shared" si="62"/>
        <v>40.703977656961968</v>
      </c>
      <c r="E798">
        <f t="shared" si="63"/>
        <v>0.78758440446031752</v>
      </c>
      <c r="F798" s="8">
        <f t="shared" si="64"/>
        <v>2.9066785996921274</v>
      </c>
      <c r="G798">
        <f t="shared" si="60"/>
        <v>0</v>
      </c>
      <c r="H798" s="8">
        <f t="shared" si="61"/>
        <v>146.52835849702134</v>
      </c>
    </row>
    <row r="799" spans="1:8" x14ac:dyDescent="0.25">
      <c r="A799" s="2">
        <v>43623</v>
      </c>
      <c r="B799">
        <v>8.4</v>
      </c>
      <c r="C799" s="6">
        <v>2.83375625</v>
      </c>
      <c r="D799" s="8">
        <f t="shared" si="62"/>
        <v>34.278399302734584</v>
      </c>
      <c r="E799">
        <f t="shared" si="63"/>
        <v>0.69675069821993851</v>
      </c>
      <c r="F799" s="8">
        <f t="shared" si="64"/>
        <v>1.9744216457726147</v>
      </c>
      <c r="G799">
        <f t="shared" si="60"/>
        <v>0</v>
      </c>
      <c r="H799" s="8">
        <f t="shared" si="61"/>
        <v>146.52835849702134</v>
      </c>
    </row>
    <row r="800" spans="1:8" x14ac:dyDescent="0.25">
      <c r="A800" s="2">
        <v>43624</v>
      </c>
      <c r="B800">
        <v>0.2</v>
      </c>
      <c r="C800" s="6">
        <v>1.7805762331249999</v>
      </c>
      <c r="D800" s="8">
        <f t="shared" si="62"/>
        <v>35.676555539573869</v>
      </c>
      <c r="E800">
        <f t="shared" si="63"/>
        <v>0.89755002178954424</v>
      </c>
      <c r="F800" s="8">
        <f t="shared" si="64"/>
        <v>1.5981562368392883</v>
      </c>
      <c r="G800">
        <f t="shared" si="60"/>
        <v>0</v>
      </c>
      <c r="H800" s="8">
        <f t="shared" si="61"/>
        <v>146.52835849702134</v>
      </c>
    </row>
    <row r="801" spans="1:8" x14ac:dyDescent="0.25">
      <c r="A801" s="2">
        <v>43625</v>
      </c>
      <c r="B801">
        <v>0</v>
      </c>
      <c r="C801" s="6">
        <v>3.4004053806079999</v>
      </c>
      <c r="D801" s="8">
        <f t="shared" si="62"/>
        <v>38.580017650823144</v>
      </c>
      <c r="E801">
        <f t="shared" si="63"/>
        <v>0.8538576393883166</v>
      </c>
      <c r="F801" s="8">
        <f t="shared" si="64"/>
        <v>2.9034621112492771</v>
      </c>
      <c r="G801">
        <f t="shared" si="60"/>
        <v>0</v>
      </c>
      <c r="H801" s="8">
        <f t="shared" si="61"/>
        <v>146.52835849702134</v>
      </c>
    </row>
    <row r="802" spans="1:8" x14ac:dyDescent="0.25">
      <c r="A802" s="2">
        <v>43626</v>
      </c>
      <c r="B802">
        <v>0</v>
      </c>
      <c r="C802" s="6">
        <v>3.6214541178879998</v>
      </c>
      <c r="D802" s="8">
        <f t="shared" si="62"/>
        <v>41.343637826984981</v>
      </c>
      <c r="E802">
        <f t="shared" si="63"/>
        <v>0.76312444841177673</v>
      </c>
      <c r="F802" s="8">
        <f t="shared" si="64"/>
        <v>2.7636201761618371</v>
      </c>
      <c r="G802">
        <f t="shared" si="60"/>
        <v>0</v>
      </c>
      <c r="H802" s="8">
        <f t="shared" si="61"/>
        <v>146.52835849702134</v>
      </c>
    </row>
    <row r="803" spans="1:8" x14ac:dyDescent="0.25">
      <c r="A803" s="2">
        <v>43627</v>
      </c>
      <c r="B803">
        <v>0.6</v>
      </c>
      <c r="C803" s="6">
        <v>2.3747903768479999</v>
      </c>
      <c r="D803" s="8">
        <f t="shared" si="62"/>
        <v>42.350804092172829</v>
      </c>
      <c r="E803">
        <f t="shared" si="63"/>
        <v>0.67676131790671934</v>
      </c>
      <c r="F803" s="8">
        <f t="shared" si="64"/>
        <v>1.6071662651878471</v>
      </c>
      <c r="G803">
        <f t="shared" si="60"/>
        <v>0</v>
      </c>
      <c r="H803" s="8">
        <f t="shared" si="61"/>
        <v>146.52835849702134</v>
      </c>
    </row>
    <row r="804" spans="1:8" x14ac:dyDescent="0.25">
      <c r="A804" s="2">
        <v>43628</v>
      </c>
      <c r="B804">
        <v>46.8</v>
      </c>
      <c r="C804" s="6">
        <v>1.973374644533</v>
      </c>
      <c r="D804" s="8">
        <f t="shared" si="62"/>
        <v>0</v>
      </c>
      <c r="E804">
        <f t="shared" si="63"/>
        <v>0.64528737211959908</v>
      </c>
      <c r="F804" s="8">
        <f t="shared" si="64"/>
        <v>1.2733937385781475</v>
      </c>
      <c r="G804">
        <f t="shared" si="60"/>
        <v>3.1758021692490175</v>
      </c>
      <c r="H804" s="24">
        <f t="shared" si="61"/>
        <v>149.70416066627035</v>
      </c>
    </row>
    <row r="805" spans="1:8" x14ac:dyDescent="0.25">
      <c r="A805" s="2">
        <v>43629</v>
      </c>
      <c r="B805">
        <v>3.8</v>
      </c>
      <c r="C805" s="6">
        <v>1.5174986762929998</v>
      </c>
      <c r="D805" s="8">
        <f t="shared" si="62"/>
        <v>0</v>
      </c>
      <c r="E805">
        <f t="shared" si="63"/>
        <v>1</v>
      </c>
      <c r="F805" s="8">
        <f t="shared" si="64"/>
        <v>1.5174986762929998</v>
      </c>
      <c r="G805">
        <f t="shared" si="60"/>
        <v>2.2825013237069998</v>
      </c>
      <c r="H805" s="24">
        <f t="shared" si="61"/>
        <v>151.98666198997736</v>
      </c>
    </row>
    <row r="806" spans="1:8" x14ac:dyDescent="0.25">
      <c r="A806" s="2">
        <v>43630</v>
      </c>
      <c r="B806">
        <v>0</v>
      </c>
      <c r="C806" s="6">
        <v>2.6569198286130002</v>
      </c>
      <c r="D806" s="8">
        <f t="shared" si="62"/>
        <v>2.6569198286130002</v>
      </c>
      <c r="E806">
        <f t="shared" si="63"/>
        <v>1</v>
      </c>
      <c r="F806" s="8">
        <f t="shared" si="64"/>
        <v>2.6569198286130002</v>
      </c>
      <c r="G806">
        <f t="shared" si="60"/>
        <v>0</v>
      </c>
      <c r="H806" s="8">
        <f t="shared" si="61"/>
        <v>151.98666198997736</v>
      </c>
    </row>
    <row r="807" spans="1:8" x14ac:dyDescent="0.25">
      <c r="A807" s="2">
        <v>43631</v>
      </c>
      <c r="B807">
        <v>1</v>
      </c>
      <c r="C807" s="6">
        <v>2.6852655538079993</v>
      </c>
      <c r="D807" s="8">
        <f t="shared" si="62"/>
        <v>4.3421853824209995</v>
      </c>
      <c r="E807">
        <f t="shared" si="63"/>
        <v>1</v>
      </c>
      <c r="F807" s="8">
        <f t="shared" si="64"/>
        <v>2.6852655538079993</v>
      </c>
      <c r="G807">
        <f t="shared" ref="G807:G870" si="65">IF(D807=0,B807-F807-D806,0)</f>
        <v>0</v>
      </c>
      <c r="H807" s="8">
        <f t="shared" si="61"/>
        <v>151.98666198997736</v>
      </c>
    </row>
    <row r="808" spans="1:8" x14ac:dyDescent="0.25">
      <c r="A808" s="2">
        <v>43632</v>
      </c>
      <c r="B808">
        <v>1.4</v>
      </c>
      <c r="C808" s="6">
        <v>3.4884022919729998</v>
      </c>
      <c r="D808" s="8">
        <f t="shared" si="62"/>
        <v>6.4305876743939994</v>
      </c>
      <c r="E808">
        <f t="shared" si="63"/>
        <v>1</v>
      </c>
      <c r="F808" s="8">
        <f t="shared" si="64"/>
        <v>3.4884022919729998</v>
      </c>
      <c r="G808">
        <f t="shared" si="65"/>
        <v>0</v>
      </c>
      <c r="H808" s="8">
        <f t="shared" si="61"/>
        <v>151.98666198997736</v>
      </c>
    </row>
    <row r="809" spans="1:8" x14ac:dyDescent="0.25">
      <c r="A809" s="2">
        <v>43633</v>
      </c>
      <c r="B809">
        <v>0</v>
      </c>
      <c r="C809" s="6">
        <v>3.8268352342930001</v>
      </c>
      <c r="D809" s="8">
        <f t="shared" si="62"/>
        <v>10.257422908686999</v>
      </c>
      <c r="E809">
        <f t="shared" si="63"/>
        <v>1</v>
      </c>
      <c r="F809" s="8">
        <f t="shared" si="64"/>
        <v>3.8268352342930001</v>
      </c>
      <c r="G809">
        <f t="shared" si="65"/>
        <v>0</v>
      </c>
      <c r="H809" s="8">
        <f t="shared" si="61"/>
        <v>151.98666198997736</v>
      </c>
    </row>
    <row r="810" spans="1:8" x14ac:dyDescent="0.25">
      <c r="A810" s="2">
        <v>43634</v>
      </c>
      <c r="B810">
        <v>0</v>
      </c>
      <c r="C810" s="6">
        <v>3.9758092001329999</v>
      </c>
      <c r="D810" s="8">
        <f t="shared" si="62"/>
        <v>14.233232108819999</v>
      </c>
      <c r="E810">
        <f t="shared" si="63"/>
        <v>1</v>
      </c>
      <c r="F810" s="8">
        <f t="shared" si="64"/>
        <v>3.9758092001329999</v>
      </c>
      <c r="G810">
        <f t="shared" si="65"/>
        <v>0</v>
      </c>
      <c r="H810" s="8">
        <f t="shared" si="61"/>
        <v>151.98666198997736</v>
      </c>
    </row>
    <row r="811" spans="1:8" x14ac:dyDescent="0.25">
      <c r="A811" s="2">
        <v>43635</v>
      </c>
      <c r="B811">
        <v>0</v>
      </c>
      <c r="C811" s="6">
        <v>3.2108807096530003</v>
      </c>
      <c r="D811" s="8">
        <f t="shared" si="62"/>
        <v>17.444112818472998</v>
      </c>
      <c r="E811">
        <f t="shared" si="63"/>
        <v>1</v>
      </c>
      <c r="F811" s="8">
        <f t="shared" si="64"/>
        <v>3.2108807096530003</v>
      </c>
      <c r="G811">
        <f t="shared" si="65"/>
        <v>0</v>
      </c>
      <c r="H811" s="8">
        <f t="shared" si="61"/>
        <v>151.98666198997736</v>
      </c>
    </row>
    <row r="812" spans="1:8" x14ac:dyDescent="0.25">
      <c r="A812" s="2">
        <v>43636</v>
      </c>
      <c r="B812">
        <v>0</v>
      </c>
      <c r="C812" s="6">
        <v>3.6522957204479995</v>
      </c>
      <c r="D812" s="8">
        <f t="shared" si="62"/>
        <v>21.096408538920997</v>
      </c>
      <c r="E812">
        <f t="shared" si="63"/>
        <v>1</v>
      </c>
      <c r="F812" s="8">
        <f t="shared" si="64"/>
        <v>3.6522957204479995</v>
      </c>
      <c r="G812">
        <f t="shared" si="65"/>
        <v>0</v>
      </c>
      <c r="H812" s="8">
        <f t="shared" si="61"/>
        <v>151.98666198997736</v>
      </c>
    </row>
    <row r="813" spans="1:8" x14ac:dyDescent="0.25">
      <c r="A813" s="2">
        <v>43637</v>
      </c>
      <c r="B813">
        <v>0</v>
      </c>
      <c r="C813" s="6">
        <v>4.0128222919680008</v>
      </c>
      <c r="D813" s="8">
        <f t="shared" si="62"/>
        <v>25.109230830888997</v>
      </c>
      <c r="E813">
        <f t="shared" si="63"/>
        <v>1</v>
      </c>
      <c r="F813" s="8">
        <f t="shared" si="64"/>
        <v>4.0128222919680008</v>
      </c>
      <c r="G813">
        <f t="shared" si="65"/>
        <v>0</v>
      </c>
      <c r="H813" s="8">
        <f t="shared" si="61"/>
        <v>151.98666198997736</v>
      </c>
    </row>
    <row r="814" spans="1:8" x14ac:dyDescent="0.25">
      <c r="A814" s="2">
        <v>43638</v>
      </c>
      <c r="B814">
        <v>0</v>
      </c>
      <c r="C814" s="6">
        <v>3.3271737648529998</v>
      </c>
      <c r="D814" s="8">
        <f t="shared" si="62"/>
        <v>28.436404595741998</v>
      </c>
      <c r="E814">
        <f t="shared" si="63"/>
        <v>1</v>
      </c>
      <c r="F814" s="8">
        <f t="shared" si="64"/>
        <v>3.3271737648529998</v>
      </c>
      <c r="G814">
        <f t="shared" si="65"/>
        <v>0</v>
      </c>
      <c r="H814" s="8">
        <f t="shared" si="61"/>
        <v>151.98666198997736</v>
      </c>
    </row>
    <row r="815" spans="1:8" x14ac:dyDescent="0.25">
      <c r="A815" s="2">
        <v>43639</v>
      </c>
      <c r="B815">
        <v>9.8000000000000007</v>
      </c>
      <c r="C815" s="6">
        <v>2.5997519531249993</v>
      </c>
      <c r="D815" s="8">
        <f t="shared" si="62"/>
        <v>21.236156548866997</v>
      </c>
      <c r="E815">
        <f t="shared" si="63"/>
        <v>1</v>
      </c>
      <c r="F815" s="8">
        <f t="shared" si="64"/>
        <v>2.5997519531249993</v>
      </c>
      <c r="G815">
        <f t="shared" si="65"/>
        <v>0</v>
      </c>
      <c r="H815" s="8">
        <f t="shared" si="61"/>
        <v>151.98666198997736</v>
      </c>
    </row>
    <row r="816" spans="1:8" x14ac:dyDescent="0.25">
      <c r="A816" s="2">
        <v>43640</v>
      </c>
      <c r="B816">
        <v>1</v>
      </c>
      <c r="C816" s="6">
        <v>1.0234096179729999</v>
      </c>
      <c r="D816" s="8">
        <f t="shared" si="62"/>
        <v>21.259566166839996</v>
      </c>
      <c r="E816">
        <f t="shared" si="63"/>
        <v>1</v>
      </c>
      <c r="F816" s="8">
        <f t="shared" si="64"/>
        <v>1.0234096179729999</v>
      </c>
      <c r="G816">
        <f t="shared" si="65"/>
        <v>0</v>
      </c>
      <c r="H816" s="8">
        <f t="shared" si="61"/>
        <v>151.98666198997736</v>
      </c>
    </row>
    <row r="817" spans="1:8" x14ac:dyDescent="0.25">
      <c r="A817" s="2">
        <v>43641</v>
      </c>
      <c r="B817">
        <v>0</v>
      </c>
      <c r="C817" s="6">
        <v>2.0680944327680004</v>
      </c>
      <c r="D817" s="8">
        <f t="shared" si="62"/>
        <v>23.327660599607995</v>
      </c>
      <c r="E817">
        <f t="shared" si="63"/>
        <v>1</v>
      </c>
      <c r="F817" s="8">
        <f t="shared" si="64"/>
        <v>2.0680944327680004</v>
      </c>
      <c r="G817">
        <f t="shared" si="65"/>
        <v>0</v>
      </c>
      <c r="H817" s="8">
        <f t="shared" si="61"/>
        <v>151.98666198997736</v>
      </c>
    </row>
    <row r="818" spans="1:8" x14ac:dyDescent="0.25">
      <c r="A818" s="2">
        <v>43642</v>
      </c>
      <c r="B818">
        <v>0</v>
      </c>
      <c r="C818" s="6">
        <v>3.5592583188479998</v>
      </c>
      <c r="D818" s="8">
        <f t="shared" si="62"/>
        <v>26.886918918455994</v>
      </c>
      <c r="E818">
        <f t="shared" si="63"/>
        <v>1</v>
      </c>
      <c r="F818" s="8">
        <f t="shared" si="64"/>
        <v>3.5592583188479998</v>
      </c>
      <c r="G818">
        <f t="shared" si="65"/>
        <v>0</v>
      </c>
      <c r="H818" s="8">
        <f t="shared" si="61"/>
        <v>151.98666198997736</v>
      </c>
    </row>
    <row r="819" spans="1:8" x14ac:dyDescent="0.25">
      <c r="A819" s="2">
        <v>43643</v>
      </c>
      <c r="B819">
        <v>0</v>
      </c>
      <c r="C819" s="6">
        <v>4.7158773422079996</v>
      </c>
      <c r="D819" s="8">
        <f t="shared" si="62"/>
        <v>31.602796260663993</v>
      </c>
      <c r="E819">
        <f t="shared" si="63"/>
        <v>1</v>
      </c>
      <c r="F819" s="8">
        <f t="shared" si="64"/>
        <v>4.7158773422079996</v>
      </c>
      <c r="G819">
        <f t="shared" si="65"/>
        <v>0</v>
      </c>
      <c r="H819" s="8">
        <f t="shared" si="61"/>
        <v>151.98666198997736</v>
      </c>
    </row>
    <row r="820" spans="1:8" x14ac:dyDescent="0.25">
      <c r="A820" s="2">
        <v>43644</v>
      </c>
      <c r="B820">
        <v>0</v>
      </c>
      <c r="C820" s="6">
        <v>3.7211211256530001</v>
      </c>
      <c r="D820" s="8">
        <f t="shared" si="62"/>
        <v>35.253821201941321</v>
      </c>
      <c r="E820">
        <f t="shared" si="63"/>
        <v>0.98116261685425021</v>
      </c>
      <c r="F820" s="8">
        <f t="shared" si="64"/>
        <v>3.6510249412773308</v>
      </c>
      <c r="G820">
        <f t="shared" si="65"/>
        <v>0</v>
      </c>
      <c r="H820" s="8">
        <f t="shared" si="61"/>
        <v>151.98666198997736</v>
      </c>
    </row>
    <row r="821" spans="1:8" x14ac:dyDescent="0.25">
      <c r="A821" s="2">
        <v>43645</v>
      </c>
      <c r="B821">
        <v>0.4</v>
      </c>
      <c r="C821" s="6">
        <v>3.2276781331250004</v>
      </c>
      <c r="D821" s="8">
        <f t="shared" si="62"/>
        <v>37.652437907699777</v>
      </c>
      <c r="E821">
        <f t="shared" si="63"/>
        <v>0.86706808743933372</v>
      </c>
      <c r="F821" s="8">
        <f t="shared" si="64"/>
        <v>2.7986167057584534</v>
      </c>
      <c r="G821">
        <f t="shared" si="65"/>
        <v>0</v>
      </c>
      <c r="H821" s="8">
        <f t="shared" si="61"/>
        <v>151.98666198997736</v>
      </c>
    </row>
    <row r="822" spans="1:8" x14ac:dyDescent="0.25">
      <c r="A822" s="2">
        <v>43646</v>
      </c>
      <c r="B822">
        <v>0</v>
      </c>
      <c r="C822" s="6">
        <v>3.8493098853280006</v>
      </c>
      <c r="D822" s="8">
        <f t="shared" si="62"/>
        <v>40.701519824289043</v>
      </c>
      <c r="E822">
        <f t="shared" si="63"/>
        <v>0.79211131538438195</v>
      </c>
      <c r="F822" s="8">
        <f t="shared" si="64"/>
        <v>3.0490819165892669</v>
      </c>
      <c r="G822">
        <f t="shared" si="65"/>
        <v>0</v>
      </c>
      <c r="H822" s="8">
        <f t="shared" si="61"/>
        <v>151.98666198997736</v>
      </c>
    </row>
    <row r="823" spans="1:8" x14ac:dyDescent="0.25">
      <c r="A823" s="2">
        <v>43647</v>
      </c>
      <c r="B823">
        <v>0.2</v>
      </c>
      <c r="C823" s="9">
        <v>3.6829781012479996</v>
      </c>
      <c r="D823" s="8">
        <f t="shared" si="62"/>
        <v>43.067920267359547</v>
      </c>
      <c r="E823">
        <f t="shared" si="63"/>
        <v>0.69682750549096739</v>
      </c>
      <c r="F823" s="8">
        <f t="shared" si="64"/>
        <v>2.5664004430705032</v>
      </c>
      <c r="G823">
        <f t="shared" si="65"/>
        <v>0</v>
      </c>
      <c r="H823" s="8">
        <f t="shared" si="61"/>
        <v>151.98666198997736</v>
      </c>
    </row>
    <row r="824" spans="1:8" x14ac:dyDescent="0.25">
      <c r="A824" s="2">
        <v>43648</v>
      </c>
      <c r="B824">
        <v>0</v>
      </c>
      <c r="C824" s="9">
        <v>3.5592583188479998</v>
      </c>
      <c r="D824" s="8">
        <f t="shared" si="62"/>
        <v>45.284902161120236</v>
      </c>
      <c r="E824">
        <f t="shared" si="63"/>
        <v>0.62287749164501416</v>
      </c>
      <c r="F824" s="8">
        <f t="shared" si="64"/>
        <v>2.2169818937606922</v>
      </c>
      <c r="G824">
        <f t="shared" si="65"/>
        <v>0</v>
      </c>
      <c r="H824" s="8">
        <f t="shared" si="61"/>
        <v>151.98666198997736</v>
      </c>
    </row>
    <row r="825" spans="1:8" x14ac:dyDescent="0.25">
      <c r="A825" s="2">
        <v>43649</v>
      </c>
      <c r="B825">
        <v>0</v>
      </c>
      <c r="C825" s="9">
        <v>3.8493098853280006</v>
      </c>
      <c r="D825" s="8">
        <f t="shared" si="62"/>
        <v>47.415867824581255</v>
      </c>
      <c r="E825">
        <f t="shared" si="63"/>
        <v>0.55359680746499262</v>
      </c>
      <c r="F825" s="8">
        <f t="shared" si="64"/>
        <v>2.1309656634610179</v>
      </c>
      <c r="G825">
        <f t="shared" si="65"/>
        <v>0</v>
      </c>
      <c r="H825" s="8">
        <f t="shared" si="61"/>
        <v>151.98666198997736</v>
      </c>
    </row>
    <row r="826" spans="1:8" x14ac:dyDescent="0.25">
      <c r="A826" s="2">
        <v>43650</v>
      </c>
      <c r="B826">
        <v>1.4</v>
      </c>
      <c r="C826" s="9">
        <v>2.8792342331249996</v>
      </c>
      <c r="D826" s="8">
        <f t="shared" si="62"/>
        <v>47.418066788737832</v>
      </c>
      <c r="E826">
        <f t="shared" si="63"/>
        <v>0.48700413048183577</v>
      </c>
      <c r="F826" s="8">
        <f t="shared" si="64"/>
        <v>1.4021989641565757</v>
      </c>
      <c r="G826">
        <f t="shared" si="65"/>
        <v>0</v>
      </c>
      <c r="H826" s="8">
        <f t="shared" si="61"/>
        <v>151.98666198997736</v>
      </c>
    </row>
    <row r="827" spans="1:8" x14ac:dyDescent="0.25">
      <c r="A827" s="2">
        <v>43651</v>
      </c>
      <c r="B827">
        <v>2.2000000000000002</v>
      </c>
      <c r="C827" s="9">
        <v>2.933230791573</v>
      </c>
      <c r="D827" s="8">
        <f t="shared" si="62"/>
        <v>46.646360735222459</v>
      </c>
      <c r="E827">
        <f t="shared" si="63"/>
        <v>0.48693541285194275</v>
      </c>
      <c r="F827" s="8">
        <f t="shared" si="64"/>
        <v>1.4282939464846296</v>
      </c>
      <c r="G827">
        <f t="shared" si="65"/>
        <v>0</v>
      </c>
      <c r="H827" s="8">
        <f t="shared" si="61"/>
        <v>151.98666198997736</v>
      </c>
    </row>
    <row r="828" spans="1:8" x14ac:dyDescent="0.25">
      <c r="A828" s="2">
        <v>43652</v>
      </c>
      <c r="B828">
        <v>0</v>
      </c>
      <c r="C828" s="9">
        <v>3.1686104494079999</v>
      </c>
      <c r="D828" s="8">
        <f t="shared" si="62"/>
        <v>48.265682993354432</v>
      </c>
      <c r="E828">
        <f t="shared" si="63"/>
        <v>0.51105122702429817</v>
      </c>
      <c r="F828" s="8">
        <f t="shared" si="64"/>
        <v>1.6193222581319713</v>
      </c>
      <c r="G828">
        <f t="shared" si="65"/>
        <v>0</v>
      </c>
      <c r="H828" s="8">
        <f t="shared" si="61"/>
        <v>151.98666198997736</v>
      </c>
    </row>
    <row r="829" spans="1:8" x14ac:dyDescent="0.25">
      <c r="A829" s="2">
        <v>43653</v>
      </c>
      <c r="B829">
        <v>0</v>
      </c>
      <c r="C829" s="9">
        <v>2.8610956694929999</v>
      </c>
      <c r="D829" s="8">
        <f t="shared" si="62"/>
        <v>49.583067073999764</v>
      </c>
      <c r="E829">
        <f t="shared" si="63"/>
        <v>0.46044740645767401</v>
      </c>
      <c r="F829" s="8">
        <f t="shared" si="64"/>
        <v>1.3173840806453343</v>
      </c>
      <c r="G829">
        <f t="shared" si="65"/>
        <v>0</v>
      </c>
      <c r="H829" s="8">
        <f t="shared" si="61"/>
        <v>151.98666198997736</v>
      </c>
    </row>
    <row r="830" spans="1:8" x14ac:dyDescent="0.25">
      <c r="A830" s="2">
        <v>43654</v>
      </c>
      <c r="B830">
        <v>1</v>
      </c>
      <c r="C830" s="9">
        <v>2.7507868073329997</v>
      </c>
      <c r="D830" s="8">
        <f t="shared" si="62"/>
        <v>49.736414639240799</v>
      </c>
      <c r="E830">
        <f t="shared" si="63"/>
        <v>0.41927915393750737</v>
      </c>
      <c r="F830" s="8">
        <f t="shared" si="64"/>
        <v>1.1533475652410372</v>
      </c>
      <c r="G830">
        <f t="shared" si="65"/>
        <v>0</v>
      </c>
      <c r="H830" s="8">
        <f t="shared" si="61"/>
        <v>151.98666198997736</v>
      </c>
    </row>
    <row r="831" spans="1:8" x14ac:dyDescent="0.25">
      <c r="A831" s="2">
        <v>43655</v>
      </c>
      <c r="B831">
        <v>14.4</v>
      </c>
      <c r="C831" s="9">
        <v>1.2380049223679996</v>
      </c>
      <c r="D831" s="8">
        <f t="shared" si="62"/>
        <v>35.849551638142927</v>
      </c>
      <c r="E831">
        <f t="shared" si="63"/>
        <v>0.41448704252372504</v>
      </c>
      <c r="F831" s="8">
        <f t="shared" si="64"/>
        <v>0.51313699890212594</v>
      </c>
      <c r="G831">
        <f t="shared" si="65"/>
        <v>0</v>
      </c>
      <c r="H831" s="8">
        <f t="shared" si="61"/>
        <v>151.98666198997736</v>
      </c>
    </row>
    <row r="832" spans="1:8" x14ac:dyDescent="0.25">
      <c r="A832" s="2">
        <v>43656</v>
      </c>
      <c r="B832">
        <v>2.6</v>
      </c>
      <c r="C832" s="9">
        <v>2.7786021370879999</v>
      </c>
      <c r="D832" s="8">
        <f t="shared" si="62"/>
        <v>35.607060820678974</v>
      </c>
      <c r="E832">
        <f t="shared" si="63"/>
        <v>0.84845151130803353</v>
      </c>
      <c r="F832" s="8">
        <f t="shared" si="64"/>
        <v>2.3575091825360452</v>
      </c>
      <c r="G832">
        <f t="shared" si="65"/>
        <v>0</v>
      </c>
      <c r="H832" s="8">
        <f t="shared" si="61"/>
        <v>151.98666198997736</v>
      </c>
    </row>
    <row r="833" spans="1:8" x14ac:dyDescent="0.25">
      <c r="A833" s="2">
        <v>43657</v>
      </c>
      <c r="B833">
        <v>2.2000000000000002</v>
      </c>
      <c r="C833" s="9">
        <v>2.9510906209329995</v>
      </c>
      <c r="D833" s="8">
        <f t="shared" si="62"/>
        <v>35.933281004800293</v>
      </c>
      <c r="E833">
        <f t="shared" si="63"/>
        <v>0.85602934935378205</v>
      </c>
      <c r="F833" s="8">
        <f t="shared" si="64"/>
        <v>2.5262201841213243</v>
      </c>
      <c r="G833">
        <f t="shared" si="65"/>
        <v>0</v>
      </c>
      <c r="H833" s="8">
        <f t="shared" si="61"/>
        <v>151.98666198997736</v>
      </c>
    </row>
    <row r="834" spans="1:8" x14ac:dyDescent="0.25">
      <c r="A834" s="2">
        <v>43658</v>
      </c>
      <c r="B834">
        <v>0.8</v>
      </c>
      <c r="C834" s="9">
        <v>2.2843077612529998</v>
      </c>
      <c r="D834" s="8">
        <f t="shared" si="62"/>
        <v>37.065428388312441</v>
      </c>
      <c r="E834">
        <f t="shared" si="63"/>
        <v>0.84583496859999086</v>
      </c>
      <c r="F834" s="8">
        <f t="shared" si="64"/>
        <v>1.9321473835121465</v>
      </c>
      <c r="G834">
        <f t="shared" si="65"/>
        <v>0</v>
      </c>
      <c r="H834" s="8">
        <f t="shared" si="61"/>
        <v>151.98666198997736</v>
      </c>
    </row>
    <row r="835" spans="1:8" x14ac:dyDescent="0.25">
      <c r="A835" s="2">
        <v>43659</v>
      </c>
      <c r="B835">
        <v>0.2</v>
      </c>
      <c r="C835" s="9">
        <v>2.1512764800000004</v>
      </c>
      <c r="D835" s="8">
        <f t="shared" si="62"/>
        <v>38.608941948534287</v>
      </c>
      <c r="E835">
        <f t="shared" si="63"/>
        <v>0.81045536286523623</v>
      </c>
      <c r="F835" s="8">
        <f t="shared" si="64"/>
        <v>1.7435135602218483</v>
      </c>
      <c r="G835">
        <f t="shared" si="65"/>
        <v>0</v>
      </c>
      <c r="H835" s="8">
        <f t="shared" ref="H835:H898" si="66">H834+G835</f>
        <v>151.98666198997736</v>
      </c>
    </row>
    <row r="836" spans="1:8" x14ac:dyDescent="0.25">
      <c r="A836" s="2">
        <v>43660</v>
      </c>
      <c r="B836">
        <v>0</v>
      </c>
      <c r="C836" s="9">
        <v>3.2276781331250004</v>
      </c>
      <c r="D836" s="8">
        <f t="shared" ref="D836:D899" si="67">MAX((D835+F836-B836),0)</f>
        <v>41.069144595924861</v>
      </c>
      <c r="E836">
        <f t="shared" ref="E836:E899" si="68">IF(D835&gt;$Q$2,1-(D835-$Q$2)/($Q$1-$Q$2),1)</f>
        <v>0.76222056410830352</v>
      </c>
      <c r="F836" s="8">
        <f t="shared" ref="F836:F899" si="69">E836*C836</f>
        <v>2.4602026473905738</v>
      </c>
      <c r="G836">
        <f t="shared" si="65"/>
        <v>0</v>
      </c>
      <c r="H836" s="8">
        <f t="shared" si="66"/>
        <v>151.98666198997736</v>
      </c>
    </row>
    <row r="837" spans="1:8" x14ac:dyDescent="0.25">
      <c r="A837" s="2">
        <v>43661</v>
      </c>
      <c r="B837">
        <v>0</v>
      </c>
      <c r="C837" s="9">
        <v>3.7741629332479993</v>
      </c>
      <c r="D837" s="8">
        <f t="shared" si="67"/>
        <v>43.655726519689921</v>
      </c>
      <c r="E837">
        <f t="shared" si="68"/>
        <v>0.68533923137734809</v>
      </c>
      <c r="F837" s="8">
        <f t="shared" si="69"/>
        <v>2.5865819237650616</v>
      </c>
      <c r="G837">
        <f t="shared" si="65"/>
        <v>0</v>
      </c>
      <c r="H837" s="8">
        <f t="shared" si="66"/>
        <v>151.98666198997736</v>
      </c>
    </row>
    <row r="838" spans="1:8" x14ac:dyDescent="0.25">
      <c r="A838" s="2">
        <v>43662</v>
      </c>
      <c r="B838">
        <v>6.4</v>
      </c>
      <c r="C838" s="9">
        <v>2.7507868073329997</v>
      </c>
      <c r="D838" s="8">
        <f t="shared" si="67"/>
        <v>38.91860065366113</v>
      </c>
      <c r="E838">
        <f t="shared" si="68"/>
        <v>0.60450854625968997</v>
      </c>
      <c r="F838" s="8">
        <f t="shared" si="69"/>
        <v>1.6628741339712056</v>
      </c>
      <c r="G838">
        <f t="shared" si="65"/>
        <v>0</v>
      </c>
      <c r="H838" s="8">
        <f t="shared" si="66"/>
        <v>151.98666198997736</v>
      </c>
    </row>
    <row r="839" spans="1:8" x14ac:dyDescent="0.25">
      <c r="A839" s="2">
        <v>43663</v>
      </c>
      <c r="B839">
        <v>3.6</v>
      </c>
      <c r="C839" s="9">
        <v>1.8667916970930001</v>
      </c>
      <c r="D839" s="8">
        <f t="shared" si="67"/>
        <v>36.72344303972757</v>
      </c>
      <c r="E839">
        <f t="shared" si="68"/>
        <v>0.75254372957308968</v>
      </c>
      <c r="F839" s="8">
        <f t="shared" si="69"/>
        <v>1.4048423860664438</v>
      </c>
      <c r="G839">
        <f t="shared" si="65"/>
        <v>0</v>
      </c>
      <c r="H839" s="8">
        <f t="shared" si="66"/>
        <v>151.98666198997736</v>
      </c>
    </row>
    <row r="840" spans="1:8" x14ac:dyDescent="0.25">
      <c r="A840" s="2">
        <v>43664</v>
      </c>
      <c r="B840">
        <v>0</v>
      </c>
      <c r="C840" s="9">
        <v>3.2776984032529994</v>
      </c>
      <c r="D840" s="8">
        <f t="shared" si="67"/>
        <v>39.414900189467303</v>
      </c>
      <c r="E840">
        <f t="shared" si="68"/>
        <v>0.82114240500851343</v>
      </c>
      <c r="F840" s="8">
        <f t="shared" si="69"/>
        <v>2.6914571497397324</v>
      </c>
      <c r="G840">
        <f t="shared" si="65"/>
        <v>0</v>
      </c>
      <c r="H840" s="8">
        <f t="shared" si="66"/>
        <v>151.98666198997736</v>
      </c>
    </row>
    <row r="841" spans="1:8" x14ac:dyDescent="0.25">
      <c r="A841" s="2">
        <v>43665</v>
      </c>
      <c r="B841">
        <v>14.2</v>
      </c>
      <c r="C841" s="9">
        <v>2.6474359299999999</v>
      </c>
      <c r="D841" s="8">
        <f t="shared" si="67"/>
        <v>27.166151459812315</v>
      </c>
      <c r="E841">
        <f t="shared" si="68"/>
        <v>0.73703436907914677</v>
      </c>
      <c r="F841" s="8">
        <f t="shared" si="69"/>
        <v>1.951251270345014</v>
      </c>
      <c r="G841">
        <f t="shared" si="65"/>
        <v>0</v>
      </c>
      <c r="H841" s="8">
        <f t="shared" si="66"/>
        <v>151.98666198997736</v>
      </c>
    </row>
    <row r="842" spans="1:8" x14ac:dyDescent="0.25">
      <c r="A842" s="2">
        <v>43666</v>
      </c>
      <c r="B842">
        <v>12.8</v>
      </c>
      <c r="C842" s="9">
        <v>3.2444131578929998</v>
      </c>
      <c r="D842" s="8">
        <f t="shared" si="67"/>
        <v>17.610564617705315</v>
      </c>
      <c r="E842">
        <f t="shared" si="68"/>
        <v>1</v>
      </c>
      <c r="F842" s="8">
        <f t="shared" si="69"/>
        <v>3.2444131578929998</v>
      </c>
      <c r="G842">
        <f t="shared" si="65"/>
        <v>0</v>
      </c>
      <c r="H842" s="24">
        <f t="shared" si="66"/>
        <v>151.98666198997736</v>
      </c>
    </row>
    <row r="843" spans="1:8" x14ac:dyDescent="0.25">
      <c r="A843" s="2">
        <v>43667</v>
      </c>
      <c r="B843">
        <v>5.6</v>
      </c>
      <c r="C843" s="9">
        <v>2.92427488</v>
      </c>
      <c r="D843" s="8">
        <f t="shared" si="67"/>
        <v>14.934839497705314</v>
      </c>
      <c r="E843">
        <f t="shared" si="68"/>
        <v>1</v>
      </c>
      <c r="F843" s="8">
        <f t="shared" si="69"/>
        <v>2.92427488</v>
      </c>
      <c r="G843">
        <f t="shared" si="65"/>
        <v>0</v>
      </c>
      <c r="H843" s="10">
        <f t="shared" si="66"/>
        <v>151.98666198997736</v>
      </c>
    </row>
    <row r="844" spans="1:8" x14ac:dyDescent="0.25">
      <c r="A844" s="2">
        <v>43668</v>
      </c>
      <c r="B844">
        <v>0</v>
      </c>
      <c r="C844" s="9">
        <v>3.4325900799999998</v>
      </c>
      <c r="D844" s="8">
        <f t="shared" si="67"/>
        <v>18.367429577705312</v>
      </c>
      <c r="E844">
        <f t="shared" si="68"/>
        <v>1</v>
      </c>
      <c r="F844" s="8">
        <f t="shared" si="69"/>
        <v>3.4325900799999998</v>
      </c>
      <c r="G844">
        <f t="shared" si="65"/>
        <v>0</v>
      </c>
      <c r="H844" s="10">
        <f t="shared" si="66"/>
        <v>151.98666198997736</v>
      </c>
    </row>
    <row r="845" spans="1:8" x14ac:dyDescent="0.25">
      <c r="A845" s="2">
        <v>43669</v>
      </c>
      <c r="B845">
        <v>12.4</v>
      </c>
      <c r="C845" s="9">
        <v>3.9015532874130008</v>
      </c>
      <c r="D845" s="8">
        <f t="shared" si="67"/>
        <v>9.8689828651183138</v>
      </c>
      <c r="E845">
        <f t="shared" si="68"/>
        <v>1</v>
      </c>
      <c r="F845" s="8">
        <f t="shared" si="69"/>
        <v>3.9015532874130008</v>
      </c>
      <c r="G845">
        <f t="shared" si="65"/>
        <v>0</v>
      </c>
      <c r="H845" s="10">
        <f t="shared" si="66"/>
        <v>151.98666198997736</v>
      </c>
    </row>
    <row r="846" spans="1:8" x14ac:dyDescent="0.25">
      <c r="A846" s="2">
        <v>43670</v>
      </c>
      <c r="B846">
        <v>0</v>
      </c>
      <c r="C846" s="9">
        <v>3.613717798853</v>
      </c>
      <c r="D846" s="8">
        <f t="shared" si="67"/>
        <v>13.482700663971315</v>
      </c>
      <c r="E846">
        <f t="shared" si="68"/>
        <v>1</v>
      </c>
      <c r="F846" s="8">
        <f t="shared" si="69"/>
        <v>3.613717798853</v>
      </c>
      <c r="G846">
        <f t="shared" si="65"/>
        <v>0</v>
      </c>
      <c r="H846" s="10">
        <f t="shared" si="66"/>
        <v>151.98666198997736</v>
      </c>
    </row>
    <row r="847" spans="1:8" x14ac:dyDescent="0.25">
      <c r="A847" s="2">
        <v>43671</v>
      </c>
      <c r="B847">
        <v>3</v>
      </c>
      <c r="C847" s="9">
        <v>3.7892474482080001</v>
      </c>
      <c r="D847" s="8">
        <f t="shared" si="67"/>
        <v>14.271948112179317</v>
      </c>
      <c r="E847">
        <f t="shared" si="68"/>
        <v>1</v>
      </c>
      <c r="F847" s="8">
        <f t="shared" si="69"/>
        <v>3.7892474482080001</v>
      </c>
      <c r="G847">
        <f t="shared" si="65"/>
        <v>0</v>
      </c>
      <c r="H847" s="10">
        <f t="shared" si="66"/>
        <v>151.98666198997736</v>
      </c>
    </row>
    <row r="848" spans="1:8" x14ac:dyDescent="0.25">
      <c r="A848" s="2">
        <v>43672</v>
      </c>
      <c r="B848">
        <v>17</v>
      </c>
      <c r="C848" s="9">
        <v>2.5322565477280001</v>
      </c>
      <c r="D848" s="8">
        <f t="shared" si="67"/>
        <v>0</v>
      </c>
      <c r="E848">
        <f t="shared" si="68"/>
        <v>1</v>
      </c>
      <c r="F848" s="8">
        <f t="shared" si="69"/>
        <v>2.5322565477280001</v>
      </c>
      <c r="G848">
        <f t="shared" si="65"/>
        <v>0.19579534009268329</v>
      </c>
      <c r="H848" s="10">
        <f t="shared" si="66"/>
        <v>152.18245733007004</v>
      </c>
    </row>
    <row r="849" spans="1:8" x14ac:dyDescent="0.25">
      <c r="A849" s="2">
        <v>43673</v>
      </c>
      <c r="B849">
        <v>0</v>
      </c>
      <c r="C849" s="9">
        <v>1.7262908799999996</v>
      </c>
      <c r="D849" s="8">
        <f t="shared" si="67"/>
        <v>1.7262908799999996</v>
      </c>
      <c r="E849">
        <f t="shared" si="68"/>
        <v>1</v>
      </c>
      <c r="F849" s="8">
        <f t="shared" si="69"/>
        <v>1.7262908799999996</v>
      </c>
      <c r="G849">
        <f t="shared" si="65"/>
        <v>0</v>
      </c>
      <c r="H849" s="8">
        <f t="shared" si="66"/>
        <v>152.18245733007004</v>
      </c>
    </row>
    <row r="850" spans="1:8" x14ac:dyDescent="0.25">
      <c r="A850" s="2">
        <v>43674</v>
      </c>
      <c r="B850">
        <v>1</v>
      </c>
      <c r="C850" s="9">
        <v>2.243664233973</v>
      </c>
      <c r="D850" s="8">
        <f t="shared" si="67"/>
        <v>2.9699551139729996</v>
      </c>
      <c r="E850">
        <f t="shared" si="68"/>
        <v>1</v>
      </c>
      <c r="F850" s="8">
        <f t="shared" si="69"/>
        <v>2.243664233973</v>
      </c>
      <c r="G850">
        <f t="shared" si="65"/>
        <v>0</v>
      </c>
      <c r="H850" s="8">
        <f t="shared" si="66"/>
        <v>152.18245733007004</v>
      </c>
    </row>
    <row r="851" spans="1:8" x14ac:dyDescent="0.25">
      <c r="A851" s="2">
        <v>43675</v>
      </c>
      <c r="B851">
        <v>0</v>
      </c>
      <c r="C851" s="9">
        <v>1.8237853736529999</v>
      </c>
      <c r="D851" s="8">
        <f t="shared" si="67"/>
        <v>4.7937404876259997</v>
      </c>
      <c r="E851">
        <f t="shared" si="68"/>
        <v>1</v>
      </c>
      <c r="F851" s="8">
        <f t="shared" si="69"/>
        <v>1.8237853736529999</v>
      </c>
      <c r="G851">
        <f t="shared" si="65"/>
        <v>0</v>
      </c>
      <c r="H851" s="8">
        <f t="shared" si="66"/>
        <v>152.18245733007004</v>
      </c>
    </row>
    <row r="852" spans="1:8" x14ac:dyDescent="0.25">
      <c r="A852" s="2">
        <v>43676</v>
      </c>
      <c r="B852">
        <v>0.2</v>
      </c>
      <c r="C852" s="9">
        <v>2.7321548703729999</v>
      </c>
      <c r="D852" s="8">
        <f t="shared" si="67"/>
        <v>7.3258953579989994</v>
      </c>
      <c r="E852">
        <f t="shared" si="68"/>
        <v>1</v>
      </c>
      <c r="F852" s="8">
        <f t="shared" si="69"/>
        <v>2.7321548703729999</v>
      </c>
      <c r="G852">
        <f t="shared" si="65"/>
        <v>0</v>
      </c>
      <c r="H852" s="8">
        <f t="shared" si="66"/>
        <v>152.18245733007004</v>
      </c>
    </row>
    <row r="853" spans="1:8" x14ac:dyDescent="0.25">
      <c r="A853" s="2">
        <v>43677</v>
      </c>
      <c r="B853">
        <v>2.4</v>
      </c>
      <c r="C853" s="9">
        <v>2.6663860705279996</v>
      </c>
      <c r="D853" s="8">
        <f t="shared" si="67"/>
        <v>7.5922814285269986</v>
      </c>
      <c r="E853">
        <f t="shared" si="68"/>
        <v>1</v>
      </c>
      <c r="F853" s="8">
        <f t="shared" si="69"/>
        <v>2.6663860705279996</v>
      </c>
      <c r="G853">
        <f t="shared" si="65"/>
        <v>0</v>
      </c>
      <c r="H853" s="8">
        <f t="shared" si="66"/>
        <v>152.18245733007004</v>
      </c>
    </row>
    <row r="854" spans="1:8" x14ac:dyDescent="0.25">
      <c r="A854" s="2">
        <v>43678</v>
      </c>
      <c r="B854">
        <v>0.2</v>
      </c>
      <c r="C854" s="9">
        <v>2.5901623521279999</v>
      </c>
      <c r="D854" s="8">
        <f t="shared" si="67"/>
        <v>9.9824437806550002</v>
      </c>
      <c r="E854">
        <f t="shared" si="68"/>
        <v>1</v>
      </c>
      <c r="F854" s="8">
        <f t="shared" si="69"/>
        <v>2.5901623521279999</v>
      </c>
      <c r="G854">
        <f t="shared" si="65"/>
        <v>0</v>
      </c>
      <c r="H854" s="8">
        <f t="shared" si="66"/>
        <v>152.18245733007004</v>
      </c>
    </row>
    <row r="855" spans="1:8" x14ac:dyDescent="0.25">
      <c r="A855" s="2">
        <v>43679</v>
      </c>
      <c r="B855">
        <v>0.2</v>
      </c>
      <c r="C855" s="9">
        <v>2.161604989013</v>
      </c>
      <c r="D855" s="8">
        <f t="shared" si="67"/>
        <v>11.944048769668001</v>
      </c>
      <c r="E855">
        <f t="shared" si="68"/>
        <v>1</v>
      </c>
      <c r="F855" s="8">
        <f t="shared" si="69"/>
        <v>2.161604989013</v>
      </c>
      <c r="G855">
        <f t="shared" si="65"/>
        <v>0</v>
      </c>
      <c r="H855" s="8">
        <f t="shared" si="66"/>
        <v>152.18245733007004</v>
      </c>
    </row>
    <row r="856" spans="1:8" x14ac:dyDescent="0.25">
      <c r="A856" s="2">
        <v>43680</v>
      </c>
      <c r="B856">
        <v>0</v>
      </c>
      <c r="C856" s="9">
        <v>2.9954383969279998</v>
      </c>
      <c r="D856" s="8">
        <f t="shared" si="67"/>
        <v>14.939487166596001</v>
      </c>
      <c r="E856">
        <f t="shared" si="68"/>
        <v>1</v>
      </c>
      <c r="F856" s="8">
        <f t="shared" si="69"/>
        <v>2.9954383969279998</v>
      </c>
      <c r="G856">
        <f t="shared" si="65"/>
        <v>0</v>
      </c>
      <c r="H856" s="8">
        <f t="shared" si="66"/>
        <v>152.18245733007004</v>
      </c>
    </row>
    <row r="857" spans="1:8" x14ac:dyDescent="0.25">
      <c r="A857" s="2">
        <v>43681</v>
      </c>
      <c r="B857">
        <v>7.2</v>
      </c>
      <c r="C857" s="9">
        <v>2.5322565477280001</v>
      </c>
      <c r="D857" s="8">
        <f t="shared" si="67"/>
        <v>10.271743714324</v>
      </c>
      <c r="E857">
        <f t="shared" si="68"/>
        <v>1</v>
      </c>
      <c r="F857" s="8">
        <f t="shared" si="69"/>
        <v>2.5322565477280001</v>
      </c>
      <c r="G857">
        <f t="shared" si="65"/>
        <v>0</v>
      </c>
      <c r="H857" s="8">
        <f t="shared" si="66"/>
        <v>152.18245733007004</v>
      </c>
    </row>
    <row r="858" spans="1:8" x14ac:dyDescent="0.25">
      <c r="A858" s="2">
        <v>43682</v>
      </c>
      <c r="B858">
        <v>0.2</v>
      </c>
      <c r="C858" s="9">
        <v>3.3761224241329999</v>
      </c>
      <c r="D858" s="8">
        <f t="shared" si="67"/>
        <v>13.447866138457</v>
      </c>
      <c r="E858">
        <f t="shared" si="68"/>
        <v>1</v>
      </c>
      <c r="F858" s="8">
        <f t="shared" si="69"/>
        <v>3.3761224241329999</v>
      </c>
      <c r="G858">
        <f t="shared" si="65"/>
        <v>0</v>
      </c>
      <c r="H858" s="8">
        <f t="shared" si="66"/>
        <v>152.18245733007004</v>
      </c>
    </row>
    <row r="859" spans="1:8" x14ac:dyDescent="0.25">
      <c r="A859" s="2">
        <v>43683</v>
      </c>
      <c r="B859">
        <v>9.8000000000000007</v>
      </c>
      <c r="C859" s="9">
        <v>2.0261423585279998</v>
      </c>
      <c r="D859" s="8">
        <f t="shared" si="67"/>
        <v>5.6740084969849995</v>
      </c>
      <c r="E859">
        <f t="shared" si="68"/>
        <v>1</v>
      </c>
      <c r="F859" s="8">
        <f t="shared" si="69"/>
        <v>2.0261423585279998</v>
      </c>
      <c r="G859">
        <f t="shared" si="65"/>
        <v>0</v>
      </c>
      <c r="H859" s="8">
        <f t="shared" si="66"/>
        <v>152.18245733007004</v>
      </c>
    </row>
    <row r="860" spans="1:8" x14ac:dyDescent="0.25">
      <c r="A860" s="2">
        <v>43684</v>
      </c>
      <c r="B860">
        <v>3.2</v>
      </c>
      <c r="C860" s="9">
        <v>2.3146182855679998</v>
      </c>
      <c r="D860" s="8">
        <f t="shared" si="67"/>
        <v>4.7886267825529991</v>
      </c>
      <c r="E860">
        <f t="shared" si="68"/>
        <v>1</v>
      </c>
      <c r="F860" s="8">
        <f t="shared" si="69"/>
        <v>2.3146182855679998</v>
      </c>
      <c r="G860">
        <f t="shared" si="65"/>
        <v>0</v>
      </c>
      <c r="H860" s="8">
        <f t="shared" si="66"/>
        <v>152.18245733007004</v>
      </c>
    </row>
    <row r="861" spans="1:8" x14ac:dyDescent="0.25">
      <c r="A861" s="2">
        <v>43685</v>
      </c>
      <c r="B861">
        <v>11.6</v>
      </c>
      <c r="C861" s="9">
        <v>2.5419512450129997</v>
      </c>
      <c r="D861" s="8">
        <f t="shared" si="67"/>
        <v>0</v>
      </c>
      <c r="E861">
        <f t="shared" si="68"/>
        <v>1</v>
      </c>
      <c r="F861" s="8">
        <f t="shared" si="69"/>
        <v>2.5419512450129997</v>
      </c>
      <c r="G861">
        <f t="shared" si="65"/>
        <v>4.2694219724340012</v>
      </c>
      <c r="H861" s="10">
        <f t="shared" si="66"/>
        <v>156.45187930250404</v>
      </c>
    </row>
    <row r="862" spans="1:8" x14ac:dyDescent="0.25">
      <c r="A862" s="2">
        <v>43686</v>
      </c>
      <c r="B862">
        <v>9.4</v>
      </c>
      <c r="C862" s="9">
        <v>1.7805762331249999</v>
      </c>
      <c r="D862" s="8">
        <f t="shared" si="67"/>
        <v>0</v>
      </c>
      <c r="E862">
        <f t="shared" si="68"/>
        <v>1</v>
      </c>
      <c r="F862" s="8">
        <f t="shared" si="69"/>
        <v>1.7805762331249999</v>
      </c>
      <c r="G862">
        <f t="shared" si="65"/>
        <v>7.6194237668750002</v>
      </c>
      <c r="H862" s="10">
        <f t="shared" si="66"/>
        <v>164.07130306937904</v>
      </c>
    </row>
    <row r="863" spans="1:8" x14ac:dyDescent="0.25">
      <c r="A863" s="2">
        <v>43687</v>
      </c>
      <c r="B863">
        <v>12.2</v>
      </c>
      <c r="C863" s="9">
        <v>1.7153984875729997</v>
      </c>
      <c r="D863" s="8">
        <f t="shared" si="67"/>
        <v>0</v>
      </c>
      <c r="E863">
        <f t="shared" si="68"/>
        <v>1</v>
      </c>
      <c r="F863" s="8">
        <f t="shared" si="69"/>
        <v>1.7153984875729997</v>
      </c>
      <c r="G863">
        <f t="shared" si="65"/>
        <v>10.484601512427</v>
      </c>
      <c r="H863" s="10">
        <f t="shared" si="66"/>
        <v>174.55590458180603</v>
      </c>
    </row>
    <row r="864" spans="1:8" x14ac:dyDescent="0.25">
      <c r="A864" s="2">
        <v>43688</v>
      </c>
      <c r="B864">
        <v>20.6</v>
      </c>
      <c r="C864" s="9">
        <v>1.2267434331249998</v>
      </c>
      <c r="D864" s="8">
        <f t="shared" si="67"/>
        <v>0</v>
      </c>
      <c r="E864">
        <f t="shared" si="68"/>
        <v>1</v>
      </c>
      <c r="F864" s="8">
        <f t="shared" si="69"/>
        <v>1.2267434331249998</v>
      </c>
      <c r="G864">
        <f t="shared" si="65"/>
        <v>19.373256566875</v>
      </c>
      <c r="H864" s="10">
        <f t="shared" si="66"/>
        <v>193.92916114868103</v>
      </c>
    </row>
    <row r="865" spans="1:8" x14ac:dyDescent="0.25">
      <c r="A865" s="2">
        <v>43689</v>
      </c>
      <c r="B865">
        <v>0.8</v>
      </c>
      <c r="C865" s="9">
        <v>2.8973028140529999</v>
      </c>
      <c r="D865" s="8">
        <f t="shared" si="67"/>
        <v>2.0973028140530001</v>
      </c>
      <c r="E865">
        <f t="shared" si="68"/>
        <v>1</v>
      </c>
      <c r="F865" s="8">
        <f t="shared" si="69"/>
        <v>2.8973028140529999</v>
      </c>
      <c r="G865">
        <f t="shared" si="65"/>
        <v>0</v>
      </c>
      <c r="H865" s="8">
        <f t="shared" si="66"/>
        <v>193.92916114868103</v>
      </c>
    </row>
    <row r="866" spans="1:8" x14ac:dyDescent="0.25">
      <c r="A866" s="2">
        <v>43690</v>
      </c>
      <c r="B866">
        <v>0.6</v>
      </c>
      <c r="C866" s="9">
        <v>3.0130575300000002</v>
      </c>
      <c r="D866" s="8">
        <f t="shared" si="67"/>
        <v>4.5103603440530007</v>
      </c>
      <c r="E866">
        <f t="shared" si="68"/>
        <v>1</v>
      </c>
      <c r="F866" s="8">
        <f t="shared" si="69"/>
        <v>3.0130575300000002</v>
      </c>
      <c r="G866">
        <f t="shared" si="65"/>
        <v>0</v>
      </c>
      <c r="H866" s="8">
        <f t="shared" si="66"/>
        <v>193.92916114868103</v>
      </c>
    </row>
    <row r="867" spans="1:8" x14ac:dyDescent="0.25">
      <c r="A867" s="2">
        <v>43691</v>
      </c>
      <c r="B867">
        <v>4</v>
      </c>
      <c r="C867" s="9">
        <v>1.8237853736529999</v>
      </c>
      <c r="D867" s="8">
        <f t="shared" si="67"/>
        <v>2.3341457177060008</v>
      </c>
      <c r="E867">
        <f t="shared" si="68"/>
        <v>1</v>
      </c>
      <c r="F867" s="8">
        <f t="shared" si="69"/>
        <v>1.8237853736529999</v>
      </c>
      <c r="G867">
        <f t="shared" si="65"/>
        <v>0</v>
      </c>
      <c r="H867" s="8">
        <f t="shared" si="66"/>
        <v>193.92916114868103</v>
      </c>
    </row>
    <row r="868" spans="1:8" x14ac:dyDescent="0.25">
      <c r="A868" s="2">
        <v>43692</v>
      </c>
      <c r="B868">
        <v>2.8</v>
      </c>
      <c r="C868" s="9">
        <v>3.3680000686079996</v>
      </c>
      <c r="D868" s="8">
        <f t="shared" si="67"/>
        <v>2.9021457863140006</v>
      </c>
      <c r="E868">
        <f t="shared" si="68"/>
        <v>1</v>
      </c>
      <c r="F868" s="8">
        <f t="shared" si="69"/>
        <v>3.3680000686079996</v>
      </c>
      <c r="G868">
        <f t="shared" si="65"/>
        <v>0</v>
      </c>
      <c r="H868" s="8">
        <f t="shared" si="66"/>
        <v>193.92916114868103</v>
      </c>
    </row>
    <row r="869" spans="1:8" x14ac:dyDescent="0.25">
      <c r="A869" s="2">
        <v>43693</v>
      </c>
      <c r="B869">
        <v>2</v>
      </c>
      <c r="C869" s="9">
        <v>2.4244702732529997</v>
      </c>
      <c r="D869" s="8">
        <f t="shared" si="67"/>
        <v>3.3266160595669998</v>
      </c>
      <c r="E869">
        <f t="shared" si="68"/>
        <v>1</v>
      </c>
      <c r="F869" s="8">
        <f t="shared" si="69"/>
        <v>2.4244702732529997</v>
      </c>
      <c r="G869">
        <f t="shared" si="65"/>
        <v>0</v>
      </c>
      <c r="H869" s="8">
        <f t="shared" si="66"/>
        <v>193.92916114868103</v>
      </c>
    </row>
    <row r="870" spans="1:8" x14ac:dyDescent="0.25">
      <c r="A870" s="2">
        <v>43694</v>
      </c>
      <c r="B870">
        <v>0.4</v>
      </c>
      <c r="C870" s="9">
        <v>3.4325900799999998</v>
      </c>
      <c r="D870" s="8">
        <f t="shared" si="67"/>
        <v>6.3592061395669992</v>
      </c>
      <c r="E870">
        <f t="shared" si="68"/>
        <v>1</v>
      </c>
      <c r="F870" s="8">
        <f t="shared" si="69"/>
        <v>3.4325900799999998</v>
      </c>
      <c r="G870">
        <f t="shared" si="65"/>
        <v>0</v>
      </c>
      <c r="H870" s="8">
        <f t="shared" si="66"/>
        <v>193.92916114868103</v>
      </c>
    </row>
    <row r="871" spans="1:8" x14ac:dyDescent="0.25">
      <c r="A871" s="2">
        <v>43695</v>
      </c>
      <c r="B871">
        <v>0</v>
      </c>
      <c r="C871" s="9">
        <v>2.8701737099679994</v>
      </c>
      <c r="D871" s="8">
        <f t="shared" si="67"/>
        <v>9.2293798495349986</v>
      </c>
      <c r="E871">
        <f t="shared" si="68"/>
        <v>1</v>
      </c>
      <c r="F871" s="8">
        <f t="shared" si="69"/>
        <v>2.8701737099679994</v>
      </c>
      <c r="G871">
        <f t="shared" ref="G871:G914" si="70">IF(D871=0,B871-F871-D870,0)</f>
        <v>0</v>
      </c>
      <c r="H871" s="8">
        <f t="shared" si="66"/>
        <v>193.92916114868103</v>
      </c>
    </row>
    <row r="872" spans="1:8" x14ac:dyDescent="0.25">
      <c r="A872" s="2">
        <v>43696</v>
      </c>
      <c r="B872">
        <v>0.6</v>
      </c>
      <c r="C872" s="9">
        <v>2.9777508530079997</v>
      </c>
      <c r="D872" s="8">
        <f t="shared" si="67"/>
        <v>11.607130702542998</v>
      </c>
      <c r="E872">
        <f t="shared" si="68"/>
        <v>1</v>
      </c>
      <c r="F872" s="8">
        <f t="shared" si="69"/>
        <v>2.9777508530079997</v>
      </c>
      <c r="G872">
        <f t="shared" si="70"/>
        <v>0</v>
      </c>
      <c r="H872" s="8">
        <f t="shared" si="66"/>
        <v>193.92916114868103</v>
      </c>
    </row>
    <row r="873" spans="1:8" x14ac:dyDescent="0.25">
      <c r="A873" s="2">
        <v>43697</v>
      </c>
      <c r="B873">
        <v>4</v>
      </c>
      <c r="C873" s="9">
        <v>2.4244702732529997</v>
      </c>
      <c r="D873" s="8">
        <f t="shared" si="67"/>
        <v>10.031600975795998</v>
      </c>
      <c r="E873">
        <f t="shared" si="68"/>
        <v>1</v>
      </c>
      <c r="F873" s="8">
        <f t="shared" si="69"/>
        <v>2.4244702732529997</v>
      </c>
      <c r="G873">
        <f t="shared" si="70"/>
        <v>0</v>
      </c>
      <c r="H873" s="8">
        <f t="shared" si="66"/>
        <v>193.92916114868103</v>
      </c>
    </row>
    <row r="874" spans="1:8" x14ac:dyDescent="0.25">
      <c r="A874" s="2">
        <v>43698</v>
      </c>
      <c r="B874">
        <v>0.2</v>
      </c>
      <c r="C874" s="9">
        <v>2.6569198286130002</v>
      </c>
      <c r="D874" s="8">
        <f t="shared" si="67"/>
        <v>12.488520804408999</v>
      </c>
      <c r="E874">
        <f t="shared" si="68"/>
        <v>1</v>
      </c>
      <c r="F874" s="8">
        <f t="shared" si="69"/>
        <v>2.6569198286130002</v>
      </c>
      <c r="G874">
        <f t="shared" si="70"/>
        <v>0</v>
      </c>
      <c r="H874" s="8">
        <f t="shared" si="66"/>
        <v>193.92916114868103</v>
      </c>
    </row>
    <row r="875" spans="1:8" x14ac:dyDescent="0.25">
      <c r="A875" s="2">
        <v>43699</v>
      </c>
      <c r="B875">
        <v>0</v>
      </c>
      <c r="C875" s="9">
        <v>2.6946787831250001</v>
      </c>
      <c r="D875" s="8">
        <f t="shared" si="67"/>
        <v>15.183199587533998</v>
      </c>
      <c r="E875">
        <f t="shared" si="68"/>
        <v>1</v>
      </c>
      <c r="F875" s="8">
        <f t="shared" si="69"/>
        <v>2.6946787831250001</v>
      </c>
      <c r="G875">
        <f t="shared" si="70"/>
        <v>0</v>
      </c>
      <c r="H875" s="8">
        <f t="shared" si="66"/>
        <v>193.92916114868103</v>
      </c>
    </row>
    <row r="876" spans="1:8" x14ac:dyDescent="0.25">
      <c r="A876" s="2">
        <v>43700</v>
      </c>
      <c r="B876">
        <v>0</v>
      </c>
      <c r="C876" s="9">
        <v>3.392324983125</v>
      </c>
      <c r="D876" s="8">
        <f t="shared" si="67"/>
        <v>18.575524570658999</v>
      </c>
      <c r="E876">
        <f t="shared" si="68"/>
        <v>1</v>
      </c>
      <c r="F876" s="8">
        <f t="shared" si="69"/>
        <v>3.392324983125</v>
      </c>
      <c r="G876">
        <f t="shared" si="70"/>
        <v>0</v>
      </c>
      <c r="H876" s="8">
        <f t="shared" si="66"/>
        <v>193.92916114868103</v>
      </c>
    </row>
    <row r="877" spans="1:8" x14ac:dyDescent="0.25">
      <c r="A877" s="2">
        <v>43701</v>
      </c>
      <c r="B877">
        <v>0.2</v>
      </c>
      <c r="C877" s="9">
        <v>3.9535699758080005</v>
      </c>
      <c r="D877" s="8">
        <f t="shared" si="67"/>
        <v>22.329094546467001</v>
      </c>
      <c r="E877">
        <f t="shared" si="68"/>
        <v>1</v>
      </c>
      <c r="F877" s="8">
        <f t="shared" si="69"/>
        <v>3.9535699758080005</v>
      </c>
      <c r="G877">
        <f t="shared" si="70"/>
        <v>0</v>
      </c>
      <c r="H877" s="8">
        <f t="shared" si="66"/>
        <v>193.92916114868103</v>
      </c>
    </row>
    <row r="878" spans="1:8" x14ac:dyDescent="0.25">
      <c r="A878" s="2">
        <v>43702</v>
      </c>
      <c r="B878">
        <v>0</v>
      </c>
      <c r="C878" s="9">
        <v>4.0128222919680008</v>
      </c>
      <c r="D878" s="8">
        <f t="shared" si="67"/>
        <v>26.341916838435001</v>
      </c>
      <c r="E878">
        <f t="shared" si="68"/>
        <v>1</v>
      </c>
      <c r="F878" s="8">
        <f t="shared" si="69"/>
        <v>4.0128222919680008</v>
      </c>
      <c r="G878">
        <f t="shared" si="70"/>
        <v>0</v>
      </c>
      <c r="H878" s="8">
        <f t="shared" si="66"/>
        <v>193.92916114868103</v>
      </c>
    </row>
    <row r="879" spans="1:8" x14ac:dyDescent="0.25">
      <c r="A879" s="2">
        <v>43703</v>
      </c>
      <c r="B879">
        <v>0</v>
      </c>
      <c r="C879" s="9">
        <v>3.2942498706929992</v>
      </c>
      <c r="D879" s="8">
        <f t="shared" si="67"/>
        <v>29.636166709127998</v>
      </c>
      <c r="E879">
        <f t="shared" si="68"/>
        <v>1</v>
      </c>
      <c r="F879" s="8">
        <f t="shared" si="69"/>
        <v>3.2942498706929992</v>
      </c>
      <c r="G879">
        <f t="shared" si="70"/>
        <v>0</v>
      </c>
      <c r="H879" s="8">
        <f t="shared" si="66"/>
        <v>193.92916114868103</v>
      </c>
    </row>
    <row r="880" spans="1:8" x14ac:dyDescent="0.25">
      <c r="A880" s="2">
        <v>43704</v>
      </c>
      <c r="B880">
        <v>6.8</v>
      </c>
      <c r="C880" s="9">
        <v>2.842886957653</v>
      </c>
      <c r="D880" s="8">
        <f t="shared" si="67"/>
        <v>25.679053666780998</v>
      </c>
      <c r="E880">
        <f t="shared" si="68"/>
        <v>1</v>
      </c>
      <c r="F880" s="8">
        <f t="shared" si="69"/>
        <v>2.842886957653</v>
      </c>
      <c r="G880">
        <f t="shared" si="70"/>
        <v>0</v>
      </c>
      <c r="H880" s="8">
        <f t="shared" si="66"/>
        <v>193.92916114868103</v>
      </c>
    </row>
    <row r="881" spans="1:8" x14ac:dyDescent="0.25">
      <c r="A881" s="2">
        <v>43705</v>
      </c>
      <c r="B881">
        <v>0.6</v>
      </c>
      <c r="C881" s="9">
        <v>2.2843077612529998</v>
      </c>
      <c r="D881" s="8">
        <f t="shared" si="67"/>
        <v>27.363361428033997</v>
      </c>
      <c r="E881">
        <f t="shared" si="68"/>
        <v>1</v>
      </c>
      <c r="F881" s="8">
        <f t="shared" si="69"/>
        <v>2.2843077612529998</v>
      </c>
      <c r="G881">
        <f t="shared" si="70"/>
        <v>0</v>
      </c>
      <c r="H881" s="8">
        <f t="shared" si="66"/>
        <v>193.92916114868103</v>
      </c>
    </row>
    <row r="882" spans="1:8" x14ac:dyDescent="0.25">
      <c r="A882" s="2">
        <v>43706</v>
      </c>
      <c r="B882">
        <v>0.4</v>
      </c>
      <c r="C882" s="9">
        <v>1.9415436799999999</v>
      </c>
      <c r="D882" s="8">
        <f t="shared" si="67"/>
        <v>28.904905108033997</v>
      </c>
      <c r="E882">
        <f t="shared" si="68"/>
        <v>1</v>
      </c>
      <c r="F882" s="8">
        <f t="shared" si="69"/>
        <v>1.9415436799999999</v>
      </c>
      <c r="G882">
        <f t="shared" si="70"/>
        <v>0</v>
      </c>
      <c r="H882" s="8">
        <f t="shared" si="66"/>
        <v>193.92916114868103</v>
      </c>
    </row>
    <row r="883" spans="1:8" x14ac:dyDescent="0.25">
      <c r="A883" s="2">
        <v>43707</v>
      </c>
      <c r="B883">
        <v>0.4</v>
      </c>
      <c r="C883" s="9">
        <v>1.693579372933</v>
      </c>
      <c r="D883" s="8">
        <f t="shared" si="67"/>
        <v>30.198484480967</v>
      </c>
      <c r="E883">
        <f t="shared" si="68"/>
        <v>1</v>
      </c>
      <c r="F883" s="8">
        <f t="shared" si="69"/>
        <v>1.693579372933</v>
      </c>
      <c r="G883">
        <f t="shared" si="70"/>
        <v>0</v>
      </c>
      <c r="H883" s="8">
        <f t="shared" si="66"/>
        <v>193.92916114868103</v>
      </c>
    </row>
    <row r="884" spans="1:8" x14ac:dyDescent="0.25">
      <c r="A884" s="2">
        <v>43708</v>
      </c>
      <c r="B884">
        <v>0</v>
      </c>
      <c r="C884" s="9">
        <v>2.7970573771679996</v>
      </c>
      <c r="D884" s="8">
        <f t="shared" si="67"/>
        <v>32.995541858134999</v>
      </c>
      <c r="E884">
        <f t="shared" si="68"/>
        <v>1</v>
      </c>
      <c r="F884" s="8">
        <f t="shared" si="69"/>
        <v>2.7970573771679996</v>
      </c>
      <c r="G884">
        <f t="shared" si="70"/>
        <v>0</v>
      </c>
      <c r="H884" s="8">
        <f t="shared" si="66"/>
        <v>193.92916114868103</v>
      </c>
    </row>
    <row r="885" spans="1:8" x14ac:dyDescent="0.25">
      <c r="A885" s="2">
        <v>43709</v>
      </c>
      <c r="B885">
        <v>1.4</v>
      </c>
      <c r="C885" s="9">
        <v>2.6474359299999999</v>
      </c>
      <c r="D885" s="8">
        <f t="shared" si="67"/>
        <v>34.077881875164827</v>
      </c>
      <c r="E885">
        <f t="shared" si="68"/>
        <v>0.93763931693328129</v>
      </c>
      <c r="F885" s="8">
        <f t="shared" si="69"/>
        <v>2.4823400170298262</v>
      </c>
      <c r="G885">
        <f t="shared" si="70"/>
        <v>0</v>
      </c>
      <c r="H885" s="8">
        <f t="shared" si="66"/>
        <v>193.92916114868103</v>
      </c>
    </row>
    <row r="886" spans="1:8" x14ac:dyDescent="0.25">
      <c r="A886" s="2">
        <v>43710</v>
      </c>
      <c r="B886">
        <v>0.2</v>
      </c>
      <c r="C886" s="9">
        <v>1.372709426688</v>
      </c>
      <c r="D886" s="8">
        <f t="shared" si="67"/>
        <v>35.118558881094359</v>
      </c>
      <c r="E886">
        <f t="shared" si="68"/>
        <v>0.90381619140109914</v>
      </c>
      <c r="F886" s="8">
        <f t="shared" si="69"/>
        <v>1.2406770059295344</v>
      </c>
      <c r="G886">
        <f t="shared" si="70"/>
        <v>0</v>
      </c>
      <c r="H886" s="8">
        <f t="shared" si="66"/>
        <v>193.92916114868103</v>
      </c>
    </row>
    <row r="887" spans="1:8" x14ac:dyDescent="0.25">
      <c r="A887" s="2">
        <v>43711</v>
      </c>
      <c r="B887">
        <v>1.8</v>
      </c>
      <c r="C887" s="9">
        <v>1.2942351608530001</v>
      </c>
      <c r="D887" s="8">
        <f t="shared" si="67"/>
        <v>34.446219550823749</v>
      </c>
      <c r="E887">
        <f t="shared" si="68"/>
        <v>0.8712950349658013</v>
      </c>
      <c r="F887" s="8">
        <f t="shared" si="69"/>
        <v>1.1276606697293841</v>
      </c>
      <c r="G887">
        <f t="shared" si="70"/>
        <v>0</v>
      </c>
      <c r="H887" s="8">
        <f t="shared" si="66"/>
        <v>193.92916114868103</v>
      </c>
    </row>
    <row r="888" spans="1:8" x14ac:dyDescent="0.25">
      <c r="A888" s="2">
        <v>43712</v>
      </c>
      <c r="B888">
        <v>6</v>
      </c>
      <c r="C888" s="9">
        <v>2.3648036020530001</v>
      </c>
      <c r="D888" s="8">
        <f t="shared" si="67"/>
        <v>30.556347140150081</v>
      </c>
      <c r="E888">
        <f t="shared" si="68"/>
        <v>0.89230563903675786</v>
      </c>
      <c r="F888" s="8">
        <f t="shared" si="69"/>
        <v>2.1101275893263289</v>
      </c>
      <c r="G888">
        <f t="shared" si="70"/>
        <v>0</v>
      </c>
      <c r="H888" s="8">
        <f t="shared" si="66"/>
        <v>193.92916114868103</v>
      </c>
    </row>
    <row r="889" spans="1:8" x14ac:dyDescent="0.25">
      <c r="A889" s="2">
        <v>43713</v>
      </c>
      <c r="B889">
        <v>0</v>
      </c>
      <c r="C889" s="9">
        <v>2.6852655538079993</v>
      </c>
      <c r="D889" s="8">
        <f t="shared" si="67"/>
        <v>33.241612693958082</v>
      </c>
      <c r="E889">
        <f t="shared" si="68"/>
        <v>1</v>
      </c>
      <c r="F889" s="8">
        <f t="shared" si="69"/>
        <v>2.6852655538079993</v>
      </c>
      <c r="G889">
        <f t="shared" si="70"/>
        <v>0</v>
      </c>
      <c r="H889" s="8">
        <f t="shared" si="66"/>
        <v>193.92916114868103</v>
      </c>
    </row>
    <row r="890" spans="1:8" x14ac:dyDescent="0.25">
      <c r="A890" s="2">
        <v>43714</v>
      </c>
      <c r="B890">
        <v>0.4</v>
      </c>
      <c r="C890" s="9">
        <v>2.7228123762080001</v>
      </c>
      <c r="D890" s="8">
        <f t="shared" si="67"/>
        <v>35.373690983110642</v>
      </c>
      <c r="E890">
        <f t="shared" si="68"/>
        <v>0.92994960331380994</v>
      </c>
      <c r="F890" s="8">
        <f t="shared" si="69"/>
        <v>2.5320782891525617</v>
      </c>
      <c r="G890">
        <f t="shared" si="70"/>
        <v>0</v>
      </c>
      <c r="H890" s="8">
        <f t="shared" si="66"/>
        <v>193.92916114868103</v>
      </c>
    </row>
    <row r="891" spans="1:8" x14ac:dyDescent="0.25">
      <c r="A891" s="2">
        <v>43715</v>
      </c>
      <c r="B891">
        <v>0.2</v>
      </c>
      <c r="C891" s="9">
        <v>2.6379343838930001</v>
      </c>
      <c r="D891" s="8">
        <f t="shared" si="67"/>
        <v>37.45107818485144</v>
      </c>
      <c r="E891">
        <f t="shared" si="68"/>
        <v>0.86332215677779245</v>
      </c>
      <c r="F891" s="8">
        <f t="shared" si="69"/>
        <v>2.2773872017408019</v>
      </c>
      <c r="G891">
        <f t="shared" si="70"/>
        <v>0</v>
      </c>
      <c r="H891" s="8">
        <f t="shared" si="66"/>
        <v>193.92916114868103</v>
      </c>
    </row>
    <row r="892" spans="1:8" x14ac:dyDescent="0.25">
      <c r="A892" s="2">
        <v>43716</v>
      </c>
      <c r="B892">
        <v>5</v>
      </c>
      <c r="C892" s="9">
        <v>2.3747903768479999</v>
      </c>
      <c r="D892" s="8">
        <f t="shared" si="67"/>
        <v>34.347119861896964</v>
      </c>
      <c r="E892">
        <f t="shared" si="68"/>
        <v>0.79840380672339251</v>
      </c>
      <c r="F892" s="8">
        <f t="shared" si="69"/>
        <v>1.8960416770455228</v>
      </c>
      <c r="G892">
        <f t="shared" si="70"/>
        <v>0</v>
      </c>
      <c r="H892" s="8">
        <f t="shared" si="66"/>
        <v>193.92916114868103</v>
      </c>
    </row>
    <row r="893" spans="1:8" x14ac:dyDescent="0.25">
      <c r="A893" s="2">
        <v>43717</v>
      </c>
      <c r="B893">
        <v>0.2</v>
      </c>
      <c r="C893" s="9">
        <v>0.68425811389299984</v>
      </c>
      <c r="D893" s="8">
        <f t="shared" si="67"/>
        <v>34.759806290675101</v>
      </c>
      <c r="E893">
        <f t="shared" si="68"/>
        <v>0.89540250431571988</v>
      </c>
      <c r="F893" s="8">
        <f t="shared" si="69"/>
        <v>0.61268642877814317</v>
      </c>
      <c r="G893">
        <f t="shared" si="70"/>
        <v>0</v>
      </c>
      <c r="H893" s="8">
        <f t="shared" si="66"/>
        <v>193.92916114868103</v>
      </c>
    </row>
    <row r="894" spans="1:8" x14ac:dyDescent="0.25">
      <c r="A894" s="2">
        <v>43718</v>
      </c>
      <c r="B894">
        <v>1.2</v>
      </c>
      <c r="C894" s="9">
        <v>1.6388373089279997</v>
      </c>
      <c r="D894" s="8">
        <f t="shared" si="67"/>
        <v>35.006090136368705</v>
      </c>
      <c r="E894">
        <f t="shared" si="68"/>
        <v>0.88250605341640309</v>
      </c>
      <c r="F894" s="8">
        <f t="shared" si="69"/>
        <v>1.4462838456936076</v>
      </c>
      <c r="G894">
        <f t="shared" si="70"/>
        <v>0</v>
      </c>
      <c r="H894" s="8">
        <f t="shared" si="66"/>
        <v>193.92916114868103</v>
      </c>
    </row>
    <row r="895" spans="1:8" x14ac:dyDescent="0.25">
      <c r="A895" s="2">
        <v>43719</v>
      </c>
      <c r="B895">
        <v>0</v>
      </c>
      <c r="C895" s="9">
        <v>2.6569198286130002</v>
      </c>
      <c r="D895" s="8">
        <f t="shared" si="67"/>
        <v>37.330389330027678</v>
      </c>
      <c r="E895">
        <f t="shared" si="68"/>
        <v>0.87480968323847796</v>
      </c>
      <c r="F895" s="8">
        <f t="shared" si="69"/>
        <v>2.3242991936589701</v>
      </c>
      <c r="G895">
        <f t="shared" si="70"/>
        <v>0</v>
      </c>
      <c r="H895" s="8">
        <f t="shared" si="66"/>
        <v>193.92916114868103</v>
      </c>
    </row>
    <row r="896" spans="1:8" x14ac:dyDescent="0.25">
      <c r="A896" s="2">
        <v>43720</v>
      </c>
      <c r="B896">
        <v>2.8</v>
      </c>
      <c r="C896" s="9">
        <v>1.8345562499999999</v>
      </c>
      <c r="D896" s="8">
        <f t="shared" si="67"/>
        <v>36.002025101579697</v>
      </c>
      <c r="E896">
        <f t="shared" si="68"/>
        <v>0.80217533343663505</v>
      </c>
      <c r="F896" s="8">
        <f t="shared" si="69"/>
        <v>1.4716357715520128</v>
      </c>
      <c r="G896">
        <f t="shared" si="70"/>
        <v>0</v>
      </c>
      <c r="H896" s="8">
        <f t="shared" si="66"/>
        <v>193.92916114868103</v>
      </c>
    </row>
    <row r="897" spans="1:8" x14ac:dyDescent="0.25">
      <c r="A897" s="2">
        <v>43721</v>
      </c>
      <c r="B897">
        <v>0</v>
      </c>
      <c r="C897" s="9">
        <v>2.9063109182880003</v>
      </c>
      <c r="D897" s="8">
        <f t="shared" si="67"/>
        <v>38.454041014671709</v>
      </c>
      <c r="E897">
        <f t="shared" si="68"/>
        <v>0.84368671557563446</v>
      </c>
      <c r="F897" s="8">
        <f t="shared" si="69"/>
        <v>2.4520159130920089</v>
      </c>
      <c r="G897">
        <f t="shared" si="70"/>
        <v>0</v>
      </c>
      <c r="H897" s="8">
        <f t="shared" si="66"/>
        <v>193.92916114868103</v>
      </c>
    </row>
    <row r="898" spans="1:8" x14ac:dyDescent="0.25">
      <c r="A898" s="2">
        <v>43722</v>
      </c>
      <c r="B898">
        <v>0.4</v>
      </c>
      <c r="C898" s="9">
        <v>2.0050784178079999</v>
      </c>
      <c r="D898" s="8">
        <f t="shared" si="67"/>
        <v>39.59205890860553</v>
      </c>
      <c r="E898">
        <f t="shared" si="68"/>
        <v>0.76706121829150908</v>
      </c>
      <c r="F898" s="8">
        <f t="shared" si="69"/>
        <v>1.5380178939338158</v>
      </c>
      <c r="G898">
        <f t="shared" si="70"/>
        <v>0</v>
      </c>
      <c r="H898" s="8">
        <f t="shared" si="66"/>
        <v>193.92916114868103</v>
      </c>
    </row>
    <row r="899" spans="1:8" x14ac:dyDescent="0.25">
      <c r="A899" s="2">
        <v>43723</v>
      </c>
      <c r="B899">
        <v>0.2</v>
      </c>
      <c r="C899" s="9">
        <v>1.9095881424530001</v>
      </c>
      <c r="D899" s="8">
        <f t="shared" si="67"/>
        <v>40.788919119460694</v>
      </c>
      <c r="E899">
        <f t="shared" si="68"/>
        <v>0.73149815910607718</v>
      </c>
      <c r="F899" s="8">
        <f t="shared" si="69"/>
        <v>1.3968602108551631</v>
      </c>
      <c r="G899">
        <f t="shared" si="70"/>
        <v>0</v>
      </c>
      <c r="H899" s="8">
        <f t="shared" ref="H899:H962" si="71">H898+G899</f>
        <v>193.92916114868103</v>
      </c>
    </row>
    <row r="900" spans="1:8" x14ac:dyDescent="0.25">
      <c r="A900" s="2">
        <v>43724</v>
      </c>
      <c r="B900">
        <v>0</v>
      </c>
      <c r="C900" s="9">
        <v>2.2944277566880005</v>
      </c>
      <c r="D900" s="8">
        <f t="shared" ref="D900:D963" si="72">MAX((D899+F900-B900),0)</f>
        <v>42.381472884409177</v>
      </c>
      <c r="E900">
        <f t="shared" ref="E900:E963" si="73">IF(D899&gt;$Q$2,1-(D899-$Q$2)/($Q$1-$Q$2),1)</f>
        <v>0.69409627751685332</v>
      </c>
      <c r="F900" s="8">
        <f t="shared" ref="F900:F963" si="74">E900*C900</f>
        <v>1.5925537649484856</v>
      </c>
      <c r="G900">
        <f t="shared" si="70"/>
        <v>0</v>
      </c>
      <c r="H900" s="8">
        <f t="shared" si="71"/>
        <v>193.92916114868103</v>
      </c>
    </row>
    <row r="901" spans="1:8" x14ac:dyDescent="0.25">
      <c r="A901" s="2">
        <v>43725</v>
      </c>
      <c r="B901">
        <v>0</v>
      </c>
      <c r="C901" s="9">
        <v>2.4145683006879999</v>
      </c>
      <c r="D901" s="8">
        <f t="shared" si="72"/>
        <v>43.937249196289855</v>
      </c>
      <c r="E901">
        <f t="shared" si="73"/>
        <v>0.6443289723622132</v>
      </c>
      <c r="F901" s="8">
        <f t="shared" si="74"/>
        <v>1.5557763118806744</v>
      </c>
      <c r="G901">
        <f t="shared" si="70"/>
        <v>0</v>
      </c>
      <c r="H901" s="8">
        <f t="shared" si="71"/>
        <v>193.92916114868103</v>
      </c>
    </row>
    <row r="902" spans="1:8" x14ac:dyDescent="0.25">
      <c r="A902" s="2">
        <v>43726</v>
      </c>
      <c r="B902">
        <v>0</v>
      </c>
      <c r="C902" s="9">
        <v>1.316687925893</v>
      </c>
      <c r="D902" s="8">
        <f t="shared" si="72"/>
        <v>44.721614628088361</v>
      </c>
      <c r="E902">
        <f t="shared" si="73"/>
        <v>0.59571096261594203</v>
      </c>
      <c r="F902" s="8">
        <f t="shared" si="74"/>
        <v>0.78436543179850715</v>
      </c>
      <c r="G902">
        <f t="shared" si="70"/>
        <v>0</v>
      </c>
      <c r="H902" s="8">
        <f t="shared" si="71"/>
        <v>193.92916114868103</v>
      </c>
    </row>
    <row r="903" spans="1:8" x14ac:dyDescent="0.25">
      <c r="A903" s="2">
        <v>43727</v>
      </c>
      <c r="B903">
        <v>0.2</v>
      </c>
      <c r="C903" s="9">
        <v>2.0994019531250001</v>
      </c>
      <c r="D903" s="8">
        <f t="shared" si="72"/>
        <v>45.72079206401844</v>
      </c>
      <c r="E903">
        <f t="shared" si="73"/>
        <v>0.57119954287223873</v>
      </c>
      <c r="F903" s="8">
        <f t="shared" si="74"/>
        <v>1.1991774359300853</v>
      </c>
      <c r="G903">
        <f t="shared" si="70"/>
        <v>0</v>
      </c>
      <c r="H903" s="8">
        <f t="shared" si="71"/>
        <v>193.92916114868103</v>
      </c>
    </row>
    <row r="904" spans="1:8" x14ac:dyDescent="0.25">
      <c r="A904" s="2">
        <v>43728</v>
      </c>
      <c r="B904">
        <v>0</v>
      </c>
      <c r="C904" s="9">
        <v>2.6474359299999999</v>
      </c>
      <c r="D904" s="8">
        <f t="shared" si="72"/>
        <v>47.150341936882775</v>
      </c>
      <c r="E904">
        <f t="shared" si="73"/>
        <v>0.53997524799942376</v>
      </c>
      <c r="F904" s="8">
        <f t="shared" si="74"/>
        <v>1.429549872864335</v>
      </c>
      <c r="G904">
        <f t="shared" si="70"/>
        <v>0</v>
      </c>
      <c r="H904" s="8">
        <f t="shared" si="71"/>
        <v>193.92916114868103</v>
      </c>
    </row>
    <row r="905" spans="1:8" x14ac:dyDescent="0.25">
      <c r="A905" s="2">
        <v>43729</v>
      </c>
      <c r="B905">
        <v>0</v>
      </c>
      <c r="C905" s="9">
        <v>2.6093239717279997</v>
      </c>
      <c r="D905" s="8">
        <f t="shared" si="72"/>
        <v>48.442744834626019</v>
      </c>
      <c r="E905">
        <f t="shared" si="73"/>
        <v>0.49530181447241328</v>
      </c>
      <c r="F905" s="8">
        <f t="shared" si="74"/>
        <v>1.2924028977432422</v>
      </c>
      <c r="G905">
        <f t="shared" si="70"/>
        <v>0</v>
      </c>
      <c r="H905" s="8">
        <f t="shared" si="71"/>
        <v>193.92916114868103</v>
      </c>
    </row>
    <row r="906" spans="1:8" x14ac:dyDescent="0.25">
      <c r="A906" s="2">
        <v>43730</v>
      </c>
      <c r="B906">
        <v>4</v>
      </c>
      <c r="C906" s="9">
        <v>0.92151896012799983</v>
      </c>
      <c r="D906" s="8">
        <f t="shared" si="72"/>
        <v>44.861956917198313</v>
      </c>
      <c r="E906">
        <f t="shared" si="73"/>
        <v>0.4549142239179369</v>
      </c>
      <c r="F906" s="8">
        <f t="shared" si="74"/>
        <v>0.41921208257229325</v>
      </c>
      <c r="G906">
        <f t="shared" si="70"/>
        <v>0</v>
      </c>
      <c r="H906" s="8">
        <f t="shared" si="71"/>
        <v>193.92916114868103</v>
      </c>
    </row>
    <row r="907" spans="1:8" x14ac:dyDescent="0.25">
      <c r="A907" s="2">
        <v>43731</v>
      </c>
      <c r="B907">
        <v>2.2000000000000002</v>
      </c>
      <c r="C907" s="9">
        <v>1.6168655300000001</v>
      </c>
      <c r="D907" s="8">
        <f t="shared" si="72"/>
        <v>43.578418687268218</v>
      </c>
      <c r="E907">
        <f t="shared" si="73"/>
        <v>0.56681384633755272</v>
      </c>
      <c r="F907" s="8">
        <f t="shared" si="74"/>
        <v>0.91646177006990581</v>
      </c>
      <c r="G907">
        <f t="shared" si="70"/>
        <v>0</v>
      </c>
      <c r="H907" s="8">
        <f t="shared" si="71"/>
        <v>193.92916114868103</v>
      </c>
    </row>
    <row r="908" spans="1:8" x14ac:dyDescent="0.25">
      <c r="A908" s="2">
        <v>43732</v>
      </c>
      <c r="B908">
        <v>14.4</v>
      </c>
      <c r="C908" s="9">
        <v>0.77447793312499991</v>
      </c>
      <c r="D908" s="8">
        <f t="shared" si="72"/>
        <v>29.648468254552711</v>
      </c>
      <c r="E908">
        <f t="shared" si="73"/>
        <v>0.60692441602286817</v>
      </c>
      <c r="F908" s="8">
        <f t="shared" si="74"/>
        <v>0.47004956728448855</v>
      </c>
      <c r="G908">
        <f t="shared" si="70"/>
        <v>0</v>
      </c>
      <c r="H908" s="8">
        <f t="shared" si="71"/>
        <v>193.92916114868103</v>
      </c>
    </row>
    <row r="909" spans="1:8" x14ac:dyDescent="0.25">
      <c r="A909" s="2">
        <v>43733</v>
      </c>
      <c r="B909">
        <v>5.6</v>
      </c>
      <c r="C909" s="9">
        <v>0.74061239244799992</v>
      </c>
      <c r="D909" s="8">
        <f t="shared" si="72"/>
        <v>24.789080647000709</v>
      </c>
      <c r="E909">
        <f t="shared" si="73"/>
        <v>1</v>
      </c>
      <c r="F909" s="8">
        <f t="shared" si="74"/>
        <v>0.74061239244799992</v>
      </c>
      <c r="G909">
        <f t="shared" si="70"/>
        <v>0</v>
      </c>
      <c r="H909" s="8">
        <f t="shared" si="71"/>
        <v>193.92916114868103</v>
      </c>
    </row>
    <row r="910" spans="1:8" x14ac:dyDescent="0.25">
      <c r="A910" s="2">
        <v>43734</v>
      </c>
      <c r="B910">
        <v>0.2</v>
      </c>
      <c r="C910" s="9">
        <v>1.2380049223679996</v>
      </c>
      <c r="D910" s="8">
        <f t="shared" si="72"/>
        <v>25.827085569368709</v>
      </c>
      <c r="E910">
        <f t="shared" si="73"/>
        <v>1</v>
      </c>
      <c r="F910" s="8">
        <f t="shared" si="74"/>
        <v>1.2380049223679996</v>
      </c>
      <c r="G910">
        <f t="shared" si="70"/>
        <v>0</v>
      </c>
      <c r="H910" s="8">
        <f t="shared" si="71"/>
        <v>193.92916114868103</v>
      </c>
    </row>
    <row r="911" spans="1:8" x14ac:dyDescent="0.25">
      <c r="A911" s="2">
        <v>43735</v>
      </c>
      <c r="B911">
        <v>10</v>
      </c>
      <c r="C911" s="9">
        <v>0.96680653516799986</v>
      </c>
      <c r="D911" s="8">
        <f t="shared" si="72"/>
        <v>16.79389210453671</v>
      </c>
      <c r="E911">
        <f t="shared" si="73"/>
        <v>1</v>
      </c>
      <c r="F911" s="8">
        <f t="shared" si="74"/>
        <v>0.96680653516799986</v>
      </c>
      <c r="G911">
        <f t="shared" si="70"/>
        <v>0</v>
      </c>
      <c r="H911" s="10">
        <f t="shared" si="71"/>
        <v>193.92916114868103</v>
      </c>
    </row>
    <row r="912" spans="1:8" x14ac:dyDescent="0.25">
      <c r="A912" s="2">
        <v>43736</v>
      </c>
      <c r="B912">
        <v>0</v>
      </c>
      <c r="C912" s="9">
        <v>1.8560595220480001</v>
      </c>
      <c r="D912" s="8">
        <f t="shared" si="72"/>
        <v>18.649951626584709</v>
      </c>
      <c r="E912">
        <f t="shared" si="73"/>
        <v>1</v>
      </c>
      <c r="F912" s="8">
        <f t="shared" si="74"/>
        <v>1.8560595220480001</v>
      </c>
      <c r="G912">
        <f t="shared" si="70"/>
        <v>0</v>
      </c>
      <c r="H912" s="8">
        <f t="shared" si="71"/>
        <v>193.92916114868103</v>
      </c>
    </row>
    <row r="913" spans="1:14" x14ac:dyDescent="0.25">
      <c r="A913" s="2">
        <v>43737</v>
      </c>
      <c r="B913">
        <v>0</v>
      </c>
      <c r="C913" s="9">
        <v>0.639271413653</v>
      </c>
      <c r="D913" s="8">
        <f t="shared" si="72"/>
        <v>19.289223040237708</v>
      </c>
      <c r="E913">
        <f t="shared" si="73"/>
        <v>1</v>
      </c>
      <c r="F913" s="8">
        <f t="shared" si="74"/>
        <v>0.639271413653</v>
      </c>
      <c r="G913">
        <f t="shared" si="70"/>
        <v>0</v>
      </c>
      <c r="H913" s="8">
        <f t="shared" si="71"/>
        <v>193.92916114868103</v>
      </c>
    </row>
    <row r="914" spans="1:14" x14ac:dyDescent="0.25">
      <c r="A914" s="12">
        <v>43738</v>
      </c>
      <c r="B914" s="13">
        <v>2.2000000000000002</v>
      </c>
      <c r="C914" s="21">
        <v>1.1025957166079998</v>
      </c>
      <c r="D914" s="15">
        <f t="shared" si="72"/>
        <v>18.191818756845709</v>
      </c>
      <c r="E914" s="13">
        <f t="shared" si="73"/>
        <v>1</v>
      </c>
      <c r="F914" s="15">
        <f t="shared" si="74"/>
        <v>1.1025957166079998</v>
      </c>
      <c r="G914" s="13">
        <f t="shared" si="70"/>
        <v>0</v>
      </c>
      <c r="H914" s="15">
        <f t="shared" si="71"/>
        <v>193.92916114868103</v>
      </c>
      <c r="I914" s="106" t="s">
        <v>12</v>
      </c>
      <c r="J914" s="106"/>
      <c r="K914" s="106"/>
      <c r="L914" s="106" t="s">
        <v>13</v>
      </c>
      <c r="M914" s="106"/>
      <c r="N914" s="106"/>
    </row>
    <row r="915" spans="1:14" x14ac:dyDescent="0.25">
      <c r="A915" s="16">
        <v>43739</v>
      </c>
      <c r="B915" s="17">
        <v>0</v>
      </c>
      <c r="C915" s="22">
        <v>1.6388373089279997</v>
      </c>
      <c r="D915" s="19">
        <f t="shared" si="72"/>
        <v>19.830656065773709</v>
      </c>
      <c r="E915" s="17">
        <f t="shared" si="73"/>
        <v>1</v>
      </c>
      <c r="F915" s="19">
        <f t="shared" si="74"/>
        <v>1.6388373089279997</v>
      </c>
      <c r="G915" s="17">
        <f>IF(D915=0,B915-F915-D914,0)</f>
        <v>0</v>
      </c>
      <c r="H915" s="17">
        <v>0</v>
      </c>
      <c r="I915" s="38" t="s">
        <v>14</v>
      </c>
      <c r="J915" s="38" t="s">
        <v>15</v>
      </c>
      <c r="K915" t="s">
        <v>16</v>
      </c>
      <c r="L915" s="38" t="s">
        <v>14</v>
      </c>
      <c r="M915" s="38" t="s">
        <v>15</v>
      </c>
      <c r="N915" t="s">
        <v>16</v>
      </c>
    </row>
    <row r="916" spans="1:14" x14ac:dyDescent="0.25">
      <c r="A916" s="2">
        <v>43740</v>
      </c>
      <c r="B916">
        <v>0</v>
      </c>
      <c r="C916" s="9">
        <v>1.6826529044479999</v>
      </c>
      <c r="D916" s="8">
        <f t="shared" si="72"/>
        <v>21.513308970221708</v>
      </c>
      <c r="E916">
        <f t="shared" si="73"/>
        <v>1</v>
      </c>
      <c r="F916" s="8">
        <f t="shared" si="74"/>
        <v>1.6826529044479999</v>
      </c>
      <c r="G916">
        <f t="shared" ref="G916:G979" si="75">IF(D916=0,B916-F916-D915,0)</f>
        <v>0</v>
      </c>
      <c r="H916">
        <f t="shared" si="71"/>
        <v>0</v>
      </c>
      <c r="K916">
        <f>SUM(J952:J1075)</f>
        <v>12.318215648471671</v>
      </c>
      <c r="N916">
        <f>SUM(M1051,M1075)</f>
        <v>9.3557547976735957</v>
      </c>
    </row>
    <row r="917" spans="1:14" x14ac:dyDescent="0.25">
      <c r="A917" s="2">
        <v>43741</v>
      </c>
      <c r="B917">
        <v>7.2</v>
      </c>
      <c r="C917" s="9">
        <v>0.80837544948799989</v>
      </c>
      <c r="D917" s="8">
        <f t="shared" si="72"/>
        <v>15.121684419709709</v>
      </c>
      <c r="E917">
        <f t="shared" si="73"/>
        <v>1</v>
      </c>
      <c r="F917" s="8">
        <f t="shared" si="74"/>
        <v>0.80837544948799989</v>
      </c>
      <c r="G917">
        <f t="shared" si="75"/>
        <v>0</v>
      </c>
      <c r="H917" s="10">
        <f t="shared" si="71"/>
        <v>0</v>
      </c>
    </row>
    <row r="918" spans="1:14" x14ac:dyDescent="0.25">
      <c r="A918" s="2">
        <v>43742</v>
      </c>
      <c r="B918">
        <v>0</v>
      </c>
      <c r="C918" s="9">
        <v>0.28447042357300006</v>
      </c>
      <c r="D918" s="8">
        <f t="shared" si="72"/>
        <v>15.406154843282708</v>
      </c>
      <c r="E918">
        <f t="shared" si="73"/>
        <v>1</v>
      </c>
      <c r="F918" s="8">
        <f t="shared" si="74"/>
        <v>0.28447042357300006</v>
      </c>
      <c r="G918">
        <f t="shared" si="75"/>
        <v>0</v>
      </c>
      <c r="H918" s="8">
        <f t="shared" si="71"/>
        <v>0</v>
      </c>
    </row>
    <row r="919" spans="1:14" x14ac:dyDescent="0.25">
      <c r="A919" s="2">
        <v>43743</v>
      </c>
      <c r="B919">
        <v>12.6</v>
      </c>
      <c r="C919" s="9">
        <v>0.21938198312500001</v>
      </c>
      <c r="D919" s="8">
        <f t="shared" si="72"/>
        <v>3.0255368264077092</v>
      </c>
      <c r="E919">
        <f t="shared" si="73"/>
        <v>1</v>
      </c>
      <c r="F919" s="8">
        <f t="shared" si="74"/>
        <v>0.21938198312500001</v>
      </c>
      <c r="G919">
        <f t="shared" si="75"/>
        <v>0</v>
      </c>
      <c r="H919" s="11">
        <f t="shared" si="71"/>
        <v>0</v>
      </c>
    </row>
    <row r="920" spans="1:14" x14ac:dyDescent="0.25">
      <c r="A920" s="2">
        <v>43744</v>
      </c>
      <c r="B920">
        <v>1.6</v>
      </c>
      <c r="C920" s="9">
        <v>0.39412188309300006</v>
      </c>
      <c r="D920" s="8">
        <f t="shared" si="72"/>
        <v>1.8196587095007093</v>
      </c>
      <c r="E920">
        <f t="shared" si="73"/>
        <v>1</v>
      </c>
      <c r="F920" s="8">
        <f t="shared" si="74"/>
        <v>0.39412188309300006</v>
      </c>
      <c r="G920">
        <f t="shared" si="75"/>
        <v>0</v>
      </c>
      <c r="H920" s="11">
        <f t="shared" si="71"/>
        <v>0</v>
      </c>
    </row>
    <row r="921" spans="1:14" x14ac:dyDescent="0.25">
      <c r="A921" s="2">
        <v>43745</v>
      </c>
      <c r="B921">
        <v>0.4</v>
      </c>
      <c r="C921" s="9">
        <v>1.1138989831249999</v>
      </c>
      <c r="D921" s="8">
        <f t="shared" si="72"/>
        <v>2.5335576926257093</v>
      </c>
      <c r="E921">
        <f t="shared" si="73"/>
        <v>1</v>
      </c>
      <c r="F921" s="8">
        <f t="shared" si="74"/>
        <v>1.1138989831249999</v>
      </c>
      <c r="G921">
        <f t="shared" si="75"/>
        <v>0</v>
      </c>
      <c r="H921" s="8">
        <f t="shared" si="71"/>
        <v>0</v>
      </c>
    </row>
    <row r="922" spans="1:14" x14ac:dyDescent="0.25">
      <c r="A922" s="2">
        <v>43746</v>
      </c>
      <c r="B922">
        <v>0</v>
      </c>
      <c r="C922" s="9">
        <v>1.7480407102879998</v>
      </c>
      <c r="D922" s="8">
        <f t="shared" si="72"/>
        <v>4.2815984029137093</v>
      </c>
      <c r="E922">
        <f t="shared" si="73"/>
        <v>1</v>
      </c>
      <c r="F922" s="8">
        <f t="shared" si="74"/>
        <v>1.7480407102879998</v>
      </c>
      <c r="G922">
        <f t="shared" si="75"/>
        <v>0</v>
      </c>
      <c r="H922" s="8">
        <f t="shared" si="71"/>
        <v>0</v>
      </c>
    </row>
    <row r="923" spans="1:14" x14ac:dyDescent="0.25">
      <c r="A923" s="2">
        <v>43747</v>
      </c>
      <c r="B923">
        <v>0</v>
      </c>
      <c r="C923" s="9">
        <v>1.4508418831249998</v>
      </c>
      <c r="D923" s="8">
        <f t="shared" si="72"/>
        <v>5.7324402860387096</v>
      </c>
      <c r="E923">
        <f t="shared" si="73"/>
        <v>1</v>
      </c>
      <c r="F923" s="8">
        <f t="shared" si="74"/>
        <v>1.4508418831249998</v>
      </c>
      <c r="G923">
        <f t="shared" si="75"/>
        <v>0</v>
      </c>
      <c r="H923" s="8">
        <f t="shared" si="71"/>
        <v>0</v>
      </c>
    </row>
    <row r="924" spans="1:14" x14ac:dyDescent="0.25">
      <c r="A924" s="2">
        <v>43748</v>
      </c>
      <c r="B924">
        <v>4.5999999999999996</v>
      </c>
      <c r="C924" s="9">
        <v>1.4397031512479999</v>
      </c>
      <c r="D924" s="8">
        <f t="shared" si="72"/>
        <v>2.5721434372867096</v>
      </c>
      <c r="E924">
        <f t="shared" si="73"/>
        <v>1</v>
      </c>
      <c r="F924" s="8">
        <f t="shared" si="74"/>
        <v>1.4397031512479999</v>
      </c>
      <c r="G924">
        <f t="shared" si="75"/>
        <v>0</v>
      </c>
      <c r="H924" s="8">
        <f t="shared" si="71"/>
        <v>0</v>
      </c>
    </row>
    <row r="925" spans="1:14" x14ac:dyDescent="0.25">
      <c r="A925" s="2">
        <v>43749</v>
      </c>
      <c r="B925">
        <v>0</v>
      </c>
      <c r="C925" s="9">
        <v>1.7153984875729997</v>
      </c>
      <c r="D925" s="8">
        <f t="shared" si="72"/>
        <v>4.2875419248597098</v>
      </c>
      <c r="E925">
        <f t="shared" si="73"/>
        <v>1</v>
      </c>
      <c r="F925" s="8">
        <f t="shared" si="74"/>
        <v>1.7153984875729997</v>
      </c>
      <c r="G925">
        <f t="shared" si="75"/>
        <v>0</v>
      </c>
      <c r="H925" s="8">
        <f t="shared" si="71"/>
        <v>0</v>
      </c>
    </row>
    <row r="926" spans="1:14" x14ac:dyDescent="0.25">
      <c r="A926" s="2">
        <v>43750</v>
      </c>
      <c r="B926">
        <v>0</v>
      </c>
      <c r="C926" s="9">
        <v>1.350320601488</v>
      </c>
      <c r="D926" s="8">
        <f t="shared" si="72"/>
        <v>5.6378625263477096</v>
      </c>
      <c r="E926">
        <f t="shared" si="73"/>
        <v>1</v>
      </c>
      <c r="F926" s="8">
        <f t="shared" si="74"/>
        <v>1.350320601488</v>
      </c>
      <c r="G926">
        <f t="shared" si="75"/>
        <v>0</v>
      </c>
      <c r="H926" s="8">
        <f t="shared" si="71"/>
        <v>0</v>
      </c>
    </row>
    <row r="927" spans="1:14" x14ac:dyDescent="0.25">
      <c r="A927" s="2">
        <v>43751</v>
      </c>
      <c r="B927">
        <v>9.1999999999999993</v>
      </c>
      <c r="C927" s="9">
        <v>0.12290131916800001</v>
      </c>
      <c r="D927" s="8">
        <f t="shared" si="72"/>
        <v>0</v>
      </c>
      <c r="E927">
        <f t="shared" si="73"/>
        <v>1</v>
      </c>
      <c r="F927" s="8">
        <f t="shared" si="74"/>
        <v>0.12290131916800001</v>
      </c>
      <c r="G927">
        <f t="shared" si="75"/>
        <v>3.4392361544842904</v>
      </c>
      <c r="H927" s="8">
        <f t="shared" si="71"/>
        <v>3.4392361544842904</v>
      </c>
    </row>
    <row r="928" spans="1:14" x14ac:dyDescent="0.25">
      <c r="A928" s="2">
        <v>43752</v>
      </c>
      <c r="B928">
        <v>5.6</v>
      </c>
      <c r="C928" s="9">
        <v>0.74061239244799992</v>
      </c>
      <c r="D928" s="8">
        <f t="shared" si="72"/>
        <v>0</v>
      </c>
      <c r="E928">
        <f t="shared" si="73"/>
        <v>1</v>
      </c>
      <c r="F928" s="8">
        <f t="shared" si="74"/>
        <v>0.74061239244799992</v>
      </c>
      <c r="G928">
        <f t="shared" si="75"/>
        <v>4.8593876075519997</v>
      </c>
      <c r="H928" s="8">
        <f t="shared" si="71"/>
        <v>8.2986237620362893</v>
      </c>
    </row>
    <row r="929" spans="1:8" x14ac:dyDescent="0.25">
      <c r="A929" s="2">
        <v>43753</v>
      </c>
      <c r="B929">
        <v>1.2</v>
      </c>
      <c r="C929" s="9">
        <v>0.43833945312500006</v>
      </c>
      <c r="D929" s="8">
        <f t="shared" si="72"/>
        <v>0</v>
      </c>
      <c r="E929">
        <f t="shared" si="73"/>
        <v>1</v>
      </c>
      <c r="F929" s="8">
        <f t="shared" si="74"/>
        <v>0.43833945312500006</v>
      </c>
      <c r="G929">
        <f t="shared" si="75"/>
        <v>0.76166054687499996</v>
      </c>
      <c r="H929" s="8">
        <f t="shared" si="71"/>
        <v>9.0602843089112888</v>
      </c>
    </row>
    <row r="930" spans="1:8" x14ac:dyDescent="0.25">
      <c r="A930" s="2">
        <v>43754</v>
      </c>
      <c r="B930">
        <v>0.4</v>
      </c>
      <c r="C930" s="9">
        <v>0.66175288312500002</v>
      </c>
      <c r="D930" s="8">
        <f t="shared" si="72"/>
        <v>0.261752883125</v>
      </c>
      <c r="E930">
        <f t="shared" si="73"/>
        <v>1</v>
      </c>
      <c r="F930" s="8">
        <f t="shared" si="74"/>
        <v>0.66175288312500002</v>
      </c>
      <c r="G930">
        <f t="shared" si="75"/>
        <v>0</v>
      </c>
      <c r="H930" s="8">
        <f t="shared" si="71"/>
        <v>9.0602843089112888</v>
      </c>
    </row>
    <row r="931" spans="1:8" x14ac:dyDescent="0.25">
      <c r="A931" s="2">
        <v>43755</v>
      </c>
      <c r="B931">
        <v>0.6</v>
      </c>
      <c r="C931" s="9">
        <v>0.80837544948799989</v>
      </c>
      <c r="D931" s="8">
        <f t="shared" si="72"/>
        <v>0.4701283326129998</v>
      </c>
      <c r="E931">
        <f t="shared" si="73"/>
        <v>1</v>
      </c>
      <c r="F931" s="8">
        <f t="shared" si="74"/>
        <v>0.80837544948799989</v>
      </c>
      <c r="G931">
        <f t="shared" si="75"/>
        <v>0</v>
      </c>
      <c r="H931" s="8">
        <f t="shared" si="71"/>
        <v>9.0602843089112888</v>
      </c>
    </row>
    <row r="932" spans="1:8" x14ac:dyDescent="0.25">
      <c r="A932" s="2">
        <v>43756</v>
      </c>
      <c r="B932">
        <v>8.8000000000000007</v>
      </c>
      <c r="C932" s="9">
        <v>0.328166833125</v>
      </c>
      <c r="D932" s="8">
        <f t="shared" si="72"/>
        <v>0</v>
      </c>
      <c r="E932">
        <f t="shared" si="73"/>
        <v>1</v>
      </c>
      <c r="F932" s="8">
        <f t="shared" si="74"/>
        <v>0.328166833125</v>
      </c>
      <c r="G932">
        <f t="shared" si="75"/>
        <v>8.0017048342620019</v>
      </c>
      <c r="H932" s="8">
        <f t="shared" si="71"/>
        <v>17.061989143173292</v>
      </c>
    </row>
    <row r="933" spans="1:8" x14ac:dyDescent="0.25">
      <c r="A933" s="2">
        <v>43757</v>
      </c>
      <c r="B933">
        <v>17</v>
      </c>
      <c r="C933" s="9">
        <v>0.49385912999999992</v>
      </c>
      <c r="D933" s="8">
        <f t="shared" si="72"/>
        <v>0</v>
      </c>
      <c r="E933">
        <f t="shared" si="73"/>
        <v>1</v>
      </c>
      <c r="F933" s="8">
        <f t="shared" si="74"/>
        <v>0.49385912999999992</v>
      </c>
      <c r="G933">
        <f t="shared" si="75"/>
        <v>16.506140869999999</v>
      </c>
      <c r="H933" s="8">
        <f t="shared" si="71"/>
        <v>33.568130013173288</v>
      </c>
    </row>
    <row r="934" spans="1:8" x14ac:dyDescent="0.25">
      <c r="A934" s="2">
        <v>43758</v>
      </c>
      <c r="B934">
        <v>1</v>
      </c>
      <c r="C934" s="9">
        <v>0.98944987892800007</v>
      </c>
      <c r="D934" s="8">
        <f t="shared" si="72"/>
        <v>0</v>
      </c>
      <c r="E934">
        <f t="shared" si="73"/>
        <v>1</v>
      </c>
      <c r="F934" s="8">
        <f t="shared" si="74"/>
        <v>0.98944987892800007</v>
      </c>
      <c r="G934">
        <f t="shared" si="75"/>
        <v>1.0550121071999929E-2</v>
      </c>
      <c r="H934" s="8">
        <f t="shared" si="71"/>
        <v>33.578680134245289</v>
      </c>
    </row>
    <row r="935" spans="1:8" x14ac:dyDescent="0.25">
      <c r="A935" s="2">
        <v>43759</v>
      </c>
      <c r="B935">
        <v>0</v>
      </c>
      <c r="C935" s="9">
        <v>0.74061239244799992</v>
      </c>
      <c r="D935" s="8">
        <f t="shared" si="72"/>
        <v>0.74061239244799992</v>
      </c>
      <c r="E935">
        <f t="shared" si="73"/>
        <v>1</v>
      </c>
      <c r="F935" s="8">
        <f t="shared" si="74"/>
        <v>0.74061239244799992</v>
      </c>
      <c r="G935">
        <f t="shared" si="75"/>
        <v>0</v>
      </c>
      <c r="H935" s="8">
        <f t="shared" si="71"/>
        <v>33.578680134245289</v>
      </c>
    </row>
    <row r="936" spans="1:8" x14ac:dyDescent="0.25">
      <c r="A936" s="2">
        <v>43760</v>
      </c>
      <c r="B936">
        <v>0</v>
      </c>
      <c r="C936" s="9">
        <v>0.78577386188800014</v>
      </c>
      <c r="D936" s="8">
        <f t="shared" si="72"/>
        <v>1.5263862543360001</v>
      </c>
      <c r="E936">
        <f t="shared" si="73"/>
        <v>1</v>
      </c>
      <c r="F936" s="8">
        <f t="shared" si="74"/>
        <v>0.78577386188800014</v>
      </c>
      <c r="G936">
        <f t="shared" si="75"/>
        <v>0</v>
      </c>
      <c r="H936" s="8">
        <f t="shared" si="71"/>
        <v>33.578680134245289</v>
      </c>
    </row>
    <row r="937" spans="1:8" x14ac:dyDescent="0.25">
      <c r="A937" s="2">
        <v>43761</v>
      </c>
      <c r="B937">
        <v>0</v>
      </c>
      <c r="C937" s="9">
        <v>0.69551902924799991</v>
      </c>
      <c r="D937" s="8">
        <f t="shared" si="72"/>
        <v>2.2219052835839999</v>
      </c>
      <c r="E937">
        <f t="shared" si="73"/>
        <v>1</v>
      </c>
      <c r="F937" s="8">
        <f t="shared" si="74"/>
        <v>0.69551902924799991</v>
      </c>
      <c r="G937">
        <f t="shared" si="75"/>
        <v>0</v>
      </c>
      <c r="H937" s="8">
        <f t="shared" si="71"/>
        <v>33.578680134245289</v>
      </c>
    </row>
    <row r="938" spans="1:8" x14ac:dyDescent="0.25">
      <c r="A938" s="2">
        <v>43762</v>
      </c>
      <c r="B938">
        <v>0</v>
      </c>
      <c r="C938" s="9">
        <v>0.83098847999999992</v>
      </c>
      <c r="D938" s="8">
        <f t="shared" si="72"/>
        <v>3.0528937635839997</v>
      </c>
      <c r="E938">
        <f t="shared" si="73"/>
        <v>1</v>
      </c>
      <c r="F938" s="8">
        <f t="shared" si="74"/>
        <v>0.83098847999999992</v>
      </c>
      <c r="G938">
        <f t="shared" si="75"/>
        <v>0</v>
      </c>
      <c r="H938" s="8">
        <f t="shared" si="71"/>
        <v>33.578680134245289</v>
      </c>
    </row>
    <row r="939" spans="1:8" x14ac:dyDescent="0.25">
      <c r="A939" s="2">
        <v>43763</v>
      </c>
      <c r="B939">
        <v>2.4</v>
      </c>
      <c r="C939" s="9">
        <v>0.27358312999999995</v>
      </c>
      <c r="D939" s="8">
        <f t="shared" si="72"/>
        <v>0.92647689358399976</v>
      </c>
      <c r="E939">
        <f t="shared" si="73"/>
        <v>1</v>
      </c>
      <c r="F939" s="8">
        <f t="shared" si="74"/>
        <v>0.27358312999999995</v>
      </c>
      <c r="G939">
        <f t="shared" si="75"/>
        <v>0</v>
      </c>
      <c r="H939" s="8">
        <f t="shared" si="71"/>
        <v>33.578680134245289</v>
      </c>
    </row>
    <row r="940" spans="1:8" x14ac:dyDescent="0.25">
      <c r="A940" s="2">
        <v>43764</v>
      </c>
      <c r="B940">
        <v>0</v>
      </c>
      <c r="C940" s="9">
        <v>0.75189696469300005</v>
      </c>
      <c r="D940" s="8">
        <f t="shared" si="72"/>
        <v>1.6783738582769998</v>
      </c>
      <c r="E940">
        <f t="shared" si="73"/>
        <v>1</v>
      </c>
      <c r="F940" s="8">
        <f t="shared" si="74"/>
        <v>0.75189696469300005</v>
      </c>
      <c r="G940">
        <f t="shared" si="75"/>
        <v>0</v>
      </c>
      <c r="H940" s="8">
        <f t="shared" si="71"/>
        <v>33.578680134245289</v>
      </c>
    </row>
    <row r="941" spans="1:8" x14ac:dyDescent="0.25">
      <c r="A941" s="2">
        <v>43765</v>
      </c>
      <c r="B941">
        <v>0</v>
      </c>
      <c r="C941" s="9">
        <v>1.0912897962129997</v>
      </c>
      <c r="D941" s="8">
        <f t="shared" si="72"/>
        <v>2.7696636544899995</v>
      </c>
      <c r="E941">
        <f t="shared" si="73"/>
        <v>1</v>
      </c>
      <c r="F941" s="8">
        <f t="shared" si="74"/>
        <v>1.0912897962129997</v>
      </c>
      <c r="G941">
        <f t="shared" si="75"/>
        <v>0</v>
      </c>
      <c r="H941" s="8">
        <f t="shared" si="71"/>
        <v>33.578680134245289</v>
      </c>
    </row>
    <row r="942" spans="1:8" x14ac:dyDescent="0.25">
      <c r="A942" s="2">
        <v>43766</v>
      </c>
      <c r="B942">
        <v>1.4</v>
      </c>
      <c r="C942" s="9">
        <v>0.58318468340799989</v>
      </c>
      <c r="D942" s="8">
        <f t="shared" si="72"/>
        <v>1.9528483378979993</v>
      </c>
      <c r="E942">
        <f t="shared" si="73"/>
        <v>1</v>
      </c>
      <c r="F942" s="8">
        <f t="shared" si="74"/>
        <v>0.58318468340799989</v>
      </c>
      <c r="G942">
        <f t="shared" si="75"/>
        <v>0</v>
      </c>
      <c r="H942" s="8">
        <f t="shared" si="71"/>
        <v>33.578680134245289</v>
      </c>
    </row>
    <row r="943" spans="1:8" x14ac:dyDescent="0.25">
      <c r="A943" s="2">
        <v>43767</v>
      </c>
      <c r="B943">
        <v>0.6</v>
      </c>
      <c r="C943" s="9">
        <v>0.328166833125</v>
      </c>
      <c r="D943" s="8">
        <f t="shared" si="72"/>
        <v>1.6810151710229992</v>
      </c>
      <c r="E943">
        <f t="shared" si="73"/>
        <v>1</v>
      </c>
      <c r="F943" s="8">
        <f t="shared" si="74"/>
        <v>0.328166833125</v>
      </c>
      <c r="G943">
        <f t="shared" si="75"/>
        <v>0</v>
      </c>
      <c r="H943" s="8">
        <f t="shared" si="71"/>
        <v>33.578680134245289</v>
      </c>
    </row>
    <row r="944" spans="1:8" x14ac:dyDescent="0.25">
      <c r="A944" s="2">
        <v>43768</v>
      </c>
      <c r="B944">
        <v>0</v>
      </c>
      <c r="C944" s="9">
        <v>0.33912631500799995</v>
      </c>
      <c r="D944" s="8">
        <f t="shared" si="72"/>
        <v>2.0201414860309992</v>
      </c>
      <c r="E944">
        <f t="shared" si="73"/>
        <v>1</v>
      </c>
      <c r="F944" s="8">
        <f t="shared" si="74"/>
        <v>0.33912631500799995</v>
      </c>
      <c r="G944">
        <f t="shared" si="75"/>
        <v>0</v>
      </c>
      <c r="H944" s="8">
        <f t="shared" si="71"/>
        <v>33.578680134245289</v>
      </c>
    </row>
    <row r="945" spans="1:10" x14ac:dyDescent="0.25">
      <c r="A945" s="2">
        <v>43769</v>
      </c>
      <c r="B945">
        <v>3.8</v>
      </c>
      <c r="C945" s="9">
        <v>0.41620738477300001</v>
      </c>
      <c r="D945" s="8">
        <f t="shared" si="72"/>
        <v>0</v>
      </c>
      <c r="E945">
        <f t="shared" si="73"/>
        <v>1</v>
      </c>
      <c r="F945" s="8">
        <f t="shared" si="74"/>
        <v>0.41620738477300001</v>
      </c>
      <c r="G945">
        <f t="shared" si="75"/>
        <v>1.3636511291960005</v>
      </c>
      <c r="H945" s="8">
        <f t="shared" si="71"/>
        <v>34.942331263441289</v>
      </c>
    </row>
    <row r="946" spans="1:10" x14ac:dyDescent="0.25">
      <c r="A946" s="2">
        <v>43770</v>
      </c>
      <c r="B946">
        <v>5.4</v>
      </c>
      <c r="C946" s="9">
        <v>-0.11594804042699998</v>
      </c>
      <c r="D946" s="8">
        <f t="shared" si="72"/>
        <v>0</v>
      </c>
      <c r="E946">
        <f t="shared" si="73"/>
        <v>1</v>
      </c>
      <c r="F946" s="8">
        <f t="shared" si="74"/>
        <v>-0.11594804042699998</v>
      </c>
      <c r="G946">
        <f t="shared" si="75"/>
        <v>5.5159480404270003</v>
      </c>
      <c r="H946" s="8">
        <f t="shared" si="71"/>
        <v>40.458279303868288</v>
      </c>
    </row>
    <row r="947" spans="1:10" x14ac:dyDescent="0.25">
      <c r="A947" s="2">
        <v>43771</v>
      </c>
      <c r="B947">
        <v>7.8</v>
      </c>
      <c r="C947" s="9">
        <v>-1.3613388186999991E-2</v>
      </c>
      <c r="D947" s="8">
        <f t="shared" si="72"/>
        <v>0</v>
      </c>
      <c r="E947">
        <f t="shared" si="73"/>
        <v>1</v>
      </c>
      <c r="F947" s="8">
        <f t="shared" si="74"/>
        <v>-1.3613388186999991E-2</v>
      </c>
      <c r="G947">
        <f t="shared" si="75"/>
        <v>7.813613388187</v>
      </c>
      <c r="H947" s="8">
        <f t="shared" si="71"/>
        <v>48.271892692055289</v>
      </c>
    </row>
    <row r="948" spans="1:10" x14ac:dyDescent="0.25">
      <c r="A948" s="2">
        <v>43772</v>
      </c>
      <c r="B948">
        <v>0.4</v>
      </c>
      <c r="C948" s="9">
        <v>0.17632107965299998</v>
      </c>
      <c r="D948" s="8">
        <f t="shared" si="72"/>
        <v>0</v>
      </c>
      <c r="E948">
        <f t="shared" si="73"/>
        <v>1</v>
      </c>
      <c r="F948" s="8">
        <f t="shared" si="74"/>
        <v>0.17632107965299998</v>
      </c>
      <c r="G948">
        <f t="shared" si="75"/>
        <v>0.22367892034700004</v>
      </c>
      <c r="H948" s="8">
        <f t="shared" si="71"/>
        <v>48.495571612402287</v>
      </c>
    </row>
    <row r="949" spans="1:10" x14ac:dyDescent="0.25">
      <c r="A949" s="2">
        <v>43773</v>
      </c>
      <c r="B949">
        <v>9.1999999999999993</v>
      </c>
      <c r="C949" s="9">
        <v>0.25185473228800004</v>
      </c>
      <c r="D949" s="8">
        <f t="shared" si="72"/>
        <v>0</v>
      </c>
      <c r="E949">
        <f t="shared" si="73"/>
        <v>1</v>
      </c>
      <c r="F949" s="8">
        <f t="shared" si="74"/>
        <v>0.25185473228800004</v>
      </c>
      <c r="G949">
        <f t="shared" si="75"/>
        <v>8.9481452677119986</v>
      </c>
      <c r="H949" s="8">
        <f t="shared" si="71"/>
        <v>57.443716880114287</v>
      </c>
    </row>
    <row r="950" spans="1:10" x14ac:dyDescent="0.25">
      <c r="A950" s="2">
        <v>43774</v>
      </c>
      <c r="B950">
        <v>12.2</v>
      </c>
      <c r="C950" s="9">
        <v>0.639271413653</v>
      </c>
      <c r="D950" s="8">
        <f t="shared" si="72"/>
        <v>0</v>
      </c>
      <c r="E950">
        <f t="shared" si="73"/>
        <v>1</v>
      </c>
      <c r="F950" s="8">
        <f t="shared" si="74"/>
        <v>0.639271413653</v>
      </c>
      <c r="G950">
        <f t="shared" si="75"/>
        <v>11.560728586346999</v>
      </c>
      <c r="H950" s="8">
        <f t="shared" si="71"/>
        <v>69.004445466461291</v>
      </c>
    </row>
    <row r="951" spans="1:10" x14ac:dyDescent="0.25">
      <c r="A951" s="2">
        <v>43775</v>
      </c>
      <c r="B951">
        <v>4.8</v>
      </c>
      <c r="C951" s="9">
        <v>0.23018986228800001</v>
      </c>
      <c r="D951" s="8">
        <f t="shared" si="72"/>
        <v>0</v>
      </c>
      <c r="E951">
        <f t="shared" si="73"/>
        <v>1</v>
      </c>
      <c r="F951" s="8">
        <f t="shared" si="74"/>
        <v>0.23018986228800001</v>
      </c>
      <c r="G951">
        <f t="shared" si="75"/>
        <v>4.5698101377119995</v>
      </c>
      <c r="H951" s="8">
        <f t="shared" si="71"/>
        <v>73.574255604173288</v>
      </c>
    </row>
    <row r="952" spans="1:10" x14ac:dyDescent="0.25">
      <c r="A952" s="2">
        <v>43776</v>
      </c>
      <c r="B952">
        <v>2.6</v>
      </c>
      <c r="C952" s="9">
        <v>0.69551902924799991</v>
      </c>
      <c r="D952" s="8">
        <f t="shared" si="72"/>
        <v>0</v>
      </c>
      <c r="E952">
        <f t="shared" si="73"/>
        <v>1</v>
      </c>
      <c r="F952" s="8">
        <f t="shared" si="74"/>
        <v>0.69551902924799991</v>
      </c>
      <c r="G952">
        <f t="shared" si="75"/>
        <v>1.9044809707520001</v>
      </c>
      <c r="H952" s="8">
        <f t="shared" si="71"/>
        <v>75.478736574925293</v>
      </c>
      <c r="I952">
        <v>1.07</v>
      </c>
      <c r="J952">
        <f>0.5*(I952+I916)*(H953-H917)/100</f>
        <v>0.40381124067585034</v>
      </c>
    </row>
    <row r="953" spans="1:10" x14ac:dyDescent="0.25">
      <c r="A953" s="2">
        <v>43777</v>
      </c>
      <c r="B953">
        <v>0.2</v>
      </c>
      <c r="C953" s="9">
        <v>0.66175288312500002</v>
      </c>
      <c r="D953" s="8">
        <f t="shared" si="72"/>
        <v>0.46175288312500001</v>
      </c>
      <c r="E953">
        <f t="shared" si="73"/>
        <v>1</v>
      </c>
      <c r="F953" s="8">
        <f t="shared" si="74"/>
        <v>0.66175288312500002</v>
      </c>
      <c r="G953">
        <f t="shared" si="75"/>
        <v>0</v>
      </c>
      <c r="H953" s="8">
        <f t="shared" si="71"/>
        <v>75.478736574925293</v>
      </c>
    </row>
    <row r="954" spans="1:10" x14ac:dyDescent="0.25">
      <c r="A954" s="2">
        <v>43778</v>
      </c>
      <c r="B954">
        <v>0.2</v>
      </c>
      <c r="C954" s="9">
        <v>0.527290199013</v>
      </c>
      <c r="D954" s="8">
        <f t="shared" si="72"/>
        <v>0.78904308213800012</v>
      </c>
      <c r="E954">
        <f t="shared" si="73"/>
        <v>1</v>
      </c>
      <c r="F954" s="8">
        <f t="shared" si="74"/>
        <v>0.527290199013</v>
      </c>
      <c r="G954">
        <f t="shared" si="75"/>
        <v>0</v>
      </c>
      <c r="H954" s="8">
        <f t="shared" si="71"/>
        <v>75.478736574925293</v>
      </c>
    </row>
    <row r="955" spans="1:10" x14ac:dyDescent="0.25">
      <c r="A955" s="2">
        <v>43779</v>
      </c>
      <c r="B955">
        <v>3.2</v>
      </c>
      <c r="C955" s="9">
        <v>0.30628975493299998</v>
      </c>
      <c r="D955" s="8">
        <f t="shared" si="72"/>
        <v>0</v>
      </c>
      <c r="E955">
        <f t="shared" si="73"/>
        <v>1</v>
      </c>
      <c r="F955" s="8">
        <f t="shared" si="74"/>
        <v>0.30628975493299998</v>
      </c>
      <c r="G955">
        <f t="shared" si="75"/>
        <v>2.1046671629290001</v>
      </c>
      <c r="H955" s="8">
        <f t="shared" si="71"/>
        <v>77.583403737854297</v>
      </c>
    </row>
    <row r="956" spans="1:10" x14ac:dyDescent="0.25">
      <c r="A956" s="2">
        <v>43780</v>
      </c>
      <c r="B956">
        <v>1.6</v>
      </c>
      <c r="C956" s="9">
        <v>0.44942226932799995</v>
      </c>
      <c r="D956" s="8">
        <f t="shared" si="72"/>
        <v>0</v>
      </c>
      <c r="E956">
        <f t="shared" si="73"/>
        <v>1</v>
      </c>
      <c r="F956" s="8">
        <f t="shared" si="74"/>
        <v>0.44942226932799995</v>
      </c>
      <c r="G956">
        <f t="shared" si="75"/>
        <v>1.1505777306720002</v>
      </c>
      <c r="H956" s="8">
        <f t="shared" si="71"/>
        <v>78.733981468526295</v>
      </c>
    </row>
    <row r="957" spans="1:10" x14ac:dyDescent="0.25">
      <c r="A957" s="2">
        <v>43781</v>
      </c>
      <c r="B957">
        <v>6</v>
      </c>
      <c r="C957" s="9">
        <v>0.51613718732799996</v>
      </c>
      <c r="D957" s="8">
        <f t="shared" si="72"/>
        <v>0</v>
      </c>
      <c r="E957">
        <f t="shared" si="73"/>
        <v>1</v>
      </c>
      <c r="F957" s="8">
        <f t="shared" si="74"/>
        <v>0.51613718732799996</v>
      </c>
      <c r="G957">
        <f t="shared" si="75"/>
        <v>5.4838628126720002</v>
      </c>
      <c r="H957" s="8">
        <f t="shared" si="71"/>
        <v>84.217844281198296</v>
      </c>
    </row>
    <row r="958" spans="1:10" x14ac:dyDescent="0.25">
      <c r="A958" s="2">
        <v>43782</v>
      </c>
      <c r="B958">
        <v>6.6</v>
      </c>
      <c r="C958" s="9">
        <v>0.41620738477300001</v>
      </c>
      <c r="D958" s="8">
        <f t="shared" si="72"/>
        <v>0</v>
      </c>
      <c r="E958">
        <f t="shared" si="73"/>
        <v>1</v>
      </c>
      <c r="F958" s="8">
        <f t="shared" si="74"/>
        <v>0.41620738477300001</v>
      </c>
      <c r="G958">
        <f t="shared" si="75"/>
        <v>6.1837926152269995</v>
      </c>
      <c r="H958" s="8">
        <f t="shared" si="71"/>
        <v>90.401636896425302</v>
      </c>
    </row>
    <row r="959" spans="1:10" x14ac:dyDescent="0.25">
      <c r="A959" s="2">
        <v>43783</v>
      </c>
      <c r="B959">
        <v>4.2</v>
      </c>
      <c r="C959" s="9">
        <v>0.39412188309300006</v>
      </c>
      <c r="D959" s="8">
        <f t="shared" si="72"/>
        <v>0</v>
      </c>
      <c r="E959">
        <f t="shared" si="73"/>
        <v>1</v>
      </c>
      <c r="F959" s="8">
        <f t="shared" si="74"/>
        <v>0.39412188309300006</v>
      </c>
      <c r="G959">
        <f t="shared" si="75"/>
        <v>3.805878116907</v>
      </c>
      <c r="H959" s="8">
        <f t="shared" si="71"/>
        <v>94.207515013332298</v>
      </c>
    </row>
    <row r="960" spans="1:10" x14ac:dyDescent="0.25">
      <c r="A960" s="2">
        <v>43784</v>
      </c>
      <c r="B960">
        <v>2.4</v>
      </c>
      <c r="C960" s="9">
        <v>0.48273461029300002</v>
      </c>
      <c r="D960" s="8">
        <f t="shared" si="72"/>
        <v>0</v>
      </c>
      <c r="E960">
        <f t="shared" si="73"/>
        <v>1</v>
      </c>
      <c r="F960" s="8">
        <f t="shared" si="74"/>
        <v>0.48273461029300002</v>
      </c>
      <c r="G960">
        <f t="shared" si="75"/>
        <v>1.917265389707</v>
      </c>
      <c r="H960" s="8">
        <f t="shared" si="71"/>
        <v>96.124780403039296</v>
      </c>
    </row>
    <row r="961" spans="1:10" x14ac:dyDescent="0.25">
      <c r="A961" s="2">
        <v>43785</v>
      </c>
      <c r="B961">
        <v>8.8000000000000007</v>
      </c>
      <c r="C961" s="9">
        <v>9.1080784452999983E-2</v>
      </c>
      <c r="D961" s="8">
        <f t="shared" si="72"/>
        <v>0</v>
      </c>
      <c r="E961">
        <f t="shared" si="73"/>
        <v>1</v>
      </c>
      <c r="F961" s="8">
        <f t="shared" si="74"/>
        <v>9.1080784452999983E-2</v>
      </c>
      <c r="G961">
        <f t="shared" si="75"/>
        <v>8.7089192155470005</v>
      </c>
      <c r="H961" s="8">
        <f t="shared" si="71"/>
        <v>104.83369961858629</v>
      </c>
    </row>
    <row r="962" spans="1:10" x14ac:dyDescent="0.25">
      <c r="A962" s="2">
        <v>43786</v>
      </c>
      <c r="B962">
        <v>0.4</v>
      </c>
      <c r="C962" s="9">
        <v>0.23018986228800001</v>
      </c>
      <c r="D962" s="8">
        <f t="shared" si="72"/>
        <v>0</v>
      </c>
      <c r="E962">
        <f t="shared" si="73"/>
        <v>1</v>
      </c>
      <c r="F962" s="8">
        <f t="shared" si="74"/>
        <v>0.23018986228800001</v>
      </c>
      <c r="G962">
        <f t="shared" si="75"/>
        <v>0.16981013771200001</v>
      </c>
      <c r="H962" s="8">
        <f t="shared" si="71"/>
        <v>105.0035097562983</v>
      </c>
    </row>
    <row r="963" spans="1:10" x14ac:dyDescent="0.25">
      <c r="A963" s="2">
        <v>43787</v>
      </c>
      <c r="B963">
        <v>0</v>
      </c>
      <c r="C963" s="9">
        <v>0.47162011596800008</v>
      </c>
      <c r="D963" s="8">
        <f t="shared" si="72"/>
        <v>0.47162011596800008</v>
      </c>
      <c r="E963">
        <f t="shared" si="73"/>
        <v>1</v>
      </c>
      <c r="F963" s="8">
        <f t="shared" si="74"/>
        <v>0.47162011596800008</v>
      </c>
      <c r="G963">
        <f t="shared" si="75"/>
        <v>0</v>
      </c>
      <c r="H963" s="8">
        <f t="shared" ref="H963:H1026" si="76">H962+G963</f>
        <v>105.0035097562983</v>
      </c>
    </row>
    <row r="964" spans="1:10" x14ac:dyDescent="0.25">
      <c r="A964" s="2">
        <v>43788</v>
      </c>
      <c r="B964">
        <v>0.2</v>
      </c>
      <c r="C964" s="9">
        <v>0.26271113613300001</v>
      </c>
      <c r="D964" s="8">
        <f t="shared" ref="D964:D1027" si="77">MAX((D963+F964-B964),0)</f>
        <v>0.53433125210100019</v>
      </c>
      <c r="E964">
        <f t="shared" ref="E964:E1027" si="78">IF(D963&gt;$Q$2,1-(D963-$Q$2)/($Q$1-$Q$2),1)</f>
        <v>1</v>
      </c>
      <c r="F964" s="8">
        <f t="shared" ref="F964:F1027" si="79">E964*C964</f>
        <v>0.26271113613300001</v>
      </c>
      <c r="G964">
        <f t="shared" si="75"/>
        <v>0</v>
      </c>
      <c r="H964" s="8">
        <f t="shared" si="76"/>
        <v>105.0035097562983</v>
      </c>
    </row>
    <row r="965" spans="1:10" x14ac:dyDescent="0.25">
      <c r="A965" s="2">
        <v>43789</v>
      </c>
      <c r="B965">
        <v>0</v>
      </c>
      <c r="C965" s="9">
        <v>0.14421292404800001</v>
      </c>
      <c r="D965" s="8">
        <f t="shared" si="77"/>
        <v>0.6785441761490002</v>
      </c>
      <c r="E965">
        <f t="shared" si="78"/>
        <v>1</v>
      </c>
      <c r="F965" s="8">
        <f t="shared" si="79"/>
        <v>0.14421292404800001</v>
      </c>
      <c r="G965">
        <f t="shared" si="75"/>
        <v>0</v>
      </c>
      <c r="H965" s="8">
        <f t="shared" si="76"/>
        <v>105.0035097562983</v>
      </c>
    </row>
    <row r="966" spans="1:10" x14ac:dyDescent="0.25">
      <c r="A966" s="2">
        <v>43790</v>
      </c>
      <c r="B966">
        <v>0.4</v>
      </c>
      <c r="C966" s="9">
        <v>0.28447042357300006</v>
      </c>
      <c r="D966" s="8">
        <f t="shared" si="77"/>
        <v>0.5630145997220003</v>
      </c>
      <c r="E966">
        <f t="shared" si="78"/>
        <v>1</v>
      </c>
      <c r="F966" s="8">
        <f t="shared" si="79"/>
        <v>0.28447042357300006</v>
      </c>
      <c r="G966">
        <f t="shared" si="75"/>
        <v>0</v>
      </c>
      <c r="H966" s="8">
        <f t="shared" si="76"/>
        <v>105.0035097562983</v>
      </c>
    </row>
    <row r="967" spans="1:10" x14ac:dyDescent="0.25">
      <c r="A967" s="2">
        <v>43791</v>
      </c>
      <c r="B967">
        <v>4</v>
      </c>
      <c r="C967" s="9">
        <v>-3.2448081919999915E-3</v>
      </c>
      <c r="D967" s="8">
        <f t="shared" si="77"/>
        <v>0</v>
      </c>
      <c r="E967">
        <f t="shared" si="78"/>
        <v>1</v>
      </c>
      <c r="F967" s="8">
        <f t="shared" si="79"/>
        <v>-3.2448081919999915E-3</v>
      </c>
      <c r="G967">
        <f t="shared" si="75"/>
        <v>3.4402302084699996</v>
      </c>
      <c r="H967" s="8">
        <f t="shared" si="76"/>
        <v>108.4437399647683</v>
      </c>
    </row>
    <row r="968" spans="1:10" x14ac:dyDescent="0.25">
      <c r="A968" s="2">
        <v>43792</v>
      </c>
      <c r="B968">
        <v>13.4</v>
      </c>
      <c r="C968" s="9">
        <v>-0.12603912243200002</v>
      </c>
      <c r="D968" s="8">
        <f t="shared" si="77"/>
        <v>0</v>
      </c>
      <c r="E968">
        <f t="shared" si="78"/>
        <v>1</v>
      </c>
      <c r="F968" s="8">
        <f t="shared" si="79"/>
        <v>-0.12603912243200002</v>
      </c>
      <c r="G968">
        <f t="shared" si="75"/>
        <v>13.526039122432</v>
      </c>
      <c r="H968" s="8">
        <f t="shared" si="76"/>
        <v>121.96977908720029</v>
      </c>
    </row>
    <row r="969" spans="1:10" x14ac:dyDescent="0.25">
      <c r="A969" s="2">
        <v>43793</v>
      </c>
      <c r="B969">
        <v>0.2</v>
      </c>
      <c r="C969" s="9">
        <v>-0.12603912243200002</v>
      </c>
      <c r="D969" s="8">
        <f t="shared" si="77"/>
        <v>0</v>
      </c>
      <c r="E969">
        <f t="shared" si="78"/>
        <v>1</v>
      </c>
      <c r="F969" s="8">
        <f t="shared" si="79"/>
        <v>-0.12603912243200002</v>
      </c>
      <c r="G969">
        <f t="shared" si="75"/>
        <v>0.32603912243200006</v>
      </c>
      <c r="H969" s="8">
        <f t="shared" si="76"/>
        <v>122.29581820963229</v>
      </c>
    </row>
    <row r="970" spans="1:10" x14ac:dyDescent="0.25">
      <c r="A970" s="2">
        <v>43794</v>
      </c>
      <c r="B970">
        <v>2.4</v>
      </c>
      <c r="C970" s="9">
        <v>-0.19589531687499998</v>
      </c>
      <c r="D970" s="8">
        <f t="shared" si="77"/>
        <v>0</v>
      </c>
      <c r="E970">
        <f t="shared" si="78"/>
        <v>1</v>
      </c>
      <c r="F970" s="8">
        <f t="shared" si="79"/>
        <v>-0.19589531687499998</v>
      </c>
      <c r="G970">
        <f t="shared" si="75"/>
        <v>2.5958953168750001</v>
      </c>
      <c r="H970" s="8">
        <f t="shared" si="76"/>
        <v>124.89171352650729</v>
      </c>
      <c r="I970">
        <v>8.39</v>
      </c>
      <c r="J970">
        <f>0.5*(I970+I952)*(H971-H953)/100</f>
        <v>2.5626716546680943</v>
      </c>
    </row>
    <row r="971" spans="1:10" x14ac:dyDescent="0.25">
      <c r="A971" s="2">
        <v>43795</v>
      </c>
      <c r="B971">
        <v>4.5999999999999996</v>
      </c>
      <c r="C971" s="9">
        <v>-0.16612779827199997</v>
      </c>
      <c r="D971" s="8">
        <f t="shared" si="77"/>
        <v>0</v>
      </c>
      <c r="E971">
        <f t="shared" si="78"/>
        <v>1</v>
      </c>
      <c r="F971" s="8">
        <f t="shared" si="79"/>
        <v>-0.16612779827199997</v>
      </c>
      <c r="G971">
        <f t="shared" si="75"/>
        <v>4.7661277982719996</v>
      </c>
      <c r="H971" s="8">
        <f t="shared" si="76"/>
        <v>129.6578413247793</v>
      </c>
    </row>
    <row r="972" spans="1:10" x14ac:dyDescent="0.25">
      <c r="A972" s="2">
        <v>43796</v>
      </c>
      <c r="B972">
        <v>10.6</v>
      </c>
      <c r="C972" s="9">
        <v>-8.5514806271999991E-2</v>
      </c>
      <c r="D972" s="8">
        <f t="shared" si="77"/>
        <v>0</v>
      </c>
      <c r="E972">
        <f t="shared" si="78"/>
        <v>1</v>
      </c>
      <c r="F972" s="8">
        <f t="shared" si="79"/>
        <v>-8.5514806271999991E-2</v>
      </c>
      <c r="G972">
        <f t="shared" si="75"/>
        <v>10.685514806272</v>
      </c>
      <c r="H972" s="8">
        <f t="shared" si="76"/>
        <v>140.34335613105131</v>
      </c>
    </row>
    <row r="973" spans="1:10" x14ac:dyDescent="0.25">
      <c r="A973" s="2">
        <v>43797</v>
      </c>
      <c r="B973">
        <v>2.4</v>
      </c>
      <c r="C973" s="9">
        <v>0.54962288312499996</v>
      </c>
      <c r="D973" s="8">
        <f t="shared" si="77"/>
        <v>0</v>
      </c>
      <c r="E973">
        <f t="shared" si="78"/>
        <v>1</v>
      </c>
      <c r="F973" s="8">
        <f t="shared" si="79"/>
        <v>0.54962288312499996</v>
      </c>
      <c r="G973">
        <f t="shared" si="75"/>
        <v>1.8503771168749998</v>
      </c>
      <c r="H973" s="8">
        <f t="shared" si="76"/>
        <v>142.1937332479263</v>
      </c>
    </row>
    <row r="974" spans="1:10" x14ac:dyDescent="0.25">
      <c r="A974" s="2">
        <v>43798</v>
      </c>
      <c r="B974">
        <v>0</v>
      </c>
      <c r="C974" s="9">
        <v>0.38309727999999993</v>
      </c>
      <c r="D974" s="8">
        <f t="shared" si="77"/>
        <v>0.38309727999999993</v>
      </c>
      <c r="E974">
        <f t="shared" si="78"/>
        <v>1</v>
      </c>
      <c r="F974" s="8">
        <f t="shared" si="79"/>
        <v>0.38309727999999993</v>
      </c>
      <c r="G974">
        <f t="shared" si="75"/>
        <v>0</v>
      </c>
      <c r="H974" s="8">
        <f t="shared" si="76"/>
        <v>142.1937332479263</v>
      </c>
    </row>
    <row r="975" spans="1:10" x14ac:dyDescent="0.25">
      <c r="A975" s="2">
        <v>43799</v>
      </c>
      <c r="B975">
        <v>0.2</v>
      </c>
      <c r="C975" s="9">
        <v>0.25185473228800004</v>
      </c>
      <c r="D975" s="8">
        <f t="shared" si="77"/>
        <v>0.4349520122879999</v>
      </c>
      <c r="E975">
        <f t="shared" si="78"/>
        <v>1</v>
      </c>
      <c r="F975" s="8">
        <f t="shared" si="79"/>
        <v>0.25185473228800004</v>
      </c>
      <c r="G975">
        <f t="shared" si="75"/>
        <v>0</v>
      </c>
      <c r="H975" s="8">
        <f t="shared" si="76"/>
        <v>142.1937332479263</v>
      </c>
    </row>
    <row r="976" spans="1:10" x14ac:dyDescent="0.25">
      <c r="A976" s="2">
        <v>43800</v>
      </c>
      <c r="B976">
        <v>0.2</v>
      </c>
      <c r="C976" s="9">
        <v>0.14421292404800001</v>
      </c>
      <c r="D976" s="8">
        <f t="shared" si="77"/>
        <v>0.37916493633599985</v>
      </c>
      <c r="E976">
        <f t="shared" si="78"/>
        <v>1</v>
      </c>
      <c r="F976" s="8">
        <f t="shared" si="79"/>
        <v>0.14421292404800001</v>
      </c>
      <c r="G976">
        <f t="shared" si="75"/>
        <v>0</v>
      </c>
      <c r="H976" s="8">
        <f t="shared" si="76"/>
        <v>142.1937332479263</v>
      </c>
    </row>
    <row r="977" spans="1:8" x14ac:dyDescent="0.25">
      <c r="A977" s="2">
        <v>43801</v>
      </c>
      <c r="B977">
        <v>0.2</v>
      </c>
      <c r="C977" s="9">
        <v>-0.35926232115199996</v>
      </c>
      <c r="D977" s="8">
        <f t="shared" si="77"/>
        <v>0</v>
      </c>
      <c r="E977">
        <f t="shared" si="78"/>
        <v>1</v>
      </c>
      <c r="F977" s="8">
        <f t="shared" si="79"/>
        <v>-0.35926232115199996</v>
      </c>
      <c r="G977">
        <f t="shared" si="75"/>
        <v>0.18009738481600018</v>
      </c>
      <c r="H977" s="8">
        <f t="shared" si="76"/>
        <v>142.37383063274231</v>
      </c>
    </row>
    <row r="978" spans="1:8" x14ac:dyDescent="0.25">
      <c r="A978" s="2">
        <v>43802</v>
      </c>
      <c r="B978">
        <v>0</v>
      </c>
      <c r="C978" s="9">
        <v>2.7999212533000008E-2</v>
      </c>
      <c r="D978" s="8">
        <f t="shared" si="77"/>
        <v>2.7999212533000008E-2</v>
      </c>
      <c r="E978">
        <f t="shared" si="78"/>
        <v>1</v>
      </c>
      <c r="F978" s="8">
        <f t="shared" si="79"/>
        <v>2.7999212533000008E-2</v>
      </c>
      <c r="G978">
        <f t="shared" si="75"/>
        <v>0</v>
      </c>
      <c r="H978" s="8">
        <f t="shared" si="76"/>
        <v>142.37383063274231</v>
      </c>
    </row>
    <row r="979" spans="1:8" x14ac:dyDescent="0.25">
      <c r="A979" s="2">
        <v>43803</v>
      </c>
      <c r="B979">
        <v>0</v>
      </c>
      <c r="C979" s="9">
        <v>0.26271113613300001</v>
      </c>
      <c r="D979" s="8">
        <f t="shared" si="77"/>
        <v>0.29071034866600004</v>
      </c>
      <c r="E979">
        <f t="shared" si="78"/>
        <v>1</v>
      </c>
      <c r="F979" s="8">
        <f t="shared" si="79"/>
        <v>0.26271113613300001</v>
      </c>
      <c r="G979">
        <f t="shared" si="75"/>
        <v>0</v>
      </c>
      <c r="H979" s="8">
        <f t="shared" si="76"/>
        <v>142.37383063274231</v>
      </c>
    </row>
    <row r="980" spans="1:8" x14ac:dyDescent="0.25">
      <c r="A980" s="2">
        <v>43804</v>
      </c>
      <c r="B980">
        <v>0.2</v>
      </c>
      <c r="C980" s="9">
        <v>0.50499341021300004</v>
      </c>
      <c r="D980" s="8">
        <f t="shared" si="77"/>
        <v>0.59570375887900018</v>
      </c>
      <c r="E980">
        <f t="shared" si="78"/>
        <v>1</v>
      </c>
      <c r="F980" s="8">
        <f t="shared" si="79"/>
        <v>0.50499341021300004</v>
      </c>
      <c r="G980">
        <f t="shared" ref="G980:G1043" si="80">IF(D980=0,B980-F980-D979,0)</f>
        <v>0</v>
      </c>
      <c r="H980" s="8">
        <f t="shared" si="76"/>
        <v>142.37383063274231</v>
      </c>
    </row>
    <row r="981" spans="1:8" x14ac:dyDescent="0.25">
      <c r="A981" s="2">
        <v>43805</v>
      </c>
      <c r="B981">
        <v>3.4</v>
      </c>
      <c r="C981" s="9">
        <v>0.38309727999999993</v>
      </c>
      <c r="D981" s="8">
        <f t="shared" si="77"/>
        <v>0</v>
      </c>
      <c r="E981">
        <f t="shared" si="78"/>
        <v>1</v>
      </c>
      <c r="F981" s="8">
        <f t="shared" si="79"/>
        <v>0.38309727999999993</v>
      </c>
      <c r="G981">
        <f t="shared" si="80"/>
        <v>2.4211989611210001</v>
      </c>
      <c r="H981" s="8">
        <f t="shared" si="76"/>
        <v>144.79502959386332</v>
      </c>
    </row>
    <row r="982" spans="1:8" x14ac:dyDescent="0.25">
      <c r="A982" s="2">
        <v>43806</v>
      </c>
      <c r="B982">
        <v>0.8</v>
      </c>
      <c r="C982" s="9">
        <v>0.44942226932799995</v>
      </c>
      <c r="D982" s="8">
        <f t="shared" si="77"/>
        <v>0</v>
      </c>
      <c r="E982">
        <f t="shared" si="78"/>
        <v>1</v>
      </c>
      <c r="F982" s="8">
        <f t="shared" si="79"/>
        <v>0.44942226932799995</v>
      </c>
      <c r="G982">
        <f t="shared" si="80"/>
        <v>0.3505777306720001</v>
      </c>
      <c r="H982" s="8">
        <f t="shared" si="76"/>
        <v>145.14560732453532</v>
      </c>
    </row>
    <row r="983" spans="1:8" x14ac:dyDescent="0.25">
      <c r="A983" s="2">
        <v>43807</v>
      </c>
      <c r="B983">
        <v>0.4</v>
      </c>
      <c r="C983" s="9">
        <v>0.97812841997299993</v>
      </c>
      <c r="D983" s="8">
        <f t="shared" si="77"/>
        <v>0.57812841997299991</v>
      </c>
      <c r="E983">
        <f t="shared" si="78"/>
        <v>1</v>
      </c>
      <c r="F983" s="8">
        <f t="shared" si="79"/>
        <v>0.97812841997299993</v>
      </c>
      <c r="G983">
        <f t="shared" si="80"/>
        <v>0</v>
      </c>
      <c r="H983" s="8">
        <f t="shared" si="76"/>
        <v>145.14560732453532</v>
      </c>
    </row>
    <row r="984" spans="1:8" x14ac:dyDescent="0.25">
      <c r="A984" s="2">
        <v>43808</v>
      </c>
      <c r="B984">
        <v>0</v>
      </c>
      <c r="C984" s="9">
        <v>0.33912631500799995</v>
      </c>
      <c r="D984" s="8">
        <f t="shared" si="77"/>
        <v>0.91725473498099985</v>
      </c>
      <c r="E984">
        <f t="shared" si="78"/>
        <v>1</v>
      </c>
      <c r="F984" s="8">
        <f t="shared" si="79"/>
        <v>0.33912631500799995</v>
      </c>
      <c r="G984">
        <f t="shared" si="80"/>
        <v>0</v>
      </c>
      <c r="H984" s="8">
        <f t="shared" si="76"/>
        <v>145.14560732453532</v>
      </c>
    </row>
    <row r="985" spans="1:8" x14ac:dyDescent="0.25">
      <c r="A985" s="2">
        <v>43809</v>
      </c>
      <c r="B985">
        <v>3.8</v>
      </c>
      <c r="C985" s="9">
        <v>0.43833945312500006</v>
      </c>
      <c r="D985" s="8">
        <f t="shared" si="77"/>
        <v>0</v>
      </c>
      <c r="E985">
        <f t="shared" si="78"/>
        <v>1</v>
      </c>
      <c r="F985" s="8">
        <f t="shared" si="79"/>
        <v>0.43833945312500006</v>
      </c>
      <c r="G985">
        <f t="shared" si="80"/>
        <v>2.4444058118939997</v>
      </c>
      <c r="H985" s="8">
        <f t="shared" si="76"/>
        <v>147.59001313642932</v>
      </c>
    </row>
    <row r="986" spans="1:8" x14ac:dyDescent="0.25">
      <c r="A986" s="2">
        <v>43810</v>
      </c>
      <c r="B986">
        <v>0</v>
      </c>
      <c r="C986" s="9">
        <v>0.58318468340799989</v>
      </c>
      <c r="D986" s="8">
        <f t="shared" si="77"/>
        <v>0.58318468340799989</v>
      </c>
      <c r="E986">
        <f t="shared" si="78"/>
        <v>1</v>
      </c>
      <c r="F986" s="8">
        <f t="shared" si="79"/>
        <v>0.58318468340799989</v>
      </c>
      <c r="G986">
        <f t="shared" si="80"/>
        <v>0</v>
      </c>
      <c r="H986" s="8">
        <f t="shared" si="76"/>
        <v>147.59001313642932</v>
      </c>
    </row>
    <row r="987" spans="1:8" x14ac:dyDescent="0.25">
      <c r="A987" s="2">
        <v>43811</v>
      </c>
      <c r="B987">
        <v>5.8</v>
      </c>
      <c r="C987" s="9">
        <v>0.14421292404800001</v>
      </c>
      <c r="D987" s="8">
        <f t="shared" si="77"/>
        <v>0</v>
      </c>
      <c r="E987">
        <f t="shared" si="78"/>
        <v>1</v>
      </c>
      <c r="F987" s="8">
        <f t="shared" si="79"/>
        <v>0.14421292404800001</v>
      </c>
      <c r="G987">
        <f t="shared" si="80"/>
        <v>5.0726023925439998</v>
      </c>
      <c r="H987" s="8">
        <f t="shared" si="76"/>
        <v>152.66261552897333</v>
      </c>
    </row>
    <row r="988" spans="1:8" x14ac:dyDescent="0.25">
      <c r="A988" s="2">
        <v>43812</v>
      </c>
      <c r="B988">
        <v>0.4</v>
      </c>
      <c r="C988" s="9">
        <v>0.35009938141300001</v>
      </c>
      <c r="D988" s="8">
        <f t="shared" si="77"/>
        <v>0</v>
      </c>
      <c r="E988">
        <f t="shared" si="78"/>
        <v>1</v>
      </c>
      <c r="F988" s="8">
        <f t="shared" si="79"/>
        <v>0.35009938141300001</v>
      </c>
      <c r="G988">
        <f t="shared" si="80"/>
        <v>4.9900618587000012E-2</v>
      </c>
      <c r="H988" s="8">
        <f t="shared" si="76"/>
        <v>152.71251614756034</v>
      </c>
    </row>
    <row r="989" spans="1:8" x14ac:dyDescent="0.25">
      <c r="A989" s="2">
        <v>43813</v>
      </c>
      <c r="B989">
        <v>0</v>
      </c>
      <c r="C989" s="9">
        <v>0.70678515485299975</v>
      </c>
      <c r="D989" s="8">
        <f t="shared" si="77"/>
        <v>0.70678515485299975</v>
      </c>
      <c r="E989">
        <f t="shared" si="78"/>
        <v>1</v>
      </c>
      <c r="F989" s="8">
        <f t="shared" si="79"/>
        <v>0.70678515485299975</v>
      </c>
      <c r="G989">
        <f t="shared" si="80"/>
        <v>0</v>
      </c>
      <c r="H989" s="8">
        <f t="shared" si="76"/>
        <v>152.71251614756034</v>
      </c>
    </row>
    <row r="990" spans="1:8" x14ac:dyDescent="0.25">
      <c r="A990" s="2">
        <v>43814</v>
      </c>
      <c r="B990">
        <v>1.6</v>
      </c>
      <c r="C990" s="9">
        <v>0.30628975493299998</v>
      </c>
      <c r="D990" s="8">
        <f t="shared" si="77"/>
        <v>0</v>
      </c>
      <c r="E990">
        <f t="shared" si="78"/>
        <v>1</v>
      </c>
      <c r="F990" s="8">
        <f t="shared" si="79"/>
        <v>0.30628975493299998</v>
      </c>
      <c r="G990">
        <f t="shared" si="80"/>
        <v>0.58692509021400041</v>
      </c>
      <c r="H990" s="8">
        <f t="shared" si="76"/>
        <v>153.29944123777435</v>
      </c>
    </row>
    <row r="991" spans="1:8" x14ac:dyDescent="0.25">
      <c r="A991" s="2">
        <v>43815</v>
      </c>
      <c r="B991">
        <v>0.2</v>
      </c>
      <c r="C991" s="9">
        <v>0.33912631500799995</v>
      </c>
      <c r="D991" s="8">
        <f t="shared" si="77"/>
        <v>0.13912631500799993</v>
      </c>
      <c r="E991">
        <f t="shared" si="78"/>
        <v>1</v>
      </c>
      <c r="F991" s="8">
        <f t="shared" si="79"/>
        <v>0.33912631500799995</v>
      </c>
      <c r="G991">
        <f t="shared" si="80"/>
        <v>0</v>
      </c>
      <c r="H991" s="8">
        <f t="shared" si="76"/>
        <v>153.29944123777435</v>
      </c>
    </row>
    <row r="992" spans="1:8" x14ac:dyDescent="0.25">
      <c r="A992" s="2">
        <v>43816</v>
      </c>
      <c r="B992">
        <v>0</v>
      </c>
      <c r="C992" s="9">
        <v>0.23018986228800001</v>
      </c>
      <c r="D992" s="8">
        <f t="shared" si="77"/>
        <v>0.36931617729599997</v>
      </c>
      <c r="E992">
        <f t="shared" si="78"/>
        <v>1</v>
      </c>
      <c r="F992" s="8">
        <f t="shared" si="79"/>
        <v>0.23018986228800001</v>
      </c>
      <c r="G992">
        <f t="shared" si="80"/>
        <v>0</v>
      </c>
      <c r="H992" s="8">
        <f t="shared" si="76"/>
        <v>153.29944123777435</v>
      </c>
    </row>
    <row r="993" spans="1:8" x14ac:dyDescent="0.25">
      <c r="A993" s="2">
        <v>43817</v>
      </c>
      <c r="B993">
        <v>4.2</v>
      </c>
      <c r="C993" s="9">
        <v>-0.14613926999999999</v>
      </c>
      <c r="D993" s="8">
        <f t="shared" si="77"/>
        <v>0</v>
      </c>
      <c r="E993">
        <f t="shared" si="78"/>
        <v>1</v>
      </c>
      <c r="F993" s="8">
        <f t="shared" si="79"/>
        <v>-0.14613926999999999</v>
      </c>
      <c r="G993">
        <f t="shared" si="80"/>
        <v>3.976823092704</v>
      </c>
      <c r="H993" s="8">
        <f t="shared" si="76"/>
        <v>157.27626433047834</v>
      </c>
    </row>
    <row r="994" spans="1:8" x14ac:dyDescent="0.25">
      <c r="A994" s="2">
        <v>43818</v>
      </c>
      <c r="B994">
        <v>2.4</v>
      </c>
      <c r="C994" s="9">
        <v>-0.13610297850699996</v>
      </c>
      <c r="D994" s="8">
        <f t="shared" si="77"/>
        <v>0</v>
      </c>
      <c r="E994">
        <f t="shared" si="78"/>
        <v>1</v>
      </c>
      <c r="F994" s="8">
        <f t="shared" si="79"/>
        <v>-0.13610297850699996</v>
      </c>
      <c r="G994">
        <f t="shared" si="80"/>
        <v>2.5361029785069999</v>
      </c>
      <c r="H994" s="8">
        <f t="shared" si="76"/>
        <v>159.81236730898533</v>
      </c>
    </row>
    <row r="995" spans="1:8" x14ac:dyDescent="0.25">
      <c r="A995" s="2">
        <v>43819</v>
      </c>
      <c r="B995">
        <v>0</v>
      </c>
      <c r="C995" s="9">
        <v>0.11227458312500001</v>
      </c>
      <c r="D995" s="8">
        <f t="shared" si="77"/>
        <v>0.11227458312500001</v>
      </c>
      <c r="E995">
        <f t="shared" si="78"/>
        <v>1</v>
      </c>
      <c r="F995" s="8">
        <f t="shared" si="79"/>
        <v>0.11227458312500001</v>
      </c>
      <c r="G995">
        <f t="shared" si="80"/>
        <v>0</v>
      </c>
      <c r="H995" s="8">
        <f t="shared" si="76"/>
        <v>159.81236730898533</v>
      </c>
    </row>
    <row r="996" spans="1:8" x14ac:dyDescent="0.25">
      <c r="A996" s="2">
        <v>43820</v>
      </c>
      <c r="B996">
        <v>0</v>
      </c>
      <c r="C996" s="9">
        <v>5.9443929999999999E-2</v>
      </c>
      <c r="D996" s="8">
        <f t="shared" si="77"/>
        <v>0.171718513125</v>
      </c>
      <c r="E996">
        <f t="shared" si="78"/>
        <v>1</v>
      </c>
      <c r="F996" s="8">
        <f t="shared" si="79"/>
        <v>5.9443929999999999E-2</v>
      </c>
      <c r="G996">
        <f t="shared" si="80"/>
        <v>0</v>
      </c>
      <c r="H996" s="8">
        <f t="shared" si="76"/>
        <v>159.81236730898533</v>
      </c>
    </row>
    <row r="997" spans="1:8" x14ac:dyDescent="0.25">
      <c r="A997" s="2">
        <v>43821</v>
      </c>
      <c r="B997">
        <v>0</v>
      </c>
      <c r="C997" s="9">
        <v>-0.13610297850699996</v>
      </c>
      <c r="D997" s="8">
        <f t="shared" si="77"/>
        <v>3.5615534618000044E-2</v>
      </c>
      <c r="E997">
        <f t="shared" si="78"/>
        <v>1</v>
      </c>
      <c r="F997" s="8">
        <f t="shared" si="79"/>
        <v>-0.13610297850699996</v>
      </c>
      <c r="G997">
        <f t="shared" si="80"/>
        <v>0</v>
      </c>
      <c r="H997" s="8">
        <f t="shared" si="76"/>
        <v>159.81236730898533</v>
      </c>
    </row>
    <row r="998" spans="1:8" x14ac:dyDescent="0.25">
      <c r="A998" s="2">
        <v>43822</v>
      </c>
      <c r="B998">
        <v>0</v>
      </c>
      <c r="C998" s="9">
        <v>0.21938198312500001</v>
      </c>
      <c r="D998" s="8">
        <f t="shared" si="77"/>
        <v>0.25499751774300006</v>
      </c>
      <c r="E998">
        <f t="shared" si="78"/>
        <v>1</v>
      </c>
      <c r="F998" s="8">
        <f t="shared" si="79"/>
        <v>0.21938198312500001</v>
      </c>
      <c r="G998">
        <f t="shared" si="80"/>
        <v>0</v>
      </c>
      <c r="H998" s="8">
        <f t="shared" si="76"/>
        <v>159.81236730898533</v>
      </c>
    </row>
    <row r="999" spans="1:8" x14ac:dyDescent="0.25">
      <c r="A999" s="2">
        <v>43823</v>
      </c>
      <c r="B999">
        <v>0</v>
      </c>
      <c r="C999" s="9">
        <v>0.17632107965299998</v>
      </c>
      <c r="D999" s="8">
        <f t="shared" si="77"/>
        <v>0.43131859739600004</v>
      </c>
      <c r="E999">
        <f t="shared" si="78"/>
        <v>1</v>
      </c>
      <c r="F999" s="8">
        <f t="shared" si="79"/>
        <v>0.17632107965299998</v>
      </c>
      <c r="G999">
        <f t="shared" si="80"/>
        <v>0</v>
      </c>
      <c r="H999" s="8">
        <f t="shared" si="76"/>
        <v>159.81236730898533</v>
      </c>
    </row>
    <row r="1000" spans="1:8" x14ac:dyDescent="0.25">
      <c r="A1000" s="2">
        <v>43824</v>
      </c>
      <c r="B1000">
        <v>0.2</v>
      </c>
      <c r="C1000" s="9">
        <v>0.1656</v>
      </c>
      <c r="D1000" s="8">
        <f t="shared" si="77"/>
        <v>0.39691859739600005</v>
      </c>
      <c r="E1000">
        <f t="shared" si="78"/>
        <v>1</v>
      </c>
      <c r="F1000" s="8">
        <f t="shared" si="79"/>
        <v>0.1656</v>
      </c>
      <c r="G1000">
        <f t="shared" si="80"/>
        <v>0</v>
      </c>
      <c r="H1000" s="8">
        <f t="shared" si="76"/>
        <v>159.81236730898533</v>
      </c>
    </row>
    <row r="1001" spans="1:8" x14ac:dyDescent="0.25">
      <c r="A1001" s="2">
        <v>43825</v>
      </c>
      <c r="B1001">
        <v>0</v>
      </c>
      <c r="C1001" s="9">
        <v>-1.3613388186999991E-2</v>
      </c>
      <c r="D1001" s="8">
        <f t="shared" si="77"/>
        <v>0.38330520920900008</v>
      </c>
      <c r="E1001">
        <f t="shared" si="78"/>
        <v>1</v>
      </c>
      <c r="F1001" s="8">
        <f t="shared" si="79"/>
        <v>-1.3613388186999991E-2</v>
      </c>
      <c r="G1001">
        <f t="shared" si="80"/>
        <v>0</v>
      </c>
      <c r="H1001" s="8">
        <f t="shared" si="76"/>
        <v>159.81236730898533</v>
      </c>
    </row>
    <row r="1002" spans="1:8" x14ac:dyDescent="0.25">
      <c r="A1002" s="2">
        <v>43826</v>
      </c>
      <c r="B1002">
        <v>2.2000000000000002</v>
      </c>
      <c r="C1002" s="9">
        <v>-0.10583006987199998</v>
      </c>
      <c r="D1002" s="8">
        <f t="shared" si="77"/>
        <v>0</v>
      </c>
      <c r="E1002">
        <f t="shared" si="78"/>
        <v>1</v>
      </c>
      <c r="F1002" s="8">
        <f t="shared" si="79"/>
        <v>-0.10583006987199998</v>
      </c>
      <c r="G1002">
        <f t="shared" si="80"/>
        <v>1.9225248606629999</v>
      </c>
      <c r="H1002" s="8">
        <f t="shared" si="76"/>
        <v>161.73489216964833</v>
      </c>
    </row>
    <row r="1003" spans="1:8" x14ac:dyDescent="0.25">
      <c r="A1003" s="2">
        <v>43827</v>
      </c>
      <c r="B1003">
        <v>0</v>
      </c>
      <c r="C1003" s="9">
        <v>0.57198938933300003</v>
      </c>
      <c r="D1003" s="8">
        <f t="shared" si="77"/>
        <v>0.57198938933300003</v>
      </c>
      <c r="E1003">
        <f t="shared" si="78"/>
        <v>1</v>
      </c>
      <c r="F1003" s="8">
        <f t="shared" si="79"/>
        <v>0.57198938933300003</v>
      </c>
      <c r="G1003">
        <f t="shared" si="80"/>
        <v>0</v>
      </c>
      <c r="H1003" s="8">
        <f t="shared" si="76"/>
        <v>161.73489216964833</v>
      </c>
    </row>
    <row r="1004" spans="1:8" x14ac:dyDescent="0.25">
      <c r="A1004" s="2">
        <v>43828</v>
      </c>
      <c r="B1004">
        <v>0</v>
      </c>
      <c r="C1004" s="9">
        <v>0.60559807999999982</v>
      </c>
      <c r="D1004" s="8">
        <f t="shared" si="77"/>
        <v>1.177587469333</v>
      </c>
      <c r="E1004">
        <f t="shared" si="78"/>
        <v>1</v>
      </c>
      <c r="F1004" s="8">
        <f t="shared" si="79"/>
        <v>0.60559807999999982</v>
      </c>
      <c r="G1004">
        <f t="shared" si="80"/>
        <v>0</v>
      </c>
      <c r="H1004" s="8">
        <f t="shared" si="76"/>
        <v>161.73489216964833</v>
      </c>
    </row>
    <row r="1005" spans="1:8" x14ac:dyDescent="0.25">
      <c r="A1005" s="2">
        <v>43829</v>
      </c>
      <c r="B1005">
        <v>0</v>
      </c>
      <c r="C1005" s="9">
        <v>0.48273461029300002</v>
      </c>
      <c r="D1005" s="8">
        <f t="shared" si="77"/>
        <v>1.6603220796259999</v>
      </c>
      <c r="E1005">
        <f t="shared" si="78"/>
        <v>1</v>
      </c>
      <c r="F1005" s="8">
        <f t="shared" si="79"/>
        <v>0.48273461029300002</v>
      </c>
      <c r="G1005">
        <f t="shared" si="80"/>
        <v>0</v>
      </c>
      <c r="H1005" s="8">
        <f t="shared" si="76"/>
        <v>161.73489216964833</v>
      </c>
    </row>
    <row r="1006" spans="1:8" x14ac:dyDescent="0.25">
      <c r="A1006" s="2">
        <v>43830</v>
      </c>
      <c r="B1006">
        <v>0.4</v>
      </c>
      <c r="C1006" s="9">
        <v>0.27358312999999995</v>
      </c>
      <c r="D1006" s="8">
        <f t="shared" si="77"/>
        <v>1.533905209626</v>
      </c>
      <c r="E1006">
        <f t="shared" si="78"/>
        <v>1</v>
      </c>
      <c r="F1006" s="8">
        <f t="shared" si="79"/>
        <v>0.27358312999999995</v>
      </c>
      <c r="G1006">
        <f t="shared" si="80"/>
        <v>0</v>
      </c>
      <c r="H1006" s="8">
        <f t="shared" si="76"/>
        <v>161.73489216964833</v>
      </c>
    </row>
    <row r="1007" spans="1:8" x14ac:dyDescent="0.25">
      <c r="A1007" s="2">
        <v>43831</v>
      </c>
      <c r="B1007">
        <v>0</v>
      </c>
      <c r="C1007" s="9">
        <v>0.12290131916800001</v>
      </c>
      <c r="D1007" s="8">
        <f t="shared" si="77"/>
        <v>1.6568065287939999</v>
      </c>
      <c r="E1007">
        <f t="shared" si="78"/>
        <v>1</v>
      </c>
      <c r="F1007" s="8">
        <f t="shared" si="79"/>
        <v>0.12290131916800001</v>
      </c>
      <c r="G1007">
        <f t="shared" si="80"/>
        <v>0</v>
      </c>
      <c r="H1007" s="8">
        <f t="shared" si="76"/>
        <v>161.73489216964833</v>
      </c>
    </row>
    <row r="1008" spans="1:8" x14ac:dyDescent="0.25">
      <c r="A1008" s="2">
        <v>43832</v>
      </c>
      <c r="B1008">
        <v>0.8</v>
      </c>
      <c r="C1008" s="9">
        <v>0.69551902924799991</v>
      </c>
      <c r="D1008" s="8">
        <f t="shared" si="77"/>
        <v>1.5523255580419997</v>
      </c>
      <c r="E1008">
        <f t="shared" si="78"/>
        <v>1</v>
      </c>
      <c r="F1008" s="8">
        <f t="shared" si="79"/>
        <v>0.69551902924799991</v>
      </c>
      <c r="G1008">
        <f t="shared" si="80"/>
        <v>0</v>
      </c>
      <c r="H1008" s="8">
        <f t="shared" si="76"/>
        <v>161.73489216964833</v>
      </c>
    </row>
    <row r="1009" spans="1:8" x14ac:dyDescent="0.25">
      <c r="A1009" s="2">
        <v>43833</v>
      </c>
      <c r="B1009">
        <v>0</v>
      </c>
      <c r="C1009" s="9">
        <v>0.26271113613300001</v>
      </c>
      <c r="D1009" s="8">
        <f t="shared" si="77"/>
        <v>1.8150366941749998</v>
      </c>
      <c r="E1009">
        <f t="shared" si="78"/>
        <v>1</v>
      </c>
      <c r="F1009" s="8">
        <f t="shared" si="79"/>
        <v>0.26271113613300001</v>
      </c>
      <c r="G1009">
        <f t="shared" si="80"/>
        <v>0</v>
      </c>
      <c r="H1009" s="8">
        <f t="shared" si="76"/>
        <v>161.73489216964833</v>
      </c>
    </row>
    <row r="1010" spans="1:8" x14ac:dyDescent="0.25">
      <c r="A1010" s="2">
        <v>43834</v>
      </c>
      <c r="B1010">
        <v>0</v>
      </c>
      <c r="C1010" s="9">
        <v>0.35009938141300001</v>
      </c>
      <c r="D1010" s="8">
        <f t="shared" si="77"/>
        <v>2.1651360755879998</v>
      </c>
      <c r="E1010">
        <f t="shared" si="78"/>
        <v>1</v>
      </c>
      <c r="F1010" s="8">
        <f t="shared" si="79"/>
        <v>0.35009938141300001</v>
      </c>
      <c r="G1010">
        <f t="shared" si="80"/>
        <v>0</v>
      </c>
      <c r="H1010" s="8">
        <f t="shared" si="76"/>
        <v>161.73489216964833</v>
      </c>
    </row>
    <row r="1011" spans="1:8" x14ac:dyDescent="0.25">
      <c r="A1011" s="2">
        <v>43835</v>
      </c>
      <c r="B1011">
        <v>0</v>
      </c>
      <c r="C1011" s="9">
        <v>0.62804020468799993</v>
      </c>
      <c r="D1011" s="8">
        <f t="shared" si="77"/>
        <v>2.7931762802759996</v>
      </c>
      <c r="E1011">
        <f t="shared" si="78"/>
        <v>1</v>
      </c>
      <c r="F1011" s="8">
        <f t="shared" si="79"/>
        <v>0.62804020468799993</v>
      </c>
      <c r="G1011">
        <f t="shared" si="80"/>
        <v>0</v>
      </c>
      <c r="H1011" s="8">
        <f t="shared" si="76"/>
        <v>161.73489216964833</v>
      </c>
    </row>
    <row r="1012" spans="1:8" x14ac:dyDescent="0.25">
      <c r="A1012" s="2">
        <v>43836</v>
      </c>
      <c r="B1012">
        <v>0.2</v>
      </c>
      <c r="C1012" s="9">
        <v>0.639271413653</v>
      </c>
      <c r="D1012" s="8">
        <f t="shared" si="77"/>
        <v>3.2324476939289992</v>
      </c>
      <c r="E1012">
        <f t="shared" si="78"/>
        <v>1</v>
      </c>
      <c r="F1012" s="8">
        <f t="shared" si="79"/>
        <v>0.639271413653</v>
      </c>
      <c r="G1012">
        <f t="shared" si="80"/>
        <v>0</v>
      </c>
      <c r="H1012" s="8">
        <f t="shared" si="76"/>
        <v>161.73489216964833</v>
      </c>
    </row>
    <row r="1013" spans="1:8" x14ac:dyDescent="0.25">
      <c r="A1013" s="2">
        <v>43837</v>
      </c>
      <c r="B1013">
        <v>1.2</v>
      </c>
      <c r="C1013" s="9">
        <v>1.0007707031249999</v>
      </c>
      <c r="D1013" s="8">
        <f t="shared" si="77"/>
        <v>3.0332183970539992</v>
      </c>
      <c r="E1013">
        <f t="shared" si="78"/>
        <v>1</v>
      </c>
      <c r="F1013" s="8">
        <f t="shared" si="79"/>
        <v>1.0007707031249999</v>
      </c>
      <c r="G1013">
        <f t="shared" si="80"/>
        <v>0</v>
      </c>
      <c r="H1013" s="8">
        <f t="shared" si="76"/>
        <v>161.73489216964833</v>
      </c>
    </row>
    <row r="1014" spans="1:8" x14ac:dyDescent="0.25">
      <c r="A1014" s="2">
        <v>43838</v>
      </c>
      <c r="B1014">
        <v>8.8000000000000007</v>
      </c>
      <c r="C1014" s="9">
        <v>0.56080203724800004</v>
      </c>
      <c r="D1014" s="8">
        <f t="shared" si="77"/>
        <v>0</v>
      </c>
      <c r="E1014">
        <f t="shared" si="78"/>
        <v>1</v>
      </c>
      <c r="F1014" s="8">
        <f t="shared" si="79"/>
        <v>0.56080203724800004</v>
      </c>
      <c r="G1014">
        <f t="shared" si="80"/>
        <v>5.2059795656980024</v>
      </c>
      <c r="H1014" s="8">
        <f t="shared" si="76"/>
        <v>166.94087173534635</v>
      </c>
    </row>
    <row r="1015" spans="1:8" x14ac:dyDescent="0.25">
      <c r="A1015" s="2">
        <v>43839</v>
      </c>
      <c r="B1015">
        <v>5.8</v>
      </c>
      <c r="C1015" s="9">
        <v>0.17632107965299998</v>
      </c>
      <c r="D1015" s="8">
        <f t="shared" si="77"/>
        <v>0</v>
      </c>
      <c r="E1015">
        <f t="shared" si="78"/>
        <v>1</v>
      </c>
      <c r="F1015" s="8">
        <f t="shared" si="79"/>
        <v>0.17632107965299998</v>
      </c>
      <c r="G1015">
        <f t="shared" si="80"/>
        <v>5.6236789203469995</v>
      </c>
      <c r="H1015" s="8">
        <f t="shared" si="76"/>
        <v>172.56455065569335</v>
      </c>
    </row>
    <row r="1016" spans="1:8" x14ac:dyDescent="0.25">
      <c r="A1016" s="2">
        <v>43840</v>
      </c>
      <c r="B1016">
        <v>0.4</v>
      </c>
      <c r="C1016" s="9">
        <v>6.9968619333000012E-2</v>
      </c>
      <c r="D1016" s="8">
        <f t="shared" si="77"/>
        <v>0</v>
      </c>
      <c r="E1016">
        <f t="shared" si="78"/>
        <v>1</v>
      </c>
      <c r="F1016" s="8">
        <f t="shared" si="79"/>
        <v>6.9968619333000012E-2</v>
      </c>
      <c r="G1016">
        <f t="shared" si="80"/>
        <v>0.330031380667</v>
      </c>
      <c r="H1016" s="8">
        <f t="shared" si="76"/>
        <v>172.89458203636036</v>
      </c>
    </row>
    <row r="1017" spans="1:8" x14ac:dyDescent="0.25">
      <c r="A1017" s="2">
        <v>43841</v>
      </c>
      <c r="B1017">
        <v>2.4</v>
      </c>
      <c r="C1017" s="9">
        <v>0.80837544948799989</v>
      </c>
      <c r="D1017" s="8">
        <f t="shared" si="77"/>
        <v>0</v>
      </c>
      <c r="E1017">
        <f t="shared" si="78"/>
        <v>1</v>
      </c>
      <c r="F1017" s="8">
        <f t="shared" si="79"/>
        <v>0.80837544948799989</v>
      </c>
      <c r="G1017">
        <f t="shared" si="80"/>
        <v>1.5916245505119999</v>
      </c>
      <c r="H1017" s="8">
        <f t="shared" si="76"/>
        <v>174.48620658687236</v>
      </c>
    </row>
    <row r="1018" spans="1:8" x14ac:dyDescent="0.25">
      <c r="A1018" s="2">
        <v>43842</v>
      </c>
      <c r="B1018">
        <v>0</v>
      </c>
      <c r="C1018" s="9">
        <v>0.25185473228800004</v>
      </c>
      <c r="D1018" s="8">
        <f t="shared" si="77"/>
        <v>0.25185473228800004</v>
      </c>
      <c r="E1018">
        <f t="shared" si="78"/>
        <v>1</v>
      </c>
      <c r="F1018" s="8">
        <f t="shared" si="79"/>
        <v>0.25185473228800004</v>
      </c>
      <c r="G1018">
        <f t="shared" si="80"/>
        <v>0</v>
      </c>
      <c r="H1018" s="8">
        <f t="shared" si="76"/>
        <v>174.48620658687236</v>
      </c>
    </row>
    <row r="1019" spans="1:8" x14ac:dyDescent="0.25">
      <c r="A1019" s="2">
        <v>43843</v>
      </c>
      <c r="B1019">
        <v>2</v>
      </c>
      <c r="C1019" s="9">
        <v>0.68425811389299984</v>
      </c>
      <c r="D1019" s="8">
        <f t="shared" si="77"/>
        <v>0</v>
      </c>
      <c r="E1019">
        <f t="shared" si="78"/>
        <v>1</v>
      </c>
      <c r="F1019" s="8">
        <f t="shared" si="79"/>
        <v>0.68425811389299984</v>
      </c>
      <c r="G1019">
        <f t="shared" si="80"/>
        <v>1.0638871538190002</v>
      </c>
      <c r="H1019" s="8">
        <f t="shared" si="76"/>
        <v>175.55009374069135</v>
      </c>
    </row>
    <row r="1020" spans="1:8" x14ac:dyDescent="0.25">
      <c r="A1020" s="2">
        <v>43844</v>
      </c>
      <c r="B1020">
        <v>0.4</v>
      </c>
      <c r="C1020" s="9">
        <v>0.81968064853299982</v>
      </c>
      <c r="D1020" s="8">
        <f t="shared" si="77"/>
        <v>0.4196806485329998</v>
      </c>
      <c r="E1020">
        <f t="shared" si="78"/>
        <v>1</v>
      </c>
      <c r="F1020" s="8">
        <f t="shared" si="79"/>
        <v>0.81968064853299982</v>
      </c>
      <c r="G1020">
        <f t="shared" si="80"/>
        <v>0</v>
      </c>
      <c r="H1020" s="8">
        <f t="shared" si="76"/>
        <v>175.55009374069135</v>
      </c>
    </row>
    <row r="1021" spans="1:8" x14ac:dyDescent="0.25">
      <c r="A1021" s="2">
        <v>43845</v>
      </c>
      <c r="B1021">
        <v>0</v>
      </c>
      <c r="C1021" s="9">
        <v>0.66175288312500002</v>
      </c>
      <c r="D1021" s="8">
        <f t="shared" si="77"/>
        <v>1.0814335316579999</v>
      </c>
      <c r="E1021">
        <f t="shared" si="78"/>
        <v>1</v>
      </c>
      <c r="F1021" s="8">
        <f t="shared" si="79"/>
        <v>0.66175288312500002</v>
      </c>
      <c r="G1021">
        <f t="shared" si="80"/>
        <v>0</v>
      </c>
      <c r="H1021" s="8">
        <f t="shared" si="76"/>
        <v>175.55009374069135</v>
      </c>
    </row>
    <row r="1022" spans="1:8" x14ac:dyDescent="0.25">
      <c r="A1022" s="2">
        <v>43846</v>
      </c>
      <c r="B1022">
        <v>0</v>
      </c>
      <c r="C1022" s="9">
        <v>0.61681567693299999</v>
      </c>
      <c r="D1022" s="8">
        <f t="shared" si="77"/>
        <v>1.6982492085909999</v>
      </c>
      <c r="E1022">
        <f t="shared" si="78"/>
        <v>1</v>
      </c>
      <c r="F1022" s="8">
        <f t="shared" si="79"/>
        <v>0.61681567693299999</v>
      </c>
      <c r="G1022">
        <f t="shared" si="80"/>
        <v>0</v>
      </c>
      <c r="H1022" s="8">
        <f t="shared" si="76"/>
        <v>175.55009374069135</v>
      </c>
    </row>
    <row r="1023" spans="1:8" x14ac:dyDescent="0.25">
      <c r="A1023" s="2">
        <v>43847</v>
      </c>
      <c r="B1023">
        <v>0</v>
      </c>
      <c r="C1023" s="9">
        <v>0.41620738477300001</v>
      </c>
      <c r="D1023" s="8">
        <f t="shared" si="77"/>
        <v>2.1144565933639998</v>
      </c>
      <c r="E1023">
        <f t="shared" si="78"/>
        <v>1</v>
      </c>
      <c r="F1023" s="8">
        <f t="shared" si="79"/>
        <v>0.41620738477300001</v>
      </c>
      <c r="G1023">
        <f t="shared" si="80"/>
        <v>0</v>
      </c>
      <c r="H1023" s="8">
        <f t="shared" si="76"/>
        <v>175.55009374069135</v>
      </c>
    </row>
    <row r="1024" spans="1:8" x14ac:dyDescent="0.25">
      <c r="A1024" s="2">
        <v>43848</v>
      </c>
      <c r="B1024">
        <v>0</v>
      </c>
      <c r="C1024" s="9">
        <v>0.48273461029300002</v>
      </c>
      <c r="D1024" s="8">
        <f t="shared" si="77"/>
        <v>2.5971912036569997</v>
      </c>
      <c r="E1024">
        <f t="shared" si="78"/>
        <v>1</v>
      </c>
      <c r="F1024" s="8">
        <f t="shared" si="79"/>
        <v>0.48273461029300002</v>
      </c>
      <c r="G1024">
        <f t="shared" si="80"/>
        <v>0</v>
      </c>
      <c r="H1024" s="8">
        <f t="shared" si="76"/>
        <v>175.55009374069135</v>
      </c>
    </row>
    <row r="1025" spans="1:10" x14ac:dyDescent="0.25">
      <c r="A1025" s="2">
        <v>43849</v>
      </c>
      <c r="B1025">
        <v>0.2</v>
      </c>
      <c r="C1025" s="9">
        <v>0.41620738477300001</v>
      </c>
      <c r="D1025" s="8">
        <f t="shared" si="77"/>
        <v>2.8133985884299997</v>
      </c>
      <c r="E1025">
        <f t="shared" si="78"/>
        <v>1</v>
      </c>
      <c r="F1025" s="8">
        <f t="shared" si="79"/>
        <v>0.41620738477300001</v>
      </c>
      <c r="G1025">
        <f t="shared" si="80"/>
        <v>0</v>
      </c>
      <c r="H1025" s="8">
        <f t="shared" si="76"/>
        <v>175.55009374069135</v>
      </c>
    </row>
    <row r="1026" spans="1:10" x14ac:dyDescent="0.25">
      <c r="A1026" s="2">
        <v>43850</v>
      </c>
      <c r="B1026">
        <v>0</v>
      </c>
      <c r="C1026" s="9">
        <v>0.11227458312500001</v>
      </c>
      <c r="D1026" s="8">
        <f t="shared" si="77"/>
        <v>2.9256731715549997</v>
      </c>
      <c r="E1026">
        <f t="shared" si="78"/>
        <v>1</v>
      </c>
      <c r="F1026" s="8">
        <f t="shared" si="79"/>
        <v>0.11227458312500001</v>
      </c>
      <c r="G1026">
        <f t="shared" si="80"/>
        <v>0</v>
      </c>
      <c r="H1026" s="8">
        <f t="shared" si="76"/>
        <v>175.55009374069135</v>
      </c>
    </row>
    <row r="1027" spans="1:10" x14ac:dyDescent="0.25">
      <c r="A1027" s="2">
        <v>43851</v>
      </c>
      <c r="B1027">
        <v>0</v>
      </c>
      <c r="C1027" s="9">
        <v>-5.4848608106999985E-2</v>
      </c>
      <c r="D1027" s="8">
        <f t="shared" si="77"/>
        <v>2.8708245634479996</v>
      </c>
      <c r="E1027">
        <f t="shared" si="78"/>
        <v>1</v>
      </c>
      <c r="F1027" s="8">
        <f t="shared" si="79"/>
        <v>-5.4848608106999985E-2</v>
      </c>
      <c r="G1027">
        <f t="shared" si="80"/>
        <v>0</v>
      </c>
      <c r="H1027" s="8">
        <f t="shared" ref="H1027:H1090" si="81">H1026+G1027</f>
        <v>175.55009374069135</v>
      </c>
    </row>
    <row r="1028" spans="1:10" x14ac:dyDescent="0.25">
      <c r="A1028" s="2">
        <v>43852</v>
      </c>
      <c r="B1028">
        <v>0</v>
      </c>
      <c r="C1028" s="9">
        <v>2.7999212533000008E-2</v>
      </c>
      <c r="D1028" s="8">
        <f t="shared" ref="D1028:D1091" si="82">MAX((D1027+F1028-B1028),0)</f>
        <v>2.8988237759809996</v>
      </c>
      <c r="E1028">
        <f t="shared" ref="E1028:E1091" si="83">IF(D1027&gt;$Q$2,1-(D1027-$Q$2)/($Q$1-$Q$2),1)</f>
        <v>1</v>
      </c>
      <c r="F1028" s="8">
        <f t="shared" ref="F1028:F1091" si="84">E1028*C1028</f>
        <v>2.7999212533000008E-2</v>
      </c>
      <c r="G1028">
        <f t="shared" si="80"/>
        <v>0</v>
      </c>
      <c r="H1028" s="8">
        <f t="shared" si="81"/>
        <v>175.55009374069135</v>
      </c>
    </row>
    <row r="1029" spans="1:10" x14ac:dyDescent="0.25">
      <c r="A1029" s="2">
        <v>43853</v>
      </c>
      <c r="B1029">
        <v>0.2</v>
      </c>
      <c r="C1029" s="9">
        <v>0.19781681349300001</v>
      </c>
      <c r="D1029" s="8">
        <f t="shared" si="82"/>
        <v>2.8966405894739995</v>
      </c>
      <c r="E1029">
        <f t="shared" si="83"/>
        <v>1</v>
      </c>
      <c r="F1029" s="8">
        <f t="shared" si="84"/>
        <v>0.19781681349300001</v>
      </c>
      <c r="G1029">
        <f t="shared" si="80"/>
        <v>0</v>
      </c>
      <c r="H1029" s="8">
        <f t="shared" si="81"/>
        <v>175.55009374069135</v>
      </c>
    </row>
    <row r="1030" spans="1:10" x14ac:dyDescent="0.25">
      <c r="A1030" s="2">
        <v>43854</v>
      </c>
      <c r="B1030">
        <v>0</v>
      </c>
      <c r="C1030" s="9">
        <v>0.28447042357300006</v>
      </c>
      <c r="D1030" s="8">
        <f t="shared" si="82"/>
        <v>3.1811110130469995</v>
      </c>
      <c r="E1030">
        <f t="shared" si="83"/>
        <v>1</v>
      </c>
      <c r="F1030" s="8">
        <f t="shared" si="84"/>
        <v>0.28447042357300006</v>
      </c>
      <c r="G1030">
        <f t="shared" si="80"/>
        <v>0</v>
      </c>
      <c r="H1030" s="8">
        <f t="shared" si="81"/>
        <v>175.55009374069135</v>
      </c>
    </row>
    <row r="1031" spans="1:10" x14ac:dyDescent="0.25">
      <c r="A1031" s="2">
        <v>43855</v>
      </c>
      <c r="B1031">
        <v>0</v>
      </c>
      <c r="C1031" s="9">
        <v>0.527290199013</v>
      </c>
      <c r="D1031" s="8">
        <f t="shared" si="82"/>
        <v>3.7084012120599996</v>
      </c>
      <c r="E1031">
        <f t="shared" si="83"/>
        <v>1</v>
      </c>
      <c r="F1031" s="8">
        <f t="shared" si="84"/>
        <v>0.527290199013</v>
      </c>
      <c r="G1031">
        <f t="shared" si="80"/>
        <v>0</v>
      </c>
      <c r="H1031" s="8">
        <f t="shared" si="81"/>
        <v>175.55009374069135</v>
      </c>
    </row>
    <row r="1032" spans="1:10" x14ac:dyDescent="0.25">
      <c r="A1032" s="2">
        <v>43856</v>
      </c>
      <c r="B1032">
        <v>0.4</v>
      </c>
      <c r="C1032" s="9">
        <v>0.47162011596800008</v>
      </c>
      <c r="D1032" s="8">
        <f t="shared" si="82"/>
        <v>3.7800213280279995</v>
      </c>
      <c r="E1032">
        <f t="shared" si="83"/>
        <v>1</v>
      </c>
      <c r="F1032" s="8">
        <f t="shared" si="84"/>
        <v>0.47162011596800008</v>
      </c>
      <c r="G1032">
        <f t="shared" si="80"/>
        <v>0</v>
      </c>
      <c r="H1032" s="8">
        <f t="shared" si="81"/>
        <v>175.55009374069135</v>
      </c>
    </row>
    <row r="1033" spans="1:10" x14ac:dyDescent="0.25">
      <c r="A1033" s="2">
        <v>43857</v>
      </c>
      <c r="B1033">
        <v>0.2</v>
      </c>
      <c r="C1033" s="9">
        <v>0.460515913173</v>
      </c>
      <c r="D1033" s="8">
        <f t="shared" si="82"/>
        <v>4.0405372412009992</v>
      </c>
      <c r="E1033">
        <f t="shared" si="83"/>
        <v>1</v>
      </c>
      <c r="F1033" s="8">
        <f t="shared" si="84"/>
        <v>0.460515913173</v>
      </c>
      <c r="G1033">
        <f t="shared" si="80"/>
        <v>0</v>
      </c>
      <c r="H1033" s="8">
        <f t="shared" si="81"/>
        <v>175.55009374069135</v>
      </c>
    </row>
    <row r="1034" spans="1:10" x14ac:dyDescent="0.25">
      <c r="A1034" s="2">
        <v>43858</v>
      </c>
      <c r="B1034">
        <v>0</v>
      </c>
      <c r="C1034" s="9">
        <v>0.44942226932799995</v>
      </c>
      <c r="D1034" s="8">
        <f t="shared" si="82"/>
        <v>4.4899595105289993</v>
      </c>
      <c r="E1034">
        <f t="shared" si="83"/>
        <v>1</v>
      </c>
      <c r="F1034" s="8">
        <f t="shared" si="84"/>
        <v>0.44942226932799995</v>
      </c>
      <c r="G1034">
        <f t="shared" si="80"/>
        <v>0</v>
      </c>
      <c r="H1034" s="8">
        <f t="shared" si="81"/>
        <v>175.55009374069135</v>
      </c>
    </row>
    <row r="1035" spans="1:10" x14ac:dyDescent="0.25">
      <c r="A1035" s="2">
        <v>43859</v>
      </c>
      <c r="B1035">
        <v>1.4</v>
      </c>
      <c r="C1035" s="9">
        <v>0.58318468340799989</v>
      </c>
      <c r="D1035" s="8">
        <f t="shared" si="82"/>
        <v>3.6731441939369991</v>
      </c>
      <c r="E1035">
        <f t="shared" si="83"/>
        <v>1</v>
      </c>
      <c r="F1035" s="8">
        <f t="shared" si="84"/>
        <v>0.58318468340799989</v>
      </c>
      <c r="G1035">
        <f t="shared" si="80"/>
        <v>0</v>
      </c>
      <c r="H1035" s="8">
        <f t="shared" si="81"/>
        <v>175.55009374069135</v>
      </c>
    </row>
    <row r="1036" spans="1:10" x14ac:dyDescent="0.25">
      <c r="A1036" s="2">
        <v>43860</v>
      </c>
      <c r="B1036">
        <v>0</v>
      </c>
      <c r="C1036" s="9">
        <v>0.80837544948799989</v>
      </c>
      <c r="D1036" s="8">
        <f t="shared" si="82"/>
        <v>4.4815196434249991</v>
      </c>
      <c r="E1036">
        <f t="shared" si="83"/>
        <v>1</v>
      </c>
      <c r="F1036" s="8">
        <f t="shared" si="84"/>
        <v>0.80837544948799989</v>
      </c>
      <c r="G1036">
        <f t="shared" si="80"/>
        <v>0</v>
      </c>
      <c r="H1036" s="8">
        <f t="shared" si="81"/>
        <v>175.55009374069135</v>
      </c>
      <c r="I1036">
        <v>14.60844</v>
      </c>
      <c r="J1036">
        <f>0.5*(I1036+I970)*(H1037-H971)/100</f>
        <v>5.2772510682610427</v>
      </c>
    </row>
    <row r="1037" spans="1:10" x14ac:dyDescent="0.25">
      <c r="A1037" s="2">
        <v>43861</v>
      </c>
      <c r="B1037">
        <v>1.4</v>
      </c>
      <c r="C1037" s="9">
        <v>0.76318555636800001</v>
      </c>
      <c r="D1037" s="8">
        <f t="shared" si="82"/>
        <v>3.8447051997929989</v>
      </c>
      <c r="E1037">
        <f t="shared" si="83"/>
        <v>1</v>
      </c>
      <c r="F1037" s="8">
        <f t="shared" si="84"/>
        <v>0.76318555636800001</v>
      </c>
      <c r="G1037">
        <f t="shared" si="80"/>
        <v>0</v>
      </c>
      <c r="H1037" s="8">
        <f t="shared" si="81"/>
        <v>175.55009374069135</v>
      </c>
    </row>
    <row r="1038" spans="1:10" x14ac:dyDescent="0.25">
      <c r="A1038" s="2">
        <v>43862</v>
      </c>
      <c r="B1038">
        <v>2.4</v>
      </c>
      <c r="C1038" s="9">
        <v>0.85361113460799998</v>
      </c>
      <c r="D1038" s="8">
        <f t="shared" si="82"/>
        <v>2.2983163344009987</v>
      </c>
      <c r="E1038">
        <f t="shared" si="83"/>
        <v>1</v>
      </c>
      <c r="F1038" s="8">
        <f t="shared" si="84"/>
        <v>0.85361113460799998</v>
      </c>
      <c r="G1038">
        <f t="shared" si="80"/>
        <v>0</v>
      </c>
      <c r="H1038" s="8">
        <f t="shared" si="81"/>
        <v>175.55009374069135</v>
      </c>
    </row>
    <row r="1039" spans="1:10" x14ac:dyDescent="0.25">
      <c r="A1039" s="2">
        <v>43863</v>
      </c>
      <c r="B1039">
        <v>2</v>
      </c>
      <c r="C1039" s="9">
        <v>3.8458910208000005E-2</v>
      </c>
      <c r="D1039" s="8">
        <f t="shared" si="82"/>
        <v>0.33677524460899866</v>
      </c>
      <c r="E1039">
        <f t="shared" si="83"/>
        <v>1</v>
      </c>
      <c r="F1039" s="8">
        <f t="shared" si="84"/>
        <v>3.8458910208000005E-2</v>
      </c>
      <c r="G1039">
        <f t="shared" si="80"/>
        <v>0</v>
      </c>
      <c r="H1039" s="8">
        <f t="shared" si="81"/>
        <v>175.55009374069135</v>
      </c>
    </row>
    <row r="1040" spans="1:10" x14ac:dyDescent="0.25">
      <c r="A1040" s="2">
        <v>43864</v>
      </c>
      <c r="B1040">
        <v>0.2</v>
      </c>
      <c r="C1040" s="9">
        <v>1.0007707031249999</v>
      </c>
      <c r="D1040" s="8">
        <f t="shared" si="82"/>
        <v>1.1375459477339986</v>
      </c>
      <c r="E1040">
        <f t="shared" si="83"/>
        <v>1</v>
      </c>
      <c r="F1040" s="8">
        <f t="shared" si="84"/>
        <v>1.0007707031249999</v>
      </c>
      <c r="G1040">
        <f t="shared" si="80"/>
        <v>0</v>
      </c>
      <c r="H1040" s="8">
        <f t="shared" si="81"/>
        <v>175.55009374069135</v>
      </c>
    </row>
    <row r="1041" spans="1:13" x14ac:dyDescent="0.25">
      <c r="A1041" s="2">
        <v>43865</v>
      </c>
      <c r="B1041">
        <v>0.2</v>
      </c>
      <c r="C1041" s="9">
        <v>0.78577386188800014</v>
      </c>
      <c r="D1041" s="8">
        <f t="shared" si="82"/>
        <v>1.7233198096219988</v>
      </c>
      <c r="E1041">
        <f t="shared" si="83"/>
        <v>1</v>
      </c>
      <c r="F1041" s="8">
        <f t="shared" si="84"/>
        <v>0.78577386188800014</v>
      </c>
      <c r="G1041">
        <f t="shared" si="80"/>
        <v>0</v>
      </c>
      <c r="H1041" s="8">
        <f t="shared" si="81"/>
        <v>175.55009374069135</v>
      </c>
    </row>
    <row r="1042" spans="1:13" x14ac:dyDescent="0.25">
      <c r="A1042" s="2">
        <v>43866</v>
      </c>
      <c r="B1042">
        <v>0</v>
      </c>
      <c r="C1042" s="9">
        <v>0.38309727999999993</v>
      </c>
      <c r="D1042" s="8">
        <f t="shared" si="82"/>
        <v>2.1064170896219987</v>
      </c>
      <c r="E1042">
        <f t="shared" si="83"/>
        <v>1</v>
      </c>
      <c r="F1042" s="8">
        <f t="shared" si="84"/>
        <v>0.38309727999999993</v>
      </c>
      <c r="G1042">
        <f t="shared" si="80"/>
        <v>0</v>
      </c>
      <c r="H1042" s="8">
        <f t="shared" si="81"/>
        <v>175.55009374069135</v>
      </c>
    </row>
    <row r="1043" spans="1:13" x14ac:dyDescent="0.25">
      <c r="A1043" s="2">
        <v>43867</v>
      </c>
      <c r="B1043">
        <v>0</v>
      </c>
      <c r="C1043" s="9">
        <v>0.527290199013</v>
      </c>
      <c r="D1043" s="8">
        <f t="shared" si="82"/>
        <v>2.6337072886349988</v>
      </c>
      <c r="E1043">
        <f t="shared" si="83"/>
        <v>1</v>
      </c>
      <c r="F1043" s="8">
        <f t="shared" si="84"/>
        <v>0.527290199013</v>
      </c>
      <c r="G1043">
        <f t="shared" si="80"/>
        <v>0</v>
      </c>
      <c r="H1043" s="8">
        <f t="shared" si="81"/>
        <v>175.55009374069135</v>
      </c>
    </row>
    <row r="1044" spans="1:13" x14ac:dyDescent="0.25">
      <c r="A1044" s="2">
        <v>43868</v>
      </c>
      <c r="B1044">
        <v>0.2</v>
      </c>
      <c r="C1044" s="9">
        <v>0.39412188309300006</v>
      </c>
      <c r="D1044" s="8">
        <f t="shared" si="82"/>
        <v>2.8278291717279989</v>
      </c>
      <c r="E1044">
        <f t="shared" si="83"/>
        <v>1</v>
      </c>
      <c r="F1044" s="8">
        <f t="shared" si="84"/>
        <v>0.39412188309300006</v>
      </c>
      <c r="G1044">
        <f t="shared" ref="G1044:G1107" si="85">IF(D1044=0,B1044-F1044-D1043,0)</f>
        <v>0</v>
      </c>
      <c r="H1044" s="8">
        <f t="shared" si="81"/>
        <v>175.55009374069135</v>
      </c>
    </row>
    <row r="1045" spans="1:13" x14ac:dyDescent="0.25">
      <c r="A1045" s="2">
        <v>43869</v>
      </c>
      <c r="B1045">
        <v>8</v>
      </c>
      <c r="C1045" s="9">
        <v>0.95548443469299993</v>
      </c>
      <c r="D1045" s="8">
        <f t="shared" si="82"/>
        <v>0</v>
      </c>
      <c r="E1045">
        <f t="shared" si="83"/>
        <v>1</v>
      </c>
      <c r="F1045" s="8">
        <f t="shared" si="84"/>
        <v>0.95548443469299993</v>
      </c>
      <c r="G1045">
        <f t="shared" si="85"/>
        <v>4.2166863935790015</v>
      </c>
      <c r="H1045" s="8">
        <f t="shared" si="81"/>
        <v>179.76678013427036</v>
      </c>
    </row>
    <row r="1046" spans="1:13" x14ac:dyDescent="0.25">
      <c r="A1046" s="2">
        <v>43870</v>
      </c>
      <c r="B1046">
        <v>4</v>
      </c>
      <c r="C1046" s="9">
        <v>1.2605129944479998</v>
      </c>
      <c r="D1046" s="8">
        <f t="shared" si="82"/>
        <v>0</v>
      </c>
      <c r="E1046">
        <f t="shared" si="83"/>
        <v>1</v>
      </c>
      <c r="F1046" s="8">
        <f t="shared" si="84"/>
        <v>1.2605129944479998</v>
      </c>
      <c r="G1046">
        <f t="shared" si="85"/>
        <v>2.7394870055520002</v>
      </c>
      <c r="H1046" s="8">
        <f t="shared" si="81"/>
        <v>182.50626713982237</v>
      </c>
    </row>
    <row r="1047" spans="1:13" x14ac:dyDescent="0.25">
      <c r="A1047" s="2">
        <v>43871</v>
      </c>
      <c r="B1047">
        <v>3.2</v>
      </c>
      <c r="C1047" s="9">
        <v>1.1025957166079998</v>
      </c>
      <c r="D1047" s="8">
        <f t="shared" si="82"/>
        <v>0</v>
      </c>
      <c r="E1047">
        <f t="shared" si="83"/>
        <v>1</v>
      </c>
      <c r="F1047" s="8">
        <f t="shared" si="84"/>
        <v>1.1025957166079998</v>
      </c>
      <c r="G1047">
        <f t="shared" si="85"/>
        <v>2.0974042833920006</v>
      </c>
      <c r="H1047" s="8">
        <f t="shared" si="81"/>
        <v>184.60367142321437</v>
      </c>
    </row>
    <row r="1048" spans="1:13" x14ac:dyDescent="0.25">
      <c r="A1048" s="2">
        <v>43872</v>
      </c>
      <c r="B1048">
        <v>0.8</v>
      </c>
      <c r="C1048" s="9">
        <v>1.0234096179729999</v>
      </c>
      <c r="D1048" s="8">
        <f t="shared" si="82"/>
        <v>0.22340961797299985</v>
      </c>
      <c r="E1048">
        <f t="shared" si="83"/>
        <v>1</v>
      </c>
      <c r="F1048" s="8">
        <f t="shared" si="84"/>
        <v>1.0234096179729999</v>
      </c>
      <c r="G1048">
        <f t="shared" si="85"/>
        <v>0</v>
      </c>
      <c r="H1048" s="8">
        <f t="shared" si="81"/>
        <v>184.60367142321437</v>
      </c>
    </row>
    <row r="1049" spans="1:13" x14ac:dyDescent="0.25">
      <c r="A1049" s="2">
        <v>43873</v>
      </c>
      <c r="B1049">
        <v>3.8</v>
      </c>
      <c r="C1049" s="9">
        <v>0.88755923312499996</v>
      </c>
      <c r="D1049" s="8">
        <f t="shared" si="82"/>
        <v>0</v>
      </c>
      <c r="E1049">
        <f t="shared" si="83"/>
        <v>1</v>
      </c>
      <c r="F1049" s="8">
        <f t="shared" si="84"/>
        <v>0.88755923312499996</v>
      </c>
      <c r="G1049">
        <f t="shared" si="85"/>
        <v>2.689031148902</v>
      </c>
      <c r="H1049" s="8">
        <f t="shared" si="81"/>
        <v>187.29270257211635</v>
      </c>
    </row>
    <row r="1050" spans="1:13" x14ac:dyDescent="0.25">
      <c r="A1050" s="2">
        <v>43874</v>
      </c>
      <c r="B1050">
        <v>5</v>
      </c>
      <c r="C1050" s="9">
        <v>0.35009938141300001</v>
      </c>
      <c r="D1050" s="8">
        <f t="shared" si="82"/>
        <v>0</v>
      </c>
      <c r="E1050">
        <f t="shared" si="83"/>
        <v>1</v>
      </c>
      <c r="F1050" s="8">
        <f t="shared" si="84"/>
        <v>0.35009938141300001</v>
      </c>
      <c r="G1050">
        <f t="shared" si="85"/>
        <v>4.649900618587</v>
      </c>
      <c r="H1050" s="8">
        <f t="shared" si="81"/>
        <v>191.94260319070335</v>
      </c>
    </row>
    <row r="1051" spans="1:13" x14ac:dyDescent="0.25">
      <c r="A1051" s="2">
        <v>43875</v>
      </c>
      <c r="B1051">
        <v>0.4</v>
      </c>
      <c r="C1051" s="9">
        <v>0.28447042357300006</v>
      </c>
      <c r="D1051" s="8">
        <f t="shared" si="82"/>
        <v>0</v>
      </c>
      <c r="E1051">
        <f t="shared" si="83"/>
        <v>1</v>
      </c>
      <c r="F1051" s="8">
        <f t="shared" si="84"/>
        <v>0.28447042357300006</v>
      </c>
      <c r="G1051">
        <f t="shared" si="85"/>
        <v>0.11552957642699996</v>
      </c>
      <c r="H1051" s="8">
        <f t="shared" si="81"/>
        <v>192.05813276713036</v>
      </c>
      <c r="I1051">
        <v>9.7389600000000005</v>
      </c>
      <c r="J1051">
        <f>0.5*(I1051+I1036)*(H1052-H1037)/100</f>
        <v>2.6765729933125044</v>
      </c>
      <c r="L1051">
        <v>8.4109199999999991</v>
      </c>
      <c r="M1051">
        <f>0.5*(L1051+L916)*(H1052-H917)/100</f>
        <v>8.3073232790079619</v>
      </c>
    </row>
    <row r="1052" spans="1:13" x14ac:dyDescent="0.25">
      <c r="A1052" s="2">
        <v>43876</v>
      </c>
      <c r="B1052">
        <v>6.4</v>
      </c>
      <c r="C1052" s="9">
        <v>0.92151896012799983</v>
      </c>
      <c r="D1052" s="8">
        <f t="shared" si="82"/>
        <v>0</v>
      </c>
      <c r="E1052">
        <f t="shared" si="83"/>
        <v>1</v>
      </c>
      <c r="F1052" s="8">
        <f t="shared" si="84"/>
        <v>0.92151896012799983</v>
      </c>
      <c r="G1052">
        <f t="shared" si="85"/>
        <v>5.4784810398720003</v>
      </c>
      <c r="H1052" s="8">
        <f t="shared" si="81"/>
        <v>197.53661380700237</v>
      </c>
    </row>
    <row r="1053" spans="1:13" x14ac:dyDescent="0.25">
      <c r="A1053" s="2">
        <v>43877</v>
      </c>
      <c r="B1053">
        <v>0</v>
      </c>
      <c r="C1053" s="9">
        <v>1.5285774539679997</v>
      </c>
      <c r="D1053" s="8">
        <f t="shared" si="82"/>
        <v>1.5285774539679997</v>
      </c>
      <c r="E1053">
        <f t="shared" si="83"/>
        <v>1</v>
      </c>
      <c r="F1053" s="8">
        <f t="shared" si="84"/>
        <v>1.5285774539679997</v>
      </c>
      <c r="G1053">
        <f t="shared" si="85"/>
        <v>0</v>
      </c>
      <c r="H1053" s="8">
        <f t="shared" si="81"/>
        <v>197.53661380700237</v>
      </c>
    </row>
    <row r="1054" spans="1:13" x14ac:dyDescent="0.25">
      <c r="A1054" s="2">
        <v>43878</v>
      </c>
      <c r="B1054">
        <v>0</v>
      </c>
      <c r="C1054" s="9">
        <v>1.1703687299999999</v>
      </c>
      <c r="D1054" s="8">
        <f t="shared" si="82"/>
        <v>2.6989461839679993</v>
      </c>
      <c r="E1054">
        <f t="shared" si="83"/>
        <v>1</v>
      </c>
      <c r="F1054" s="8">
        <f t="shared" si="84"/>
        <v>1.1703687299999999</v>
      </c>
      <c r="G1054">
        <f t="shared" si="85"/>
        <v>0</v>
      </c>
      <c r="H1054" s="8">
        <f t="shared" si="81"/>
        <v>197.53661380700237</v>
      </c>
    </row>
    <row r="1055" spans="1:13" x14ac:dyDescent="0.25">
      <c r="A1055" s="2">
        <v>43879</v>
      </c>
      <c r="B1055">
        <v>0</v>
      </c>
      <c r="C1055" s="9">
        <v>0.87624161484799989</v>
      </c>
      <c r="D1055" s="8">
        <f t="shared" si="82"/>
        <v>3.5751877988159992</v>
      </c>
      <c r="E1055">
        <f t="shared" si="83"/>
        <v>1</v>
      </c>
      <c r="F1055" s="8">
        <f t="shared" si="84"/>
        <v>0.87624161484799989</v>
      </c>
      <c r="G1055">
        <f t="shared" si="85"/>
        <v>0</v>
      </c>
      <c r="H1055" s="8">
        <f t="shared" si="81"/>
        <v>197.53661380700237</v>
      </c>
    </row>
    <row r="1056" spans="1:13" x14ac:dyDescent="0.25">
      <c r="A1056" s="2">
        <v>43880</v>
      </c>
      <c r="B1056">
        <v>0.6</v>
      </c>
      <c r="C1056" s="9">
        <v>0.79707311085299981</v>
      </c>
      <c r="D1056" s="8">
        <f t="shared" si="82"/>
        <v>3.7722609096689985</v>
      </c>
      <c r="E1056">
        <f t="shared" si="83"/>
        <v>1</v>
      </c>
      <c r="F1056" s="8">
        <f t="shared" si="84"/>
        <v>0.79707311085299981</v>
      </c>
      <c r="G1056">
        <f t="shared" si="85"/>
        <v>0</v>
      </c>
      <c r="H1056" s="8">
        <f t="shared" si="81"/>
        <v>197.53661380700237</v>
      </c>
    </row>
    <row r="1057" spans="1:8" x14ac:dyDescent="0.25">
      <c r="A1057" s="2">
        <v>43881</v>
      </c>
      <c r="B1057">
        <v>0.2</v>
      </c>
      <c r="C1057" s="9">
        <v>0.81968064853299982</v>
      </c>
      <c r="D1057" s="8">
        <f t="shared" si="82"/>
        <v>4.3919415582019985</v>
      </c>
      <c r="E1057">
        <f t="shared" si="83"/>
        <v>1</v>
      </c>
      <c r="F1057" s="8">
        <f t="shared" si="84"/>
        <v>0.81968064853299982</v>
      </c>
      <c r="G1057">
        <f t="shared" si="85"/>
        <v>0</v>
      </c>
      <c r="H1057" s="8">
        <f t="shared" si="81"/>
        <v>197.53661380700237</v>
      </c>
    </row>
    <row r="1058" spans="1:8" x14ac:dyDescent="0.25">
      <c r="A1058" s="2">
        <v>43882</v>
      </c>
      <c r="B1058">
        <v>3.2</v>
      </c>
      <c r="C1058" s="9">
        <v>1.5838309327729998</v>
      </c>
      <c r="D1058" s="8">
        <f t="shared" si="82"/>
        <v>2.7757724909749983</v>
      </c>
      <c r="E1058">
        <f t="shared" si="83"/>
        <v>1</v>
      </c>
      <c r="F1058" s="8">
        <f t="shared" si="84"/>
        <v>1.5838309327729998</v>
      </c>
      <c r="G1058">
        <f t="shared" si="85"/>
        <v>0</v>
      </c>
      <c r="H1058" s="8">
        <f t="shared" si="81"/>
        <v>197.53661380700237</v>
      </c>
    </row>
    <row r="1059" spans="1:8" x14ac:dyDescent="0.25">
      <c r="A1059" s="2">
        <v>43883</v>
      </c>
      <c r="B1059">
        <v>3.2</v>
      </c>
      <c r="C1059" s="9">
        <v>1.6058641170929999</v>
      </c>
      <c r="D1059" s="8">
        <f t="shared" si="82"/>
        <v>1.1816366080679979</v>
      </c>
      <c r="E1059">
        <f t="shared" si="83"/>
        <v>1</v>
      </c>
      <c r="F1059" s="8">
        <f t="shared" si="84"/>
        <v>1.6058641170929999</v>
      </c>
      <c r="G1059">
        <f t="shared" si="85"/>
        <v>0</v>
      </c>
      <c r="H1059" s="8">
        <f t="shared" si="81"/>
        <v>197.53661380700237</v>
      </c>
    </row>
    <row r="1060" spans="1:8" x14ac:dyDescent="0.25">
      <c r="A1060" s="2">
        <v>43884</v>
      </c>
      <c r="B1060">
        <v>3.8</v>
      </c>
      <c r="C1060" s="9">
        <v>1.0234096179729999</v>
      </c>
      <c r="D1060" s="8">
        <f t="shared" si="82"/>
        <v>0</v>
      </c>
      <c r="E1060">
        <f t="shared" si="83"/>
        <v>1</v>
      </c>
      <c r="F1060" s="8">
        <f t="shared" si="84"/>
        <v>1.0234096179729999</v>
      </c>
      <c r="G1060">
        <f t="shared" si="85"/>
        <v>1.5949537739590021</v>
      </c>
      <c r="H1060" s="8">
        <f t="shared" si="81"/>
        <v>199.13156758096136</v>
      </c>
    </row>
    <row r="1061" spans="1:8" x14ac:dyDescent="0.25">
      <c r="A1061" s="2">
        <v>43885</v>
      </c>
      <c r="B1061">
        <v>6</v>
      </c>
      <c r="C1061" s="9">
        <v>0.527290199013</v>
      </c>
      <c r="D1061" s="8">
        <f t="shared" si="82"/>
        <v>0</v>
      </c>
      <c r="E1061">
        <f t="shared" si="83"/>
        <v>1</v>
      </c>
      <c r="F1061" s="8">
        <f t="shared" si="84"/>
        <v>0.527290199013</v>
      </c>
      <c r="G1061">
        <f t="shared" si="85"/>
        <v>5.4727098009870003</v>
      </c>
      <c r="H1061" s="8">
        <f t="shared" si="81"/>
        <v>204.60427738194835</v>
      </c>
    </row>
    <row r="1062" spans="1:8" x14ac:dyDescent="0.25">
      <c r="A1062" s="2">
        <v>43886</v>
      </c>
      <c r="B1062">
        <v>0.2</v>
      </c>
      <c r="C1062" s="9">
        <v>0.92151896012799983</v>
      </c>
      <c r="D1062" s="8">
        <f t="shared" si="82"/>
        <v>0.72151896012799988</v>
      </c>
      <c r="E1062">
        <f t="shared" si="83"/>
        <v>1</v>
      </c>
      <c r="F1062" s="8">
        <f t="shared" si="84"/>
        <v>0.92151896012799983</v>
      </c>
      <c r="G1062">
        <f t="shared" si="85"/>
        <v>0</v>
      </c>
      <c r="H1062" s="8">
        <f t="shared" si="81"/>
        <v>204.60427738194835</v>
      </c>
    </row>
    <row r="1063" spans="1:8" x14ac:dyDescent="0.25">
      <c r="A1063" s="2">
        <v>43887</v>
      </c>
      <c r="B1063">
        <v>0</v>
      </c>
      <c r="C1063" s="9">
        <v>1.0912897962129997</v>
      </c>
      <c r="D1063" s="8">
        <f t="shared" si="82"/>
        <v>1.8128087563409996</v>
      </c>
      <c r="E1063">
        <f t="shared" si="83"/>
        <v>1</v>
      </c>
      <c r="F1063" s="8">
        <f t="shared" si="84"/>
        <v>1.0912897962129997</v>
      </c>
      <c r="G1063">
        <f t="shared" si="85"/>
        <v>0</v>
      </c>
      <c r="H1063" s="8">
        <f t="shared" si="81"/>
        <v>204.60427738194835</v>
      </c>
    </row>
    <row r="1064" spans="1:8" x14ac:dyDescent="0.25">
      <c r="A1064" s="2">
        <v>43888</v>
      </c>
      <c r="B1064">
        <v>0</v>
      </c>
      <c r="C1064" s="9">
        <v>0.96680653516799986</v>
      </c>
      <c r="D1064" s="8">
        <f t="shared" si="82"/>
        <v>2.7796152915089993</v>
      </c>
      <c r="E1064">
        <f t="shared" si="83"/>
        <v>1</v>
      </c>
      <c r="F1064" s="8">
        <f t="shared" si="84"/>
        <v>0.96680653516799986</v>
      </c>
      <c r="G1064">
        <f t="shared" si="85"/>
        <v>0</v>
      </c>
      <c r="H1064" s="8">
        <f t="shared" si="81"/>
        <v>204.60427738194835</v>
      </c>
    </row>
    <row r="1065" spans="1:8" x14ac:dyDescent="0.25">
      <c r="A1065" s="2">
        <v>43889</v>
      </c>
      <c r="B1065">
        <v>2.8</v>
      </c>
      <c r="C1065" s="9">
        <v>0.27358312999999995</v>
      </c>
      <c r="D1065" s="8">
        <f t="shared" si="82"/>
        <v>0.25319842150899952</v>
      </c>
      <c r="E1065">
        <f t="shared" si="83"/>
        <v>1</v>
      </c>
      <c r="F1065" s="8">
        <f t="shared" si="84"/>
        <v>0.27358312999999995</v>
      </c>
      <c r="G1065">
        <f t="shared" si="85"/>
        <v>0</v>
      </c>
      <c r="H1065" s="8">
        <f t="shared" si="81"/>
        <v>204.60427738194835</v>
      </c>
    </row>
    <row r="1066" spans="1:8" x14ac:dyDescent="0.25">
      <c r="A1066" s="2">
        <v>43890</v>
      </c>
      <c r="B1066">
        <v>5.6</v>
      </c>
      <c r="C1066" s="9">
        <v>1.1364967761329996</v>
      </c>
      <c r="D1066" s="8">
        <f t="shared" si="82"/>
        <v>0</v>
      </c>
      <c r="E1066">
        <f t="shared" si="83"/>
        <v>1</v>
      </c>
      <c r="F1066" s="8">
        <f t="shared" si="84"/>
        <v>1.1364967761329996</v>
      </c>
      <c r="G1066">
        <f t="shared" si="85"/>
        <v>4.2103048023580003</v>
      </c>
      <c r="H1066" s="8">
        <f t="shared" si="81"/>
        <v>208.81458218430635</v>
      </c>
    </row>
    <row r="1067" spans="1:8" x14ac:dyDescent="0.25">
      <c r="A1067" s="2">
        <v>43891</v>
      </c>
      <c r="B1067">
        <v>0.2</v>
      </c>
      <c r="C1067" s="9">
        <v>1.5285774539679997</v>
      </c>
      <c r="D1067" s="8">
        <f t="shared" si="82"/>
        <v>1.3285774539679998</v>
      </c>
      <c r="E1067">
        <f t="shared" si="83"/>
        <v>1</v>
      </c>
      <c r="F1067" s="8">
        <f t="shared" si="84"/>
        <v>1.5285774539679997</v>
      </c>
      <c r="G1067">
        <f t="shared" si="85"/>
        <v>0</v>
      </c>
      <c r="H1067" s="8">
        <f t="shared" si="81"/>
        <v>208.81458218430635</v>
      </c>
    </row>
    <row r="1068" spans="1:8" x14ac:dyDescent="0.25">
      <c r="A1068" s="2">
        <v>43892</v>
      </c>
      <c r="B1068">
        <v>0.8</v>
      </c>
      <c r="C1068" s="9">
        <v>1.012090684928</v>
      </c>
      <c r="D1068" s="8">
        <f t="shared" si="82"/>
        <v>1.5406681388959995</v>
      </c>
      <c r="E1068">
        <f t="shared" si="83"/>
        <v>1</v>
      </c>
      <c r="F1068" s="8">
        <f t="shared" si="84"/>
        <v>1.012090684928</v>
      </c>
      <c r="G1068">
        <f t="shared" si="85"/>
        <v>0</v>
      </c>
      <c r="H1068" s="8">
        <f t="shared" si="81"/>
        <v>208.81458218430635</v>
      </c>
    </row>
    <row r="1069" spans="1:8" x14ac:dyDescent="0.25">
      <c r="A1069" s="2">
        <v>43893</v>
      </c>
      <c r="B1069">
        <v>0</v>
      </c>
      <c r="C1069" s="9">
        <v>0.98944987892800007</v>
      </c>
      <c r="D1069" s="8">
        <f t="shared" si="82"/>
        <v>2.5301180178239995</v>
      </c>
      <c r="E1069">
        <f t="shared" si="83"/>
        <v>1</v>
      </c>
      <c r="F1069" s="8">
        <f t="shared" si="84"/>
        <v>0.98944987892800007</v>
      </c>
      <c r="G1069">
        <f t="shared" si="85"/>
        <v>0</v>
      </c>
      <c r="H1069" s="8">
        <f t="shared" si="81"/>
        <v>208.81458218430635</v>
      </c>
    </row>
    <row r="1070" spans="1:8" x14ac:dyDescent="0.25">
      <c r="A1070" s="2">
        <v>43894</v>
      </c>
      <c r="B1070">
        <v>0.2</v>
      </c>
      <c r="C1070" s="9">
        <v>0.97812841997299993</v>
      </c>
      <c r="D1070" s="8">
        <f t="shared" si="82"/>
        <v>3.3082464377969991</v>
      </c>
      <c r="E1070">
        <f t="shared" si="83"/>
        <v>1</v>
      </c>
      <c r="F1070" s="8">
        <f t="shared" si="84"/>
        <v>0.97812841997299993</v>
      </c>
      <c r="G1070">
        <f t="shared" si="85"/>
        <v>0</v>
      </c>
      <c r="H1070" s="8">
        <f t="shared" si="81"/>
        <v>208.81458218430635</v>
      </c>
    </row>
    <row r="1071" spans="1:8" x14ac:dyDescent="0.25">
      <c r="A1071" s="2">
        <v>43895</v>
      </c>
      <c r="B1071">
        <v>0</v>
      </c>
      <c r="C1071" s="9">
        <v>1.0234096179729999</v>
      </c>
      <c r="D1071" s="8">
        <f t="shared" si="82"/>
        <v>4.331656055769999</v>
      </c>
      <c r="E1071">
        <f t="shared" si="83"/>
        <v>1</v>
      </c>
      <c r="F1071" s="8">
        <f t="shared" si="84"/>
        <v>1.0234096179729999</v>
      </c>
      <c r="G1071">
        <f t="shared" si="85"/>
        <v>0</v>
      </c>
      <c r="H1071" s="8">
        <f t="shared" si="81"/>
        <v>208.81458218430635</v>
      </c>
    </row>
    <row r="1072" spans="1:8" x14ac:dyDescent="0.25">
      <c r="A1072" s="2">
        <v>43896</v>
      </c>
      <c r="B1072">
        <v>0.8</v>
      </c>
      <c r="C1072" s="9">
        <v>0.75189696469300005</v>
      </c>
      <c r="D1072" s="8">
        <f t="shared" si="82"/>
        <v>4.2835530204629988</v>
      </c>
      <c r="E1072">
        <f t="shared" si="83"/>
        <v>1</v>
      </c>
      <c r="F1072" s="8">
        <f t="shared" si="84"/>
        <v>0.75189696469300005</v>
      </c>
      <c r="G1072">
        <f t="shared" si="85"/>
        <v>0</v>
      </c>
      <c r="H1072" s="8">
        <f t="shared" si="81"/>
        <v>208.81458218430635</v>
      </c>
    </row>
    <row r="1073" spans="1:13" x14ac:dyDescent="0.25">
      <c r="A1073" s="2">
        <v>43897</v>
      </c>
      <c r="B1073">
        <v>0</v>
      </c>
      <c r="C1073" s="9">
        <v>0.85361113460799998</v>
      </c>
      <c r="D1073" s="8">
        <f t="shared" si="82"/>
        <v>5.137164155070999</v>
      </c>
      <c r="E1073">
        <f t="shared" si="83"/>
        <v>1</v>
      </c>
      <c r="F1073" s="8">
        <f t="shared" si="84"/>
        <v>0.85361113460799998</v>
      </c>
      <c r="G1073">
        <f t="shared" si="85"/>
        <v>0</v>
      </c>
      <c r="H1073" s="8">
        <f t="shared" si="81"/>
        <v>208.81458218430635</v>
      </c>
    </row>
    <row r="1074" spans="1:13" x14ac:dyDescent="0.25">
      <c r="A1074" s="2">
        <v>43898</v>
      </c>
      <c r="B1074">
        <v>0.8</v>
      </c>
      <c r="C1074" s="9">
        <v>1.3391161331250001</v>
      </c>
      <c r="D1074" s="8">
        <f t="shared" si="82"/>
        <v>5.6762802881959997</v>
      </c>
      <c r="E1074">
        <f t="shared" si="83"/>
        <v>1</v>
      </c>
      <c r="F1074" s="8">
        <f t="shared" si="84"/>
        <v>1.3391161331250001</v>
      </c>
      <c r="G1074">
        <f t="shared" si="85"/>
        <v>0</v>
      </c>
      <c r="H1074" s="8">
        <f t="shared" si="81"/>
        <v>208.81458218430635</v>
      </c>
    </row>
    <row r="1075" spans="1:13" x14ac:dyDescent="0.25">
      <c r="A1075" s="2">
        <v>43899</v>
      </c>
      <c r="B1075">
        <v>2</v>
      </c>
      <c r="C1075" s="9">
        <v>1.1590816311729999</v>
      </c>
      <c r="D1075" s="8">
        <f t="shared" si="82"/>
        <v>4.8353619193689994</v>
      </c>
      <c r="E1075">
        <f t="shared" si="83"/>
        <v>1</v>
      </c>
      <c r="F1075" s="8">
        <f t="shared" si="84"/>
        <v>1.1590816311729999</v>
      </c>
      <c r="G1075">
        <f t="shared" si="85"/>
        <v>0</v>
      </c>
      <c r="H1075" s="8">
        <f t="shared" si="81"/>
        <v>208.81458218430635</v>
      </c>
      <c r="I1075">
        <v>15.051119999999999</v>
      </c>
      <c r="J1075">
        <f>0.5*(I1075+I1051)*(H1076-H1052)/100</f>
        <v>1.3979086915541792</v>
      </c>
      <c r="L1075">
        <v>10.18164</v>
      </c>
      <c r="M1075">
        <f>0.5*(L1075+L1051)*(H1076-H1052)/100</f>
        <v>1.0484315186656341</v>
      </c>
    </row>
    <row r="1076" spans="1:13" x14ac:dyDescent="0.25">
      <c r="A1076" s="2">
        <v>43900</v>
      </c>
      <c r="B1076">
        <v>4.2</v>
      </c>
      <c r="C1076" s="9">
        <v>1.693579372933</v>
      </c>
      <c r="D1076" s="8">
        <f t="shared" si="82"/>
        <v>2.328941292301999</v>
      </c>
      <c r="E1076">
        <f t="shared" si="83"/>
        <v>1</v>
      </c>
      <c r="F1076" s="8">
        <f t="shared" si="84"/>
        <v>1.693579372933</v>
      </c>
      <c r="G1076">
        <f t="shared" si="85"/>
        <v>0</v>
      </c>
      <c r="H1076" s="8">
        <f t="shared" si="81"/>
        <v>208.81458218430635</v>
      </c>
    </row>
    <row r="1077" spans="1:13" x14ac:dyDescent="0.25">
      <c r="A1077" s="2">
        <v>43901</v>
      </c>
      <c r="B1077">
        <v>4.4000000000000004</v>
      </c>
      <c r="C1077" s="9">
        <v>1.4619725102079999</v>
      </c>
      <c r="D1077" s="8">
        <f t="shared" si="82"/>
        <v>0</v>
      </c>
      <c r="E1077">
        <f t="shared" si="83"/>
        <v>1</v>
      </c>
      <c r="F1077" s="8">
        <f t="shared" si="84"/>
        <v>1.4619725102079999</v>
      </c>
      <c r="G1077">
        <f t="shared" si="85"/>
        <v>0.6090861974900017</v>
      </c>
      <c r="H1077" s="8">
        <f t="shared" si="81"/>
        <v>209.42366838179635</v>
      </c>
    </row>
    <row r="1078" spans="1:13" x14ac:dyDescent="0.25">
      <c r="A1078" s="2">
        <v>43902</v>
      </c>
      <c r="B1078">
        <v>2.6</v>
      </c>
      <c r="C1078" s="9">
        <v>1.406239900773</v>
      </c>
      <c r="D1078" s="8">
        <f t="shared" si="82"/>
        <v>0</v>
      </c>
      <c r="E1078">
        <f t="shared" si="83"/>
        <v>1</v>
      </c>
      <c r="F1078" s="8">
        <f t="shared" si="84"/>
        <v>1.406239900773</v>
      </c>
      <c r="G1078">
        <f t="shared" si="85"/>
        <v>1.1937600992270001</v>
      </c>
      <c r="H1078" s="8">
        <f t="shared" si="81"/>
        <v>210.61742848102335</v>
      </c>
    </row>
    <row r="1079" spans="1:13" x14ac:dyDescent="0.25">
      <c r="A1079" s="2">
        <v>43903</v>
      </c>
      <c r="B1079">
        <v>0</v>
      </c>
      <c r="C1079" s="9">
        <v>1.0460435186929999</v>
      </c>
      <c r="D1079" s="8">
        <f t="shared" si="82"/>
        <v>1.0460435186929999</v>
      </c>
      <c r="E1079">
        <f t="shared" si="83"/>
        <v>1</v>
      </c>
      <c r="F1079" s="8">
        <f t="shared" si="84"/>
        <v>1.0460435186929999</v>
      </c>
      <c r="G1079">
        <f t="shared" si="85"/>
        <v>0</v>
      </c>
      <c r="H1079" s="8">
        <f t="shared" si="81"/>
        <v>210.61742848102335</v>
      </c>
    </row>
    <row r="1080" spans="1:13" x14ac:dyDescent="0.25">
      <c r="A1080" s="2">
        <v>43904</v>
      </c>
      <c r="B1080">
        <v>0</v>
      </c>
      <c r="C1080" s="9">
        <v>0.97812841997299993</v>
      </c>
      <c r="D1080" s="8">
        <f t="shared" si="82"/>
        <v>2.024171938666</v>
      </c>
      <c r="E1080">
        <f t="shared" si="83"/>
        <v>1</v>
      </c>
      <c r="F1080" s="8">
        <f t="shared" si="84"/>
        <v>0.97812841997299993</v>
      </c>
      <c r="G1080">
        <f t="shared" si="85"/>
        <v>0</v>
      </c>
      <c r="H1080" s="8">
        <f t="shared" si="81"/>
        <v>210.61742848102335</v>
      </c>
    </row>
    <row r="1081" spans="1:13" x14ac:dyDescent="0.25">
      <c r="A1081" s="2">
        <v>43905</v>
      </c>
      <c r="B1081">
        <v>0.2</v>
      </c>
      <c r="C1081" s="9">
        <v>1.550707363328</v>
      </c>
      <c r="D1081" s="8">
        <f t="shared" si="82"/>
        <v>3.3748793019939995</v>
      </c>
      <c r="E1081">
        <f t="shared" si="83"/>
        <v>1</v>
      </c>
      <c r="F1081" s="8">
        <f t="shared" si="84"/>
        <v>1.550707363328</v>
      </c>
      <c r="G1081">
        <f t="shared" si="85"/>
        <v>0</v>
      </c>
      <c r="H1081" s="8">
        <f t="shared" si="81"/>
        <v>210.61742848102335</v>
      </c>
    </row>
    <row r="1082" spans="1:13" x14ac:dyDescent="0.25">
      <c r="A1082" s="2">
        <v>43906</v>
      </c>
      <c r="B1082">
        <v>0</v>
      </c>
      <c r="C1082" s="9">
        <v>1.316687925893</v>
      </c>
      <c r="D1082" s="8">
        <f t="shared" si="82"/>
        <v>4.6915672278869991</v>
      </c>
      <c r="E1082">
        <f t="shared" si="83"/>
        <v>1</v>
      </c>
      <c r="F1082" s="8">
        <f t="shared" si="84"/>
        <v>1.316687925893</v>
      </c>
      <c r="G1082">
        <f t="shared" si="85"/>
        <v>0</v>
      </c>
      <c r="H1082" s="8">
        <f t="shared" si="81"/>
        <v>210.61742848102335</v>
      </c>
    </row>
    <row r="1083" spans="1:13" x14ac:dyDescent="0.25">
      <c r="A1083" s="2">
        <v>43907</v>
      </c>
      <c r="B1083">
        <v>12.2</v>
      </c>
      <c r="C1083" s="9">
        <v>1.6717153331250001</v>
      </c>
      <c r="D1083" s="8">
        <f t="shared" si="82"/>
        <v>0</v>
      </c>
      <c r="E1083">
        <f t="shared" si="83"/>
        <v>1</v>
      </c>
      <c r="F1083" s="8">
        <f t="shared" si="84"/>
        <v>1.6717153331250001</v>
      </c>
      <c r="G1083">
        <f t="shared" si="85"/>
        <v>5.8367174389879999</v>
      </c>
      <c r="H1083" s="10">
        <f t="shared" si="81"/>
        <v>216.45414592001134</v>
      </c>
    </row>
    <row r="1084" spans="1:13" x14ac:dyDescent="0.25">
      <c r="A1084" s="2">
        <v>43908</v>
      </c>
      <c r="B1084">
        <v>0.4</v>
      </c>
      <c r="C1084" s="9">
        <v>1.3391161331250001</v>
      </c>
      <c r="D1084" s="8">
        <f t="shared" si="82"/>
        <v>0.93911613312500009</v>
      </c>
      <c r="E1084">
        <f t="shared" si="83"/>
        <v>1</v>
      </c>
      <c r="F1084" s="8">
        <f t="shared" si="84"/>
        <v>1.3391161331250001</v>
      </c>
      <c r="G1084">
        <f t="shared" si="85"/>
        <v>0</v>
      </c>
      <c r="H1084" s="8">
        <f t="shared" si="81"/>
        <v>216.45414592001134</v>
      </c>
    </row>
    <row r="1085" spans="1:13" x14ac:dyDescent="0.25">
      <c r="A1085" s="2">
        <v>43909</v>
      </c>
      <c r="B1085">
        <v>0</v>
      </c>
      <c r="C1085" s="9">
        <v>1.3838934509329999</v>
      </c>
      <c r="D1085" s="8">
        <f t="shared" si="82"/>
        <v>2.3230095840580001</v>
      </c>
      <c r="E1085">
        <f t="shared" si="83"/>
        <v>1</v>
      </c>
      <c r="F1085" s="8">
        <f t="shared" si="84"/>
        <v>1.3838934509329999</v>
      </c>
      <c r="G1085">
        <f t="shared" si="85"/>
        <v>0</v>
      </c>
      <c r="H1085" s="8">
        <f t="shared" si="81"/>
        <v>216.45414592001134</v>
      </c>
    </row>
    <row r="1086" spans="1:13" x14ac:dyDescent="0.25">
      <c r="A1086" s="2">
        <v>43910</v>
      </c>
      <c r="B1086">
        <v>0</v>
      </c>
      <c r="C1086" s="9">
        <v>1.4508418831249998</v>
      </c>
      <c r="D1086" s="8">
        <f t="shared" si="82"/>
        <v>3.7738514671829999</v>
      </c>
      <c r="E1086">
        <f t="shared" si="83"/>
        <v>1</v>
      </c>
      <c r="F1086" s="8">
        <f t="shared" si="84"/>
        <v>1.4508418831249998</v>
      </c>
      <c r="G1086">
        <f t="shared" si="85"/>
        <v>0</v>
      </c>
      <c r="H1086" s="8">
        <f t="shared" si="81"/>
        <v>216.45414592001134</v>
      </c>
    </row>
    <row r="1087" spans="1:13" x14ac:dyDescent="0.25">
      <c r="A1087" s="2">
        <v>43911</v>
      </c>
      <c r="B1087">
        <v>0</v>
      </c>
      <c r="C1087" s="9">
        <v>1.2605129944479998</v>
      </c>
      <c r="D1087" s="8">
        <f t="shared" si="82"/>
        <v>5.0343644616310002</v>
      </c>
      <c r="E1087">
        <f t="shared" si="83"/>
        <v>1</v>
      </c>
      <c r="F1087" s="8">
        <f t="shared" si="84"/>
        <v>1.2605129944479998</v>
      </c>
      <c r="G1087">
        <f t="shared" si="85"/>
        <v>0</v>
      </c>
      <c r="H1087" s="8">
        <f t="shared" si="81"/>
        <v>216.45414592001134</v>
      </c>
    </row>
    <row r="1088" spans="1:13" x14ac:dyDescent="0.25">
      <c r="A1088" s="2">
        <v>43912</v>
      </c>
      <c r="B1088">
        <v>0</v>
      </c>
      <c r="C1088" s="9">
        <v>1.7371716621329998</v>
      </c>
      <c r="D1088" s="8">
        <f t="shared" si="82"/>
        <v>6.7715361237640002</v>
      </c>
      <c r="E1088">
        <f t="shared" si="83"/>
        <v>1</v>
      </c>
      <c r="F1088" s="8">
        <f t="shared" si="84"/>
        <v>1.7371716621329998</v>
      </c>
      <c r="G1088">
        <f t="shared" si="85"/>
        <v>0</v>
      </c>
      <c r="H1088" s="8">
        <f t="shared" si="81"/>
        <v>216.45414592001134</v>
      </c>
    </row>
    <row r="1089" spans="1:8" x14ac:dyDescent="0.25">
      <c r="A1089" s="2">
        <v>43913</v>
      </c>
      <c r="B1089">
        <v>0</v>
      </c>
      <c r="C1089" s="9">
        <v>1.550707363328</v>
      </c>
      <c r="D1089" s="8">
        <f t="shared" si="82"/>
        <v>8.3222434870920008</v>
      </c>
      <c r="E1089">
        <f t="shared" si="83"/>
        <v>1</v>
      </c>
      <c r="F1089" s="8">
        <f t="shared" si="84"/>
        <v>1.550707363328</v>
      </c>
      <c r="G1089">
        <f t="shared" si="85"/>
        <v>0</v>
      </c>
      <c r="H1089" s="8">
        <f t="shared" si="81"/>
        <v>216.45414592001134</v>
      </c>
    </row>
    <row r="1090" spans="1:8" x14ac:dyDescent="0.25">
      <c r="A1090" s="2">
        <v>43914</v>
      </c>
      <c r="B1090">
        <v>0</v>
      </c>
      <c r="C1090" s="9">
        <v>1.5617582031249999</v>
      </c>
      <c r="D1090" s="8">
        <f t="shared" si="82"/>
        <v>9.8840016902170014</v>
      </c>
      <c r="E1090">
        <f t="shared" si="83"/>
        <v>1</v>
      </c>
      <c r="F1090" s="8">
        <f t="shared" si="84"/>
        <v>1.5617582031249999</v>
      </c>
      <c r="G1090">
        <f t="shared" si="85"/>
        <v>0</v>
      </c>
      <c r="H1090" s="8">
        <f t="shared" si="81"/>
        <v>216.45414592001134</v>
      </c>
    </row>
    <row r="1091" spans="1:8" x14ac:dyDescent="0.25">
      <c r="A1091" s="2">
        <v>43915</v>
      </c>
      <c r="B1091">
        <v>0</v>
      </c>
      <c r="C1091" s="9">
        <v>2.0785453203729998</v>
      </c>
      <c r="D1091" s="8">
        <f t="shared" si="82"/>
        <v>11.962547010590001</v>
      </c>
      <c r="E1091">
        <f t="shared" si="83"/>
        <v>1</v>
      </c>
      <c r="F1091" s="8">
        <f t="shared" si="84"/>
        <v>2.0785453203729998</v>
      </c>
      <c r="G1091">
        <f t="shared" si="85"/>
        <v>0</v>
      </c>
      <c r="H1091" s="8">
        <f t="shared" ref="H1091:H1127" si="86">H1090+G1091</f>
        <v>216.45414592001134</v>
      </c>
    </row>
    <row r="1092" spans="1:8" x14ac:dyDescent="0.25">
      <c r="A1092" s="2">
        <v>43916</v>
      </c>
      <c r="B1092">
        <v>0</v>
      </c>
      <c r="C1092" s="9">
        <v>0.78577386188800014</v>
      </c>
      <c r="D1092" s="8">
        <f t="shared" ref="D1092:D1127" si="87">MAX((D1091+F1092-B1092),0)</f>
        <v>12.748320872478001</v>
      </c>
      <c r="E1092">
        <f t="shared" ref="E1092:E1127" si="88">IF(D1091&gt;$Q$2,1-(D1091-$Q$2)/($Q$1-$Q$2),1)</f>
        <v>1</v>
      </c>
      <c r="F1092" s="8">
        <f t="shared" ref="F1092:F1127" si="89">E1092*C1092</f>
        <v>0.78577386188800014</v>
      </c>
      <c r="G1092">
        <f t="shared" si="85"/>
        <v>0</v>
      </c>
      <c r="H1092" s="8">
        <f t="shared" si="86"/>
        <v>216.45414592001134</v>
      </c>
    </row>
    <row r="1093" spans="1:8" x14ac:dyDescent="0.25">
      <c r="A1093" s="2">
        <v>43917</v>
      </c>
      <c r="B1093">
        <v>0.4</v>
      </c>
      <c r="C1093" s="9">
        <v>0.95548443469299993</v>
      </c>
      <c r="D1093" s="8">
        <f t="shared" si="87"/>
        <v>13.303805307171</v>
      </c>
      <c r="E1093">
        <f t="shared" si="88"/>
        <v>1</v>
      </c>
      <c r="F1093" s="8">
        <f t="shared" si="89"/>
        <v>0.95548443469299993</v>
      </c>
      <c r="G1093">
        <f t="shared" si="85"/>
        <v>0</v>
      </c>
      <c r="H1093" s="8">
        <f t="shared" si="86"/>
        <v>216.45414592001134</v>
      </c>
    </row>
    <row r="1094" spans="1:8" x14ac:dyDescent="0.25">
      <c r="A1094" s="2">
        <v>43918</v>
      </c>
      <c r="B1094">
        <v>0.8</v>
      </c>
      <c r="C1094" s="9">
        <v>1.693579372933</v>
      </c>
      <c r="D1094" s="8">
        <f t="shared" si="87"/>
        <v>14.197384680103999</v>
      </c>
      <c r="E1094">
        <f t="shared" si="88"/>
        <v>1</v>
      </c>
      <c r="F1094" s="8">
        <f t="shared" si="89"/>
        <v>1.693579372933</v>
      </c>
      <c r="G1094">
        <f t="shared" si="85"/>
        <v>0</v>
      </c>
      <c r="H1094" s="8">
        <f t="shared" si="86"/>
        <v>216.45414592001134</v>
      </c>
    </row>
    <row r="1095" spans="1:8" x14ac:dyDescent="0.25">
      <c r="A1095" s="2">
        <v>43919</v>
      </c>
      <c r="B1095">
        <v>0.2</v>
      </c>
      <c r="C1095" s="9">
        <v>1.5727994405279999</v>
      </c>
      <c r="D1095" s="8">
        <f t="shared" si="87"/>
        <v>15.570184120632</v>
      </c>
      <c r="E1095">
        <f t="shared" si="88"/>
        <v>1</v>
      </c>
      <c r="F1095" s="8">
        <f t="shared" si="89"/>
        <v>1.5727994405279999</v>
      </c>
      <c r="G1095">
        <f t="shared" si="85"/>
        <v>0</v>
      </c>
      <c r="H1095" s="8">
        <f t="shared" si="86"/>
        <v>216.45414592001134</v>
      </c>
    </row>
    <row r="1096" spans="1:8" x14ac:dyDescent="0.25">
      <c r="A1096" s="2">
        <v>43920</v>
      </c>
      <c r="B1096">
        <v>0.2</v>
      </c>
      <c r="C1096" s="9">
        <v>2.0785453203729998</v>
      </c>
      <c r="D1096" s="8">
        <f t="shared" si="87"/>
        <v>17.448729441005</v>
      </c>
      <c r="E1096">
        <f t="shared" si="88"/>
        <v>1</v>
      </c>
      <c r="F1096" s="8">
        <f t="shared" si="89"/>
        <v>2.0785453203729998</v>
      </c>
      <c r="G1096">
        <f t="shared" si="85"/>
        <v>0</v>
      </c>
      <c r="H1096" s="8">
        <f t="shared" si="86"/>
        <v>216.45414592001134</v>
      </c>
    </row>
    <row r="1097" spans="1:8" x14ac:dyDescent="0.25">
      <c r="A1097" s="2">
        <v>43921</v>
      </c>
      <c r="B1097">
        <v>0</v>
      </c>
      <c r="C1097" s="9">
        <v>1.1590816311729999</v>
      </c>
      <c r="D1097" s="8">
        <f t="shared" si="87"/>
        <v>18.607811072177999</v>
      </c>
      <c r="E1097">
        <f t="shared" si="88"/>
        <v>1</v>
      </c>
      <c r="F1097" s="8">
        <f t="shared" si="89"/>
        <v>1.1590816311729999</v>
      </c>
      <c r="G1097">
        <f t="shared" si="85"/>
        <v>0</v>
      </c>
      <c r="H1097" s="8">
        <f t="shared" si="86"/>
        <v>216.45414592001134</v>
      </c>
    </row>
    <row r="1098" spans="1:8" x14ac:dyDescent="0.25">
      <c r="A1098" s="2">
        <v>43922</v>
      </c>
      <c r="B1098">
        <v>0</v>
      </c>
      <c r="C1098" s="9">
        <v>1.550707363328</v>
      </c>
      <c r="D1098" s="8">
        <f t="shared" si="87"/>
        <v>20.158518435506</v>
      </c>
      <c r="E1098">
        <f t="shared" si="88"/>
        <v>1</v>
      </c>
      <c r="F1098" s="8">
        <f t="shared" si="89"/>
        <v>1.550707363328</v>
      </c>
      <c r="G1098">
        <f t="shared" si="85"/>
        <v>0</v>
      </c>
      <c r="H1098" s="8">
        <f t="shared" si="86"/>
        <v>216.45414592001134</v>
      </c>
    </row>
    <row r="1099" spans="1:8" x14ac:dyDescent="0.25">
      <c r="A1099" s="2">
        <v>43923</v>
      </c>
      <c r="B1099">
        <v>0</v>
      </c>
      <c r="C1099" s="9">
        <v>1.8022057014929997</v>
      </c>
      <c r="D1099" s="8">
        <f t="shared" si="87"/>
        <v>21.960724136999001</v>
      </c>
      <c r="E1099">
        <f t="shared" si="88"/>
        <v>1</v>
      </c>
      <c r="F1099" s="8">
        <f t="shared" si="89"/>
        <v>1.8022057014929997</v>
      </c>
      <c r="G1099">
        <f t="shared" si="85"/>
        <v>0</v>
      </c>
      <c r="H1099" s="8">
        <f t="shared" si="86"/>
        <v>216.45414592001134</v>
      </c>
    </row>
    <row r="1100" spans="1:8" x14ac:dyDescent="0.25">
      <c r="A1100" s="2">
        <v>43924</v>
      </c>
      <c r="B1100">
        <v>0</v>
      </c>
      <c r="C1100" s="9">
        <v>1.2154772158879996</v>
      </c>
      <c r="D1100" s="8">
        <f t="shared" si="87"/>
        <v>23.176201352887002</v>
      </c>
      <c r="E1100">
        <f t="shared" si="88"/>
        <v>1</v>
      </c>
      <c r="F1100" s="8">
        <f t="shared" si="89"/>
        <v>1.2154772158879996</v>
      </c>
      <c r="G1100">
        <f t="shared" si="85"/>
        <v>0</v>
      </c>
      <c r="H1100" s="8">
        <f t="shared" si="86"/>
        <v>216.45414592001134</v>
      </c>
    </row>
    <row r="1101" spans="1:8" x14ac:dyDescent="0.25">
      <c r="A1101" s="2">
        <v>43925</v>
      </c>
      <c r="B1101">
        <v>0</v>
      </c>
      <c r="C1101" s="9">
        <v>1.5838309327729998</v>
      </c>
      <c r="D1101" s="8">
        <f t="shared" si="87"/>
        <v>24.760032285660003</v>
      </c>
      <c r="E1101">
        <f t="shared" si="88"/>
        <v>1</v>
      </c>
      <c r="F1101" s="8">
        <f t="shared" si="89"/>
        <v>1.5838309327729998</v>
      </c>
      <c r="G1101">
        <f t="shared" si="85"/>
        <v>0</v>
      </c>
      <c r="H1101" s="8">
        <f t="shared" si="86"/>
        <v>216.45414592001134</v>
      </c>
    </row>
    <row r="1102" spans="1:8" x14ac:dyDescent="0.25">
      <c r="A1102" s="2">
        <v>43926</v>
      </c>
      <c r="B1102">
        <v>0</v>
      </c>
      <c r="C1102" s="9">
        <v>3.0306085703679999</v>
      </c>
      <c r="D1102" s="8">
        <f t="shared" si="87"/>
        <v>27.790640856028002</v>
      </c>
      <c r="E1102">
        <f t="shared" si="88"/>
        <v>1</v>
      </c>
      <c r="F1102" s="8">
        <f t="shared" si="89"/>
        <v>3.0306085703679999</v>
      </c>
      <c r="G1102">
        <f t="shared" si="85"/>
        <v>0</v>
      </c>
      <c r="H1102" s="8">
        <f t="shared" si="86"/>
        <v>216.45414592001134</v>
      </c>
    </row>
    <row r="1103" spans="1:8" x14ac:dyDescent="0.25">
      <c r="A1103" s="2">
        <v>43927</v>
      </c>
      <c r="B1103">
        <v>0.2</v>
      </c>
      <c r="C1103" s="9">
        <v>2.842886957653</v>
      </c>
      <c r="D1103" s="8">
        <f t="shared" si="87"/>
        <v>30.433527813681003</v>
      </c>
      <c r="E1103">
        <f t="shared" si="88"/>
        <v>1</v>
      </c>
      <c r="F1103" s="8">
        <f t="shared" si="89"/>
        <v>2.842886957653</v>
      </c>
      <c r="G1103">
        <f t="shared" si="85"/>
        <v>0</v>
      </c>
      <c r="H1103" s="8">
        <f t="shared" si="86"/>
        <v>216.45414592001134</v>
      </c>
    </row>
    <row r="1104" spans="1:8" x14ac:dyDescent="0.25">
      <c r="A1104" s="2">
        <v>43928</v>
      </c>
      <c r="B1104">
        <v>0</v>
      </c>
      <c r="C1104" s="9">
        <v>2.9510906209329995</v>
      </c>
      <c r="D1104" s="8">
        <f t="shared" si="87"/>
        <v>33.384618434614005</v>
      </c>
      <c r="E1104">
        <f t="shared" si="88"/>
        <v>1</v>
      </c>
      <c r="F1104" s="8">
        <f t="shared" si="89"/>
        <v>2.9510906209329995</v>
      </c>
      <c r="G1104">
        <f t="shared" si="85"/>
        <v>0</v>
      </c>
      <c r="H1104" s="8">
        <f t="shared" si="86"/>
        <v>216.45414592001134</v>
      </c>
    </row>
    <row r="1105" spans="1:8" x14ac:dyDescent="0.25">
      <c r="A1105" s="2">
        <v>43929</v>
      </c>
      <c r="B1105">
        <v>0</v>
      </c>
      <c r="C1105" s="9">
        <v>2.6284152007679999</v>
      </c>
      <c r="D1105" s="8">
        <f t="shared" si="87"/>
        <v>35.817165905957907</v>
      </c>
      <c r="E1105">
        <f t="shared" si="88"/>
        <v>0.92548067391831235</v>
      </c>
      <c r="F1105" s="8">
        <f t="shared" si="89"/>
        <v>2.4325474713439048</v>
      </c>
      <c r="G1105">
        <f t="shared" si="85"/>
        <v>0</v>
      </c>
      <c r="H1105" s="8">
        <f t="shared" si="86"/>
        <v>216.45414592001134</v>
      </c>
    </row>
    <row r="1106" spans="1:8" x14ac:dyDescent="0.25">
      <c r="A1106" s="2">
        <v>43930</v>
      </c>
      <c r="B1106">
        <v>0</v>
      </c>
      <c r="C1106" s="9">
        <v>1.1138989831249999</v>
      </c>
      <c r="D1106" s="8">
        <f t="shared" si="87"/>
        <v>36.763382507701941</v>
      </c>
      <c r="E1106">
        <f t="shared" si="88"/>
        <v>0.8494635654388154</v>
      </c>
      <c r="F1106" s="8">
        <f t="shared" si="89"/>
        <v>0.94621660174403333</v>
      </c>
      <c r="G1106">
        <f t="shared" si="85"/>
        <v>0</v>
      </c>
      <c r="H1106" s="8">
        <f t="shared" si="86"/>
        <v>216.45414592001134</v>
      </c>
    </row>
    <row r="1107" spans="1:8" x14ac:dyDescent="0.25">
      <c r="A1107" s="2">
        <v>43931</v>
      </c>
      <c r="B1107">
        <v>0</v>
      </c>
      <c r="C1107" s="9">
        <v>1.9095881424530001</v>
      </c>
      <c r="D1107" s="8">
        <f t="shared" si="87"/>
        <v>38.329042934619672</v>
      </c>
      <c r="E1107">
        <f t="shared" si="88"/>
        <v>0.81989429663431435</v>
      </c>
      <c r="F1107" s="8">
        <f t="shared" si="89"/>
        <v>1.5656604269177294</v>
      </c>
      <c r="G1107">
        <f t="shared" si="85"/>
        <v>0</v>
      </c>
      <c r="H1107" s="8">
        <f t="shared" si="86"/>
        <v>216.45414592001134</v>
      </c>
    </row>
    <row r="1108" spans="1:8" x14ac:dyDescent="0.25">
      <c r="A1108" s="2">
        <v>43932</v>
      </c>
      <c r="B1108">
        <v>0</v>
      </c>
      <c r="C1108" s="9">
        <v>3.2024584186879994</v>
      </c>
      <c r="D1108" s="8">
        <f t="shared" si="87"/>
        <v>40.79803400184209</v>
      </c>
      <c r="E1108">
        <f t="shared" si="88"/>
        <v>0.77096740829313526</v>
      </c>
      <c r="F1108" s="8">
        <f t="shared" si="89"/>
        <v>2.4689910672224191</v>
      </c>
      <c r="G1108">
        <f t="shared" ref="G1108:G1127" si="90">IF(D1108=0,B1108-F1108-D1107,0)</f>
        <v>0</v>
      </c>
      <c r="H1108" s="8">
        <f t="shared" si="86"/>
        <v>216.45414592001134</v>
      </c>
    </row>
    <row r="1109" spans="1:8" x14ac:dyDescent="0.25">
      <c r="A1109" s="2">
        <v>43933</v>
      </c>
      <c r="B1109">
        <v>0</v>
      </c>
      <c r="C1109" s="9">
        <v>1.6826529044479999</v>
      </c>
      <c r="D1109" s="8">
        <f t="shared" si="87"/>
        <v>41.965477832193848</v>
      </c>
      <c r="E1109">
        <f t="shared" si="88"/>
        <v>0.69381143744243468</v>
      </c>
      <c r="F1109" s="8">
        <f t="shared" si="89"/>
        <v>1.1674438303517545</v>
      </c>
      <c r="G1109">
        <f t="shared" si="90"/>
        <v>0</v>
      </c>
      <c r="H1109" s="8">
        <f t="shared" si="86"/>
        <v>216.45414592001134</v>
      </c>
    </row>
    <row r="1110" spans="1:8" x14ac:dyDescent="0.25">
      <c r="A1110" s="2">
        <v>43934</v>
      </c>
      <c r="B1110">
        <v>0</v>
      </c>
      <c r="C1110" s="9">
        <v>1.7044946098079996</v>
      </c>
      <c r="D1110" s="8">
        <f t="shared" si="87"/>
        <v>43.085891258909861</v>
      </c>
      <c r="E1110">
        <f t="shared" si="88"/>
        <v>0.65732881774394225</v>
      </c>
      <c r="F1110" s="8">
        <f t="shared" si="89"/>
        <v>1.1204134267160146</v>
      </c>
      <c r="G1110">
        <f t="shared" si="90"/>
        <v>0</v>
      </c>
      <c r="H1110" s="8">
        <f t="shared" si="86"/>
        <v>216.45414592001134</v>
      </c>
    </row>
    <row r="1111" spans="1:8" x14ac:dyDescent="0.25">
      <c r="A1111" s="2">
        <v>43935</v>
      </c>
      <c r="B1111">
        <v>0</v>
      </c>
      <c r="C1111" s="9">
        <v>2.4145683006879999</v>
      </c>
      <c r="D1111" s="8">
        <f t="shared" si="87"/>
        <v>44.588515499618929</v>
      </c>
      <c r="E1111">
        <f t="shared" si="88"/>
        <v>0.62231589815906685</v>
      </c>
      <c r="F1111" s="8">
        <f t="shared" si="89"/>
        <v>1.5026242407090644</v>
      </c>
      <c r="G1111">
        <f t="shared" si="90"/>
        <v>0</v>
      </c>
      <c r="H1111" s="8">
        <f t="shared" si="86"/>
        <v>216.45414592001134</v>
      </c>
    </row>
    <row r="1112" spans="1:8" x14ac:dyDescent="0.25">
      <c r="A1112" s="2">
        <v>43936</v>
      </c>
      <c r="B1112">
        <v>0</v>
      </c>
      <c r="C1112" s="9">
        <v>3.4245642358129991</v>
      </c>
      <c r="D1112" s="8">
        <f t="shared" si="87"/>
        <v>46.55886897925113</v>
      </c>
      <c r="E1112">
        <f t="shared" si="88"/>
        <v>0.57535889063690848</v>
      </c>
      <c r="F1112" s="8">
        <f t="shared" si="89"/>
        <v>1.9703534796321993</v>
      </c>
      <c r="G1112">
        <f t="shared" si="90"/>
        <v>0</v>
      </c>
      <c r="H1112" s="8">
        <f t="shared" si="86"/>
        <v>216.45414592001134</v>
      </c>
    </row>
    <row r="1113" spans="1:8" x14ac:dyDescent="0.25">
      <c r="A1113" s="2">
        <v>43937</v>
      </c>
      <c r="B1113">
        <v>0</v>
      </c>
      <c r="C1113" s="9">
        <v>1.3279051847680001</v>
      </c>
      <c r="D1113" s="8">
        <f t="shared" si="87"/>
        <v>47.241127201935583</v>
      </c>
      <c r="E1113">
        <f t="shared" si="88"/>
        <v>0.51378534439840218</v>
      </c>
      <c r="F1113" s="8">
        <f t="shared" si="89"/>
        <v>0.6822582226844508</v>
      </c>
      <c r="G1113">
        <f t="shared" si="90"/>
        <v>0</v>
      </c>
      <c r="H1113" s="8">
        <f t="shared" si="86"/>
        <v>216.45414592001134</v>
      </c>
    </row>
    <row r="1114" spans="1:8" x14ac:dyDescent="0.25">
      <c r="A1114" s="2">
        <v>43938</v>
      </c>
      <c r="B1114">
        <v>0</v>
      </c>
      <c r="C1114" s="9">
        <v>2.3747903768479999</v>
      </c>
      <c r="D1114" s="8">
        <f t="shared" si="87"/>
        <v>48.410627810398552</v>
      </c>
      <c r="E1114">
        <f t="shared" si="88"/>
        <v>0.49246477493951302</v>
      </c>
      <c r="F1114" s="8">
        <f t="shared" si="89"/>
        <v>1.1695006084629715</v>
      </c>
      <c r="G1114">
        <f t="shared" si="90"/>
        <v>0</v>
      </c>
      <c r="H1114" s="8">
        <f t="shared" si="86"/>
        <v>216.45414592001134</v>
      </c>
    </row>
    <row r="1115" spans="1:8" x14ac:dyDescent="0.25">
      <c r="A1115" s="2">
        <v>43939</v>
      </c>
      <c r="B1115">
        <v>0</v>
      </c>
      <c r="C1115" s="9">
        <v>1.8453143364529998</v>
      </c>
      <c r="D1115" s="8">
        <f t="shared" si="87"/>
        <v>49.251939612314807</v>
      </c>
      <c r="E1115">
        <f t="shared" si="88"/>
        <v>0.45591788092504526</v>
      </c>
      <c r="F1115" s="8">
        <f t="shared" si="89"/>
        <v>0.84131180191625765</v>
      </c>
      <c r="G1115">
        <f t="shared" si="90"/>
        <v>0</v>
      </c>
      <c r="H1115" s="8">
        <f t="shared" si="86"/>
        <v>216.45414592001134</v>
      </c>
    </row>
    <row r="1116" spans="1:8" x14ac:dyDescent="0.25">
      <c r="A1116" s="2">
        <v>43940</v>
      </c>
      <c r="B1116">
        <v>0</v>
      </c>
      <c r="C1116" s="9">
        <v>1.8560595220480001</v>
      </c>
      <c r="D1116" s="8">
        <f t="shared" si="87"/>
        <v>50.049352687072748</v>
      </c>
      <c r="E1116">
        <f t="shared" si="88"/>
        <v>0.42962688711516228</v>
      </c>
      <c r="F1116" s="8">
        <f t="shared" si="89"/>
        <v>0.79741307475793821</v>
      </c>
      <c r="G1116">
        <f t="shared" si="90"/>
        <v>0</v>
      </c>
      <c r="H1116" s="8">
        <f t="shared" si="86"/>
        <v>216.45414592001134</v>
      </c>
    </row>
    <row r="1117" spans="1:8" x14ac:dyDescent="0.25">
      <c r="A1117" s="2">
        <v>43941</v>
      </c>
      <c r="B1117">
        <v>0</v>
      </c>
      <c r="C1117" s="9">
        <v>2.5901623521279999</v>
      </c>
      <c r="D1117" s="8">
        <f t="shared" si="87"/>
        <v>51.097611409123743</v>
      </c>
      <c r="E1117">
        <f t="shared" si="88"/>
        <v>0.40470772852897663</v>
      </c>
      <c r="F1117" s="8">
        <f t="shared" si="89"/>
        <v>1.0482587220509942</v>
      </c>
      <c r="G1117">
        <f t="shared" si="90"/>
        <v>0</v>
      </c>
      <c r="H1117" s="8">
        <f t="shared" si="86"/>
        <v>216.45414592001134</v>
      </c>
    </row>
    <row r="1118" spans="1:8" x14ac:dyDescent="0.25">
      <c r="A1118" s="2">
        <v>43942</v>
      </c>
      <c r="B1118">
        <v>0</v>
      </c>
      <c r="C1118" s="9">
        <v>3.3435475605330001</v>
      </c>
      <c r="D1118" s="8">
        <f t="shared" si="87"/>
        <v>52.341242732171871</v>
      </c>
      <c r="E1118">
        <f t="shared" si="88"/>
        <v>0.37194964346488302</v>
      </c>
      <c r="F1118" s="8">
        <f t="shared" si="89"/>
        <v>1.2436313230481288</v>
      </c>
      <c r="G1118">
        <f t="shared" si="90"/>
        <v>0</v>
      </c>
      <c r="H1118" s="8">
        <f t="shared" si="86"/>
        <v>216.45414592001134</v>
      </c>
    </row>
    <row r="1119" spans="1:8" x14ac:dyDescent="0.25">
      <c r="A1119" s="2">
        <v>43943</v>
      </c>
      <c r="B1119">
        <v>0</v>
      </c>
      <c r="C1119" s="9">
        <v>3.5042334106929998</v>
      </c>
      <c r="D1119" s="8">
        <f t="shared" si="87"/>
        <v>53.508454398871564</v>
      </c>
      <c r="E1119">
        <f t="shared" si="88"/>
        <v>0.33308616461962903</v>
      </c>
      <c r="F1119" s="8">
        <f t="shared" si="89"/>
        <v>1.1672116666996926</v>
      </c>
      <c r="G1119">
        <f t="shared" si="90"/>
        <v>0</v>
      </c>
      <c r="H1119" s="8">
        <f t="shared" si="86"/>
        <v>216.45414592001134</v>
      </c>
    </row>
    <row r="1120" spans="1:8" x14ac:dyDescent="0.25">
      <c r="A1120" s="2">
        <v>43944</v>
      </c>
      <c r="B1120">
        <v>0</v>
      </c>
      <c r="C1120" s="9">
        <v>3.440602542693</v>
      </c>
      <c r="D1120" s="8">
        <f t="shared" si="87"/>
        <v>54.528974271663095</v>
      </c>
      <c r="E1120">
        <f t="shared" si="88"/>
        <v>0.29661080003526363</v>
      </c>
      <c r="F1120" s="8">
        <f t="shared" si="89"/>
        <v>1.020519872791533</v>
      </c>
      <c r="G1120">
        <f t="shared" si="90"/>
        <v>0</v>
      </c>
      <c r="H1120" s="8">
        <f t="shared" si="86"/>
        <v>216.45414592001134</v>
      </c>
    </row>
    <row r="1121" spans="1:8" x14ac:dyDescent="0.25">
      <c r="A1121" s="2">
        <v>43945</v>
      </c>
      <c r="B1121">
        <v>0</v>
      </c>
      <c r="C1121" s="9">
        <v>3.5121303299999997</v>
      </c>
      <c r="D1121" s="8">
        <f t="shared" si="87"/>
        <v>55.458703846247545</v>
      </c>
      <c r="E1121">
        <f t="shared" si="88"/>
        <v>0.26471955401052827</v>
      </c>
      <c r="F1121" s="8">
        <f t="shared" si="89"/>
        <v>0.92972957458444938</v>
      </c>
      <c r="G1121">
        <f t="shared" si="90"/>
        <v>0</v>
      </c>
      <c r="H1121" s="8">
        <f t="shared" si="86"/>
        <v>216.45414592001134</v>
      </c>
    </row>
    <row r="1122" spans="1:8" x14ac:dyDescent="0.25">
      <c r="A1122" s="2">
        <v>43946</v>
      </c>
      <c r="B1122">
        <v>0</v>
      </c>
      <c r="C1122" s="9">
        <v>3.3353679354879997</v>
      </c>
      <c r="D1122" s="8">
        <f t="shared" si="87"/>
        <v>56.244735014473946</v>
      </c>
      <c r="E1122">
        <f t="shared" si="88"/>
        <v>0.23566550480476423</v>
      </c>
      <c r="F1122" s="8">
        <f t="shared" si="89"/>
        <v>0.78603116822640373</v>
      </c>
      <c r="G1122">
        <f t="shared" si="90"/>
        <v>0</v>
      </c>
      <c r="H1122" s="8">
        <f t="shared" si="86"/>
        <v>216.45414592001134</v>
      </c>
    </row>
    <row r="1123" spans="1:8" x14ac:dyDescent="0.25">
      <c r="A1123" s="2">
        <v>43947</v>
      </c>
      <c r="B1123">
        <v>0</v>
      </c>
      <c r="C1123" s="9">
        <v>3.5826648131729995</v>
      </c>
      <c r="D1123" s="8">
        <f t="shared" si="87"/>
        <v>57.001042832202188</v>
      </c>
      <c r="E1123">
        <f t="shared" si="88"/>
        <v>0.21110203079768919</v>
      </c>
      <c r="F1123" s="8">
        <f t="shared" si="89"/>
        <v>0.75630781772824396</v>
      </c>
      <c r="G1123">
        <f t="shared" si="90"/>
        <v>0</v>
      </c>
      <c r="H1123" s="8">
        <f t="shared" si="86"/>
        <v>216.45414592001134</v>
      </c>
    </row>
    <row r="1124" spans="1:8" x14ac:dyDescent="0.25">
      <c r="A1124" s="2">
        <v>43948</v>
      </c>
      <c r="B1124">
        <v>0</v>
      </c>
      <c r="C1124" s="9">
        <v>2.9688813331249997</v>
      </c>
      <c r="D1124" s="8">
        <f t="shared" si="87"/>
        <v>57.557611330755044</v>
      </c>
      <c r="E1124">
        <f t="shared" si="88"/>
        <v>0.18746741149368162</v>
      </c>
      <c r="F1124" s="8">
        <f t="shared" si="89"/>
        <v>0.5565684985528544</v>
      </c>
      <c r="G1124">
        <f t="shared" si="90"/>
        <v>0</v>
      </c>
      <c r="H1124" s="8">
        <f t="shared" si="86"/>
        <v>216.45414592001134</v>
      </c>
    </row>
    <row r="1125" spans="1:8" x14ac:dyDescent="0.25">
      <c r="A1125" s="2">
        <v>43949</v>
      </c>
      <c r="B1125">
        <v>0</v>
      </c>
      <c r="C1125" s="9">
        <v>3.1770963967730004</v>
      </c>
      <c r="D1125" s="8">
        <f t="shared" si="87"/>
        <v>58.097954875470556</v>
      </c>
      <c r="E1125">
        <f t="shared" si="88"/>
        <v>0.17007464591390486</v>
      </c>
      <c r="F1125" s="8">
        <f t="shared" si="89"/>
        <v>0.54034354471551105</v>
      </c>
      <c r="G1125">
        <f t="shared" si="90"/>
        <v>0</v>
      </c>
      <c r="H1125" s="8">
        <f t="shared" si="86"/>
        <v>216.45414592001134</v>
      </c>
    </row>
    <row r="1126" spans="1:8" x14ac:dyDescent="0.25">
      <c r="A1126" s="2">
        <v>43950</v>
      </c>
      <c r="B1126">
        <v>0.2</v>
      </c>
      <c r="C1126" s="9">
        <v>2.9954383969279998</v>
      </c>
      <c r="D1126" s="8">
        <f t="shared" si="87"/>
        <v>58.356822818892091</v>
      </c>
      <c r="E1126">
        <f t="shared" si="88"/>
        <v>0.15318891014154512</v>
      </c>
      <c r="F1126" s="8">
        <f t="shared" si="89"/>
        <v>0.45886794342153736</v>
      </c>
      <c r="G1126">
        <f t="shared" si="90"/>
        <v>0</v>
      </c>
      <c r="H1126" s="8">
        <f t="shared" si="86"/>
        <v>216.45414592001134</v>
      </c>
    </row>
    <row r="1127" spans="1:8" x14ac:dyDescent="0.25">
      <c r="A1127" s="2">
        <v>43951</v>
      </c>
      <c r="B1127">
        <v>0.8</v>
      </c>
      <c r="C1127" s="9">
        <v>2.5709304715679999</v>
      </c>
      <c r="D1127" s="8">
        <f t="shared" si="87"/>
        <v>57.929862997010829</v>
      </c>
      <c r="E1127">
        <f t="shared" si="88"/>
        <v>0.14509928690962215</v>
      </c>
      <c r="F1127" s="8">
        <f t="shared" si="89"/>
        <v>0.37304017811873541</v>
      </c>
      <c r="G1127">
        <f t="shared" si="90"/>
        <v>0</v>
      </c>
      <c r="H1127" s="8">
        <f t="shared" si="86"/>
        <v>216.45414592001134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7"/>
  <sheetViews>
    <sheetView topLeftCell="A165" workbookViewId="0">
      <selection activeCell="N186" sqref="N186"/>
    </sheetView>
  </sheetViews>
  <sheetFormatPr defaultRowHeight="15" x14ac:dyDescent="0.25"/>
  <cols>
    <col min="1" max="1" width="10.7109375" bestFit="1" customWidth="1"/>
    <col min="2" max="2" width="13.140625" bestFit="1" customWidth="1"/>
    <col min="8" max="8" width="9.5703125" bestFit="1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I1" s="5" t="s">
        <v>10</v>
      </c>
      <c r="J1" s="5" t="s">
        <v>11</v>
      </c>
      <c r="K1" s="5" t="s">
        <v>17</v>
      </c>
      <c r="P1" s="3" t="s">
        <v>8</v>
      </c>
      <c r="Q1" s="3">
        <v>81</v>
      </c>
    </row>
    <row r="2" spans="1:17" ht="15.75" thickTop="1" x14ac:dyDescent="0.25">
      <c r="A2" s="2">
        <v>42826</v>
      </c>
      <c r="B2">
        <v>3.58</v>
      </c>
      <c r="C2" s="6">
        <v>1.7153984875729997</v>
      </c>
      <c r="D2">
        <v>0</v>
      </c>
      <c r="I2">
        <v>0.5</v>
      </c>
      <c r="J2">
        <f>I2*C2</f>
        <v>0.85769924378649987</v>
      </c>
      <c r="P2" t="s">
        <v>9</v>
      </c>
      <c r="Q2">
        <v>40</v>
      </c>
    </row>
    <row r="3" spans="1:17" x14ac:dyDescent="0.25">
      <c r="A3" s="2">
        <v>42827</v>
      </c>
      <c r="B3">
        <v>0.01</v>
      </c>
      <c r="C3" s="6">
        <v>2.5901623521279999</v>
      </c>
      <c r="D3" s="8">
        <f t="shared" ref="D3:D34" si="0">MAX((D2+F3-B3-K3),0)</f>
        <v>1.285081176064</v>
      </c>
      <c r="E3">
        <f>IF(D2&gt;$Q$2,1-(D2-$Q$2)/($Q$1-$Q$2),1)</f>
        <v>1</v>
      </c>
      <c r="F3" s="8">
        <f>E3*J3</f>
        <v>1.295081176064</v>
      </c>
      <c r="G3">
        <f>IF(D3=0,B3-F3-D2,0)</f>
        <v>0</v>
      </c>
      <c r="H3">
        <f t="shared" ref="H3:H66" si="1">H2+G3</f>
        <v>0</v>
      </c>
      <c r="I3">
        <v>0.5</v>
      </c>
      <c r="J3">
        <f t="shared" ref="J3:J66" si="2">I3*C3</f>
        <v>1.295081176064</v>
      </c>
      <c r="K3">
        <f>IF(D2&gt;40,30,0)</f>
        <v>0</v>
      </c>
    </row>
    <row r="4" spans="1:17" x14ac:dyDescent="0.25">
      <c r="A4" s="2">
        <v>42828</v>
      </c>
      <c r="B4">
        <v>0.38</v>
      </c>
      <c r="C4" s="6">
        <v>2.223245179733</v>
      </c>
      <c r="D4" s="8">
        <f t="shared" si="0"/>
        <v>2.0167037659305</v>
      </c>
      <c r="E4">
        <f t="shared" ref="E4:E67" si="3">IF(D3&gt;$Q$2,1-(D3-$Q$2)/($Q$1-$Q$2),1)</f>
        <v>1</v>
      </c>
      <c r="F4" s="8">
        <f t="shared" ref="F4:F67" si="4">E4*J4</f>
        <v>1.1116225898665</v>
      </c>
      <c r="G4">
        <f t="shared" ref="G4:G67" si="5">IF(D4=0,B4-F4-D3,0)</f>
        <v>0</v>
      </c>
      <c r="H4">
        <f t="shared" si="1"/>
        <v>0</v>
      </c>
      <c r="I4">
        <v>0.5</v>
      </c>
      <c r="J4">
        <f t="shared" si="2"/>
        <v>1.1116225898665</v>
      </c>
      <c r="K4">
        <f t="shared" ref="K4:K67" si="6">IF(D3&gt;40,30,0)</f>
        <v>0</v>
      </c>
    </row>
    <row r="5" spans="1:17" x14ac:dyDescent="0.25">
      <c r="A5" s="2">
        <v>42829</v>
      </c>
      <c r="B5">
        <v>0.22</v>
      </c>
      <c r="C5" s="6">
        <v>2.9688813331249997</v>
      </c>
      <c r="D5" s="8">
        <f t="shared" si="0"/>
        <v>3.2811444324929995</v>
      </c>
      <c r="E5">
        <f t="shared" si="3"/>
        <v>1</v>
      </c>
      <c r="F5" s="8">
        <f t="shared" si="4"/>
        <v>1.4844406665624998</v>
      </c>
      <c r="G5">
        <f t="shared" si="5"/>
        <v>0</v>
      </c>
      <c r="H5">
        <f t="shared" si="1"/>
        <v>0</v>
      </c>
      <c r="I5">
        <v>0.5</v>
      </c>
      <c r="J5">
        <f t="shared" si="2"/>
        <v>1.4844406665624998</v>
      </c>
      <c r="K5">
        <f t="shared" si="6"/>
        <v>0</v>
      </c>
    </row>
    <row r="6" spans="1:17" x14ac:dyDescent="0.25">
      <c r="A6" s="2">
        <v>42830</v>
      </c>
      <c r="B6">
        <v>0.01</v>
      </c>
      <c r="C6" s="6">
        <v>2.4442229257329995</v>
      </c>
      <c r="D6" s="8">
        <f t="shared" si="0"/>
        <v>4.4932558953594999</v>
      </c>
      <c r="E6">
        <f t="shared" si="3"/>
        <v>1</v>
      </c>
      <c r="F6" s="8">
        <f t="shared" si="4"/>
        <v>1.2221114628664997</v>
      </c>
      <c r="G6">
        <f t="shared" si="5"/>
        <v>0</v>
      </c>
      <c r="H6">
        <f t="shared" si="1"/>
        <v>0</v>
      </c>
      <c r="I6">
        <v>0.5</v>
      </c>
      <c r="J6">
        <f t="shared" si="2"/>
        <v>1.2221114628664997</v>
      </c>
      <c r="K6">
        <f t="shared" si="6"/>
        <v>0</v>
      </c>
    </row>
    <row r="7" spans="1:17" x14ac:dyDescent="0.25">
      <c r="A7" s="2">
        <v>42831</v>
      </c>
      <c r="B7">
        <v>0</v>
      </c>
      <c r="C7" s="6">
        <v>2.2130115480479997</v>
      </c>
      <c r="D7" s="8">
        <f t="shared" si="0"/>
        <v>5.5997616693834997</v>
      </c>
      <c r="E7">
        <f t="shared" si="3"/>
        <v>1</v>
      </c>
      <c r="F7" s="8">
        <f t="shared" si="4"/>
        <v>1.1065057740239999</v>
      </c>
      <c r="G7">
        <f t="shared" si="5"/>
        <v>0</v>
      </c>
      <c r="H7">
        <f t="shared" si="1"/>
        <v>0</v>
      </c>
      <c r="I7">
        <v>0.5</v>
      </c>
      <c r="J7">
        <f t="shared" si="2"/>
        <v>1.1065057740239999</v>
      </c>
      <c r="K7">
        <f t="shared" si="6"/>
        <v>0</v>
      </c>
    </row>
    <row r="8" spans="1:17" x14ac:dyDescent="0.25">
      <c r="A8" s="2">
        <v>42832</v>
      </c>
      <c r="B8">
        <v>0</v>
      </c>
      <c r="C8" s="6">
        <v>1.660766789008</v>
      </c>
      <c r="D8" s="8">
        <f t="shared" si="0"/>
        <v>6.4301450638874993</v>
      </c>
      <c r="E8">
        <f t="shared" si="3"/>
        <v>1</v>
      </c>
      <c r="F8" s="8">
        <f t="shared" si="4"/>
        <v>0.83038339450400001</v>
      </c>
      <c r="G8">
        <f t="shared" si="5"/>
        <v>0</v>
      </c>
      <c r="H8">
        <f t="shared" si="1"/>
        <v>0</v>
      </c>
      <c r="I8">
        <v>0.5</v>
      </c>
      <c r="J8">
        <f t="shared" si="2"/>
        <v>0.83038339450400001</v>
      </c>
      <c r="K8">
        <f t="shared" si="6"/>
        <v>0</v>
      </c>
    </row>
    <row r="9" spans="1:17" x14ac:dyDescent="0.25">
      <c r="A9" s="2">
        <v>42833</v>
      </c>
      <c r="B9">
        <v>0</v>
      </c>
      <c r="C9" s="6">
        <v>3.0393586607729999</v>
      </c>
      <c r="D9" s="8">
        <f t="shared" si="0"/>
        <v>7.9498243942739997</v>
      </c>
      <c r="E9">
        <f t="shared" si="3"/>
        <v>1</v>
      </c>
      <c r="F9" s="8">
        <f t="shared" si="4"/>
        <v>1.5196793303864999</v>
      </c>
      <c r="G9">
        <f t="shared" si="5"/>
        <v>0</v>
      </c>
      <c r="H9">
        <f t="shared" si="1"/>
        <v>0</v>
      </c>
      <c r="I9">
        <v>0.5</v>
      </c>
      <c r="J9">
        <f t="shared" si="2"/>
        <v>1.5196793303864999</v>
      </c>
      <c r="K9">
        <f t="shared" si="6"/>
        <v>0</v>
      </c>
    </row>
    <row r="10" spans="1:17" x14ac:dyDescent="0.25">
      <c r="A10" s="2">
        <v>42834</v>
      </c>
      <c r="B10">
        <v>0.05</v>
      </c>
      <c r="C10" s="6">
        <v>2.6946787831250001</v>
      </c>
      <c r="D10" s="8">
        <f t="shared" si="0"/>
        <v>9.2471637858364986</v>
      </c>
      <c r="E10">
        <f t="shared" si="3"/>
        <v>1</v>
      </c>
      <c r="F10" s="8">
        <f t="shared" si="4"/>
        <v>1.3473393915625</v>
      </c>
      <c r="G10">
        <f t="shared" si="5"/>
        <v>0</v>
      </c>
      <c r="H10">
        <f t="shared" si="1"/>
        <v>0</v>
      </c>
      <c r="I10">
        <v>0.5</v>
      </c>
      <c r="J10">
        <f t="shared" si="2"/>
        <v>1.3473393915625</v>
      </c>
      <c r="K10">
        <f t="shared" si="6"/>
        <v>0</v>
      </c>
    </row>
    <row r="11" spans="1:17" x14ac:dyDescent="0.25">
      <c r="A11" s="2">
        <v>42835</v>
      </c>
      <c r="B11">
        <v>0.01</v>
      </c>
      <c r="C11" s="6">
        <v>2.6093239717279997</v>
      </c>
      <c r="D11" s="8">
        <f t="shared" si="0"/>
        <v>10.541825771700498</v>
      </c>
      <c r="E11">
        <f t="shared" si="3"/>
        <v>1</v>
      </c>
      <c r="F11" s="8">
        <f t="shared" si="4"/>
        <v>1.3046619858639998</v>
      </c>
      <c r="G11">
        <f t="shared" si="5"/>
        <v>0</v>
      </c>
      <c r="H11">
        <f t="shared" si="1"/>
        <v>0</v>
      </c>
      <c r="I11">
        <v>0.5</v>
      </c>
      <c r="J11">
        <f t="shared" si="2"/>
        <v>1.3046619858639998</v>
      </c>
      <c r="K11">
        <f t="shared" si="6"/>
        <v>0</v>
      </c>
    </row>
    <row r="12" spans="1:17" x14ac:dyDescent="0.25">
      <c r="A12" s="2">
        <v>42836</v>
      </c>
      <c r="B12">
        <v>0</v>
      </c>
      <c r="C12" s="6">
        <v>1.6717153331250001</v>
      </c>
      <c r="D12" s="8">
        <f t="shared" si="0"/>
        <v>11.377683438262999</v>
      </c>
      <c r="E12">
        <f t="shared" si="3"/>
        <v>1</v>
      </c>
      <c r="F12" s="8">
        <f t="shared" si="4"/>
        <v>0.83585766656250005</v>
      </c>
      <c r="G12">
        <f t="shared" si="5"/>
        <v>0</v>
      </c>
      <c r="H12">
        <f t="shared" si="1"/>
        <v>0</v>
      </c>
      <c r="I12">
        <v>0.5</v>
      </c>
      <c r="J12">
        <f t="shared" si="2"/>
        <v>0.83585766656250005</v>
      </c>
      <c r="K12">
        <f t="shared" si="6"/>
        <v>0</v>
      </c>
    </row>
    <row r="13" spans="1:17" x14ac:dyDescent="0.25">
      <c r="A13" s="2">
        <v>42837</v>
      </c>
      <c r="B13">
        <v>0</v>
      </c>
      <c r="C13" s="6">
        <v>2.7134521965329998</v>
      </c>
      <c r="D13" s="8">
        <f t="shared" si="0"/>
        <v>12.734409536529498</v>
      </c>
      <c r="E13">
        <f t="shared" si="3"/>
        <v>1</v>
      </c>
      <c r="F13" s="8">
        <f t="shared" si="4"/>
        <v>1.3567260982664999</v>
      </c>
      <c r="G13">
        <f t="shared" si="5"/>
        <v>0</v>
      </c>
      <c r="H13">
        <f t="shared" si="1"/>
        <v>0</v>
      </c>
      <c r="I13">
        <v>0.5</v>
      </c>
      <c r="J13">
        <f t="shared" si="2"/>
        <v>1.3567260982664999</v>
      </c>
      <c r="K13">
        <f t="shared" si="6"/>
        <v>0</v>
      </c>
    </row>
    <row r="14" spans="1:17" x14ac:dyDescent="0.25">
      <c r="A14" s="2">
        <v>42838</v>
      </c>
      <c r="B14">
        <v>0.02</v>
      </c>
      <c r="C14" s="6">
        <v>2.0366524846130001</v>
      </c>
      <c r="D14" s="8">
        <f t="shared" si="0"/>
        <v>13.732735778835998</v>
      </c>
      <c r="E14">
        <f t="shared" si="3"/>
        <v>1</v>
      </c>
      <c r="F14" s="8">
        <f t="shared" si="4"/>
        <v>1.0183262423065</v>
      </c>
      <c r="G14">
        <f t="shared" si="5"/>
        <v>0</v>
      </c>
      <c r="H14">
        <f t="shared" si="1"/>
        <v>0</v>
      </c>
      <c r="I14">
        <v>0.5</v>
      </c>
      <c r="J14">
        <f t="shared" si="2"/>
        <v>1.0183262423065</v>
      </c>
      <c r="K14">
        <f t="shared" si="6"/>
        <v>0</v>
      </c>
    </row>
    <row r="15" spans="1:17" x14ac:dyDescent="0.25">
      <c r="A15" s="2">
        <v>42839</v>
      </c>
      <c r="B15">
        <v>0.32</v>
      </c>
      <c r="C15" s="6">
        <v>1.8237853736529999</v>
      </c>
      <c r="D15" s="8">
        <f t="shared" si="0"/>
        <v>14.324628465662498</v>
      </c>
      <c r="E15">
        <f t="shared" si="3"/>
        <v>1</v>
      </c>
      <c r="F15" s="8">
        <f t="shared" si="4"/>
        <v>0.91189268682649993</v>
      </c>
      <c r="G15">
        <f t="shared" si="5"/>
        <v>0</v>
      </c>
      <c r="H15">
        <f t="shared" si="1"/>
        <v>0</v>
      </c>
      <c r="I15">
        <v>0.5</v>
      </c>
      <c r="J15">
        <f t="shared" si="2"/>
        <v>0.91189268682649993</v>
      </c>
      <c r="K15">
        <f t="shared" si="6"/>
        <v>0</v>
      </c>
    </row>
    <row r="16" spans="1:17" x14ac:dyDescent="0.25">
      <c r="A16" s="2">
        <v>42840</v>
      </c>
      <c r="B16">
        <v>0</v>
      </c>
      <c r="C16" s="6">
        <v>2.7970573771679996</v>
      </c>
      <c r="D16" s="8">
        <f t="shared" si="0"/>
        <v>15.723157154246497</v>
      </c>
      <c r="E16">
        <f t="shared" si="3"/>
        <v>1</v>
      </c>
      <c r="F16" s="8">
        <f t="shared" si="4"/>
        <v>1.3985286885839998</v>
      </c>
      <c r="G16">
        <f t="shared" si="5"/>
        <v>0</v>
      </c>
      <c r="H16">
        <f t="shared" si="1"/>
        <v>0</v>
      </c>
      <c r="I16">
        <v>0.5</v>
      </c>
      <c r="J16">
        <f t="shared" si="2"/>
        <v>1.3985286885839998</v>
      </c>
      <c r="K16">
        <f t="shared" si="6"/>
        <v>0</v>
      </c>
    </row>
    <row r="17" spans="1:11" x14ac:dyDescent="0.25">
      <c r="A17" s="2">
        <v>42841</v>
      </c>
      <c r="B17">
        <v>1.39</v>
      </c>
      <c r="C17" s="6">
        <v>1.7262908799999996</v>
      </c>
      <c r="D17" s="8">
        <f t="shared" si="0"/>
        <v>15.196302594246497</v>
      </c>
      <c r="E17">
        <f t="shared" si="3"/>
        <v>1</v>
      </c>
      <c r="F17" s="8">
        <f t="shared" si="4"/>
        <v>0.86314543999999982</v>
      </c>
      <c r="G17">
        <f t="shared" si="5"/>
        <v>0</v>
      </c>
      <c r="H17">
        <f t="shared" si="1"/>
        <v>0</v>
      </c>
      <c r="I17">
        <v>0.5</v>
      </c>
      <c r="J17">
        <f t="shared" si="2"/>
        <v>0.86314543999999982</v>
      </c>
      <c r="K17">
        <f t="shared" si="6"/>
        <v>0</v>
      </c>
    </row>
    <row r="18" spans="1:11" x14ac:dyDescent="0.25">
      <c r="A18" s="2">
        <v>42842</v>
      </c>
      <c r="B18">
        <v>0.37</v>
      </c>
      <c r="C18" s="6">
        <v>1.8775107531680002</v>
      </c>
      <c r="D18" s="8">
        <f t="shared" si="0"/>
        <v>15.765057970830499</v>
      </c>
      <c r="E18">
        <f t="shared" si="3"/>
        <v>1</v>
      </c>
      <c r="F18" s="8">
        <f t="shared" si="4"/>
        <v>0.9387553765840001</v>
      </c>
      <c r="G18">
        <f t="shared" si="5"/>
        <v>0</v>
      </c>
      <c r="H18">
        <f t="shared" si="1"/>
        <v>0</v>
      </c>
      <c r="I18">
        <v>0.5</v>
      </c>
      <c r="J18">
        <f t="shared" si="2"/>
        <v>0.9387553765840001</v>
      </c>
      <c r="K18">
        <f t="shared" si="6"/>
        <v>0</v>
      </c>
    </row>
    <row r="19" spans="1:11" x14ac:dyDescent="0.25">
      <c r="A19" s="2">
        <v>42843</v>
      </c>
      <c r="B19">
        <v>0</v>
      </c>
      <c r="C19" s="6">
        <v>2.394713261568</v>
      </c>
      <c r="D19" s="8">
        <f t="shared" si="0"/>
        <v>16.962414601614498</v>
      </c>
      <c r="E19">
        <f t="shared" si="3"/>
        <v>1</v>
      </c>
      <c r="F19" s="8">
        <f t="shared" si="4"/>
        <v>1.197356630784</v>
      </c>
      <c r="G19">
        <f t="shared" si="5"/>
        <v>0</v>
      </c>
      <c r="H19">
        <f t="shared" si="1"/>
        <v>0</v>
      </c>
      <c r="I19">
        <v>0.5</v>
      </c>
      <c r="J19">
        <f t="shared" si="2"/>
        <v>1.197356630784</v>
      </c>
      <c r="K19">
        <f t="shared" si="6"/>
        <v>0</v>
      </c>
    </row>
    <row r="20" spans="1:11" x14ac:dyDescent="0.25">
      <c r="A20" s="2">
        <v>42844</v>
      </c>
      <c r="B20">
        <v>0.01</v>
      </c>
      <c r="C20" s="6">
        <v>2.3146182855679998</v>
      </c>
      <c r="D20" s="8">
        <f t="shared" si="0"/>
        <v>18.109723744398497</v>
      </c>
      <c r="E20">
        <f t="shared" si="3"/>
        <v>1</v>
      </c>
      <c r="F20" s="8">
        <f t="shared" si="4"/>
        <v>1.1573091427839999</v>
      </c>
      <c r="G20">
        <f t="shared" si="5"/>
        <v>0</v>
      </c>
      <c r="H20">
        <f t="shared" si="1"/>
        <v>0</v>
      </c>
      <c r="I20">
        <v>0.5</v>
      </c>
      <c r="J20">
        <f t="shared" si="2"/>
        <v>1.1573091427839999</v>
      </c>
      <c r="K20">
        <f t="shared" si="6"/>
        <v>0</v>
      </c>
    </row>
    <row r="21" spans="1:11" x14ac:dyDescent="0.25">
      <c r="A21" s="2">
        <v>42845</v>
      </c>
      <c r="B21">
        <v>0.02</v>
      </c>
      <c r="C21" s="6">
        <v>3.4645607009279997</v>
      </c>
      <c r="D21" s="8">
        <f t="shared" si="0"/>
        <v>19.822004094862496</v>
      </c>
      <c r="E21">
        <f t="shared" si="3"/>
        <v>1</v>
      </c>
      <c r="F21" s="8">
        <f t="shared" si="4"/>
        <v>1.7322803504639999</v>
      </c>
      <c r="G21">
        <f t="shared" si="5"/>
        <v>0</v>
      </c>
      <c r="H21">
        <f t="shared" si="1"/>
        <v>0</v>
      </c>
      <c r="I21">
        <v>0.5</v>
      </c>
      <c r="J21">
        <f t="shared" si="2"/>
        <v>1.7322803504639999</v>
      </c>
      <c r="K21">
        <f t="shared" si="6"/>
        <v>0</v>
      </c>
    </row>
    <row r="22" spans="1:11" x14ac:dyDescent="0.25">
      <c r="A22" s="2">
        <v>42846</v>
      </c>
      <c r="B22">
        <v>1.48</v>
      </c>
      <c r="C22" s="6">
        <v>2.1719178597280004</v>
      </c>
      <c r="D22" s="8">
        <f t="shared" si="0"/>
        <v>19.427963024726495</v>
      </c>
      <c r="E22">
        <f t="shared" si="3"/>
        <v>1</v>
      </c>
      <c r="F22" s="8">
        <f t="shared" si="4"/>
        <v>1.0859589298640002</v>
      </c>
      <c r="G22">
        <f t="shared" si="5"/>
        <v>0</v>
      </c>
      <c r="H22">
        <f t="shared" si="1"/>
        <v>0</v>
      </c>
      <c r="I22">
        <v>0.5</v>
      </c>
      <c r="J22">
        <f t="shared" si="2"/>
        <v>1.0859589298640002</v>
      </c>
      <c r="K22">
        <f t="shared" si="6"/>
        <v>0</v>
      </c>
    </row>
    <row r="23" spans="1:11" x14ac:dyDescent="0.25">
      <c r="A23" s="2">
        <v>42847</v>
      </c>
      <c r="B23">
        <v>0</v>
      </c>
      <c r="C23" s="6">
        <v>2.4145683006879999</v>
      </c>
      <c r="D23" s="8">
        <f t="shared" si="0"/>
        <v>20.635247175070496</v>
      </c>
      <c r="E23">
        <f t="shared" si="3"/>
        <v>1</v>
      </c>
      <c r="F23" s="8">
        <f t="shared" si="4"/>
        <v>1.2072841503439999</v>
      </c>
      <c r="G23">
        <f t="shared" si="5"/>
        <v>0</v>
      </c>
      <c r="H23">
        <f t="shared" si="1"/>
        <v>0</v>
      </c>
      <c r="I23">
        <v>0.5</v>
      </c>
      <c r="J23">
        <f t="shared" si="2"/>
        <v>1.2072841503439999</v>
      </c>
      <c r="K23">
        <f t="shared" si="6"/>
        <v>0</v>
      </c>
    </row>
    <row r="24" spans="1:11" x14ac:dyDescent="0.25">
      <c r="A24" s="2">
        <v>42848</v>
      </c>
      <c r="B24">
        <v>1.71</v>
      </c>
      <c r="C24" s="6">
        <v>3.4565877459729997</v>
      </c>
      <c r="D24" s="8">
        <f t="shared" si="0"/>
        <v>20.653541048056994</v>
      </c>
      <c r="E24">
        <f t="shared" si="3"/>
        <v>1</v>
      </c>
      <c r="F24" s="8">
        <f t="shared" si="4"/>
        <v>1.7282938729864998</v>
      </c>
      <c r="G24">
        <f t="shared" si="5"/>
        <v>0</v>
      </c>
      <c r="H24">
        <f t="shared" si="1"/>
        <v>0</v>
      </c>
      <c r="I24">
        <v>0.5</v>
      </c>
      <c r="J24">
        <f t="shared" si="2"/>
        <v>1.7282938729864998</v>
      </c>
      <c r="K24">
        <f t="shared" si="6"/>
        <v>0</v>
      </c>
    </row>
    <row r="25" spans="1:11" x14ac:dyDescent="0.25">
      <c r="A25" s="2">
        <v>42849</v>
      </c>
      <c r="B25">
        <v>3.22</v>
      </c>
      <c r="C25" s="6">
        <v>2.6946787831250001</v>
      </c>
      <c r="D25" s="8">
        <f t="shared" si="0"/>
        <v>18.780880439619494</v>
      </c>
      <c r="E25">
        <f t="shared" si="3"/>
        <v>1</v>
      </c>
      <c r="F25" s="8">
        <f t="shared" si="4"/>
        <v>1.3473393915625</v>
      </c>
      <c r="G25">
        <f t="shared" si="5"/>
        <v>0</v>
      </c>
      <c r="H25">
        <f t="shared" si="1"/>
        <v>0</v>
      </c>
      <c r="I25">
        <v>0.5</v>
      </c>
      <c r="J25">
        <f t="shared" si="2"/>
        <v>1.3473393915625</v>
      </c>
      <c r="K25">
        <f t="shared" si="6"/>
        <v>0</v>
      </c>
    </row>
    <row r="26" spans="1:11" x14ac:dyDescent="0.25">
      <c r="A26" s="2">
        <v>42850</v>
      </c>
      <c r="B26">
        <v>3.46</v>
      </c>
      <c r="C26" s="6">
        <v>2.2843077612529998</v>
      </c>
      <c r="D26" s="8">
        <f t="shared" si="0"/>
        <v>16.463034320245992</v>
      </c>
      <c r="E26">
        <f t="shared" si="3"/>
        <v>1</v>
      </c>
      <c r="F26" s="8">
        <f t="shared" si="4"/>
        <v>1.1421538806264999</v>
      </c>
      <c r="G26">
        <f t="shared" si="5"/>
        <v>0</v>
      </c>
      <c r="H26">
        <f t="shared" si="1"/>
        <v>0</v>
      </c>
      <c r="I26">
        <v>0.5</v>
      </c>
      <c r="J26">
        <f t="shared" si="2"/>
        <v>1.1421538806264999</v>
      </c>
      <c r="K26">
        <f t="shared" si="6"/>
        <v>0</v>
      </c>
    </row>
    <row r="27" spans="1:11" x14ac:dyDescent="0.25">
      <c r="A27" s="2">
        <v>42851</v>
      </c>
      <c r="B27">
        <v>0.03</v>
      </c>
      <c r="C27" s="6">
        <v>2.3847602782929997</v>
      </c>
      <c r="D27" s="8">
        <f t="shared" si="0"/>
        <v>17.625414459392491</v>
      </c>
      <c r="E27">
        <f t="shared" si="3"/>
        <v>1</v>
      </c>
      <c r="F27" s="8">
        <f t="shared" si="4"/>
        <v>1.1923801391464999</v>
      </c>
      <c r="G27">
        <f t="shared" si="5"/>
        <v>0</v>
      </c>
      <c r="H27">
        <f t="shared" si="1"/>
        <v>0</v>
      </c>
      <c r="I27">
        <v>0.5</v>
      </c>
      <c r="J27">
        <f t="shared" si="2"/>
        <v>1.1923801391464999</v>
      </c>
      <c r="K27">
        <f t="shared" si="6"/>
        <v>0</v>
      </c>
    </row>
    <row r="28" spans="1:11" x14ac:dyDescent="0.25">
      <c r="A28" s="2">
        <v>42852</v>
      </c>
      <c r="B28">
        <v>0.38</v>
      </c>
      <c r="C28" s="6">
        <v>2.1098075361279998</v>
      </c>
      <c r="D28" s="8">
        <f t="shared" si="0"/>
        <v>18.300318227456494</v>
      </c>
      <c r="E28">
        <f t="shared" si="3"/>
        <v>1</v>
      </c>
      <c r="F28" s="8">
        <f t="shared" si="4"/>
        <v>1.0549037680639999</v>
      </c>
      <c r="G28">
        <f t="shared" si="5"/>
        <v>0</v>
      </c>
      <c r="H28">
        <f t="shared" si="1"/>
        <v>0</v>
      </c>
      <c r="I28">
        <v>0.5</v>
      </c>
      <c r="J28">
        <f t="shared" si="2"/>
        <v>1.0549037680639999</v>
      </c>
      <c r="K28">
        <f t="shared" si="6"/>
        <v>0</v>
      </c>
    </row>
    <row r="29" spans="1:11" x14ac:dyDescent="0.25">
      <c r="A29" s="2">
        <v>42853</v>
      </c>
      <c r="B29">
        <v>0.06</v>
      </c>
      <c r="C29" s="6">
        <v>2.0785453203729998</v>
      </c>
      <c r="D29" s="8">
        <f t="shared" si="0"/>
        <v>19.279590887642996</v>
      </c>
      <c r="E29">
        <f t="shared" si="3"/>
        <v>1</v>
      </c>
      <c r="F29" s="8">
        <f t="shared" si="4"/>
        <v>1.0392726601864999</v>
      </c>
      <c r="G29">
        <f t="shared" si="5"/>
        <v>0</v>
      </c>
      <c r="H29">
        <f t="shared" si="1"/>
        <v>0</v>
      </c>
      <c r="I29">
        <v>0.5</v>
      </c>
      <c r="J29">
        <f t="shared" si="2"/>
        <v>1.0392726601864999</v>
      </c>
      <c r="K29">
        <f t="shared" si="6"/>
        <v>0</v>
      </c>
    </row>
    <row r="30" spans="1:11" x14ac:dyDescent="0.25">
      <c r="A30" s="2">
        <v>42854</v>
      </c>
      <c r="B30">
        <v>0</v>
      </c>
      <c r="C30" s="6">
        <v>1.6717153331250001</v>
      </c>
      <c r="D30" s="8">
        <f t="shared" si="0"/>
        <v>20.115448554205496</v>
      </c>
      <c r="E30">
        <f t="shared" si="3"/>
        <v>1</v>
      </c>
      <c r="F30" s="8">
        <f t="shared" si="4"/>
        <v>0.83585766656250005</v>
      </c>
      <c r="G30">
        <f t="shared" si="5"/>
        <v>0</v>
      </c>
      <c r="H30">
        <f t="shared" si="1"/>
        <v>0</v>
      </c>
      <c r="I30">
        <v>0.5</v>
      </c>
      <c r="J30">
        <f t="shared" si="2"/>
        <v>0.83585766656250005</v>
      </c>
      <c r="K30">
        <f t="shared" si="6"/>
        <v>0</v>
      </c>
    </row>
    <row r="31" spans="1:11" x14ac:dyDescent="0.25">
      <c r="A31" s="2">
        <v>42855</v>
      </c>
      <c r="B31">
        <v>0</v>
      </c>
      <c r="C31" s="6">
        <v>2.6569198286130002</v>
      </c>
      <c r="D31" s="8">
        <f t="shared" si="0"/>
        <v>21.443908468511996</v>
      </c>
      <c r="E31">
        <f t="shared" si="3"/>
        <v>1</v>
      </c>
      <c r="F31" s="8">
        <f t="shared" si="4"/>
        <v>1.3284599143065001</v>
      </c>
      <c r="G31">
        <f t="shared" si="5"/>
        <v>0</v>
      </c>
      <c r="H31">
        <f t="shared" si="1"/>
        <v>0</v>
      </c>
      <c r="I31">
        <v>0.5</v>
      </c>
      <c r="J31">
        <f t="shared" si="2"/>
        <v>1.3284599143065001</v>
      </c>
      <c r="K31">
        <f t="shared" si="6"/>
        <v>0</v>
      </c>
    </row>
    <row r="32" spans="1:11" x14ac:dyDescent="0.25">
      <c r="A32" s="2">
        <v>42856</v>
      </c>
      <c r="B32">
        <v>0.24</v>
      </c>
      <c r="C32" s="6">
        <v>1.7805762331249999</v>
      </c>
      <c r="D32" s="8">
        <f t="shared" si="0"/>
        <v>22.094196585074496</v>
      </c>
      <c r="E32">
        <f t="shared" si="3"/>
        <v>1</v>
      </c>
      <c r="F32" s="8">
        <f t="shared" si="4"/>
        <v>0.89028811656249995</v>
      </c>
      <c r="G32">
        <f t="shared" si="5"/>
        <v>0</v>
      </c>
      <c r="H32">
        <f t="shared" si="1"/>
        <v>0</v>
      </c>
      <c r="I32">
        <v>0.5</v>
      </c>
      <c r="J32">
        <f t="shared" si="2"/>
        <v>0.89028811656249995</v>
      </c>
      <c r="K32">
        <f t="shared" si="6"/>
        <v>0</v>
      </c>
    </row>
    <row r="33" spans="1:11" x14ac:dyDescent="0.25">
      <c r="A33" s="2">
        <v>42857</v>
      </c>
      <c r="B33">
        <v>0</v>
      </c>
      <c r="C33" s="6">
        <v>1.9415436799999999</v>
      </c>
      <c r="D33" s="8">
        <f t="shared" si="0"/>
        <v>23.064968425074497</v>
      </c>
      <c r="E33">
        <f t="shared" si="3"/>
        <v>1</v>
      </c>
      <c r="F33" s="8">
        <f t="shared" si="4"/>
        <v>0.97077183999999994</v>
      </c>
      <c r="G33">
        <f t="shared" si="5"/>
        <v>0</v>
      </c>
      <c r="H33">
        <f t="shared" si="1"/>
        <v>0</v>
      </c>
      <c r="I33">
        <v>0.5</v>
      </c>
      <c r="J33">
        <f t="shared" si="2"/>
        <v>0.97077183999999994</v>
      </c>
      <c r="K33">
        <f t="shared" si="6"/>
        <v>0</v>
      </c>
    </row>
    <row r="34" spans="1:11" x14ac:dyDescent="0.25">
      <c r="A34" s="2">
        <v>42858</v>
      </c>
      <c r="B34">
        <v>0.04</v>
      </c>
      <c r="C34" s="6">
        <v>3.8343329479680008</v>
      </c>
      <c r="D34" s="8">
        <f t="shared" si="0"/>
        <v>24.942134899058498</v>
      </c>
      <c r="E34">
        <f t="shared" si="3"/>
        <v>1</v>
      </c>
      <c r="F34" s="8">
        <f t="shared" si="4"/>
        <v>1.9171664739840004</v>
      </c>
      <c r="G34">
        <f t="shared" si="5"/>
        <v>0</v>
      </c>
      <c r="H34">
        <f t="shared" si="1"/>
        <v>0</v>
      </c>
      <c r="I34">
        <v>0.5</v>
      </c>
      <c r="J34">
        <f t="shared" si="2"/>
        <v>1.9171664739840004</v>
      </c>
      <c r="K34">
        <f t="shared" si="6"/>
        <v>0</v>
      </c>
    </row>
    <row r="35" spans="1:11" x14ac:dyDescent="0.25">
      <c r="A35" s="2">
        <v>42859</v>
      </c>
      <c r="B35">
        <v>0</v>
      </c>
      <c r="C35" s="6">
        <v>3.5904444799999995</v>
      </c>
      <c r="D35" s="8">
        <f t="shared" ref="D35:D66" si="7">MAX((D34+F35-B35-K35),0)</f>
        <v>26.737357139058499</v>
      </c>
      <c r="E35">
        <f t="shared" si="3"/>
        <v>1</v>
      </c>
      <c r="F35" s="8">
        <f t="shared" si="4"/>
        <v>1.7952222399999997</v>
      </c>
      <c r="G35">
        <f t="shared" si="5"/>
        <v>0</v>
      </c>
      <c r="H35">
        <f t="shared" si="1"/>
        <v>0</v>
      </c>
      <c r="I35">
        <v>0.5</v>
      </c>
      <c r="J35">
        <f t="shared" si="2"/>
        <v>1.7952222399999997</v>
      </c>
      <c r="K35">
        <f t="shared" si="6"/>
        <v>0</v>
      </c>
    </row>
    <row r="36" spans="1:11" x14ac:dyDescent="0.25">
      <c r="A36" s="2">
        <v>42860</v>
      </c>
      <c r="B36">
        <v>0</v>
      </c>
      <c r="C36" s="6">
        <v>3.5278874721279996</v>
      </c>
      <c r="D36" s="8">
        <f t="shared" si="7"/>
        <v>28.501300875122499</v>
      </c>
      <c r="E36">
        <f t="shared" si="3"/>
        <v>1</v>
      </c>
      <c r="F36" s="8">
        <f t="shared" si="4"/>
        <v>1.7639437360639998</v>
      </c>
      <c r="G36">
        <f t="shared" si="5"/>
        <v>0</v>
      </c>
      <c r="H36">
        <f t="shared" si="1"/>
        <v>0</v>
      </c>
      <c r="I36">
        <v>0.5</v>
      </c>
      <c r="J36">
        <f t="shared" si="2"/>
        <v>1.7639437360639998</v>
      </c>
      <c r="K36">
        <f t="shared" si="6"/>
        <v>0</v>
      </c>
    </row>
    <row r="37" spans="1:11" x14ac:dyDescent="0.25">
      <c r="A37" s="2">
        <v>42861</v>
      </c>
      <c r="B37">
        <v>0.16</v>
      </c>
      <c r="C37" s="6">
        <v>2.7970573771679996</v>
      </c>
      <c r="D37" s="8">
        <f t="shared" si="7"/>
        <v>29.7398295637065</v>
      </c>
      <c r="E37">
        <f t="shared" si="3"/>
        <v>1</v>
      </c>
      <c r="F37" s="8">
        <f t="shared" si="4"/>
        <v>1.3985286885839998</v>
      </c>
      <c r="G37">
        <f t="shared" si="5"/>
        <v>0</v>
      </c>
      <c r="H37">
        <f t="shared" si="1"/>
        <v>0</v>
      </c>
      <c r="I37">
        <v>0.5</v>
      </c>
      <c r="J37">
        <f t="shared" si="2"/>
        <v>1.3985286885839998</v>
      </c>
      <c r="K37">
        <f>IF(D36&gt;40,30,0)</f>
        <v>0</v>
      </c>
    </row>
    <row r="38" spans="1:11" x14ac:dyDescent="0.25">
      <c r="A38" s="2">
        <v>42862</v>
      </c>
      <c r="B38">
        <v>0.02</v>
      </c>
      <c r="C38" s="6">
        <v>2.5322565477280001</v>
      </c>
      <c r="D38" s="8">
        <f t="shared" si="7"/>
        <v>30.985957837570499</v>
      </c>
      <c r="E38">
        <f t="shared" si="3"/>
        <v>1</v>
      </c>
      <c r="F38" s="8">
        <f t="shared" si="4"/>
        <v>1.2661282738640001</v>
      </c>
      <c r="G38">
        <f t="shared" si="5"/>
        <v>0</v>
      </c>
      <c r="H38">
        <f t="shared" si="1"/>
        <v>0</v>
      </c>
      <c r="I38">
        <v>0.5</v>
      </c>
      <c r="J38">
        <f t="shared" si="2"/>
        <v>1.2661282738640001</v>
      </c>
      <c r="K38">
        <f t="shared" si="6"/>
        <v>0</v>
      </c>
    </row>
    <row r="39" spans="1:11" x14ac:dyDescent="0.25">
      <c r="A39" s="2">
        <v>42863</v>
      </c>
      <c r="B39">
        <v>0</v>
      </c>
      <c r="C39" s="6">
        <v>2.6852655538079993</v>
      </c>
      <c r="D39" s="8">
        <f t="shared" si="7"/>
        <v>32.3285906144745</v>
      </c>
      <c r="E39">
        <f t="shared" si="3"/>
        <v>1</v>
      </c>
      <c r="F39" s="8">
        <f t="shared" si="4"/>
        <v>1.3426327769039996</v>
      </c>
      <c r="G39">
        <f t="shared" si="5"/>
        <v>0</v>
      </c>
      <c r="H39">
        <f t="shared" si="1"/>
        <v>0</v>
      </c>
      <c r="I39">
        <v>0.5</v>
      </c>
      <c r="J39">
        <f t="shared" si="2"/>
        <v>1.3426327769039996</v>
      </c>
      <c r="K39">
        <f t="shared" si="6"/>
        <v>0</v>
      </c>
    </row>
    <row r="40" spans="1:11" x14ac:dyDescent="0.25">
      <c r="A40" s="2">
        <v>42864</v>
      </c>
      <c r="B40">
        <v>0</v>
      </c>
      <c r="C40" s="6">
        <v>3.5357479322129999</v>
      </c>
      <c r="D40" s="8">
        <f t="shared" si="7"/>
        <v>34.096464580580999</v>
      </c>
      <c r="E40">
        <f t="shared" si="3"/>
        <v>1</v>
      </c>
      <c r="F40" s="8">
        <f t="shared" si="4"/>
        <v>1.7678739661064999</v>
      </c>
      <c r="G40">
        <f t="shared" si="5"/>
        <v>0</v>
      </c>
      <c r="H40">
        <f t="shared" si="1"/>
        <v>0</v>
      </c>
      <c r="I40">
        <v>0.5</v>
      </c>
      <c r="J40">
        <f t="shared" si="2"/>
        <v>1.7678739661064999</v>
      </c>
      <c r="K40">
        <f t="shared" si="6"/>
        <v>0</v>
      </c>
    </row>
    <row r="41" spans="1:11" x14ac:dyDescent="0.25">
      <c r="A41" s="2">
        <v>42865</v>
      </c>
      <c r="B41">
        <v>0.08</v>
      </c>
      <c r="C41" s="6">
        <v>3.1855663299999999</v>
      </c>
      <c r="D41" s="8">
        <f t="shared" si="7"/>
        <v>35.609247745581001</v>
      </c>
      <c r="E41">
        <f t="shared" si="3"/>
        <v>1</v>
      </c>
      <c r="F41" s="8">
        <f t="shared" si="4"/>
        <v>1.5927831649999999</v>
      </c>
      <c r="G41">
        <f t="shared" si="5"/>
        <v>0</v>
      </c>
      <c r="H41">
        <f t="shared" si="1"/>
        <v>0</v>
      </c>
      <c r="I41">
        <v>0.5</v>
      </c>
      <c r="J41">
        <f t="shared" si="2"/>
        <v>1.5927831649999999</v>
      </c>
      <c r="K41">
        <f t="shared" si="6"/>
        <v>0</v>
      </c>
    </row>
    <row r="42" spans="1:11" x14ac:dyDescent="0.25">
      <c r="A42" s="2">
        <v>42866</v>
      </c>
      <c r="B42">
        <v>0.02</v>
      </c>
      <c r="C42" s="6">
        <v>3.1686104494079999</v>
      </c>
      <c r="D42" s="8">
        <f t="shared" si="7"/>
        <v>37.173552970284995</v>
      </c>
      <c r="E42">
        <f t="shared" si="3"/>
        <v>1</v>
      </c>
      <c r="F42" s="8">
        <f t="shared" si="4"/>
        <v>1.5843052247039999</v>
      </c>
      <c r="G42">
        <f t="shared" si="5"/>
        <v>0</v>
      </c>
      <c r="H42">
        <f t="shared" si="1"/>
        <v>0</v>
      </c>
      <c r="I42">
        <v>0.5</v>
      </c>
      <c r="J42">
        <f t="shared" si="2"/>
        <v>1.5843052247039999</v>
      </c>
      <c r="K42">
        <f t="shared" si="6"/>
        <v>0</v>
      </c>
    </row>
    <row r="43" spans="1:11" x14ac:dyDescent="0.25">
      <c r="A43" s="2">
        <v>42867</v>
      </c>
      <c r="B43">
        <v>0.89</v>
      </c>
      <c r="C43" s="6">
        <v>1.8453143364529998</v>
      </c>
      <c r="D43" s="8">
        <f t="shared" si="7"/>
        <v>37.206210138511494</v>
      </c>
      <c r="E43">
        <f t="shared" si="3"/>
        <v>1</v>
      </c>
      <c r="F43" s="8">
        <f t="shared" si="4"/>
        <v>0.9226571682264999</v>
      </c>
      <c r="G43">
        <f t="shared" si="5"/>
        <v>0</v>
      </c>
      <c r="H43">
        <f t="shared" si="1"/>
        <v>0</v>
      </c>
      <c r="I43">
        <v>0.5</v>
      </c>
      <c r="J43">
        <f t="shared" si="2"/>
        <v>0.9226571682264999</v>
      </c>
      <c r="K43">
        <f t="shared" si="6"/>
        <v>0</v>
      </c>
    </row>
    <row r="44" spans="1:11" x14ac:dyDescent="0.25">
      <c r="A44" s="2">
        <v>42868</v>
      </c>
      <c r="B44">
        <v>0.91</v>
      </c>
      <c r="C44" s="6">
        <v>2.4639069379729999</v>
      </c>
      <c r="D44" s="8">
        <f t="shared" si="7"/>
        <v>37.528163607497994</v>
      </c>
      <c r="E44">
        <f t="shared" si="3"/>
        <v>1</v>
      </c>
      <c r="F44" s="8">
        <f t="shared" si="4"/>
        <v>1.2319534689864999</v>
      </c>
      <c r="G44">
        <f t="shared" si="5"/>
        <v>0</v>
      </c>
      <c r="H44">
        <f t="shared" si="1"/>
        <v>0</v>
      </c>
      <c r="I44">
        <v>0.5</v>
      </c>
      <c r="J44">
        <f t="shared" si="2"/>
        <v>1.2319534689864999</v>
      </c>
      <c r="K44">
        <f t="shared" si="6"/>
        <v>0</v>
      </c>
    </row>
    <row r="45" spans="1:11" x14ac:dyDescent="0.25">
      <c r="A45" s="2">
        <v>42869</v>
      </c>
      <c r="B45">
        <v>0.35</v>
      </c>
      <c r="C45" s="6">
        <v>3.3680000686079996</v>
      </c>
      <c r="D45" s="8">
        <f t="shared" si="7"/>
        <v>38.862163641801992</v>
      </c>
      <c r="E45">
        <f t="shared" si="3"/>
        <v>1</v>
      </c>
      <c r="F45" s="8">
        <f t="shared" si="4"/>
        <v>1.6840000343039998</v>
      </c>
      <c r="G45">
        <f t="shared" si="5"/>
        <v>0</v>
      </c>
      <c r="H45">
        <f t="shared" si="1"/>
        <v>0</v>
      </c>
      <c r="I45">
        <v>0.5</v>
      </c>
      <c r="J45">
        <f t="shared" si="2"/>
        <v>1.6840000343039998</v>
      </c>
      <c r="K45">
        <f t="shared" si="6"/>
        <v>0</v>
      </c>
    </row>
    <row r="46" spans="1:11" x14ac:dyDescent="0.25">
      <c r="A46" s="2">
        <v>42870</v>
      </c>
      <c r="B46">
        <v>3.57</v>
      </c>
      <c r="C46" s="6">
        <v>1.8022057014929997</v>
      </c>
      <c r="D46" s="8">
        <f t="shared" si="7"/>
        <v>36.193266492548489</v>
      </c>
      <c r="E46">
        <f t="shared" si="3"/>
        <v>1</v>
      </c>
      <c r="F46" s="8">
        <f t="shared" si="4"/>
        <v>0.90110285074649987</v>
      </c>
      <c r="G46">
        <f t="shared" si="5"/>
        <v>0</v>
      </c>
      <c r="H46">
        <f t="shared" si="1"/>
        <v>0</v>
      </c>
      <c r="I46">
        <v>0.5</v>
      </c>
      <c r="J46">
        <f t="shared" si="2"/>
        <v>0.90110285074649987</v>
      </c>
      <c r="K46">
        <f t="shared" si="6"/>
        <v>0</v>
      </c>
    </row>
    <row r="47" spans="1:11" x14ac:dyDescent="0.25">
      <c r="A47" s="2">
        <v>42871</v>
      </c>
      <c r="B47">
        <v>0.1</v>
      </c>
      <c r="C47" s="6">
        <v>2.5901623521279999</v>
      </c>
      <c r="D47" s="8">
        <f t="shared" si="7"/>
        <v>37.388347668612489</v>
      </c>
      <c r="E47">
        <f t="shared" si="3"/>
        <v>1</v>
      </c>
      <c r="F47" s="8">
        <f t="shared" si="4"/>
        <v>1.295081176064</v>
      </c>
      <c r="G47">
        <f t="shared" si="5"/>
        <v>0</v>
      </c>
      <c r="H47">
        <f t="shared" si="1"/>
        <v>0</v>
      </c>
      <c r="I47">
        <v>0.5</v>
      </c>
      <c r="J47">
        <f t="shared" si="2"/>
        <v>1.295081176064</v>
      </c>
      <c r="K47">
        <f t="shared" si="6"/>
        <v>0</v>
      </c>
    </row>
    <row r="48" spans="1:11" x14ac:dyDescent="0.25">
      <c r="A48" s="2">
        <v>42872</v>
      </c>
      <c r="B48">
        <v>0</v>
      </c>
      <c r="C48" s="6">
        <v>2.5612882294929999</v>
      </c>
      <c r="D48" s="8">
        <f t="shared" si="7"/>
        <v>38.66899178335899</v>
      </c>
      <c r="E48">
        <f t="shared" si="3"/>
        <v>1</v>
      </c>
      <c r="F48" s="8">
        <f t="shared" si="4"/>
        <v>1.2806441147465</v>
      </c>
      <c r="G48">
        <f t="shared" si="5"/>
        <v>0</v>
      </c>
      <c r="H48">
        <f t="shared" si="1"/>
        <v>0</v>
      </c>
      <c r="I48">
        <v>0.5</v>
      </c>
      <c r="J48">
        <f t="shared" si="2"/>
        <v>1.2806441147465</v>
      </c>
      <c r="K48">
        <f t="shared" si="6"/>
        <v>0</v>
      </c>
    </row>
    <row r="49" spans="1:11" x14ac:dyDescent="0.25">
      <c r="A49" s="2">
        <v>42873</v>
      </c>
      <c r="B49">
        <v>0.01</v>
      </c>
      <c r="C49" s="6">
        <v>3.236053408768</v>
      </c>
      <c r="D49" s="8">
        <f t="shared" si="7"/>
        <v>40.277018487742993</v>
      </c>
      <c r="E49">
        <f t="shared" si="3"/>
        <v>1</v>
      </c>
      <c r="F49" s="8">
        <f t="shared" si="4"/>
        <v>1.618026704384</v>
      </c>
      <c r="G49">
        <f t="shared" si="5"/>
        <v>0</v>
      </c>
      <c r="H49">
        <f t="shared" si="1"/>
        <v>0</v>
      </c>
      <c r="I49" s="31">
        <v>0.5</v>
      </c>
      <c r="J49">
        <f t="shared" si="2"/>
        <v>1.618026704384</v>
      </c>
      <c r="K49">
        <f t="shared" si="6"/>
        <v>0</v>
      </c>
    </row>
    <row r="50" spans="1:11" x14ac:dyDescent="0.25">
      <c r="A50" s="2">
        <v>42874</v>
      </c>
      <c r="B50">
        <v>4.03</v>
      </c>
      <c r="C50" s="6">
        <v>1.8345562499999999</v>
      </c>
      <c r="D50" s="8">
        <f t="shared" si="7"/>
        <v>7.158098978620373</v>
      </c>
      <c r="E50">
        <f t="shared" si="3"/>
        <v>0.9932434515184636</v>
      </c>
      <c r="F50" s="8">
        <f t="shared" si="4"/>
        <v>0.91108049087738463</v>
      </c>
      <c r="G50">
        <f t="shared" si="5"/>
        <v>0</v>
      </c>
      <c r="H50">
        <f t="shared" si="1"/>
        <v>0</v>
      </c>
      <c r="I50">
        <v>0.5</v>
      </c>
      <c r="J50">
        <f t="shared" si="2"/>
        <v>0.91727812499999994</v>
      </c>
      <c r="K50">
        <f>IF(D49&gt;40,30,0)</f>
        <v>30</v>
      </c>
    </row>
    <row r="51" spans="1:11" x14ac:dyDescent="0.25">
      <c r="A51" s="2">
        <v>42875</v>
      </c>
      <c r="B51">
        <v>3.75</v>
      </c>
      <c r="C51" s="6">
        <v>1.8667916970930001</v>
      </c>
      <c r="D51" s="8">
        <f t="shared" si="7"/>
        <v>4.3819419806038873</v>
      </c>
      <c r="E51">
        <f t="shared" si="3"/>
        <v>1</v>
      </c>
      <c r="F51" s="8">
        <f t="shared" si="4"/>
        <v>0.97384300198351492</v>
      </c>
      <c r="G51">
        <f t="shared" si="5"/>
        <v>0</v>
      </c>
      <c r="H51">
        <f t="shared" si="1"/>
        <v>0</v>
      </c>
      <c r="I51">
        <f>I50+(1.15-0.5)/30</f>
        <v>0.52166666666666661</v>
      </c>
      <c r="J51">
        <f t="shared" si="2"/>
        <v>0.97384300198351492</v>
      </c>
      <c r="K51">
        <f t="shared" si="6"/>
        <v>0</v>
      </c>
    </row>
    <row r="52" spans="1:11" x14ac:dyDescent="0.25">
      <c r="A52" s="2">
        <v>42876</v>
      </c>
      <c r="B52">
        <v>0</v>
      </c>
      <c r="C52" s="6">
        <v>2.3648036020530001</v>
      </c>
      <c r="D52" s="8">
        <f t="shared" si="7"/>
        <v>5.6668186043860169</v>
      </c>
      <c r="E52">
        <f t="shared" si="3"/>
        <v>1</v>
      </c>
      <c r="F52" s="8">
        <f t="shared" si="4"/>
        <v>1.2848766237821299</v>
      </c>
      <c r="G52">
        <f t="shared" si="5"/>
        <v>0</v>
      </c>
      <c r="H52">
        <f t="shared" si="1"/>
        <v>0</v>
      </c>
      <c r="I52">
        <f t="shared" ref="I52:I79" si="8">I51+(1.15-0.5)/30</f>
        <v>0.54333333333333322</v>
      </c>
      <c r="J52">
        <f t="shared" si="2"/>
        <v>1.2848766237821299</v>
      </c>
      <c r="K52">
        <f t="shared" si="6"/>
        <v>0</v>
      </c>
    </row>
    <row r="53" spans="1:11" x14ac:dyDescent="0.25">
      <c r="A53" s="2">
        <v>42877</v>
      </c>
      <c r="B53">
        <v>3.48</v>
      </c>
      <c r="C53" s="6">
        <v>2.6569198286130002</v>
      </c>
      <c r="D53" s="8">
        <f t="shared" si="7"/>
        <v>3.687978307552362</v>
      </c>
      <c r="E53">
        <f t="shared" si="3"/>
        <v>1</v>
      </c>
      <c r="F53" s="8">
        <f t="shared" si="4"/>
        <v>1.5011597031663446</v>
      </c>
      <c r="G53">
        <f t="shared" si="5"/>
        <v>0</v>
      </c>
      <c r="H53">
        <f t="shared" si="1"/>
        <v>0</v>
      </c>
      <c r="I53">
        <f t="shared" si="8"/>
        <v>0.56499999999999984</v>
      </c>
      <c r="J53">
        <f t="shared" si="2"/>
        <v>1.5011597031663446</v>
      </c>
      <c r="K53">
        <f t="shared" si="6"/>
        <v>0</v>
      </c>
    </row>
    <row r="54" spans="1:11" x14ac:dyDescent="0.25">
      <c r="A54" s="2">
        <v>42878</v>
      </c>
      <c r="B54">
        <v>0.13</v>
      </c>
      <c r="C54" s="6">
        <v>3.6291799331249996</v>
      </c>
      <c r="D54" s="8">
        <f t="shared" si="7"/>
        <v>5.6870972016523611</v>
      </c>
      <c r="E54">
        <f t="shared" si="3"/>
        <v>1</v>
      </c>
      <c r="F54" s="8">
        <f t="shared" si="4"/>
        <v>2.129118894099999</v>
      </c>
      <c r="G54">
        <f t="shared" si="5"/>
        <v>0</v>
      </c>
      <c r="H54">
        <f t="shared" si="1"/>
        <v>0</v>
      </c>
      <c r="I54">
        <f t="shared" si="8"/>
        <v>0.58666666666666645</v>
      </c>
      <c r="J54">
        <f t="shared" si="2"/>
        <v>2.129118894099999</v>
      </c>
      <c r="K54">
        <f t="shared" si="6"/>
        <v>0</v>
      </c>
    </row>
    <row r="55" spans="1:11" x14ac:dyDescent="0.25">
      <c r="A55" s="2">
        <v>42879</v>
      </c>
      <c r="B55">
        <v>0.02</v>
      </c>
      <c r="C55" s="6">
        <v>4.2274644531250001</v>
      </c>
      <c r="D55" s="8">
        <f t="shared" si="7"/>
        <v>8.2388047439700678</v>
      </c>
      <c r="E55">
        <f t="shared" si="3"/>
        <v>1</v>
      </c>
      <c r="F55" s="8">
        <f t="shared" si="4"/>
        <v>2.5717075423177072</v>
      </c>
      <c r="G55">
        <f t="shared" si="5"/>
        <v>0</v>
      </c>
      <c r="H55">
        <f t="shared" si="1"/>
        <v>0</v>
      </c>
      <c r="I55">
        <f t="shared" si="8"/>
        <v>0.60833333333333306</v>
      </c>
      <c r="J55">
        <f t="shared" si="2"/>
        <v>2.5717075423177072</v>
      </c>
      <c r="K55">
        <f t="shared" si="6"/>
        <v>0</v>
      </c>
    </row>
    <row r="56" spans="1:11" x14ac:dyDescent="0.25">
      <c r="A56" s="2">
        <v>42880</v>
      </c>
      <c r="B56">
        <v>0</v>
      </c>
      <c r="C56" s="6">
        <v>4.4923452800000003</v>
      </c>
      <c r="D56" s="8">
        <f t="shared" si="7"/>
        <v>11.068982270370066</v>
      </c>
      <c r="E56">
        <f t="shared" si="3"/>
        <v>1</v>
      </c>
      <c r="F56" s="8">
        <f t="shared" si="4"/>
        <v>2.8301775263999986</v>
      </c>
      <c r="G56">
        <f t="shared" si="5"/>
        <v>0</v>
      </c>
      <c r="H56">
        <f t="shared" si="1"/>
        <v>0</v>
      </c>
      <c r="I56">
        <f t="shared" si="8"/>
        <v>0.62999999999999967</v>
      </c>
      <c r="J56">
        <f t="shared" si="2"/>
        <v>2.8301775263999986</v>
      </c>
      <c r="K56">
        <f t="shared" si="6"/>
        <v>0</v>
      </c>
    </row>
    <row r="57" spans="1:11" x14ac:dyDescent="0.25">
      <c r="A57" s="2">
        <v>42881</v>
      </c>
      <c r="B57">
        <v>0</v>
      </c>
      <c r="C57" s="6">
        <v>4.2274644531250001</v>
      </c>
      <c r="D57" s="8">
        <f t="shared" si="7"/>
        <v>13.823879938989856</v>
      </c>
      <c r="E57">
        <f t="shared" si="3"/>
        <v>1</v>
      </c>
      <c r="F57" s="8">
        <f t="shared" si="4"/>
        <v>2.7548976686197899</v>
      </c>
      <c r="G57">
        <f t="shared" si="5"/>
        <v>0</v>
      </c>
      <c r="H57">
        <f t="shared" si="1"/>
        <v>0</v>
      </c>
      <c r="I57">
        <f t="shared" si="8"/>
        <v>0.65166666666666628</v>
      </c>
      <c r="J57">
        <f t="shared" si="2"/>
        <v>2.7548976686197899</v>
      </c>
      <c r="K57">
        <f t="shared" si="6"/>
        <v>0</v>
      </c>
    </row>
    <row r="58" spans="1:11" x14ac:dyDescent="0.25">
      <c r="A58" s="2">
        <v>42882</v>
      </c>
      <c r="B58">
        <v>1.06</v>
      </c>
      <c r="C58" s="6">
        <v>3.5748739826079996</v>
      </c>
      <c r="D58" s="8">
        <f t="shared" si="7"/>
        <v>15.170961753945909</v>
      </c>
      <c r="E58">
        <f t="shared" si="3"/>
        <v>1</v>
      </c>
      <c r="F58" s="8">
        <f t="shared" si="4"/>
        <v>2.4070818149560513</v>
      </c>
      <c r="G58">
        <f t="shared" si="5"/>
        <v>0</v>
      </c>
      <c r="H58">
        <f t="shared" si="1"/>
        <v>0</v>
      </c>
      <c r="I58">
        <f t="shared" si="8"/>
        <v>0.6733333333333329</v>
      </c>
      <c r="J58">
        <f t="shared" si="2"/>
        <v>2.4070818149560513</v>
      </c>
      <c r="K58">
        <f>IF(D57&gt;40,30,0)</f>
        <v>0</v>
      </c>
    </row>
    <row r="59" spans="1:11" x14ac:dyDescent="0.25">
      <c r="A59" s="2">
        <v>42883</v>
      </c>
      <c r="B59">
        <v>0.04</v>
      </c>
      <c r="C59" s="6">
        <v>2.5997519531249993</v>
      </c>
      <c r="D59" s="8">
        <f t="shared" si="7"/>
        <v>16.937789361367784</v>
      </c>
      <c r="E59">
        <f t="shared" si="3"/>
        <v>1</v>
      </c>
      <c r="F59" s="8">
        <f t="shared" si="4"/>
        <v>1.8068276074218732</v>
      </c>
      <c r="G59">
        <f t="shared" si="5"/>
        <v>0</v>
      </c>
      <c r="H59">
        <f t="shared" si="1"/>
        <v>0</v>
      </c>
      <c r="I59">
        <f t="shared" si="8"/>
        <v>0.69499999999999951</v>
      </c>
      <c r="J59">
        <f t="shared" si="2"/>
        <v>1.8068276074218732</v>
      </c>
      <c r="K59">
        <f t="shared" si="6"/>
        <v>0</v>
      </c>
    </row>
    <row r="60" spans="1:11" x14ac:dyDescent="0.25">
      <c r="A60" s="2">
        <v>42884</v>
      </c>
      <c r="B60">
        <v>0.49</v>
      </c>
      <c r="C60" s="6">
        <v>1.50641088</v>
      </c>
      <c r="D60" s="8">
        <f t="shared" si="7"/>
        <v>17.527383825367785</v>
      </c>
      <c r="E60">
        <f t="shared" si="3"/>
        <v>1</v>
      </c>
      <c r="F60" s="8">
        <f t="shared" si="4"/>
        <v>1.0795944639999993</v>
      </c>
      <c r="G60">
        <f t="shared" si="5"/>
        <v>0</v>
      </c>
      <c r="H60">
        <f t="shared" si="1"/>
        <v>0</v>
      </c>
      <c r="I60">
        <f t="shared" si="8"/>
        <v>0.71666666666666612</v>
      </c>
      <c r="J60">
        <f t="shared" si="2"/>
        <v>1.0795944639999993</v>
      </c>
      <c r="K60">
        <f t="shared" si="6"/>
        <v>0</v>
      </c>
    </row>
    <row r="61" spans="1:11" x14ac:dyDescent="0.25">
      <c r="A61" s="2">
        <v>42885</v>
      </c>
      <c r="B61">
        <v>0.61</v>
      </c>
      <c r="C61" s="6">
        <v>3.6753219388529992</v>
      </c>
      <c r="D61" s="8">
        <f t="shared" si="7"/>
        <v>19.630996523554249</v>
      </c>
      <c r="E61">
        <f t="shared" si="3"/>
        <v>1</v>
      </c>
      <c r="F61" s="8">
        <f t="shared" si="4"/>
        <v>2.7136126981864623</v>
      </c>
      <c r="G61">
        <f t="shared" si="5"/>
        <v>0</v>
      </c>
      <c r="H61">
        <f t="shared" si="1"/>
        <v>0</v>
      </c>
      <c r="I61">
        <f t="shared" si="8"/>
        <v>0.73833333333333273</v>
      </c>
      <c r="J61">
        <f t="shared" si="2"/>
        <v>2.7136126981864623</v>
      </c>
      <c r="K61">
        <f t="shared" si="6"/>
        <v>0</v>
      </c>
    </row>
    <row r="62" spans="1:11" x14ac:dyDescent="0.25">
      <c r="A62" s="2">
        <v>42886</v>
      </c>
      <c r="B62">
        <v>0</v>
      </c>
      <c r="C62" s="6">
        <v>4.3850231435680005</v>
      </c>
      <c r="D62" s="8">
        <f t="shared" si="7"/>
        <v>22.963614112665926</v>
      </c>
      <c r="E62">
        <f t="shared" si="3"/>
        <v>1</v>
      </c>
      <c r="F62" s="8">
        <f t="shared" si="4"/>
        <v>3.3326175891116776</v>
      </c>
      <c r="G62">
        <f t="shared" si="5"/>
        <v>0</v>
      </c>
      <c r="H62">
        <f t="shared" si="1"/>
        <v>0</v>
      </c>
      <c r="I62">
        <f t="shared" si="8"/>
        <v>0.75999999999999934</v>
      </c>
      <c r="J62">
        <f t="shared" si="2"/>
        <v>3.3326175891116776</v>
      </c>
      <c r="K62">
        <f t="shared" si="6"/>
        <v>0</v>
      </c>
    </row>
    <row r="63" spans="1:11" x14ac:dyDescent="0.25">
      <c r="A63" s="2">
        <v>42887</v>
      </c>
      <c r="B63">
        <v>4.58</v>
      </c>
      <c r="C63" s="6">
        <v>3.0568082031249997</v>
      </c>
      <c r="D63" s="8">
        <f t="shared" si="7"/>
        <v>20.773019191441968</v>
      </c>
      <c r="E63">
        <f t="shared" si="3"/>
        <v>1</v>
      </c>
      <c r="F63" s="8">
        <f t="shared" si="4"/>
        <v>2.389405078776039</v>
      </c>
      <c r="G63">
        <f t="shared" si="5"/>
        <v>0</v>
      </c>
      <c r="H63">
        <f t="shared" si="1"/>
        <v>0</v>
      </c>
      <c r="I63">
        <f t="shared" si="8"/>
        <v>0.78166666666666595</v>
      </c>
      <c r="J63">
        <f t="shared" si="2"/>
        <v>2.389405078776039</v>
      </c>
      <c r="K63">
        <f t="shared" si="6"/>
        <v>0</v>
      </c>
    </row>
    <row r="64" spans="1:11" x14ac:dyDescent="0.25">
      <c r="A64" s="2">
        <v>42888</v>
      </c>
      <c r="B64">
        <v>0.06</v>
      </c>
      <c r="C64" s="6">
        <v>3.4004053806079999</v>
      </c>
      <c r="D64" s="8">
        <f t="shared" si="7"/>
        <v>23.444678180530392</v>
      </c>
      <c r="E64">
        <f t="shared" si="3"/>
        <v>1</v>
      </c>
      <c r="F64" s="8">
        <f t="shared" si="4"/>
        <v>2.731658989088424</v>
      </c>
      <c r="G64">
        <f t="shared" si="5"/>
        <v>0</v>
      </c>
      <c r="H64">
        <f t="shared" si="1"/>
        <v>0</v>
      </c>
      <c r="I64">
        <f t="shared" si="8"/>
        <v>0.80333333333333257</v>
      </c>
      <c r="J64">
        <f t="shared" si="2"/>
        <v>2.731658989088424</v>
      </c>
      <c r="K64">
        <f t="shared" si="6"/>
        <v>0</v>
      </c>
    </row>
    <row r="65" spans="1:11" x14ac:dyDescent="0.25">
      <c r="A65" s="2">
        <v>42889</v>
      </c>
      <c r="B65">
        <v>0</v>
      </c>
      <c r="C65" s="6">
        <v>4.1015237498880008</v>
      </c>
      <c r="D65" s="8">
        <f t="shared" si="7"/>
        <v>26.828435274187989</v>
      </c>
      <c r="E65">
        <f t="shared" si="3"/>
        <v>1</v>
      </c>
      <c r="F65" s="8">
        <f t="shared" si="4"/>
        <v>3.3837570936575974</v>
      </c>
      <c r="G65">
        <f t="shared" si="5"/>
        <v>0</v>
      </c>
      <c r="H65">
        <f t="shared" si="1"/>
        <v>0</v>
      </c>
      <c r="I65">
        <f t="shared" si="8"/>
        <v>0.82499999999999918</v>
      </c>
      <c r="J65">
        <f t="shared" si="2"/>
        <v>3.3837570936575974</v>
      </c>
      <c r="K65">
        <f t="shared" si="6"/>
        <v>0</v>
      </c>
    </row>
    <row r="66" spans="1:11" x14ac:dyDescent="0.25">
      <c r="A66" s="2">
        <v>42890</v>
      </c>
      <c r="B66">
        <v>3.1</v>
      </c>
      <c r="C66" s="6">
        <v>3.2942498706929992</v>
      </c>
      <c r="D66" s="8">
        <f t="shared" si="7"/>
        <v>26.517566831374722</v>
      </c>
      <c r="E66">
        <f t="shared" si="3"/>
        <v>1</v>
      </c>
      <c r="F66" s="8">
        <f t="shared" si="4"/>
        <v>2.7891315571867366</v>
      </c>
      <c r="G66">
        <f t="shared" si="5"/>
        <v>0</v>
      </c>
      <c r="H66">
        <f t="shared" si="1"/>
        <v>0</v>
      </c>
      <c r="I66">
        <f t="shared" si="8"/>
        <v>0.84666666666666579</v>
      </c>
      <c r="J66">
        <f t="shared" si="2"/>
        <v>2.7891315571867366</v>
      </c>
      <c r="K66">
        <f t="shared" si="6"/>
        <v>0</v>
      </c>
    </row>
    <row r="67" spans="1:11" x14ac:dyDescent="0.25">
      <c r="A67" s="2">
        <v>42891</v>
      </c>
      <c r="B67">
        <v>19.66</v>
      </c>
      <c r="C67" s="6">
        <v>2.1924964014079995</v>
      </c>
      <c r="D67" s="8">
        <f t="shared" ref="D67:D98" si="9">MAX((D66+F67-B67-K67),0)</f>
        <v>8.7613845399306669</v>
      </c>
      <c r="E67">
        <f t="shared" si="3"/>
        <v>1</v>
      </c>
      <c r="F67" s="8">
        <f t="shared" si="4"/>
        <v>1.9038177085559442</v>
      </c>
      <c r="G67">
        <f t="shared" si="5"/>
        <v>0</v>
      </c>
      <c r="H67">
        <f t="shared" ref="H67:H130" si="10">H66+G67</f>
        <v>0</v>
      </c>
      <c r="I67">
        <f>I66+(1.15-0.5)/30</f>
        <v>0.8683333333333324</v>
      </c>
      <c r="J67">
        <f t="shared" ref="J67:J130" si="11">I67*C67</f>
        <v>1.9038177085559442</v>
      </c>
      <c r="K67">
        <f t="shared" si="6"/>
        <v>0</v>
      </c>
    </row>
    <row r="68" spans="1:11" x14ac:dyDescent="0.25">
      <c r="A68" s="2">
        <v>42892</v>
      </c>
      <c r="B68">
        <v>32.880000000000003</v>
      </c>
      <c r="C68" s="6">
        <v>2.4639069379729999</v>
      </c>
      <c r="D68" s="8">
        <f t="shared" si="9"/>
        <v>0</v>
      </c>
      <c r="E68">
        <f t="shared" ref="E68:E131" si="12">IF(D67&gt;$Q$2,1-(D67-$Q$2)/($Q$1-$Q$2),1)</f>
        <v>1</v>
      </c>
      <c r="F68" s="8">
        <f t="shared" ref="F68:F131" si="13">E68*J68</f>
        <v>2.1928771747959677</v>
      </c>
      <c r="G68">
        <f t="shared" ref="G68:G131" si="14">IF(D68=0,B68-F68-D67,0)</f>
        <v>21.925738285273368</v>
      </c>
      <c r="H68" s="8">
        <f t="shared" si="10"/>
        <v>21.925738285273368</v>
      </c>
      <c r="I68">
        <f t="shared" si="8"/>
        <v>0.88999999999999901</v>
      </c>
      <c r="J68">
        <f t="shared" si="11"/>
        <v>2.1928771747959677</v>
      </c>
      <c r="K68">
        <f t="shared" ref="K68:K131" si="15">IF(D67&gt;40,30,0)</f>
        <v>0</v>
      </c>
    </row>
    <row r="69" spans="1:11" x14ac:dyDescent="0.25">
      <c r="A69" s="2">
        <v>42893</v>
      </c>
      <c r="B69">
        <v>0.68</v>
      </c>
      <c r="C69" s="6">
        <v>3.6446005966930004</v>
      </c>
      <c r="D69" s="8">
        <f t="shared" si="9"/>
        <v>2.6426608773184479</v>
      </c>
      <c r="E69">
        <f t="shared" si="12"/>
        <v>1</v>
      </c>
      <c r="F69" s="8">
        <f t="shared" si="13"/>
        <v>3.3226608773184481</v>
      </c>
      <c r="G69">
        <f t="shared" si="14"/>
        <v>0</v>
      </c>
      <c r="H69" s="8">
        <f t="shared" si="10"/>
        <v>21.925738285273368</v>
      </c>
      <c r="I69">
        <f t="shared" si="8"/>
        <v>0.91166666666666563</v>
      </c>
      <c r="J69">
        <f t="shared" si="11"/>
        <v>3.3226608773184481</v>
      </c>
      <c r="K69">
        <f t="shared" si="15"/>
        <v>0</v>
      </c>
    </row>
    <row r="70" spans="1:11" x14ac:dyDescent="0.25">
      <c r="A70" s="2">
        <v>42894</v>
      </c>
      <c r="B70">
        <v>9.09</v>
      </c>
      <c r="C70" s="6">
        <v>2.3847602782929997</v>
      </c>
      <c r="D70" s="8">
        <f t="shared" si="9"/>
        <v>0</v>
      </c>
      <c r="E70">
        <f t="shared" si="12"/>
        <v>1</v>
      </c>
      <c r="F70" s="8">
        <f t="shared" si="13"/>
        <v>2.2257762597401305</v>
      </c>
      <c r="G70">
        <f t="shared" si="14"/>
        <v>4.2215628629414219</v>
      </c>
      <c r="H70" s="8">
        <f t="shared" si="10"/>
        <v>26.14730114821479</v>
      </c>
      <c r="I70">
        <f t="shared" si="8"/>
        <v>0.93333333333333224</v>
      </c>
      <c r="J70">
        <f t="shared" si="11"/>
        <v>2.2257762597401305</v>
      </c>
      <c r="K70">
        <f t="shared" si="15"/>
        <v>0</v>
      </c>
    </row>
    <row r="71" spans="1:11" x14ac:dyDescent="0.25">
      <c r="A71" s="2">
        <v>42895</v>
      </c>
      <c r="B71">
        <v>0.97</v>
      </c>
      <c r="C71" s="6">
        <v>3.0741905371730001</v>
      </c>
      <c r="D71" s="8">
        <f t="shared" si="9"/>
        <v>1.9658519630002116</v>
      </c>
      <c r="E71">
        <f t="shared" si="12"/>
        <v>1</v>
      </c>
      <c r="F71" s="8">
        <f t="shared" si="13"/>
        <v>2.9358519630002116</v>
      </c>
      <c r="G71">
        <f t="shared" si="14"/>
        <v>0</v>
      </c>
      <c r="H71" s="8">
        <f t="shared" si="10"/>
        <v>26.14730114821479</v>
      </c>
      <c r="I71">
        <f t="shared" si="8"/>
        <v>0.95499999999999885</v>
      </c>
      <c r="J71">
        <f t="shared" si="11"/>
        <v>2.9358519630002116</v>
      </c>
      <c r="K71">
        <f t="shared" si="15"/>
        <v>0</v>
      </c>
    </row>
    <row r="72" spans="1:11" x14ac:dyDescent="0.25">
      <c r="A72" s="2">
        <v>42896</v>
      </c>
      <c r="B72">
        <v>1.75</v>
      </c>
      <c r="C72" s="6">
        <v>2.5225444126129992</v>
      </c>
      <c r="D72" s="8">
        <f t="shared" si="9"/>
        <v>2.679537005985571</v>
      </c>
      <c r="E72">
        <f t="shared" si="12"/>
        <v>1</v>
      </c>
      <c r="F72" s="8">
        <f t="shared" si="13"/>
        <v>2.4636850429853596</v>
      </c>
      <c r="G72">
        <f t="shared" si="14"/>
        <v>0</v>
      </c>
      <c r="H72" s="8">
        <f t="shared" si="10"/>
        <v>26.14730114821479</v>
      </c>
      <c r="I72">
        <f t="shared" si="8"/>
        <v>0.97666666666666546</v>
      </c>
      <c r="J72">
        <f t="shared" si="11"/>
        <v>2.4636850429853596</v>
      </c>
      <c r="K72">
        <f t="shared" si="15"/>
        <v>0</v>
      </c>
    </row>
    <row r="73" spans="1:11" x14ac:dyDescent="0.25">
      <c r="A73" s="2">
        <v>42897</v>
      </c>
      <c r="B73">
        <v>0.52</v>
      </c>
      <c r="C73" s="6">
        <v>2.842886957653</v>
      </c>
      <c r="D73" s="8">
        <f t="shared" si="9"/>
        <v>4.9976858187091455</v>
      </c>
      <c r="E73">
        <f t="shared" si="12"/>
        <v>1</v>
      </c>
      <c r="F73" s="8">
        <f t="shared" si="13"/>
        <v>2.838148812723575</v>
      </c>
      <c r="G73">
        <f t="shared" si="14"/>
        <v>0</v>
      </c>
      <c r="H73" s="8">
        <f t="shared" si="10"/>
        <v>26.14730114821479</v>
      </c>
      <c r="I73">
        <f t="shared" si="8"/>
        <v>0.99833333333333207</v>
      </c>
      <c r="J73">
        <f t="shared" si="11"/>
        <v>2.838148812723575</v>
      </c>
      <c r="K73">
        <f t="shared" si="15"/>
        <v>0</v>
      </c>
    </row>
    <row r="74" spans="1:11" x14ac:dyDescent="0.25">
      <c r="A74" s="2">
        <v>42898</v>
      </c>
      <c r="B74">
        <v>0</v>
      </c>
      <c r="C74" s="6">
        <v>3.6522957204479995</v>
      </c>
      <c r="D74" s="8">
        <f t="shared" si="9"/>
        <v>8.7230274535661003</v>
      </c>
      <c r="E74">
        <f t="shared" si="12"/>
        <v>1</v>
      </c>
      <c r="F74" s="8">
        <f t="shared" si="13"/>
        <v>3.7253416348569548</v>
      </c>
      <c r="G74">
        <f t="shared" si="14"/>
        <v>0</v>
      </c>
      <c r="H74" s="8">
        <f t="shared" si="10"/>
        <v>26.14730114821479</v>
      </c>
      <c r="I74">
        <f t="shared" si="8"/>
        <v>1.0199999999999987</v>
      </c>
      <c r="J74">
        <f t="shared" si="11"/>
        <v>3.7253416348569548</v>
      </c>
      <c r="K74">
        <f t="shared" si="15"/>
        <v>0</v>
      </c>
    </row>
    <row r="75" spans="1:11" x14ac:dyDescent="0.25">
      <c r="A75" s="2">
        <v>42899</v>
      </c>
      <c r="B75">
        <v>0.62</v>
      </c>
      <c r="C75" s="6">
        <v>3.1259382850129995</v>
      </c>
      <c r="D75" s="8">
        <f t="shared" si="9"/>
        <v>11.359213167121306</v>
      </c>
      <c r="E75">
        <f t="shared" si="12"/>
        <v>1</v>
      </c>
      <c r="F75" s="8">
        <f t="shared" si="13"/>
        <v>3.2561857135552037</v>
      </c>
      <c r="G75">
        <f t="shared" si="14"/>
        <v>0</v>
      </c>
      <c r="H75" s="8">
        <f t="shared" si="10"/>
        <v>26.14730114821479</v>
      </c>
      <c r="I75">
        <f t="shared" si="8"/>
        <v>1.0416666666666654</v>
      </c>
      <c r="J75">
        <f t="shared" si="11"/>
        <v>3.2561857135552037</v>
      </c>
      <c r="K75">
        <f t="shared" si="15"/>
        <v>0</v>
      </c>
    </row>
    <row r="76" spans="1:11" x14ac:dyDescent="0.25">
      <c r="A76" s="2">
        <v>42900</v>
      </c>
      <c r="B76">
        <v>7.0000000000000007E-2</v>
      </c>
      <c r="C76" s="6">
        <v>2.8792342331249996</v>
      </c>
      <c r="D76" s="8">
        <f t="shared" si="9"/>
        <v>14.350798901677551</v>
      </c>
      <c r="E76">
        <f t="shared" si="12"/>
        <v>1</v>
      </c>
      <c r="F76" s="8">
        <f t="shared" si="13"/>
        <v>3.0615857345562461</v>
      </c>
      <c r="G76">
        <f t="shared" si="14"/>
        <v>0</v>
      </c>
      <c r="H76" s="8">
        <f t="shared" si="10"/>
        <v>26.14730114821479</v>
      </c>
      <c r="I76">
        <f t="shared" si="8"/>
        <v>1.0633333333333321</v>
      </c>
      <c r="J76">
        <f t="shared" si="11"/>
        <v>3.0615857345562461</v>
      </c>
      <c r="K76">
        <f t="shared" si="15"/>
        <v>0</v>
      </c>
    </row>
    <row r="77" spans="1:11" x14ac:dyDescent="0.25">
      <c r="A77" s="2">
        <v>42901</v>
      </c>
      <c r="B77">
        <v>3.23</v>
      </c>
      <c r="C77" s="6">
        <v>3.1940203149329998</v>
      </c>
      <c r="D77" s="8">
        <f t="shared" si="9"/>
        <v>14.586310943379853</v>
      </c>
      <c r="E77">
        <f t="shared" si="12"/>
        <v>1</v>
      </c>
      <c r="F77" s="8">
        <f t="shared" si="13"/>
        <v>3.4655120417023011</v>
      </c>
      <c r="G77">
        <f t="shared" si="14"/>
        <v>0</v>
      </c>
      <c r="H77" s="8">
        <f t="shared" si="10"/>
        <v>26.14730114821479</v>
      </c>
      <c r="I77">
        <f>I76+(1.15-0.5)/30</f>
        <v>1.0849999999999989</v>
      </c>
      <c r="J77">
        <f t="shared" si="11"/>
        <v>3.4655120417023011</v>
      </c>
      <c r="K77">
        <f t="shared" si="15"/>
        <v>0</v>
      </c>
    </row>
    <row r="78" spans="1:11" x14ac:dyDescent="0.25">
      <c r="A78" s="2">
        <v>42902</v>
      </c>
      <c r="B78">
        <v>0</v>
      </c>
      <c r="C78" s="6">
        <v>3.048091856528</v>
      </c>
      <c r="D78" s="8">
        <f t="shared" si="9"/>
        <v>17.959532597937503</v>
      </c>
      <c r="E78">
        <f t="shared" si="12"/>
        <v>1</v>
      </c>
      <c r="F78" s="8">
        <f t="shared" si="13"/>
        <v>3.3732216545576499</v>
      </c>
      <c r="G78">
        <f t="shared" si="14"/>
        <v>0</v>
      </c>
      <c r="H78" s="8">
        <f t="shared" si="10"/>
        <v>26.14730114821479</v>
      </c>
      <c r="I78">
        <f t="shared" si="8"/>
        <v>1.1066666666666656</v>
      </c>
      <c r="J78">
        <f t="shared" si="11"/>
        <v>3.3732216545576499</v>
      </c>
      <c r="K78">
        <f t="shared" si="15"/>
        <v>0</v>
      </c>
    </row>
    <row r="79" spans="1:11" x14ac:dyDescent="0.25">
      <c r="A79" s="2">
        <v>42903</v>
      </c>
      <c r="B79">
        <v>0</v>
      </c>
      <c r="C79" s="6">
        <v>5.0298994785280007</v>
      </c>
      <c r="D79" s="8">
        <f t="shared" si="9"/>
        <v>23.634935842876594</v>
      </c>
      <c r="E79">
        <f t="shared" si="12"/>
        <v>1</v>
      </c>
      <c r="F79" s="8">
        <f t="shared" si="13"/>
        <v>5.6754032449390888</v>
      </c>
      <c r="G79">
        <f t="shared" si="14"/>
        <v>0</v>
      </c>
      <c r="H79" s="8">
        <f t="shared" si="10"/>
        <v>26.14730114821479</v>
      </c>
      <c r="I79">
        <f t="shared" si="8"/>
        <v>1.1283333333333323</v>
      </c>
      <c r="J79">
        <f t="shared" si="11"/>
        <v>5.6754032449390888</v>
      </c>
      <c r="K79">
        <f t="shared" si="15"/>
        <v>0</v>
      </c>
    </row>
    <row r="80" spans="1:11" x14ac:dyDescent="0.25">
      <c r="A80" s="2">
        <v>42904</v>
      </c>
      <c r="B80">
        <v>0</v>
      </c>
      <c r="C80" s="6">
        <v>5.0766697442930004</v>
      </c>
      <c r="D80" s="8">
        <f t="shared" si="9"/>
        <v>29.473106048813541</v>
      </c>
      <c r="E80">
        <f t="shared" si="12"/>
        <v>1</v>
      </c>
      <c r="F80" s="8">
        <f t="shared" si="13"/>
        <v>5.8381702059369456</v>
      </c>
      <c r="G80">
        <f t="shared" si="14"/>
        <v>0</v>
      </c>
      <c r="H80" s="8">
        <f t="shared" si="10"/>
        <v>26.14730114821479</v>
      </c>
      <c r="I80">
        <v>1.149999999999999</v>
      </c>
      <c r="J80">
        <f t="shared" si="11"/>
        <v>5.8381702059369456</v>
      </c>
      <c r="K80">
        <f t="shared" si="15"/>
        <v>0</v>
      </c>
    </row>
    <row r="81" spans="1:11" x14ac:dyDescent="0.25">
      <c r="A81" s="2">
        <v>42905</v>
      </c>
      <c r="B81">
        <v>0.02</v>
      </c>
      <c r="C81" s="6">
        <v>4.1977536158930002</v>
      </c>
      <c r="D81" s="8">
        <f t="shared" si="9"/>
        <v>34.280522707090483</v>
      </c>
      <c r="E81">
        <f t="shared" si="12"/>
        <v>1</v>
      </c>
      <c r="F81" s="8">
        <f t="shared" si="13"/>
        <v>4.8274166582769462</v>
      </c>
      <c r="G81">
        <f t="shared" si="14"/>
        <v>0</v>
      </c>
      <c r="H81" s="8">
        <f t="shared" si="10"/>
        <v>26.14730114821479</v>
      </c>
      <c r="I81">
        <v>1.149999999999999</v>
      </c>
      <c r="J81">
        <f t="shared" si="11"/>
        <v>4.8274166582769462</v>
      </c>
      <c r="K81">
        <f t="shared" si="15"/>
        <v>0</v>
      </c>
    </row>
    <row r="82" spans="1:11" x14ac:dyDescent="0.25">
      <c r="A82" s="2">
        <v>42906</v>
      </c>
      <c r="B82">
        <v>0.42</v>
      </c>
      <c r="C82" s="6">
        <v>3.3680000686079996</v>
      </c>
      <c r="D82" s="8">
        <f t="shared" si="9"/>
        <v>37.733722785989677</v>
      </c>
      <c r="E82">
        <f t="shared" si="12"/>
        <v>1</v>
      </c>
      <c r="F82" s="8">
        <f t="shared" si="13"/>
        <v>3.8732000788991963</v>
      </c>
      <c r="G82">
        <f t="shared" si="14"/>
        <v>0</v>
      </c>
      <c r="H82" s="8">
        <f t="shared" si="10"/>
        <v>26.14730114821479</v>
      </c>
      <c r="I82">
        <v>1.149999999999999</v>
      </c>
      <c r="J82">
        <f t="shared" si="11"/>
        <v>3.8732000788991963</v>
      </c>
      <c r="K82">
        <f t="shared" si="15"/>
        <v>0</v>
      </c>
    </row>
    <row r="83" spans="1:11" x14ac:dyDescent="0.25">
      <c r="A83" s="2">
        <v>42907</v>
      </c>
      <c r="B83">
        <v>4.46</v>
      </c>
      <c r="C83" s="6">
        <v>2.223245179733</v>
      </c>
      <c r="D83" s="8">
        <f t="shared" si="9"/>
        <v>35.830454742682626</v>
      </c>
      <c r="E83">
        <f t="shared" si="12"/>
        <v>1</v>
      </c>
      <c r="F83" s="8">
        <f t="shared" si="13"/>
        <v>2.5567319566929476</v>
      </c>
      <c r="G83">
        <f t="shared" si="14"/>
        <v>0</v>
      </c>
      <c r="H83" s="8">
        <f t="shared" si="10"/>
        <v>26.14730114821479</v>
      </c>
      <c r="I83">
        <v>1.149999999999999</v>
      </c>
      <c r="J83">
        <f t="shared" si="11"/>
        <v>2.5567319566929476</v>
      </c>
      <c r="K83">
        <f t="shared" si="15"/>
        <v>0</v>
      </c>
    </row>
    <row r="84" spans="1:11" x14ac:dyDescent="0.25">
      <c r="A84" s="2">
        <v>42908</v>
      </c>
      <c r="B84">
        <v>0.73</v>
      </c>
      <c r="C84" s="6">
        <v>2.7600762558879999</v>
      </c>
      <c r="D84" s="8">
        <f t="shared" si="9"/>
        <v>38.27454243695383</v>
      </c>
      <c r="E84">
        <f t="shared" si="12"/>
        <v>1</v>
      </c>
      <c r="F84" s="8">
        <f t="shared" si="13"/>
        <v>3.1740876942711971</v>
      </c>
      <c r="G84">
        <f t="shared" si="14"/>
        <v>0</v>
      </c>
      <c r="H84" s="8">
        <f t="shared" si="10"/>
        <v>26.14730114821479</v>
      </c>
      <c r="I84">
        <v>1.149999999999999</v>
      </c>
      <c r="J84">
        <f t="shared" si="11"/>
        <v>3.1740876942711971</v>
      </c>
      <c r="K84">
        <f t="shared" si="15"/>
        <v>0</v>
      </c>
    </row>
    <row r="85" spans="1:11" x14ac:dyDescent="0.25">
      <c r="A85" s="2">
        <v>42909</v>
      </c>
      <c r="B85">
        <v>0.64</v>
      </c>
      <c r="C85" s="6">
        <v>3.2024584186879994</v>
      </c>
      <c r="D85" s="8">
        <f t="shared" si="9"/>
        <v>41.317369618445028</v>
      </c>
      <c r="E85">
        <f t="shared" si="12"/>
        <v>1</v>
      </c>
      <c r="F85" s="8">
        <f t="shared" si="13"/>
        <v>3.6828271814911964</v>
      </c>
      <c r="G85">
        <f t="shared" si="14"/>
        <v>0</v>
      </c>
      <c r="H85" s="8">
        <f t="shared" si="10"/>
        <v>26.14730114821479</v>
      </c>
      <c r="I85">
        <v>1.149999999999999</v>
      </c>
      <c r="J85">
        <f t="shared" si="11"/>
        <v>3.6828271814911964</v>
      </c>
      <c r="K85">
        <f t="shared" si="15"/>
        <v>0</v>
      </c>
    </row>
    <row r="86" spans="1:11" x14ac:dyDescent="0.25">
      <c r="A86" s="2">
        <v>42910</v>
      </c>
      <c r="B86">
        <v>0</v>
      </c>
      <c r="C86" s="6">
        <v>3.9089966629279997</v>
      </c>
      <c r="D86" s="8">
        <f t="shared" si="9"/>
        <v>15.668275964746471</v>
      </c>
      <c r="E86">
        <f t="shared" si="12"/>
        <v>0.96786903369646271</v>
      </c>
      <c r="F86" s="8">
        <f t="shared" si="13"/>
        <v>4.3509063463014401</v>
      </c>
      <c r="G86">
        <f t="shared" si="14"/>
        <v>0</v>
      </c>
      <c r="H86" s="8">
        <f t="shared" si="10"/>
        <v>26.14730114821479</v>
      </c>
      <c r="I86">
        <v>1.149999999999999</v>
      </c>
      <c r="J86">
        <f t="shared" si="11"/>
        <v>4.4953461623671958</v>
      </c>
      <c r="K86">
        <f t="shared" si="15"/>
        <v>30</v>
      </c>
    </row>
    <row r="87" spans="1:11" x14ac:dyDescent="0.25">
      <c r="A87" s="2">
        <v>42911</v>
      </c>
      <c r="B87">
        <v>0</v>
      </c>
      <c r="C87" s="6">
        <v>3.9089966629279997</v>
      </c>
      <c r="D87" s="8">
        <f t="shared" si="9"/>
        <v>20.163622127113666</v>
      </c>
      <c r="E87">
        <f t="shared" si="12"/>
        <v>1</v>
      </c>
      <c r="F87" s="8">
        <f t="shared" si="13"/>
        <v>4.4953461623671958</v>
      </c>
      <c r="G87">
        <f t="shared" si="14"/>
        <v>0</v>
      </c>
      <c r="H87" s="8">
        <f t="shared" si="10"/>
        <v>26.14730114821479</v>
      </c>
      <c r="I87">
        <v>1.149999999999999</v>
      </c>
      <c r="J87">
        <f t="shared" si="11"/>
        <v>4.4953461623671958</v>
      </c>
      <c r="K87">
        <f t="shared" si="15"/>
        <v>0</v>
      </c>
    </row>
    <row r="88" spans="1:11" x14ac:dyDescent="0.25">
      <c r="A88" s="2">
        <v>42912</v>
      </c>
      <c r="B88">
        <v>7.26</v>
      </c>
      <c r="C88" s="6">
        <v>2.2334627630079997</v>
      </c>
      <c r="D88" s="8">
        <f t="shared" si="9"/>
        <v>15.472104304572865</v>
      </c>
      <c r="E88">
        <f t="shared" si="12"/>
        <v>1</v>
      </c>
      <c r="F88" s="8">
        <f t="shared" si="13"/>
        <v>2.5684821774591975</v>
      </c>
      <c r="G88">
        <f t="shared" si="14"/>
        <v>0</v>
      </c>
      <c r="H88" s="8">
        <f t="shared" si="10"/>
        <v>26.14730114821479</v>
      </c>
      <c r="I88">
        <v>1.149999999999999</v>
      </c>
      <c r="J88">
        <f t="shared" si="11"/>
        <v>2.5684821774591975</v>
      </c>
      <c r="K88">
        <f t="shared" si="15"/>
        <v>0</v>
      </c>
    </row>
    <row r="89" spans="1:11" x14ac:dyDescent="0.25">
      <c r="A89" s="2">
        <v>42913</v>
      </c>
      <c r="B89">
        <v>3.27</v>
      </c>
      <c r="C89" s="6">
        <v>1.1929313274879998</v>
      </c>
      <c r="D89" s="8">
        <f t="shared" si="9"/>
        <v>13.573975331184062</v>
      </c>
      <c r="E89">
        <f t="shared" si="12"/>
        <v>1</v>
      </c>
      <c r="F89" s="8">
        <f t="shared" si="13"/>
        <v>1.3718710266111986</v>
      </c>
      <c r="G89">
        <f t="shared" si="14"/>
        <v>0</v>
      </c>
      <c r="H89" s="8">
        <f t="shared" si="10"/>
        <v>26.14730114821479</v>
      </c>
      <c r="I89">
        <v>1.149999999999999</v>
      </c>
      <c r="J89">
        <f t="shared" si="11"/>
        <v>1.3718710266111986</v>
      </c>
      <c r="K89">
        <f t="shared" si="15"/>
        <v>0</v>
      </c>
    </row>
    <row r="90" spans="1:11" x14ac:dyDescent="0.25">
      <c r="A90" s="2">
        <v>42914</v>
      </c>
      <c r="B90">
        <v>32.5</v>
      </c>
      <c r="C90" s="6">
        <v>2.0785453203729998</v>
      </c>
      <c r="D90" s="8">
        <f t="shared" si="9"/>
        <v>0</v>
      </c>
      <c r="E90">
        <f t="shared" si="12"/>
        <v>1</v>
      </c>
      <c r="F90" s="8">
        <f t="shared" si="13"/>
        <v>2.3903271184289476</v>
      </c>
      <c r="G90">
        <f t="shared" si="14"/>
        <v>16.535697550386988</v>
      </c>
      <c r="H90" s="8">
        <f t="shared" si="10"/>
        <v>42.682998698601779</v>
      </c>
      <c r="I90">
        <v>1.149999999999999</v>
      </c>
      <c r="J90">
        <f t="shared" si="11"/>
        <v>2.3903271184289476</v>
      </c>
      <c r="K90">
        <f t="shared" si="15"/>
        <v>0</v>
      </c>
    </row>
    <row r="91" spans="1:11" x14ac:dyDescent="0.25">
      <c r="A91" s="2">
        <v>42915</v>
      </c>
      <c r="B91">
        <v>18.489999999999998</v>
      </c>
      <c r="C91" s="6">
        <v>0.96680653516799986</v>
      </c>
      <c r="D91" s="8">
        <f t="shared" si="9"/>
        <v>0</v>
      </c>
      <c r="E91">
        <f t="shared" si="12"/>
        <v>1</v>
      </c>
      <c r="F91" s="8">
        <f t="shared" si="13"/>
        <v>1.1118275154431989</v>
      </c>
      <c r="G91">
        <f t="shared" si="14"/>
        <v>17.378172484556799</v>
      </c>
      <c r="H91" s="8">
        <f t="shared" si="10"/>
        <v>60.061171183158578</v>
      </c>
      <c r="I91">
        <v>1.149999999999999</v>
      </c>
      <c r="J91">
        <f t="shared" si="11"/>
        <v>1.1118275154431989</v>
      </c>
      <c r="K91">
        <f t="shared" si="15"/>
        <v>0</v>
      </c>
    </row>
    <row r="92" spans="1:11" x14ac:dyDescent="0.25">
      <c r="A92" s="2">
        <v>42916</v>
      </c>
      <c r="B92">
        <v>0.78</v>
      </c>
      <c r="C92" s="6">
        <v>1.2829999999999999</v>
      </c>
      <c r="D92" s="8">
        <f t="shared" si="9"/>
        <v>0.69544999999999857</v>
      </c>
      <c r="E92">
        <f t="shared" si="12"/>
        <v>1</v>
      </c>
      <c r="F92" s="8">
        <f t="shared" si="13"/>
        <v>1.4754499999999986</v>
      </c>
      <c r="G92">
        <f t="shared" si="14"/>
        <v>0</v>
      </c>
      <c r="H92" s="8">
        <f t="shared" si="10"/>
        <v>60.061171183158578</v>
      </c>
      <c r="I92">
        <v>1.149999999999999</v>
      </c>
      <c r="J92">
        <f t="shared" si="11"/>
        <v>1.4754499999999986</v>
      </c>
      <c r="K92">
        <f t="shared" si="15"/>
        <v>0</v>
      </c>
    </row>
    <row r="93" spans="1:11" x14ac:dyDescent="0.25">
      <c r="A93" s="2">
        <v>42917</v>
      </c>
      <c r="B93">
        <v>0.01</v>
      </c>
      <c r="C93" s="6">
        <v>3.1259382850129995</v>
      </c>
      <c r="D93" s="8">
        <f t="shared" si="9"/>
        <v>4.2802790277649452</v>
      </c>
      <c r="E93">
        <f t="shared" si="12"/>
        <v>1</v>
      </c>
      <c r="F93" s="8">
        <f t="shared" si="13"/>
        <v>3.5948290277649466</v>
      </c>
      <c r="G93">
        <f t="shared" si="14"/>
        <v>0</v>
      </c>
      <c r="H93" s="8">
        <f t="shared" si="10"/>
        <v>60.061171183158578</v>
      </c>
      <c r="I93">
        <v>1.149999999999999</v>
      </c>
      <c r="J93">
        <f t="shared" si="11"/>
        <v>3.5948290277649466</v>
      </c>
      <c r="K93">
        <f t="shared" si="15"/>
        <v>0</v>
      </c>
    </row>
    <row r="94" spans="1:11" x14ac:dyDescent="0.25">
      <c r="A94" s="2">
        <v>42918</v>
      </c>
      <c r="B94">
        <v>0.2</v>
      </c>
      <c r="C94" s="6">
        <v>3.6906248818929992</v>
      </c>
      <c r="D94" s="8">
        <f t="shared" si="9"/>
        <v>8.3244976419418926</v>
      </c>
      <c r="E94">
        <f t="shared" si="12"/>
        <v>1</v>
      </c>
      <c r="F94" s="8">
        <f t="shared" si="13"/>
        <v>4.2442186141769458</v>
      </c>
      <c r="G94">
        <f t="shared" si="14"/>
        <v>0</v>
      </c>
      <c r="H94" s="8">
        <f t="shared" si="10"/>
        <v>60.061171183158578</v>
      </c>
      <c r="I94">
        <v>1.149999999999999</v>
      </c>
      <c r="J94">
        <f t="shared" si="11"/>
        <v>4.2442186141769458</v>
      </c>
      <c r="K94">
        <f t="shared" si="15"/>
        <v>0</v>
      </c>
    </row>
    <row r="95" spans="1:11" x14ac:dyDescent="0.25">
      <c r="A95" s="2">
        <v>42919</v>
      </c>
      <c r="B95">
        <v>3.05</v>
      </c>
      <c r="C95" s="6">
        <v>3.2024584186879994</v>
      </c>
      <c r="D95" s="8">
        <f t="shared" si="9"/>
        <v>8.9573248234330904</v>
      </c>
      <c r="E95">
        <f t="shared" si="12"/>
        <v>1</v>
      </c>
      <c r="F95" s="8">
        <f t="shared" si="13"/>
        <v>3.6828271814911964</v>
      </c>
      <c r="G95">
        <f t="shared" si="14"/>
        <v>0</v>
      </c>
      <c r="H95" s="8">
        <f t="shared" si="10"/>
        <v>60.061171183158578</v>
      </c>
      <c r="I95">
        <v>1.149999999999999</v>
      </c>
      <c r="J95">
        <f t="shared" si="11"/>
        <v>3.6828271814911964</v>
      </c>
      <c r="K95">
        <f t="shared" si="15"/>
        <v>0</v>
      </c>
    </row>
    <row r="96" spans="1:11" x14ac:dyDescent="0.25">
      <c r="A96" s="2">
        <v>42920</v>
      </c>
      <c r="B96">
        <v>9.94</v>
      </c>
      <c r="C96" s="6">
        <v>1.125199400848</v>
      </c>
      <c r="D96" s="8">
        <f t="shared" si="9"/>
        <v>0.31130413440829052</v>
      </c>
      <c r="E96">
        <f t="shared" si="12"/>
        <v>1</v>
      </c>
      <c r="F96" s="8">
        <f t="shared" si="13"/>
        <v>1.2939793109751989</v>
      </c>
      <c r="G96">
        <f t="shared" si="14"/>
        <v>0</v>
      </c>
      <c r="H96" s="8">
        <f t="shared" si="10"/>
        <v>60.061171183158578</v>
      </c>
      <c r="I96">
        <v>1.149999999999999</v>
      </c>
      <c r="J96">
        <f t="shared" si="11"/>
        <v>1.2939793109751989</v>
      </c>
      <c r="K96">
        <f t="shared" si="15"/>
        <v>0</v>
      </c>
    </row>
    <row r="97" spans="1:11" x14ac:dyDescent="0.25">
      <c r="A97" s="2">
        <v>42921</v>
      </c>
      <c r="B97">
        <v>1.1599999999999999</v>
      </c>
      <c r="C97" s="6">
        <v>1.8453143364529998</v>
      </c>
      <c r="D97" s="8">
        <f t="shared" si="9"/>
        <v>1.2734156213292385</v>
      </c>
      <c r="E97">
        <f t="shared" si="12"/>
        <v>1</v>
      </c>
      <c r="F97" s="8">
        <f t="shared" si="13"/>
        <v>2.1221114869209479</v>
      </c>
      <c r="G97">
        <f t="shared" si="14"/>
        <v>0</v>
      </c>
      <c r="H97" s="8">
        <f t="shared" si="10"/>
        <v>60.061171183158578</v>
      </c>
      <c r="I97">
        <v>1.149999999999999</v>
      </c>
      <c r="J97">
        <f t="shared" si="11"/>
        <v>2.1221114869209479</v>
      </c>
      <c r="K97">
        <f t="shared" si="15"/>
        <v>0</v>
      </c>
    </row>
    <row r="98" spans="1:11" x14ac:dyDescent="0.25">
      <c r="A98" s="2">
        <v>42922</v>
      </c>
      <c r="B98">
        <v>0.18</v>
      </c>
      <c r="C98" s="6">
        <v>2.0471479299999999</v>
      </c>
      <c r="D98" s="8">
        <f t="shared" si="9"/>
        <v>3.4476357408292366</v>
      </c>
      <c r="E98">
        <f t="shared" si="12"/>
        <v>1</v>
      </c>
      <c r="F98" s="8">
        <f t="shared" si="13"/>
        <v>2.3542201194999981</v>
      </c>
      <c r="G98">
        <f t="shared" si="14"/>
        <v>0</v>
      </c>
      <c r="H98" s="8">
        <f t="shared" si="10"/>
        <v>60.061171183158578</v>
      </c>
      <c r="I98">
        <v>1.149999999999999</v>
      </c>
      <c r="J98">
        <f t="shared" si="11"/>
        <v>2.3542201194999981</v>
      </c>
      <c r="K98">
        <f t="shared" si="15"/>
        <v>0</v>
      </c>
    </row>
    <row r="99" spans="1:11" x14ac:dyDescent="0.25">
      <c r="A99" s="2">
        <v>42923</v>
      </c>
      <c r="B99">
        <v>0.67</v>
      </c>
      <c r="C99" s="6">
        <v>3.0042564954129998</v>
      </c>
      <c r="D99" s="8">
        <f t="shared" ref="D99:D130" si="16">MAX((D98+F99-B99-K99),0)</f>
        <v>6.2325307105541832</v>
      </c>
      <c r="E99">
        <f t="shared" si="12"/>
        <v>1</v>
      </c>
      <c r="F99" s="8">
        <f t="shared" si="13"/>
        <v>3.4548949697249469</v>
      </c>
      <c r="G99">
        <f t="shared" si="14"/>
        <v>0</v>
      </c>
      <c r="H99" s="8">
        <f t="shared" si="10"/>
        <v>60.061171183158578</v>
      </c>
      <c r="I99">
        <v>1.149999999999999</v>
      </c>
      <c r="J99">
        <f t="shared" si="11"/>
        <v>3.4548949697249469</v>
      </c>
      <c r="K99">
        <f t="shared" si="15"/>
        <v>0</v>
      </c>
    </row>
    <row r="100" spans="1:11" x14ac:dyDescent="0.25">
      <c r="A100" s="2">
        <v>42924</v>
      </c>
      <c r="B100">
        <v>0</v>
      </c>
      <c r="C100" s="6">
        <v>4.1977536158930002</v>
      </c>
      <c r="D100" s="8">
        <f t="shared" si="16"/>
        <v>11.059947368831129</v>
      </c>
      <c r="E100">
        <f t="shared" si="12"/>
        <v>1</v>
      </c>
      <c r="F100" s="8">
        <f t="shared" si="13"/>
        <v>4.8274166582769462</v>
      </c>
      <c r="G100">
        <f t="shared" si="14"/>
        <v>0</v>
      </c>
      <c r="H100" s="8">
        <f t="shared" si="10"/>
        <v>60.061171183158578</v>
      </c>
      <c r="I100">
        <v>1.149999999999999</v>
      </c>
      <c r="J100">
        <f t="shared" si="11"/>
        <v>4.8274166582769462</v>
      </c>
      <c r="K100">
        <f t="shared" si="15"/>
        <v>0</v>
      </c>
    </row>
    <row r="101" spans="1:11" x14ac:dyDescent="0.25">
      <c r="A101" s="2">
        <v>42925</v>
      </c>
      <c r="B101">
        <v>1.39</v>
      </c>
      <c r="C101" s="6">
        <v>1.9521679743729998</v>
      </c>
      <c r="D101" s="8">
        <f t="shared" si="16"/>
        <v>11.914940539360076</v>
      </c>
      <c r="E101">
        <f t="shared" si="12"/>
        <v>1</v>
      </c>
      <c r="F101" s="8">
        <f t="shared" si="13"/>
        <v>2.2449931705289479</v>
      </c>
      <c r="G101">
        <f t="shared" si="14"/>
        <v>0</v>
      </c>
      <c r="H101" s="8">
        <f t="shared" si="10"/>
        <v>60.061171183158578</v>
      </c>
      <c r="I101">
        <v>1.149999999999999</v>
      </c>
      <c r="J101">
        <f t="shared" si="11"/>
        <v>2.2449931705289479</v>
      </c>
      <c r="K101">
        <f t="shared" si="15"/>
        <v>0</v>
      </c>
    </row>
    <row r="102" spans="1:11" x14ac:dyDescent="0.25">
      <c r="A102" s="2">
        <v>42926</v>
      </c>
      <c r="B102">
        <v>5.95</v>
      </c>
      <c r="C102" s="6">
        <v>1.2267434331249998</v>
      </c>
      <c r="D102" s="8">
        <f t="shared" si="16"/>
        <v>7.3756954874538243</v>
      </c>
      <c r="E102">
        <f t="shared" si="12"/>
        <v>1</v>
      </c>
      <c r="F102" s="8">
        <f t="shared" si="13"/>
        <v>1.4107549480937485</v>
      </c>
      <c r="G102">
        <f t="shared" si="14"/>
        <v>0</v>
      </c>
      <c r="H102" s="8">
        <f t="shared" si="10"/>
        <v>60.061171183158578</v>
      </c>
      <c r="I102">
        <v>1.149999999999999</v>
      </c>
      <c r="J102">
        <f t="shared" si="11"/>
        <v>1.4107549480937485</v>
      </c>
      <c r="K102">
        <f t="shared" si="15"/>
        <v>0</v>
      </c>
    </row>
    <row r="103" spans="1:11" x14ac:dyDescent="0.25">
      <c r="A103" s="2">
        <v>42927</v>
      </c>
      <c r="B103">
        <v>0.45</v>
      </c>
      <c r="C103" s="6">
        <v>2.6663860705279996</v>
      </c>
      <c r="D103" s="8">
        <f t="shared" si="16"/>
        <v>9.9920394685610212</v>
      </c>
      <c r="E103">
        <f t="shared" si="12"/>
        <v>1</v>
      </c>
      <c r="F103" s="8">
        <f t="shared" si="13"/>
        <v>3.0663439811071971</v>
      </c>
      <c r="G103">
        <f t="shared" si="14"/>
        <v>0</v>
      </c>
      <c r="H103" s="8">
        <f t="shared" si="10"/>
        <v>60.061171183158578</v>
      </c>
      <c r="I103">
        <v>1.149999999999999</v>
      </c>
      <c r="J103">
        <f t="shared" si="11"/>
        <v>3.0663439811071971</v>
      </c>
      <c r="K103">
        <f t="shared" si="15"/>
        <v>0</v>
      </c>
    </row>
    <row r="104" spans="1:11" x14ac:dyDescent="0.25">
      <c r="A104" s="2">
        <v>42928</v>
      </c>
      <c r="B104">
        <v>0</v>
      </c>
      <c r="C104" s="6">
        <v>3.2192872574879994</v>
      </c>
      <c r="D104" s="8">
        <f t="shared" si="16"/>
        <v>13.694219814672216</v>
      </c>
      <c r="E104">
        <f t="shared" si="12"/>
        <v>1</v>
      </c>
      <c r="F104" s="8">
        <f t="shared" si="13"/>
        <v>3.702180346111196</v>
      </c>
      <c r="G104">
        <f t="shared" si="14"/>
        <v>0</v>
      </c>
      <c r="H104" s="8">
        <f t="shared" si="10"/>
        <v>60.061171183158578</v>
      </c>
      <c r="I104">
        <v>1.149999999999999</v>
      </c>
      <c r="J104">
        <f t="shared" si="11"/>
        <v>3.702180346111196</v>
      </c>
      <c r="K104">
        <f t="shared" si="15"/>
        <v>0</v>
      </c>
    </row>
    <row r="105" spans="1:11" x14ac:dyDescent="0.25">
      <c r="A105" s="2">
        <v>42929</v>
      </c>
      <c r="B105">
        <v>1.1200000000000001</v>
      </c>
      <c r="C105" s="6">
        <v>3.2276781331250004</v>
      </c>
      <c r="D105" s="8">
        <f t="shared" si="16"/>
        <v>16.286049667765962</v>
      </c>
      <c r="E105">
        <f t="shared" si="12"/>
        <v>1</v>
      </c>
      <c r="F105" s="8">
        <f t="shared" si="13"/>
        <v>3.7118298530937475</v>
      </c>
      <c r="G105">
        <f t="shared" si="14"/>
        <v>0</v>
      </c>
      <c r="H105" s="8">
        <f t="shared" si="10"/>
        <v>60.061171183158578</v>
      </c>
      <c r="I105">
        <v>1.149999999999999</v>
      </c>
      <c r="J105">
        <f t="shared" si="11"/>
        <v>3.7118298530937475</v>
      </c>
      <c r="K105">
        <f t="shared" si="15"/>
        <v>0</v>
      </c>
    </row>
    <row r="106" spans="1:11" x14ac:dyDescent="0.25">
      <c r="A106" s="2">
        <v>42930</v>
      </c>
      <c r="B106">
        <v>1.06</v>
      </c>
      <c r="C106" s="6">
        <v>3.3353679354879997</v>
      </c>
      <c r="D106" s="8">
        <f t="shared" si="16"/>
        <v>19.061722793577161</v>
      </c>
      <c r="E106">
        <f t="shared" si="12"/>
        <v>1</v>
      </c>
      <c r="F106" s="8">
        <f t="shared" si="13"/>
        <v>3.8356731258111965</v>
      </c>
      <c r="G106">
        <f t="shared" si="14"/>
        <v>0</v>
      </c>
      <c r="H106" s="8">
        <f t="shared" si="10"/>
        <v>60.061171183158578</v>
      </c>
      <c r="I106">
        <v>1.149999999999999</v>
      </c>
      <c r="J106">
        <f t="shared" si="11"/>
        <v>3.8356731258111965</v>
      </c>
      <c r="K106">
        <f t="shared" si="15"/>
        <v>0</v>
      </c>
    </row>
    <row r="107" spans="1:11" x14ac:dyDescent="0.25">
      <c r="A107" s="2">
        <v>42931</v>
      </c>
      <c r="B107">
        <v>2.74</v>
      </c>
      <c r="C107" s="6">
        <v>2.4343551610879999</v>
      </c>
      <c r="D107" s="8">
        <f t="shared" si="16"/>
        <v>19.121231228828357</v>
      </c>
      <c r="E107">
        <f t="shared" si="12"/>
        <v>1</v>
      </c>
      <c r="F107" s="8">
        <f t="shared" si="13"/>
        <v>2.7995084352511976</v>
      </c>
      <c r="G107">
        <f t="shared" si="14"/>
        <v>0</v>
      </c>
      <c r="H107" s="8">
        <f t="shared" si="10"/>
        <v>60.061171183158578</v>
      </c>
      <c r="I107">
        <v>1.149999999999999</v>
      </c>
      <c r="J107">
        <f t="shared" si="11"/>
        <v>2.7995084352511976</v>
      </c>
      <c r="K107">
        <f t="shared" si="15"/>
        <v>0</v>
      </c>
    </row>
    <row r="108" spans="1:11" x14ac:dyDescent="0.25">
      <c r="A108" s="2">
        <v>42932</v>
      </c>
      <c r="B108">
        <v>0</v>
      </c>
      <c r="C108" s="6">
        <v>4.4307375508479989</v>
      </c>
      <c r="D108" s="8">
        <f t="shared" si="16"/>
        <v>24.216579412303552</v>
      </c>
      <c r="E108">
        <f t="shared" si="12"/>
        <v>1</v>
      </c>
      <c r="F108" s="8">
        <f t="shared" si="13"/>
        <v>5.0953481834751946</v>
      </c>
      <c r="G108">
        <f t="shared" si="14"/>
        <v>0</v>
      </c>
      <c r="H108" s="8">
        <f t="shared" si="10"/>
        <v>60.061171183158578</v>
      </c>
      <c r="I108">
        <v>1.149999999999999</v>
      </c>
      <c r="J108">
        <f t="shared" si="11"/>
        <v>5.0953481834751946</v>
      </c>
      <c r="K108">
        <f t="shared" si="15"/>
        <v>0</v>
      </c>
    </row>
    <row r="109" spans="1:11" x14ac:dyDescent="0.25">
      <c r="A109" s="2">
        <v>42933</v>
      </c>
      <c r="B109">
        <v>0</v>
      </c>
      <c r="C109" s="6">
        <v>4.9658572594130002</v>
      </c>
      <c r="D109" s="8">
        <f t="shared" si="16"/>
        <v>29.927315260628497</v>
      </c>
      <c r="E109">
        <f t="shared" si="12"/>
        <v>1</v>
      </c>
      <c r="F109" s="8">
        <f t="shared" si="13"/>
        <v>5.7107358483249451</v>
      </c>
      <c r="G109">
        <f t="shared" si="14"/>
        <v>0</v>
      </c>
      <c r="H109" s="8">
        <f t="shared" si="10"/>
        <v>60.061171183158578</v>
      </c>
      <c r="I109">
        <v>1.149999999999999</v>
      </c>
      <c r="J109">
        <f t="shared" si="11"/>
        <v>5.7107358483249451</v>
      </c>
      <c r="K109">
        <f t="shared" si="15"/>
        <v>0</v>
      </c>
    </row>
    <row r="110" spans="1:11" x14ac:dyDescent="0.25">
      <c r="A110" s="2">
        <v>42934</v>
      </c>
      <c r="B110">
        <v>0</v>
      </c>
      <c r="C110" s="6">
        <v>4.2497952455680013</v>
      </c>
      <c r="D110" s="8">
        <f t="shared" si="16"/>
        <v>34.814579793031697</v>
      </c>
      <c r="E110">
        <f t="shared" si="12"/>
        <v>1</v>
      </c>
      <c r="F110" s="8">
        <f t="shared" si="13"/>
        <v>4.8872645324031971</v>
      </c>
      <c r="G110">
        <f t="shared" si="14"/>
        <v>0</v>
      </c>
      <c r="H110" s="8">
        <f t="shared" si="10"/>
        <v>60.061171183158578</v>
      </c>
      <c r="I110">
        <v>1.149999999999999</v>
      </c>
      <c r="J110">
        <f t="shared" si="11"/>
        <v>4.8872645324031971</v>
      </c>
      <c r="K110">
        <f t="shared" si="15"/>
        <v>0</v>
      </c>
    </row>
    <row r="111" spans="1:11" x14ac:dyDescent="0.25">
      <c r="A111" s="2">
        <v>42935</v>
      </c>
      <c r="B111">
        <v>2.66</v>
      </c>
      <c r="C111" s="6">
        <v>1.8237853736529999</v>
      </c>
      <c r="D111" s="8">
        <f t="shared" si="16"/>
        <v>34.251932972732646</v>
      </c>
      <c r="E111">
        <f t="shared" si="12"/>
        <v>1</v>
      </c>
      <c r="F111" s="8">
        <f t="shared" si="13"/>
        <v>2.0973531797009479</v>
      </c>
      <c r="G111">
        <f t="shared" si="14"/>
        <v>0</v>
      </c>
      <c r="H111" s="8">
        <f t="shared" si="10"/>
        <v>60.061171183158578</v>
      </c>
      <c r="I111">
        <v>1.149999999999999</v>
      </c>
      <c r="J111">
        <f t="shared" si="11"/>
        <v>2.0973531797009479</v>
      </c>
      <c r="K111">
        <f t="shared" si="15"/>
        <v>0</v>
      </c>
    </row>
    <row r="112" spans="1:11" x14ac:dyDescent="0.25">
      <c r="A112" s="2">
        <v>42936</v>
      </c>
      <c r="B112">
        <v>0.75</v>
      </c>
      <c r="C112" s="6">
        <v>2.2538495300000001</v>
      </c>
      <c r="D112" s="8">
        <f t="shared" si="16"/>
        <v>36.093859932232647</v>
      </c>
      <c r="E112">
        <f t="shared" si="12"/>
        <v>1</v>
      </c>
      <c r="F112" s="8">
        <f t="shared" si="13"/>
        <v>2.5919269594999981</v>
      </c>
      <c r="G112">
        <f t="shared" si="14"/>
        <v>0</v>
      </c>
      <c r="H112" s="8">
        <f t="shared" si="10"/>
        <v>60.061171183158578</v>
      </c>
      <c r="I112">
        <v>1.149999999999999</v>
      </c>
      <c r="J112">
        <f t="shared" si="11"/>
        <v>2.5919269594999981</v>
      </c>
      <c r="K112">
        <f t="shared" si="15"/>
        <v>0</v>
      </c>
    </row>
    <row r="113" spans="1:11" x14ac:dyDescent="0.25">
      <c r="A113" s="2">
        <v>42937</v>
      </c>
      <c r="B113">
        <v>3.17</v>
      </c>
      <c r="C113" s="6">
        <v>1.7913971339679997</v>
      </c>
      <c r="D113" s="8">
        <f t="shared" si="16"/>
        <v>34.98396663629584</v>
      </c>
      <c r="E113">
        <f t="shared" si="12"/>
        <v>1</v>
      </c>
      <c r="F113" s="8">
        <f t="shared" si="13"/>
        <v>2.0601067040631977</v>
      </c>
      <c r="G113">
        <f t="shared" si="14"/>
        <v>0</v>
      </c>
      <c r="H113" s="8">
        <f t="shared" si="10"/>
        <v>60.061171183158578</v>
      </c>
      <c r="I113" s="31">
        <v>1.149999999999999</v>
      </c>
      <c r="J113">
        <f t="shared" si="11"/>
        <v>2.0601067040631977</v>
      </c>
      <c r="K113">
        <f t="shared" si="15"/>
        <v>0</v>
      </c>
    </row>
    <row r="114" spans="1:11" x14ac:dyDescent="0.25">
      <c r="A114" s="2">
        <v>42938</v>
      </c>
      <c r="B114">
        <v>8.17</v>
      </c>
      <c r="C114" s="6">
        <v>0.79707311085299981</v>
      </c>
      <c r="D114" s="8">
        <f t="shared" si="16"/>
        <v>27.730600713776788</v>
      </c>
      <c r="E114">
        <f t="shared" si="12"/>
        <v>1</v>
      </c>
      <c r="F114" s="8">
        <f t="shared" si="13"/>
        <v>0.91663407748094905</v>
      </c>
      <c r="G114">
        <f t="shared" si="14"/>
        <v>0</v>
      </c>
      <c r="H114" s="8">
        <f t="shared" si="10"/>
        <v>60.061171183158578</v>
      </c>
      <c r="I114">
        <v>1.149999999999999</v>
      </c>
      <c r="J114">
        <f t="shared" si="11"/>
        <v>0.91663407748094905</v>
      </c>
      <c r="K114">
        <f t="shared" si="15"/>
        <v>0</v>
      </c>
    </row>
    <row r="115" spans="1:11" x14ac:dyDescent="0.25">
      <c r="A115" s="2">
        <v>42939</v>
      </c>
      <c r="B115">
        <v>9.02</v>
      </c>
      <c r="C115" s="6">
        <v>1.2605129944479998</v>
      </c>
      <c r="D115" s="8">
        <f t="shared" si="16"/>
        <v>20.160190657391986</v>
      </c>
      <c r="E115">
        <f t="shared" si="12"/>
        <v>1</v>
      </c>
      <c r="F115" s="8">
        <f t="shared" si="13"/>
        <v>1.4495899436151984</v>
      </c>
      <c r="G115">
        <f t="shared" si="14"/>
        <v>0</v>
      </c>
      <c r="H115" s="8">
        <f t="shared" si="10"/>
        <v>60.061171183158578</v>
      </c>
      <c r="I115">
        <v>1.149999999999999</v>
      </c>
      <c r="J115">
        <f t="shared" si="11"/>
        <v>1.4495899436151984</v>
      </c>
      <c r="K115">
        <f t="shared" si="15"/>
        <v>0</v>
      </c>
    </row>
    <row r="116" spans="1:11" x14ac:dyDescent="0.25">
      <c r="A116" s="2">
        <v>42940</v>
      </c>
      <c r="B116">
        <v>0.27</v>
      </c>
      <c r="C116" s="6">
        <v>2.5128148654079996</v>
      </c>
      <c r="D116" s="8">
        <f t="shared" si="16"/>
        <v>22.779927752611183</v>
      </c>
      <c r="E116">
        <f t="shared" si="12"/>
        <v>1</v>
      </c>
      <c r="F116" s="8">
        <f t="shared" si="13"/>
        <v>2.8897370952191972</v>
      </c>
      <c r="G116">
        <f t="shared" si="14"/>
        <v>0</v>
      </c>
      <c r="H116" s="8">
        <f t="shared" si="10"/>
        <v>60.061171183158578</v>
      </c>
      <c r="I116">
        <v>1.149999999999999</v>
      </c>
      <c r="J116">
        <f t="shared" si="11"/>
        <v>2.8897370952191972</v>
      </c>
      <c r="K116">
        <f t="shared" si="15"/>
        <v>0</v>
      </c>
    </row>
    <row r="117" spans="1:11" x14ac:dyDescent="0.25">
      <c r="A117" s="2">
        <v>42941</v>
      </c>
      <c r="B117">
        <v>0.82</v>
      </c>
      <c r="C117" s="6">
        <v>1.7153984875729997</v>
      </c>
      <c r="D117" s="8">
        <f t="shared" si="16"/>
        <v>23.932636013320131</v>
      </c>
      <c r="E117">
        <f t="shared" si="12"/>
        <v>1</v>
      </c>
      <c r="F117" s="8">
        <f t="shared" si="13"/>
        <v>1.9727082607089481</v>
      </c>
      <c r="G117">
        <f t="shared" si="14"/>
        <v>0</v>
      </c>
      <c r="H117" s="8">
        <f t="shared" si="10"/>
        <v>60.061171183158578</v>
      </c>
      <c r="I117">
        <v>1.149999999999999</v>
      </c>
      <c r="J117">
        <f t="shared" si="11"/>
        <v>1.9727082607089481</v>
      </c>
      <c r="K117">
        <f t="shared" si="15"/>
        <v>0</v>
      </c>
    </row>
    <row r="118" spans="1:11" x14ac:dyDescent="0.25">
      <c r="A118" s="2">
        <v>42942</v>
      </c>
      <c r="B118">
        <v>4.92</v>
      </c>
      <c r="C118" s="6">
        <v>2.6284152007679999</v>
      </c>
      <c r="D118" s="8">
        <f t="shared" si="16"/>
        <v>22.035313494203329</v>
      </c>
      <c r="E118">
        <f t="shared" si="12"/>
        <v>1</v>
      </c>
      <c r="F118" s="8">
        <f t="shared" si="13"/>
        <v>3.0226774808831975</v>
      </c>
      <c r="G118">
        <f t="shared" si="14"/>
        <v>0</v>
      </c>
      <c r="H118" s="8">
        <f t="shared" si="10"/>
        <v>60.061171183158578</v>
      </c>
      <c r="I118">
        <v>1.149999999999999</v>
      </c>
      <c r="J118">
        <f t="shared" si="11"/>
        <v>3.0226774808831975</v>
      </c>
      <c r="K118">
        <f t="shared" si="15"/>
        <v>0</v>
      </c>
    </row>
    <row r="119" spans="1:11" x14ac:dyDescent="0.25">
      <c r="A119" s="2">
        <v>42943</v>
      </c>
      <c r="B119">
        <v>3.9</v>
      </c>
      <c r="C119" s="6">
        <v>3.0042564954129998</v>
      </c>
      <c r="D119" s="8">
        <f t="shared" si="16"/>
        <v>21.590208463928278</v>
      </c>
      <c r="E119">
        <f t="shared" si="12"/>
        <v>1</v>
      </c>
      <c r="F119" s="8">
        <f t="shared" si="13"/>
        <v>3.4548949697249469</v>
      </c>
      <c r="G119">
        <f t="shared" si="14"/>
        <v>0</v>
      </c>
      <c r="H119" s="8">
        <f t="shared" si="10"/>
        <v>60.061171183158578</v>
      </c>
      <c r="I119" s="24">
        <v>1.149999999999999</v>
      </c>
      <c r="J119">
        <f t="shared" si="11"/>
        <v>3.4548949697249469</v>
      </c>
      <c r="K119">
        <f t="shared" si="15"/>
        <v>0</v>
      </c>
    </row>
    <row r="120" spans="1:11" x14ac:dyDescent="0.25">
      <c r="A120" s="2">
        <v>42944</v>
      </c>
      <c r="B120">
        <v>0</v>
      </c>
      <c r="C120" s="6">
        <v>2.8701737099679994</v>
      </c>
      <c r="D120" s="8">
        <f t="shared" si="16"/>
        <v>24.890908230391474</v>
      </c>
      <c r="E120">
        <f t="shared" si="12"/>
        <v>1</v>
      </c>
      <c r="F120" s="8">
        <f t="shared" si="13"/>
        <v>3.3006997664631963</v>
      </c>
      <c r="G120">
        <f t="shared" si="14"/>
        <v>0</v>
      </c>
      <c r="H120" s="8">
        <f t="shared" si="10"/>
        <v>60.061171183158578</v>
      </c>
      <c r="I120">
        <v>1.149999999999999</v>
      </c>
      <c r="J120">
        <f t="shared" si="11"/>
        <v>3.3006997664631963</v>
      </c>
      <c r="K120">
        <f t="shared" si="15"/>
        <v>0</v>
      </c>
    </row>
    <row r="121" spans="1:11" x14ac:dyDescent="0.25">
      <c r="A121" s="2">
        <v>42945</v>
      </c>
      <c r="B121">
        <v>1.55</v>
      </c>
      <c r="C121" s="6">
        <v>3.0741905371730001</v>
      </c>
      <c r="D121" s="8">
        <f t="shared" si="16"/>
        <v>26.876227348140421</v>
      </c>
      <c r="E121">
        <f t="shared" si="12"/>
        <v>1</v>
      </c>
      <c r="F121" s="8">
        <f t="shared" si="13"/>
        <v>3.5353191177489469</v>
      </c>
      <c r="G121">
        <f t="shared" si="14"/>
        <v>0</v>
      </c>
      <c r="H121" s="8">
        <f t="shared" si="10"/>
        <v>60.061171183158578</v>
      </c>
      <c r="I121">
        <v>1.149999999999999</v>
      </c>
      <c r="J121">
        <f t="shared" si="11"/>
        <v>3.5353191177489469</v>
      </c>
      <c r="K121">
        <f t="shared" si="15"/>
        <v>0</v>
      </c>
    </row>
    <row r="122" spans="1:11" x14ac:dyDescent="0.25">
      <c r="A122" s="2">
        <v>42946</v>
      </c>
      <c r="B122">
        <v>2.39</v>
      </c>
      <c r="C122" s="6">
        <v>3.2276781331250004</v>
      </c>
      <c r="D122" s="8">
        <f t="shared" si="16"/>
        <v>28.198057201234167</v>
      </c>
      <c r="E122">
        <f t="shared" si="12"/>
        <v>1</v>
      </c>
      <c r="F122" s="8">
        <f t="shared" si="13"/>
        <v>3.7118298530937475</v>
      </c>
      <c r="G122">
        <f t="shared" si="14"/>
        <v>0</v>
      </c>
      <c r="H122" s="8">
        <f t="shared" si="10"/>
        <v>60.061171183158578</v>
      </c>
      <c r="I122">
        <v>1.149999999999999</v>
      </c>
      <c r="J122">
        <f t="shared" si="11"/>
        <v>3.7118298530937475</v>
      </c>
      <c r="K122">
        <f t="shared" si="15"/>
        <v>0</v>
      </c>
    </row>
    <row r="123" spans="1:11" x14ac:dyDescent="0.25">
      <c r="A123" s="2">
        <v>42947</v>
      </c>
      <c r="B123">
        <v>2.7</v>
      </c>
      <c r="C123" s="6">
        <v>3.1001388799999998</v>
      </c>
      <c r="D123" s="8">
        <f t="shared" si="16"/>
        <v>29.063216913234164</v>
      </c>
      <c r="E123">
        <f t="shared" si="12"/>
        <v>1</v>
      </c>
      <c r="F123" s="8">
        <f t="shared" si="13"/>
        <v>3.5651597119999967</v>
      </c>
      <c r="G123">
        <f t="shared" si="14"/>
        <v>0</v>
      </c>
      <c r="H123" s="8">
        <f t="shared" si="10"/>
        <v>60.061171183158578</v>
      </c>
      <c r="I123">
        <v>1.149999999999999</v>
      </c>
      <c r="J123">
        <f t="shared" si="11"/>
        <v>3.5651597119999967</v>
      </c>
      <c r="K123">
        <f t="shared" si="15"/>
        <v>0</v>
      </c>
    </row>
    <row r="124" spans="1:11" x14ac:dyDescent="0.25">
      <c r="A124" s="2">
        <v>42948</v>
      </c>
      <c r="B124">
        <v>0.55000000000000004</v>
      </c>
      <c r="C124" s="6">
        <v>2.8246079524530003</v>
      </c>
      <c r="D124" s="8">
        <f t="shared" si="16"/>
        <v>31.761516058555113</v>
      </c>
      <c r="E124">
        <f t="shared" si="12"/>
        <v>1</v>
      </c>
      <c r="F124" s="8">
        <f t="shared" si="13"/>
        <v>3.2482991453209475</v>
      </c>
      <c r="G124">
        <f t="shared" si="14"/>
        <v>0</v>
      </c>
      <c r="H124" s="8">
        <f t="shared" si="10"/>
        <v>60.061171183158578</v>
      </c>
      <c r="I124">
        <v>1.149999999999999</v>
      </c>
      <c r="J124">
        <f t="shared" si="11"/>
        <v>3.2482991453209475</v>
      </c>
      <c r="K124">
        <f t="shared" si="15"/>
        <v>0</v>
      </c>
    </row>
    <row r="125" spans="1:11" x14ac:dyDescent="0.25">
      <c r="A125" s="2">
        <v>42949</v>
      </c>
      <c r="B125">
        <v>3.94</v>
      </c>
      <c r="C125" s="6">
        <v>2.4343551610879999</v>
      </c>
      <c r="D125" s="8">
        <f t="shared" si="16"/>
        <v>30.621024493806306</v>
      </c>
      <c r="E125">
        <f t="shared" si="12"/>
        <v>1</v>
      </c>
      <c r="F125" s="8">
        <f t="shared" si="13"/>
        <v>2.7995084352511976</v>
      </c>
      <c r="G125">
        <f t="shared" si="14"/>
        <v>0</v>
      </c>
      <c r="H125" s="8">
        <f t="shared" si="10"/>
        <v>60.061171183158578</v>
      </c>
      <c r="I125">
        <v>1.149999999999999</v>
      </c>
      <c r="J125">
        <f t="shared" si="11"/>
        <v>2.7995084352511976</v>
      </c>
      <c r="K125">
        <f t="shared" si="15"/>
        <v>0</v>
      </c>
    </row>
    <row r="126" spans="1:11" x14ac:dyDescent="0.25">
      <c r="A126" s="2">
        <v>42950</v>
      </c>
      <c r="B126">
        <v>1.95</v>
      </c>
      <c r="C126" s="6">
        <v>3.1515902552479993</v>
      </c>
      <c r="D126" s="8">
        <f t="shared" si="16"/>
        <v>32.295353287341499</v>
      </c>
      <c r="E126">
        <f t="shared" si="12"/>
        <v>1</v>
      </c>
      <c r="F126" s="8">
        <f t="shared" si="13"/>
        <v>3.624328793535196</v>
      </c>
      <c r="G126">
        <f t="shared" si="14"/>
        <v>0</v>
      </c>
      <c r="H126" s="8">
        <f t="shared" si="10"/>
        <v>60.061171183158578</v>
      </c>
      <c r="I126">
        <v>1.149999999999999</v>
      </c>
      <c r="J126">
        <f t="shared" si="11"/>
        <v>3.624328793535196</v>
      </c>
      <c r="K126">
        <f t="shared" si="15"/>
        <v>0</v>
      </c>
    </row>
    <row r="127" spans="1:11" x14ac:dyDescent="0.25">
      <c r="A127" s="2">
        <v>42951</v>
      </c>
      <c r="B127">
        <v>2.04</v>
      </c>
      <c r="C127" s="6">
        <v>2.5128148654079996</v>
      </c>
      <c r="D127" s="8">
        <f t="shared" si="16"/>
        <v>33.145090382560696</v>
      </c>
      <c r="E127">
        <f t="shared" si="12"/>
        <v>1</v>
      </c>
      <c r="F127" s="8">
        <f t="shared" si="13"/>
        <v>2.8897370952191972</v>
      </c>
      <c r="G127">
        <f t="shared" si="14"/>
        <v>0</v>
      </c>
      <c r="H127" s="8">
        <f t="shared" si="10"/>
        <v>60.061171183158578</v>
      </c>
      <c r="I127">
        <v>1.149999999999999</v>
      </c>
      <c r="J127">
        <f t="shared" si="11"/>
        <v>2.8897370952191972</v>
      </c>
      <c r="K127">
        <f t="shared" si="15"/>
        <v>0</v>
      </c>
    </row>
    <row r="128" spans="1:11" x14ac:dyDescent="0.25">
      <c r="A128" s="2">
        <v>42952</v>
      </c>
      <c r="B128">
        <v>2.17</v>
      </c>
      <c r="C128" s="6">
        <v>3.021841541093</v>
      </c>
      <c r="D128" s="8">
        <f t="shared" si="16"/>
        <v>34.450208154817638</v>
      </c>
      <c r="E128">
        <f t="shared" si="12"/>
        <v>1</v>
      </c>
      <c r="F128" s="8">
        <f t="shared" si="13"/>
        <v>3.4751177722569468</v>
      </c>
      <c r="G128">
        <f t="shared" si="14"/>
        <v>0</v>
      </c>
      <c r="H128" s="8">
        <f t="shared" si="10"/>
        <v>60.061171183158578</v>
      </c>
      <c r="I128">
        <v>1.149999999999999</v>
      </c>
      <c r="J128">
        <f t="shared" si="11"/>
        <v>3.4751177722569468</v>
      </c>
      <c r="K128">
        <f t="shared" si="15"/>
        <v>0</v>
      </c>
    </row>
    <row r="129" spans="1:11" x14ac:dyDescent="0.25">
      <c r="A129" s="2">
        <v>42953</v>
      </c>
      <c r="B129">
        <v>4.0599999999999996</v>
      </c>
      <c r="C129" s="6">
        <v>2.4145683006879999</v>
      </c>
      <c r="D129" s="8">
        <f t="shared" si="16"/>
        <v>33.16696170060883</v>
      </c>
      <c r="E129">
        <f t="shared" si="12"/>
        <v>1</v>
      </c>
      <c r="F129" s="8">
        <f t="shared" si="13"/>
        <v>2.7767535457911974</v>
      </c>
      <c r="G129">
        <f t="shared" si="14"/>
        <v>0</v>
      </c>
      <c r="H129" s="8">
        <f t="shared" si="10"/>
        <v>60.061171183158578</v>
      </c>
      <c r="I129">
        <v>1.149999999999999</v>
      </c>
      <c r="J129">
        <f t="shared" si="11"/>
        <v>2.7767535457911974</v>
      </c>
      <c r="K129">
        <f t="shared" si="15"/>
        <v>0</v>
      </c>
    </row>
    <row r="130" spans="1:11" x14ac:dyDescent="0.25">
      <c r="A130" s="2">
        <v>42954</v>
      </c>
      <c r="B130">
        <v>0.37</v>
      </c>
      <c r="C130" s="6">
        <v>3.0655077473279992</v>
      </c>
      <c r="D130" s="8">
        <f t="shared" si="16"/>
        <v>36.322295610036029</v>
      </c>
      <c r="E130">
        <f t="shared" si="12"/>
        <v>1</v>
      </c>
      <c r="F130" s="8">
        <f t="shared" si="13"/>
        <v>3.525333909427196</v>
      </c>
      <c r="G130">
        <f t="shared" si="14"/>
        <v>0</v>
      </c>
      <c r="H130" s="8">
        <f t="shared" si="10"/>
        <v>60.061171183158578</v>
      </c>
      <c r="I130">
        <v>1.149999999999999</v>
      </c>
      <c r="J130">
        <f t="shared" si="11"/>
        <v>3.525333909427196</v>
      </c>
      <c r="K130">
        <f t="shared" si="15"/>
        <v>0</v>
      </c>
    </row>
    <row r="131" spans="1:11" x14ac:dyDescent="0.25">
      <c r="A131" s="2">
        <v>42955</v>
      </c>
      <c r="B131">
        <v>0.04</v>
      </c>
      <c r="C131" s="6">
        <v>3.0828566219679998</v>
      </c>
      <c r="D131" s="8">
        <f t="shared" ref="D131:D162" si="17">MAX((D130+F131-B131-K131),0)</f>
        <v>39.827580725299228</v>
      </c>
      <c r="E131">
        <f t="shared" si="12"/>
        <v>1</v>
      </c>
      <c r="F131" s="8">
        <f t="shared" si="13"/>
        <v>3.5452851152631966</v>
      </c>
      <c r="G131">
        <f t="shared" si="14"/>
        <v>0</v>
      </c>
      <c r="H131" s="8">
        <f t="shared" ref="H131:H194" si="18">H130+G131</f>
        <v>60.061171183158578</v>
      </c>
      <c r="I131">
        <v>1.149999999999999</v>
      </c>
      <c r="J131">
        <f t="shared" ref="J131:J194" si="19">I131*C131</f>
        <v>3.5452851152631966</v>
      </c>
      <c r="K131">
        <f t="shared" si="15"/>
        <v>0</v>
      </c>
    </row>
    <row r="132" spans="1:11" x14ac:dyDescent="0.25">
      <c r="A132" s="2">
        <v>42956</v>
      </c>
      <c r="B132">
        <v>0</v>
      </c>
      <c r="C132" s="6">
        <v>3.4645607009279997</v>
      </c>
      <c r="D132" s="8">
        <f t="shared" si="17"/>
        <v>43.811825531366424</v>
      </c>
      <c r="E132">
        <f t="shared" ref="E132:E195" si="20">IF(D131&gt;$Q$2,1-(D131-$Q$2)/($Q$1-$Q$2),1)</f>
        <v>1</v>
      </c>
      <c r="F132" s="8">
        <f t="shared" ref="F132:F195" si="21">E132*J132</f>
        <v>3.9842448060671964</v>
      </c>
      <c r="G132">
        <f t="shared" ref="G132:G195" si="22">IF(D132=0,B132-F132-D131,0)</f>
        <v>0</v>
      </c>
      <c r="H132" s="8">
        <f t="shared" si="18"/>
        <v>60.061171183158578</v>
      </c>
      <c r="I132">
        <v>1.149999999999999</v>
      </c>
      <c r="J132">
        <f t="shared" si="19"/>
        <v>3.9842448060671964</v>
      </c>
      <c r="K132">
        <f t="shared" ref="K132:K168" si="23">IF(D131&gt;40,30,0)</f>
        <v>0</v>
      </c>
    </row>
    <row r="133" spans="1:11" x14ac:dyDescent="0.25">
      <c r="A133" s="2">
        <v>42957</v>
      </c>
      <c r="B133">
        <v>0.49</v>
      </c>
      <c r="C133" s="6">
        <v>3.5982131125330001</v>
      </c>
      <c r="D133" s="8">
        <f t="shared" si="17"/>
        <v>17.075060252215998</v>
      </c>
      <c r="E133">
        <f t="shared" si="20"/>
        <v>0.9070286455764287</v>
      </c>
      <c r="F133" s="8">
        <f t="shared" si="21"/>
        <v>3.7532347208495729</v>
      </c>
      <c r="G133">
        <f t="shared" si="22"/>
        <v>0</v>
      </c>
      <c r="H133" s="8">
        <f t="shared" si="18"/>
        <v>60.061171183158578</v>
      </c>
      <c r="I133">
        <v>1.149999999999999</v>
      </c>
      <c r="J133">
        <f t="shared" si="19"/>
        <v>4.1379450794129466</v>
      </c>
      <c r="K133">
        <f>IF(D132&gt;40,30,0)</f>
        <v>30</v>
      </c>
    </row>
    <row r="134" spans="1:11" x14ac:dyDescent="0.25">
      <c r="A134" s="2">
        <v>42958</v>
      </c>
      <c r="B134">
        <v>2.69</v>
      </c>
      <c r="C134" s="6">
        <v>2.0576286078929997</v>
      </c>
      <c r="D134" s="8">
        <f t="shared" si="17"/>
        <v>16.751333151292943</v>
      </c>
      <c r="E134">
        <f t="shared" si="20"/>
        <v>1</v>
      </c>
      <c r="F134" s="8">
        <f t="shared" si="21"/>
        <v>2.3662728990769475</v>
      </c>
      <c r="G134">
        <f t="shared" si="22"/>
        <v>0</v>
      </c>
      <c r="H134" s="8">
        <f t="shared" si="18"/>
        <v>60.061171183158578</v>
      </c>
      <c r="I134">
        <v>1.149999999999999</v>
      </c>
      <c r="J134">
        <f t="shared" si="19"/>
        <v>2.3662728990769475</v>
      </c>
      <c r="K134">
        <f t="shared" si="23"/>
        <v>0</v>
      </c>
    </row>
    <row r="135" spans="1:11" x14ac:dyDescent="0.25">
      <c r="A135" s="2">
        <v>42959</v>
      </c>
      <c r="B135">
        <v>0.56000000000000005</v>
      </c>
      <c r="C135" s="6">
        <v>2.1098075361279998</v>
      </c>
      <c r="D135" s="8">
        <f t="shared" si="17"/>
        <v>18.617611817840142</v>
      </c>
      <c r="E135">
        <f t="shared" si="20"/>
        <v>1</v>
      </c>
      <c r="F135" s="8">
        <f t="shared" si="21"/>
        <v>2.4262786665471978</v>
      </c>
      <c r="G135">
        <f t="shared" si="22"/>
        <v>0</v>
      </c>
      <c r="H135" s="8">
        <f t="shared" si="18"/>
        <v>60.061171183158578</v>
      </c>
      <c r="I135">
        <v>1.149999999999999</v>
      </c>
      <c r="J135">
        <f t="shared" si="19"/>
        <v>2.4262786665471978</v>
      </c>
      <c r="K135">
        <f t="shared" si="23"/>
        <v>0</v>
      </c>
    </row>
    <row r="136" spans="1:11" x14ac:dyDescent="0.25">
      <c r="A136" s="2">
        <v>42960</v>
      </c>
      <c r="B136">
        <v>0.39</v>
      </c>
      <c r="C136" s="6">
        <v>2.9510906209329995</v>
      </c>
      <c r="D136" s="8">
        <f t="shared" si="17"/>
        <v>21.621366031913087</v>
      </c>
      <c r="E136">
        <f t="shared" si="20"/>
        <v>1</v>
      </c>
      <c r="F136" s="8">
        <f t="shared" si="21"/>
        <v>3.3937542140729464</v>
      </c>
      <c r="G136">
        <f t="shared" si="22"/>
        <v>0</v>
      </c>
      <c r="H136" s="8">
        <f t="shared" si="18"/>
        <v>60.061171183158578</v>
      </c>
      <c r="I136">
        <v>1.149999999999999</v>
      </c>
      <c r="J136">
        <f t="shared" si="19"/>
        <v>3.3937542140729464</v>
      </c>
      <c r="K136">
        <f t="shared" si="23"/>
        <v>0</v>
      </c>
    </row>
    <row r="137" spans="1:11" x14ac:dyDescent="0.25">
      <c r="A137" s="2">
        <v>42961</v>
      </c>
      <c r="B137">
        <v>8.92</v>
      </c>
      <c r="C137" s="6">
        <v>2.0050784178079999</v>
      </c>
      <c r="D137" s="8">
        <f t="shared" si="17"/>
        <v>15.007206212392285</v>
      </c>
      <c r="E137">
        <f t="shared" si="20"/>
        <v>1</v>
      </c>
      <c r="F137" s="8">
        <f t="shared" si="21"/>
        <v>2.3058401804791977</v>
      </c>
      <c r="G137">
        <f t="shared" si="22"/>
        <v>0</v>
      </c>
      <c r="H137" s="8">
        <f t="shared" si="18"/>
        <v>60.061171183158578</v>
      </c>
      <c r="I137">
        <v>1.149999999999999</v>
      </c>
      <c r="J137">
        <f t="shared" si="19"/>
        <v>2.3058401804791977</v>
      </c>
      <c r="K137">
        <f t="shared" si="23"/>
        <v>0</v>
      </c>
    </row>
    <row r="138" spans="1:11" x14ac:dyDescent="0.25">
      <c r="A138" s="2">
        <v>42962</v>
      </c>
      <c r="B138">
        <v>0.47</v>
      </c>
      <c r="C138" s="6">
        <v>3.2693999999999996</v>
      </c>
      <c r="D138" s="8">
        <f t="shared" si="17"/>
        <v>18.297016212392283</v>
      </c>
      <c r="E138">
        <f t="shared" si="20"/>
        <v>1</v>
      </c>
      <c r="F138" s="8">
        <f t="shared" si="21"/>
        <v>3.7598099999999963</v>
      </c>
      <c r="G138">
        <f t="shared" si="22"/>
        <v>0</v>
      </c>
      <c r="H138" s="8">
        <f t="shared" si="18"/>
        <v>60.061171183158578</v>
      </c>
      <c r="I138" s="24">
        <v>1.149999999999999</v>
      </c>
      <c r="J138">
        <f t="shared" si="19"/>
        <v>3.7598099999999963</v>
      </c>
      <c r="K138">
        <f t="shared" si="23"/>
        <v>0</v>
      </c>
    </row>
    <row r="139" spans="1:11" x14ac:dyDescent="0.25">
      <c r="A139" s="2">
        <v>42963</v>
      </c>
      <c r="B139">
        <v>1.8</v>
      </c>
      <c r="C139" s="6">
        <v>3.2192872574879994</v>
      </c>
      <c r="D139" s="8">
        <f t="shared" si="17"/>
        <v>20.199196558503477</v>
      </c>
      <c r="E139">
        <f t="shared" si="20"/>
        <v>1</v>
      </c>
      <c r="F139" s="8">
        <f t="shared" si="21"/>
        <v>3.702180346111196</v>
      </c>
      <c r="G139">
        <f t="shared" si="22"/>
        <v>0</v>
      </c>
      <c r="H139" s="8">
        <f t="shared" si="18"/>
        <v>60.061171183158578</v>
      </c>
      <c r="I139">
        <v>1.149999999999999</v>
      </c>
      <c r="J139">
        <f t="shared" si="19"/>
        <v>3.702180346111196</v>
      </c>
      <c r="K139">
        <f t="shared" si="23"/>
        <v>0</v>
      </c>
    </row>
    <row r="140" spans="1:11" x14ac:dyDescent="0.25">
      <c r="A140" s="2">
        <v>42964</v>
      </c>
      <c r="B140">
        <v>6.88</v>
      </c>
      <c r="C140" s="6">
        <v>4.0128222919680008</v>
      </c>
      <c r="D140" s="8">
        <f t="shared" si="17"/>
        <v>17.933942194266674</v>
      </c>
      <c r="E140">
        <f t="shared" si="20"/>
        <v>1</v>
      </c>
      <c r="F140" s="8">
        <f t="shared" si="21"/>
        <v>4.6147456357631969</v>
      </c>
      <c r="G140">
        <f t="shared" si="22"/>
        <v>0</v>
      </c>
      <c r="H140" s="8">
        <f t="shared" si="18"/>
        <v>60.061171183158578</v>
      </c>
      <c r="I140">
        <v>1.149999999999999</v>
      </c>
      <c r="J140">
        <f t="shared" si="19"/>
        <v>4.6147456357631969</v>
      </c>
      <c r="K140">
        <f t="shared" si="23"/>
        <v>0</v>
      </c>
    </row>
    <row r="141" spans="1:11" x14ac:dyDescent="0.25">
      <c r="A141" s="2">
        <v>42965</v>
      </c>
      <c r="B141">
        <v>2</v>
      </c>
      <c r="C141" s="6">
        <v>3.0915060522929996</v>
      </c>
      <c r="D141" s="8">
        <f t="shared" si="17"/>
        <v>19.489174154403621</v>
      </c>
      <c r="E141">
        <f t="shared" si="20"/>
        <v>1</v>
      </c>
      <c r="F141" s="8">
        <f t="shared" si="21"/>
        <v>3.5552319601369464</v>
      </c>
      <c r="G141">
        <f t="shared" si="22"/>
        <v>0</v>
      </c>
      <c r="H141" s="8">
        <f t="shared" si="18"/>
        <v>60.061171183158578</v>
      </c>
      <c r="I141">
        <v>1.149999999999999</v>
      </c>
      <c r="J141">
        <f t="shared" si="19"/>
        <v>3.5552319601369464</v>
      </c>
      <c r="K141">
        <f t="shared" si="23"/>
        <v>0</v>
      </c>
    </row>
    <row r="142" spans="1:11" x14ac:dyDescent="0.25">
      <c r="A142" s="2">
        <v>42966</v>
      </c>
      <c r="B142">
        <v>0.13</v>
      </c>
      <c r="C142" s="6">
        <v>3.2527574552480001</v>
      </c>
      <c r="D142" s="8">
        <f t="shared" si="17"/>
        <v>23.099845227938818</v>
      </c>
      <c r="E142">
        <f t="shared" si="20"/>
        <v>1</v>
      </c>
      <c r="F142" s="8">
        <f t="shared" si="21"/>
        <v>3.7406710735351969</v>
      </c>
      <c r="G142">
        <f t="shared" si="22"/>
        <v>0</v>
      </c>
      <c r="H142" s="8">
        <f t="shared" si="18"/>
        <v>60.061171183158578</v>
      </c>
      <c r="I142">
        <v>1.149999999999999</v>
      </c>
      <c r="J142">
        <f t="shared" si="19"/>
        <v>3.7406710735351969</v>
      </c>
      <c r="K142">
        <f t="shared" si="23"/>
        <v>0</v>
      </c>
    </row>
    <row r="143" spans="1:11" x14ac:dyDescent="0.25">
      <c r="A143" s="2">
        <v>42967</v>
      </c>
      <c r="B143">
        <v>0</v>
      </c>
      <c r="C143" s="6">
        <v>2.8246079524530003</v>
      </c>
      <c r="D143" s="8">
        <f t="shared" si="17"/>
        <v>26.348144373259764</v>
      </c>
      <c r="E143">
        <f t="shared" si="20"/>
        <v>1</v>
      </c>
      <c r="F143" s="8">
        <f t="shared" si="21"/>
        <v>3.2482991453209475</v>
      </c>
      <c r="G143">
        <f t="shared" si="22"/>
        <v>0</v>
      </c>
      <c r="H143" s="8">
        <f t="shared" si="18"/>
        <v>60.061171183158578</v>
      </c>
      <c r="I143">
        <v>1.149999999999999</v>
      </c>
      <c r="J143">
        <f t="shared" si="19"/>
        <v>3.2482991453209475</v>
      </c>
      <c r="K143">
        <f t="shared" si="23"/>
        <v>0</v>
      </c>
    </row>
    <row r="144" spans="1:11" x14ac:dyDescent="0.25">
      <c r="A144" s="2">
        <v>42968</v>
      </c>
      <c r="B144">
        <v>0.09</v>
      </c>
      <c r="C144" s="6">
        <v>2.6569198286130002</v>
      </c>
      <c r="D144" s="8">
        <f t="shared" si="17"/>
        <v>29.313602176164711</v>
      </c>
      <c r="E144">
        <f t="shared" si="20"/>
        <v>1</v>
      </c>
      <c r="F144" s="8">
        <f t="shared" si="21"/>
        <v>3.0554578029049475</v>
      </c>
      <c r="G144">
        <f t="shared" si="22"/>
        <v>0</v>
      </c>
      <c r="H144" s="8">
        <f t="shared" si="18"/>
        <v>60.061171183158578</v>
      </c>
      <c r="I144">
        <v>1.149999999999999</v>
      </c>
      <c r="J144">
        <f t="shared" si="19"/>
        <v>3.0554578029049475</v>
      </c>
      <c r="K144">
        <f t="shared" si="23"/>
        <v>0</v>
      </c>
    </row>
    <row r="145" spans="1:11" x14ac:dyDescent="0.25">
      <c r="A145" s="2">
        <v>42969</v>
      </c>
      <c r="B145">
        <v>0.34</v>
      </c>
      <c r="C145" s="6">
        <v>1.5838309327729998</v>
      </c>
      <c r="D145" s="8">
        <f t="shared" si="17"/>
        <v>30.79500774885366</v>
      </c>
      <c r="E145">
        <f t="shared" si="20"/>
        <v>1</v>
      </c>
      <c r="F145" s="8">
        <f t="shared" si="21"/>
        <v>1.8214055726889482</v>
      </c>
      <c r="G145">
        <f t="shared" si="22"/>
        <v>0</v>
      </c>
      <c r="H145" s="8">
        <f t="shared" si="18"/>
        <v>60.061171183158578</v>
      </c>
      <c r="I145">
        <v>1.149999999999999</v>
      </c>
      <c r="J145">
        <f t="shared" si="19"/>
        <v>1.8214055726889482</v>
      </c>
      <c r="K145">
        <f t="shared" si="23"/>
        <v>0</v>
      </c>
    </row>
    <row r="146" spans="1:11" x14ac:dyDescent="0.25">
      <c r="A146" s="2">
        <v>42970</v>
      </c>
      <c r="B146">
        <v>0.09</v>
      </c>
      <c r="C146" s="6">
        <v>2.1098075361279998</v>
      </c>
      <c r="D146" s="8">
        <f t="shared" si="17"/>
        <v>33.131286415400851</v>
      </c>
      <c r="E146">
        <f t="shared" si="20"/>
        <v>1</v>
      </c>
      <c r="F146" s="8">
        <f t="shared" si="21"/>
        <v>2.4262786665471978</v>
      </c>
      <c r="G146">
        <f t="shared" si="22"/>
        <v>0</v>
      </c>
      <c r="H146" s="8">
        <f t="shared" si="18"/>
        <v>60.061171183158578</v>
      </c>
      <c r="I146">
        <v>1.149999999999999</v>
      </c>
      <c r="J146">
        <f t="shared" si="19"/>
        <v>2.4262786665471978</v>
      </c>
      <c r="K146">
        <f t="shared" si="23"/>
        <v>0</v>
      </c>
    </row>
    <row r="147" spans="1:11" x14ac:dyDescent="0.25">
      <c r="A147" s="2">
        <v>42971</v>
      </c>
      <c r="B147">
        <v>0.14000000000000001</v>
      </c>
      <c r="C147" s="6">
        <v>2.8701737099679994</v>
      </c>
      <c r="D147" s="8">
        <f t="shared" si="17"/>
        <v>36.291986181864047</v>
      </c>
      <c r="E147">
        <f t="shared" si="20"/>
        <v>1</v>
      </c>
      <c r="F147" s="8">
        <f t="shared" si="21"/>
        <v>3.3006997664631963</v>
      </c>
      <c r="G147">
        <f t="shared" si="22"/>
        <v>0</v>
      </c>
      <c r="H147" s="8">
        <f t="shared" si="18"/>
        <v>60.061171183158578</v>
      </c>
      <c r="I147">
        <v>1.149999999999999</v>
      </c>
      <c r="J147">
        <f t="shared" si="19"/>
        <v>3.3006997664631963</v>
      </c>
      <c r="K147">
        <f t="shared" si="23"/>
        <v>0</v>
      </c>
    </row>
    <row r="148" spans="1:11" x14ac:dyDescent="0.25">
      <c r="A148" s="2">
        <v>42972</v>
      </c>
      <c r="B148">
        <v>2.61</v>
      </c>
      <c r="C148" s="6">
        <v>1.9415436799999999</v>
      </c>
      <c r="D148" s="8">
        <f t="shared" si="17"/>
        <v>35.841953525864042</v>
      </c>
      <c r="E148">
        <f t="shared" si="20"/>
        <v>1</v>
      </c>
      <c r="F148" s="8">
        <f t="shared" si="21"/>
        <v>2.1599673439999978</v>
      </c>
      <c r="G148">
        <f t="shared" si="22"/>
        <v>0</v>
      </c>
      <c r="H148" s="8">
        <f t="shared" si="18"/>
        <v>60.061171183158578</v>
      </c>
      <c r="I148">
        <f t="shared" ref="I148:I167" si="24">I147-(1.15-0.4)/20</f>
        <v>1.1124999999999989</v>
      </c>
      <c r="J148">
        <f t="shared" si="19"/>
        <v>2.1599673439999978</v>
      </c>
      <c r="K148">
        <f t="shared" si="23"/>
        <v>0</v>
      </c>
    </row>
    <row r="149" spans="1:11" x14ac:dyDescent="0.25">
      <c r="A149" s="2">
        <v>42973</v>
      </c>
      <c r="B149">
        <v>0.18</v>
      </c>
      <c r="C149" s="6">
        <v>1.9521679743729998</v>
      </c>
      <c r="D149" s="8">
        <f t="shared" si="17"/>
        <v>37.760534098315013</v>
      </c>
      <c r="E149">
        <f t="shared" si="20"/>
        <v>1</v>
      </c>
      <c r="F149" s="8">
        <f t="shared" si="21"/>
        <v>2.0985805724509725</v>
      </c>
      <c r="G149">
        <f t="shared" si="22"/>
        <v>0</v>
      </c>
      <c r="H149" s="8">
        <f t="shared" si="18"/>
        <v>60.061171183158578</v>
      </c>
      <c r="I149">
        <f t="shared" si="24"/>
        <v>1.0749999999999988</v>
      </c>
      <c r="J149">
        <f t="shared" si="19"/>
        <v>2.0985805724509725</v>
      </c>
      <c r="K149">
        <f t="shared" si="23"/>
        <v>0</v>
      </c>
    </row>
    <row r="150" spans="1:11" x14ac:dyDescent="0.25">
      <c r="A150" s="2">
        <v>42974</v>
      </c>
      <c r="B150">
        <v>0</v>
      </c>
      <c r="C150" s="6">
        <v>2.1409324054929999</v>
      </c>
      <c r="D150" s="8">
        <f t="shared" si="17"/>
        <v>39.981751469014</v>
      </c>
      <c r="E150">
        <f t="shared" si="20"/>
        <v>1</v>
      </c>
      <c r="F150" s="8">
        <f t="shared" si="21"/>
        <v>2.2212173706989846</v>
      </c>
      <c r="G150">
        <f t="shared" si="22"/>
        <v>0</v>
      </c>
      <c r="H150" s="8">
        <f t="shared" si="18"/>
        <v>60.061171183158578</v>
      </c>
      <c r="I150">
        <f t="shared" si="24"/>
        <v>1.0374999999999988</v>
      </c>
      <c r="J150">
        <f t="shared" si="19"/>
        <v>2.2212173706989846</v>
      </c>
      <c r="K150">
        <f t="shared" si="23"/>
        <v>0</v>
      </c>
    </row>
    <row r="151" spans="1:11" x14ac:dyDescent="0.25">
      <c r="A151" s="2">
        <v>42975</v>
      </c>
      <c r="B151">
        <v>0.22</v>
      </c>
      <c r="C151" s="6">
        <v>2.0156176398129997</v>
      </c>
      <c r="D151" s="8">
        <f t="shared" si="17"/>
        <v>41.777369108826996</v>
      </c>
      <c r="E151">
        <f t="shared" si="20"/>
        <v>1</v>
      </c>
      <c r="F151" s="8">
        <f t="shared" si="21"/>
        <v>2.015617639812997</v>
      </c>
      <c r="G151">
        <f t="shared" si="22"/>
        <v>0</v>
      </c>
      <c r="H151" s="8">
        <f t="shared" si="18"/>
        <v>60.061171183158578</v>
      </c>
      <c r="I151">
        <f t="shared" si="24"/>
        <v>0.99999999999999878</v>
      </c>
      <c r="J151">
        <f t="shared" si="19"/>
        <v>2.015617639812997</v>
      </c>
      <c r="K151">
        <f t="shared" si="23"/>
        <v>0</v>
      </c>
    </row>
    <row r="152" spans="1:11" x14ac:dyDescent="0.25">
      <c r="A152" s="2">
        <v>42976</v>
      </c>
      <c r="B152">
        <v>0.01</v>
      </c>
      <c r="C152" s="6">
        <v>1.8130018196479998</v>
      </c>
      <c r="D152" s="8">
        <f t="shared" si="17"/>
        <v>13.436736179142557</v>
      </c>
      <c r="E152">
        <f t="shared" si="20"/>
        <v>0.9566495339310489</v>
      </c>
      <c r="F152" s="8">
        <f t="shared" si="21"/>
        <v>1.6693670703155605</v>
      </c>
      <c r="G152">
        <f t="shared" si="22"/>
        <v>0</v>
      </c>
      <c r="H152" s="8">
        <f t="shared" si="18"/>
        <v>60.061171183158578</v>
      </c>
      <c r="I152">
        <f t="shared" si="24"/>
        <v>0.9624999999999988</v>
      </c>
      <c r="J152">
        <f t="shared" si="19"/>
        <v>1.7450142514111977</v>
      </c>
      <c r="K152">
        <f t="shared" si="23"/>
        <v>30</v>
      </c>
    </row>
    <row r="153" spans="1:11" x14ac:dyDescent="0.25">
      <c r="A153" s="2">
        <v>42977</v>
      </c>
      <c r="B153">
        <v>0.61</v>
      </c>
      <c r="C153" s="6">
        <v>2.5612882294929999</v>
      </c>
      <c r="D153" s="8">
        <f t="shared" si="17"/>
        <v>15.195927791423578</v>
      </c>
      <c r="E153">
        <f t="shared" si="20"/>
        <v>1</v>
      </c>
      <c r="F153" s="8">
        <f t="shared" si="21"/>
        <v>2.3691916122810222</v>
      </c>
      <c r="G153">
        <f t="shared" si="22"/>
        <v>0</v>
      </c>
      <c r="H153" s="8">
        <f t="shared" si="18"/>
        <v>60.061171183158578</v>
      </c>
      <c r="I153">
        <f t="shared" si="24"/>
        <v>0.92499999999999882</v>
      </c>
      <c r="J153">
        <f t="shared" si="19"/>
        <v>2.3691916122810222</v>
      </c>
      <c r="K153">
        <f t="shared" si="23"/>
        <v>0</v>
      </c>
    </row>
    <row r="154" spans="1:11" x14ac:dyDescent="0.25">
      <c r="A154" s="2">
        <v>42978</v>
      </c>
      <c r="B154">
        <v>0.13</v>
      </c>
      <c r="C154" s="6">
        <v>2.6852655538079993</v>
      </c>
      <c r="D154" s="8">
        <f t="shared" si="17"/>
        <v>17.449100970428177</v>
      </c>
      <c r="E154">
        <f t="shared" si="20"/>
        <v>1</v>
      </c>
      <c r="F154" s="8">
        <f t="shared" si="21"/>
        <v>2.3831731790045962</v>
      </c>
      <c r="G154">
        <f t="shared" si="22"/>
        <v>0</v>
      </c>
      <c r="H154" s="8">
        <f t="shared" si="18"/>
        <v>60.061171183158578</v>
      </c>
      <c r="I154">
        <f t="shared" si="24"/>
        <v>0.88749999999999885</v>
      </c>
      <c r="J154">
        <f t="shared" si="19"/>
        <v>2.3831731790045962</v>
      </c>
      <c r="K154">
        <f t="shared" si="23"/>
        <v>0</v>
      </c>
    </row>
    <row r="155" spans="1:11" x14ac:dyDescent="0.25">
      <c r="A155" s="2">
        <v>42979</v>
      </c>
      <c r="B155">
        <v>0.2</v>
      </c>
      <c r="C155" s="6">
        <v>2.1305728395679999</v>
      </c>
      <c r="D155" s="8">
        <f t="shared" si="17"/>
        <v>19.060087884060973</v>
      </c>
      <c r="E155">
        <f t="shared" si="20"/>
        <v>1</v>
      </c>
      <c r="F155" s="8">
        <f t="shared" si="21"/>
        <v>1.8109869136327976</v>
      </c>
      <c r="G155">
        <f t="shared" si="22"/>
        <v>0</v>
      </c>
      <c r="H155" s="8">
        <f t="shared" si="18"/>
        <v>60.061171183158578</v>
      </c>
      <c r="I155">
        <f t="shared" si="24"/>
        <v>0.84999999999999887</v>
      </c>
      <c r="J155">
        <f t="shared" si="19"/>
        <v>1.8109869136327976</v>
      </c>
      <c r="K155">
        <f t="shared" si="23"/>
        <v>0</v>
      </c>
    </row>
    <row r="156" spans="1:11" x14ac:dyDescent="0.25">
      <c r="A156" s="2">
        <v>42980</v>
      </c>
      <c r="B156">
        <v>0</v>
      </c>
      <c r="C156" s="6">
        <v>2.7786021370879999</v>
      </c>
      <c r="D156" s="8">
        <f t="shared" si="17"/>
        <v>21.31770212044497</v>
      </c>
      <c r="E156">
        <f t="shared" si="20"/>
        <v>1</v>
      </c>
      <c r="F156" s="8">
        <f t="shared" si="21"/>
        <v>2.2576142363839966</v>
      </c>
      <c r="G156">
        <f t="shared" si="22"/>
        <v>0</v>
      </c>
      <c r="H156" s="8">
        <f t="shared" si="18"/>
        <v>60.061171183158578</v>
      </c>
      <c r="I156">
        <f t="shared" si="24"/>
        <v>0.81249999999999889</v>
      </c>
      <c r="J156">
        <f t="shared" si="19"/>
        <v>2.2576142363839966</v>
      </c>
      <c r="K156">
        <f t="shared" si="23"/>
        <v>0</v>
      </c>
    </row>
    <row r="157" spans="1:11" x14ac:dyDescent="0.25">
      <c r="A157" s="2">
        <v>42981</v>
      </c>
      <c r="B157">
        <v>0</v>
      </c>
      <c r="C157" s="6">
        <v>2.0366524846130001</v>
      </c>
      <c r="D157" s="8">
        <f t="shared" si="17"/>
        <v>22.896107796020043</v>
      </c>
      <c r="E157">
        <f t="shared" si="20"/>
        <v>1</v>
      </c>
      <c r="F157" s="8">
        <f t="shared" si="21"/>
        <v>1.5784056755750728</v>
      </c>
      <c r="G157">
        <f t="shared" si="22"/>
        <v>0</v>
      </c>
      <c r="H157" s="8">
        <f t="shared" si="18"/>
        <v>60.061171183158578</v>
      </c>
      <c r="I157">
        <f t="shared" si="24"/>
        <v>0.77499999999999891</v>
      </c>
      <c r="J157">
        <f t="shared" si="19"/>
        <v>1.5784056755750728</v>
      </c>
      <c r="K157">
        <f t="shared" si="23"/>
        <v>0</v>
      </c>
    </row>
    <row r="158" spans="1:11" x14ac:dyDescent="0.25">
      <c r="A158" s="2">
        <v>42982</v>
      </c>
      <c r="B158">
        <v>6.85</v>
      </c>
      <c r="C158" s="6">
        <v>1.3279051847680001</v>
      </c>
      <c r="D158" s="8">
        <f t="shared" si="17"/>
        <v>17.025437869786444</v>
      </c>
      <c r="E158">
        <f t="shared" si="20"/>
        <v>1</v>
      </c>
      <c r="F158" s="8">
        <f t="shared" si="21"/>
        <v>0.97933007376639869</v>
      </c>
      <c r="G158">
        <f t="shared" si="22"/>
        <v>0</v>
      </c>
      <c r="H158" s="8">
        <f t="shared" si="18"/>
        <v>60.061171183158578</v>
      </c>
      <c r="I158">
        <f t="shared" si="24"/>
        <v>0.73749999999999893</v>
      </c>
      <c r="J158">
        <f t="shared" si="19"/>
        <v>0.97933007376639869</v>
      </c>
      <c r="K158">
        <f t="shared" si="23"/>
        <v>0</v>
      </c>
    </row>
    <row r="159" spans="1:11" x14ac:dyDescent="0.25">
      <c r="A159" s="2">
        <v>42983</v>
      </c>
      <c r="B159">
        <v>1.07</v>
      </c>
      <c r="C159" s="6">
        <v>1.6717153331250001</v>
      </c>
      <c r="D159" s="8">
        <f t="shared" si="17"/>
        <v>17.125638602973943</v>
      </c>
      <c r="E159">
        <f t="shared" si="20"/>
        <v>1</v>
      </c>
      <c r="F159" s="8">
        <f t="shared" si="21"/>
        <v>1.1702007331874984</v>
      </c>
      <c r="G159">
        <f t="shared" si="22"/>
        <v>0</v>
      </c>
      <c r="H159" s="8">
        <f t="shared" si="18"/>
        <v>60.061171183158578</v>
      </c>
      <c r="I159">
        <f t="shared" si="24"/>
        <v>0.69999999999999896</v>
      </c>
      <c r="J159">
        <f t="shared" si="19"/>
        <v>1.1702007331874984</v>
      </c>
      <c r="K159">
        <f t="shared" si="23"/>
        <v>0</v>
      </c>
    </row>
    <row r="160" spans="1:11" x14ac:dyDescent="0.25">
      <c r="A160" s="2">
        <v>42984</v>
      </c>
      <c r="B160">
        <v>0.01</v>
      </c>
      <c r="C160" s="6">
        <v>2.2741713530879997</v>
      </c>
      <c r="D160" s="8">
        <f t="shared" si="17"/>
        <v>18.622277124394738</v>
      </c>
      <c r="E160">
        <f t="shared" si="20"/>
        <v>1</v>
      </c>
      <c r="F160" s="8">
        <f t="shared" si="21"/>
        <v>1.5066385214207973</v>
      </c>
      <c r="G160">
        <f t="shared" si="22"/>
        <v>0</v>
      </c>
      <c r="H160" s="8">
        <f t="shared" si="18"/>
        <v>60.061171183158578</v>
      </c>
      <c r="I160">
        <f t="shared" si="24"/>
        <v>0.66249999999999898</v>
      </c>
      <c r="J160">
        <f t="shared" si="19"/>
        <v>1.5066385214207973</v>
      </c>
      <c r="K160">
        <f t="shared" si="23"/>
        <v>0</v>
      </c>
    </row>
    <row r="161" spans="1:11" x14ac:dyDescent="0.25">
      <c r="A161" s="2">
        <v>42985</v>
      </c>
      <c r="B161">
        <v>4.7300000000000004</v>
      </c>
      <c r="C161" s="6">
        <v>1.2942351608530001</v>
      </c>
      <c r="D161" s="8">
        <f t="shared" si="17"/>
        <v>14.701174099927862</v>
      </c>
      <c r="E161">
        <f t="shared" si="20"/>
        <v>1</v>
      </c>
      <c r="F161" s="8">
        <f t="shared" si="21"/>
        <v>0.80889697553312379</v>
      </c>
      <c r="G161">
        <f t="shared" si="22"/>
        <v>0</v>
      </c>
      <c r="H161" s="8">
        <f t="shared" si="18"/>
        <v>60.061171183158578</v>
      </c>
      <c r="I161">
        <f t="shared" si="24"/>
        <v>0.624999999999999</v>
      </c>
      <c r="J161">
        <f t="shared" si="19"/>
        <v>0.80889697553312379</v>
      </c>
      <c r="K161">
        <f t="shared" si="23"/>
        <v>0</v>
      </c>
    </row>
    <row r="162" spans="1:11" x14ac:dyDescent="0.25">
      <c r="A162" s="2">
        <v>42986</v>
      </c>
      <c r="B162">
        <v>2.37</v>
      </c>
      <c r="C162" s="6">
        <v>2.2334627630079997</v>
      </c>
      <c r="D162" s="8">
        <f t="shared" si="17"/>
        <v>13.643333473195057</v>
      </c>
      <c r="E162">
        <f t="shared" si="20"/>
        <v>1</v>
      </c>
      <c r="F162" s="8">
        <f t="shared" si="21"/>
        <v>1.3121593732671977</v>
      </c>
      <c r="G162">
        <f t="shared" si="22"/>
        <v>0</v>
      </c>
      <c r="H162" s="8">
        <f t="shared" si="18"/>
        <v>60.061171183158578</v>
      </c>
      <c r="I162">
        <f>I161-(1.15-0.4)/20</f>
        <v>0.58749999999999902</v>
      </c>
      <c r="J162">
        <f t="shared" si="19"/>
        <v>1.3121593732671977</v>
      </c>
      <c r="K162">
        <f t="shared" si="23"/>
        <v>0</v>
      </c>
    </row>
    <row r="163" spans="1:11" x14ac:dyDescent="0.25">
      <c r="A163" s="2">
        <v>42987</v>
      </c>
      <c r="B163">
        <v>0.36</v>
      </c>
      <c r="C163" s="6">
        <v>1.8130018196479998</v>
      </c>
      <c r="D163" s="8">
        <f t="shared" ref="D163:D188" si="25">MAX((D162+F163-B163-K163),0)</f>
        <v>14.280484474001454</v>
      </c>
      <c r="E163">
        <f t="shared" si="20"/>
        <v>1</v>
      </c>
      <c r="F163" s="8">
        <f t="shared" si="21"/>
        <v>0.99715100080639818</v>
      </c>
      <c r="G163">
        <f t="shared" si="22"/>
        <v>0</v>
      </c>
      <c r="H163" s="8">
        <f t="shared" si="18"/>
        <v>60.061171183158578</v>
      </c>
      <c r="I163">
        <f t="shared" si="24"/>
        <v>0.54999999999999905</v>
      </c>
      <c r="J163">
        <f t="shared" si="19"/>
        <v>0.99715100080639818</v>
      </c>
      <c r="K163">
        <f t="shared" si="23"/>
        <v>0</v>
      </c>
    </row>
    <row r="164" spans="1:11" x14ac:dyDescent="0.25">
      <c r="A164" s="2">
        <v>42988</v>
      </c>
      <c r="B164">
        <v>4.7</v>
      </c>
      <c r="C164" s="6">
        <v>1.4730948770129997</v>
      </c>
      <c r="D164" s="8">
        <f t="shared" si="25"/>
        <v>10.335445598470617</v>
      </c>
      <c r="E164">
        <f t="shared" si="20"/>
        <v>1</v>
      </c>
      <c r="F164" s="8">
        <f t="shared" si="21"/>
        <v>0.75496112446916097</v>
      </c>
      <c r="G164">
        <f t="shared" si="22"/>
        <v>0</v>
      </c>
      <c r="H164" s="8">
        <f t="shared" si="18"/>
        <v>60.061171183158578</v>
      </c>
      <c r="I164">
        <f t="shared" si="24"/>
        <v>0.51249999999999907</v>
      </c>
      <c r="J164">
        <f t="shared" si="19"/>
        <v>0.75496112446916097</v>
      </c>
      <c r="K164">
        <f t="shared" si="23"/>
        <v>0</v>
      </c>
    </row>
    <row r="165" spans="1:11" x14ac:dyDescent="0.25">
      <c r="A165" s="2">
        <v>42989</v>
      </c>
      <c r="B165">
        <v>1.44</v>
      </c>
      <c r="C165" s="6">
        <v>2.2130115480479997</v>
      </c>
      <c r="D165" s="8">
        <f t="shared" si="25"/>
        <v>9.9466260837934151</v>
      </c>
      <c r="E165">
        <f t="shared" si="20"/>
        <v>1</v>
      </c>
      <c r="F165" s="8">
        <f t="shared" si="21"/>
        <v>1.051180485322798</v>
      </c>
      <c r="G165">
        <f t="shared" si="22"/>
        <v>0</v>
      </c>
      <c r="H165" s="8">
        <f t="shared" si="18"/>
        <v>60.061171183158578</v>
      </c>
      <c r="I165">
        <f t="shared" si="24"/>
        <v>0.47499999999999909</v>
      </c>
      <c r="J165">
        <f t="shared" si="19"/>
        <v>1.051180485322798</v>
      </c>
      <c r="K165">
        <f t="shared" si="23"/>
        <v>0</v>
      </c>
    </row>
    <row r="166" spans="1:11" x14ac:dyDescent="0.25">
      <c r="A166" s="2">
        <v>42990</v>
      </c>
      <c r="B166">
        <v>5.75</v>
      </c>
      <c r="C166" s="6">
        <v>2.3747903768479999</v>
      </c>
      <c r="D166" s="8">
        <f t="shared" si="25"/>
        <v>5.235596873664413</v>
      </c>
      <c r="E166">
        <f t="shared" si="20"/>
        <v>1</v>
      </c>
      <c r="F166" s="8">
        <f t="shared" si="21"/>
        <v>1.0389707898709979</v>
      </c>
      <c r="G166">
        <f t="shared" si="22"/>
        <v>0</v>
      </c>
      <c r="H166" s="8">
        <f t="shared" si="18"/>
        <v>60.061171183158578</v>
      </c>
      <c r="I166">
        <f t="shared" si="24"/>
        <v>0.43749999999999911</v>
      </c>
      <c r="J166">
        <f t="shared" si="19"/>
        <v>1.0389707898709979</v>
      </c>
      <c r="K166">
        <f t="shared" si="23"/>
        <v>0</v>
      </c>
    </row>
    <row r="167" spans="1:11" x14ac:dyDescent="0.25">
      <c r="A167" s="2">
        <v>42991</v>
      </c>
      <c r="B167">
        <v>3.99</v>
      </c>
      <c r="C167" s="6">
        <v>1.406239900773</v>
      </c>
      <c r="D167" s="8">
        <f t="shared" si="25"/>
        <v>1.8080928339736113</v>
      </c>
      <c r="E167">
        <f t="shared" si="20"/>
        <v>1</v>
      </c>
      <c r="F167" s="8">
        <f t="shared" si="21"/>
        <v>0.56249596030919879</v>
      </c>
      <c r="G167">
        <f t="shared" si="22"/>
        <v>0</v>
      </c>
      <c r="H167" s="8">
        <f t="shared" si="18"/>
        <v>60.061171183158578</v>
      </c>
      <c r="I167">
        <f t="shared" si="24"/>
        <v>0.39999999999999913</v>
      </c>
      <c r="J167">
        <f t="shared" si="19"/>
        <v>0.56249596030919879</v>
      </c>
      <c r="K167">
        <f t="shared" si="23"/>
        <v>0</v>
      </c>
    </row>
    <row r="168" spans="1:11" x14ac:dyDescent="0.25">
      <c r="A168" s="2">
        <v>42992</v>
      </c>
      <c r="B168">
        <v>1.47</v>
      </c>
      <c r="C168" s="6">
        <v>2.4046492831249995</v>
      </c>
      <c r="D168" s="8">
        <f t="shared" si="25"/>
        <v>1.2999525472236091</v>
      </c>
      <c r="E168">
        <f t="shared" si="20"/>
        <v>1</v>
      </c>
      <c r="F168" s="8">
        <f t="shared" si="21"/>
        <v>0.96185971324999775</v>
      </c>
      <c r="G168">
        <f t="shared" si="22"/>
        <v>0</v>
      </c>
      <c r="H168" s="8">
        <f t="shared" si="18"/>
        <v>60.061171183158578</v>
      </c>
      <c r="I168">
        <v>0.39999999999999913</v>
      </c>
      <c r="J168">
        <f t="shared" si="19"/>
        <v>0.96185971324999775</v>
      </c>
      <c r="K168">
        <f t="shared" si="23"/>
        <v>0</v>
      </c>
    </row>
    <row r="169" spans="1:11" x14ac:dyDescent="0.25">
      <c r="A169" s="2">
        <v>42993</v>
      </c>
      <c r="B169">
        <v>4.38</v>
      </c>
      <c r="C169" s="6">
        <v>2.0471479299999999</v>
      </c>
      <c r="D169" s="8">
        <f t="shared" si="25"/>
        <v>0</v>
      </c>
      <c r="E169">
        <f t="shared" si="20"/>
        <v>1</v>
      </c>
      <c r="F169" s="8">
        <f t="shared" si="21"/>
        <v>1.4330035509999999</v>
      </c>
      <c r="G169">
        <f t="shared" si="22"/>
        <v>1.6470439017763912</v>
      </c>
      <c r="H169" s="8">
        <f t="shared" si="18"/>
        <v>61.70821508493497</v>
      </c>
      <c r="I169">
        <v>0.7</v>
      </c>
      <c r="J169">
        <f t="shared" si="19"/>
        <v>1.4330035509999999</v>
      </c>
    </row>
    <row r="170" spans="1:11" x14ac:dyDescent="0.25">
      <c r="A170" s="2">
        <v>42994</v>
      </c>
      <c r="B170">
        <v>1.65</v>
      </c>
      <c r="C170" s="6">
        <v>1.3279051847680001</v>
      </c>
      <c r="D170" s="8">
        <f t="shared" si="25"/>
        <v>0</v>
      </c>
      <c r="E170">
        <f t="shared" si="20"/>
        <v>1</v>
      </c>
      <c r="F170" s="8">
        <f t="shared" si="21"/>
        <v>0.92953362933759998</v>
      </c>
      <c r="G170">
        <f t="shared" si="22"/>
        <v>0.72046637066239994</v>
      </c>
      <c r="H170" s="8">
        <f t="shared" si="18"/>
        <v>62.428681455597371</v>
      </c>
      <c r="I170">
        <v>0.7</v>
      </c>
      <c r="J170">
        <f t="shared" si="19"/>
        <v>0.92953362933759998</v>
      </c>
    </row>
    <row r="171" spans="1:11" x14ac:dyDescent="0.25">
      <c r="A171" s="2">
        <v>42995</v>
      </c>
      <c r="B171">
        <v>1.17</v>
      </c>
      <c r="C171" s="6">
        <v>1.2154772158879996</v>
      </c>
      <c r="D171" s="8">
        <f t="shared" si="25"/>
        <v>0</v>
      </c>
      <c r="E171">
        <f t="shared" si="20"/>
        <v>1</v>
      </c>
      <c r="F171" s="8">
        <f t="shared" si="21"/>
        <v>0.85083405112159971</v>
      </c>
      <c r="G171">
        <f t="shared" si="22"/>
        <v>0.31916594887840022</v>
      </c>
      <c r="H171" s="8">
        <f t="shared" si="18"/>
        <v>62.74784740447577</v>
      </c>
      <c r="I171">
        <v>0.7</v>
      </c>
      <c r="J171">
        <f t="shared" si="19"/>
        <v>0.85083405112159971</v>
      </c>
    </row>
    <row r="172" spans="1:11" x14ac:dyDescent="0.25">
      <c r="A172" s="2">
        <v>42996</v>
      </c>
      <c r="B172">
        <v>1.96</v>
      </c>
      <c r="C172" s="6">
        <v>1.1138989831249999</v>
      </c>
      <c r="D172" s="8">
        <f t="shared" si="25"/>
        <v>0</v>
      </c>
      <c r="E172">
        <f t="shared" si="20"/>
        <v>1</v>
      </c>
      <c r="F172" s="8">
        <f t="shared" si="21"/>
        <v>0.77972928818749987</v>
      </c>
      <c r="G172">
        <f t="shared" si="22"/>
        <v>1.1802707118125002</v>
      </c>
      <c r="H172" s="8">
        <f t="shared" si="18"/>
        <v>63.928118116288267</v>
      </c>
      <c r="I172">
        <v>0.7</v>
      </c>
      <c r="J172">
        <f t="shared" si="19"/>
        <v>0.77972928818749987</v>
      </c>
    </row>
    <row r="173" spans="1:11" x14ac:dyDescent="0.25">
      <c r="A173" s="2">
        <v>42997</v>
      </c>
      <c r="B173">
        <v>0</v>
      </c>
      <c r="C173" s="6">
        <v>1.9627783282079998</v>
      </c>
      <c r="D173" s="8">
        <f t="shared" si="25"/>
        <v>1.3739448297455998</v>
      </c>
      <c r="E173">
        <f t="shared" si="20"/>
        <v>1</v>
      </c>
      <c r="F173" s="8">
        <f t="shared" si="21"/>
        <v>1.3739448297455998</v>
      </c>
      <c r="G173">
        <f t="shared" si="22"/>
        <v>0</v>
      </c>
      <c r="H173" s="8">
        <f t="shared" si="18"/>
        <v>63.928118116288267</v>
      </c>
      <c r="I173">
        <v>0.7</v>
      </c>
      <c r="J173">
        <f t="shared" si="19"/>
        <v>1.3739448297455998</v>
      </c>
    </row>
    <row r="174" spans="1:11" x14ac:dyDescent="0.25">
      <c r="A174" s="2">
        <v>42998</v>
      </c>
      <c r="B174">
        <v>0.52</v>
      </c>
      <c r="C174" s="6">
        <v>0.98944987892800007</v>
      </c>
      <c r="D174" s="8">
        <f t="shared" si="25"/>
        <v>1.5465597449952</v>
      </c>
      <c r="E174">
        <f t="shared" si="20"/>
        <v>1</v>
      </c>
      <c r="F174" s="8">
        <f t="shared" si="21"/>
        <v>0.69261491524960006</v>
      </c>
      <c r="G174">
        <f t="shared" si="22"/>
        <v>0</v>
      </c>
      <c r="H174" s="8">
        <f t="shared" si="18"/>
        <v>63.928118116288267</v>
      </c>
      <c r="I174">
        <v>0.7</v>
      </c>
      <c r="J174">
        <f t="shared" si="19"/>
        <v>0.69261491524960006</v>
      </c>
    </row>
    <row r="175" spans="1:11" x14ac:dyDescent="0.25">
      <c r="A175" s="2">
        <v>42999</v>
      </c>
      <c r="B175">
        <v>1.68</v>
      </c>
      <c r="C175" s="6">
        <v>1.316687925893</v>
      </c>
      <c r="D175" s="8">
        <f t="shared" si="25"/>
        <v>0.7882412931203</v>
      </c>
      <c r="E175">
        <f t="shared" si="20"/>
        <v>1</v>
      </c>
      <c r="F175" s="8">
        <f t="shared" si="21"/>
        <v>0.92168154812509995</v>
      </c>
      <c r="G175">
        <f t="shared" si="22"/>
        <v>0</v>
      </c>
      <c r="H175" s="8">
        <f t="shared" si="18"/>
        <v>63.928118116288267</v>
      </c>
      <c r="I175">
        <v>0.7</v>
      </c>
      <c r="J175">
        <f t="shared" si="19"/>
        <v>0.92168154812509995</v>
      </c>
    </row>
    <row r="176" spans="1:11" x14ac:dyDescent="0.25">
      <c r="A176" s="2">
        <v>43000</v>
      </c>
      <c r="B176">
        <v>0.22</v>
      </c>
      <c r="C176" s="6">
        <v>1.3615184216530001</v>
      </c>
      <c r="D176" s="8">
        <f t="shared" si="25"/>
        <v>1.5213041882773999</v>
      </c>
      <c r="E176">
        <f t="shared" si="20"/>
        <v>1</v>
      </c>
      <c r="F176" s="8">
        <f t="shared" si="21"/>
        <v>0.95306289515709997</v>
      </c>
      <c r="G176">
        <f t="shared" si="22"/>
        <v>0</v>
      </c>
      <c r="H176" s="8">
        <f t="shared" si="18"/>
        <v>63.928118116288267</v>
      </c>
      <c r="I176">
        <v>0.7</v>
      </c>
      <c r="J176">
        <f t="shared" si="19"/>
        <v>0.95306289515709997</v>
      </c>
    </row>
    <row r="177" spans="1:17" x14ac:dyDescent="0.25">
      <c r="A177" s="2">
        <v>43001</v>
      </c>
      <c r="B177">
        <v>0</v>
      </c>
      <c r="C177" s="6">
        <v>1.372709426688</v>
      </c>
      <c r="D177" s="8">
        <f t="shared" si="25"/>
        <v>2.4822007869589999</v>
      </c>
      <c r="E177">
        <f t="shared" si="20"/>
        <v>1</v>
      </c>
      <c r="F177" s="8">
        <f t="shared" si="21"/>
        <v>0.96089659868159993</v>
      </c>
      <c r="G177">
        <f t="shared" si="22"/>
        <v>0</v>
      </c>
      <c r="H177" s="8">
        <f t="shared" si="18"/>
        <v>63.928118116288267</v>
      </c>
      <c r="I177">
        <v>0.7</v>
      </c>
      <c r="J177">
        <f t="shared" si="19"/>
        <v>0.96089659868159993</v>
      </c>
    </row>
    <row r="178" spans="1:17" x14ac:dyDescent="0.25">
      <c r="A178" s="2">
        <v>43002</v>
      </c>
      <c r="B178">
        <v>2.92</v>
      </c>
      <c r="C178" s="6">
        <v>1.3391161331250001</v>
      </c>
      <c r="D178" s="8">
        <f t="shared" si="25"/>
        <v>0.49958208014649985</v>
      </c>
      <c r="E178">
        <f t="shared" si="20"/>
        <v>1</v>
      </c>
      <c r="F178" s="8">
        <f t="shared" si="21"/>
        <v>0.93738129318749996</v>
      </c>
      <c r="G178">
        <f t="shared" si="22"/>
        <v>0</v>
      </c>
      <c r="H178" s="8">
        <f t="shared" si="18"/>
        <v>63.928118116288267</v>
      </c>
      <c r="I178">
        <v>0.7</v>
      </c>
      <c r="J178">
        <f t="shared" si="19"/>
        <v>0.93738129318749996</v>
      </c>
    </row>
    <row r="179" spans="1:17" x14ac:dyDescent="0.25">
      <c r="A179" s="2">
        <v>43003</v>
      </c>
      <c r="B179">
        <v>0.46</v>
      </c>
      <c r="C179" s="6">
        <v>0.57198938933300003</v>
      </c>
      <c r="D179" s="8">
        <f t="shared" si="25"/>
        <v>0.43997465267959984</v>
      </c>
      <c r="E179">
        <f t="shared" si="20"/>
        <v>1</v>
      </c>
      <c r="F179" s="8">
        <f t="shared" si="21"/>
        <v>0.40039257253310001</v>
      </c>
      <c r="G179">
        <f t="shared" si="22"/>
        <v>0</v>
      </c>
      <c r="H179" s="8">
        <f t="shared" si="18"/>
        <v>63.928118116288267</v>
      </c>
      <c r="I179">
        <v>0.7</v>
      </c>
      <c r="J179">
        <f t="shared" si="19"/>
        <v>0.40039257253310001</v>
      </c>
    </row>
    <row r="180" spans="1:17" x14ac:dyDescent="0.25">
      <c r="A180" s="2">
        <v>43004</v>
      </c>
      <c r="B180">
        <v>0</v>
      </c>
      <c r="C180" s="6">
        <v>0.84229871717299987</v>
      </c>
      <c r="D180" s="8">
        <f t="shared" si="25"/>
        <v>1.0295837547006996</v>
      </c>
      <c r="E180">
        <f t="shared" si="20"/>
        <v>1</v>
      </c>
      <c r="F180" s="8">
        <f t="shared" si="21"/>
        <v>0.58960910202109984</v>
      </c>
      <c r="G180">
        <f t="shared" si="22"/>
        <v>0</v>
      </c>
      <c r="H180" s="8">
        <f t="shared" si="18"/>
        <v>63.928118116288267</v>
      </c>
      <c r="I180">
        <v>0.7</v>
      </c>
      <c r="J180">
        <f t="shared" si="19"/>
        <v>0.58960910202109984</v>
      </c>
    </row>
    <row r="181" spans="1:17" x14ac:dyDescent="0.25">
      <c r="A181" s="2">
        <v>43005</v>
      </c>
      <c r="B181">
        <v>5.92</v>
      </c>
      <c r="C181" s="6">
        <v>1.181652024533</v>
      </c>
      <c r="D181" s="8">
        <f t="shared" si="25"/>
        <v>0</v>
      </c>
      <c r="E181">
        <f t="shared" si="20"/>
        <v>1</v>
      </c>
      <c r="F181" s="8">
        <f t="shared" si="21"/>
        <v>0.82715641717309996</v>
      </c>
      <c r="G181">
        <f t="shared" si="22"/>
        <v>4.0632598281262</v>
      </c>
      <c r="H181" s="8">
        <f t="shared" si="18"/>
        <v>67.991377944414467</v>
      </c>
      <c r="I181">
        <v>0.7</v>
      </c>
      <c r="J181">
        <f t="shared" si="19"/>
        <v>0.82715641717309996</v>
      </c>
    </row>
    <row r="182" spans="1:17" x14ac:dyDescent="0.25">
      <c r="A182" s="2">
        <v>43006</v>
      </c>
      <c r="B182">
        <v>1.28</v>
      </c>
      <c r="C182" s="6">
        <v>1.6168655300000001</v>
      </c>
      <c r="D182" s="8">
        <f t="shared" si="25"/>
        <v>0</v>
      </c>
      <c r="E182">
        <f t="shared" si="20"/>
        <v>1</v>
      </c>
      <c r="F182" s="8">
        <f t="shared" si="21"/>
        <v>1.1318058710000001</v>
      </c>
      <c r="G182">
        <f t="shared" si="22"/>
        <v>0.14819412899999995</v>
      </c>
      <c r="H182" s="8">
        <f t="shared" si="18"/>
        <v>68.13957207341447</v>
      </c>
      <c r="I182">
        <v>0.7</v>
      </c>
      <c r="J182">
        <f t="shared" si="19"/>
        <v>1.1318058710000001</v>
      </c>
    </row>
    <row r="183" spans="1:17" x14ac:dyDescent="0.25">
      <c r="A183" s="2">
        <v>43007</v>
      </c>
      <c r="B183">
        <v>3.25</v>
      </c>
      <c r="C183" s="6">
        <v>1.6717153331250001</v>
      </c>
      <c r="D183" s="8">
        <f t="shared" si="25"/>
        <v>0</v>
      </c>
      <c r="E183">
        <f t="shared" si="20"/>
        <v>1</v>
      </c>
      <c r="F183" s="8">
        <f t="shared" si="21"/>
        <v>1.1702007331875</v>
      </c>
      <c r="G183">
        <f t="shared" si="22"/>
        <v>2.0797992668125</v>
      </c>
      <c r="H183" s="8">
        <f t="shared" si="18"/>
        <v>70.219371340226971</v>
      </c>
      <c r="I183">
        <v>0.7</v>
      </c>
      <c r="J183">
        <f t="shared" si="19"/>
        <v>1.1702007331875</v>
      </c>
    </row>
    <row r="184" spans="1:17" x14ac:dyDescent="0.25">
      <c r="A184" s="12">
        <v>43008</v>
      </c>
      <c r="B184" s="13">
        <v>1.62</v>
      </c>
      <c r="C184" s="14">
        <v>1.417402001408</v>
      </c>
      <c r="D184" s="15">
        <f t="shared" si="25"/>
        <v>0</v>
      </c>
      <c r="E184" s="13">
        <f t="shared" si="20"/>
        <v>1</v>
      </c>
      <c r="F184" s="33">
        <f t="shared" si="21"/>
        <v>0.99218140098559993</v>
      </c>
      <c r="G184" s="32">
        <f t="shared" si="22"/>
        <v>0.62781859901440018</v>
      </c>
      <c r="H184" s="33">
        <f t="shared" si="18"/>
        <v>70.847189939241375</v>
      </c>
      <c r="I184">
        <v>0.7</v>
      </c>
      <c r="J184" s="32">
        <f t="shared" si="19"/>
        <v>0.99218140098559993</v>
      </c>
      <c r="L184" s="105" t="s">
        <v>12</v>
      </c>
      <c r="M184" s="105"/>
      <c r="N184" s="105"/>
      <c r="O184" s="105" t="s">
        <v>13</v>
      </c>
      <c r="P184" s="105"/>
      <c r="Q184" s="105"/>
    </row>
    <row r="185" spans="1:17" x14ac:dyDescent="0.25">
      <c r="A185" s="16">
        <v>43009</v>
      </c>
      <c r="B185" s="17">
        <v>0.62</v>
      </c>
      <c r="C185" s="18">
        <v>0.97812841997299993</v>
      </c>
      <c r="D185" s="19">
        <f t="shared" si="25"/>
        <v>6.4689893981099922E-2</v>
      </c>
      <c r="E185" s="17">
        <f t="shared" si="20"/>
        <v>1</v>
      </c>
      <c r="F185" s="19">
        <f t="shared" si="21"/>
        <v>0.68468989398109992</v>
      </c>
      <c r="G185" s="17">
        <f t="shared" si="22"/>
        <v>0</v>
      </c>
      <c r="H185" s="17">
        <v>0</v>
      </c>
      <c r="I185" s="17">
        <v>0.7</v>
      </c>
      <c r="J185" s="17">
        <f t="shared" si="19"/>
        <v>0.68468989398109992</v>
      </c>
      <c r="L185" s="38" t="s">
        <v>14</v>
      </c>
      <c r="M185" s="38" t="s">
        <v>15</v>
      </c>
      <c r="N185" t="s">
        <v>16</v>
      </c>
      <c r="O185" s="38" t="s">
        <v>14</v>
      </c>
      <c r="P185" s="38" t="s">
        <v>15</v>
      </c>
      <c r="Q185" t="s">
        <v>16</v>
      </c>
    </row>
    <row r="186" spans="1:17" x14ac:dyDescent="0.25">
      <c r="A186" s="2">
        <v>43010</v>
      </c>
      <c r="B186">
        <v>0.17</v>
      </c>
      <c r="C186" s="6">
        <v>2.3447796180529998</v>
      </c>
      <c r="D186" s="8">
        <f t="shared" si="25"/>
        <v>1.5360356266181996</v>
      </c>
      <c r="E186">
        <f t="shared" si="20"/>
        <v>1</v>
      </c>
      <c r="F186" s="8">
        <f t="shared" si="21"/>
        <v>1.6413457326370997</v>
      </c>
      <c r="G186">
        <f t="shared" si="22"/>
        <v>0</v>
      </c>
      <c r="H186">
        <f t="shared" si="18"/>
        <v>0</v>
      </c>
      <c r="I186">
        <v>0.7</v>
      </c>
      <c r="J186">
        <f t="shared" si="19"/>
        <v>1.6413457326370997</v>
      </c>
      <c r="N186">
        <f>SUM(M246:M342)</f>
        <v>24.537875439079155</v>
      </c>
    </row>
    <row r="187" spans="1:17" x14ac:dyDescent="0.25">
      <c r="A187" s="2">
        <v>43011</v>
      </c>
      <c r="B187">
        <v>0.7</v>
      </c>
      <c r="C187" s="6">
        <v>1.8560595220480001</v>
      </c>
      <c r="D187" s="8">
        <f t="shared" si="25"/>
        <v>2.1352772920517991</v>
      </c>
      <c r="E187">
        <f t="shared" si="20"/>
        <v>1</v>
      </c>
      <c r="F187" s="8">
        <f t="shared" si="21"/>
        <v>1.2992416654335999</v>
      </c>
      <c r="G187">
        <f t="shared" si="22"/>
        <v>0</v>
      </c>
      <c r="H187">
        <f t="shared" si="18"/>
        <v>0</v>
      </c>
      <c r="I187">
        <v>0.7</v>
      </c>
      <c r="J187">
        <f t="shared" si="19"/>
        <v>1.2992416654335999</v>
      </c>
    </row>
    <row r="188" spans="1:17" x14ac:dyDescent="0.25">
      <c r="A188" s="2">
        <v>43012</v>
      </c>
      <c r="B188">
        <v>11.77</v>
      </c>
      <c r="C188" s="6">
        <v>1.50641088</v>
      </c>
      <c r="D188" s="8">
        <f t="shared" si="25"/>
        <v>0</v>
      </c>
      <c r="E188">
        <f t="shared" si="20"/>
        <v>1</v>
      </c>
      <c r="F188" s="8">
        <f t="shared" si="21"/>
        <v>1.0544876159999998</v>
      </c>
      <c r="G188">
        <f t="shared" si="22"/>
        <v>8.5802350919482002</v>
      </c>
      <c r="H188">
        <f t="shared" si="18"/>
        <v>8.5802350919482002</v>
      </c>
      <c r="I188">
        <v>0.7</v>
      </c>
      <c r="J188">
        <f t="shared" si="19"/>
        <v>1.0544876159999998</v>
      </c>
    </row>
    <row r="189" spans="1:17" x14ac:dyDescent="0.25">
      <c r="A189" s="2">
        <v>43013</v>
      </c>
      <c r="B189">
        <v>0.31</v>
      </c>
      <c r="C189" s="6">
        <v>1.8345562499999999</v>
      </c>
      <c r="D189" s="8">
        <f t="shared" ref="D189:D195" si="26">MAX((D188+F189-B189-K189),0)</f>
        <v>0.97418937499999969</v>
      </c>
      <c r="E189">
        <f t="shared" si="20"/>
        <v>1</v>
      </c>
      <c r="F189" s="8">
        <f t="shared" si="21"/>
        <v>1.2841893749999997</v>
      </c>
      <c r="G189">
        <f t="shared" si="22"/>
        <v>0</v>
      </c>
      <c r="H189">
        <f t="shared" si="18"/>
        <v>8.5802350919482002</v>
      </c>
      <c r="I189">
        <v>0.7</v>
      </c>
      <c r="J189">
        <f t="shared" si="19"/>
        <v>1.2841893749999997</v>
      </c>
    </row>
    <row r="190" spans="1:17" x14ac:dyDescent="0.25">
      <c r="A190" s="2">
        <v>43014</v>
      </c>
      <c r="B190">
        <v>0.18</v>
      </c>
      <c r="C190" s="6">
        <v>1.350320601488</v>
      </c>
      <c r="D190" s="8">
        <f t="shared" si="26"/>
        <v>1.7394137960415998</v>
      </c>
      <c r="E190">
        <f t="shared" si="20"/>
        <v>1</v>
      </c>
      <c r="F190" s="8">
        <f t="shared" si="21"/>
        <v>0.94522442104159998</v>
      </c>
      <c r="G190">
        <f t="shared" si="22"/>
        <v>0</v>
      </c>
      <c r="H190">
        <f t="shared" si="18"/>
        <v>8.5802350919482002</v>
      </c>
      <c r="I190">
        <v>0.7</v>
      </c>
      <c r="J190">
        <f t="shared" si="19"/>
        <v>0.94522442104159998</v>
      </c>
    </row>
    <row r="191" spans="1:17" x14ac:dyDescent="0.25">
      <c r="A191" s="2">
        <v>43015</v>
      </c>
      <c r="B191">
        <v>0.09</v>
      </c>
      <c r="C191" s="6">
        <v>1.5617582031249999</v>
      </c>
      <c r="D191" s="8">
        <f t="shared" si="26"/>
        <v>2.7426445382290998</v>
      </c>
      <c r="E191">
        <f t="shared" si="20"/>
        <v>1</v>
      </c>
      <c r="F191" s="8">
        <f t="shared" si="21"/>
        <v>1.0932307421874998</v>
      </c>
      <c r="G191">
        <f t="shared" si="22"/>
        <v>0</v>
      </c>
      <c r="H191">
        <f t="shared" si="18"/>
        <v>8.5802350919482002</v>
      </c>
      <c r="I191">
        <v>0.7</v>
      </c>
      <c r="J191">
        <f t="shared" si="19"/>
        <v>1.0932307421874998</v>
      </c>
    </row>
    <row r="192" spans="1:17" x14ac:dyDescent="0.25">
      <c r="A192" s="2">
        <v>43016</v>
      </c>
      <c r="B192">
        <v>0</v>
      </c>
      <c r="C192" s="6">
        <v>0.93284043381299986</v>
      </c>
      <c r="D192" s="8">
        <f t="shared" si="26"/>
        <v>3.3956328418981996</v>
      </c>
      <c r="E192">
        <f t="shared" si="20"/>
        <v>1</v>
      </c>
      <c r="F192" s="8">
        <f t="shared" si="21"/>
        <v>0.65298830366909988</v>
      </c>
      <c r="G192">
        <f t="shared" si="22"/>
        <v>0</v>
      </c>
      <c r="H192">
        <f t="shared" si="18"/>
        <v>8.5802350919482002</v>
      </c>
      <c r="I192">
        <v>0.7</v>
      </c>
      <c r="J192">
        <f t="shared" si="19"/>
        <v>0.65298830366909988</v>
      </c>
    </row>
    <row r="193" spans="1:10" x14ac:dyDescent="0.25">
      <c r="A193" s="2">
        <v>43017</v>
      </c>
      <c r="B193">
        <v>1.45</v>
      </c>
      <c r="C193" s="6">
        <v>1.125199400848</v>
      </c>
      <c r="D193" s="8">
        <f t="shared" si="26"/>
        <v>2.7332724224917992</v>
      </c>
      <c r="E193">
        <f t="shared" si="20"/>
        <v>1</v>
      </c>
      <c r="F193" s="8">
        <f t="shared" si="21"/>
        <v>0.78763958059359995</v>
      </c>
      <c r="G193">
        <f t="shared" si="22"/>
        <v>0</v>
      </c>
      <c r="H193">
        <f t="shared" si="18"/>
        <v>8.5802350919482002</v>
      </c>
      <c r="I193">
        <v>0.7</v>
      </c>
      <c r="J193">
        <f t="shared" si="19"/>
        <v>0.78763958059359995</v>
      </c>
    </row>
    <row r="194" spans="1:10" x14ac:dyDescent="0.25">
      <c r="A194" s="2">
        <v>43018</v>
      </c>
      <c r="B194">
        <v>0.45</v>
      </c>
      <c r="C194" s="6">
        <v>1.1477909166079998</v>
      </c>
      <c r="D194" s="8">
        <f t="shared" si="26"/>
        <v>3.086726064117399</v>
      </c>
      <c r="E194">
        <f t="shared" si="20"/>
        <v>1</v>
      </c>
      <c r="F194" s="8">
        <f t="shared" si="21"/>
        <v>0.80345364162559985</v>
      </c>
      <c r="G194">
        <f t="shared" si="22"/>
        <v>0</v>
      </c>
      <c r="H194">
        <f t="shared" si="18"/>
        <v>8.5802350919482002</v>
      </c>
      <c r="I194">
        <v>0.7</v>
      </c>
      <c r="J194">
        <f t="shared" si="19"/>
        <v>0.80345364162559985</v>
      </c>
    </row>
    <row r="195" spans="1:10" x14ac:dyDescent="0.25">
      <c r="A195" s="2">
        <v>43019</v>
      </c>
      <c r="B195">
        <v>4.92</v>
      </c>
      <c r="C195" s="6">
        <v>1.39507033</v>
      </c>
      <c r="D195" s="8">
        <f t="shared" si="26"/>
        <v>0</v>
      </c>
      <c r="E195">
        <f t="shared" si="20"/>
        <v>1</v>
      </c>
      <c r="F195" s="8">
        <f t="shared" si="21"/>
        <v>0.97654923099999991</v>
      </c>
      <c r="G195">
        <f t="shared" si="22"/>
        <v>0.856724704882601</v>
      </c>
      <c r="H195">
        <f t="shared" ref="H195:H258" si="27">H194+G195</f>
        <v>9.4369597968308021</v>
      </c>
      <c r="I195">
        <v>0.7</v>
      </c>
      <c r="J195">
        <f t="shared" ref="J195:J258" si="28">I195*C195</f>
        <v>0.97654923099999991</v>
      </c>
    </row>
    <row r="196" spans="1:10" x14ac:dyDescent="0.25">
      <c r="A196" s="2">
        <v>43020</v>
      </c>
      <c r="B196">
        <v>0.6</v>
      </c>
      <c r="C196" s="6">
        <v>1.1025957166079998</v>
      </c>
      <c r="D196" s="8">
        <f t="shared" ref="D196:D259" si="29">MAX((D195+F196-B196-K196),0)</f>
        <v>0.17181700162559987</v>
      </c>
      <c r="E196">
        <f t="shared" ref="E196:E259" si="30">IF(D195&gt;$Q$2,1-(D195-$Q$2)/($Q$1-$Q$2),1)</f>
        <v>1</v>
      </c>
      <c r="F196" s="8">
        <f t="shared" ref="F196:F259" si="31">E196*J196</f>
        <v>0.77181700162559985</v>
      </c>
      <c r="G196">
        <f t="shared" ref="G196:G259" si="32">IF(D196=0,B196-F196-D195,0)</f>
        <v>0</v>
      </c>
      <c r="H196">
        <f t="shared" si="27"/>
        <v>9.4369597968308021</v>
      </c>
      <c r="I196">
        <v>0.7</v>
      </c>
      <c r="J196">
        <f t="shared" si="28"/>
        <v>0.77181700162559985</v>
      </c>
    </row>
    <row r="197" spans="1:10" x14ac:dyDescent="0.25">
      <c r="A197" s="2">
        <v>43021</v>
      </c>
      <c r="B197">
        <v>1.71</v>
      </c>
      <c r="C197" s="6">
        <v>0.91019812421299995</v>
      </c>
      <c r="D197" s="8">
        <f t="shared" si="29"/>
        <v>0</v>
      </c>
      <c r="E197">
        <f t="shared" si="30"/>
        <v>1</v>
      </c>
      <c r="F197" s="8">
        <f t="shared" si="31"/>
        <v>0.63713868694909992</v>
      </c>
      <c r="G197">
        <f t="shared" si="32"/>
        <v>0.90104431142530006</v>
      </c>
      <c r="H197">
        <f t="shared" si="27"/>
        <v>10.338004108256102</v>
      </c>
      <c r="I197">
        <v>0.7</v>
      </c>
      <c r="J197">
        <f t="shared" si="28"/>
        <v>0.63713868694909992</v>
      </c>
    </row>
    <row r="198" spans="1:10" x14ac:dyDescent="0.25">
      <c r="A198" s="2">
        <v>43022</v>
      </c>
      <c r="B198">
        <v>0.45</v>
      </c>
      <c r="C198" s="6">
        <v>0.639271413653</v>
      </c>
      <c r="D198" s="8">
        <f t="shared" si="29"/>
        <v>0</v>
      </c>
      <c r="E198">
        <f t="shared" si="30"/>
        <v>1</v>
      </c>
      <c r="F198" s="8">
        <f t="shared" si="31"/>
        <v>0.44748998955709995</v>
      </c>
      <c r="G198">
        <f t="shared" si="32"/>
        <v>2.5100104429000569E-3</v>
      </c>
      <c r="H198">
        <f t="shared" si="27"/>
        <v>10.340514118699003</v>
      </c>
      <c r="I198">
        <v>0.7</v>
      </c>
      <c r="J198">
        <f t="shared" si="28"/>
        <v>0.44748998955709995</v>
      </c>
    </row>
    <row r="199" spans="1:10" x14ac:dyDescent="0.25">
      <c r="A199" s="2">
        <v>43023</v>
      </c>
      <c r="B199">
        <v>0.72</v>
      </c>
      <c r="C199" s="6">
        <v>1.2492615026930001</v>
      </c>
      <c r="D199" s="8">
        <f t="shared" si="29"/>
        <v>0.15448305188510003</v>
      </c>
      <c r="E199">
        <f t="shared" si="30"/>
        <v>1</v>
      </c>
      <c r="F199" s="8">
        <f t="shared" si="31"/>
        <v>0.8744830518851</v>
      </c>
      <c r="G199">
        <f t="shared" si="32"/>
        <v>0</v>
      </c>
      <c r="H199">
        <f t="shared" si="27"/>
        <v>10.340514118699003</v>
      </c>
      <c r="I199">
        <v>0.7</v>
      </c>
      <c r="J199">
        <f t="shared" si="28"/>
        <v>0.8744830518851</v>
      </c>
    </row>
    <row r="200" spans="1:10" x14ac:dyDescent="0.25">
      <c r="A200" s="2">
        <v>43024</v>
      </c>
      <c r="B200">
        <v>1.75</v>
      </c>
      <c r="C200" s="6">
        <v>0.76318555636800001</v>
      </c>
      <c r="D200" s="8">
        <f t="shared" si="29"/>
        <v>0</v>
      </c>
      <c r="E200">
        <f t="shared" si="30"/>
        <v>1</v>
      </c>
      <c r="F200" s="8">
        <f t="shared" si="31"/>
        <v>0.53422988945759997</v>
      </c>
      <c r="G200">
        <f t="shared" si="32"/>
        <v>1.0612870586573</v>
      </c>
      <c r="H200">
        <f t="shared" si="27"/>
        <v>11.401801177356303</v>
      </c>
      <c r="I200">
        <v>0.7</v>
      </c>
      <c r="J200">
        <f t="shared" si="28"/>
        <v>0.53422988945759997</v>
      </c>
    </row>
    <row r="201" spans="1:10" x14ac:dyDescent="0.25">
      <c r="A201" s="2">
        <v>43025</v>
      </c>
      <c r="B201">
        <v>3.17</v>
      </c>
      <c r="C201" s="6">
        <v>1.5948525383679999</v>
      </c>
      <c r="D201" s="8">
        <f t="shared" si="29"/>
        <v>0</v>
      </c>
      <c r="E201">
        <f t="shared" si="30"/>
        <v>1</v>
      </c>
      <c r="F201" s="8">
        <f t="shared" si="31"/>
        <v>1.1163967768575997</v>
      </c>
      <c r="G201">
        <f t="shared" si="32"/>
        <v>2.0536032231424004</v>
      </c>
      <c r="H201">
        <f t="shared" si="27"/>
        <v>13.455404400498704</v>
      </c>
      <c r="I201">
        <v>0.7</v>
      </c>
      <c r="J201">
        <f t="shared" si="28"/>
        <v>1.1163967768575997</v>
      </c>
    </row>
    <row r="202" spans="1:10" x14ac:dyDescent="0.25">
      <c r="A202" s="2">
        <v>43026</v>
      </c>
      <c r="B202">
        <v>1.36</v>
      </c>
      <c r="C202" s="6">
        <v>0.47162011596800008</v>
      </c>
      <c r="D202" s="8">
        <f t="shared" si="29"/>
        <v>0</v>
      </c>
      <c r="E202">
        <f t="shared" si="30"/>
        <v>1</v>
      </c>
      <c r="F202" s="8">
        <f t="shared" si="31"/>
        <v>0.33013408117760001</v>
      </c>
      <c r="G202">
        <f t="shared" si="32"/>
        <v>1.0298659188224</v>
      </c>
      <c r="H202">
        <f t="shared" si="27"/>
        <v>14.485270319321105</v>
      </c>
      <c r="I202">
        <v>0.7</v>
      </c>
      <c r="J202">
        <f t="shared" si="28"/>
        <v>0.33013408117760001</v>
      </c>
    </row>
    <row r="203" spans="1:10" x14ac:dyDescent="0.25">
      <c r="A203" s="2">
        <v>43027</v>
      </c>
      <c r="B203">
        <v>9.52</v>
      </c>
      <c r="C203" s="6">
        <v>0.317221218448</v>
      </c>
      <c r="D203" s="8">
        <f t="shared" si="29"/>
        <v>0</v>
      </c>
      <c r="E203">
        <f t="shared" si="30"/>
        <v>1</v>
      </c>
      <c r="F203" s="8">
        <f t="shared" si="31"/>
        <v>0.22205485291359997</v>
      </c>
      <c r="G203">
        <f t="shared" si="32"/>
        <v>9.2979451470864003</v>
      </c>
      <c r="H203" s="10">
        <f t="shared" si="27"/>
        <v>23.783215466407505</v>
      </c>
      <c r="I203">
        <v>0.7</v>
      </c>
      <c r="J203">
        <f t="shared" si="28"/>
        <v>0.22205485291359997</v>
      </c>
    </row>
    <row r="204" spans="1:10" x14ac:dyDescent="0.25">
      <c r="A204" s="2">
        <v>43028</v>
      </c>
      <c r="B204">
        <v>1.8</v>
      </c>
      <c r="C204" s="6">
        <v>0.68425811389299984</v>
      </c>
      <c r="D204" s="8">
        <f t="shared" si="29"/>
        <v>0</v>
      </c>
      <c r="E204">
        <f t="shared" si="30"/>
        <v>1</v>
      </c>
      <c r="F204" s="8">
        <f t="shared" si="31"/>
        <v>0.47898067972509983</v>
      </c>
      <c r="G204">
        <f t="shared" si="32"/>
        <v>1.3210193202749001</v>
      </c>
      <c r="H204" s="8">
        <f t="shared" si="27"/>
        <v>25.104234786682404</v>
      </c>
      <c r="I204">
        <v>0.7</v>
      </c>
      <c r="J204">
        <f t="shared" si="28"/>
        <v>0.47898067972509983</v>
      </c>
    </row>
    <row r="205" spans="1:10" x14ac:dyDescent="0.25">
      <c r="A205" s="2">
        <v>43029</v>
      </c>
      <c r="B205">
        <v>1.1499999999999999</v>
      </c>
      <c r="C205" s="6">
        <v>0.75189696469300005</v>
      </c>
      <c r="D205" s="8">
        <f t="shared" si="29"/>
        <v>0</v>
      </c>
      <c r="E205">
        <f t="shared" si="30"/>
        <v>1</v>
      </c>
      <c r="F205" s="8">
        <f t="shared" si="31"/>
        <v>0.52632787528509994</v>
      </c>
      <c r="G205">
        <f t="shared" si="32"/>
        <v>0.62367212471489997</v>
      </c>
      <c r="H205" s="8">
        <f t="shared" si="27"/>
        <v>25.727906911397305</v>
      </c>
      <c r="I205">
        <v>0.7</v>
      </c>
      <c r="J205">
        <f t="shared" si="28"/>
        <v>0.52632787528509994</v>
      </c>
    </row>
    <row r="206" spans="1:10" x14ac:dyDescent="0.25">
      <c r="A206" s="2">
        <v>43030</v>
      </c>
      <c r="B206">
        <v>0.03</v>
      </c>
      <c r="C206" s="6">
        <v>1.1025957166079998</v>
      </c>
      <c r="D206" s="8">
        <f t="shared" si="29"/>
        <v>0.74181700162559983</v>
      </c>
      <c r="E206">
        <f t="shared" si="30"/>
        <v>1</v>
      </c>
      <c r="F206" s="8">
        <f t="shared" si="31"/>
        <v>0.77181700162559985</v>
      </c>
      <c r="G206">
        <f t="shared" si="32"/>
        <v>0</v>
      </c>
      <c r="H206" s="8">
        <f t="shared" si="27"/>
        <v>25.727906911397305</v>
      </c>
      <c r="I206">
        <v>0.7</v>
      </c>
      <c r="J206">
        <f t="shared" si="28"/>
        <v>0.77181700162559985</v>
      </c>
    </row>
    <row r="207" spans="1:10" x14ac:dyDescent="0.25">
      <c r="A207" s="2">
        <v>43031</v>
      </c>
      <c r="B207">
        <v>0.49</v>
      </c>
      <c r="C207" s="6">
        <v>0.40515867636799996</v>
      </c>
      <c r="D207" s="8">
        <f t="shared" si="29"/>
        <v>0.53542807508319989</v>
      </c>
      <c r="E207">
        <f t="shared" si="30"/>
        <v>1</v>
      </c>
      <c r="F207" s="8">
        <f t="shared" si="31"/>
        <v>0.28361107345759995</v>
      </c>
      <c r="G207">
        <f t="shared" si="32"/>
        <v>0</v>
      </c>
      <c r="H207" s="8">
        <f t="shared" si="27"/>
        <v>25.727906911397305</v>
      </c>
      <c r="I207">
        <v>0.7</v>
      </c>
      <c r="J207">
        <f t="shared" si="28"/>
        <v>0.28361107345759995</v>
      </c>
    </row>
    <row r="208" spans="1:10" x14ac:dyDescent="0.25">
      <c r="A208" s="2">
        <v>43032</v>
      </c>
      <c r="B208">
        <v>0.57999999999999996</v>
      </c>
      <c r="C208" s="6">
        <v>0.70678515485299975</v>
      </c>
      <c r="D208" s="8">
        <f t="shared" si="29"/>
        <v>0.45017768348029963</v>
      </c>
      <c r="E208">
        <f t="shared" si="30"/>
        <v>1</v>
      </c>
      <c r="F208" s="8">
        <f t="shared" si="31"/>
        <v>0.4947496083970998</v>
      </c>
      <c r="G208">
        <f t="shared" si="32"/>
        <v>0</v>
      </c>
      <c r="H208" s="8">
        <f t="shared" si="27"/>
        <v>25.727906911397305</v>
      </c>
      <c r="I208">
        <v>0.7</v>
      </c>
      <c r="J208">
        <f t="shared" si="28"/>
        <v>0.4947496083970998</v>
      </c>
    </row>
    <row r="209" spans="1:10" x14ac:dyDescent="0.25">
      <c r="A209" s="2">
        <v>43033</v>
      </c>
      <c r="B209">
        <v>0.01</v>
      </c>
      <c r="C209" s="6">
        <v>1.05735808</v>
      </c>
      <c r="D209" s="8">
        <f t="shared" si="29"/>
        <v>1.1803283394802995</v>
      </c>
      <c r="E209">
        <f t="shared" si="30"/>
        <v>1</v>
      </c>
      <c r="F209" s="8">
        <f t="shared" si="31"/>
        <v>0.74015065599999996</v>
      </c>
      <c r="G209">
        <f t="shared" si="32"/>
        <v>0</v>
      </c>
      <c r="H209" s="8">
        <f t="shared" si="27"/>
        <v>25.727906911397305</v>
      </c>
      <c r="I209">
        <v>0.7</v>
      </c>
      <c r="J209">
        <f t="shared" si="28"/>
        <v>0.74015065599999996</v>
      </c>
    </row>
    <row r="210" spans="1:10" x14ac:dyDescent="0.25">
      <c r="A210" s="2">
        <v>43034</v>
      </c>
      <c r="B210">
        <v>0.16</v>
      </c>
      <c r="C210" s="6">
        <v>0.81968064853299982</v>
      </c>
      <c r="D210" s="8">
        <f t="shared" si="29"/>
        <v>1.5941047934533994</v>
      </c>
      <c r="E210">
        <f t="shared" si="30"/>
        <v>1</v>
      </c>
      <c r="F210" s="8">
        <f t="shared" si="31"/>
        <v>0.57377645397309984</v>
      </c>
      <c r="G210">
        <f t="shared" si="32"/>
        <v>0</v>
      </c>
      <c r="H210" s="8">
        <f t="shared" si="27"/>
        <v>25.727906911397305</v>
      </c>
      <c r="I210">
        <v>0.7</v>
      </c>
      <c r="J210">
        <f t="shared" si="28"/>
        <v>0.57377645397309984</v>
      </c>
    </row>
    <row r="211" spans="1:10" x14ac:dyDescent="0.25">
      <c r="A211" s="2">
        <v>43035</v>
      </c>
      <c r="B211">
        <v>0.04</v>
      </c>
      <c r="C211" s="6">
        <v>0.85361113460799998</v>
      </c>
      <c r="D211" s="8">
        <f t="shared" si="29"/>
        <v>2.1516325876789995</v>
      </c>
      <c r="E211">
        <f t="shared" si="30"/>
        <v>1</v>
      </c>
      <c r="F211" s="8">
        <f t="shared" si="31"/>
        <v>0.59752779422559998</v>
      </c>
      <c r="G211">
        <f t="shared" si="32"/>
        <v>0</v>
      </c>
      <c r="H211" s="8">
        <f t="shared" si="27"/>
        <v>25.727906911397305</v>
      </c>
      <c r="I211">
        <v>0.7</v>
      </c>
      <c r="J211">
        <f t="shared" si="28"/>
        <v>0.59752779422559998</v>
      </c>
    </row>
    <row r="212" spans="1:10" x14ac:dyDescent="0.25">
      <c r="A212" s="2">
        <v>43036</v>
      </c>
      <c r="B212">
        <v>0.02</v>
      </c>
      <c r="C212" s="6">
        <v>0.95548443469299993</v>
      </c>
      <c r="D212" s="8">
        <f t="shared" si="29"/>
        <v>2.8004716919640993</v>
      </c>
      <c r="E212">
        <f t="shared" si="30"/>
        <v>1</v>
      </c>
      <c r="F212" s="8">
        <f t="shared" si="31"/>
        <v>0.66883910428509996</v>
      </c>
      <c r="G212">
        <f t="shared" si="32"/>
        <v>0</v>
      </c>
      <c r="H212" s="8">
        <f t="shared" si="27"/>
        <v>25.727906911397305</v>
      </c>
      <c r="I212">
        <v>0.7</v>
      </c>
      <c r="J212">
        <f t="shared" si="28"/>
        <v>0.66883910428509996</v>
      </c>
    </row>
    <row r="213" spans="1:10" x14ac:dyDescent="0.25">
      <c r="A213" s="2">
        <v>43037</v>
      </c>
      <c r="B213">
        <v>0.03</v>
      </c>
      <c r="C213" s="6">
        <v>0.95548443469299993</v>
      </c>
      <c r="D213" s="8">
        <f t="shared" si="29"/>
        <v>3.4393107962491993</v>
      </c>
      <c r="E213">
        <f t="shared" si="30"/>
        <v>1</v>
      </c>
      <c r="F213" s="8">
        <f t="shared" si="31"/>
        <v>0.66883910428509996</v>
      </c>
      <c r="G213">
        <f t="shared" si="32"/>
        <v>0</v>
      </c>
      <c r="H213" s="8">
        <f t="shared" si="27"/>
        <v>25.727906911397305</v>
      </c>
      <c r="I213">
        <v>0.7</v>
      </c>
      <c r="J213">
        <f t="shared" si="28"/>
        <v>0.66883910428509996</v>
      </c>
    </row>
    <row r="214" spans="1:10" x14ac:dyDescent="0.25">
      <c r="A214" s="2">
        <v>43038</v>
      </c>
      <c r="B214">
        <v>2.08</v>
      </c>
      <c r="C214" s="6">
        <v>0.24101421005300003</v>
      </c>
      <c r="D214" s="8">
        <f t="shared" si="29"/>
        <v>1.5280207432862993</v>
      </c>
      <c r="E214">
        <f t="shared" si="30"/>
        <v>1</v>
      </c>
      <c r="F214" s="8">
        <f t="shared" si="31"/>
        <v>0.16870994703710002</v>
      </c>
      <c r="G214">
        <f t="shared" si="32"/>
        <v>0</v>
      </c>
      <c r="H214" s="8">
        <f t="shared" si="27"/>
        <v>25.727906911397305</v>
      </c>
      <c r="I214">
        <v>0.7</v>
      </c>
      <c r="J214">
        <f t="shared" si="28"/>
        <v>0.16870994703710002</v>
      </c>
    </row>
    <row r="215" spans="1:10" x14ac:dyDescent="0.25">
      <c r="A215" s="2">
        <v>43039</v>
      </c>
      <c r="B215">
        <v>0.14000000000000001</v>
      </c>
      <c r="C215" s="6">
        <v>0.24101421005300003</v>
      </c>
      <c r="D215" s="8">
        <f t="shared" si="29"/>
        <v>1.5567306903233993</v>
      </c>
      <c r="E215">
        <f t="shared" si="30"/>
        <v>1</v>
      </c>
      <c r="F215" s="8">
        <f t="shared" si="31"/>
        <v>0.16870994703710002</v>
      </c>
      <c r="G215">
        <f t="shared" si="32"/>
        <v>0</v>
      </c>
      <c r="H215" s="8">
        <f t="shared" si="27"/>
        <v>25.727906911397305</v>
      </c>
      <c r="I215">
        <v>0.7</v>
      </c>
      <c r="J215">
        <f t="shared" si="28"/>
        <v>0.16870994703710002</v>
      </c>
    </row>
    <row r="216" spans="1:10" x14ac:dyDescent="0.25">
      <c r="A216" s="2">
        <v>43040</v>
      </c>
      <c r="B216">
        <v>0.46</v>
      </c>
      <c r="C216" s="6">
        <v>0.74061239244799992</v>
      </c>
      <c r="D216" s="8">
        <f t="shared" si="29"/>
        <v>1.6151593650369991</v>
      </c>
      <c r="E216">
        <f t="shared" si="30"/>
        <v>1</v>
      </c>
      <c r="F216" s="8">
        <f t="shared" si="31"/>
        <v>0.51842867471359988</v>
      </c>
      <c r="G216">
        <f t="shared" si="32"/>
        <v>0</v>
      </c>
      <c r="H216" s="8">
        <f t="shared" si="27"/>
        <v>25.727906911397305</v>
      </c>
      <c r="I216">
        <v>0.7</v>
      </c>
      <c r="J216">
        <f t="shared" si="28"/>
        <v>0.51842867471359988</v>
      </c>
    </row>
    <row r="217" spans="1:10" x14ac:dyDescent="0.25">
      <c r="A217" s="2">
        <v>43041</v>
      </c>
      <c r="B217">
        <v>0.2</v>
      </c>
      <c r="C217" s="6">
        <v>0.56080203724800004</v>
      </c>
      <c r="D217" s="8">
        <f t="shared" si="29"/>
        <v>1.8077207911105992</v>
      </c>
      <c r="E217">
        <f t="shared" si="30"/>
        <v>1</v>
      </c>
      <c r="F217" s="8">
        <f t="shared" si="31"/>
        <v>0.39256142607360001</v>
      </c>
      <c r="G217">
        <f t="shared" si="32"/>
        <v>0</v>
      </c>
      <c r="H217" s="8">
        <f t="shared" si="27"/>
        <v>25.727906911397305</v>
      </c>
      <c r="I217">
        <v>0.7</v>
      </c>
      <c r="J217">
        <f t="shared" si="28"/>
        <v>0.39256142607360001</v>
      </c>
    </row>
    <row r="218" spans="1:10" x14ac:dyDescent="0.25">
      <c r="A218" s="2">
        <v>43042</v>
      </c>
      <c r="B218">
        <v>0.08</v>
      </c>
      <c r="C218" s="6">
        <v>0.25185473228800004</v>
      </c>
      <c r="D218" s="8">
        <f t="shared" si="29"/>
        <v>1.9040191037121992</v>
      </c>
      <c r="E218">
        <f t="shared" si="30"/>
        <v>1</v>
      </c>
      <c r="F218" s="8">
        <f t="shared" si="31"/>
        <v>0.1762983126016</v>
      </c>
      <c r="G218">
        <f t="shared" si="32"/>
        <v>0</v>
      </c>
      <c r="H218" s="8">
        <f t="shared" si="27"/>
        <v>25.727906911397305</v>
      </c>
      <c r="I218">
        <v>0.7</v>
      </c>
      <c r="J218">
        <f t="shared" si="28"/>
        <v>0.1762983126016</v>
      </c>
    </row>
    <row r="219" spans="1:10" x14ac:dyDescent="0.25">
      <c r="A219" s="2">
        <v>43043</v>
      </c>
      <c r="B219">
        <v>0.11</v>
      </c>
      <c r="C219" s="6">
        <v>0.59438766477299998</v>
      </c>
      <c r="D219" s="8">
        <f t="shared" si="29"/>
        <v>2.2100904690532994</v>
      </c>
      <c r="E219">
        <f t="shared" si="30"/>
        <v>1</v>
      </c>
      <c r="F219" s="8">
        <f t="shared" si="31"/>
        <v>0.41607136534109995</v>
      </c>
      <c r="G219">
        <f t="shared" si="32"/>
        <v>0</v>
      </c>
      <c r="H219" s="8">
        <f t="shared" si="27"/>
        <v>25.727906911397305</v>
      </c>
      <c r="I219">
        <v>0.7</v>
      </c>
      <c r="J219">
        <f t="shared" si="28"/>
        <v>0.41607136534109995</v>
      </c>
    </row>
    <row r="220" spans="1:10" x14ac:dyDescent="0.25">
      <c r="A220" s="2">
        <v>43044</v>
      </c>
      <c r="B220">
        <v>0.03</v>
      </c>
      <c r="C220" s="6">
        <v>0.51613718732799996</v>
      </c>
      <c r="D220" s="8">
        <f t="shared" si="29"/>
        <v>2.5413865001828997</v>
      </c>
      <c r="E220">
        <f t="shared" si="30"/>
        <v>1</v>
      </c>
      <c r="F220" s="8">
        <f t="shared" si="31"/>
        <v>0.36129603112959996</v>
      </c>
      <c r="G220">
        <f t="shared" si="32"/>
        <v>0</v>
      </c>
      <c r="H220" s="8">
        <f t="shared" si="27"/>
        <v>25.727906911397305</v>
      </c>
      <c r="I220">
        <v>0.7</v>
      </c>
      <c r="J220">
        <f t="shared" si="28"/>
        <v>0.36129603112959996</v>
      </c>
    </row>
    <row r="221" spans="1:10" x14ac:dyDescent="0.25">
      <c r="A221" s="2">
        <v>43045</v>
      </c>
      <c r="B221">
        <v>0.56999999999999995</v>
      </c>
      <c r="C221" s="6">
        <v>0.28447042357300006</v>
      </c>
      <c r="D221" s="8">
        <f t="shared" si="29"/>
        <v>2.1705157966840001</v>
      </c>
      <c r="E221">
        <f t="shared" si="30"/>
        <v>1</v>
      </c>
      <c r="F221" s="8">
        <f t="shared" si="31"/>
        <v>0.19912929650110003</v>
      </c>
      <c r="G221">
        <f t="shared" si="32"/>
        <v>0</v>
      </c>
      <c r="H221" s="8">
        <f t="shared" si="27"/>
        <v>25.727906911397305</v>
      </c>
      <c r="I221">
        <v>0.7</v>
      </c>
      <c r="J221">
        <f t="shared" si="28"/>
        <v>0.19912929650110003</v>
      </c>
    </row>
    <row r="222" spans="1:10" x14ac:dyDescent="0.25">
      <c r="A222" s="2">
        <v>43046</v>
      </c>
      <c r="B222">
        <v>0.17</v>
      </c>
      <c r="C222" s="6">
        <v>0.44942226932799995</v>
      </c>
      <c r="D222" s="8">
        <f t="shared" si="29"/>
        <v>2.3151113852136</v>
      </c>
      <c r="E222">
        <f t="shared" si="30"/>
        <v>1</v>
      </c>
      <c r="F222" s="8">
        <f t="shared" si="31"/>
        <v>0.31459558852959996</v>
      </c>
      <c r="G222">
        <f t="shared" si="32"/>
        <v>0</v>
      </c>
      <c r="H222" s="8">
        <f t="shared" si="27"/>
        <v>25.727906911397305</v>
      </c>
      <c r="I222">
        <v>0.7</v>
      </c>
      <c r="J222">
        <f t="shared" si="28"/>
        <v>0.31459558852959996</v>
      </c>
    </row>
    <row r="223" spans="1:10" x14ac:dyDescent="0.25">
      <c r="A223" s="2">
        <v>43047</v>
      </c>
      <c r="B223">
        <v>0.61</v>
      </c>
      <c r="C223" s="6">
        <v>0.27358312999999995</v>
      </c>
      <c r="D223" s="8">
        <f t="shared" si="29"/>
        <v>1.8966195762136002</v>
      </c>
      <c r="E223">
        <f t="shared" si="30"/>
        <v>1</v>
      </c>
      <c r="F223" s="8">
        <f t="shared" si="31"/>
        <v>0.19150819099999997</v>
      </c>
      <c r="G223">
        <f t="shared" si="32"/>
        <v>0</v>
      </c>
      <c r="H223" s="8">
        <f t="shared" si="27"/>
        <v>25.727906911397305</v>
      </c>
      <c r="I223">
        <v>0.7</v>
      </c>
      <c r="J223">
        <f t="shared" si="28"/>
        <v>0.19150819099999997</v>
      </c>
    </row>
    <row r="224" spans="1:10" x14ac:dyDescent="0.25">
      <c r="A224" s="2">
        <v>43048</v>
      </c>
      <c r="B224">
        <v>0.3</v>
      </c>
      <c r="C224" s="6">
        <v>1.0234096179729999</v>
      </c>
      <c r="D224" s="8">
        <f t="shared" si="29"/>
        <v>2.3130063087947001</v>
      </c>
      <c r="E224">
        <f t="shared" si="30"/>
        <v>1</v>
      </c>
      <c r="F224" s="8">
        <f t="shared" si="31"/>
        <v>0.71638673258109986</v>
      </c>
      <c r="G224">
        <f t="shared" si="32"/>
        <v>0</v>
      </c>
      <c r="H224" s="8">
        <f t="shared" si="27"/>
        <v>25.727906911397305</v>
      </c>
      <c r="I224">
        <v>0.7</v>
      </c>
      <c r="J224">
        <f t="shared" si="28"/>
        <v>0.71638673258109986</v>
      </c>
    </row>
    <row r="225" spans="1:10" x14ac:dyDescent="0.25">
      <c r="A225" s="2">
        <v>43049</v>
      </c>
      <c r="B225">
        <v>0.02</v>
      </c>
      <c r="C225" s="6">
        <v>0.84229871717299987</v>
      </c>
      <c r="D225" s="8">
        <f t="shared" si="29"/>
        <v>2.8826154108158</v>
      </c>
      <c r="E225">
        <f t="shared" si="30"/>
        <v>1</v>
      </c>
      <c r="F225" s="8">
        <f t="shared" si="31"/>
        <v>0.58960910202109984</v>
      </c>
      <c r="G225">
        <f t="shared" si="32"/>
        <v>0</v>
      </c>
      <c r="H225" s="8">
        <f t="shared" si="27"/>
        <v>25.727906911397305</v>
      </c>
      <c r="I225">
        <v>0.7</v>
      </c>
      <c r="J225">
        <f t="shared" si="28"/>
        <v>0.58960910202109984</v>
      </c>
    </row>
    <row r="226" spans="1:10" x14ac:dyDescent="0.25">
      <c r="A226" s="2">
        <v>43050</v>
      </c>
      <c r="B226">
        <v>0</v>
      </c>
      <c r="C226" s="6">
        <v>0.53845218420800001</v>
      </c>
      <c r="D226" s="8">
        <f t="shared" si="29"/>
        <v>3.2595319397613998</v>
      </c>
      <c r="E226">
        <f t="shared" si="30"/>
        <v>1</v>
      </c>
      <c r="F226" s="8">
        <f t="shared" si="31"/>
        <v>0.37691652894559996</v>
      </c>
      <c r="G226">
        <f t="shared" si="32"/>
        <v>0</v>
      </c>
      <c r="H226" s="8">
        <f t="shared" si="27"/>
        <v>25.727906911397305</v>
      </c>
      <c r="I226">
        <v>0.7</v>
      </c>
      <c r="J226">
        <f t="shared" si="28"/>
        <v>0.37691652894559996</v>
      </c>
    </row>
    <row r="227" spans="1:10" x14ac:dyDescent="0.25">
      <c r="A227" s="2">
        <v>43051</v>
      </c>
      <c r="B227">
        <v>0</v>
      </c>
      <c r="C227" s="6">
        <v>0.61681567693299999</v>
      </c>
      <c r="D227" s="8">
        <f t="shared" si="29"/>
        <v>3.6913029136144999</v>
      </c>
      <c r="E227">
        <f t="shared" si="30"/>
        <v>1</v>
      </c>
      <c r="F227" s="8">
        <f t="shared" si="31"/>
        <v>0.43177097385309998</v>
      </c>
      <c r="G227">
        <f t="shared" si="32"/>
        <v>0</v>
      </c>
      <c r="H227" s="8">
        <f t="shared" si="27"/>
        <v>25.727906911397305</v>
      </c>
      <c r="I227">
        <v>0.7</v>
      </c>
      <c r="J227">
        <f t="shared" si="28"/>
        <v>0.43177097385309998</v>
      </c>
    </row>
    <row r="228" spans="1:10" x14ac:dyDescent="0.25">
      <c r="A228" s="2">
        <v>43052</v>
      </c>
      <c r="B228">
        <v>0.43</v>
      </c>
      <c r="C228" s="6">
        <v>0.36108575092799994</v>
      </c>
      <c r="D228" s="8">
        <f t="shared" si="29"/>
        <v>3.5140629392640998</v>
      </c>
      <c r="E228">
        <f t="shared" si="30"/>
        <v>1</v>
      </c>
      <c r="F228" s="8">
        <f t="shared" si="31"/>
        <v>0.25276002564959993</v>
      </c>
      <c r="G228">
        <f t="shared" si="32"/>
        <v>0</v>
      </c>
      <c r="H228" s="8">
        <f t="shared" si="27"/>
        <v>25.727906911397305</v>
      </c>
      <c r="I228">
        <v>0.7</v>
      </c>
      <c r="J228">
        <f t="shared" si="28"/>
        <v>0.25276002564959993</v>
      </c>
    </row>
    <row r="229" spans="1:10" x14ac:dyDescent="0.25">
      <c r="A229" s="2">
        <v>43053</v>
      </c>
      <c r="B229">
        <v>0.05</v>
      </c>
      <c r="C229" s="6">
        <v>0.317221218448</v>
      </c>
      <c r="D229" s="8">
        <f t="shared" si="29"/>
        <v>3.6861177921777002</v>
      </c>
      <c r="E229">
        <f t="shared" si="30"/>
        <v>1</v>
      </c>
      <c r="F229" s="8">
        <f t="shared" si="31"/>
        <v>0.22205485291359997</v>
      </c>
      <c r="G229">
        <f t="shared" si="32"/>
        <v>0</v>
      </c>
      <c r="H229" s="8">
        <f t="shared" si="27"/>
        <v>25.727906911397305</v>
      </c>
      <c r="I229">
        <v>0.7</v>
      </c>
      <c r="J229">
        <f t="shared" si="28"/>
        <v>0.22205485291359997</v>
      </c>
    </row>
    <row r="230" spans="1:10" x14ac:dyDescent="0.25">
      <c r="A230" s="2">
        <v>43054</v>
      </c>
      <c r="B230">
        <v>0.77</v>
      </c>
      <c r="C230" s="6">
        <v>2.7999212533000008E-2</v>
      </c>
      <c r="D230" s="8">
        <f t="shared" si="29"/>
        <v>2.9357172409508001</v>
      </c>
      <c r="E230">
        <f t="shared" si="30"/>
        <v>1</v>
      </c>
      <c r="F230" s="8">
        <f t="shared" si="31"/>
        <v>1.9599448773100003E-2</v>
      </c>
      <c r="G230">
        <f t="shared" si="32"/>
        <v>0</v>
      </c>
      <c r="H230" s="8">
        <f t="shared" si="27"/>
        <v>25.727906911397305</v>
      </c>
      <c r="I230">
        <v>0.7</v>
      </c>
      <c r="J230">
        <f t="shared" si="28"/>
        <v>1.9599448773100003E-2</v>
      </c>
    </row>
    <row r="231" spans="1:10" x14ac:dyDescent="0.25">
      <c r="A231" s="2">
        <v>43055</v>
      </c>
      <c r="B231">
        <v>7.0000000000000007E-2</v>
      </c>
      <c r="C231" s="6">
        <v>0.60559807999999982</v>
      </c>
      <c r="D231" s="8">
        <f t="shared" si="29"/>
        <v>3.2896358969507999</v>
      </c>
      <c r="E231">
        <f t="shared" si="30"/>
        <v>1</v>
      </c>
      <c r="F231" s="8">
        <f t="shared" si="31"/>
        <v>0.42391865599999984</v>
      </c>
      <c r="G231">
        <f t="shared" si="32"/>
        <v>0</v>
      </c>
      <c r="H231" s="8">
        <f t="shared" si="27"/>
        <v>25.727906911397305</v>
      </c>
      <c r="I231">
        <v>0.7</v>
      </c>
      <c r="J231">
        <f t="shared" si="28"/>
        <v>0.42391865599999984</v>
      </c>
    </row>
    <row r="232" spans="1:10" x14ac:dyDescent="0.25">
      <c r="A232" s="2">
        <v>43056</v>
      </c>
      <c r="B232">
        <v>0.09</v>
      </c>
      <c r="C232" s="6">
        <v>0.51613718732799996</v>
      </c>
      <c r="D232" s="8">
        <f t="shared" si="29"/>
        <v>3.5609319280804002</v>
      </c>
      <c r="E232">
        <f t="shared" si="30"/>
        <v>1</v>
      </c>
      <c r="F232" s="8">
        <f t="shared" si="31"/>
        <v>0.36129603112959996</v>
      </c>
      <c r="G232">
        <f t="shared" si="32"/>
        <v>0</v>
      </c>
      <c r="H232" s="8">
        <f t="shared" si="27"/>
        <v>25.727906911397305</v>
      </c>
      <c r="I232">
        <v>0.7</v>
      </c>
      <c r="J232">
        <f t="shared" si="28"/>
        <v>0.36129603112959996</v>
      </c>
    </row>
    <row r="233" spans="1:10" x14ac:dyDescent="0.25">
      <c r="A233" s="2">
        <v>43057</v>
      </c>
      <c r="B233">
        <v>0</v>
      </c>
      <c r="C233" s="6">
        <v>0.61681567693299999</v>
      </c>
      <c r="D233" s="8">
        <f t="shared" si="29"/>
        <v>3.9927029019335003</v>
      </c>
      <c r="E233">
        <f t="shared" si="30"/>
        <v>1</v>
      </c>
      <c r="F233" s="8">
        <f t="shared" si="31"/>
        <v>0.43177097385309998</v>
      </c>
      <c r="G233">
        <f t="shared" si="32"/>
        <v>0</v>
      </c>
      <c r="H233" s="8">
        <f t="shared" si="27"/>
        <v>25.727906911397305</v>
      </c>
      <c r="I233">
        <v>0.7</v>
      </c>
      <c r="J233">
        <f t="shared" si="28"/>
        <v>0.43177097385309998</v>
      </c>
    </row>
    <row r="234" spans="1:10" x14ac:dyDescent="0.25">
      <c r="A234" s="2">
        <v>43058</v>
      </c>
      <c r="B234">
        <v>6.07</v>
      </c>
      <c r="C234" s="6">
        <v>0.29537272780799995</v>
      </c>
      <c r="D234" s="8">
        <f t="shared" si="29"/>
        <v>0</v>
      </c>
      <c r="E234">
        <f t="shared" si="30"/>
        <v>1</v>
      </c>
      <c r="F234" s="8">
        <f t="shared" si="31"/>
        <v>0.20676090946559994</v>
      </c>
      <c r="G234">
        <f t="shared" si="32"/>
        <v>1.8705361886009002</v>
      </c>
      <c r="H234" s="8">
        <f t="shared" si="27"/>
        <v>27.598443099998207</v>
      </c>
      <c r="I234">
        <v>0.7</v>
      </c>
      <c r="J234">
        <f t="shared" si="28"/>
        <v>0.20676090946559994</v>
      </c>
    </row>
    <row r="235" spans="1:10" x14ac:dyDescent="0.25">
      <c r="A235" s="2">
        <v>43059</v>
      </c>
      <c r="B235">
        <v>4.1900000000000004</v>
      </c>
      <c r="C235" s="6">
        <v>-0.19589531687499998</v>
      </c>
      <c r="D235" s="8">
        <f t="shared" si="29"/>
        <v>0</v>
      </c>
      <c r="E235">
        <f t="shared" si="30"/>
        <v>1</v>
      </c>
      <c r="F235" s="8">
        <f t="shared" si="31"/>
        <v>-0.13712672181249996</v>
      </c>
      <c r="G235">
        <f t="shared" si="32"/>
        <v>4.3271267218125002</v>
      </c>
      <c r="H235" s="8">
        <f t="shared" si="27"/>
        <v>31.925569821810708</v>
      </c>
      <c r="I235">
        <v>0.7</v>
      </c>
      <c r="J235">
        <f t="shared" si="28"/>
        <v>-0.13712672181249996</v>
      </c>
    </row>
    <row r="236" spans="1:10" x14ac:dyDescent="0.25">
      <c r="A236" s="2">
        <v>43060</v>
      </c>
      <c r="B236">
        <v>2.15</v>
      </c>
      <c r="C236" s="6">
        <v>-0.23516898002699996</v>
      </c>
      <c r="D236" s="8">
        <f t="shared" si="29"/>
        <v>0</v>
      </c>
      <c r="E236">
        <f t="shared" si="30"/>
        <v>1</v>
      </c>
      <c r="F236" s="8">
        <f t="shared" si="31"/>
        <v>-0.16461828601889997</v>
      </c>
      <c r="G236">
        <f t="shared" si="32"/>
        <v>2.3146182860189</v>
      </c>
      <c r="H236" s="8">
        <f t="shared" si="27"/>
        <v>34.24018810782961</v>
      </c>
      <c r="I236">
        <v>0.7</v>
      </c>
      <c r="J236">
        <f t="shared" si="28"/>
        <v>-0.16461828601889997</v>
      </c>
    </row>
    <row r="237" spans="1:10" x14ac:dyDescent="0.25">
      <c r="A237" s="2">
        <v>43061</v>
      </c>
      <c r="B237">
        <v>25.87</v>
      </c>
      <c r="C237" s="6">
        <v>0.13354753509299999</v>
      </c>
      <c r="D237" s="8">
        <f t="shared" si="29"/>
        <v>0</v>
      </c>
      <c r="E237">
        <f t="shared" si="30"/>
        <v>1</v>
      </c>
      <c r="F237" s="8">
        <f t="shared" si="31"/>
        <v>9.3483274565099986E-2</v>
      </c>
      <c r="G237">
        <f t="shared" si="32"/>
        <v>25.776516725434902</v>
      </c>
      <c r="H237" s="8">
        <f t="shared" si="27"/>
        <v>60.016704833264512</v>
      </c>
      <c r="I237">
        <v>0.7</v>
      </c>
      <c r="J237">
        <f t="shared" si="28"/>
        <v>9.3483274565099986E-2</v>
      </c>
    </row>
    <row r="238" spans="1:10" x14ac:dyDescent="0.25">
      <c r="A238" s="2">
        <v>43062</v>
      </c>
      <c r="B238">
        <v>0.11</v>
      </c>
      <c r="C238" s="6">
        <v>0.328166833125</v>
      </c>
      <c r="D238" s="8">
        <f t="shared" si="29"/>
        <v>0.11971678318749999</v>
      </c>
      <c r="E238">
        <f t="shared" si="30"/>
        <v>1</v>
      </c>
      <c r="F238" s="8">
        <f t="shared" si="31"/>
        <v>0.2297167831875</v>
      </c>
      <c r="G238">
        <f t="shared" si="32"/>
        <v>0</v>
      </c>
      <c r="H238" s="8">
        <f t="shared" si="27"/>
        <v>60.016704833264512</v>
      </c>
      <c r="I238">
        <v>0.7</v>
      </c>
      <c r="J238">
        <f t="shared" si="28"/>
        <v>0.2297167831875</v>
      </c>
    </row>
    <row r="239" spans="1:10" x14ac:dyDescent="0.25">
      <c r="A239" s="2">
        <v>43063</v>
      </c>
      <c r="B239">
        <v>0.08</v>
      </c>
      <c r="C239" s="6">
        <v>0.41620738477300001</v>
      </c>
      <c r="D239" s="8">
        <f t="shared" si="29"/>
        <v>0.33106195252859999</v>
      </c>
      <c r="E239">
        <f t="shared" si="30"/>
        <v>1</v>
      </c>
      <c r="F239" s="8">
        <f t="shared" si="31"/>
        <v>0.2913451693411</v>
      </c>
      <c r="G239">
        <f t="shared" si="32"/>
        <v>0</v>
      </c>
      <c r="H239" s="8">
        <f t="shared" si="27"/>
        <v>60.016704833264512</v>
      </c>
      <c r="I239">
        <v>0.7</v>
      </c>
      <c r="J239">
        <f t="shared" si="28"/>
        <v>0.2913451693411</v>
      </c>
    </row>
    <row r="240" spans="1:10" x14ac:dyDescent="0.25">
      <c r="A240" s="2">
        <v>43064</v>
      </c>
      <c r="B240">
        <v>0.13</v>
      </c>
      <c r="C240" s="6">
        <v>0.53845218420800001</v>
      </c>
      <c r="D240" s="8">
        <f t="shared" si="29"/>
        <v>0.57797848147419995</v>
      </c>
      <c r="E240">
        <f t="shared" si="30"/>
        <v>1</v>
      </c>
      <c r="F240" s="8">
        <f t="shared" si="31"/>
        <v>0.37691652894559996</v>
      </c>
      <c r="G240">
        <f t="shared" si="32"/>
        <v>0</v>
      </c>
      <c r="H240" s="8">
        <f t="shared" si="27"/>
        <v>60.016704833264512</v>
      </c>
      <c r="I240">
        <v>0.7</v>
      </c>
      <c r="J240">
        <f t="shared" si="28"/>
        <v>0.37691652894559996</v>
      </c>
    </row>
    <row r="241" spans="1:13" x14ac:dyDescent="0.25">
      <c r="A241" s="2">
        <v>43065</v>
      </c>
      <c r="B241">
        <v>1.1299999999999999</v>
      </c>
      <c r="C241" s="6">
        <v>0.33912631500799995</v>
      </c>
      <c r="D241" s="8">
        <f t="shared" si="29"/>
        <v>0</v>
      </c>
      <c r="E241">
        <f t="shared" si="30"/>
        <v>1</v>
      </c>
      <c r="F241" s="8">
        <f t="shared" si="31"/>
        <v>0.23738842050559994</v>
      </c>
      <c r="G241">
        <f t="shared" si="32"/>
        <v>0.31463309802020001</v>
      </c>
      <c r="H241" s="8">
        <f t="shared" si="27"/>
        <v>60.331337931284715</v>
      </c>
      <c r="I241">
        <v>0.7</v>
      </c>
      <c r="J241">
        <f t="shared" si="28"/>
        <v>0.23738842050559994</v>
      </c>
    </row>
    <row r="242" spans="1:13" x14ac:dyDescent="0.25">
      <c r="A242" s="2">
        <v>43066</v>
      </c>
      <c r="B242">
        <v>0.25</v>
      </c>
      <c r="C242" s="6">
        <v>0.62804020468799993</v>
      </c>
      <c r="D242" s="8">
        <f t="shared" si="29"/>
        <v>0.18962814328159994</v>
      </c>
      <c r="E242">
        <f t="shared" si="30"/>
        <v>1</v>
      </c>
      <c r="F242" s="8">
        <f t="shared" si="31"/>
        <v>0.43962814328159994</v>
      </c>
      <c r="G242">
        <f t="shared" si="32"/>
        <v>0</v>
      </c>
      <c r="H242" s="8">
        <f t="shared" si="27"/>
        <v>60.331337931284715</v>
      </c>
      <c r="I242">
        <v>0.7</v>
      </c>
      <c r="J242">
        <f t="shared" si="28"/>
        <v>0.43962814328159994</v>
      </c>
    </row>
    <row r="243" spans="1:13" x14ac:dyDescent="0.25">
      <c r="A243" s="2">
        <v>43067</v>
      </c>
      <c r="B243">
        <v>6.8</v>
      </c>
      <c r="C243" s="6">
        <v>0.60559807999999982</v>
      </c>
      <c r="D243" s="8">
        <f t="shared" si="29"/>
        <v>0</v>
      </c>
      <c r="E243">
        <f t="shared" si="30"/>
        <v>1</v>
      </c>
      <c r="F243" s="8">
        <f t="shared" si="31"/>
        <v>0.42391865599999984</v>
      </c>
      <c r="G243">
        <f t="shared" si="32"/>
        <v>6.1864532007184003</v>
      </c>
      <c r="H243" s="8">
        <f t="shared" si="27"/>
        <v>66.517791132003111</v>
      </c>
      <c r="I243">
        <v>0.7</v>
      </c>
      <c r="J243">
        <f t="shared" si="28"/>
        <v>0.42391865599999984</v>
      </c>
    </row>
    <row r="244" spans="1:13" x14ac:dyDescent="0.25">
      <c r="A244" s="2">
        <v>43068</v>
      </c>
      <c r="B244">
        <v>0.46</v>
      </c>
      <c r="C244" s="6">
        <v>0.77447793312499991</v>
      </c>
      <c r="D244" s="8">
        <f t="shared" si="29"/>
        <v>8.2134553187499904E-2</v>
      </c>
      <c r="E244">
        <f t="shared" si="30"/>
        <v>1</v>
      </c>
      <c r="F244" s="8">
        <f t="shared" si="31"/>
        <v>0.54213455318749992</v>
      </c>
      <c r="G244">
        <f t="shared" si="32"/>
        <v>0</v>
      </c>
      <c r="H244" s="8">
        <f t="shared" si="27"/>
        <v>66.517791132003111</v>
      </c>
      <c r="I244">
        <v>0.7</v>
      </c>
      <c r="J244">
        <f t="shared" si="28"/>
        <v>0.54213455318749992</v>
      </c>
    </row>
    <row r="245" spans="1:13" x14ac:dyDescent="0.25">
      <c r="A245" s="2">
        <v>43069</v>
      </c>
      <c r="B245">
        <v>8.48</v>
      </c>
      <c r="C245" s="6">
        <v>0.78577386188800014</v>
      </c>
      <c r="D245" s="8">
        <f t="shared" si="29"/>
        <v>0</v>
      </c>
      <c r="E245">
        <f t="shared" si="30"/>
        <v>1</v>
      </c>
      <c r="F245" s="8">
        <f t="shared" si="31"/>
        <v>0.55004170332160007</v>
      </c>
      <c r="G245">
        <f t="shared" si="32"/>
        <v>7.8478237434909</v>
      </c>
      <c r="H245" s="8">
        <f t="shared" si="27"/>
        <v>74.365614875494018</v>
      </c>
      <c r="I245">
        <v>0.7</v>
      </c>
      <c r="J245">
        <f t="shared" si="28"/>
        <v>0.55004170332160007</v>
      </c>
    </row>
    <row r="246" spans="1:13" x14ac:dyDescent="0.25">
      <c r="A246" s="2">
        <v>43070</v>
      </c>
      <c r="B246">
        <v>1.5</v>
      </c>
      <c r="C246" s="6">
        <v>0.317221218448</v>
      </c>
      <c r="D246" s="8">
        <f t="shared" si="29"/>
        <v>0</v>
      </c>
      <c r="E246">
        <f t="shared" si="30"/>
        <v>1</v>
      </c>
      <c r="F246" s="8">
        <f t="shared" si="31"/>
        <v>0.22205485291359997</v>
      </c>
      <c r="G246">
        <f t="shared" si="32"/>
        <v>1.2779451470864001</v>
      </c>
      <c r="H246" s="8">
        <f t="shared" si="27"/>
        <v>75.643560022580417</v>
      </c>
      <c r="I246">
        <v>0.7</v>
      </c>
      <c r="J246">
        <f t="shared" si="28"/>
        <v>0.22205485291359997</v>
      </c>
      <c r="L246">
        <v>11.9</v>
      </c>
      <c r="M246">
        <f>0.5*(L246+L186)*(H246-H186)/100</f>
        <v>4.5007918213435349</v>
      </c>
    </row>
    <row r="247" spans="1:13" x14ac:dyDescent="0.25">
      <c r="A247" s="2">
        <v>43071</v>
      </c>
      <c r="B247">
        <v>0.61</v>
      </c>
      <c r="C247" s="6">
        <v>-3.4279469386999988E-2</v>
      </c>
      <c r="D247" s="8">
        <f t="shared" si="29"/>
        <v>0</v>
      </c>
      <c r="E247">
        <f t="shared" si="30"/>
        <v>1</v>
      </c>
      <c r="F247" s="8">
        <f t="shared" si="31"/>
        <v>-2.3995628570899988E-2</v>
      </c>
      <c r="G247">
        <f t="shared" si="32"/>
        <v>0.63399562857089997</v>
      </c>
      <c r="H247" s="8">
        <f t="shared" si="27"/>
        <v>76.277555651151317</v>
      </c>
      <c r="I247">
        <v>0.7</v>
      </c>
      <c r="J247">
        <f t="shared" si="28"/>
        <v>-2.3995628570899988E-2</v>
      </c>
    </row>
    <row r="248" spans="1:13" x14ac:dyDescent="0.25">
      <c r="A248" s="2">
        <v>43072</v>
      </c>
      <c r="B248">
        <v>0.08</v>
      </c>
      <c r="C248" s="6">
        <v>-8.5514806271999991E-2</v>
      </c>
      <c r="D248" s="8">
        <f t="shared" si="29"/>
        <v>0</v>
      </c>
      <c r="E248">
        <f t="shared" si="30"/>
        <v>1</v>
      </c>
      <c r="F248" s="8">
        <f t="shared" si="31"/>
        <v>-5.9860364390399989E-2</v>
      </c>
      <c r="G248">
        <f t="shared" si="32"/>
        <v>0.1398603643904</v>
      </c>
      <c r="H248" s="8">
        <f t="shared" si="27"/>
        <v>76.417416015541718</v>
      </c>
      <c r="I248">
        <v>0.7</v>
      </c>
      <c r="J248">
        <f t="shared" si="28"/>
        <v>-5.9860364390399989E-2</v>
      </c>
    </row>
    <row r="249" spans="1:13" x14ac:dyDescent="0.25">
      <c r="A249" s="2">
        <v>43073</v>
      </c>
      <c r="B249">
        <v>0.1</v>
      </c>
      <c r="C249" s="6">
        <v>0.13354753509299999</v>
      </c>
      <c r="D249" s="8">
        <f t="shared" si="29"/>
        <v>0</v>
      </c>
      <c r="E249">
        <f t="shared" si="30"/>
        <v>1</v>
      </c>
      <c r="F249" s="8">
        <f t="shared" si="31"/>
        <v>9.3483274565099986E-2</v>
      </c>
      <c r="G249">
        <f t="shared" si="32"/>
        <v>6.5167254349000198E-3</v>
      </c>
      <c r="H249" s="8">
        <f t="shared" si="27"/>
        <v>76.423932740976625</v>
      </c>
      <c r="I249">
        <v>0.7</v>
      </c>
      <c r="J249">
        <f t="shared" si="28"/>
        <v>9.3483274565099986E-2</v>
      </c>
    </row>
    <row r="250" spans="1:13" x14ac:dyDescent="0.25">
      <c r="A250" s="2">
        <v>43074</v>
      </c>
      <c r="B250">
        <v>0.01</v>
      </c>
      <c r="C250" s="6">
        <v>0.37208514341300003</v>
      </c>
      <c r="D250" s="8">
        <f t="shared" si="29"/>
        <v>0.25045960038909998</v>
      </c>
      <c r="E250">
        <f t="shared" si="30"/>
        <v>1</v>
      </c>
      <c r="F250" s="8">
        <f t="shared" si="31"/>
        <v>0.26045960038909999</v>
      </c>
      <c r="G250">
        <f t="shared" si="32"/>
        <v>0</v>
      </c>
      <c r="H250" s="8">
        <f t="shared" si="27"/>
        <v>76.423932740976625</v>
      </c>
      <c r="I250">
        <v>0.7</v>
      </c>
      <c r="J250">
        <f t="shared" si="28"/>
        <v>0.26045960038909999</v>
      </c>
    </row>
    <row r="251" spans="1:13" x14ac:dyDescent="0.25">
      <c r="A251" s="2">
        <v>43075</v>
      </c>
      <c r="B251">
        <v>1.04</v>
      </c>
      <c r="C251" s="6">
        <v>1.05735808</v>
      </c>
      <c r="D251" s="8">
        <f t="shared" si="29"/>
        <v>0</v>
      </c>
      <c r="E251">
        <f t="shared" si="30"/>
        <v>1</v>
      </c>
      <c r="F251" s="8">
        <f t="shared" si="31"/>
        <v>0.74015065599999996</v>
      </c>
      <c r="G251">
        <f t="shared" si="32"/>
        <v>4.9389743610900094E-2</v>
      </c>
      <c r="H251" s="8">
        <f t="shared" si="27"/>
        <v>76.473322484587527</v>
      </c>
      <c r="I251">
        <v>0.7</v>
      </c>
      <c r="J251">
        <f t="shared" si="28"/>
        <v>0.74015065599999996</v>
      </c>
      <c r="L251">
        <v>11.4</v>
      </c>
      <c r="M251">
        <f>0.5*(L251+L246)*(H251-H246)/100</f>
        <v>9.6667326823828378E-2</v>
      </c>
    </row>
    <row r="252" spans="1:13" x14ac:dyDescent="0.25">
      <c r="A252" s="2">
        <v>43076</v>
      </c>
      <c r="B252">
        <v>0.09</v>
      </c>
      <c r="C252" s="6">
        <v>0.88755923312499996</v>
      </c>
      <c r="D252" s="8">
        <f t="shared" si="29"/>
        <v>0.53129146318749998</v>
      </c>
      <c r="E252">
        <f t="shared" si="30"/>
        <v>1</v>
      </c>
      <c r="F252" s="8">
        <f t="shared" si="31"/>
        <v>0.62129146318749995</v>
      </c>
      <c r="G252">
        <f t="shared" si="32"/>
        <v>0</v>
      </c>
      <c r="H252" s="8">
        <f t="shared" si="27"/>
        <v>76.473322484587527</v>
      </c>
      <c r="I252">
        <v>0.7</v>
      </c>
      <c r="J252">
        <f t="shared" si="28"/>
        <v>0.62129146318749995</v>
      </c>
    </row>
    <row r="253" spans="1:13" x14ac:dyDescent="0.25">
      <c r="A253" s="2">
        <v>43077</v>
      </c>
      <c r="B253">
        <v>0</v>
      </c>
      <c r="C253" s="6">
        <v>0.54962288312499996</v>
      </c>
      <c r="D253" s="8">
        <f t="shared" si="29"/>
        <v>0.91602748137500001</v>
      </c>
      <c r="E253">
        <f t="shared" si="30"/>
        <v>1</v>
      </c>
      <c r="F253" s="8">
        <f t="shared" si="31"/>
        <v>0.38473601818749997</v>
      </c>
      <c r="G253">
        <f t="shared" si="32"/>
        <v>0</v>
      </c>
      <c r="H253" s="8">
        <f t="shared" si="27"/>
        <v>76.473322484587527</v>
      </c>
      <c r="I253">
        <v>0.7</v>
      </c>
      <c r="J253">
        <f t="shared" si="28"/>
        <v>0.38473601818749997</v>
      </c>
    </row>
    <row r="254" spans="1:13" x14ac:dyDescent="0.25">
      <c r="A254" s="2">
        <v>43078</v>
      </c>
      <c r="B254">
        <v>0.01</v>
      </c>
      <c r="C254" s="6">
        <v>0.33912631500799995</v>
      </c>
      <c r="D254" s="8">
        <f t="shared" si="29"/>
        <v>1.1434159018805998</v>
      </c>
      <c r="E254">
        <f t="shared" si="30"/>
        <v>1</v>
      </c>
      <c r="F254" s="8">
        <f t="shared" si="31"/>
        <v>0.23738842050559994</v>
      </c>
      <c r="G254">
        <f t="shared" si="32"/>
        <v>0</v>
      </c>
      <c r="H254" s="8">
        <f t="shared" si="27"/>
        <v>76.473322484587527</v>
      </c>
      <c r="I254">
        <v>0.7</v>
      </c>
      <c r="J254">
        <f t="shared" si="28"/>
        <v>0.23738842050559994</v>
      </c>
    </row>
    <row r="255" spans="1:13" x14ac:dyDescent="0.25">
      <c r="A255" s="2">
        <v>43079</v>
      </c>
      <c r="B255">
        <v>0.49</v>
      </c>
      <c r="C255" s="6">
        <v>0.28447042357300006</v>
      </c>
      <c r="D255" s="8">
        <f t="shared" si="29"/>
        <v>0.85254519838169984</v>
      </c>
      <c r="E255">
        <f t="shared" si="30"/>
        <v>1</v>
      </c>
      <c r="F255" s="8">
        <f t="shared" si="31"/>
        <v>0.19912929650110003</v>
      </c>
      <c r="G255">
        <f t="shared" si="32"/>
        <v>0</v>
      </c>
      <c r="H255" s="8">
        <f t="shared" si="27"/>
        <v>76.473322484587527</v>
      </c>
      <c r="I255">
        <v>0.7</v>
      </c>
      <c r="J255">
        <f t="shared" si="28"/>
        <v>0.19912929650110003</v>
      </c>
    </row>
    <row r="256" spans="1:13" x14ac:dyDescent="0.25">
      <c r="A256" s="2">
        <v>43080</v>
      </c>
      <c r="B256">
        <v>1.1000000000000001</v>
      </c>
      <c r="C256" s="6">
        <v>0.21938198312500001</v>
      </c>
      <c r="D256" s="8">
        <f t="shared" si="29"/>
        <v>0</v>
      </c>
      <c r="E256">
        <f t="shared" si="30"/>
        <v>1</v>
      </c>
      <c r="F256" s="8">
        <f t="shared" si="31"/>
        <v>0.15356738818749999</v>
      </c>
      <c r="G256">
        <f t="shared" si="32"/>
        <v>9.3887413430800315E-2</v>
      </c>
      <c r="H256" s="8">
        <f t="shared" si="27"/>
        <v>76.567209898018334</v>
      </c>
      <c r="I256">
        <v>0.7</v>
      </c>
      <c r="J256">
        <f t="shared" si="28"/>
        <v>0.15356738818749999</v>
      </c>
    </row>
    <row r="257" spans="1:10" x14ac:dyDescent="0.25">
      <c r="A257" s="2">
        <v>43081</v>
      </c>
      <c r="B257">
        <v>1.34</v>
      </c>
      <c r="C257" s="6">
        <v>0.1656</v>
      </c>
      <c r="D257" s="8">
        <f t="shared" si="29"/>
        <v>0</v>
      </c>
      <c r="E257">
        <f t="shared" si="30"/>
        <v>1</v>
      </c>
      <c r="F257" s="8">
        <f t="shared" si="31"/>
        <v>0.11592</v>
      </c>
      <c r="G257">
        <f t="shared" si="32"/>
        <v>1.2240800000000001</v>
      </c>
      <c r="H257" s="8">
        <f t="shared" si="27"/>
        <v>77.791289898018334</v>
      </c>
      <c r="I257">
        <v>0.7</v>
      </c>
      <c r="J257">
        <f t="shared" si="28"/>
        <v>0.11592</v>
      </c>
    </row>
    <row r="258" spans="1:10" x14ac:dyDescent="0.25">
      <c r="A258" s="2">
        <v>43082</v>
      </c>
      <c r="B258">
        <v>0.55000000000000004</v>
      </c>
      <c r="C258" s="6">
        <v>0.18706011764800001</v>
      </c>
      <c r="D258" s="8">
        <f t="shared" si="29"/>
        <v>0</v>
      </c>
      <c r="E258">
        <f t="shared" si="30"/>
        <v>1</v>
      </c>
      <c r="F258" s="8">
        <f t="shared" si="31"/>
        <v>0.1309420823536</v>
      </c>
      <c r="G258">
        <f t="shared" si="32"/>
        <v>0.41905791764640005</v>
      </c>
      <c r="H258" s="8">
        <f t="shared" si="27"/>
        <v>78.210347815664733</v>
      </c>
      <c r="I258">
        <v>0.7</v>
      </c>
      <c r="J258">
        <f t="shared" si="28"/>
        <v>0.1309420823536</v>
      </c>
    </row>
    <row r="259" spans="1:10" x14ac:dyDescent="0.25">
      <c r="A259" s="2">
        <v>43083</v>
      </c>
      <c r="B259">
        <v>1.63</v>
      </c>
      <c r="C259" s="6">
        <v>0.23018986228800001</v>
      </c>
      <c r="D259" s="8">
        <f t="shared" si="29"/>
        <v>0</v>
      </c>
      <c r="E259">
        <f t="shared" si="30"/>
        <v>1</v>
      </c>
      <c r="F259" s="8">
        <f t="shared" si="31"/>
        <v>0.16113290360159999</v>
      </c>
      <c r="G259">
        <f t="shared" si="32"/>
        <v>1.4688670963983999</v>
      </c>
      <c r="H259" s="8">
        <f t="shared" ref="H259:H322" si="33">H258+G259</f>
        <v>79.679214912063131</v>
      </c>
      <c r="I259">
        <v>0.7</v>
      </c>
      <c r="J259">
        <f t="shared" ref="J259:J322" si="34">I259*C259</f>
        <v>0.16113290360159999</v>
      </c>
    </row>
    <row r="260" spans="1:10" x14ac:dyDescent="0.25">
      <c r="A260" s="2">
        <v>43084</v>
      </c>
      <c r="B260">
        <v>1.02</v>
      </c>
      <c r="C260" s="6">
        <v>0.38309727999999993</v>
      </c>
      <c r="D260" s="8">
        <f t="shared" ref="D260:D323" si="35">MAX((D259+F260-B260-K260),0)</f>
        <v>0</v>
      </c>
      <c r="E260">
        <f t="shared" ref="E260:E323" si="36">IF(D259&gt;$Q$2,1-(D259-$Q$2)/($Q$1-$Q$2),1)</f>
        <v>1</v>
      </c>
      <c r="F260" s="8">
        <f t="shared" ref="F260:F323" si="37">E260*J260</f>
        <v>0.26816809599999991</v>
      </c>
      <c r="G260">
        <f t="shared" ref="G260:G323" si="38">IF(D260=0,B260-F260-D259,0)</f>
        <v>0.75183190400000011</v>
      </c>
      <c r="H260" s="8">
        <f t="shared" si="33"/>
        <v>80.43104681606313</v>
      </c>
      <c r="I260">
        <v>0.7</v>
      </c>
      <c r="J260">
        <f t="shared" si="34"/>
        <v>0.26816809599999991</v>
      </c>
    </row>
    <row r="261" spans="1:10" x14ac:dyDescent="0.25">
      <c r="A261" s="2">
        <v>43085</v>
      </c>
      <c r="B261">
        <v>0.74</v>
      </c>
      <c r="C261" s="6">
        <v>0.38309727999999993</v>
      </c>
      <c r="D261" s="8">
        <f t="shared" si="35"/>
        <v>0</v>
      </c>
      <c r="E261">
        <f t="shared" si="36"/>
        <v>1</v>
      </c>
      <c r="F261" s="8">
        <f t="shared" si="37"/>
        <v>0.26816809599999991</v>
      </c>
      <c r="G261">
        <f t="shared" si="38"/>
        <v>0.47183190400000008</v>
      </c>
      <c r="H261" s="8">
        <f t="shared" si="33"/>
        <v>80.902878720063129</v>
      </c>
      <c r="I261">
        <v>0.7</v>
      </c>
      <c r="J261">
        <f t="shared" si="34"/>
        <v>0.26816809599999991</v>
      </c>
    </row>
    <row r="262" spans="1:10" x14ac:dyDescent="0.25">
      <c r="A262" s="2">
        <v>43086</v>
      </c>
      <c r="B262">
        <v>1.18</v>
      </c>
      <c r="C262" s="6">
        <v>0.11227458312500001</v>
      </c>
      <c r="D262" s="8">
        <f t="shared" si="35"/>
        <v>0</v>
      </c>
      <c r="E262">
        <f t="shared" si="36"/>
        <v>1</v>
      </c>
      <c r="F262" s="8">
        <f t="shared" si="37"/>
        <v>7.8592208187499998E-2</v>
      </c>
      <c r="G262">
        <f t="shared" si="38"/>
        <v>1.1014077918125</v>
      </c>
      <c r="H262" s="8">
        <f t="shared" si="33"/>
        <v>82.004286511875634</v>
      </c>
      <c r="I262">
        <v>0.7</v>
      </c>
      <c r="J262">
        <f t="shared" si="34"/>
        <v>7.8592208187499998E-2</v>
      </c>
    </row>
    <row r="263" spans="1:10" x14ac:dyDescent="0.25">
      <c r="A263" s="2">
        <v>43087</v>
      </c>
      <c r="B263">
        <v>0.1</v>
      </c>
      <c r="C263" s="6">
        <v>-0.33113182594699991</v>
      </c>
      <c r="D263" s="8">
        <f t="shared" si="35"/>
        <v>0</v>
      </c>
      <c r="E263">
        <f t="shared" si="36"/>
        <v>1</v>
      </c>
      <c r="F263" s="8">
        <f t="shared" si="37"/>
        <v>-0.23179227816289993</v>
      </c>
      <c r="G263">
        <f t="shared" si="38"/>
        <v>0.33179227816289991</v>
      </c>
      <c r="H263" s="8">
        <f t="shared" si="33"/>
        <v>82.336078790038528</v>
      </c>
      <c r="I263">
        <v>0.7</v>
      </c>
      <c r="J263">
        <f t="shared" si="34"/>
        <v>-0.23179227816289993</v>
      </c>
    </row>
    <row r="264" spans="1:10" x14ac:dyDescent="0.25">
      <c r="A264" s="2">
        <v>43088</v>
      </c>
      <c r="B264">
        <v>0.04</v>
      </c>
      <c r="C264" s="6">
        <v>-0.47731856687500002</v>
      </c>
      <c r="D264" s="8">
        <f t="shared" si="35"/>
        <v>0</v>
      </c>
      <c r="E264">
        <f t="shared" si="36"/>
        <v>1</v>
      </c>
      <c r="F264" s="8">
        <f t="shared" si="37"/>
        <v>-0.33412299681250002</v>
      </c>
      <c r="G264">
        <f t="shared" si="38"/>
        <v>0.3741229968125</v>
      </c>
      <c r="H264" s="8">
        <f t="shared" si="33"/>
        <v>82.71020178685103</v>
      </c>
      <c r="I264">
        <v>0.7</v>
      </c>
      <c r="J264">
        <f t="shared" si="34"/>
        <v>-0.33412299681250002</v>
      </c>
    </row>
    <row r="265" spans="1:10" x14ac:dyDescent="0.25">
      <c r="A265" s="2">
        <v>43089</v>
      </c>
      <c r="B265">
        <v>0</v>
      </c>
      <c r="C265" s="6">
        <v>0.1656</v>
      </c>
      <c r="D265" s="8">
        <f t="shared" si="35"/>
        <v>0.11592</v>
      </c>
      <c r="E265">
        <f t="shared" si="36"/>
        <v>1</v>
      </c>
      <c r="F265" s="8">
        <f t="shared" si="37"/>
        <v>0.11592</v>
      </c>
      <c r="G265">
        <f t="shared" si="38"/>
        <v>0</v>
      </c>
      <c r="H265" s="8">
        <f t="shared" si="33"/>
        <v>82.71020178685103</v>
      </c>
      <c r="I265">
        <v>0.7</v>
      </c>
      <c r="J265">
        <f t="shared" si="34"/>
        <v>0.11592</v>
      </c>
    </row>
    <row r="266" spans="1:10" x14ac:dyDescent="0.25">
      <c r="A266" s="2">
        <v>43090</v>
      </c>
      <c r="B266">
        <v>0</v>
      </c>
      <c r="C266" s="6">
        <v>1.7561813647999979E-2</v>
      </c>
      <c r="D266" s="8">
        <f t="shared" si="35"/>
        <v>0.12821326955359999</v>
      </c>
      <c r="E266">
        <f t="shared" si="36"/>
        <v>1</v>
      </c>
      <c r="F266" s="8">
        <f t="shared" si="37"/>
        <v>1.2293269553599984E-2</v>
      </c>
      <c r="G266">
        <f t="shared" si="38"/>
        <v>0</v>
      </c>
      <c r="H266" s="8">
        <f t="shared" si="33"/>
        <v>82.71020178685103</v>
      </c>
      <c r="I266">
        <v>0.7</v>
      </c>
      <c r="J266">
        <f t="shared" si="34"/>
        <v>1.2293269553599984E-2</v>
      </c>
    </row>
    <row r="267" spans="1:10" x14ac:dyDescent="0.25">
      <c r="A267" s="2">
        <v>43091</v>
      </c>
      <c r="B267">
        <v>0.1</v>
      </c>
      <c r="C267" s="6">
        <v>-0.36856823370700004</v>
      </c>
      <c r="D267" s="8">
        <f t="shared" si="35"/>
        <v>0</v>
      </c>
      <c r="E267">
        <f t="shared" si="36"/>
        <v>1</v>
      </c>
      <c r="F267" s="8">
        <f t="shared" si="37"/>
        <v>-0.25799776359490001</v>
      </c>
      <c r="G267">
        <f t="shared" si="38"/>
        <v>0.2297844940413</v>
      </c>
      <c r="H267" s="8">
        <f t="shared" si="33"/>
        <v>82.939986280892327</v>
      </c>
      <c r="I267">
        <v>0.7</v>
      </c>
      <c r="J267">
        <f t="shared" si="34"/>
        <v>-0.25799776359490001</v>
      </c>
    </row>
    <row r="268" spans="1:10" x14ac:dyDescent="0.25">
      <c r="A268" s="2">
        <v>43092</v>
      </c>
      <c r="B268">
        <v>0.04</v>
      </c>
      <c r="C268" s="6">
        <v>0.19781681349300001</v>
      </c>
      <c r="D268" s="8">
        <f t="shared" si="35"/>
        <v>9.8471769445099999E-2</v>
      </c>
      <c r="E268">
        <f t="shared" si="36"/>
        <v>1</v>
      </c>
      <c r="F268" s="8">
        <f t="shared" si="37"/>
        <v>0.13847176944510001</v>
      </c>
      <c r="G268">
        <f t="shared" si="38"/>
        <v>0</v>
      </c>
      <c r="H268" s="8">
        <f t="shared" si="33"/>
        <v>82.939986280892327</v>
      </c>
      <c r="I268">
        <v>0.7</v>
      </c>
      <c r="J268">
        <f t="shared" si="34"/>
        <v>0.13847176944510001</v>
      </c>
    </row>
    <row r="269" spans="1:10" x14ac:dyDescent="0.25">
      <c r="A269" s="2">
        <v>43093</v>
      </c>
      <c r="B269">
        <v>1.45</v>
      </c>
      <c r="C269" s="6">
        <v>0.72933207525299992</v>
      </c>
      <c r="D269" s="8">
        <f t="shared" si="35"/>
        <v>0</v>
      </c>
      <c r="E269">
        <f t="shared" si="36"/>
        <v>1</v>
      </c>
      <c r="F269" s="8">
        <f t="shared" si="37"/>
        <v>0.5105324526770999</v>
      </c>
      <c r="G269">
        <f t="shared" si="38"/>
        <v>0.84099577787780011</v>
      </c>
      <c r="H269" s="8">
        <f t="shared" si="33"/>
        <v>83.780982058770121</v>
      </c>
      <c r="I269">
        <v>0.7</v>
      </c>
      <c r="J269">
        <f t="shared" si="34"/>
        <v>0.5105324526770999</v>
      </c>
    </row>
    <row r="270" spans="1:10" x14ac:dyDescent="0.25">
      <c r="A270" s="2">
        <v>43094</v>
      </c>
      <c r="B270">
        <v>18.149999999999999</v>
      </c>
      <c r="C270" s="6">
        <v>2.7999212533000008E-2</v>
      </c>
      <c r="D270" s="8">
        <f t="shared" si="35"/>
        <v>0</v>
      </c>
      <c r="E270">
        <f t="shared" si="36"/>
        <v>1</v>
      </c>
      <c r="F270" s="8">
        <f t="shared" si="37"/>
        <v>1.9599448773100003E-2</v>
      </c>
      <c r="G270">
        <f t="shared" si="38"/>
        <v>18.130400551226899</v>
      </c>
      <c r="H270" s="8">
        <f t="shared" si="33"/>
        <v>101.91138260999702</v>
      </c>
      <c r="I270">
        <v>0.7</v>
      </c>
      <c r="J270">
        <f t="shared" si="34"/>
        <v>1.9599448773100003E-2</v>
      </c>
    </row>
    <row r="271" spans="1:10" x14ac:dyDescent="0.25">
      <c r="A271" s="2">
        <v>43095</v>
      </c>
      <c r="B271">
        <v>0.51</v>
      </c>
      <c r="C271" s="6">
        <v>0.28447042357300006</v>
      </c>
      <c r="D271" s="8">
        <f t="shared" si="35"/>
        <v>0</v>
      </c>
      <c r="E271">
        <f t="shared" si="36"/>
        <v>1</v>
      </c>
      <c r="F271" s="8">
        <f t="shared" si="37"/>
        <v>0.19912929650110003</v>
      </c>
      <c r="G271">
        <f t="shared" si="38"/>
        <v>0.3108707034989</v>
      </c>
      <c r="H271" s="8">
        <f t="shared" si="33"/>
        <v>102.22225331349593</v>
      </c>
      <c r="I271">
        <v>0.7</v>
      </c>
      <c r="J271">
        <f t="shared" si="34"/>
        <v>0.19912929650110003</v>
      </c>
    </row>
    <row r="272" spans="1:10" x14ac:dyDescent="0.25">
      <c r="A272" s="2">
        <v>43096</v>
      </c>
      <c r="B272">
        <v>0.23</v>
      </c>
      <c r="C272" s="6">
        <v>0.42726773452799999</v>
      </c>
      <c r="D272" s="8">
        <f t="shared" si="35"/>
        <v>6.9087414169599987E-2</v>
      </c>
      <c r="E272">
        <f t="shared" si="36"/>
        <v>1</v>
      </c>
      <c r="F272" s="8">
        <f t="shared" si="37"/>
        <v>0.2990874141696</v>
      </c>
      <c r="G272">
        <f t="shared" si="38"/>
        <v>0</v>
      </c>
      <c r="H272" s="8">
        <f t="shared" si="33"/>
        <v>102.22225331349593</v>
      </c>
      <c r="I272">
        <v>0.7</v>
      </c>
      <c r="J272">
        <f t="shared" si="34"/>
        <v>0.2990874141696</v>
      </c>
    </row>
    <row r="273" spans="1:10" x14ac:dyDescent="0.25">
      <c r="A273" s="2">
        <v>43097</v>
      </c>
      <c r="B273">
        <v>0.01</v>
      </c>
      <c r="C273" s="6">
        <v>0.48273461029300002</v>
      </c>
      <c r="D273" s="8">
        <f t="shared" si="35"/>
        <v>0.39700164137469995</v>
      </c>
      <c r="E273">
        <f t="shared" si="36"/>
        <v>1</v>
      </c>
      <c r="F273" s="8">
        <f t="shared" si="37"/>
        <v>0.3379142272051</v>
      </c>
      <c r="G273">
        <f t="shared" si="38"/>
        <v>0</v>
      </c>
      <c r="H273" s="8">
        <f t="shared" si="33"/>
        <v>102.22225331349593</v>
      </c>
      <c r="I273">
        <v>0.7</v>
      </c>
      <c r="J273">
        <f t="shared" si="34"/>
        <v>0.3379142272051</v>
      </c>
    </row>
    <row r="274" spans="1:10" x14ac:dyDescent="0.25">
      <c r="A274" s="2">
        <v>43098</v>
      </c>
      <c r="B274">
        <v>3.17</v>
      </c>
      <c r="C274" s="6">
        <v>0.1656</v>
      </c>
      <c r="D274" s="8">
        <f t="shared" si="35"/>
        <v>0</v>
      </c>
      <c r="E274">
        <f t="shared" si="36"/>
        <v>1</v>
      </c>
      <c r="F274" s="8">
        <f t="shared" si="37"/>
        <v>0.11592</v>
      </c>
      <c r="G274">
        <f t="shared" si="38"/>
        <v>2.6570783586253</v>
      </c>
      <c r="H274" s="8">
        <f t="shared" si="33"/>
        <v>104.87933167212122</v>
      </c>
      <c r="I274">
        <v>0.7</v>
      </c>
      <c r="J274">
        <f t="shared" si="34"/>
        <v>0.11592</v>
      </c>
    </row>
    <row r="275" spans="1:10" x14ac:dyDescent="0.25">
      <c r="A275" s="2">
        <v>43099</v>
      </c>
      <c r="B275">
        <v>2.2400000000000002</v>
      </c>
      <c r="C275" s="6">
        <v>-8.5514806271999991E-2</v>
      </c>
      <c r="D275" s="8">
        <f t="shared" si="35"/>
        <v>0</v>
      </c>
      <c r="E275">
        <f t="shared" si="36"/>
        <v>1</v>
      </c>
      <c r="F275" s="8">
        <f t="shared" si="37"/>
        <v>-5.9860364390399989E-2</v>
      </c>
      <c r="G275">
        <f t="shared" si="38"/>
        <v>2.2998603643904003</v>
      </c>
      <c r="H275" s="8">
        <f t="shared" si="33"/>
        <v>107.17919203651162</v>
      </c>
      <c r="I275">
        <v>0.7</v>
      </c>
      <c r="J275">
        <f t="shared" si="34"/>
        <v>-5.9860364390399989E-2</v>
      </c>
    </row>
    <row r="276" spans="1:10" x14ac:dyDescent="0.25">
      <c r="A276" s="2">
        <v>43100</v>
      </c>
      <c r="B276">
        <v>0.42</v>
      </c>
      <c r="C276" s="6">
        <v>0.54962288312499996</v>
      </c>
      <c r="D276" s="8">
        <f t="shared" si="35"/>
        <v>0</v>
      </c>
      <c r="E276">
        <f t="shared" si="36"/>
        <v>1</v>
      </c>
      <c r="F276" s="8">
        <f t="shared" si="37"/>
        <v>0.38473601818749997</v>
      </c>
      <c r="G276">
        <f t="shared" si="38"/>
        <v>3.5263981812500012E-2</v>
      </c>
      <c r="H276" s="8">
        <f t="shared" si="33"/>
        <v>107.21445601832413</v>
      </c>
      <c r="I276">
        <v>0.7</v>
      </c>
      <c r="J276">
        <f t="shared" si="34"/>
        <v>0.38473601818749997</v>
      </c>
    </row>
    <row r="277" spans="1:10" x14ac:dyDescent="0.25">
      <c r="A277" s="2">
        <v>43101</v>
      </c>
      <c r="B277">
        <v>0.37</v>
      </c>
      <c r="C277" s="6">
        <v>0.208590867968</v>
      </c>
      <c r="D277" s="8">
        <f t="shared" si="35"/>
        <v>0</v>
      </c>
      <c r="E277">
        <f t="shared" si="36"/>
        <v>1</v>
      </c>
      <c r="F277" s="8">
        <f t="shared" si="37"/>
        <v>0.14601360757759999</v>
      </c>
      <c r="G277">
        <f t="shared" si="38"/>
        <v>0.22398639242240001</v>
      </c>
      <c r="H277" s="8">
        <f t="shared" si="33"/>
        <v>107.43844241074653</v>
      </c>
      <c r="I277">
        <v>0.7</v>
      </c>
      <c r="J277">
        <f t="shared" si="34"/>
        <v>0.14601360757759999</v>
      </c>
    </row>
    <row r="278" spans="1:10" x14ac:dyDescent="0.25">
      <c r="A278" s="2">
        <v>43102</v>
      </c>
      <c r="B278">
        <v>12.99</v>
      </c>
      <c r="C278" s="6">
        <v>-4.4576319999999989E-2</v>
      </c>
      <c r="D278" s="8">
        <f t="shared" si="35"/>
        <v>0</v>
      </c>
      <c r="E278">
        <f t="shared" si="36"/>
        <v>1</v>
      </c>
      <c r="F278" s="8">
        <f t="shared" si="37"/>
        <v>-3.120342399999999E-2</v>
      </c>
      <c r="G278">
        <f t="shared" si="38"/>
        <v>13.021203423999999</v>
      </c>
      <c r="H278" s="8">
        <f t="shared" si="33"/>
        <v>120.45964583474654</v>
      </c>
      <c r="I278">
        <v>0.7</v>
      </c>
      <c r="J278">
        <f t="shared" si="34"/>
        <v>-3.120342399999999E-2</v>
      </c>
    </row>
    <row r="279" spans="1:10" x14ac:dyDescent="0.25">
      <c r="A279" s="2">
        <v>43103</v>
      </c>
      <c r="B279">
        <v>0.48</v>
      </c>
      <c r="C279" s="6">
        <v>0.460515913173</v>
      </c>
      <c r="D279" s="8">
        <f t="shared" si="35"/>
        <v>0</v>
      </c>
      <c r="E279">
        <f t="shared" si="36"/>
        <v>1</v>
      </c>
      <c r="F279" s="8">
        <f t="shared" si="37"/>
        <v>0.32236113922109999</v>
      </c>
      <c r="G279">
        <f t="shared" si="38"/>
        <v>0.15763886077889999</v>
      </c>
      <c r="H279" s="8">
        <f t="shared" si="33"/>
        <v>120.61728469552544</v>
      </c>
      <c r="I279">
        <v>0.7</v>
      </c>
      <c r="J279">
        <f t="shared" si="34"/>
        <v>0.32236113922109999</v>
      </c>
    </row>
    <row r="280" spans="1:10" x14ac:dyDescent="0.25">
      <c r="A280" s="2">
        <v>43104</v>
      </c>
      <c r="B280">
        <v>15.28</v>
      </c>
      <c r="C280" s="6">
        <v>-1.3613388186999991E-2</v>
      </c>
      <c r="D280" s="8">
        <f t="shared" si="35"/>
        <v>0</v>
      </c>
      <c r="E280">
        <f t="shared" si="36"/>
        <v>1</v>
      </c>
      <c r="F280" s="8">
        <f t="shared" si="37"/>
        <v>-9.5293717308999933E-3</v>
      </c>
      <c r="G280">
        <f t="shared" si="38"/>
        <v>15.2895293717309</v>
      </c>
      <c r="H280" s="8">
        <f t="shared" si="33"/>
        <v>135.90681406725633</v>
      </c>
      <c r="I280">
        <v>0.7</v>
      </c>
      <c r="J280">
        <f t="shared" si="34"/>
        <v>-9.5293717308999933E-3</v>
      </c>
    </row>
    <row r="281" spans="1:10" x14ac:dyDescent="0.25">
      <c r="A281" s="2">
        <v>43105</v>
      </c>
      <c r="B281">
        <v>4.93</v>
      </c>
      <c r="C281" s="6">
        <v>0.21938198312500001</v>
      </c>
      <c r="D281" s="8">
        <f t="shared" si="35"/>
        <v>0</v>
      </c>
      <c r="E281">
        <f t="shared" si="36"/>
        <v>1</v>
      </c>
      <c r="F281" s="8">
        <f t="shared" si="37"/>
        <v>0.15356738818749999</v>
      </c>
      <c r="G281">
        <f t="shared" si="38"/>
        <v>4.7764326118125</v>
      </c>
      <c r="H281" s="8">
        <f t="shared" si="33"/>
        <v>140.68324667906884</v>
      </c>
      <c r="I281">
        <v>0.7</v>
      </c>
      <c r="J281">
        <f t="shared" si="34"/>
        <v>0.15356738818749999</v>
      </c>
    </row>
    <row r="282" spans="1:10" x14ac:dyDescent="0.25">
      <c r="A282" s="2">
        <v>43106</v>
      </c>
      <c r="B282">
        <v>0.8</v>
      </c>
      <c r="C282" s="6">
        <v>0.78577386188800014</v>
      </c>
      <c r="D282" s="8">
        <f t="shared" si="35"/>
        <v>0</v>
      </c>
      <c r="E282">
        <f t="shared" si="36"/>
        <v>1</v>
      </c>
      <c r="F282" s="8">
        <f t="shared" si="37"/>
        <v>0.55004170332160007</v>
      </c>
      <c r="G282">
        <f t="shared" si="38"/>
        <v>0.24995829667839997</v>
      </c>
      <c r="H282" s="8">
        <f t="shared" si="33"/>
        <v>140.93320497574723</v>
      </c>
      <c r="I282">
        <v>0.7</v>
      </c>
      <c r="J282">
        <f t="shared" si="34"/>
        <v>0.55004170332160007</v>
      </c>
    </row>
    <row r="283" spans="1:10" x14ac:dyDescent="0.25">
      <c r="A283" s="2">
        <v>43107</v>
      </c>
      <c r="B283">
        <v>0.05</v>
      </c>
      <c r="C283" s="6">
        <v>0.28447042357300006</v>
      </c>
      <c r="D283" s="8">
        <f t="shared" si="35"/>
        <v>0.14912929650110002</v>
      </c>
      <c r="E283">
        <f t="shared" si="36"/>
        <v>1</v>
      </c>
      <c r="F283" s="8">
        <f t="shared" si="37"/>
        <v>0.19912929650110003</v>
      </c>
      <c r="G283">
        <f t="shared" si="38"/>
        <v>0</v>
      </c>
      <c r="H283" s="8">
        <f t="shared" si="33"/>
        <v>140.93320497574723</v>
      </c>
      <c r="I283">
        <v>0.7</v>
      </c>
      <c r="J283">
        <f t="shared" si="34"/>
        <v>0.19912929650110003</v>
      </c>
    </row>
    <row r="284" spans="1:10" x14ac:dyDescent="0.25">
      <c r="A284" s="2">
        <v>43108</v>
      </c>
      <c r="B284">
        <v>0.17</v>
      </c>
      <c r="C284" s="6">
        <v>0.28447042357300006</v>
      </c>
      <c r="D284" s="8">
        <f t="shared" si="35"/>
        <v>0.17825859300220007</v>
      </c>
      <c r="E284">
        <f t="shared" si="36"/>
        <v>1</v>
      </c>
      <c r="F284" s="8">
        <f t="shared" si="37"/>
        <v>0.19912929650110003</v>
      </c>
      <c r="G284">
        <f t="shared" si="38"/>
        <v>0</v>
      </c>
      <c r="H284" s="8">
        <f t="shared" si="33"/>
        <v>140.93320497574723</v>
      </c>
      <c r="I284">
        <v>0.7</v>
      </c>
      <c r="J284">
        <f t="shared" si="34"/>
        <v>0.19912929650110003</v>
      </c>
    </row>
    <row r="285" spans="1:10" x14ac:dyDescent="0.25">
      <c r="A285" s="2">
        <v>43109</v>
      </c>
      <c r="B285">
        <v>0.35</v>
      </c>
      <c r="C285" s="6">
        <v>4.8940588373000006E-2</v>
      </c>
      <c r="D285" s="8">
        <f t="shared" si="35"/>
        <v>0</v>
      </c>
      <c r="E285">
        <f t="shared" si="36"/>
        <v>1</v>
      </c>
      <c r="F285" s="8">
        <f t="shared" si="37"/>
        <v>3.4258411861099999E-2</v>
      </c>
      <c r="G285">
        <f t="shared" si="38"/>
        <v>0.1374829951366999</v>
      </c>
      <c r="H285" s="8">
        <f t="shared" si="33"/>
        <v>141.07068797088394</v>
      </c>
      <c r="I285">
        <v>0.7</v>
      </c>
      <c r="J285">
        <f t="shared" si="34"/>
        <v>3.4258411861099999E-2</v>
      </c>
    </row>
    <row r="286" spans="1:10" x14ac:dyDescent="0.25">
      <c r="A286" s="2">
        <v>43110</v>
      </c>
      <c r="B286">
        <v>1.44</v>
      </c>
      <c r="C286" s="6">
        <v>-6.5096005232000001E-2</v>
      </c>
      <c r="D286" s="8">
        <f t="shared" si="35"/>
        <v>0</v>
      </c>
      <c r="E286">
        <f t="shared" si="36"/>
        <v>1</v>
      </c>
      <c r="F286" s="8">
        <f t="shared" si="37"/>
        <v>-4.5567203662399997E-2</v>
      </c>
      <c r="G286">
        <f t="shared" si="38"/>
        <v>1.4855672036623999</v>
      </c>
      <c r="H286" s="8">
        <f t="shared" si="33"/>
        <v>142.55625517454635</v>
      </c>
      <c r="I286">
        <v>0.7</v>
      </c>
      <c r="J286">
        <f t="shared" si="34"/>
        <v>-4.5567203662399997E-2</v>
      </c>
    </row>
    <row r="287" spans="1:10" x14ac:dyDescent="0.25">
      <c r="A287" s="2">
        <v>43111</v>
      </c>
      <c r="B287">
        <v>1.03</v>
      </c>
      <c r="C287" s="6">
        <v>-0.11594804042699998</v>
      </c>
      <c r="D287" s="8">
        <f t="shared" si="35"/>
        <v>0</v>
      </c>
      <c r="E287">
        <f t="shared" si="36"/>
        <v>1</v>
      </c>
      <c r="F287" s="8">
        <f t="shared" si="37"/>
        <v>-8.1163628298899976E-2</v>
      </c>
      <c r="G287">
        <f t="shared" si="38"/>
        <v>1.1111636282988999</v>
      </c>
      <c r="H287" s="8">
        <f t="shared" si="33"/>
        <v>143.66741880284525</v>
      </c>
      <c r="I287">
        <v>0.7</v>
      </c>
      <c r="J287">
        <f t="shared" si="34"/>
        <v>-8.1163628298899976E-2</v>
      </c>
    </row>
    <row r="288" spans="1:10" x14ac:dyDescent="0.25">
      <c r="A288" s="2">
        <v>43112</v>
      </c>
      <c r="B288">
        <v>0</v>
      </c>
      <c r="C288" s="6">
        <v>7.1470331250000083E-3</v>
      </c>
      <c r="D288" s="8">
        <f t="shared" si="35"/>
        <v>5.0029231875000054E-3</v>
      </c>
      <c r="E288">
        <f t="shared" si="36"/>
        <v>1</v>
      </c>
      <c r="F288" s="8">
        <f t="shared" si="37"/>
        <v>5.0029231875000054E-3</v>
      </c>
      <c r="G288">
        <f t="shared" si="38"/>
        <v>0</v>
      </c>
      <c r="H288" s="8">
        <f t="shared" si="33"/>
        <v>143.66741880284525</v>
      </c>
      <c r="I288">
        <v>0.7</v>
      </c>
      <c r="J288">
        <f t="shared" si="34"/>
        <v>5.0029231875000054E-3</v>
      </c>
    </row>
    <row r="289" spans="1:10" x14ac:dyDescent="0.25">
      <c r="A289" s="2">
        <v>43113</v>
      </c>
      <c r="B289">
        <v>0.03</v>
      </c>
      <c r="C289" s="6">
        <v>0.328166833125</v>
      </c>
      <c r="D289" s="8">
        <f t="shared" si="35"/>
        <v>0.204719706375</v>
      </c>
      <c r="E289">
        <f t="shared" si="36"/>
        <v>1</v>
      </c>
      <c r="F289" s="8">
        <f t="shared" si="37"/>
        <v>0.2297167831875</v>
      </c>
      <c r="G289">
        <f t="shared" si="38"/>
        <v>0</v>
      </c>
      <c r="H289" s="8">
        <f t="shared" si="33"/>
        <v>143.66741880284525</v>
      </c>
      <c r="I289">
        <v>0.7</v>
      </c>
      <c r="J289">
        <f t="shared" si="34"/>
        <v>0.2297167831875</v>
      </c>
    </row>
    <row r="290" spans="1:10" x14ac:dyDescent="0.25">
      <c r="A290" s="2">
        <v>43114</v>
      </c>
      <c r="B290">
        <v>1.1000000000000001</v>
      </c>
      <c r="C290" s="6">
        <v>0.317221218448</v>
      </c>
      <c r="D290" s="8">
        <f t="shared" si="35"/>
        <v>0</v>
      </c>
      <c r="E290">
        <f t="shared" si="36"/>
        <v>1</v>
      </c>
      <c r="F290" s="8">
        <f t="shared" si="37"/>
        <v>0.22205485291359997</v>
      </c>
      <c r="G290">
        <f t="shared" si="38"/>
        <v>0.67322544071140011</v>
      </c>
      <c r="H290" s="8">
        <f t="shared" si="33"/>
        <v>144.34064424355665</v>
      </c>
      <c r="I290">
        <v>0.7</v>
      </c>
      <c r="J290">
        <f t="shared" si="34"/>
        <v>0.22205485291359997</v>
      </c>
    </row>
    <row r="291" spans="1:10" x14ac:dyDescent="0.25">
      <c r="A291" s="2">
        <v>43115</v>
      </c>
      <c r="B291">
        <v>0.56000000000000005</v>
      </c>
      <c r="C291" s="6">
        <v>0.42726773452799999</v>
      </c>
      <c r="D291" s="8">
        <f t="shared" si="35"/>
        <v>0</v>
      </c>
      <c r="E291">
        <f t="shared" si="36"/>
        <v>1</v>
      </c>
      <c r="F291" s="8">
        <f t="shared" si="37"/>
        <v>0.2990874141696</v>
      </c>
      <c r="G291">
        <f t="shared" si="38"/>
        <v>0.26091258583040006</v>
      </c>
      <c r="H291" s="8">
        <f t="shared" si="33"/>
        <v>144.60155682938705</v>
      </c>
      <c r="I291">
        <v>0.7</v>
      </c>
      <c r="J291">
        <f t="shared" si="34"/>
        <v>0.2990874141696</v>
      </c>
    </row>
    <row r="292" spans="1:10" x14ac:dyDescent="0.25">
      <c r="A292" s="2">
        <v>43116</v>
      </c>
      <c r="B292">
        <v>0.81</v>
      </c>
      <c r="C292" s="6">
        <v>0.38309727999999993</v>
      </c>
      <c r="D292" s="8">
        <f t="shared" si="35"/>
        <v>0</v>
      </c>
      <c r="E292">
        <f t="shared" si="36"/>
        <v>1</v>
      </c>
      <c r="F292" s="8">
        <f t="shared" si="37"/>
        <v>0.26816809599999991</v>
      </c>
      <c r="G292">
        <f t="shared" si="38"/>
        <v>0.54183190400000014</v>
      </c>
      <c r="H292" s="8">
        <f t="shared" si="33"/>
        <v>145.14338873338704</v>
      </c>
      <c r="I292">
        <v>0.7</v>
      </c>
      <c r="J292">
        <f t="shared" si="34"/>
        <v>0.26816809599999991</v>
      </c>
    </row>
    <row r="293" spans="1:10" x14ac:dyDescent="0.25">
      <c r="A293" s="2">
        <v>43117</v>
      </c>
      <c r="B293">
        <v>1.48</v>
      </c>
      <c r="C293" s="6">
        <v>0.43833945312500006</v>
      </c>
      <c r="D293" s="8">
        <f t="shared" si="35"/>
        <v>0</v>
      </c>
      <c r="E293">
        <f t="shared" si="36"/>
        <v>1</v>
      </c>
      <c r="F293" s="8">
        <f t="shared" si="37"/>
        <v>0.30683761718750002</v>
      </c>
      <c r="G293">
        <f t="shared" si="38"/>
        <v>1.1731623828125</v>
      </c>
      <c r="H293" s="8">
        <f t="shared" si="33"/>
        <v>146.31655111619955</v>
      </c>
      <c r="I293">
        <v>0.7</v>
      </c>
      <c r="J293">
        <f t="shared" si="34"/>
        <v>0.30683761718750002</v>
      </c>
    </row>
    <row r="294" spans="1:10" x14ac:dyDescent="0.25">
      <c r="A294" s="2">
        <v>43118</v>
      </c>
      <c r="B294">
        <v>1.18</v>
      </c>
      <c r="C294" s="6">
        <v>0.1656</v>
      </c>
      <c r="D294" s="8">
        <f t="shared" si="35"/>
        <v>0</v>
      </c>
      <c r="E294">
        <f t="shared" si="36"/>
        <v>1</v>
      </c>
      <c r="F294" s="8">
        <f t="shared" si="37"/>
        <v>0.11592</v>
      </c>
      <c r="G294">
        <f t="shared" si="38"/>
        <v>1.0640799999999999</v>
      </c>
      <c r="H294" s="8">
        <f t="shared" si="33"/>
        <v>147.38063111619954</v>
      </c>
      <c r="I294">
        <v>0.7</v>
      </c>
      <c r="J294">
        <f t="shared" si="34"/>
        <v>0.11592</v>
      </c>
    </row>
    <row r="295" spans="1:10" x14ac:dyDescent="0.25">
      <c r="A295" s="2">
        <v>43119</v>
      </c>
      <c r="B295">
        <v>0.44</v>
      </c>
      <c r="C295" s="6">
        <v>0.28447042357300006</v>
      </c>
      <c r="D295" s="8">
        <f t="shared" si="35"/>
        <v>0</v>
      </c>
      <c r="E295">
        <f t="shared" si="36"/>
        <v>1</v>
      </c>
      <c r="F295" s="8">
        <f t="shared" si="37"/>
        <v>0.19912929650110003</v>
      </c>
      <c r="G295">
        <f t="shared" si="38"/>
        <v>0.24087070349889997</v>
      </c>
      <c r="H295" s="8">
        <f t="shared" si="33"/>
        <v>147.62150181969844</v>
      </c>
      <c r="I295">
        <v>0.7</v>
      </c>
      <c r="J295">
        <f t="shared" si="34"/>
        <v>0.19912929650110003</v>
      </c>
    </row>
    <row r="296" spans="1:10" x14ac:dyDescent="0.25">
      <c r="A296" s="2">
        <v>43120</v>
      </c>
      <c r="B296">
        <v>0.46</v>
      </c>
      <c r="C296" s="6">
        <v>0.33912631500799995</v>
      </c>
      <c r="D296" s="8">
        <f t="shared" si="35"/>
        <v>0</v>
      </c>
      <c r="E296">
        <f t="shared" si="36"/>
        <v>1</v>
      </c>
      <c r="F296" s="8">
        <f t="shared" si="37"/>
        <v>0.23738842050559994</v>
      </c>
      <c r="G296">
        <f t="shared" si="38"/>
        <v>0.22261157949440008</v>
      </c>
      <c r="H296" s="8">
        <f t="shared" si="33"/>
        <v>147.84411339919285</v>
      </c>
      <c r="I296">
        <v>0.7</v>
      </c>
      <c r="J296">
        <f t="shared" si="34"/>
        <v>0.23738842050559994</v>
      </c>
    </row>
    <row r="297" spans="1:10" x14ac:dyDescent="0.25">
      <c r="A297" s="2">
        <v>43121</v>
      </c>
      <c r="B297">
        <v>3.36</v>
      </c>
      <c r="C297" s="6">
        <v>0.14421292404800001</v>
      </c>
      <c r="D297" s="8">
        <f t="shared" si="35"/>
        <v>0</v>
      </c>
      <c r="E297">
        <f t="shared" si="36"/>
        <v>1</v>
      </c>
      <c r="F297" s="8">
        <f t="shared" si="37"/>
        <v>0.10094904683360001</v>
      </c>
      <c r="G297">
        <f t="shared" si="38"/>
        <v>3.2590509531663998</v>
      </c>
      <c r="H297" s="8">
        <f t="shared" si="33"/>
        <v>151.10316435235924</v>
      </c>
      <c r="I297">
        <v>0.7</v>
      </c>
      <c r="J297">
        <f t="shared" si="34"/>
        <v>0.10094904683360001</v>
      </c>
    </row>
    <row r="298" spans="1:10" x14ac:dyDescent="0.25">
      <c r="A298" s="2">
        <v>43122</v>
      </c>
      <c r="B298">
        <v>0.84</v>
      </c>
      <c r="C298" s="6">
        <v>-0.22539621899199996</v>
      </c>
      <c r="D298" s="8">
        <f t="shared" si="35"/>
        <v>0</v>
      </c>
      <c r="E298">
        <f t="shared" si="36"/>
        <v>1</v>
      </c>
      <c r="F298" s="8">
        <f t="shared" si="37"/>
        <v>-0.15777735329439996</v>
      </c>
      <c r="G298">
        <f t="shared" si="38"/>
        <v>0.99777735329439987</v>
      </c>
      <c r="H298" s="8">
        <f t="shared" si="33"/>
        <v>152.10094170565364</v>
      </c>
      <c r="I298">
        <v>0.7</v>
      </c>
      <c r="J298">
        <f t="shared" si="34"/>
        <v>-0.15777735329439996</v>
      </c>
    </row>
    <row r="299" spans="1:10" x14ac:dyDescent="0.25">
      <c r="A299" s="2">
        <v>43123</v>
      </c>
      <c r="B299">
        <v>10.41</v>
      </c>
      <c r="C299" s="6">
        <v>8.051434188800001E-2</v>
      </c>
      <c r="D299" s="8">
        <f t="shared" si="35"/>
        <v>0</v>
      </c>
      <c r="E299">
        <f t="shared" si="36"/>
        <v>1</v>
      </c>
      <c r="F299" s="8">
        <f t="shared" si="37"/>
        <v>5.6360039321600004E-2</v>
      </c>
      <c r="G299">
        <f t="shared" si="38"/>
        <v>10.3536399606784</v>
      </c>
      <c r="H299" s="8">
        <f t="shared" si="33"/>
        <v>162.45458166633205</v>
      </c>
      <c r="I299">
        <v>0.7</v>
      </c>
      <c r="J299">
        <f t="shared" si="34"/>
        <v>5.6360039321600004E-2</v>
      </c>
    </row>
    <row r="300" spans="1:10" x14ac:dyDescent="0.25">
      <c r="A300" s="2">
        <v>43124</v>
      </c>
      <c r="B300">
        <v>0.39</v>
      </c>
      <c r="C300" s="6">
        <v>0.98944987892800007</v>
      </c>
      <c r="D300" s="8">
        <f t="shared" si="35"/>
        <v>0.30261491524960005</v>
      </c>
      <c r="E300">
        <f t="shared" si="36"/>
        <v>1</v>
      </c>
      <c r="F300" s="8">
        <f t="shared" si="37"/>
        <v>0.69261491524960006</v>
      </c>
      <c r="G300">
        <f t="shared" si="38"/>
        <v>0</v>
      </c>
      <c r="H300" s="8">
        <f t="shared" si="33"/>
        <v>162.45458166633205</v>
      </c>
      <c r="I300">
        <v>0.7</v>
      </c>
      <c r="J300">
        <f t="shared" si="34"/>
        <v>0.69261491524960006</v>
      </c>
    </row>
    <row r="301" spans="1:10" x14ac:dyDescent="0.25">
      <c r="A301" s="2">
        <v>43125</v>
      </c>
      <c r="B301">
        <v>0.33</v>
      </c>
      <c r="C301" s="6">
        <v>0.37208514341300003</v>
      </c>
      <c r="D301" s="8">
        <f t="shared" si="35"/>
        <v>0.23307451563870002</v>
      </c>
      <c r="E301">
        <f t="shared" si="36"/>
        <v>1</v>
      </c>
      <c r="F301" s="8">
        <f t="shared" si="37"/>
        <v>0.26045960038909999</v>
      </c>
      <c r="G301">
        <f t="shared" si="38"/>
        <v>0</v>
      </c>
      <c r="H301" s="8">
        <f t="shared" si="33"/>
        <v>162.45458166633205</v>
      </c>
      <c r="I301">
        <v>0.7</v>
      </c>
      <c r="J301">
        <f t="shared" si="34"/>
        <v>0.26045960038909999</v>
      </c>
    </row>
    <row r="302" spans="1:10" x14ac:dyDescent="0.25">
      <c r="A302" s="2">
        <v>43126</v>
      </c>
      <c r="B302">
        <v>0.05</v>
      </c>
      <c r="C302" s="6">
        <v>0.28447042357300006</v>
      </c>
      <c r="D302" s="8">
        <f t="shared" si="35"/>
        <v>0.38220381213980009</v>
      </c>
      <c r="E302">
        <f t="shared" si="36"/>
        <v>1</v>
      </c>
      <c r="F302" s="8">
        <f t="shared" si="37"/>
        <v>0.19912929650110003</v>
      </c>
      <c r="G302">
        <f t="shared" si="38"/>
        <v>0</v>
      </c>
      <c r="H302" s="8">
        <f t="shared" si="33"/>
        <v>162.45458166633205</v>
      </c>
      <c r="I302">
        <v>0.7</v>
      </c>
      <c r="J302">
        <f t="shared" si="34"/>
        <v>0.19912929650110003</v>
      </c>
    </row>
    <row r="303" spans="1:10" x14ac:dyDescent="0.25">
      <c r="A303" s="2">
        <v>43127</v>
      </c>
      <c r="B303">
        <v>0.3</v>
      </c>
      <c r="C303" s="6">
        <v>0.71805624999999995</v>
      </c>
      <c r="D303" s="8">
        <f t="shared" si="35"/>
        <v>0.58484318713979988</v>
      </c>
      <c r="E303">
        <f t="shared" si="36"/>
        <v>1</v>
      </c>
      <c r="F303" s="8">
        <f t="shared" si="37"/>
        <v>0.50263937499999989</v>
      </c>
      <c r="G303">
        <f t="shared" si="38"/>
        <v>0</v>
      </c>
      <c r="H303" s="8">
        <f t="shared" si="33"/>
        <v>162.45458166633205</v>
      </c>
      <c r="I303">
        <v>0.7</v>
      </c>
      <c r="J303">
        <f t="shared" si="34"/>
        <v>0.50263937499999989</v>
      </c>
    </row>
    <row r="304" spans="1:10" x14ac:dyDescent="0.25">
      <c r="A304" s="2">
        <v>43128</v>
      </c>
      <c r="B304">
        <v>1.98</v>
      </c>
      <c r="C304" s="6">
        <v>0.89887814260800003</v>
      </c>
      <c r="D304" s="8">
        <f t="shared" si="35"/>
        <v>0</v>
      </c>
      <c r="E304">
        <f t="shared" si="36"/>
        <v>1</v>
      </c>
      <c r="F304" s="8">
        <f t="shared" si="37"/>
        <v>0.62921469982559997</v>
      </c>
      <c r="G304">
        <f t="shared" si="38"/>
        <v>0.76594211303460025</v>
      </c>
      <c r="H304" s="8">
        <f t="shared" si="33"/>
        <v>163.22052377936666</v>
      </c>
      <c r="I304">
        <v>0.7</v>
      </c>
      <c r="J304">
        <f t="shared" si="34"/>
        <v>0.62921469982559997</v>
      </c>
    </row>
    <row r="305" spans="1:10" x14ac:dyDescent="0.25">
      <c r="A305" s="2">
        <v>43129</v>
      </c>
      <c r="B305">
        <v>0.15</v>
      </c>
      <c r="C305" s="6">
        <v>0.72933207525299992</v>
      </c>
      <c r="D305" s="8">
        <f t="shared" si="35"/>
        <v>0.36053245267709988</v>
      </c>
      <c r="E305">
        <f t="shared" si="36"/>
        <v>1</v>
      </c>
      <c r="F305" s="8">
        <f t="shared" si="37"/>
        <v>0.5105324526770999</v>
      </c>
      <c r="G305">
        <f t="shared" si="38"/>
        <v>0</v>
      </c>
      <c r="H305" s="8">
        <f t="shared" si="33"/>
        <v>163.22052377936666</v>
      </c>
      <c r="I305">
        <v>0.7</v>
      </c>
      <c r="J305">
        <f t="shared" si="34"/>
        <v>0.5105324526770999</v>
      </c>
    </row>
    <row r="306" spans="1:10" x14ac:dyDescent="0.25">
      <c r="A306" s="2">
        <v>43130</v>
      </c>
      <c r="B306">
        <v>1.71</v>
      </c>
      <c r="C306" s="6">
        <v>0.76318555636800001</v>
      </c>
      <c r="D306" s="8">
        <f t="shared" si="35"/>
        <v>0</v>
      </c>
      <c r="E306">
        <f t="shared" si="36"/>
        <v>1</v>
      </c>
      <c r="F306" s="8">
        <f t="shared" si="37"/>
        <v>0.53422988945759997</v>
      </c>
      <c r="G306">
        <f t="shared" si="38"/>
        <v>0.81523765786530022</v>
      </c>
      <c r="H306" s="8">
        <f t="shared" si="33"/>
        <v>164.03576143723197</v>
      </c>
      <c r="I306">
        <v>0.7</v>
      </c>
      <c r="J306">
        <f t="shared" si="34"/>
        <v>0.53422988945759997</v>
      </c>
    </row>
    <row r="307" spans="1:10" x14ac:dyDescent="0.25">
      <c r="A307" s="2">
        <v>43131</v>
      </c>
      <c r="B307">
        <v>0.18</v>
      </c>
      <c r="C307" s="6">
        <v>0.71805624999999995</v>
      </c>
      <c r="D307" s="8">
        <f t="shared" si="35"/>
        <v>0.32263937499999989</v>
      </c>
      <c r="E307">
        <f t="shared" si="36"/>
        <v>1</v>
      </c>
      <c r="F307" s="8">
        <f t="shared" si="37"/>
        <v>0.50263937499999989</v>
      </c>
      <c r="G307">
        <f t="shared" si="38"/>
        <v>0</v>
      </c>
      <c r="H307" s="8">
        <f t="shared" si="33"/>
        <v>164.03576143723197</v>
      </c>
      <c r="I307">
        <v>0.7</v>
      </c>
      <c r="J307">
        <f t="shared" si="34"/>
        <v>0.50263937499999989</v>
      </c>
    </row>
    <row r="308" spans="1:10" x14ac:dyDescent="0.25">
      <c r="A308" s="2">
        <v>43132</v>
      </c>
      <c r="B308">
        <v>0.69</v>
      </c>
      <c r="C308" s="6">
        <v>0.83098847999999992</v>
      </c>
      <c r="D308" s="8">
        <f t="shared" si="35"/>
        <v>0.2143313109999998</v>
      </c>
      <c r="E308">
        <f t="shared" si="36"/>
        <v>1</v>
      </c>
      <c r="F308" s="8">
        <f t="shared" si="37"/>
        <v>0.58169193599999991</v>
      </c>
      <c r="G308">
        <f t="shared" si="38"/>
        <v>0</v>
      </c>
      <c r="H308" s="8">
        <f t="shared" si="33"/>
        <v>164.03576143723197</v>
      </c>
      <c r="I308">
        <v>0.7</v>
      </c>
      <c r="J308">
        <f t="shared" si="34"/>
        <v>0.58169193599999991</v>
      </c>
    </row>
    <row r="309" spans="1:10" x14ac:dyDescent="0.25">
      <c r="A309" s="2">
        <v>43133</v>
      </c>
      <c r="B309">
        <v>0.45</v>
      </c>
      <c r="C309" s="6">
        <v>0.60559807999999982</v>
      </c>
      <c r="D309" s="8">
        <f t="shared" si="35"/>
        <v>0.18824996699999968</v>
      </c>
      <c r="E309">
        <f t="shared" si="36"/>
        <v>1</v>
      </c>
      <c r="F309" s="8">
        <f t="shared" si="37"/>
        <v>0.42391865599999984</v>
      </c>
      <c r="G309">
        <f t="shared" si="38"/>
        <v>0</v>
      </c>
      <c r="H309" s="8">
        <f t="shared" si="33"/>
        <v>164.03576143723197</v>
      </c>
      <c r="I309">
        <v>0.7</v>
      </c>
      <c r="J309">
        <f t="shared" si="34"/>
        <v>0.42391865599999984</v>
      </c>
    </row>
    <row r="310" spans="1:10" x14ac:dyDescent="0.25">
      <c r="A310" s="2">
        <v>43134</v>
      </c>
      <c r="B310">
        <v>4.08</v>
      </c>
      <c r="C310" s="6">
        <v>0.14421292404800001</v>
      </c>
      <c r="D310" s="8">
        <f t="shared" si="35"/>
        <v>0</v>
      </c>
      <c r="E310">
        <f t="shared" si="36"/>
        <v>1</v>
      </c>
      <c r="F310" s="8">
        <f t="shared" si="37"/>
        <v>0.10181432437788801</v>
      </c>
      <c r="G310">
        <f t="shared" si="38"/>
        <v>3.7899357086221124</v>
      </c>
      <c r="H310" s="8">
        <f t="shared" si="33"/>
        <v>167.82569714585409</v>
      </c>
      <c r="I310">
        <f>I309+(1.15-0.7)/75</f>
        <v>0.70599999999999996</v>
      </c>
      <c r="J310">
        <f t="shared" si="34"/>
        <v>0.10181432437788801</v>
      </c>
    </row>
    <row r="311" spans="1:10" x14ac:dyDescent="0.25">
      <c r="A311" s="2">
        <v>43135</v>
      </c>
      <c r="B311">
        <v>0.44</v>
      </c>
      <c r="C311" s="6">
        <v>0.36108575092799994</v>
      </c>
      <c r="D311" s="8">
        <f t="shared" si="35"/>
        <v>0</v>
      </c>
      <c r="E311">
        <f t="shared" si="36"/>
        <v>1</v>
      </c>
      <c r="F311" s="8">
        <f t="shared" si="37"/>
        <v>0.25709305466073595</v>
      </c>
      <c r="G311">
        <f t="shared" si="38"/>
        <v>0.18290694533926405</v>
      </c>
      <c r="H311" s="8">
        <f t="shared" si="33"/>
        <v>168.00860409119335</v>
      </c>
      <c r="I311">
        <f t="shared" ref="I311:I374" si="39">I310+(1.15-0.7)/75</f>
        <v>0.71199999999999997</v>
      </c>
      <c r="J311">
        <f t="shared" si="34"/>
        <v>0.25709305466073595</v>
      </c>
    </row>
    <row r="312" spans="1:10" x14ac:dyDescent="0.25">
      <c r="A312" s="2">
        <v>43136</v>
      </c>
      <c r="B312">
        <v>0.02</v>
      </c>
      <c r="C312" s="6">
        <v>0.30628975493299998</v>
      </c>
      <c r="D312" s="8">
        <f t="shared" si="35"/>
        <v>0.19991604404189398</v>
      </c>
      <c r="E312">
        <f t="shared" si="36"/>
        <v>1</v>
      </c>
      <c r="F312" s="8">
        <f t="shared" si="37"/>
        <v>0.21991604404189397</v>
      </c>
      <c r="G312">
        <f t="shared" si="38"/>
        <v>0</v>
      </c>
      <c r="H312" s="8">
        <f t="shared" si="33"/>
        <v>168.00860409119335</v>
      </c>
      <c r="I312">
        <f t="shared" si="39"/>
        <v>0.71799999999999997</v>
      </c>
      <c r="J312">
        <f t="shared" si="34"/>
        <v>0.21991604404189397</v>
      </c>
    </row>
    <row r="313" spans="1:10" x14ac:dyDescent="0.25">
      <c r="A313" s="2">
        <v>43137</v>
      </c>
      <c r="B313">
        <v>3.64</v>
      </c>
      <c r="C313" s="6">
        <v>0.66175288312500002</v>
      </c>
      <c r="D313" s="8">
        <f t="shared" si="35"/>
        <v>0</v>
      </c>
      <c r="E313">
        <f t="shared" si="36"/>
        <v>1</v>
      </c>
      <c r="F313" s="8">
        <f t="shared" si="37"/>
        <v>0.47910908738250002</v>
      </c>
      <c r="G313">
        <f t="shared" si="38"/>
        <v>2.9609748685756059</v>
      </c>
      <c r="H313" s="8">
        <f t="shared" si="33"/>
        <v>170.96957895976897</v>
      </c>
      <c r="I313">
        <f t="shared" si="39"/>
        <v>0.72399999999999998</v>
      </c>
      <c r="J313">
        <f t="shared" si="34"/>
        <v>0.47910908738250002</v>
      </c>
    </row>
    <row r="314" spans="1:10" x14ac:dyDescent="0.25">
      <c r="A314" s="2">
        <v>43138</v>
      </c>
      <c r="B314">
        <v>0.35</v>
      </c>
      <c r="C314" s="6">
        <v>0.47162011596800008</v>
      </c>
      <c r="D314" s="8">
        <f t="shared" si="35"/>
        <v>0</v>
      </c>
      <c r="E314">
        <f t="shared" si="36"/>
        <v>1</v>
      </c>
      <c r="F314" s="8">
        <f t="shared" si="37"/>
        <v>0.34428268465664003</v>
      </c>
      <c r="G314">
        <f t="shared" si="38"/>
        <v>5.7173153433599522E-3</v>
      </c>
      <c r="H314" s="8">
        <f t="shared" si="33"/>
        <v>170.97529627511233</v>
      </c>
      <c r="I314">
        <f t="shared" si="39"/>
        <v>0.73</v>
      </c>
      <c r="J314">
        <f t="shared" si="34"/>
        <v>0.34428268465664003</v>
      </c>
    </row>
    <row r="315" spans="1:10" x14ac:dyDescent="0.25">
      <c r="A315" s="2">
        <v>43139</v>
      </c>
      <c r="B315">
        <v>2.4</v>
      </c>
      <c r="C315" s="6">
        <v>-3.2448081919999915E-3</v>
      </c>
      <c r="D315" s="8">
        <f t="shared" si="35"/>
        <v>0</v>
      </c>
      <c r="E315">
        <f t="shared" si="36"/>
        <v>1</v>
      </c>
      <c r="F315" s="8">
        <f t="shared" si="37"/>
        <v>-2.3881788293119936E-3</v>
      </c>
      <c r="G315">
        <f t="shared" si="38"/>
        <v>2.402388178829312</v>
      </c>
      <c r="H315" s="8">
        <f t="shared" si="33"/>
        <v>173.37768445394164</v>
      </c>
      <c r="I315">
        <f t="shared" si="39"/>
        <v>0.73599999999999999</v>
      </c>
      <c r="J315">
        <f t="shared" si="34"/>
        <v>-2.3881788293119936E-3</v>
      </c>
    </row>
    <row r="316" spans="1:10" x14ac:dyDescent="0.25">
      <c r="A316" s="2">
        <v>43140</v>
      </c>
      <c r="B316">
        <v>0.56000000000000005</v>
      </c>
      <c r="C316" s="6">
        <v>0.70678515485299975</v>
      </c>
      <c r="D316" s="8">
        <f t="shared" si="35"/>
        <v>0</v>
      </c>
      <c r="E316">
        <f t="shared" si="36"/>
        <v>1</v>
      </c>
      <c r="F316" s="8">
        <f t="shared" si="37"/>
        <v>0.52443458490092576</v>
      </c>
      <c r="G316">
        <f t="shared" si="38"/>
        <v>3.5565415099074293E-2</v>
      </c>
      <c r="H316" s="8">
        <f t="shared" si="33"/>
        <v>173.41324986904073</v>
      </c>
      <c r="I316">
        <f t="shared" si="39"/>
        <v>0.74199999999999999</v>
      </c>
      <c r="J316">
        <f t="shared" si="34"/>
        <v>0.52443458490092576</v>
      </c>
    </row>
    <row r="317" spans="1:10" x14ac:dyDescent="0.25">
      <c r="A317" s="2">
        <v>43141</v>
      </c>
      <c r="B317">
        <v>16.61</v>
      </c>
      <c r="C317" s="6">
        <v>0.54962288312499996</v>
      </c>
      <c r="D317" s="8">
        <f t="shared" si="35"/>
        <v>0</v>
      </c>
      <c r="E317">
        <f t="shared" si="36"/>
        <v>1</v>
      </c>
      <c r="F317" s="8">
        <f t="shared" si="37"/>
        <v>0.41111791657749996</v>
      </c>
      <c r="G317">
        <f t="shared" si="38"/>
        <v>16.1988820834225</v>
      </c>
      <c r="H317" s="8">
        <f t="shared" si="33"/>
        <v>189.61213195246322</v>
      </c>
      <c r="I317">
        <f t="shared" si="39"/>
        <v>0.748</v>
      </c>
      <c r="J317">
        <f t="shared" si="34"/>
        <v>0.41111791657749996</v>
      </c>
    </row>
    <row r="318" spans="1:10" x14ac:dyDescent="0.25">
      <c r="A318" s="2">
        <v>43142</v>
      </c>
      <c r="B318">
        <v>2.0099999999999998</v>
      </c>
      <c r="C318" s="6">
        <v>1.0460435186929999</v>
      </c>
      <c r="D318" s="8">
        <f t="shared" si="35"/>
        <v>0</v>
      </c>
      <c r="E318">
        <f t="shared" si="36"/>
        <v>1</v>
      </c>
      <c r="F318" s="8">
        <f t="shared" si="37"/>
        <v>0.78871681309452191</v>
      </c>
      <c r="G318">
        <f t="shared" si="38"/>
        <v>1.2212831869054779</v>
      </c>
      <c r="H318" s="8">
        <f t="shared" si="33"/>
        <v>190.8334151393687</v>
      </c>
      <c r="I318">
        <f t="shared" si="39"/>
        <v>0.754</v>
      </c>
      <c r="J318">
        <f t="shared" si="34"/>
        <v>0.78871681309452191</v>
      </c>
    </row>
    <row r="319" spans="1:10" x14ac:dyDescent="0.25">
      <c r="A319" s="2">
        <v>43143</v>
      </c>
      <c r="B319">
        <v>0.39</v>
      </c>
      <c r="C319" s="6">
        <v>0.68425811389299984</v>
      </c>
      <c r="D319" s="8">
        <f t="shared" si="35"/>
        <v>0.13003616655867989</v>
      </c>
      <c r="E319">
        <f t="shared" si="36"/>
        <v>1</v>
      </c>
      <c r="F319" s="8">
        <f t="shared" si="37"/>
        <v>0.5200361665586799</v>
      </c>
      <c r="G319">
        <f t="shared" si="38"/>
        <v>0</v>
      </c>
      <c r="H319" s="8">
        <f t="shared" si="33"/>
        <v>190.8334151393687</v>
      </c>
      <c r="I319">
        <f t="shared" si="39"/>
        <v>0.76</v>
      </c>
      <c r="J319">
        <f t="shared" si="34"/>
        <v>0.5200361665586799</v>
      </c>
    </row>
    <row r="320" spans="1:10" x14ac:dyDescent="0.25">
      <c r="A320" s="2">
        <v>43144</v>
      </c>
      <c r="B320">
        <v>2.59</v>
      </c>
      <c r="C320" s="6">
        <v>0.51613718732799996</v>
      </c>
      <c r="D320" s="8">
        <f t="shared" si="35"/>
        <v>0</v>
      </c>
      <c r="E320">
        <f t="shared" si="36"/>
        <v>1</v>
      </c>
      <c r="F320" s="8">
        <f t="shared" si="37"/>
        <v>0.395361085493248</v>
      </c>
      <c r="G320">
        <f t="shared" si="38"/>
        <v>2.0646027479480722</v>
      </c>
      <c r="H320" s="8">
        <f t="shared" si="33"/>
        <v>192.89801788731677</v>
      </c>
      <c r="I320">
        <f t="shared" si="39"/>
        <v>0.76600000000000001</v>
      </c>
      <c r="J320">
        <f t="shared" si="34"/>
        <v>0.395361085493248</v>
      </c>
    </row>
    <row r="321" spans="1:13" x14ac:dyDescent="0.25">
      <c r="A321" s="2">
        <v>43145</v>
      </c>
      <c r="B321">
        <v>3.63</v>
      </c>
      <c r="C321" s="6">
        <v>0.72933207525299992</v>
      </c>
      <c r="D321" s="8">
        <f t="shared" si="35"/>
        <v>0</v>
      </c>
      <c r="E321">
        <f t="shared" si="36"/>
        <v>1</v>
      </c>
      <c r="F321" s="8">
        <f t="shared" si="37"/>
        <v>0.56304436209531594</v>
      </c>
      <c r="G321">
        <f t="shared" si="38"/>
        <v>3.0669556379046838</v>
      </c>
      <c r="H321" s="8">
        <f t="shared" si="33"/>
        <v>195.96497352522147</v>
      </c>
      <c r="I321">
        <f t="shared" si="39"/>
        <v>0.77200000000000002</v>
      </c>
      <c r="J321">
        <f t="shared" si="34"/>
        <v>0.56304436209531594</v>
      </c>
      <c r="L321">
        <v>16.3</v>
      </c>
      <c r="M321">
        <f>0.5*(L321+L251)*(H321-H251)/100</f>
        <v>16.549593669127802</v>
      </c>
    </row>
    <row r="322" spans="1:13" x14ac:dyDescent="0.25">
      <c r="A322" s="2">
        <v>43146</v>
      </c>
      <c r="B322">
        <v>0.23</v>
      </c>
      <c r="C322" s="6">
        <v>0.95548443469299993</v>
      </c>
      <c r="D322" s="8">
        <f t="shared" si="35"/>
        <v>0.513366890191154</v>
      </c>
      <c r="E322">
        <f t="shared" si="36"/>
        <v>1</v>
      </c>
      <c r="F322" s="8">
        <f t="shared" si="37"/>
        <v>0.74336689019115398</v>
      </c>
      <c r="G322">
        <f t="shared" si="38"/>
        <v>0</v>
      </c>
      <c r="H322" s="8">
        <f t="shared" si="33"/>
        <v>195.96497352522147</v>
      </c>
      <c r="I322">
        <f t="shared" si="39"/>
        <v>0.77800000000000002</v>
      </c>
      <c r="J322">
        <f t="shared" si="34"/>
        <v>0.74336689019115398</v>
      </c>
    </row>
    <row r="323" spans="1:13" x14ac:dyDescent="0.25">
      <c r="A323" s="2">
        <v>43147</v>
      </c>
      <c r="B323">
        <v>0.25</v>
      </c>
      <c r="C323" s="6">
        <v>0.66175288312500002</v>
      </c>
      <c r="D323" s="8">
        <f t="shared" si="35"/>
        <v>0.782181150561154</v>
      </c>
      <c r="E323">
        <f t="shared" si="36"/>
        <v>1</v>
      </c>
      <c r="F323" s="8">
        <f t="shared" si="37"/>
        <v>0.51881426037</v>
      </c>
      <c r="G323">
        <f t="shared" si="38"/>
        <v>0</v>
      </c>
      <c r="H323" s="8">
        <f t="shared" ref="H323:H386" si="40">H322+G323</f>
        <v>195.96497352522147</v>
      </c>
      <c r="I323">
        <f t="shared" si="39"/>
        <v>0.78400000000000003</v>
      </c>
      <c r="J323">
        <f t="shared" ref="J323:J386" si="41">I323*C323</f>
        <v>0.51881426037</v>
      </c>
    </row>
    <row r="324" spans="1:13" x14ac:dyDescent="0.25">
      <c r="A324" s="2">
        <v>43148</v>
      </c>
      <c r="B324">
        <v>0</v>
      </c>
      <c r="C324" s="6">
        <v>0.59438766477299998</v>
      </c>
      <c r="D324" s="8">
        <f t="shared" ref="D324:D362" si="42">MAX((D323+F324-B324-K324),0)</f>
        <v>1.2517474057318241</v>
      </c>
      <c r="E324">
        <f t="shared" ref="E324:E387" si="43">IF(D323&gt;$Q$2,1-(D323-$Q$2)/($Q$1-$Q$2),1)</f>
        <v>1</v>
      </c>
      <c r="F324" s="8">
        <f t="shared" ref="F324:F387" si="44">E324*J324</f>
        <v>0.46956625517067002</v>
      </c>
      <c r="G324">
        <f t="shared" ref="G324:G387" si="45">IF(D324=0,B324-F324-D323,0)</f>
        <v>0</v>
      </c>
      <c r="H324" s="8">
        <f t="shared" si="40"/>
        <v>195.96497352522147</v>
      </c>
      <c r="I324">
        <f t="shared" si="39"/>
        <v>0.79</v>
      </c>
      <c r="J324">
        <f t="shared" si="41"/>
        <v>0.46956625517067002</v>
      </c>
    </row>
    <row r="325" spans="1:13" x14ac:dyDescent="0.25">
      <c r="A325" s="2">
        <v>43149</v>
      </c>
      <c r="B325">
        <v>7.09</v>
      </c>
      <c r="C325" s="6">
        <v>0.19781681349300001</v>
      </c>
      <c r="D325" s="8">
        <f t="shared" si="42"/>
        <v>0</v>
      </c>
      <c r="E325">
        <f t="shared" si="43"/>
        <v>1</v>
      </c>
      <c r="F325" s="8">
        <f t="shared" si="44"/>
        <v>0.15746218354042801</v>
      </c>
      <c r="G325">
        <f t="shared" si="45"/>
        <v>5.6807904107277478</v>
      </c>
      <c r="H325" s="8">
        <f t="shared" si="40"/>
        <v>201.64576393594922</v>
      </c>
      <c r="I325">
        <f t="shared" si="39"/>
        <v>0.79600000000000004</v>
      </c>
      <c r="J325">
        <f t="shared" si="41"/>
        <v>0.15746218354042801</v>
      </c>
    </row>
    <row r="326" spans="1:13" x14ac:dyDescent="0.25">
      <c r="A326" s="2">
        <v>43150</v>
      </c>
      <c r="B326">
        <v>5.96</v>
      </c>
      <c r="C326" s="6">
        <v>6.9968619333000012E-2</v>
      </c>
      <c r="D326" s="8">
        <f t="shared" si="42"/>
        <v>0</v>
      </c>
      <c r="E326">
        <f t="shared" si="43"/>
        <v>1</v>
      </c>
      <c r="F326" s="8">
        <f t="shared" si="44"/>
        <v>5.6114832705066016E-2</v>
      </c>
      <c r="G326">
        <f t="shared" si="45"/>
        <v>5.9038851672949342</v>
      </c>
      <c r="H326" s="8">
        <f t="shared" si="40"/>
        <v>207.54964910324415</v>
      </c>
      <c r="I326">
        <f t="shared" si="39"/>
        <v>0.80200000000000005</v>
      </c>
      <c r="J326">
        <f t="shared" si="41"/>
        <v>5.6114832705066016E-2</v>
      </c>
    </row>
    <row r="327" spans="1:13" x14ac:dyDescent="0.25">
      <c r="A327" s="2">
        <v>43151</v>
      </c>
      <c r="B327">
        <v>0.02</v>
      </c>
      <c r="C327" s="6">
        <v>1.0347272971680002</v>
      </c>
      <c r="D327" s="8">
        <f t="shared" si="42"/>
        <v>0.81605965611174414</v>
      </c>
      <c r="E327">
        <f t="shared" si="43"/>
        <v>1</v>
      </c>
      <c r="F327" s="8">
        <f t="shared" si="44"/>
        <v>0.83605965611174415</v>
      </c>
      <c r="G327">
        <f t="shared" si="45"/>
        <v>0</v>
      </c>
      <c r="H327" s="8">
        <f t="shared" si="40"/>
        <v>207.54964910324415</v>
      </c>
      <c r="I327">
        <f t="shared" si="39"/>
        <v>0.80800000000000005</v>
      </c>
      <c r="J327">
        <f t="shared" si="41"/>
        <v>0.83605965611174415</v>
      </c>
    </row>
    <row r="328" spans="1:13" x14ac:dyDescent="0.25">
      <c r="A328" s="2">
        <v>43152</v>
      </c>
      <c r="B328">
        <v>0.09</v>
      </c>
      <c r="C328" s="6">
        <v>0.83098847999999992</v>
      </c>
      <c r="D328" s="8">
        <f t="shared" si="42"/>
        <v>1.402484278831744</v>
      </c>
      <c r="E328">
        <f t="shared" si="43"/>
        <v>1</v>
      </c>
      <c r="F328" s="8">
        <f t="shared" si="44"/>
        <v>0.67642462272000003</v>
      </c>
      <c r="G328">
        <f t="shared" si="45"/>
        <v>0</v>
      </c>
      <c r="H328" s="8">
        <f t="shared" si="40"/>
        <v>207.54964910324415</v>
      </c>
      <c r="I328">
        <f t="shared" si="39"/>
        <v>0.81400000000000006</v>
      </c>
      <c r="J328">
        <f t="shared" si="41"/>
        <v>0.67642462272000003</v>
      </c>
    </row>
    <row r="329" spans="1:13" x14ac:dyDescent="0.25">
      <c r="A329" s="2">
        <v>43153</v>
      </c>
      <c r="B329">
        <v>0.06</v>
      </c>
      <c r="C329" s="6">
        <v>0.56080203724800004</v>
      </c>
      <c r="D329" s="8">
        <f t="shared" si="42"/>
        <v>1.8023419493751041</v>
      </c>
      <c r="E329">
        <f t="shared" si="43"/>
        <v>1</v>
      </c>
      <c r="F329" s="8">
        <f t="shared" si="44"/>
        <v>0.45985767054336008</v>
      </c>
      <c r="G329">
        <f t="shared" si="45"/>
        <v>0</v>
      </c>
      <c r="H329" s="8">
        <f t="shared" si="40"/>
        <v>207.54964910324415</v>
      </c>
      <c r="I329">
        <f t="shared" si="39"/>
        <v>0.82000000000000006</v>
      </c>
      <c r="J329">
        <f t="shared" si="41"/>
        <v>0.45985767054336008</v>
      </c>
    </row>
    <row r="330" spans="1:13" x14ac:dyDescent="0.25">
      <c r="A330" s="2">
        <v>43154</v>
      </c>
      <c r="B330">
        <v>0</v>
      </c>
      <c r="C330" s="6">
        <v>0.84229871717299987</v>
      </c>
      <c r="D330" s="8">
        <f t="shared" si="42"/>
        <v>2.4980806897600019</v>
      </c>
      <c r="E330">
        <f t="shared" si="43"/>
        <v>1</v>
      </c>
      <c r="F330" s="8">
        <f t="shared" si="44"/>
        <v>0.69573874038489791</v>
      </c>
      <c r="G330">
        <f t="shared" si="45"/>
        <v>0</v>
      </c>
      <c r="H330" s="8">
        <f t="shared" si="40"/>
        <v>207.54964910324415</v>
      </c>
      <c r="I330">
        <f t="shared" si="39"/>
        <v>0.82600000000000007</v>
      </c>
      <c r="J330">
        <f t="shared" si="41"/>
        <v>0.69573874038489791</v>
      </c>
    </row>
    <row r="331" spans="1:13" x14ac:dyDescent="0.25">
      <c r="A331" s="2">
        <v>43155</v>
      </c>
      <c r="B331">
        <v>0</v>
      </c>
      <c r="C331" s="6">
        <v>0.93284043381299986</v>
      </c>
      <c r="D331" s="8">
        <f t="shared" si="42"/>
        <v>3.2742039306924178</v>
      </c>
      <c r="E331">
        <f t="shared" si="43"/>
        <v>1</v>
      </c>
      <c r="F331" s="8">
        <f t="shared" si="44"/>
        <v>0.77612324093241591</v>
      </c>
      <c r="G331">
        <f t="shared" si="45"/>
        <v>0</v>
      </c>
      <c r="H331" s="8">
        <f t="shared" si="40"/>
        <v>207.54964910324415</v>
      </c>
      <c r="I331">
        <f t="shared" si="39"/>
        <v>0.83200000000000007</v>
      </c>
      <c r="J331">
        <f t="shared" si="41"/>
        <v>0.77612324093241591</v>
      </c>
    </row>
    <row r="332" spans="1:13" x14ac:dyDescent="0.25">
      <c r="A332" s="2">
        <v>43156</v>
      </c>
      <c r="B332">
        <v>7.0000000000000007E-2</v>
      </c>
      <c r="C332" s="6">
        <v>0.86492550813300006</v>
      </c>
      <c r="D332" s="8">
        <f t="shared" si="42"/>
        <v>3.9290115065078721</v>
      </c>
      <c r="E332">
        <f t="shared" si="43"/>
        <v>1</v>
      </c>
      <c r="F332" s="8">
        <f t="shared" si="44"/>
        <v>0.72480757581545407</v>
      </c>
      <c r="G332">
        <f t="shared" si="45"/>
        <v>0</v>
      </c>
      <c r="H332" s="8">
        <f t="shared" si="40"/>
        <v>207.54964910324415</v>
      </c>
      <c r="I332">
        <f t="shared" si="39"/>
        <v>0.83800000000000008</v>
      </c>
      <c r="J332">
        <f t="shared" si="41"/>
        <v>0.72480757581545407</v>
      </c>
    </row>
    <row r="333" spans="1:13" x14ac:dyDescent="0.25">
      <c r="A333" s="2">
        <v>43157</v>
      </c>
      <c r="B333">
        <v>1.67</v>
      </c>
      <c r="C333" s="6">
        <v>0.81968064853299982</v>
      </c>
      <c r="D333" s="8">
        <f t="shared" si="42"/>
        <v>2.9508219738697239</v>
      </c>
      <c r="E333">
        <f t="shared" si="43"/>
        <v>1</v>
      </c>
      <c r="F333" s="8">
        <f t="shared" si="44"/>
        <v>0.69181046736185192</v>
      </c>
      <c r="G333">
        <f t="shared" si="45"/>
        <v>0</v>
      </c>
      <c r="H333" s="8">
        <f t="shared" si="40"/>
        <v>207.54964910324415</v>
      </c>
      <c r="I333">
        <f t="shared" si="39"/>
        <v>0.84400000000000008</v>
      </c>
      <c r="J333">
        <f t="shared" si="41"/>
        <v>0.69181046736185192</v>
      </c>
    </row>
    <row r="334" spans="1:13" x14ac:dyDescent="0.25">
      <c r="A334" s="2">
        <v>43158</v>
      </c>
      <c r="B334">
        <v>4.26</v>
      </c>
      <c r="C334" s="6">
        <v>0.79707311085299981</v>
      </c>
      <c r="D334" s="8">
        <f t="shared" si="42"/>
        <v>0</v>
      </c>
      <c r="E334">
        <f t="shared" si="43"/>
        <v>1</v>
      </c>
      <c r="F334" s="8">
        <f t="shared" si="44"/>
        <v>0.67751214422504991</v>
      </c>
      <c r="G334">
        <f t="shared" si="45"/>
        <v>0.6316658819052261</v>
      </c>
      <c r="H334" s="8">
        <f t="shared" si="40"/>
        <v>208.18131498514938</v>
      </c>
      <c r="I334">
        <f t="shared" si="39"/>
        <v>0.85000000000000009</v>
      </c>
      <c r="J334">
        <f t="shared" si="41"/>
        <v>0.67751214422504991</v>
      </c>
    </row>
    <row r="335" spans="1:13" x14ac:dyDescent="0.25">
      <c r="A335" s="2">
        <v>43159</v>
      </c>
      <c r="B335">
        <v>0.01</v>
      </c>
      <c r="C335" s="6">
        <v>0.59438766477299998</v>
      </c>
      <c r="D335" s="8">
        <f t="shared" si="42"/>
        <v>0.49879584104568808</v>
      </c>
      <c r="E335">
        <f t="shared" si="43"/>
        <v>1</v>
      </c>
      <c r="F335" s="8">
        <f t="shared" si="44"/>
        <v>0.50879584104568809</v>
      </c>
      <c r="G335">
        <f t="shared" si="45"/>
        <v>0</v>
      </c>
      <c r="H335" s="8">
        <f t="shared" si="40"/>
        <v>208.18131498514938</v>
      </c>
      <c r="I335">
        <f t="shared" si="39"/>
        <v>0.85600000000000009</v>
      </c>
      <c r="J335">
        <f t="shared" si="41"/>
        <v>0.50879584104568809</v>
      </c>
    </row>
    <row r="336" spans="1:13" x14ac:dyDescent="0.25">
      <c r="A336" s="2">
        <v>43160</v>
      </c>
      <c r="B336">
        <v>0.25</v>
      </c>
      <c r="C336" s="6">
        <v>0.44942226932799995</v>
      </c>
      <c r="D336" s="8">
        <f t="shared" si="42"/>
        <v>0.63619783720642409</v>
      </c>
      <c r="E336">
        <f t="shared" si="43"/>
        <v>1</v>
      </c>
      <c r="F336" s="8">
        <f t="shared" si="44"/>
        <v>0.38740199616073601</v>
      </c>
      <c r="G336">
        <f t="shared" si="45"/>
        <v>0</v>
      </c>
      <c r="H336" s="8">
        <f t="shared" si="40"/>
        <v>208.18131498514938</v>
      </c>
      <c r="I336">
        <f t="shared" si="39"/>
        <v>0.8620000000000001</v>
      </c>
      <c r="J336">
        <f t="shared" si="41"/>
        <v>0.38740199616073601</v>
      </c>
    </row>
    <row r="337" spans="1:13" x14ac:dyDescent="0.25">
      <c r="A337" s="2">
        <v>43161</v>
      </c>
      <c r="B337">
        <v>1.22</v>
      </c>
      <c r="C337" s="6">
        <v>0.50499341021300004</v>
      </c>
      <c r="D337" s="8">
        <f t="shared" si="42"/>
        <v>0</v>
      </c>
      <c r="E337">
        <f t="shared" si="43"/>
        <v>1</v>
      </c>
      <c r="F337" s="8">
        <f t="shared" si="44"/>
        <v>0.43833428006488406</v>
      </c>
      <c r="G337">
        <f t="shared" si="45"/>
        <v>0.14546788272869182</v>
      </c>
      <c r="H337" s="8">
        <f t="shared" si="40"/>
        <v>208.32678286787808</v>
      </c>
      <c r="I337">
        <f t="shared" si="39"/>
        <v>0.8680000000000001</v>
      </c>
      <c r="J337">
        <f t="shared" si="41"/>
        <v>0.43833428006488406</v>
      </c>
    </row>
    <row r="338" spans="1:13" x14ac:dyDescent="0.25">
      <c r="A338" s="2">
        <v>43162</v>
      </c>
      <c r="B338">
        <v>0.62</v>
      </c>
      <c r="C338" s="6">
        <v>0.42726773452799999</v>
      </c>
      <c r="D338" s="8">
        <f t="shared" si="42"/>
        <v>0</v>
      </c>
      <c r="E338">
        <f t="shared" si="43"/>
        <v>1</v>
      </c>
      <c r="F338" s="8">
        <f t="shared" si="44"/>
        <v>0.37343199997747206</v>
      </c>
      <c r="G338">
        <f t="shared" si="45"/>
        <v>0.24656800002252793</v>
      </c>
      <c r="H338" s="8">
        <f t="shared" si="40"/>
        <v>208.57335086790061</v>
      </c>
      <c r="I338">
        <f t="shared" si="39"/>
        <v>0.87400000000000011</v>
      </c>
      <c r="J338">
        <f t="shared" si="41"/>
        <v>0.37343199997747206</v>
      </c>
    </row>
    <row r="339" spans="1:13" x14ac:dyDescent="0.25">
      <c r="A339" s="2">
        <v>43163</v>
      </c>
      <c r="B339">
        <v>9.99</v>
      </c>
      <c r="C339" s="6">
        <v>0.28447042357300006</v>
      </c>
      <c r="D339" s="8">
        <f t="shared" si="42"/>
        <v>0</v>
      </c>
      <c r="E339">
        <f t="shared" si="43"/>
        <v>1</v>
      </c>
      <c r="F339" s="8">
        <f t="shared" si="44"/>
        <v>0.25033397274424007</v>
      </c>
      <c r="G339">
        <f t="shared" si="45"/>
        <v>9.73966602725576</v>
      </c>
      <c r="H339" s="8">
        <f t="shared" si="40"/>
        <v>218.31301689515638</v>
      </c>
      <c r="I339">
        <f t="shared" si="39"/>
        <v>0.88000000000000012</v>
      </c>
      <c r="J339">
        <f t="shared" si="41"/>
        <v>0.25033397274424007</v>
      </c>
    </row>
    <row r="340" spans="1:13" x14ac:dyDescent="0.25">
      <c r="A340" s="2">
        <v>43164</v>
      </c>
      <c r="B340">
        <v>14.4</v>
      </c>
      <c r="C340" s="6">
        <v>-3.4279469386999988E-2</v>
      </c>
      <c r="D340" s="8">
        <f t="shared" si="42"/>
        <v>0</v>
      </c>
      <c r="E340">
        <f t="shared" si="43"/>
        <v>1</v>
      </c>
      <c r="F340" s="8">
        <f t="shared" si="44"/>
        <v>-3.0371609876881991E-2</v>
      </c>
      <c r="G340">
        <f t="shared" si="45"/>
        <v>14.430371609876882</v>
      </c>
      <c r="H340" s="8">
        <f t="shared" si="40"/>
        <v>232.74338850503327</v>
      </c>
      <c r="I340">
        <f t="shared" si="39"/>
        <v>0.88600000000000012</v>
      </c>
      <c r="J340">
        <f t="shared" si="41"/>
        <v>-3.0371609876881991E-2</v>
      </c>
    </row>
    <row r="341" spans="1:13" x14ac:dyDescent="0.25">
      <c r="A341" s="2">
        <v>43165</v>
      </c>
      <c r="B341">
        <v>4.07</v>
      </c>
      <c r="C341" s="6">
        <v>-3.4279469386999988E-2</v>
      </c>
      <c r="D341" s="8">
        <f t="shared" si="42"/>
        <v>0</v>
      </c>
      <c r="E341">
        <f t="shared" si="43"/>
        <v>1</v>
      </c>
      <c r="F341" s="8">
        <f t="shared" si="44"/>
        <v>-3.0577286693203993E-2</v>
      </c>
      <c r="G341">
        <f t="shared" si="45"/>
        <v>4.1005772866932046</v>
      </c>
      <c r="H341" s="8">
        <f t="shared" si="40"/>
        <v>236.84396579172648</v>
      </c>
      <c r="I341">
        <f t="shared" si="39"/>
        <v>0.89200000000000013</v>
      </c>
      <c r="J341">
        <f t="shared" si="41"/>
        <v>-3.0577286693203993E-2</v>
      </c>
    </row>
    <row r="342" spans="1:13" x14ac:dyDescent="0.25">
      <c r="A342" s="2">
        <v>43166</v>
      </c>
      <c r="B342">
        <v>0.56000000000000005</v>
      </c>
      <c r="C342" s="6">
        <v>0.60559807999999982</v>
      </c>
      <c r="D342" s="8">
        <f t="shared" si="42"/>
        <v>0</v>
      </c>
      <c r="E342">
        <f t="shared" si="43"/>
        <v>1</v>
      </c>
      <c r="F342" s="8">
        <f t="shared" si="44"/>
        <v>0.5438270758399999</v>
      </c>
      <c r="G342">
        <f t="shared" si="45"/>
        <v>1.6172924160000157E-2</v>
      </c>
      <c r="H342" s="8">
        <f t="shared" si="40"/>
        <v>236.86013871588648</v>
      </c>
      <c r="I342">
        <f t="shared" si="39"/>
        <v>0.89800000000000013</v>
      </c>
      <c r="J342">
        <f t="shared" si="41"/>
        <v>0.5438270758399999</v>
      </c>
      <c r="L342">
        <v>0.28299999999999997</v>
      </c>
      <c r="M342">
        <f>0.5*(L342+L321)*(H342-H321)/100</f>
        <v>3.3908226217839901</v>
      </c>
    </row>
    <row r="343" spans="1:13" x14ac:dyDescent="0.25">
      <c r="A343" s="2">
        <v>43167</v>
      </c>
      <c r="B343">
        <v>0.03</v>
      </c>
      <c r="C343" s="6">
        <v>1.1025957166079998</v>
      </c>
      <c r="D343" s="8">
        <f t="shared" si="42"/>
        <v>0.96674652781363202</v>
      </c>
      <c r="E343">
        <f t="shared" si="43"/>
        <v>1</v>
      </c>
      <c r="F343" s="8">
        <f t="shared" si="44"/>
        <v>0.99674652781363204</v>
      </c>
      <c r="G343">
        <f t="shared" si="45"/>
        <v>0</v>
      </c>
      <c r="H343" s="8">
        <f t="shared" si="40"/>
        <v>236.86013871588648</v>
      </c>
      <c r="I343">
        <f t="shared" si="39"/>
        <v>0.90400000000000014</v>
      </c>
      <c r="J343">
        <f t="shared" si="41"/>
        <v>0.99674652781363204</v>
      </c>
    </row>
    <row r="344" spans="1:13" x14ac:dyDescent="0.25">
      <c r="A344" s="2">
        <v>43168</v>
      </c>
      <c r="B344">
        <v>5.4</v>
      </c>
      <c r="C344" s="6">
        <v>1.2267434331249998</v>
      </c>
      <c r="D344" s="8">
        <f t="shared" si="42"/>
        <v>0</v>
      </c>
      <c r="E344">
        <f t="shared" si="43"/>
        <v>1</v>
      </c>
      <c r="F344" s="8">
        <f t="shared" si="44"/>
        <v>1.11633652414375</v>
      </c>
      <c r="G344">
        <f t="shared" si="45"/>
        <v>3.3169169480426182</v>
      </c>
      <c r="H344" s="8">
        <f t="shared" si="40"/>
        <v>240.17705566392911</v>
      </c>
      <c r="I344">
        <f t="shared" si="39"/>
        <v>0.91000000000000014</v>
      </c>
      <c r="J344">
        <f t="shared" si="41"/>
        <v>1.11633652414375</v>
      </c>
    </row>
    <row r="345" spans="1:13" x14ac:dyDescent="0.25">
      <c r="A345" s="2">
        <v>43169</v>
      </c>
      <c r="B345">
        <v>6.32</v>
      </c>
      <c r="C345" s="6">
        <v>0.10166763508799999</v>
      </c>
      <c r="D345" s="8">
        <f t="shared" si="42"/>
        <v>0</v>
      </c>
      <c r="E345">
        <f t="shared" si="43"/>
        <v>1</v>
      </c>
      <c r="F345" s="8">
        <f t="shared" si="44"/>
        <v>9.3127553740608007E-2</v>
      </c>
      <c r="G345">
        <f t="shared" si="45"/>
        <v>6.2268724462593923</v>
      </c>
      <c r="H345" s="8">
        <f t="shared" si="40"/>
        <v>246.4039281101885</v>
      </c>
      <c r="I345">
        <f t="shared" si="39"/>
        <v>0.91600000000000015</v>
      </c>
      <c r="J345">
        <f t="shared" si="41"/>
        <v>9.3127553740608007E-2</v>
      </c>
    </row>
    <row r="346" spans="1:13" x14ac:dyDescent="0.25">
      <c r="A346" s="2">
        <v>43170</v>
      </c>
      <c r="B346">
        <v>0.3</v>
      </c>
      <c r="C346" s="6">
        <v>0.40515867636799996</v>
      </c>
      <c r="D346" s="8">
        <f t="shared" si="42"/>
        <v>7.3556299611296061E-2</v>
      </c>
      <c r="E346">
        <f t="shared" si="43"/>
        <v>1</v>
      </c>
      <c r="F346" s="8">
        <f t="shared" si="44"/>
        <v>0.37355629961129605</v>
      </c>
      <c r="G346">
        <f t="shared" si="45"/>
        <v>0</v>
      </c>
      <c r="H346" s="8">
        <f t="shared" si="40"/>
        <v>246.4039281101885</v>
      </c>
      <c r="I346">
        <f t="shared" si="39"/>
        <v>0.92200000000000015</v>
      </c>
      <c r="J346">
        <f t="shared" si="41"/>
        <v>0.37355629961129605</v>
      </c>
    </row>
    <row r="347" spans="1:13" x14ac:dyDescent="0.25">
      <c r="A347" s="2">
        <v>43171</v>
      </c>
      <c r="B347">
        <v>0.19</v>
      </c>
      <c r="C347" s="6">
        <v>0.25185473228800004</v>
      </c>
      <c r="D347" s="8">
        <f t="shared" si="42"/>
        <v>0.11727749117456016</v>
      </c>
      <c r="E347">
        <f t="shared" si="43"/>
        <v>1</v>
      </c>
      <c r="F347" s="8">
        <f t="shared" si="44"/>
        <v>0.23372119156326407</v>
      </c>
      <c r="G347">
        <f t="shared" si="45"/>
        <v>0</v>
      </c>
      <c r="H347" s="8">
        <f t="shared" si="40"/>
        <v>246.4039281101885</v>
      </c>
      <c r="I347">
        <f t="shared" si="39"/>
        <v>0.92800000000000016</v>
      </c>
      <c r="J347">
        <f t="shared" si="41"/>
        <v>0.23372119156326407</v>
      </c>
    </row>
    <row r="348" spans="1:13" x14ac:dyDescent="0.25">
      <c r="A348" s="2">
        <v>43172</v>
      </c>
      <c r="B348">
        <v>0.32</v>
      </c>
      <c r="C348" s="6">
        <v>0.59438766477299998</v>
      </c>
      <c r="D348" s="8">
        <f t="shared" si="42"/>
        <v>0.35243557007254217</v>
      </c>
      <c r="E348">
        <f t="shared" si="43"/>
        <v>1</v>
      </c>
      <c r="F348" s="8">
        <f t="shared" si="44"/>
        <v>0.55515807889798208</v>
      </c>
      <c r="G348">
        <f t="shared" si="45"/>
        <v>0</v>
      </c>
      <c r="H348" s="8">
        <f t="shared" si="40"/>
        <v>246.4039281101885</v>
      </c>
      <c r="I348">
        <f t="shared" si="39"/>
        <v>0.93400000000000016</v>
      </c>
      <c r="J348">
        <f t="shared" si="41"/>
        <v>0.55515807889798208</v>
      </c>
    </row>
    <row r="349" spans="1:13" x14ac:dyDescent="0.25">
      <c r="A349" s="2">
        <v>43173</v>
      </c>
      <c r="B349">
        <v>0.11</v>
      </c>
      <c r="C349" s="6">
        <v>0.89887814260800003</v>
      </c>
      <c r="D349" s="8">
        <f t="shared" si="42"/>
        <v>1.0873810241240622</v>
      </c>
      <c r="E349">
        <f t="shared" si="43"/>
        <v>1</v>
      </c>
      <c r="F349" s="8">
        <f t="shared" si="44"/>
        <v>0.84494545405152022</v>
      </c>
      <c r="G349">
        <f t="shared" si="45"/>
        <v>0</v>
      </c>
      <c r="H349" s="8">
        <f t="shared" si="40"/>
        <v>246.4039281101885</v>
      </c>
      <c r="I349">
        <f t="shared" si="39"/>
        <v>0.94000000000000017</v>
      </c>
      <c r="J349">
        <f t="shared" si="41"/>
        <v>0.84494545405152022</v>
      </c>
    </row>
    <row r="350" spans="1:13" x14ac:dyDescent="0.25">
      <c r="A350" s="2">
        <v>43174</v>
      </c>
      <c r="B350">
        <v>13.01</v>
      </c>
      <c r="C350" s="6">
        <v>0.88755923312499996</v>
      </c>
      <c r="D350" s="8">
        <f t="shared" si="42"/>
        <v>0</v>
      </c>
      <c r="E350">
        <f t="shared" si="43"/>
        <v>1</v>
      </c>
      <c r="F350" s="8">
        <f t="shared" si="44"/>
        <v>0.8396310345362501</v>
      </c>
      <c r="G350">
        <f t="shared" si="45"/>
        <v>11.082987941339688</v>
      </c>
      <c r="H350" s="8">
        <f t="shared" si="40"/>
        <v>257.48691605152817</v>
      </c>
      <c r="I350">
        <f>I349+(1.15-0.7)/75</f>
        <v>0.94600000000000017</v>
      </c>
      <c r="J350">
        <f t="shared" si="41"/>
        <v>0.8396310345362501</v>
      </c>
    </row>
    <row r="351" spans="1:13" x14ac:dyDescent="0.25">
      <c r="A351" s="2">
        <v>43175</v>
      </c>
      <c r="B351">
        <v>7.84</v>
      </c>
      <c r="C351" s="6">
        <v>0.81968064853299982</v>
      </c>
      <c r="D351" s="8">
        <f t="shared" si="42"/>
        <v>0</v>
      </c>
      <c r="E351">
        <f t="shared" si="43"/>
        <v>1</v>
      </c>
      <c r="F351" s="8">
        <f t="shared" si="44"/>
        <v>0.78033597740341598</v>
      </c>
      <c r="G351">
        <f t="shared" si="45"/>
        <v>7.0596640225965839</v>
      </c>
      <c r="H351" s="8">
        <f t="shared" si="40"/>
        <v>264.54658007412473</v>
      </c>
      <c r="I351">
        <f t="shared" si="39"/>
        <v>0.95200000000000018</v>
      </c>
      <c r="J351">
        <f t="shared" si="41"/>
        <v>0.78033597740341598</v>
      </c>
    </row>
    <row r="352" spans="1:13" x14ac:dyDescent="0.25">
      <c r="A352" s="2">
        <v>43176</v>
      </c>
      <c r="B352">
        <v>0.48</v>
      </c>
      <c r="C352" s="6">
        <v>1.181652024533</v>
      </c>
      <c r="D352" s="8">
        <f t="shared" si="42"/>
        <v>0.6520226395026143</v>
      </c>
      <c r="E352">
        <f t="shared" si="43"/>
        <v>1</v>
      </c>
      <c r="F352" s="8">
        <f t="shared" si="44"/>
        <v>1.1320226395026143</v>
      </c>
      <c r="G352">
        <f t="shared" si="45"/>
        <v>0</v>
      </c>
      <c r="H352" s="8">
        <f t="shared" si="40"/>
        <v>264.54658007412473</v>
      </c>
      <c r="I352">
        <f t="shared" si="39"/>
        <v>0.95800000000000018</v>
      </c>
      <c r="J352">
        <f t="shared" si="41"/>
        <v>1.1320226395026143</v>
      </c>
    </row>
    <row r="353" spans="1:13" x14ac:dyDescent="0.25">
      <c r="A353" s="2">
        <v>43177</v>
      </c>
      <c r="B353">
        <v>1.3</v>
      </c>
      <c r="C353" s="6">
        <v>0.86492550813300006</v>
      </c>
      <c r="D353" s="8">
        <f t="shared" si="42"/>
        <v>0.18581082934282644</v>
      </c>
      <c r="E353">
        <f t="shared" si="43"/>
        <v>1</v>
      </c>
      <c r="F353" s="8">
        <f t="shared" si="44"/>
        <v>0.83378818984021219</v>
      </c>
      <c r="G353">
        <f t="shared" si="45"/>
        <v>0</v>
      </c>
      <c r="H353" s="8">
        <f t="shared" si="40"/>
        <v>264.54658007412473</v>
      </c>
      <c r="I353">
        <f t="shared" si="39"/>
        <v>0.96400000000000019</v>
      </c>
      <c r="J353">
        <f t="shared" si="41"/>
        <v>0.83378818984021219</v>
      </c>
    </row>
    <row r="354" spans="1:13" x14ac:dyDescent="0.25">
      <c r="A354" s="2">
        <v>43178</v>
      </c>
      <c r="B354">
        <v>0.42</v>
      </c>
      <c r="C354" s="6">
        <v>1.2717592192530001</v>
      </c>
      <c r="D354" s="8">
        <f t="shared" si="42"/>
        <v>0.99941727201823682</v>
      </c>
      <c r="E354">
        <f t="shared" si="43"/>
        <v>1</v>
      </c>
      <c r="F354" s="8">
        <f t="shared" si="44"/>
        <v>1.2336064426754103</v>
      </c>
      <c r="G354">
        <f t="shared" si="45"/>
        <v>0</v>
      </c>
      <c r="H354" s="8">
        <f t="shared" si="40"/>
        <v>264.54658007412473</v>
      </c>
      <c r="I354">
        <f t="shared" si="39"/>
        <v>0.9700000000000002</v>
      </c>
      <c r="J354">
        <f t="shared" si="41"/>
        <v>1.2336064426754103</v>
      </c>
      <c r="L354">
        <v>15.7</v>
      </c>
      <c r="M354">
        <f>0.5*(L354+L342)*(H354-H342)/100</f>
        <v>2.21256196114361</v>
      </c>
    </row>
    <row r="355" spans="1:13" x14ac:dyDescent="0.25">
      <c r="A355" s="2">
        <v>43179</v>
      </c>
      <c r="B355">
        <v>0</v>
      </c>
      <c r="C355" s="6">
        <v>1.50641088</v>
      </c>
      <c r="D355" s="8">
        <f t="shared" si="42"/>
        <v>2.4696742908982374</v>
      </c>
      <c r="E355">
        <f t="shared" si="43"/>
        <v>1</v>
      </c>
      <c r="F355" s="8">
        <f t="shared" si="44"/>
        <v>1.4702570188800004</v>
      </c>
      <c r="G355">
        <f t="shared" si="45"/>
        <v>0</v>
      </c>
      <c r="H355" s="8">
        <f t="shared" si="40"/>
        <v>264.54658007412473</v>
      </c>
      <c r="I355">
        <f t="shared" si="39"/>
        <v>0.9760000000000002</v>
      </c>
      <c r="J355">
        <f t="shared" si="41"/>
        <v>1.4702570188800004</v>
      </c>
    </row>
    <row r="356" spans="1:13" x14ac:dyDescent="0.25">
      <c r="A356" s="2">
        <v>43180</v>
      </c>
      <c r="B356">
        <v>0.17</v>
      </c>
      <c r="C356" s="6">
        <v>1.05735808</v>
      </c>
      <c r="D356" s="8">
        <f t="shared" si="42"/>
        <v>3.337999925458238</v>
      </c>
      <c r="E356">
        <f t="shared" si="43"/>
        <v>1</v>
      </c>
      <c r="F356" s="8">
        <f t="shared" si="44"/>
        <v>1.0383256345600003</v>
      </c>
      <c r="G356">
        <f t="shared" si="45"/>
        <v>0</v>
      </c>
      <c r="H356" s="8">
        <f t="shared" si="40"/>
        <v>264.54658007412473</v>
      </c>
      <c r="I356">
        <f t="shared" si="39"/>
        <v>0.98200000000000021</v>
      </c>
      <c r="J356">
        <f t="shared" si="41"/>
        <v>1.0383256345600003</v>
      </c>
    </row>
    <row r="357" spans="1:13" x14ac:dyDescent="0.25">
      <c r="A357" s="2">
        <v>43181</v>
      </c>
      <c r="B357">
        <v>2.75</v>
      </c>
      <c r="C357" s="6">
        <v>1.6058641170929999</v>
      </c>
      <c r="D357" s="8">
        <f>MAX((D356+F357-B357-K357),0)</f>
        <v>2.1745936731461217</v>
      </c>
      <c r="E357">
        <f t="shared" si="43"/>
        <v>1</v>
      </c>
      <c r="F357" s="8">
        <f t="shared" si="44"/>
        <v>1.5865937476878842</v>
      </c>
      <c r="G357">
        <f t="shared" si="45"/>
        <v>0</v>
      </c>
      <c r="H357" s="8">
        <f t="shared" si="40"/>
        <v>264.54658007412473</v>
      </c>
      <c r="I357">
        <f t="shared" si="39"/>
        <v>0.98800000000000021</v>
      </c>
      <c r="J357">
        <f t="shared" si="41"/>
        <v>1.5865937476878842</v>
      </c>
    </row>
    <row r="358" spans="1:13" x14ac:dyDescent="0.25">
      <c r="A358" s="2">
        <v>43182</v>
      </c>
      <c r="B358">
        <v>0.11</v>
      </c>
      <c r="C358" s="6">
        <v>1.550707363328</v>
      </c>
      <c r="D358" s="8">
        <f t="shared" si="42"/>
        <v>3.6059967922941545</v>
      </c>
      <c r="E358">
        <f t="shared" si="43"/>
        <v>1</v>
      </c>
      <c r="F358" s="8">
        <f t="shared" si="44"/>
        <v>1.5414031191480324</v>
      </c>
      <c r="G358">
        <f t="shared" si="45"/>
        <v>0</v>
      </c>
      <c r="H358" s="8">
        <f t="shared" si="40"/>
        <v>264.54658007412473</v>
      </c>
      <c r="I358">
        <f t="shared" si="39"/>
        <v>0.99400000000000022</v>
      </c>
      <c r="J358">
        <f t="shared" si="41"/>
        <v>1.5414031191480324</v>
      </c>
    </row>
    <row r="359" spans="1:13" x14ac:dyDescent="0.25">
      <c r="A359" s="2">
        <v>43183</v>
      </c>
      <c r="B359">
        <v>0.01</v>
      </c>
      <c r="C359" s="6">
        <v>1.8882165831249997</v>
      </c>
      <c r="D359" s="8">
        <f t="shared" si="42"/>
        <v>5.4842133754191549</v>
      </c>
      <c r="E359">
        <f t="shared" si="43"/>
        <v>1</v>
      </c>
      <c r="F359" s="8">
        <f t="shared" si="44"/>
        <v>1.8882165831250002</v>
      </c>
      <c r="G359">
        <f t="shared" si="45"/>
        <v>0</v>
      </c>
      <c r="H359" s="8">
        <f t="shared" si="40"/>
        <v>264.54658007412473</v>
      </c>
      <c r="I359">
        <f t="shared" si="39"/>
        <v>1.0000000000000002</v>
      </c>
      <c r="J359">
        <f t="shared" si="41"/>
        <v>1.8882165831250002</v>
      </c>
    </row>
    <row r="360" spans="1:13" x14ac:dyDescent="0.25">
      <c r="A360" s="2">
        <v>43184</v>
      </c>
      <c r="B360">
        <v>0.06</v>
      </c>
      <c r="C360" s="6">
        <v>1.8237853736529999</v>
      </c>
      <c r="D360" s="8">
        <f t="shared" si="42"/>
        <v>7.2589414613140733</v>
      </c>
      <c r="E360">
        <f t="shared" si="43"/>
        <v>1</v>
      </c>
      <c r="F360" s="8">
        <f t="shared" si="44"/>
        <v>1.8347280858949182</v>
      </c>
      <c r="G360">
        <f t="shared" si="45"/>
        <v>0</v>
      </c>
      <c r="H360" s="8">
        <f t="shared" si="40"/>
        <v>264.54658007412473</v>
      </c>
      <c r="I360">
        <f t="shared" si="39"/>
        <v>1.0060000000000002</v>
      </c>
      <c r="J360">
        <f t="shared" si="41"/>
        <v>1.8347280858949182</v>
      </c>
    </row>
    <row r="361" spans="1:13" x14ac:dyDescent="0.25">
      <c r="A361" s="2">
        <v>43185</v>
      </c>
      <c r="B361">
        <v>3.57</v>
      </c>
      <c r="C361" s="6">
        <v>1.5948525383679999</v>
      </c>
      <c r="D361" s="8">
        <f t="shared" si="42"/>
        <v>5.3029322301424884</v>
      </c>
      <c r="E361">
        <f t="shared" si="43"/>
        <v>1</v>
      </c>
      <c r="F361" s="8">
        <f t="shared" si="44"/>
        <v>1.6139907688284163</v>
      </c>
      <c r="G361">
        <f t="shared" si="45"/>
        <v>0</v>
      </c>
      <c r="H361" s="8">
        <f t="shared" si="40"/>
        <v>264.54658007412473</v>
      </c>
      <c r="I361">
        <f t="shared" si="39"/>
        <v>1.0120000000000002</v>
      </c>
      <c r="J361">
        <f t="shared" si="41"/>
        <v>1.6139907688284163</v>
      </c>
    </row>
    <row r="362" spans="1:13" x14ac:dyDescent="0.25">
      <c r="A362" s="2">
        <v>43186</v>
      </c>
      <c r="B362">
        <v>1.74</v>
      </c>
      <c r="C362" s="6">
        <v>1.0234096179729999</v>
      </c>
      <c r="D362" s="8">
        <f t="shared" si="42"/>
        <v>4.6047632212390024</v>
      </c>
      <c r="E362">
        <f t="shared" si="43"/>
        <v>1</v>
      </c>
      <c r="F362" s="8">
        <f t="shared" si="44"/>
        <v>1.0418309910965142</v>
      </c>
      <c r="G362">
        <f t="shared" si="45"/>
        <v>0</v>
      </c>
      <c r="H362" s="8">
        <f t="shared" si="40"/>
        <v>264.54658007412473</v>
      </c>
      <c r="I362">
        <f t="shared" si="39"/>
        <v>1.0180000000000002</v>
      </c>
      <c r="J362">
        <f t="shared" si="41"/>
        <v>1.0418309910965142</v>
      </c>
    </row>
    <row r="363" spans="1:13" x14ac:dyDescent="0.25">
      <c r="A363" s="2">
        <v>43187</v>
      </c>
      <c r="B363">
        <v>2.61</v>
      </c>
      <c r="C363" s="6">
        <v>1.4953142142129996</v>
      </c>
      <c r="D363" s="8">
        <f t="shared" ref="D363:D394" si="46">MAX((D362+F363-B363-K363),0)</f>
        <v>3.5259649765931145</v>
      </c>
      <c r="E363">
        <f t="shared" si="43"/>
        <v>1</v>
      </c>
      <c r="F363" s="8">
        <f t="shared" si="44"/>
        <v>1.531201755354112</v>
      </c>
      <c r="G363">
        <f t="shared" si="45"/>
        <v>0</v>
      </c>
      <c r="H363" s="8">
        <f>H362+G363</f>
        <v>264.54658007412473</v>
      </c>
      <c r="I363">
        <f>I362+(1.15-0.7)/75</f>
        <v>1.0240000000000002</v>
      </c>
      <c r="J363">
        <f t="shared" si="41"/>
        <v>1.531201755354112</v>
      </c>
      <c r="L363">
        <v>15.9</v>
      </c>
      <c r="M363">
        <f>0.5*(L363+L354)*(H363-H354)/100</f>
        <v>0</v>
      </c>
    </row>
    <row r="364" spans="1:13" x14ac:dyDescent="0.25">
      <c r="A364" s="2">
        <v>43188</v>
      </c>
      <c r="B364">
        <v>2.29</v>
      </c>
      <c r="C364" s="6">
        <v>1.5948525383679999</v>
      </c>
      <c r="D364" s="8">
        <f t="shared" si="46"/>
        <v>2.8786630911121547</v>
      </c>
      <c r="E364">
        <f t="shared" si="43"/>
        <v>1</v>
      </c>
      <c r="F364" s="8">
        <f t="shared" si="44"/>
        <v>1.6426981145190402</v>
      </c>
      <c r="G364">
        <f t="shared" si="45"/>
        <v>0</v>
      </c>
      <c r="H364" s="8">
        <f t="shared" si="40"/>
        <v>264.54658007412473</v>
      </c>
      <c r="I364">
        <f t="shared" si="39"/>
        <v>1.0300000000000002</v>
      </c>
      <c r="J364">
        <f t="shared" si="41"/>
        <v>1.6426981145190402</v>
      </c>
    </row>
    <row r="365" spans="1:13" x14ac:dyDescent="0.25">
      <c r="A365" s="2">
        <v>43189</v>
      </c>
      <c r="B365">
        <v>12.38</v>
      </c>
      <c r="C365" s="6">
        <v>0.91019812421299995</v>
      </c>
      <c r="D365" s="8">
        <f t="shared" si="46"/>
        <v>0</v>
      </c>
      <c r="E365">
        <f t="shared" si="43"/>
        <v>1</v>
      </c>
      <c r="F365" s="8">
        <f t="shared" si="44"/>
        <v>0.94296525668466813</v>
      </c>
      <c r="G365">
        <f t="shared" si="45"/>
        <v>8.5583716522031779</v>
      </c>
      <c r="H365" s="8">
        <f t="shared" si="40"/>
        <v>273.1049517263279</v>
      </c>
      <c r="I365">
        <f t="shared" si="39"/>
        <v>1.0360000000000003</v>
      </c>
      <c r="J365">
        <f t="shared" si="41"/>
        <v>0.94296525668466813</v>
      </c>
    </row>
    <row r="366" spans="1:13" x14ac:dyDescent="0.25">
      <c r="A366" s="2">
        <v>43190</v>
      </c>
      <c r="B366">
        <v>2.16</v>
      </c>
      <c r="C366" s="6">
        <v>0.85361113460799998</v>
      </c>
      <c r="D366" s="8">
        <f t="shared" si="46"/>
        <v>0</v>
      </c>
      <c r="E366">
        <f t="shared" si="43"/>
        <v>1</v>
      </c>
      <c r="F366" s="8">
        <f t="shared" si="44"/>
        <v>0.88946280226153618</v>
      </c>
      <c r="G366">
        <f t="shared" si="45"/>
        <v>1.2705371977384639</v>
      </c>
      <c r="H366" s="8">
        <f t="shared" si="40"/>
        <v>274.37548892406636</v>
      </c>
      <c r="I366">
        <f t="shared" si="39"/>
        <v>1.0420000000000003</v>
      </c>
      <c r="J366">
        <f t="shared" si="41"/>
        <v>0.88946280226153618</v>
      </c>
    </row>
    <row r="367" spans="1:13" x14ac:dyDescent="0.25">
      <c r="A367" s="2">
        <v>43191</v>
      </c>
      <c r="B367">
        <v>0.27</v>
      </c>
      <c r="C367" s="6">
        <v>1.2380049223679996</v>
      </c>
      <c r="D367" s="8">
        <f t="shared" si="46"/>
        <v>1.027429158641664</v>
      </c>
      <c r="E367">
        <f t="shared" si="43"/>
        <v>1</v>
      </c>
      <c r="F367" s="8">
        <f t="shared" si="44"/>
        <v>1.297429158641664</v>
      </c>
      <c r="G367">
        <f t="shared" si="45"/>
        <v>0</v>
      </c>
      <c r="H367" s="8">
        <f t="shared" si="40"/>
        <v>274.37548892406636</v>
      </c>
      <c r="I367">
        <f t="shared" si="39"/>
        <v>1.0480000000000003</v>
      </c>
      <c r="J367">
        <f t="shared" si="41"/>
        <v>1.297429158641664</v>
      </c>
    </row>
    <row r="368" spans="1:13" x14ac:dyDescent="0.25">
      <c r="A368" s="2">
        <v>43192</v>
      </c>
      <c r="B368">
        <v>14.56</v>
      </c>
      <c r="C368" s="6">
        <v>0.60559807999999982</v>
      </c>
      <c r="D368" s="8">
        <f t="shared" si="46"/>
        <v>0</v>
      </c>
      <c r="E368">
        <f t="shared" si="43"/>
        <v>1</v>
      </c>
      <c r="F368" s="8">
        <f t="shared" si="44"/>
        <v>0.63830037631999992</v>
      </c>
      <c r="G368">
        <f t="shared" si="45"/>
        <v>12.894270465038336</v>
      </c>
      <c r="H368" s="8">
        <f t="shared" si="40"/>
        <v>287.26975938910471</v>
      </c>
      <c r="I368">
        <f t="shared" si="39"/>
        <v>1.0540000000000003</v>
      </c>
      <c r="J368">
        <f t="shared" si="41"/>
        <v>0.63830037631999992</v>
      </c>
    </row>
    <row r="369" spans="1:13" x14ac:dyDescent="0.25">
      <c r="A369" s="2">
        <v>43193</v>
      </c>
      <c r="B369">
        <v>9.39</v>
      </c>
      <c r="C369" s="6">
        <v>0.328166833125</v>
      </c>
      <c r="D369" s="8">
        <f t="shared" si="46"/>
        <v>0</v>
      </c>
      <c r="E369">
        <f t="shared" si="43"/>
        <v>1</v>
      </c>
      <c r="F369" s="8">
        <f t="shared" si="44"/>
        <v>0.34785684311250009</v>
      </c>
      <c r="G369">
        <f t="shared" si="45"/>
        <v>9.0421431568874997</v>
      </c>
      <c r="H369" s="8">
        <f t="shared" si="40"/>
        <v>296.31190254599221</v>
      </c>
      <c r="I369">
        <f t="shared" si="39"/>
        <v>1.0600000000000003</v>
      </c>
      <c r="J369">
        <f t="shared" si="41"/>
        <v>0.34785684311250009</v>
      </c>
    </row>
    <row r="370" spans="1:13" x14ac:dyDescent="0.25">
      <c r="A370" s="2">
        <v>43194</v>
      </c>
      <c r="B370">
        <v>22.62</v>
      </c>
      <c r="C370" s="6">
        <v>0.69551902924799991</v>
      </c>
      <c r="D370" s="8">
        <f t="shared" si="46"/>
        <v>0</v>
      </c>
      <c r="E370">
        <f t="shared" si="43"/>
        <v>1</v>
      </c>
      <c r="F370" s="8">
        <f t="shared" si="44"/>
        <v>0.74142328517836809</v>
      </c>
      <c r="G370">
        <f t="shared" si="45"/>
        <v>21.878576714821634</v>
      </c>
      <c r="H370" s="8">
        <f t="shared" si="40"/>
        <v>318.19047926081385</v>
      </c>
      <c r="I370">
        <f t="shared" si="39"/>
        <v>1.0660000000000003</v>
      </c>
      <c r="J370">
        <f t="shared" si="41"/>
        <v>0.74142328517836809</v>
      </c>
    </row>
    <row r="371" spans="1:13" x14ac:dyDescent="0.25">
      <c r="A371" s="2">
        <v>43195</v>
      </c>
      <c r="B371">
        <v>0.61</v>
      </c>
      <c r="C371" s="6">
        <v>2.3146182855679998</v>
      </c>
      <c r="D371" s="8">
        <f t="shared" si="46"/>
        <v>1.8712708021288966</v>
      </c>
      <c r="E371">
        <f t="shared" si="43"/>
        <v>1</v>
      </c>
      <c r="F371" s="8">
        <f t="shared" si="44"/>
        <v>2.4812708021288965</v>
      </c>
      <c r="G371">
        <f t="shared" si="45"/>
        <v>0</v>
      </c>
      <c r="H371" s="8">
        <f t="shared" si="40"/>
        <v>318.19047926081385</v>
      </c>
      <c r="I371">
        <f t="shared" si="39"/>
        <v>1.0720000000000003</v>
      </c>
      <c r="J371">
        <f t="shared" si="41"/>
        <v>2.4812708021288965</v>
      </c>
    </row>
    <row r="372" spans="1:13" x14ac:dyDescent="0.25">
      <c r="A372" s="2">
        <v>43196</v>
      </c>
      <c r="B372">
        <v>0.03</v>
      </c>
      <c r="C372" s="6">
        <v>1.1929313274879998</v>
      </c>
      <c r="D372" s="8">
        <f t="shared" si="46"/>
        <v>3.1272507731609607</v>
      </c>
      <c r="E372">
        <f t="shared" si="43"/>
        <v>1</v>
      </c>
      <c r="F372" s="8">
        <f t="shared" si="44"/>
        <v>1.2859799710320641</v>
      </c>
      <c r="G372">
        <f t="shared" si="45"/>
        <v>0</v>
      </c>
      <c r="H372" s="8">
        <f t="shared" si="40"/>
        <v>318.19047926081385</v>
      </c>
      <c r="I372">
        <f t="shared" si="39"/>
        <v>1.0780000000000003</v>
      </c>
      <c r="J372">
        <f t="shared" si="41"/>
        <v>1.2859799710320641</v>
      </c>
    </row>
    <row r="373" spans="1:13" x14ac:dyDescent="0.25">
      <c r="A373" s="2">
        <v>43197</v>
      </c>
      <c r="B373">
        <v>4.75</v>
      </c>
      <c r="C373" s="6">
        <v>0.87624161484799989</v>
      </c>
      <c r="D373" s="8">
        <f t="shared" si="46"/>
        <v>0</v>
      </c>
      <c r="E373">
        <f t="shared" si="43"/>
        <v>1</v>
      </c>
      <c r="F373" s="8">
        <f t="shared" si="44"/>
        <v>0.94984591049523215</v>
      </c>
      <c r="G373">
        <f t="shared" si="45"/>
        <v>0.6729033163438074</v>
      </c>
      <c r="H373" s="8">
        <f t="shared" si="40"/>
        <v>318.86338257715767</v>
      </c>
      <c r="I373">
        <f t="shared" si="39"/>
        <v>1.0840000000000003</v>
      </c>
      <c r="J373">
        <f t="shared" si="41"/>
        <v>0.94984591049523215</v>
      </c>
    </row>
    <row r="374" spans="1:13" x14ac:dyDescent="0.25">
      <c r="A374" s="2">
        <v>43198</v>
      </c>
      <c r="B374">
        <v>0.66</v>
      </c>
      <c r="C374" s="6">
        <v>1.5617582031249999</v>
      </c>
      <c r="D374" s="8">
        <f t="shared" si="46"/>
        <v>1.0423164414062502</v>
      </c>
      <c r="E374">
        <f t="shared" si="43"/>
        <v>1</v>
      </c>
      <c r="F374" s="8">
        <f t="shared" si="44"/>
        <v>1.7023164414062504</v>
      </c>
      <c r="G374">
        <f t="shared" si="45"/>
        <v>0</v>
      </c>
      <c r="H374" s="8">
        <f t="shared" si="40"/>
        <v>318.86338257715767</v>
      </c>
      <c r="I374">
        <f t="shared" si="39"/>
        <v>1.0900000000000003</v>
      </c>
      <c r="J374">
        <f t="shared" si="41"/>
        <v>1.7023164414062504</v>
      </c>
    </row>
    <row r="375" spans="1:13" x14ac:dyDescent="0.25">
      <c r="A375" s="2">
        <v>43199</v>
      </c>
      <c r="B375">
        <v>0.54</v>
      </c>
      <c r="C375" s="6">
        <v>1.50641088</v>
      </c>
      <c r="D375" s="8">
        <f t="shared" si="46"/>
        <v>2.1533427658862507</v>
      </c>
      <c r="E375">
        <f t="shared" si="43"/>
        <v>1</v>
      </c>
      <c r="F375" s="8">
        <f t="shared" si="44"/>
        <v>1.6510263244800005</v>
      </c>
      <c r="G375">
        <f t="shared" si="45"/>
        <v>0</v>
      </c>
      <c r="H375" s="8">
        <f t="shared" si="40"/>
        <v>318.86338257715767</v>
      </c>
      <c r="I375">
        <f t="shared" ref="I375:I376" si="47">I374+(1.15-0.7)/75</f>
        <v>1.0960000000000003</v>
      </c>
      <c r="J375">
        <f t="shared" si="41"/>
        <v>1.6510263244800005</v>
      </c>
    </row>
    <row r="376" spans="1:13" x14ac:dyDescent="0.25">
      <c r="A376" s="2">
        <v>43200</v>
      </c>
      <c r="B376">
        <v>6.68</v>
      </c>
      <c r="C376" s="6">
        <v>0.47162011596800008</v>
      </c>
      <c r="D376" s="8">
        <f t="shared" si="46"/>
        <v>0</v>
      </c>
      <c r="E376">
        <f t="shared" si="43"/>
        <v>1</v>
      </c>
      <c r="F376" s="8">
        <f t="shared" si="44"/>
        <v>0.51972536779673628</v>
      </c>
      <c r="G376">
        <f t="shared" si="45"/>
        <v>4.0069318663170126</v>
      </c>
      <c r="H376" s="8">
        <f t="shared" si="40"/>
        <v>322.87031444347468</v>
      </c>
      <c r="I376">
        <f t="shared" si="47"/>
        <v>1.1020000000000003</v>
      </c>
      <c r="J376">
        <f t="shared" si="41"/>
        <v>0.51972536779673628</v>
      </c>
    </row>
    <row r="377" spans="1:13" x14ac:dyDescent="0.25">
      <c r="A377" s="2">
        <v>43201</v>
      </c>
      <c r="B377">
        <v>0.3</v>
      </c>
      <c r="C377" s="6">
        <v>0.83098847999999992</v>
      </c>
      <c r="D377" s="8">
        <f t="shared" si="46"/>
        <v>0.62073523584000023</v>
      </c>
      <c r="E377">
        <f t="shared" si="43"/>
        <v>1</v>
      </c>
      <c r="F377" s="8">
        <f t="shared" si="44"/>
        <v>0.92073523584000017</v>
      </c>
      <c r="G377">
        <f t="shared" si="45"/>
        <v>0</v>
      </c>
      <c r="H377" s="8">
        <f t="shared" si="40"/>
        <v>322.87031444347468</v>
      </c>
      <c r="I377">
        <f>I376+(1.15-0.7)/75</f>
        <v>1.1080000000000003</v>
      </c>
      <c r="J377">
        <f t="shared" si="41"/>
        <v>0.92073523584000017</v>
      </c>
      <c r="L377">
        <v>14.9</v>
      </c>
      <c r="M377">
        <f>0.5*(L377+L363)*(H377-H363)/100</f>
        <v>8.9818550928798917</v>
      </c>
    </row>
    <row r="378" spans="1:13" x14ac:dyDescent="0.25">
      <c r="A378" s="2">
        <v>43202</v>
      </c>
      <c r="B378">
        <v>4.72</v>
      </c>
      <c r="C378" s="6">
        <v>1.012090684928</v>
      </c>
      <c r="D378" s="8">
        <f t="shared" si="46"/>
        <v>0</v>
      </c>
      <c r="E378">
        <f t="shared" si="43"/>
        <v>1</v>
      </c>
      <c r="F378" s="8">
        <f t="shared" si="44"/>
        <v>1.1274690230097923</v>
      </c>
      <c r="G378">
        <f t="shared" si="45"/>
        <v>2.9717957411502072</v>
      </c>
      <c r="H378" s="10">
        <f t="shared" si="40"/>
        <v>325.84211018462491</v>
      </c>
      <c r="I378">
        <f t="shared" ref="I378:I384" si="48">I377+(1.15-0.7)/75</f>
        <v>1.1140000000000003</v>
      </c>
      <c r="J378">
        <f t="shared" si="41"/>
        <v>1.1274690230097923</v>
      </c>
    </row>
    <row r="379" spans="1:13" x14ac:dyDescent="0.25">
      <c r="A379" s="2">
        <v>43203</v>
      </c>
      <c r="B379">
        <v>0.02</v>
      </c>
      <c r="C379" s="6">
        <v>0.50499341021300004</v>
      </c>
      <c r="D379" s="8">
        <f t="shared" si="46"/>
        <v>0.54559261943856019</v>
      </c>
      <c r="E379">
        <f t="shared" si="43"/>
        <v>1</v>
      </c>
      <c r="F379" s="8">
        <f t="shared" si="44"/>
        <v>0.56559261943856021</v>
      </c>
      <c r="G379">
        <f t="shared" si="45"/>
        <v>0</v>
      </c>
      <c r="H379" s="8">
        <f t="shared" si="40"/>
        <v>325.84211018462491</v>
      </c>
      <c r="I379">
        <f t="shared" si="48"/>
        <v>1.1200000000000003</v>
      </c>
      <c r="J379">
        <f t="shared" si="41"/>
        <v>0.56559261943856021</v>
      </c>
    </row>
    <row r="380" spans="1:13" x14ac:dyDescent="0.25">
      <c r="A380" s="2">
        <v>43204</v>
      </c>
      <c r="B380">
        <v>0</v>
      </c>
      <c r="C380" s="6">
        <v>2.0680944327680004</v>
      </c>
      <c r="D380" s="8">
        <f t="shared" si="46"/>
        <v>2.8742669507353291</v>
      </c>
      <c r="E380">
        <f t="shared" si="43"/>
        <v>1</v>
      </c>
      <c r="F380" s="8">
        <f t="shared" si="44"/>
        <v>2.328674331296769</v>
      </c>
      <c r="G380">
        <f t="shared" si="45"/>
        <v>0</v>
      </c>
      <c r="H380" s="8">
        <f t="shared" si="40"/>
        <v>325.84211018462491</v>
      </c>
      <c r="I380">
        <f t="shared" si="48"/>
        <v>1.1260000000000003</v>
      </c>
      <c r="J380">
        <f t="shared" si="41"/>
        <v>2.328674331296769</v>
      </c>
    </row>
    <row r="381" spans="1:13" x14ac:dyDescent="0.25">
      <c r="A381" s="2">
        <v>43205</v>
      </c>
      <c r="B381">
        <v>1.18</v>
      </c>
      <c r="C381" s="6">
        <v>2.2944277566880005</v>
      </c>
      <c r="D381" s="8">
        <f t="shared" si="46"/>
        <v>4.2915591713061465</v>
      </c>
      <c r="E381">
        <f t="shared" si="43"/>
        <v>1</v>
      </c>
      <c r="F381" s="8">
        <f t="shared" si="44"/>
        <v>2.5972922205708171</v>
      </c>
      <c r="G381">
        <f t="shared" si="45"/>
        <v>0</v>
      </c>
      <c r="H381" s="8">
        <f t="shared" si="40"/>
        <v>325.84211018462491</v>
      </c>
      <c r="I381">
        <f t="shared" si="48"/>
        <v>1.1320000000000003</v>
      </c>
      <c r="J381">
        <f t="shared" si="41"/>
        <v>2.5972922205708171</v>
      </c>
    </row>
    <row r="382" spans="1:13" x14ac:dyDescent="0.25">
      <c r="A382" s="2">
        <v>43206</v>
      </c>
      <c r="B382">
        <v>0</v>
      </c>
      <c r="C382" s="6">
        <v>2.223245179733</v>
      </c>
      <c r="D382" s="8">
        <f t="shared" si="46"/>
        <v>6.8216121858423016</v>
      </c>
      <c r="E382">
        <f t="shared" si="43"/>
        <v>1</v>
      </c>
      <c r="F382" s="8">
        <f t="shared" si="44"/>
        <v>2.5300530145361546</v>
      </c>
      <c r="G382">
        <f t="shared" si="45"/>
        <v>0</v>
      </c>
      <c r="H382" s="8">
        <f t="shared" si="40"/>
        <v>325.84211018462491</v>
      </c>
      <c r="I382">
        <f t="shared" si="48"/>
        <v>1.1380000000000003</v>
      </c>
      <c r="J382">
        <f t="shared" si="41"/>
        <v>2.5300530145361546</v>
      </c>
    </row>
    <row r="383" spans="1:13" x14ac:dyDescent="0.25">
      <c r="A383" s="2">
        <v>43207</v>
      </c>
      <c r="B383">
        <v>0.6</v>
      </c>
      <c r="C383" s="6">
        <v>2.1719178597280004</v>
      </c>
      <c r="D383" s="8">
        <f t="shared" si="46"/>
        <v>8.7062862173711348</v>
      </c>
      <c r="E383">
        <f t="shared" si="43"/>
        <v>1</v>
      </c>
      <c r="F383" s="8">
        <f t="shared" si="44"/>
        <v>2.4846740315288334</v>
      </c>
      <c r="G383">
        <f t="shared" si="45"/>
        <v>0</v>
      </c>
      <c r="H383" s="8">
        <f t="shared" si="40"/>
        <v>325.84211018462491</v>
      </c>
      <c r="I383">
        <f t="shared" si="48"/>
        <v>1.1440000000000003</v>
      </c>
      <c r="J383">
        <f t="shared" si="41"/>
        <v>2.4846740315288334</v>
      </c>
    </row>
    <row r="384" spans="1:13" x14ac:dyDescent="0.25">
      <c r="A384" s="2">
        <v>43208</v>
      </c>
      <c r="B384">
        <v>0.01</v>
      </c>
      <c r="C384" s="6">
        <v>2.0156176398129997</v>
      </c>
      <c r="D384" s="8">
        <f t="shared" si="46"/>
        <v>11.014246503156086</v>
      </c>
      <c r="E384">
        <f t="shared" si="43"/>
        <v>1</v>
      </c>
      <c r="F384" s="8">
        <f t="shared" si="44"/>
        <v>2.3179602857849502</v>
      </c>
      <c r="G384">
        <f t="shared" si="45"/>
        <v>0</v>
      </c>
      <c r="H384" s="8">
        <f t="shared" si="40"/>
        <v>325.84211018462491</v>
      </c>
      <c r="I384">
        <f t="shared" si="48"/>
        <v>1.1500000000000004</v>
      </c>
      <c r="J384">
        <f t="shared" si="41"/>
        <v>2.3179602857849502</v>
      </c>
    </row>
    <row r="385" spans="1:10" x14ac:dyDescent="0.25">
      <c r="A385" s="2">
        <v>43209</v>
      </c>
      <c r="B385">
        <v>0</v>
      </c>
      <c r="C385" s="6">
        <v>3.9089966629279997</v>
      </c>
      <c r="D385" s="8">
        <f t="shared" si="46"/>
        <v>15.509592665523286</v>
      </c>
      <c r="E385">
        <f t="shared" si="43"/>
        <v>1</v>
      </c>
      <c r="F385" s="8">
        <f t="shared" si="44"/>
        <v>4.4953461623672011</v>
      </c>
      <c r="G385">
        <f t="shared" si="45"/>
        <v>0</v>
      </c>
      <c r="H385" s="8">
        <f t="shared" si="40"/>
        <v>325.84211018462491</v>
      </c>
      <c r="I385">
        <v>1.1500000000000004</v>
      </c>
      <c r="J385">
        <f t="shared" si="41"/>
        <v>4.4953461623672011</v>
      </c>
    </row>
    <row r="386" spans="1:10" x14ac:dyDescent="0.25">
      <c r="A386" s="2">
        <v>43210</v>
      </c>
      <c r="B386">
        <v>0</v>
      </c>
      <c r="C386" s="6">
        <v>3.6753219388529992</v>
      </c>
      <c r="D386" s="8">
        <f t="shared" si="46"/>
        <v>19.736212895204236</v>
      </c>
      <c r="E386">
        <f t="shared" si="43"/>
        <v>1</v>
      </c>
      <c r="F386" s="8">
        <f t="shared" si="44"/>
        <v>4.2266202296809503</v>
      </c>
      <c r="G386">
        <f t="shared" si="45"/>
        <v>0</v>
      </c>
      <c r="H386" s="8">
        <f t="shared" si="40"/>
        <v>325.84211018462491</v>
      </c>
      <c r="I386">
        <v>1.1500000000000004</v>
      </c>
      <c r="J386">
        <f t="shared" si="41"/>
        <v>4.2266202296809503</v>
      </c>
    </row>
    <row r="387" spans="1:10" x14ac:dyDescent="0.25">
      <c r="A387" s="2">
        <v>43211</v>
      </c>
      <c r="B387">
        <v>1.88</v>
      </c>
      <c r="C387" s="6">
        <v>3.4963241031679999</v>
      </c>
      <c r="D387" s="8">
        <f t="shared" si="46"/>
        <v>21.876985613847438</v>
      </c>
      <c r="E387">
        <f t="shared" si="43"/>
        <v>1</v>
      </c>
      <c r="F387" s="8">
        <f t="shared" si="44"/>
        <v>4.020772718643201</v>
      </c>
      <c r="G387">
        <f t="shared" si="45"/>
        <v>0</v>
      </c>
      <c r="H387" s="8">
        <f t="shared" ref="H387:H450" si="49">H386+G387</f>
        <v>325.84211018462491</v>
      </c>
      <c r="I387">
        <v>1.1500000000000004</v>
      </c>
      <c r="J387">
        <f t="shared" ref="J387:J450" si="50">I387*C387</f>
        <v>4.020772718643201</v>
      </c>
    </row>
    <row r="388" spans="1:10" x14ac:dyDescent="0.25">
      <c r="A388" s="2">
        <v>43212</v>
      </c>
      <c r="B388">
        <v>0.54</v>
      </c>
      <c r="C388" s="6">
        <v>2.3447796180529998</v>
      </c>
      <c r="D388" s="8">
        <f t="shared" si="46"/>
        <v>24.033482174608391</v>
      </c>
      <c r="E388">
        <f t="shared" ref="E388:E451" si="51">IF(D387&gt;$Q$2,1-(D387-$Q$2)/($Q$1-$Q$2),1)</f>
        <v>1</v>
      </c>
      <c r="F388" s="8">
        <f t="shared" ref="F388:F451" si="52">E388*J388</f>
        <v>2.6964965607609508</v>
      </c>
      <c r="G388">
        <f t="shared" ref="G388:G451" si="53">IF(D388=0,B388-F388-D387,0)</f>
        <v>0</v>
      </c>
      <c r="H388" s="8">
        <f t="shared" si="49"/>
        <v>325.84211018462491</v>
      </c>
      <c r="I388">
        <v>1.1500000000000004</v>
      </c>
      <c r="J388">
        <f t="shared" si="50"/>
        <v>2.6964965607609508</v>
      </c>
    </row>
    <row r="389" spans="1:10" x14ac:dyDescent="0.25">
      <c r="A389" s="2">
        <v>43213</v>
      </c>
      <c r="B389">
        <v>2.06</v>
      </c>
      <c r="C389" s="6">
        <v>2.5997519531249993</v>
      </c>
      <c r="D389" s="8">
        <f t="shared" si="46"/>
        <v>24.963196920702142</v>
      </c>
      <c r="E389">
        <f t="shared" si="51"/>
        <v>1</v>
      </c>
      <c r="F389" s="8">
        <f t="shared" si="52"/>
        <v>2.9897147460937501</v>
      </c>
      <c r="G389">
        <f t="shared" si="53"/>
        <v>0</v>
      </c>
      <c r="H389" s="8">
        <f t="shared" si="49"/>
        <v>325.84211018462491</v>
      </c>
      <c r="I389">
        <v>1.1500000000000004</v>
      </c>
      <c r="J389">
        <f t="shared" si="50"/>
        <v>2.9897147460937501</v>
      </c>
    </row>
    <row r="390" spans="1:10" x14ac:dyDescent="0.25">
      <c r="A390" s="2">
        <v>43214</v>
      </c>
      <c r="B390">
        <v>0.39</v>
      </c>
      <c r="C390" s="6">
        <v>2.3648036020530001</v>
      </c>
      <c r="D390" s="8">
        <f t="shared" si="46"/>
        <v>27.292721063063091</v>
      </c>
      <c r="E390">
        <f t="shared" si="51"/>
        <v>1</v>
      </c>
      <c r="F390" s="8">
        <f t="shared" si="52"/>
        <v>2.7195241423609509</v>
      </c>
      <c r="G390">
        <f t="shared" si="53"/>
        <v>0</v>
      </c>
      <c r="H390" s="8">
        <f t="shared" si="49"/>
        <v>325.84211018462491</v>
      </c>
      <c r="I390">
        <v>1.1500000000000004</v>
      </c>
      <c r="J390">
        <f t="shared" si="50"/>
        <v>2.7195241423609509</v>
      </c>
    </row>
    <row r="391" spans="1:10" x14ac:dyDescent="0.25">
      <c r="A391" s="2">
        <v>43215</v>
      </c>
      <c r="B391">
        <v>1.24</v>
      </c>
      <c r="C391" s="6">
        <v>2.9421693618080003</v>
      </c>
      <c r="D391" s="8">
        <f t="shared" si="46"/>
        <v>29.436215829142295</v>
      </c>
      <c r="E391">
        <f t="shared" si="51"/>
        <v>1</v>
      </c>
      <c r="F391" s="8">
        <f t="shared" si="52"/>
        <v>3.3834947660792012</v>
      </c>
      <c r="G391">
        <f t="shared" si="53"/>
        <v>0</v>
      </c>
      <c r="H391" s="8">
        <f t="shared" si="49"/>
        <v>325.84211018462491</v>
      </c>
      <c r="I391">
        <v>1.1500000000000004</v>
      </c>
      <c r="J391">
        <f t="shared" si="50"/>
        <v>3.3834947660792012</v>
      </c>
    </row>
    <row r="392" spans="1:10" x14ac:dyDescent="0.25">
      <c r="A392" s="2">
        <v>43216</v>
      </c>
      <c r="B392">
        <v>0.03</v>
      </c>
      <c r="C392" s="6">
        <v>2.7040743316479996</v>
      </c>
      <c r="D392" s="8">
        <f t="shared" si="46"/>
        <v>32.515901310537494</v>
      </c>
      <c r="E392">
        <f t="shared" si="51"/>
        <v>1</v>
      </c>
      <c r="F392" s="8">
        <f t="shared" si="52"/>
        <v>3.1096854813952004</v>
      </c>
      <c r="G392">
        <f t="shared" si="53"/>
        <v>0</v>
      </c>
      <c r="H392" s="8">
        <f t="shared" si="49"/>
        <v>325.84211018462491</v>
      </c>
      <c r="I392">
        <v>1.1500000000000004</v>
      </c>
      <c r="J392">
        <f t="shared" si="50"/>
        <v>3.1096854813952004</v>
      </c>
    </row>
    <row r="393" spans="1:10" x14ac:dyDescent="0.25">
      <c r="A393" s="2">
        <v>43217</v>
      </c>
      <c r="B393">
        <v>0.55000000000000004</v>
      </c>
      <c r="C393" s="6">
        <v>2.3648036020530001</v>
      </c>
      <c r="D393" s="8">
        <f t="shared" si="46"/>
        <v>34.68542545289845</v>
      </c>
      <c r="E393">
        <f t="shared" si="51"/>
        <v>1</v>
      </c>
      <c r="F393" s="8">
        <f t="shared" si="52"/>
        <v>2.7195241423609509</v>
      </c>
      <c r="G393">
        <f t="shared" si="53"/>
        <v>0</v>
      </c>
      <c r="H393" s="8">
        <f t="shared" si="49"/>
        <v>325.84211018462491</v>
      </c>
      <c r="I393">
        <v>1.1500000000000004</v>
      </c>
      <c r="J393">
        <f t="shared" si="50"/>
        <v>2.7195241423609509</v>
      </c>
    </row>
    <row r="394" spans="1:10" x14ac:dyDescent="0.25">
      <c r="A394" s="2">
        <v>43218</v>
      </c>
      <c r="B394">
        <v>0.21</v>
      </c>
      <c r="C394" s="6">
        <v>2.0889811877279998</v>
      </c>
      <c r="D394" s="8">
        <f t="shared" si="46"/>
        <v>36.877753818785649</v>
      </c>
      <c r="E394">
        <f t="shared" si="51"/>
        <v>1</v>
      </c>
      <c r="F394" s="8">
        <f t="shared" si="52"/>
        <v>2.4023283658872003</v>
      </c>
      <c r="G394">
        <f t="shared" si="53"/>
        <v>0</v>
      </c>
      <c r="H394" s="8">
        <f t="shared" si="49"/>
        <v>325.84211018462491</v>
      </c>
      <c r="I394">
        <v>1.1500000000000004</v>
      </c>
      <c r="J394">
        <f t="shared" si="50"/>
        <v>2.4023283658872003</v>
      </c>
    </row>
    <row r="395" spans="1:10" x14ac:dyDescent="0.25">
      <c r="A395" s="2">
        <v>43219</v>
      </c>
      <c r="B395">
        <v>0.26</v>
      </c>
      <c r="C395" s="6">
        <v>2.7321548703729999</v>
      </c>
      <c r="D395" s="8">
        <f t="shared" ref="D395:D426" si="54">MAX((D394+F395-B395-K395),0)</f>
        <v>39.759731919714604</v>
      </c>
      <c r="E395">
        <f t="shared" si="51"/>
        <v>1</v>
      </c>
      <c r="F395" s="8">
        <f t="shared" si="52"/>
        <v>3.1419781009289509</v>
      </c>
      <c r="G395">
        <f t="shared" si="53"/>
        <v>0</v>
      </c>
      <c r="H395" s="8">
        <f t="shared" si="49"/>
        <v>325.84211018462491</v>
      </c>
      <c r="I395">
        <v>1.1500000000000004</v>
      </c>
      <c r="J395">
        <f t="shared" si="50"/>
        <v>3.1419781009289509</v>
      </c>
    </row>
    <row r="396" spans="1:10" x14ac:dyDescent="0.25">
      <c r="A396" s="2">
        <v>43220</v>
      </c>
      <c r="B396">
        <v>0.09</v>
      </c>
      <c r="C396" s="6">
        <v>2.92427488</v>
      </c>
      <c r="D396" s="8">
        <f t="shared" si="54"/>
        <v>43.032648031714601</v>
      </c>
      <c r="E396">
        <f t="shared" si="51"/>
        <v>1</v>
      </c>
      <c r="F396" s="8">
        <f t="shared" si="52"/>
        <v>3.3629161120000011</v>
      </c>
      <c r="G396">
        <f t="shared" si="53"/>
        <v>0</v>
      </c>
      <c r="H396" s="8">
        <f t="shared" si="49"/>
        <v>325.84211018462491</v>
      </c>
      <c r="I396">
        <v>1.1500000000000004</v>
      </c>
      <c r="J396">
        <f t="shared" si="50"/>
        <v>3.3629161120000011</v>
      </c>
    </row>
    <row r="397" spans="1:10" x14ac:dyDescent="0.25">
      <c r="A397" s="2">
        <v>43221</v>
      </c>
      <c r="B397">
        <v>3.39</v>
      </c>
      <c r="C397" s="6">
        <v>2.7786021370879999</v>
      </c>
      <c r="D397" s="8">
        <f t="shared" si="54"/>
        <v>42.601686815042591</v>
      </c>
      <c r="E397">
        <f t="shared" si="51"/>
        <v>0.92603297483622926</v>
      </c>
      <c r="F397" s="8">
        <f t="shared" si="52"/>
        <v>2.9590387833279914</v>
      </c>
      <c r="G397">
        <f t="shared" si="53"/>
        <v>0</v>
      </c>
      <c r="H397" s="8">
        <f t="shared" si="49"/>
        <v>325.84211018462491</v>
      </c>
      <c r="I397">
        <v>1.1500000000000004</v>
      </c>
      <c r="J397">
        <f t="shared" si="50"/>
        <v>3.1953924576512009</v>
      </c>
    </row>
    <row r="398" spans="1:10" x14ac:dyDescent="0.25">
      <c r="A398" s="2">
        <v>43222</v>
      </c>
      <c r="B398">
        <v>0.47</v>
      </c>
      <c r="C398" s="6">
        <v>2.243664233973</v>
      </c>
      <c r="D398" s="8">
        <f t="shared" si="54"/>
        <v>44.548171210864062</v>
      </c>
      <c r="E398">
        <f t="shared" si="51"/>
        <v>0.93654422402335147</v>
      </c>
      <c r="F398" s="8">
        <f t="shared" si="52"/>
        <v>2.4164843958214699</v>
      </c>
      <c r="G398">
        <f t="shared" si="53"/>
        <v>0</v>
      </c>
      <c r="H398" s="8">
        <f t="shared" si="49"/>
        <v>325.84211018462491</v>
      </c>
      <c r="I398">
        <v>1.1500000000000004</v>
      </c>
      <c r="J398">
        <f t="shared" si="50"/>
        <v>2.5802138690689507</v>
      </c>
    </row>
    <row r="399" spans="1:10" x14ac:dyDescent="0.25">
      <c r="A399" s="2">
        <v>43223</v>
      </c>
      <c r="B399">
        <v>0.04</v>
      </c>
      <c r="C399" s="6">
        <v>2.3648036020530001</v>
      </c>
      <c r="D399" s="8">
        <f t="shared" si="54"/>
        <v>46.926015806602187</v>
      </c>
      <c r="E399">
        <f t="shared" si="51"/>
        <v>0.8890689948569741</v>
      </c>
      <c r="F399" s="8">
        <f t="shared" si="52"/>
        <v>2.4178445957381252</v>
      </c>
      <c r="G399">
        <f t="shared" si="53"/>
        <v>0</v>
      </c>
      <c r="H399" s="8">
        <f t="shared" si="49"/>
        <v>325.84211018462491</v>
      </c>
      <c r="I399">
        <v>1.1500000000000004</v>
      </c>
      <c r="J399">
        <f t="shared" si="50"/>
        <v>2.7195241423609509</v>
      </c>
    </row>
    <row r="400" spans="1:10" x14ac:dyDescent="0.25">
      <c r="A400" s="2">
        <v>43224</v>
      </c>
      <c r="B400">
        <v>0.01</v>
      </c>
      <c r="C400" s="6">
        <v>2.5997519531249993</v>
      </c>
      <c r="D400" s="8">
        <f t="shared" si="54"/>
        <v>49.400686367606255</v>
      </c>
      <c r="E400">
        <f t="shared" si="51"/>
        <v>0.83107278520482475</v>
      </c>
      <c r="F400" s="8">
        <f t="shared" si="52"/>
        <v>2.4846705610040685</v>
      </c>
      <c r="G400">
        <f t="shared" si="53"/>
        <v>0</v>
      </c>
      <c r="H400" s="8">
        <f t="shared" si="49"/>
        <v>325.84211018462491</v>
      </c>
      <c r="I400">
        <v>1.1500000000000004</v>
      </c>
      <c r="J400">
        <f t="shared" si="50"/>
        <v>2.9897147460937501</v>
      </c>
    </row>
    <row r="401" spans="1:10" x14ac:dyDescent="0.25">
      <c r="A401" s="2">
        <v>43225</v>
      </c>
      <c r="B401">
        <v>0</v>
      </c>
      <c r="C401" s="6">
        <v>3.5592583188479998</v>
      </c>
      <c r="D401" s="8">
        <f t="shared" si="54"/>
        <v>52.555336072566796</v>
      </c>
      <c r="E401">
        <f t="shared" si="51"/>
        <v>0.77071496664374983</v>
      </c>
      <c r="F401" s="8">
        <f t="shared" si="52"/>
        <v>3.1546497049605402</v>
      </c>
      <c r="G401">
        <f t="shared" si="53"/>
        <v>0</v>
      </c>
      <c r="H401" s="8">
        <f t="shared" si="49"/>
        <v>325.84211018462491</v>
      </c>
      <c r="I401">
        <v>1.1500000000000004</v>
      </c>
      <c r="J401">
        <f t="shared" si="50"/>
        <v>4.0931470666752015</v>
      </c>
    </row>
    <row r="402" spans="1:10" x14ac:dyDescent="0.25">
      <c r="A402" s="2">
        <v>43226</v>
      </c>
      <c r="B402">
        <v>0</v>
      </c>
      <c r="C402" s="6">
        <v>4.1163079299999996</v>
      </c>
      <c r="D402" s="8">
        <f t="shared" si="54"/>
        <v>55.839483512671187</v>
      </c>
      <c r="E402">
        <f t="shared" si="51"/>
        <v>0.69377229091300496</v>
      </c>
      <c r="F402" s="8">
        <f t="shared" si="52"/>
        <v>3.2841474401043906</v>
      </c>
      <c r="G402">
        <f t="shared" si="53"/>
        <v>0</v>
      </c>
      <c r="H402" s="8">
        <f t="shared" si="49"/>
        <v>325.84211018462491</v>
      </c>
      <c r="I402">
        <v>1.1500000000000004</v>
      </c>
      <c r="J402">
        <f t="shared" si="50"/>
        <v>4.7337541195000012</v>
      </c>
    </row>
    <row r="403" spans="1:10" x14ac:dyDescent="0.25">
      <c r="A403" s="2">
        <v>43227</v>
      </c>
      <c r="B403">
        <v>0</v>
      </c>
      <c r="C403" s="6">
        <v>3.6829781012479996</v>
      </c>
      <c r="D403" s="8">
        <f t="shared" si="54"/>
        <v>58.438641462055564</v>
      </c>
      <c r="E403">
        <f t="shared" si="51"/>
        <v>0.61367113383728811</v>
      </c>
      <c r="F403" s="8">
        <f t="shared" si="52"/>
        <v>2.5991579493843777</v>
      </c>
      <c r="G403">
        <f t="shared" si="53"/>
        <v>0</v>
      </c>
      <c r="H403" s="8">
        <f t="shared" si="49"/>
        <v>325.84211018462491</v>
      </c>
      <c r="I403">
        <v>1.1500000000000004</v>
      </c>
      <c r="J403">
        <f t="shared" si="50"/>
        <v>4.2354248164352013</v>
      </c>
    </row>
    <row r="404" spans="1:10" x14ac:dyDescent="0.25">
      <c r="A404" s="2">
        <v>43228</v>
      </c>
      <c r="B404">
        <v>0.75</v>
      </c>
      <c r="C404" s="6">
        <v>3.1770963967730004</v>
      </c>
      <c r="D404" s="8">
        <f t="shared" si="54"/>
        <v>59.69916713412357</v>
      </c>
      <c r="E404">
        <f t="shared" si="51"/>
        <v>0.55027703751083989</v>
      </c>
      <c r="F404" s="8">
        <f t="shared" si="52"/>
        <v>2.0105256720680029</v>
      </c>
      <c r="G404">
        <f t="shared" si="53"/>
        <v>0</v>
      </c>
      <c r="H404" s="8">
        <f t="shared" si="49"/>
        <v>325.84211018462491</v>
      </c>
      <c r="I404">
        <v>1.1500000000000004</v>
      </c>
      <c r="J404">
        <f t="shared" si="50"/>
        <v>3.6536608562889517</v>
      </c>
    </row>
    <row r="405" spans="1:10" x14ac:dyDescent="0.25">
      <c r="A405" s="2">
        <v>43229</v>
      </c>
      <c r="B405">
        <v>2.4500000000000002</v>
      </c>
      <c r="C405" s="6">
        <v>2.4835220277329997</v>
      </c>
      <c r="D405" s="8">
        <f t="shared" si="54"/>
        <v>58.732978128664605</v>
      </c>
      <c r="E405">
        <f t="shared" si="51"/>
        <v>0.51953250892381542</v>
      </c>
      <c r="F405" s="8">
        <f t="shared" si="52"/>
        <v>1.4838109945410403</v>
      </c>
      <c r="G405">
        <f t="shared" si="53"/>
        <v>0</v>
      </c>
      <c r="H405" s="8">
        <f t="shared" si="49"/>
        <v>325.84211018462491</v>
      </c>
      <c r="I405">
        <v>1.1500000000000004</v>
      </c>
      <c r="J405">
        <f t="shared" si="50"/>
        <v>2.8560503318929507</v>
      </c>
    </row>
    <row r="406" spans="1:10" x14ac:dyDescent="0.25">
      <c r="A406" s="2">
        <v>43230</v>
      </c>
      <c r="B406">
        <v>0.14000000000000001</v>
      </c>
      <c r="C406" s="6">
        <v>3.551433233125</v>
      </c>
      <c r="D406" s="8">
        <f t="shared" si="54"/>
        <v>60.811071243251654</v>
      </c>
      <c r="E406">
        <f t="shared" si="51"/>
        <v>0.54309809442281454</v>
      </c>
      <c r="F406" s="8">
        <f t="shared" si="52"/>
        <v>2.2180931145870497</v>
      </c>
      <c r="G406">
        <f t="shared" si="53"/>
        <v>0</v>
      </c>
      <c r="H406" s="8">
        <f t="shared" si="49"/>
        <v>325.84211018462491</v>
      </c>
      <c r="I406">
        <v>1.1500000000000004</v>
      </c>
      <c r="J406">
        <f t="shared" si="50"/>
        <v>4.0841482180937509</v>
      </c>
    </row>
    <row r="407" spans="1:10" x14ac:dyDescent="0.25">
      <c r="A407" s="2">
        <v>43231</v>
      </c>
      <c r="B407">
        <v>0.21</v>
      </c>
      <c r="C407" s="6">
        <v>2.3747903768479999</v>
      </c>
      <c r="D407" s="8">
        <f t="shared" si="54"/>
        <v>61.945855262518855</v>
      </c>
      <c r="E407">
        <f t="shared" si="51"/>
        <v>0.49241289650605724</v>
      </c>
      <c r="F407" s="8">
        <f t="shared" si="52"/>
        <v>1.3447840192672005</v>
      </c>
      <c r="G407">
        <f t="shared" si="53"/>
        <v>0</v>
      </c>
      <c r="H407" s="8">
        <f t="shared" si="49"/>
        <v>325.84211018462491</v>
      </c>
      <c r="I407">
        <v>1.1500000000000004</v>
      </c>
      <c r="J407">
        <f t="shared" si="50"/>
        <v>2.7310089333752008</v>
      </c>
    </row>
    <row r="408" spans="1:10" x14ac:dyDescent="0.25">
      <c r="A408" s="2">
        <v>43232</v>
      </c>
      <c r="B408">
        <v>9.2100000000000009</v>
      </c>
      <c r="C408" s="6">
        <v>3.4963241031679999</v>
      </c>
      <c r="D408" s="8">
        <f t="shared" si="54"/>
        <v>54.604450026849172</v>
      </c>
      <c r="E408">
        <f t="shared" si="51"/>
        <v>0.46473523749954015</v>
      </c>
      <c r="F408" s="8">
        <f t="shared" si="52"/>
        <v>1.8685947643303198</v>
      </c>
      <c r="G408">
        <f t="shared" si="53"/>
        <v>0</v>
      </c>
      <c r="H408" s="8">
        <f t="shared" si="49"/>
        <v>325.84211018462491</v>
      </c>
      <c r="I408">
        <v>1.1500000000000004</v>
      </c>
      <c r="J408">
        <f t="shared" si="50"/>
        <v>4.020772718643201</v>
      </c>
    </row>
    <row r="409" spans="1:10" x14ac:dyDescent="0.25">
      <c r="A409" s="2">
        <v>43233</v>
      </c>
      <c r="B409">
        <v>0.05</v>
      </c>
      <c r="C409" s="6">
        <v>3.1686104494079999</v>
      </c>
      <c r="D409" s="8">
        <f t="shared" si="54"/>
        <v>56.900371923976401</v>
      </c>
      <c r="E409">
        <f t="shared" si="51"/>
        <v>0.64379390178416651</v>
      </c>
      <c r="F409" s="8">
        <f t="shared" si="52"/>
        <v>2.3459218971272269</v>
      </c>
      <c r="G409">
        <f t="shared" si="53"/>
        <v>0</v>
      </c>
      <c r="H409" s="8">
        <f t="shared" si="49"/>
        <v>325.84211018462491</v>
      </c>
      <c r="I409">
        <v>1.1500000000000004</v>
      </c>
      <c r="J409">
        <f t="shared" si="50"/>
        <v>3.6439020168192009</v>
      </c>
    </row>
    <row r="410" spans="1:10" x14ac:dyDescent="0.25">
      <c r="A410" s="2">
        <v>43234</v>
      </c>
      <c r="B410">
        <v>0</v>
      </c>
      <c r="C410" s="6">
        <v>4.4537465331250008</v>
      </c>
      <c r="D410" s="8">
        <f t="shared" si="54"/>
        <v>59.91094949085862</v>
      </c>
      <c r="E410">
        <f t="shared" si="51"/>
        <v>0.58779580673228282</v>
      </c>
      <c r="F410" s="8">
        <f t="shared" si="52"/>
        <v>3.0105775668822159</v>
      </c>
      <c r="G410">
        <f t="shared" si="53"/>
        <v>0</v>
      </c>
      <c r="H410" s="8">
        <f t="shared" si="49"/>
        <v>325.84211018462491</v>
      </c>
      <c r="I410">
        <v>1.1500000000000004</v>
      </c>
      <c r="J410">
        <f t="shared" si="50"/>
        <v>5.1218085130937521</v>
      </c>
    </row>
    <row r="411" spans="1:10" x14ac:dyDescent="0.25">
      <c r="A411" s="2">
        <v>43235</v>
      </c>
      <c r="B411">
        <v>1.47</v>
      </c>
      <c r="C411" s="6">
        <v>3.9461505069330007</v>
      </c>
      <c r="D411" s="8">
        <f t="shared" si="54"/>
        <v>60.775184916736464</v>
      </c>
      <c r="E411">
        <f t="shared" si="51"/>
        <v>0.51436708558881417</v>
      </c>
      <c r="F411" s="8">
        <f t="shared" si="52"/>
        <v>2.3342354258778419</v>
      </c>
      <c r="G411">
        <f t="shared" si="53"/>
        <v>0</v>
      </c>
      <c r="H411" s="8">
        <f t="shared" si="49"/>
        <v>325.84211018462491</v>
      </c>
      <c r="I411">
        <v>1.1500000000000004</v>
      </c>
      <c r="J411">
        <f t="shared" si="50"/>
        <v>4.5380730829729519</v>
      </c>
    </row>
    <row r="412" spans="1:10" x14ac:dyDescent="0.25">
      <c r="A412" s="2">
        <v>43236</v>
      </c>
      <c r="B412">
        <v>0</v>
      </c>
      <c r="C412" s="6">
        <v>4.0202188454930008</v>
      </c>
      <c r="D412" s="8">
        <f t="shared" si="54"/>
        <v>63.055780286394985</v>
      </c>
      <c r="E412">
        <f t="shared" si="51"/>
        <v>0.49328817276252523</v>
      </c>
      <c r="F412" s="8">
        <f t="shared" si="52"/>
        <v>2.2805953696585184</v>
      </c>
      <c r="G412">
        <f t="shared" si="53"/>
        <v>0</v>
      </c>
      <c r="H412" s="8">
        <f t="shared" si="49"/>
        <v>325.84211018462491</v>
      </c>
      <c r="I412" s="31">
        <v>1.1500000000000004</v>
      </c>
      <c r="J412">
        <f t="shared" si="50"/>
        <v>4.6232516723169521</v>
      </c>
    </row>
    <row r="413" spans="1:10" x14ac:dyDescent="0.25">
      <c r="A413" s="2">
        <v>43237</v>
      </c>
      <c r="B413">
        <v>0</v>
      </c>
      <c r="C413" s="6">
        <v>4.0350074956529998</v>
      </c>
      <c r="D413" s="8">
        <f t="shared" si="54"/>
        <v>65.086653949937585</v>
      </c>
      <c r="E413">
        <f t="shared" si="51"/>
        <v>0.43766389545378082</v>
      </c>
      <c r="F413" s="8">
        <f t="shared" si="52"/>
        <v>2.0308736635426015</v>
      </c>
      <c r="G413">
        <f t="shared" si="53"/>
        <v>0</v>
      </c>
      <c r="H413" s="8">
        <f t="shared" si="49"/>
        <v>325.84211018462491</v>
      </c>
      <c r="I413" s="24">
        <v>1.1500000000000004</v>
      </c>
      <c r="J413">
        <f t="shared" si="50"/>
        <v>4.6402586200009512</v>
      </c>
    </row>
    <row r="414" spans="1:10" x14ac:dyDescent="0.25">
      <c r="A414" s="2">
        <v>43238</v>
      </c>
      <c r="B414">
        <v>0</v>
      </c>
      <c r="C414" s="6">
        <v>4.1606960558080006</v>
      </c>
      <c r="D414" s="8">
        <f t="shared" si="54"/>
        <v>66.943780427181068</v>
      </c>
      <c r="E414">
        <f t="shared" si="51"/>
        <v>0.388130391464937</v>
      </c>
      <c r="F414" s="8">
        <f t="shared" si="52"/>
        <v>1.8571264772434861</v>
      </c>
      <c r="G414">
        <f t="shared" si="53"/>
        <v>0</v>
      </c>
      <c r="H414" s="8">
        <f t="shared" si="49"/>
        <v>325.84211018462491</v>
      </c>
      <c r="I414">
        <v>1.1500000000000004</v>
      </c>
      <c r="J414">
        <f t="shared" si="50"/>
        <v>4.7848004641792024</v>
      </c>
    </row>
    <row r="415" spans="1:10" x14ac:dyDescent="0.25">
      <c r="A415" s="2">
        <v>43239</v>
      </c>
      <c r="B415">
        <v>0</v>
      </c>
      <c r="C415" s="6">
        <v>4.2274644531250001</v>
      </c>
      <c r="D415" s="8">
        <f t="shared" si="54"/>
        <v>68.610499790054817</v>
      </c>
      <c r="E415">
        <f t="shared" si="51"/>
        <v>0.34283462372729101</v>
      </c>
      <c r="F415" s="8">
        <f t="shared" si="52"/>
        <v>1.6667193628737491</v>
      </c>
      <c r="G415">
        <f t="shared" si="53"/>
        <v>0</v>
      </c>
      <c r="H415" s="8">
        <f t="shared" si="49"/>
        <v>325.84211018462491</v>
      </c>
      <c r="I415">
        <v>1.1500000000000004</v>
      </c>
      <c r="J415">
        <f t="shared" si="50"/>
        <v>4.8615841210937516</v>
      </c>
    </row>
    <row r="416" spans="1:10" x14ac:dyDescent="0.25">
      <c r="A416" s="2">
        <v>43240</v>
      </c>
      <c r="B416">
        <v>0</v>
      </c>
      <c r="C416" s="6">
        <v>2.8520000916480002</v>
      </c>
      <c r="D416" s="8">
        <f t="shared" si="54"/>
        <v>69.601599402112669</v>
      </c>
      <c r="E416">
        <f t="shared" si="51"/>
        <v>0.30218293194988255</v>
      </c>
      <c r="F416" s="8">
        <f t="shared" si="52"/>
        <v>0.99109961205785568</v>
      </c>
      <c r="G416">
        <f t="shared" si="53"/>
        <v>0</v>
      </c>
      <c r="H416" s="8">
        <f t="shared" si="49"/>
        <v>325.84211018462491</v>
      </c>
      <c r="I416">
        <v>1.1500000000000004</v>
      </c>
      <c r="J416">
        <f t="shared" si="50"/>
        <v>3.2798001053952013</v>
      </c>
    </row>
    <row r="417" spans="1:10" x14ac:dyDescent="0.25">
      <c r="A417" s="2">
        <v>43241</v>
      </c>
      <c r="B417">
        <v>0.53</v>
      </c>
      <c r="C417" s="6">
        <v>3.8118204662129997</v>
      </c>
      <c r="D417" s="8">
        <f t="shared" si="54"/>
        <v>70.290281235851438</v>
      </c>
      <c r="E417">
        <f t="shared" si="51"/>
        <v>0.27800977068017885</v>
      </c>
      <c r="F417" s="8">
        <f t="shared" si="52"/>
        <v>1.2186818337387721</v>
      </c>
      <c r="G417">
        <f t="shared" si="53"/>
        <v>0</v>
      </c>
      <c r="H417" s="8">
        <f t="shared" si="49"/>
        <v>325.84211018462491</v>
      </c>
      <c r="I417">
        <v>1.1500000000000004</v>
      </c>
      <c r="J417">
        <f t="shared" si="50"/>
        <v>4.383593536144951</v>
      </c>
    </row>
    <row r="418" spans="1:10" x14ac:dyDescent="0.25">
      <c r="A418" s="2">
        <v>43242</v>
      </c>
      <c r="B418">
        <v>0.5</v>
      </c>
      <c r="C418" s="6">
        <v>1.5174986762929998</v>
      </c>
      <c r="D418" s="8">
        <f t="shared" si="54"/>
        <v>70.246129568906937</v>
      </c>
      <c r="E418">
        <f t="shared" si="51"/>
        <v>0.26121265278411121</v>
      </c>
      <c r="F418" s="8">
        <f t="shared" si="52"/>
        <v>0.45584833305550265</v>
      </c>
      <c r="G418">
        <f t="shared" si="53"/>
        <v>0</v>
      </c>
      <c r="H418" s="8">
        <f t="shared" si="49"/>
        <v>325.84211018462491</v>
      </c>
      <c r="I418">
        <v>1.1500000000000004</v>
      </c>
      <c r="J418">
        <f t="shared" si="50"/>
        <v>1.7451234777369504</v>
      </c>
    </row>
    <row r="419" spans="1:10" x14ac:dyDescent="0.25">
      <c r="A419" s="2">
        <v>43243</v>
      </c>
      <c r="B419">
        <v>0.03</v>
      </c>
      <c r="C419" s="6">
        <v>1.8989090810879998</v>
      </c>
      <c r="D419" s="8">
        <f t="shared" si="54"/>
        <v>70.788903118936531</v>
      </c>
      <c r="E419">
        <f t="shared" si="51"/>
        <v>0.26228952270958694</v>
      </c>
      <c r="F419" s="8">
        <f t="shared" si="52"/>
        <v>0.57277355002959285</v>
      </c>
      <c r="G419">
        <f t="shared" si="53"/>
        <v>0</v>
      </c>
      <c r="H419" s="8">
        <f t="shared" si="49"/>
        <v>325.84211018462491</v>
      </c>
      <c r="I419">
        <v>1.1500000000000004</v>
      </c>
      <c r="J419">
        <f t="shared" si="50"/>
        <v>2.1837454432512007</v>
      </c>
    </row>
    <row r="420" spans="1:10" x14ac:dyDescent="0.25">
      <c r="A420" s="2">
        <v>43244</v>
      </c>
      <c r="B420">
        <v>0.06</v>
      </c>
      <c r="C420" s="6">
        <v>3.1345052462079996</v>
      </c>
      <c r="D420" s="8">
        <f t="shared" si="54"/>
        <v>71.626653051978394</v>
      </c>
      <c r="E420">
        <f t="shared" si="51"/>
        <v>0.24905114344057244</v>
      </c>
      <c r="F420" s="8">
        <f t="shared" si="52"/>
        <v>0.8977499330418619</v>
      </c>
      <c r="G420">
        <f t="shared" si="53"/>
        <v>0</v>
      </c>
      <c r="H420" s="8">
        <f t="shared" si="49"/>
        <v>325.84211018462491</v>
      </c>
      <c r="I420">
        <v>1.1500000000000004</v>
      </c>
      <c r="J420">
        <f t="shared" si="50"/>
        <v>3.6046810331392005</v>
      </c>
    </row>
    <row r="421" spans="1:10" x14ac:dyDescent="0.25">
      <c r="A421" s="2">
        <v>43245</v>
      </c>
      <c r="B421">
        <v>0.74</v>
      </c>
      <c r="C421" s="6">
        <v>3.5278874721279996</v>
      </c>
      <c r="D421" s="8">
        <f t="shared" si="54"/>
        <v>71.814173302229861</v>
      </c>
      <c r="E421">
        <f t="shared" si="51"/>
        <v>0.22861821824442941</v>
      </c>
      <c r="F421" s="8">
        <f t="shared" si="52"/>
        <v>0.92752025025145979</v>
      </c>
      <c r="G421">
        <f t="shared" si="53"/>
        <v>0</v>
      </c>
      <c r="H421" s="8">
        <f t="shared" si="49"/>
        <v>325.84211018462491</v>
      </c>
      <c r="I421">
        <v>1.1500000000000004</v>
      </c>
      <c r="J421">
        <f t="shared" si="50"/>
        <v>4.0570705929472011</v>
      </c>
    </row>
    <row r="422" spans="1:10" x14ac:dyDescent="0.25">
      <c r="A422" s="2">
        <v>43246</v>
      </c>
      <c r="B422">
        <v>0</v>
      </c>
      <c r="C422" s="6">
        <v>3.6291799331249996</v>
      </c>
      <c r="D422" s="8">
        <f t="shared" si="54"/>
        <v>72.749236000005908</v>
      </c>
      <c r="E422">
        <f t="shared" si="51"/>
        <v>0.22404455360414977</v>
      </c>
      <c r="F422" s="8">
        <f t="shared" si="52"/>
        <v>0.93506269777604833</v>
      </c>
      <c r="G422">
        <f t="shared" si="53"/>
        <v>0</v>
      </c>
      <c r="H422" s="8">
        <f t="shared" si="49"/>
        <v>325.84211018462491</v>
      </c>
      <c r="I422">
        <v>1.1500000000000004</v>
      </c>
      <c r="J422">
        <f t="shared" si="50"/>
        <v>4.1735569230937513</v>
      </c>
    </row>
    <row r="423" spans="1:10" x14ac:dyDescent="0.25">
      <c r="A423" s="2">
        <v>43247</v>
      </c>
      <c r="B423">
        <v>0.05</v>
      </c>
      <c r="C423" s="6">
        <v>3.9906212980530009</v>
      </c>
      <c r="D423" s="8">
        <f t="shared" si="54"/>
        <v>73.622761017691843</v>
      </c>
      <c r="E423">
        <f t="shared" si="51"/>
        <v>0.20123814634131931</v>
      </c>
      <c r="F423" s="8">
        <f t="shared" si="52"/>
        <v>0.92352501768593198</v>
      </c>
      <c r="G423">
        <f t="shared" si="53"/>
        <v>0</v>
      </c>
      <c r="H423" s="8">
        <f t="shared" si="49"/>
        <v>325.84211018462491</v>
      </c>
      <c r="I423">
        <v>1.1500000000000004</v>
      </c>
      <c r="J423">
        <f t="shared" si="50"/>
        <v>4.5892144927609522</v>
      </c>
    </row>
    <row r="424" spans="1:10" x14ac:dyDescent="0.25">
      <c r="A424" s="2">
        <v>43248</v>
      </c>
      <c r="B424">
        <v>0.1</v>
      </c>
      <c r="C424" s="6">
        <v>3.736316812933</v>
      </c>
      <c r="D424" s="8">
        <f t="shared" si="54"/>
        <v>74.295889245716637</v>
      </c>
      <c r="E424">
        <f t="shared" si="51"/>
        <v>0.17993265810507697</v>
      </c>
      <c r="F424" s="8">
        <f t="shared" si="52"/>
        <v>0.7731282280247832</v>
      </c>
      <c r="G424">
        <f t="shared" si="53"/>
        <v>0</v>
      </c>
      <c r="H424" s="8">
        <f t="shared" si="49"/>
        <v>325.84211018462491</v>
      </c>
      <c r="I424">
        <v>1.1500000000000004</v>
      </c>
      <c r="J424">
        <f t="shared" si="50"/>
        <v>4.2967643348729512</v>
      </c>
    </row>
    <row r="425" spans="1:10" x14ac:dyDescent="0.25">
      <c r="A425" s="2">
        <v>43249</v>
      </c>
      <c r="B425">
        <v>0.12</v>
      </c>
      <c r="C425" s="6">
        <v>2.1201978575730003</v>
      </c>
      <c r="D425" s="8">
        <f t="shared" si="54"/>
        <v>74.574575768811471</v>
      </c>
      <c r="E425">
        <f t="shared" si="51"/>
        <v>0.16351489644593564</v>
      </c>
      <c r="F425" s="8">
        <f t="shared" si="52"/>
        <v>0.39868652309483543</v>
      </c>
      <c r="G425">
        <f t="shared" si="53"/>
        <v>0</v>
      </c>
      <c r="H425" s="8">
        <f t="shared" si="49"/>
        <v>325.84211018462491</v>
      </c>
      <c r="I425">
        <v>1.1500000000000004</v>
      </c>
      <c r="J425">
        <f t="shared" si="50"/>
        <v>2.4382275362089509</v>
      </c>
    </row>
    <row r="426" spans="1:10" x14ac:dyDescent="0.25">
      <c r="A426" s="2">
        <v>43250</v>
      </c>
      <c r="B426">
        <v>0.84</v>
      </c>
      <c r="C426" s="6">
        <v>1.7153984875729997</v>
      </c>
      <c r="D426" s="8">
        <f t="shared" si="54"/>
        <v>74.043733999529152</v>
      </c>
      <c r="E426">
        <f t="shared" si="51"/>
        <v>0.15671766417532995</v>
      </c>
      <c r="F426" s="8">
        <f t="shared" si="52"/>
        <v>0.3091582307176845</v>
      </c>
      <c r="G426">
        <f t="shared" si="53"/>
        <v>0</v>
      </c>
      <c r="H426" s="8">
        <f t="shared" si="49"/>
        <v>325.84211018462491</v>
      </c>
      <c r="I426">
        <v>1.1500000000000004</v>
      </c>
      <c r="J426">
        <f t="shared" si="50"/>
        <v>1.9727082607089503</v>
      </c>
    </row>
    <row r="427" spans="1:10" x14ac:dyDescent="0.25">
      <c r="A427" s="2">
        <v>43251</v>
      </c>
      <c r="B427">
        <v>0.06</v>
      </c>
      <c r="C427" s="6">
        <v>2.3045312831249998</v>
      </c>
      <c r="D427" s="8">
        <f t="shared" ref="D427:D458" si="55">MAX((D426+F427-B427-K427),0)</f>
        <v>74.433382109372985</v>
      </c>
      <c r="E427">
        <f t="shared" si="51"/>
        <v>0.16966502440172804</v>
      </c>
      <c r="F427" s="8">
        <f t="shared" si="52"/>
        <v>0.44964810984384118</v>
      </c>
      <c r="G427">
        <f t="shared" si="53"/>
        <v>0</v>
      </c>
      <c r="H427" s="8">
        <f t="shared" si="49"/>
        <v>325.84211018462491</v>
      </c>
      <c r="I427">
        <v>1.1500000000000004</v>
      </c>
      <c r="J427">
        <f t="shared" si="50"/>
        <v>2.6502109755937506</v>
      </c>
    </row>
    <row r="428" spans="1:10" x14ac:dyDescent="0.25">
      <c r="A428" s="2">
        <v>43252</v>
      </c>
      <c r="B428">
        <v>0</v>
      </c>
      <c r="C428" s="6">
        <v>3.3761224241329999</v>
      </c>
      <c r="D428" s="8">
        <f t="shared" si="55"/>
        <v>75.055215323957071</v>
      </c>
      <c r="E428">
        <f t="shared" si="51"/>
        <v>0.16016141196651257</v>
      </c>
      <c r="F428" s="8">
        <f t="shared" si="52"/>
        <v>0.62183321458408858</v>
      </c>
      <c r="G428">
        <f t="shared" si="53"/>
        <v>0</v>
      </c>
      <c r="H428" s="8">
        <f t="shared" si="49"/>
        <v>325.84211018462491</v>
      </c>
      <c r="I428">
        <v>1.1500000000000004</v>
      </c>
      <c r="J428">
        <f t="shared" si="50"/>
        <v>3.882540787752951</v>
      </c>
    </row>
    <row r="429" spans="1:10" x14ac:dyDescent="0.25">
      <c r="A429" s="2">
        <v>43253</v>
      </c>
      <c r="B429">
        <v>8.2899999999999991</v>
      </c>
      <c r="C429" s="6">
        <v>2.5997519531249993</v>
      </c>
      <c r="D429" s="8">
        <f t="shared" si="55"/>
        <v>67.19870826074532</v>
      </c>
      <c r="E429">
        <f t="shared" si="51"/>
        <v>0.14499474819616898</v>
      </c>
      <c r="F429" s="8">
        <f t="shared" si="52"/>
        <v>0.43349293678823658</v>
      </c>
      <c r="G429">
        <f t="shared" si="53"/>
        <v>0</v>
      </c>
      <c r="H429" s="8">
        <f t="shared" si="49"/>
        <v>325.84211018462491</v>
      </c>
      <c r="I429">
        <v>1.1500000000000004</v>
      </c>
      <c r="J429">
        <f t="shared" si="50"/>
        <v>2.9897147460937501</v>
      </c>
    </row>
    <row r="430" spans="1:10" x14ac:dyDescent="0.25">
      <c r="A430" s="2">
        <v>43254</v>
      </c>
      <c r="B430">
        <v>0.71</v>
      </c>
      <c r="C430" s="6">
        <v>0.94416233000000005</v>
      </c>
      <c r="D430" s="8">
        <f t="shared" si="55"/>
        <v>66.854202376120355</v>
      </c>
      <c r="E430">
        <f t="shared" si="51"/>
        <v>0.33661687168913856</v>
      </c>
      <c r="F430" s="8">
        <f t="shared" si="52"/>
        <v>0.36549411537502746</v>
      </c>
      <c r="G430">
        <f t="shared" si="53"/>
        <v>0</v>
      </c>
      <c r="H430" s="8">
        <f t="shared" si="49"/>
        <v>325.84211018462491</v>
      </c>
      <c r="I430">
        <v>1.1500000000000004</v>
      </c>
      <c r="J430">
        <f t="shared" si="50"/>
        <v>1.0857866795000004</v>
      </c>
    </row>
    <row r="431" spans="1:10" x14ac:dyDescent="0.25">
      <c r="A431" s="2">
        <v>43255</v>
      </c>
      <c r="B431">
        <v>0.48</v>
      </c>
      <c r="C431" s="6">
        <v>1.9309055433330002</v>
      </c>
      <c r="D431" s="8">
        <f t="shared" si="55"/>
        <v>67.140332349384707</v>
      </c>
      <c r="E431">
        <f t="shared" si="51"/>
        <v>0.34501945424096692</v>
      </c>
      <c r="F431" s="8">
        <f t="shared" si="52"/>
        <v>0.76612997326435106</v>
      </c>
      <c r="G431">
        <f t="shared" si="53"/>
        <v>0</v>
      </c>
      <c r="H431" s="8">
        <f t="shared" si="49"/>
        <v>325.84211018462491</v>
      </c>
      <c r="I431">
        <v>1.1500000000000004</v>
      </c>
      <c r="J431">
        <f t="shared" si="50"/>
        <v>2.2205413748329508</v>
      </c>
    </row>
    <row r="432" spans="1:10" x14ac:dyDescent="0.25">
      <c r="A432" s="2">
        <v>43256</v>
      </c>
      <c r="B432">
        <v>0.13</v>
      </c>
      <c r="C432" s="6">
        <v>3.5670718601329994</v>
      </c>
      <c r="D432" s="8">
        <f t="shared" si="55"/>
        <v>68.397020033223768</v>
      </c>
      <c r="E432">
        <f t="shared" si="51"/>
        <v>0.3380406744052511</v>
      </c>
      <c r="F432" s="8">
        <f t="shared" si="52"/>
        <v>1.3866876838390558</v>
      </c>
      <c r="G432">
        <f t="shared" si="53"/>
        <v>0</v>
      </c>
      <c r="H432" s="8">
        <f t="shared" si="49"/>
        <v>325.84211018462491</v>
      </c>
      <c r="I432">
        <v>1.1500000000000004</v>
      </c>
      <c r="J432">
        <f t="shared" si="50"/>
        <v>4.1021326391529502</v>
      </c>
    </row>
    <row r="433" spans="1:10" x14ac:dyDescent="0.25">
      <c r="A433" s="2">
        <v>43257</v>
      </c>
      <c r="B433">
        <v>0</v>
      </c>
      <c r="C433" s="6">
        <v>3.2693999999999996</v>
      </c>
      <c r="D433" s="8">
        <f t="shared" si="55"/>
        <v>69.55274710905023</v>
      </c>
      <c r="E433">
        <f t="shared" si="51"/>
        <v>0.30738975528722512</v>
      </c>
      <c r="F433" s="8">
        <f t="shared" si="52"/>
        <v>1.1557270758264622</v>
      </c>
      <c r="G433">
        <f t="shared" si="53"/>
        <v>0</v>
      </c>
      <c r="H433" s="8">
        <f t="shared" si="49"/>
        <v>325.84211018462491</v>
      </c>
      <c r="I433">
        <v>1.1500000000000004</v>
      </c>
      <c r="J433">
        <f t="shared" si="50"/>
        <v>3.7598100000000008</v>
      </c>
    </row>
    <row r="434" spans="1:10" x14ac:dyDescent="0.25">
      <c r="A434" s="2">
        <v>43258</v>
      </c>
      <c r="B434">
        <v>0</v>
      </c>
      <c r="C434" s="6">
        <v>4.0423999999999998</v>
      </c>
      <c r="D434" s="8">
        <f t="shared" si="55"/>
        <v>70.850686898058314</v>
      </c>
      <c r="E434">
        <f t="shared" si="51"/>
        <v>0.27920129002316507</v>
      </c>
      <c r="F434" s="8">
        <f t="shared" si="52"/>
        <v>1.2979397890080893</v>
      </c>
      <c r="G434">
        <f t="shared" si="53"/>
        <v>0</v>
      </c>
      <c r="H434" s="8">
        <f t="shared" si="49"/>
        <v>325.84211018462491</v>
      </c>
      <c r="I434">
        <v>1.1500000000000004</v>
      </c>
      <c r="J434">
        <f t="shared" si="50"/>
        <v>4.6487600000000011</v>
      </c>
    </row>
    <row r="435" spans="1:10" x14ac:dyDescent="0.25">
      <c r="A435" s="2">
        <v>43259</v>
      </c>
      <c r="B435">
        <v>0</v>
      </c>
      <c r="C435" s="6">
        <v>3.4325900799999998</v>
      </c>
      <c r="D435" s="8">
        <f t="shared" si="55"/>
        <v>71.827862414970994</v>
      </c>
      <c r="E435">
        <f t="shared" si="51"/>
        <v>0.24754422199857773</v>
      </c>
      <c r="F435" s="8">
        <f t="shared" si="52"/>
        <v>0.97717551691268123</v>
      </c>
      <c r="G435">
        <f t="shared" si="53"/>
        <v>0</v>
      </c>
      <c r="H435" s="8">
        <f t="shared" si="49"/>
        <v>325.84211018462491</v>
      </c>
      <c r="I435">
        <v>1.1500000000000004</v>
      </c>
      <c r="J435">
        <f t="shared" si="50"/>
        <v>3.9474785920000008</v>
      </c>
    </row>
    <row r="436" spans="1:10" x14ac:dyDescent="0.25">
      <c r="A436" s="2">
        <v>43260</v>
      </c>
      <c r="B436">
        <v>0.06</v>
      </c>
      <c r="C436" s="6">
        <v>3.021841541093</v>
      </c>
      <c r="D436" s="8">
        <f t="shared" si="55"/>
        <v>72.545283349881245</v>
      </c>
      <c r="E436">
        <f t="shared" si="51"/>
        <v>0.22371067280558554</v>
      </c>
      <c r="F436" s="8">
        <f t="shared" si="52"/>
        <v>0.77742093491025011</v>
      </c>
      <c r="G436">
        <f t="shared" si="53"/>
        <v>0</v>
      </c>
      <c r="H436" s="8">
        <f t="shared" si="49"/>
        <v>325.84211018462491</v>
      </c>
      <c r="I436">
        <v>1.1500000000000004</v>
      </c>
      <c r="J436">
        <f t="shared" si="50"/>
        <v>3.4751177722569508</v>
      </c>
    </row>
    <row r="437" spans="1:10" x14ac:dyDescent="0.25">
      <c r="A437" s="2">
        <v>43261</v>
      </c>
      <c r="B437">
        <v>2.76</v>
      </c>
      <c r="C437" s="6">
        <v>2.7600762558879999</v>
      </c>
      <c r="D437" s="8">
        <f t="shared" si="55"/>
        <v>70.439820229824946</v>
      </c>
      <c r="E437">
        <f t="shared" si="51"/>
        <v>0.2062126012224087</v>
      </c>
      <c r="F437" s="8">
        <f t="shared" si="52"/>
        <v>0.6545368799437018</v>
      </c>
      <c r="G437">
        <f t="shared" si="53"/>
        <v>0</v>
      </c>
      <c r="H437" s="8">
        <f t="shared" si="49"/>
        <v>325.84211018462491</v>
      </c>
      <c r="I437">
        <v>1.1500000000000004</v>
      </c>
      <c r="J437">
        <f t="shared" si="50"/>
        <v>3.1740876942712006</v>
      </c>
    </row>
    <row r="438" spans="1:10" x14ac:dyDescent="0.25">
      <c r="A438" s="2">
        <v>43262</v>
      </c>
      <c r="B438">
        <v>0.32</v>
      </c>
      <c r="C438" s="6">
        <v>2.223245179733</v>
      </c>
      <c r="D438" s="8">
        <f t="shared" si="55"/>
        <v>70.77834581730859</v>
      </c>
      <c r="E438">
        <f t="shared" si="51"/>
        <v>0.257565360248172</v>
      </c>
      <c r="F438" s="8">
        <f t="shared" si="52"/>
        <v>0.65852558748363355</v>
      </c>
      <c r="G438">
        <f t="shared" si="53"/>
        <v>0</v>
      </c>
      <c r="H438" s="8">
        <f t="shared" si="49"/>
        <v>325.84211018462491</v>
      </c>
      <c r="I438">
        <v>1.1500000000000004</v>
      </c>
      <c r="J438">
        <f t="shared" si="50"/>
        <v>2.5567319566929507</v>
      </c>
    </row>
    <row r="439" spans="1:10" x14ac:dyDescent="0.25">
      <c r="A439" s="2">
        <v>43263</v>
      </c>
      <c r="B439">
        <v>0.11</v>
      </c>
      <c r="C439" s="6">
        <v>3.1686104494079999</v>
      </c>
      <c r="D439" s="8">
        <f t="shared" si="55"/>
        <v>71.576802068321697</v>
      </c>
      <c r="E439">
        <f t="shared" si="51"/>
        <v>0.24930863860222952</v>
      </c>
      <c r="F439" s="8">
        <f t="shared" si="52"/>
        <v>0.90845625101311345</v>
      </c>
      <c r="G439">
        <f t="shared" si="53"/>
        <v>0</v>
      </c>
      <c r="H439" s="8">
        <f t="shared" si="49"/>
        <v>325.84211018462491</v>
      </c>
      <c r="I439">
        <v>1.1500000000000004</v>
      </c>
      <c r="J439">
        <f t="shared" si="50"/>
        <v>3.6439020168192009</v>
      </c>
    </row>
    <row r="440" spans="1:10" x14ac:dyDescent="0.25">
      <c r="A440" s="2">
        <v>43264</v>
      </c>
      <c r="B440">
        <v>0.46</v>
      </c>
      <c r="C440" s="6">
        <v>3.3025030983680002</v>
      </c>
      <c r="D440" s="8">
        <f t="shared" si="55"/>
        <v>71.989684054194583</v>
      </c>
      <c r="E440">
        <f t="shared" si="51"/>
        <v>0.22983409589459269</v>
      </c>
      <c r="F440" s="8">
        <f t="shared" si="52"/>
        <v>0.8728819858728758</v>
      </c>
      <c r="G440">
        <f t="shared" si="53"/>
        <v>0</v>
      </c>
      <c r="H440" s="8">
        <f t="shared" si="49"/>
        <v>325.84211018462491</v>
      </c>
      <c r="I440">
        <v>1.1500000000000004</v>
      </c>
      <c r="J440">
        <f t="shared" si="50"/>
        <v>3.7978785631232013</v>
      </c>
    </row>
    <row r="441" spans="1:10" x14ac:dyDescent="0.25">
      <c r="A441" s="2">
        <v>43265</v>
      </c>
      <c r="B441">
        <v>0.16</v>
      </c>
      <c r="C441" s="6">
        <v>3.440602542693</v>
      </c>
      <c r="D441" s="8">
        <f t="shared" si="55"/>
        <v>72.699221940698152</v>
      </c>
      <c r="E441">
        <f t="shared" si="51"/>
        <v>0.21976380355622971</v>
      </c>
      <c r="F441" s="8">
        <f t="shared" si="52"/>
        <v>0.86953788650356656</v>
      </c>
      <c r="G441">
        <f t="shared" si="53"/>
        <v>0</v>
      </c>
      <c r="H441" s="8">
        <f t="shared" si="49"/>
        <v>325.84211018462491</v>
      </c>
      <c r="I441">
        <v>1.1500000000000004</v>
      </c>
      <c r="J441">
        <f t="shared" si="50"/>
        <v>3.9566929240969513</v>
      </c>
    </row>
    <row r="442" spans="1:10" x14ac:dyDescent="0.25">
      <c r="A442" s="2">
        <v>43266</v>
      </c>
      <c r="B442">
        <v>0.01</v>
      </c>
      <c r="C442" s="6">
        <v>2.6379343838930001</v>
      </c>
      <c r="D442" s="8">
        <f t="shared" si="55"/>
        <v>73.303403502504281</v>
      </c>
      <c r="E442">
        <f t="shared" si="51"/>
        <v>0.20245800144638659</v>
      </c>
      <c r="F442" s="8">
        <f t="shared" si="52"/>
        <v>0.61418156180613437</v>
      </c>
      <c r="G442">
        <f t="shared" si="53"/>
        <v>0</v>
      </c>
      <c r="H442" s="8">
        <f t="shared" si="49"/>
        <v>325.84211018462491</v>
      </c>
      <c r="I442" s="31">
        <v>1.1500000000000004</v>
      </c>
      <c r="J442">
        <f t="shared" si="50"/>
        <v>3.0336245414769509</v>
      </c>
    </row>
    <row r="443" spans="1:10" x14ac:dyDescent="0.25">
      <c r="A443" s="2">
        <v>43267</v>
      </c>
      <c r="B443">
        <v>6.65</v>
      </c>
      <c r="C443" s="6">
        <v>2.3847602782929997</v>
      </c>
      <c r="D443" s="8">
        <f t="shared" si="55"/>
        <v>67.168225898749839</v>
      </c>
      <c r="E443">
        <f t="shared" si="51"/>
        <v>0.18772186579257855</v>
      </c>
      <c r="F443" s="8">
        <f t="shared" si="52"/>
        <v>0.51482239624556947</v>
      </c>
      <c r="G443">
        <f t="shared" si="53"/>
        <v>0</v>
      </c>
      <c r="H443" s="8">
        <f t="shared" si="49"/>
        <v>325.84211018462491</v>
      </c>
      <c r="I443" s="24">
        <v>1.1500000000000004</v>
      </c>
      <c r="J443">
        <f t="shared" si="50"/>
        <v>2.7424743200369504</v>
      </c>
    </row>
    <row r="444" spans="1:10" x14ac:dyDescent="0.25">
      <c r="A444" s="2">
        <v>43268</v>
      </c>
      <c r="B444">
        <v>0.18</v>
      </c>
      <c r="C444" s="6">
        <v>2.8792342331249996</v>
      </c>
      <c r="D444" s="8">
        <f t="shared" si="55"/>
        <v>68.105266267572929</v>
      </c>
      <c r="E444">
        <f t="shared" si="51"/>
        <v>0.3373603439329308</v>
      </c>
      <c r="F444" s="8">
        <f t="shared" si="52"/>
        <v>1.1170403688230963</v>
      </c>
      <c r="G444">
        <f t="shared" si="53"/>
        <v>0</v>
      </c>
      <c r="H444" s="8">
        <f t="shared" si="49"/>
        <v>325.84211018462491</v>
      </c>
      <c r="I444">
        <v>1.1500000000000004</v>
      </c>
      <c r="J444">
        <f t="shared" si="50"/>
        <v>3.3111193680937507</v>
      </c>
    </row>
    <row r="445" spans="1:10" x14ac:dyDescent="0.25">
      <c r="A445" s="2">
        <v>43269</v>
      </c>
      <c r="B445">
        <v>0.1</v>
      </c>
      <c r="C445" s="6">
        <v>2.888277260288</v>
      </c>
      <c r="D445" s="8">
        <f t="shared" si="55"/>
        <v>69.049902880972041</v>
      </c>
      <c r="E445">
        <f t="shared" si="51"/>
        <v>0.31450570079090412</v>
      </c>
      <c r="F445" s="8">
        <f t="shared" si="52"/>
        <v>1.044636613399107</v>
      </c>
      <c r="G445">
        <f t="shared" si="53"/>
        <v>0</v>
      </c>
      <c r="H445" s="8">
        <f t="shared" si="49"/>
        <v>325.84211018462491</v>
      </c>
      <c r="I445">
        <v>1.1500000000000004</v>
      </c>
      <c r="J445">
        <f t="shared" si="50"/>
        <v>3.3215188493312011</v>
      </c>
    </row>
    <row r="446" spans="1:10" x14ac:dyDescent="0.25">
      <c r="A446" s="2">
        <v>43270</v>
      </c>
      <c r="B446">
        <v>19.27</v>
      </c>
      <c r="C446" s="6">
        <v>2.83375625</v>
      </c>
      <c r="D446" s="8">
        <f t="shared" si="55"/>
        <v>50.729737314119006</v>
      </c>
      <c r="E446">
        <f t="shared" si="51"/>
        <v>0.29146578339092577</v>
      </c>
      <c r="F446" s="8">
        <f t="shared" si="52"/>
        <v>0.9498344331469597</v>
      </c>
      <c r="G446">
        <f t="shared" si="53"/>
        <v>0</v>
      </c>
      <c r="H446" s="8">
        <f t="shared" si="49"/>
        <v>325.84211018462491</v>
      </c>
      <c r="I446">
        <v>1.1500000000000004</v>
      </c>
      <c r="J446">
        <f t="shared" si="50"/>
        <v>3.2588196875000008</v>
      </c>
    </row>
    <row r="447" spans="1:10" x14ac:dyDescent="0.25">
      <c r="A447" s="2">
        <v>43271</v>
      </c>
      <c r="B447">
        <v>0.62</v>
      </c>
      <c r="C447" s="6">
        <v>2.7040743316479996</v>
      </c>
      <c r="D447" s="8">
        <f t="shared" si="55"/>
        <v>52.405615274906886</v>
      </c>
      <c r="E447">
        <f t="shared" si="51"/>
        <v>0.73829908989953641</v>
      </c>
      <c r="F447" s="8">
        <f t="shared" si="52"/>
        <v>2.2958779607878781</v>
      </c>
      <c r="G447">
        <f t="shared" si="53"/>
        <v>0</v>
      </c>
      <c r="H447" s="8">
        <f t="shared" si="49"/>
        <v>325.84211018462491</v>
      </c>
      <c r="I447">
        <v>1.1500000000000004</v>
      </c>
      <c r="J447">
        <f t="shared" si="50"/>
        <v>3.1096854813952004</v>
      </c>
    </row>
    <row r="448" spans="1:10" x14ac:dyDescent="0.25">
      <c r="A448" s="2">
        <v>43272</v>
      </c>
      <c r="B448">
        <v>0.02</v>
      </c>
      <c r="C448" s="6">
        <v>4.4002188308480008</v>
      </c>
      <c r="D448" s="8">
        <f t="shared" si="55"/>
        <v>55.914756314966574</v>
      </c>
      <c r="E448">
        <f t="shared" si="51"/>
        <v>0.69742401768519791</v>
      </c>
      <c r="F448" s="8">
        <f t="shared" si="52"/>
        <v>3.5291410400596894</v>
      </c>
      <c r="G448">
        <f t="shared" si="53"/>
        <v>0</v>
      </c>
      <c r="H448" s="8">
        <f t="shared" si="49"/>
        <v>325.84211018462491</v>
      </c>
      <c r="I448">
        <v>1.1500000000000004</v>
      </c>
      <c r="J448">
        <f t="shared" si="50"/>
        <v>5.0602516554752022</v>
      </c>
    </row>
    <row r="449" spans="1:10" x14ac:dyDescent="0.25">
      <c r="A449" s="2">
        <v>43273</v>
      </c>
      <c r="B449">
        <v>0</v>
      </c>
      <c r="C449" s="6">
        <v>4.4383953342930003</v>
      </c>
      <c r="D449" s="8">
        <f t="shared" si="55"/>
        <v>59.03765784694081</v>
      </c>
      <c r="E449">
        <f t="shared" si="51"/>
        <v>0.6118352118300836</v>
      </c>
      <c r="F449" s="8">
        <f t="shared" si="52"/>
        <v>3.1229015319742355</v>
      </c>
      <c r="G449">
        <f t="shared" si="53"/>
        <v>0</v>
      </c>
      <c r="H449" s="8">
        <f t="shared" si="49"/>
        <v>325.84211018462491</v>
      </c>
      <c r="I449">
        <v>1.1500000000000004</v>
      </c>
      <c r="J449">
        <f t="shared" si="50"/>
        <v>5.1041546344369522</v>
      </c>
    </row>
    <row r="450" spans="1:10" x14ac:dyDescent="0.25">
      <c r="A450" s="2">
        <v>43274</v>
      </c>
      <c r="B450">
        <v>0</v>
      </c>
      <c r="C450" s="6">
        <v>3.9758092001329999</v>
      </c>
      <c r="D450" s="8">
        <f t="shared" si="55"/>
        <v>61.486823561255243</v>
      </c>
      <c r="E450">
        <f t="shared" si="51"/>
        <v>0.53566688178193145</v>
      </c>
      <c r="F450" s="8">
        <f t="shared" si="52"/>
        <v>2.4491657143144336</v>
      </c>
      <c r="G450">
        <f t="shared" si="53"/>
        <v>0</v>
      </c>
      <c r="H450" s="8">
        <f t="shared" si="49"/>
        <v>325.84211018462491</v>
      </c>
      <c r="I450">
        <v>1.1500000000000004</v>
      </c>
      <c r="J450">
        <f t="shared" si="50"/>
        <v>4.5721805801529509</v>
      </c>
    </row>
    <row r="451" spans="1:10" x14ac:dyDescent="0.25">
      <c r="A451" s="2">
        <v>43275</v>
      </c>
      <c r="B451">
        <v>0</v>
      </c>
      <c r="C451" s="6">
        <v>5.0206501867730022</v>
      </c>
      <c r="D451" s="8">
        <f t="shared" si="55"/>
        <v>64.234729850803447</v>
      </c>
      <c r="E451">
        <f t="shared" si="51"/>
        <v>0.47593113265231113</v>
      </c>
      <c r="F451" s="8">
        <f t="shared" si="52"/>
        <v>2.7479062895482</v>
      </c>
      <c r="G451">
        <f t="shared" si="53"/>
        <v>0</v>
      </c>
      <c r="H451" s="8">
        <f t="shared" ref="H451:H514" si="56">H450+G451</f>
        <v>325.84211018462491</v>
      </c>
      <c r="I451">
        <v>1.1500000000000004</v>
      </c>
      <c r="J451">
        <f t="shared" ref="J451:J514" si="57">I451*C451</f>
        <v>5.7737477147889544</v>
      </c>
    </row>
    <row r="452" spans="1:10" x14ac:dyDescent="0.25">
      <c r="A452" s="2">
        <v>43276</v>
      </c>
      <c r="B452">
        <v>0</v>
      </c>
      <c r="C452" s="6">
        <v>4.6505356799999999</v>
      </c>
      <c r="D452" s="8">
        <f t="shared" si="55"/>
        <v>66.421622779235861</v>
      </c>
      <c r="E452">
        <f t="shared" ref="E452:E515" si="58">IF(D451&gt;$Q$2,1-(D451-$Q$2)/($Q$1-$Q$2),1)</f>
        <v>0.40890902802918427</v>
      </c>
      <c r="F452" s="8">
        <f t="shared" ref="F452:F515" si="59">E452*J452</f>
        <v>2.1868929284324183</v>
      </c>
      <c r="G452">
        <f t="shared" ref="G452:G515" si="60">IF(D452=0,B452-F452-D451,0)</f>
        <v>0</v>
      </c>
      <c r="H452" s="8">
        <f t="shared" si="56"/>
        <v>325.84211018462491</v>
      </c>
      <c r="I452">
        <v>1.1500000000000004</v>
      </c>
      <c r="J452">
        <f t="shared" si="57"/>
        <v>5.3481160320000019</v>
      </c>
    </row>
    <row r="453" spans="1:10" x14ac:dyDescent="0.25">
      <c r="A453" s="2">
        <v>43277</v>
      </c>
      <c r="B453">
        <v>0</v>
      </c>
      <c r="C453" s="6">
        <v>3.9535699758080005</v>
      </c>
      <c r="D453" s="8">
        <f t="shared" si="55"/>
        <v>68.038260087709489</v>
      </c>
      <c r="E453">
        <f t="shared" si="58"/>
        <v>0.35557017611619857</v>
      </c>
      <c r="F453" s="8">
        <f t="shared" si="59"/>
        <v>1.616637308473631</v>
      </c>
      <c r="G453">
        <f t="shared" si="60"/>
        <v>0</v>
      </c>
      <c r="H453" s="8">
        <f t="shared" si="56"/>
        <v>325.84211018462491</v>
      </c>
      <c r="I453">
        <v>1.1500000000000004</v>
      </c>
      <c r="J453">
        <f t="shared" si="57"/>
        <v>4.546605472179202</v>
      </c>
    </row>
    <row r="454" spans="1:10" x14ac:dyDescent="0.25">
      <c r="A454" s="2">
        <v>43278</v>
      </c>
      <c r="B454">
        <v>0</v>
      </c>
      <c r="C454" s="6">
        <v>4.4768665470880009</v>
      </c>
      <c r="D454" s="8">
        <f t="shared" si="55"/>
        <v>69.665874155421619</v>
      </c>
      <c r="E454">
        <f t="shared" si="58"/>
        <v>0.3161399978607442</v>
      </c>
      <c r="F454" s="8">
        <f t="shared" si="59"/>
        <v>1.6276140677121242</v>
      </c>
      <c r="G454">
        <f t="shared" si="60"/>
        <v>0</v>
      </c>
      <c r="H454" s="8">
        <f t="shared" si="56"/>
        <v>325.84211018462491</v>
      </c>
      <c r="I454">
        <v>1.1500000000000004</v>
      </c>
      <c r="J454">
        <f t="shared" si="57"/>
        <v>5.1483965291512028</v>
      </c>
    </row>
    <row r="455" spans="1:10" x14ac:dyDescent="0.25">
      <c r="A455" s="2">
        <v>43279</v>
      </c>
      <c r="B455">
        <v>0</v>
      </c>
      <c r="C455" s="6">
        <v>3.9609861195730005</v>
      </c>
      <c r="D455" s="8">
        <f t="shared" si="55"/>
        <v>70.925104946154519</v>
      </c>
      <c r="E455">
        <f t="shared" si="58"/>
        <v>0.27644209377020446</v>
      </c>
      <c r="F455" s="8">
        <f t="shared" si="59"/>
        <v>1.2592307907328997</v>
      </c>
      <c r="G455">
        <f t="shared" si="60"/>
        <v>0</v>
      </c>
      <c r="H455" s="8">
        <f t="shared" si="56"/>
        <v>325.84211018462491</v>
      </c>
      <c r="I455">
        <v>1.1500000000000004</v>
      </c>
      <c r="J455">
        <f t="shared" si="57"/>
        <v>4.5551340375089522</v>
      </c>
    </row>
    <row r="456" spans="1:10" x14ac:dyDescent="0.25">
      <c r="A456" s="2">
        <v>43280</v>
      </c>
      <c r="B456">
        <v>0</v>
      </c>
      <c r="C456" s="6">
        <v>3.9980237182880001</v>
      </c>
      <c r="D456" s="8">
        <f t="shared" si="55"/>
        <v>72.054900550842746</v>
      </c>
      <c r="E456">
        <f t="shared" si="58"/>
        <v>0.24572914765476783</v>
      </c>
      <c r="F456" s="8">
        <f t="shared" si="59"/>
        <v>1.1297956046882245</v>
      </c>
      <c r="G456">
        <f t="shared" si="60"/>
        <v>0</v>
      </c>
      <c r="H456" s="8">
        <f t="shared" si="56"/>
        <v>325.84211018462491</v>
      </c>
      <c r="I456">
        <v>1.1500000000000004</v>
      </c>
      <c r="J456">
        <f t="shared" si="57"/>
        <v>4.5977272760312013</v>
      </c>
    </row>
    <row r="457" spans="1:10" x14ac:dyDescent="0.25">
      <c r="A457" s="2">
        <v>43281</v>
      </c>
      <c r="B457">
        <v>0</v>
      </c>
      <c r="C457" s="6">
        <v>4.3623032072530012</v>
      </c>
      <c r="D457" s="8">
        <f t="shared" si="55"/>
        <v>73.149398634225534</v>
      </c>
      <c r="E457">
        <f t="shared" si="58"/>
        <v>0.21817315729651843</v>
      </c>
      <c r="F457" s="8">
        <f t="shared" si="59"/>
        <v>1.0944980833827835</v>
      </c>
      <c r="G457">
        <f t="shared" si="60"/>
        <v>0</v>
      </c>
      <c r="H457" s="8">
        <f t="shared" si="56"/>
        <v>325.84211018462491</v>
      </c>
      <c r="I457">
        <v>1.1500000000000004</v>
      </c>
      <c r="J457">
        <f t="shared" si="57"/>
        <v>5.0166486883409531</v>
      </c>
    </row>
    <row r="458" spans="1:10" x14ac:dyDescent="0.25">
      <c r="A458" s="2">
        <v>43282</v>
      </c>
      <c r="B458">
        <v>0</v>
      </c>
      <c r="C458" s="6">
        <v>3.8866524590930003</v>
      </c>
      <c r="D458" s="8">
        <f t="shared" si="55"/>
        <v>74.005238706644874</v>
      </c>
      <c r="E458">
        <f t="shared" si="58"/>
        <v>0.19147808209206019</v>
      </c>
      <c r="F458" s="8">
        <f t="shared" si="59"/>
        <v>0.85584007241934501</v>
      </c>
      <c r="G458">
        <f t="shared" si="60"/>
        <v>0</v>
      </c>
      <c r="H458" s="8">
        <f t="shared" si="56"/>
        <v>325.84211018462491</v>
      </c>
      <c r="I458">
        <v>1.1500000000000004</v>
      </c>
      <c r="J458">
        <f t="shared" si="57"/>
        <v>4.4696503279569519</v>
      </c>
    </row>
    <row r="459" spans="1:10" x14ac:dyDescent="0.25">
      <c r="A459" s="2">
        <v>43283</v>
      </c>
      <c r="B459">
        <v>0</v>
      </c>
      <c r="C459" s="6">
        <v>3.4645607009279997</v>
      </c>
      <c r="D459" s="8">
        <f t="shared" ref="D459:D490" si="61">MAX((D458+F459-B459-K459),0)</f>
        <v>74.684966544516342</v>
      </c>
      <c r="E459">
        <f t="shared" si="58"/>
        <v>0.17060393398427132</v>
      </c>
      <c r="F459" s="8">
        <f t="shared" si="59"/>
        <v>0.67972783787146462</v>
      </c>
      <c r="G459">
        <f t="shared" si="60"/>
        <v>0</v>
      </c>
      <c r="H459" s="8">
        <f t="shared" si="56"/>
        <v>325.84211018462491</v>
      </c>
      <c r="I459">
        <v>1.1500000000000004</v>
      </c>
      <c r="J459">
        <f t="shared" si="57"/>
        <v>3.9842448060672009</v>
      </c>
    </row>
    <row r="460" spans="1:10" x14ac:dyDescent="0.25">
      <c r="A460" s="2">
        <v>43284</v>
      </c>
      <c r="B460">
        <v>0</v>
      </c>
      <c r="C460" s="6">
        <v>4.1681016038130005</v>
      </c>
      <c r="D460" s="8">
        <f t="shared" si="61"/>
        <v>75.403998378731131</v>
      </c>
      <c r="E460">
        <f t="shared" si="58"/>
        <v>0.15402520623130878</v>
      </c>
      <c r="F460" s="8">
        <f t="shared" si="59"/>
        <v>0.719031834214788</v>
      </c>
      <c r="G460">
        <f t="shared" si="60"/>
        <v>0</v>
      </c>
      <c r="H460" s="8">
        <f t="shared" si="56"/>
        <v>325.84211018462491</v>
      </c>
      <c r="I460">
        <f>I459-(1.15-0.4)/25</f>
        <v>1.1200000000000003</v>
      </c>
      <c r="J460">
        <f t="shared" si="57"/>
        <v>4.6682737962705616</v>
      </c>
    </row>
    <row r="461" spans="1:10" x14ac:dyDescent="0.25">
      <c r="A461" s="2">
        <v>43285</v>
      </c>
      <c r="B461">
        <v>0</v>
      </c>
      <c r="C461" s="6">
        <v>3.871731656773</v>
      </c>
      <c r="D461" s="8">
        <f t="shared" si="61"/>
        <v>75.980002674462284</v>
      </c>
      <c r="E461">
        <f t="shared" si="58"/>
        <v>0.13648784442119188</v>
      </c>
      <c r="F461" s="8">
        <f t="shared" si="59"/>
        <v>0.57600429573115819</v>
      </c>
      <c r="G461">
        <f t="shared" si="60"/>
        <v>0</v>
      </c>
      <c r="H461" s="8">
        <f t="shared" si="56"/>
        <v>325.84211018462491</v>
      </c>
      <c r="I461">
        <f t="shared" ref="I461:I484" si="62">I460-(1.15-0.4)/25</f>
        <v>1.0900000000000003</v>
      </c>
      <c r="J461">
        <f t="shared" si="57"/>
        <v>4.2201875058825715</v>
      </c>
    </row>
    <row r="462" spans="1:10" x14ac:dyDescent="0.25">
      <c r="A462" s="2">
        <v>43286</v>
      </c>
      <c r="B462">
        <v>0</v>
      </c>
      <c r="C462" s="6">
        <v>3.8866524590930003</v>
      </c>
      <c r="D462" s="8">
        <f t="shared" si="61"/>
        <v>76.484433017070529</v>
      </c>
      <c r="E462">
        <f t="shared" si="58"/>
        <v>0.12243895915945646</v>
      </c>
      <c r="F462" s="8">
        <f t="shared" si="59"/>
        <v>0.50443034260824238</v>
      </c>
      <c r="G462">
        <f t="shared" si="60"/>
        <v>0</v>
      </c>
      <c r="H462" s="8">
        <f t="shared" si="56"/>
        <v>325.84211018462491</v>
      </c>
      <c r="I462">
        <f t="shared" si="62"/>
        <v>1.0600000000000003</v>
      </c>
      <c r="J462">
        <f t="shared" si="57"/>
        <v>4.1198516066385817</v>
      </c>
    </row>
    <row r="463" spans="1:10" x14ac:dyDescent="0.25">
      <c r="A463" s="2">
        <v>43287</v>
      </c>
      <c r="B463">
        <v>0</v>
      </c>
      <c r="C463" s="6">
        <v>4.0423999999999998</v>
      </c>
      <c r="D463" s="8">
        <f t="shared" si="61"/>
        <v>76.943002280752182</v>
      </c>
      <c r="E463">
        <f t="shared" si="58"/>
        <v>0.11013578007145053</v>
      </c>
      <c r="F463" s="8">
        <f t="shared" si="59"/>
        <v>0.45856926368165668</v>
      </c>
      <c r="G463">
        <f t="shared" si="60"/>
        <v>0</v>
      </c>
      <c r="H463" s="8">
        <f t="shared" si="56"/>
        <v>325.84211018462491</v>
      </c>
      <c r="I463">
        <f t="shared" si="62"/>
        <v>1.0300000000000002</v>
      </c>
      <c r="J463">
        <f t="shared" si="57"/>
        <v>4.1636720000000009</v>
      </c>
    </row>
    <row r="464" spans="1:10" x14ac:dyDescent="0.25">
      <c r="A464" s="2">
        <v>43288</v>
      </c>
      <c r="B464">
        <v>0</v>
      </c>
      <c r="C464" s="6">
        <v>4.0350074956529998</v>
      </c>
      <c r="D464" s="8">
        <f t="shared" si="61"/>
        <v>77.342270968728087</v>
      </c>
      <c r="E464">
        <f t="shared" si="58"/>
        <v>9.8951163884093085E-2</v>
      </c>
      <c r="F464" s="8">
        <f t="shared" si="59"/>
        <v>0.39926868797590409</v>
      </c>
      <c r="G464">
        <f t="shared" si="60"/>
        <v>0</v>
      </c>
      <c r="H464" s="8">
        <f t="shared" si="56"/>
        <v>325.84211018462491</v>
      </c>
      <c r="I464">
        <f t="shared" si="62"/>
        <v>1.0000000000000002</v>
      </c>
      <c r="J464">
        <f t="shared" si="57"/>
        <v>4.0350074956530007</v>
      </c>
    </row>
    <row r="465" spans="1:10" x14ac:dyDescent="0.25">
      <c r="A465" s="2">
        <v>43289</v>
      </c>
      <c r="B465">
        <v>0.05</v>
      </c>
      <c r="C465" s="6">
        <v>3.5670718601329994</v>
      </c>
      <c r="D465" s="8">
        <f t="shared" si="61"/>
        <v>77.600952940202689</v>
      </c>
      <c r="E465">
        <f t="shared" si="58"/>
        <v>8.9212903201754012E-2</v>
      </c>
      <c r="F465" s="8">
        <f t="shared" si="59"/>
        <v>0.30868197147459359</v>
      </c>
      <c r="G465">
        <f t="shared" si="60"/>
        <v>0</v>
      </c>
      <c r="H465" s="8">
        <f t="shared" si="56"/>
        <v>325.84211018462491</v>
      </c>
      <c r="I465">
        <f t="shared" si="62"/>
        <v>0.9700000000000002</v>
      </c>
      <c r="J465">
        <f t="shared" si="57"/>
        <v>3.46005970432901</v>
      </c>
    </row>
    <row r="466" spans="1:10" x14ac:dyDescent="0.25">
      <c r="A466" s="2">
        <v>43290</v>
      </c>
      <c r="B466">
        <v>0.11</v>
      </c>
      <c r="C466" s="6">
        <v>2.6284152007679999</v>
      </c>
      <c r="D466" s="8">
        <f t="shared" si="61"/>
        <v>77.695783685141492</v>
      </c>
      <c r="E466">
        <f t="shared" si="58"/>
        <v>8.2903586824324638E-2</v>
      </c>
      <c r="F466" s="8">
        <f t="shared" si="59"/>
        <v>0.20483074493880993</v>
      </c>
      <c r="G466">
        <f t="shared" si="60"/>
        <v>0</v>
      </c>
      <c r="H466" s="8">
        <f t="shared" si="56"/>
        <v>325.84211018462491</v>
      </c>
      <c r="I466">
        <f t="shared" si="62"/>
        <v>0.94000000000000017</v>
      </c>
      <c r="J466">
        <f t="shared" si="57"/>
        <v>2.4707102887219206</v>
      </c>
    </row>
    <row r="467" spans="1:10" x14ac:dyDescent="0.25">
      <c r="A467" s="2">
        <v>43291</v>
      </c>
      <c r="B467">
        <v>0</v>
      </c>
      <c r="C467" s="6">
        <v>2.7970573771679996</v>
      </c>
      <c r="D467" s="8">
        <f t="shared" si="61"/>
        <v>77.900912835958636</v>
      </c>
      <c r="E467">
        <f t="shared" si="58"/>
        <v>8.0590641825817211E-2</v>
      </c>
      <c r="F467" s="8">
        <f t="shared" si="59"/>
        <v>0.20512915081714145</v>
      </c>
      <c r="G467">
        <f t="shared" si="60"/>
        <v>0</v>
      </c>
      <c r="H467" s="8">
        <f t="shared" si="56"/>
        <v>325.84211018462491</v>
      </c>
      <c r="I467">
        <f t="shared" si="62"/>
        <v>0.91000000000000014</v>
      </c>
      <c r="J467">
        <f t="shared" si="57"/>
        <v>2.5453222132228799</v>
      </c>
    </row>
    <row r="468" spans="1:10" x14ac:dyDescent="0.25">
      <c r="A468" s="2">
        <v>43292</v>
      </c>
      <c r="B468">
        <v>0.1</v>
      </c>
      <c r="C468" s="6">
        <v>3.1430558831249997</v>
      </c>
      <c r="D468" s="8">
        <f t="shared" si="61"/>
        <v>78.009979461472454</v>
      </c>
      <c r="E468">
        <f t="shared" si="58"/>
        <v>7.5587491805886975E-2</v>
      </c>
      <c r="F468" s="8">
        <f t="shared" si="59"/>
        <v>0.20906662551381711</v>
      </c>
      <c r="G468">
        <f t="shared" si="60"/>
        <v>0</v>
      </c>
      <c r="H468" s="8">
        <f t="shared" si="56"/>
        <v>325.84211018462491</v>
      </c>
      <c r="I468">
        <f t="shared" si="62"/>
        <v>0.88000000000000012</v>
      </c>
      <c r="J468">
        <f t="shared" si="57"/>
        <v>2.76588917715</v>
      </c>
    </row>
    <row r="469" spans="1:10" x14ac:dyDescent="0.25">
      <c r="A469" s="2">
        <v>43293</v>
      </c>
      <c r="B469">
        <v>0.03</v>
      </c>
      <c r="C469" s="6">
        <v>2.1924964014079995</v>
      </c>
      <c r="D469" s="8">
        <f t="shared" si="61"/>
        <v>78.115888434160965</v>
      </c>
      <c r="E469">
        <f t="shared" si="58"/>
        <v>7.2927330207988916E-2</v>
      </c>
      <c r="F469" s="8">
        <f t="shared" si="59"/>
        <v>0.13590897268851232</v>
      </c>
      <c r="G469">
        <f t="shared" si="60"/>
        <v>0</v>
      </c>
      <c r="H469" s="8">
        <f t="shared" si="56"/>
        <v>325.84211018462491</v>
      </c>
      <c r="I469">
        <f t="shared" si="62"/>
        <v>0.85000000000000009</v>
      </c>
      <c r="J469">
        <f t="shared" si="57"/>
        <v>1.8636219411967998</v>
      </c>
    </row>
    <row r="470" spans="1:10" x14ac:dyDescent="0.25">
      <c r="A470" s="2">
        <v>43294</v>
      </c>
      <c r="B470">
        <v>0.02</v>
      </c>
      <c r="C470" s="6">
        <v>3.2776984032529994</v>
      </c>
      <c r="D470" s="8">
        <f t="shared" si="61"/>
        <v>78.284953391644052</v>
      </c>
      <c r="E470">
        <f t="shared" si="58"/>
        <v>7.0344184532659337E-2</v>
      </c>
      <c r="F470" s="8">
        <f t="shared" si="59"/>
        <v>0.18906495748308211</v>
      </c>
      <c r="G470">
        <f t="shared" si="60"/>
        <v>0</v>
      </c>
      <c r="H470" s="8">
        <f t="shared" si="56"/>
        <v>325.84211018462491</v>
      </c>
      <c r="I470">
        <f t="shared" si="62"/>
        <v>0.82000000000000006</v>
      </c>
      <c r="J470">
        <f t="shared" si="57"/>
        <v>2.6877126906674595</v>
      </c>
    </row>
    <row r="471" spans="1:10" x14ac:dyDescent="0.25">
      <c r="A471" s="2">
        <v>43295</v>
      </c>
      <c r="B471">
        <v>0</v>
      </c>
      <c r="C471" s="6">
        <v>4.3095968660480004</v>
      </c>
      <c r="D471" s="8">
        <f t="shared" si="61"/>
        <v>78.510406989695042</v>
      </c>
      <c r="E471">
        <f t="shared" si="58"/>
        <v>6.6220648984291364E-2</v>
      </c>
      <c r="F471" s="8">
        <f t="shared" si="59"/>
        <v>0.22545359805098975</v>
      </c>
      <c r="G471">
        <f t="shared" si="60"/>
        <v>0</v>
      </c>
      <c r="H471" s="8">
        <f t="shared" si="56"/>
        <v>325.84211018462491</v>
      </c>
      <c r="I471">
        <f t="shared" si="62"/>
        <v>0.79</v>
      </c>
      <c r="J471">
        <f t="shared" si="57"/>
        <v>3.4045815241779205</v>
      </c>
    </row>
    <row r="472" spans="1:10" x14ac:dyDescent="0.25">
      <c r="A472" s="2">
        <v>43296</v>
      </c>
      <c r="B472">
        <v>0.73</v>
      </c>
      <c r="C472" s="6">
        <v>3.8493098853280006</v>
      </c>
      <c r="D472" s="8">
        <f t="shared" si="61"/>
        <v>77.958047072344016</v>
      </c>
      <c r="E472">
        <f t="shared" si="58"/>
        <v>6.0721780739145359E-2</v>
      </c>
      <c r="F472" s="8">
        <f t="shared" si="59"/>
        <v>0.17764008264897282</v>
      </c>
      <c r="G472">
        <f t="shared" si="60"/>
        <v>0</v>
      </c>
      <c r="H472" s="8">
        <f t="shared" si="56"/>
        <v>325.84211018462491</v>
      </c>
      <c r="I472">
        <f t="shared" si="62"/>
        <v>0.76</v>
      </c>
      <c r="J472">
        <f t="shared" si="57"/>
        <v>2.9254755128492804</v>
      </c>
    </row>
    <row r="473" spans="1:10" x14ac:dyDescent="0.25">
      <c r="A473" s="2">
        <v>43297</v>
      </c>
      <c r="B473">
        <v>7.57</v>
      </c>
      <c r="C473" s="6">
        <v>2.4737231150079997</v>
      </c>
      <c r="D473" s="8">
        <f t="shared" si="61"/>
        <v>70.52202787645362</v>
      </c>
      <c r="E473">
        <f t="shared" si="58"/>
        <v>7.4193973845267935E-2</v>
      </c>
      <c r="F473" s="8">
        <f t="shared" si="59"/>
        <v>0.13398080410959692</v>
      </c>
      <c r="G473">
        <f t="shared" si="60"/>
        <v>0</v>
      </c>
      <c r="H473" s="8">
        <f t="shared" si="56"/>
        <v>325.84211018462491</v>
      </c>
      <c r="I473">
        <f t="shared" si="62"/>
        <v>0.73</v>
      </c>
      <c r="J473">
        <f t="shared" si="57"/>
        <v>1.8058178739558397</v>
      </c>
    </row>
    <row r="474" spans="1:10" x14ac:dyDescent="0.25">
      <c r="A474" s="2">
        <v>43298</v>
      </c>
      <c r="B474">
        <v>0.44</v>
      </c>
      <c r="C474" s="6">
        <v>2.7693480304530005</v>
      </c>
      <c r="D474" s="8">
        <f t="shared" si="61"/>
        <v>70.577442657537503</v>
      </c>
      <c r="E474">
        <f t="shared" si="58"/>
        <v>0.25556029569625316</v>
      </c>
      <c r="F474" s="8">
        <f t="shared" si="59"/>
        <v>0.49541478108388354</v>
      </c>
      <c r="G474">
        <f t="shared" si="60"/>
        <v>0</v>
      </c>
      <c r="H474" s="8">
        <f t="shared" si="56"/>
        <v>325.84211018462491</v>
      </c>
      <c r="I474">
        <f t="shared" si="62"/>
        <v>0.7</v>
      </c>
      <c r="J474">
        <f t="shared" si="57"/>
        <v>1.9385436213171001</v>
      </c>
    </row>
    <row r="475" spans="1:10" x14ac:dyDescent="0.25">
      <c r="A475" s="2">
        <v>43299</v>
      </c>
      <c r="B475">
        <v>0.04</v>
      </c>
      <c r="C475" s="6">
        <v>2.8520000916480002</v>
      </c>
      <c r="D475" s="8">
        <f t="shared" si="61"/>
        <v>71.023194855397477</v>
      </c>
      <c r="E475">
        <f t="shared" si="58"/>
        <v>0.25420871566981695</v>
      </c>
      <c r="F475" s="8">
        <f t="shared" si="59"/>
        <v>0.48575219785998563</v>
      </c>
      <c r="G475">
        <f t="shared" si="60"/>
        <v>0</v>
      </c>
      <c r="H475" s="8">
        <f t="shared" si="56"/>
        <v>325.84211018462491</v>
      </c>
      <c r="I475">
        <f t="shared" si="62"/>
        <v>0.66999999999999993</v>
      </c>
      <c r="J475">
        <f t="shared" si="57"/>
        <v>1.9108400614041599</v>
      </c>
    </row>
    <row r="476" spans="1:10" x14ac:dyDescent="0.25">
      <c r="A476" s="2">
        <v>43300</v>
      </c>
      <c r="B476">
        <v>0.04</v>
      </c>
      <c r="C476" s="6">
        <v>3.392324983125</v>
      </c>
      <c r="D476" s="8">
        <f t="shared" si="61"/>
        <v>71.51150026564224</v>
      </c>
      <c r="E476">
        <f t="shared" si="58"/>
        <v>0.24333671084396391</v>
      </c>
      <c r="F476" s="8">
        <f t="shared" si="59"/>
        <v>0.52830541024476341</v>
      </c>
      <c r="G476">
        <f t="shared" si="60"/>
        <v>0</v>
      </c>
      <c r="H476" s="8">
        <f t="shared" si="56"/>
        <v>325.84211018462491</v>
      </c>
      <c r="I476">
        <f t="shared" si="62"/>
        <v>0.6399999999999999</v>
      </c>
      <c r="J476">
        <f t="shared" si="57"/>
        <v>2.1710879891999997</v>
      </c>
    </row>
    <row r="477" spans="1:10" x14ac:dyDescent="0.25">
      <c r="A477" s="2">
        <v>43301</v>
      </c>
      <c r="B477">
        <v>2.71</v>
      </c>
      <c r="C477" s="6">
        <v>1.8989090810879998</v>
      </c>
      <c r="D477" s="8">
        <f t="shared" si="61"/>
        <v>69.069569947837337</v>
      </c>
      <c r="E477">
        <f t="shared" si="58"/>
        <v>0.23142682278921367</v>
      </c>
      <c r="F477" s="8">
        <f t="shared" si="59"/>
        <v>0.26806968219508642</v>
      </c>
      <c r="G477">
        <f t="shared" si="60"/>
        <v>0</v>
      </c>
      <c r="H477" s="8">
        <f t="shared" si="56"/>
        <v>325.84211018462491</v>
      </c>
      <c r="I477">
        <f t="shared" si="62"/>
        <v>0.60999999999999988</v>
      </c>
      <c r="J477">
        <f t="shared" si="57"/>
        <v>1.1583345394636797</v>
      </c>
    </row>
    <row r="478" spans="1:10" x14ac:dyDescent="0.25">
      <c r="A478" s="2">
        <v>43302</v>
      </c>
      <c r="B478">
        <v>0.01</v>
      </c>
      <c r="C478" s="6">
        <v>2.9421693618080003</v>
      </c>
      <c r="D478" s="8">
        <f t="shared" si="61"/>
        <v>69.556125570962863</v>
      </c>
      <c r="E478">
        <f t="shared" si="58"/>
        <v>0.29098609883323567</v>
      </c>
      <c r="F478" s="8">
        <f t="shared" si="59"/>
        <v>0.49655562312552465</v>
      </c>
      <c r="G478">
        <f t="shared" si="60"/>
        <v>0</v>
      </c>
      <c r="H478" s="8">
        <f t="shared" si="56"/>
        <v>325.84211018462491</v>
      </c>
      <c r="I478">
        <f t="shared" si="62"/>
        <v>0.57999999999999985</v>
      </c>
      <c r="J478">
        <f t="shared" si="57"/>
        <v>1.7064582298486397</v>
      </c>
    </row>
    <row r="479" spans="1:10" x14ac:dyDescent="0.25">
      <c r="A479" s="2">
        <v>43303</v>
      </c>
      <c r="B479">
        <v>0</v>
      </c>
      <c r="C479" s="6">
        <v>3.7666094373330004</v>
      </c>
      <c r="D479" s="8">
        <f t="shared" si="61"/>
        <v>70.134358082749102</v>
      </c>
      <c r="E479">
        <f t="shared" si="58"/>
        <v>0.27911888851310096</v>
      </c>
      <c r="F479" s="8">
        <f t="shared" si="59"/>
        <v>0.5782325117862388</v>
      </c>
      <c r="G479">
        <f t="shared" si="60"/>
        <v>0</v>
      </c>
      <c r="H479" s="8">
        <f t="shared" si="56"/>
        <v>325.84211018462491</v>
      </c>
      <c r="I479">
        <f t="shared" si="62"/>
        <v>0.54999999999999982</v>
      </c>
      <c r="J479">
        <f t="shared" si="57"/>
        <v>2.0716351905331494</v>
      </c>
    </row>
    <row r="480" spans="1:10" x14ac:dyDescent="0.25">
      <c r="A480" s="2">
        <v>43304</v>
      </c>
      <c r="B480">
        <v>0</v>
      </c>
      <c r="C480" s="6">
        <v>3.7439020799999994</v>
      </c>
      <c r="D480" s="8">
        <f t="shared" si="61"/>
        <v>70.650298269938276</v>
      </c>
      <c r="E480">
        <f t="shared" si="58"/>
        <v>0.2650156565183146</v>
      </c>
      <c r="F480" s="8">
        <f t="shared" si="59"/>
        <v>0.51594018718917123</v>
      </c>
      <c r="G480">
        <f t="shared" si="60"/>
        <v>0</v>
      </c>
      <c r="H480" s="8">
        <f t="shared" si="56"/>
        <v>325.84211018462491</v>
      </c>
      <c r="I480">
        <f t="shared" si="62"/>
        <v>0.5199999999999998</v>
      </c>
      <c r="J480">
        <f t="shared" si="57"/>
        <v>1.9468290815999989</v>
      </c>
    </row>
    <row r="481" spans="1:10" x14ac:dyDescent="0.25">
      <c r="A481" s="2">
        <v>43305</v>
      </c>
      <c r="B481">
        <v>0</v>
      </c>
      <c r="C481" s="6">
        <v>3.2444131578929998</v>
      </c>
      <c r="D481" s="8">
        <f t="shared" si="61"/>
        <v>71.05160478583845</v>
      </c>
      <c r="E481">
        <f t="shared" si="58"/>
        <v>0.25243174951370062</v>
      </c>
      <c r="F481" s="8">
        <f t="shared" si="59"/>
        <v>0.40130651590017791</v>
      </c>
      <c r="G481">
        <f t="shared" si="60"/>
        <v>0</v>
      </c>
      <c r="H481" s="8">
        <f t="shared" si="56"/>
        <v>325.84211018462491</v>
      </c>
      <c r="I481">
        <f t="shared" si="62"/>
        <v>0.48999999999999982</v>
      </c>
      <c r="J481">
        <f t="shared" si="57"/>
        <v>1.5897624473675693</v>
      </c>
    </row>
    <row r="482" spans="1:10" x14ac:dyDescent="0.25">
      <c r="A482" s="2">
        <v>43306</v>
      </c>
      <c r="B482">
        <v>0</v>
      </c>
      <c r="C482" s="6">
        <v>4.0128222919680008</v>
      </c>
      <c r="D482" s="8">
        <f t="shared" si="61"/>
        <v>71.499500526300878</v>
      </c>
      <c r="E482">
        <f t="shared" si="58"/>
        <v>0.24264378571125733</v>
      </c>
      <c r="F482" s="8">
        <f t="shared" si="59"/>
        <v>0.4478957404624343</v>
      </c>
      <c r="G482">
        <f t="shared" si="60"/>
        <v>0</v>
      </c>
      <c r="H482" s="8">
        <f t="shared" si="56"/>
        <v>325.84211018462491</v>
      </c>
      <c r="I482">
        <f t="shared" si="62"/>
        <v>0.45999999999999985</v>
      </c>
      <c r="J482">
        <f t="shared" si="57"/>
        <v>1.8458982543052798</v>
      </c>
    </row>
    <row r="483" spans="1:10" x14ac:dyDescent="0.25">
      <c r="A483" s="2">
        <v>43307</v>
      </c>
      <c r="B483">
        <v>0.1</v>
      </c>
      <c r="C483" s="6">
        <v>3.7892474482080001</v>
      </c>
      <c r="D483" s="8">
        <f t="shared" si="61"/>
        <v>71.777058810607926</v>
      </c>
      <c r="E483">
        <f t="shared" si="58"/>
        <v>0.23171949935851521</v>
      </c>
      <c r="F483" s="8">
        <f t="shared" si="59"/>
        <v>0.37755828430704419</v>
      </c>
      <c r="G483">
        <f t="shared" si="60"/>
        <v>0</v>
      </c>
      <c r="H483" s="8">
        <f t="shared" si="56"/>
        <v>325.84211018462491</v>
      </c>
      <c r="I483">
        <f t="shared" si="62"/>
        <v>0.42999999999999988</v>
      </c>
      <c r="J483">
        <f t="shared" si="57"/>
        <v>1.6293764027294395</v>
      </c>
    </row>
    <row r="484" spans="1:10" x14ac:dyDescent="0.25">
      <c r="A484" s="2">
        <v>43308</v>
      </c>
      <c r="B484">
        <v>10.07</v>
      </c>
      <c r="C484" s="6">
        <v>3.7135103994880003</v>
      </c>
      <c r="D484" s="8">
        <f t="shared" si="61"/>
        <v>62.041200157151088</v>
      </c>
      <c r="E484">
        <f t="shared" si="58"/>
        <v>0.22494978510712371</v>
      </c>
      <c r="F484" s="8">
        <f t="shared" si="59"/>
        <v>0.33414134654315786</v>
      </c>
      <c r="G484">
        <f t="shared" si="60"/>
        <v>0</v>
      </c>
      <c r="H484" s="8">
        <f t="shared" si="56"/>
        <v>325.84211018462491</v>
      </c>
      <c r="I484">
        <f t="shared" si="62"/>
        <v>0.39999999999999991</v>
      </c>
      <c r="J484">
        <f t="shared" si="57"/>
        <v>1.4854041597951999</v>
      </c>
    </row>
    <row r="485" spans="1:10" x14ac:dyDescent="0.25">
      <c r="A485" s="2">
        <v>43309</v>
      </c>
      <c r="B485">
        <v>2.33</v>
      </c>
      <c r="C485" s="6">
        <v>2.7414796800000003</v>
      </c>
      <c r="D485" s="8">
        <f t="shared" si="61"/>
        <v>60.218274933017994</v>
      </c>
      <c r="E485">
        <f t="shared" si="58"/>
        <v>0.46240975226460757</v>
      </c>
      <c r="F485" s="8">
        <f t="shared" si="59"/>
        <v>0.50707477586690219</v>
      </c>
      <c r="G485">
        <f t="shared" si="60"/>
        <v>0</v>
      </c>
      <c r="H485" s="8">
        <f t="shared" si="56"/>
        <v>325.84211018462491</v>
      </c>
      <c r="I485">
        <v>0.39999999999999991</v>
      </c>
      <c r="J485">
        <f t="shared" si="57"/>
        <v>1.0965918719999999</v>
      </c>
    </row>
    <row r="486" spans="1:10" x14ac:dyDescent="0.25">
      <c r="A486" s="2">
        <v>43310</v>
      </c>
      <c r="B486">
        <v>3.75</v>
      </c>
      <c r="C486" s="6">
        <v>1.8775107531680002</v>
      </c>
      <c r="D486" s="8">
        <f t="shared" si="61"/>
        <v>56.848937491873016</v>
      </c>
      <c r="E486">
        <f t="shared" si="58"/>
        <v>0.50687134309712212</v>
      </c>
      <c r="F486" s="8">
        <f t="shared" si="59"/>
        <v>0.38066255885502132</v>
      </c>
      <c r="G486">
        <f t="shared" si="60"/>
        <v>0</v>
      </c>
      <c r="H486" s="8">
        <f t="shared" si="56"/>
        <v>325.84211018462491</v>
      </c>
      <c r="I486">
        <v>0.39999999999999991</v>
      </c>
      <c r="J486">
        <f t="shared" si="57"/>
        <v>0.75100430126719986</v>
      </c>
    </row>
    <row r="487" spans="1:10" x14ac:dyDescent="0.25">
      <c r="A487" s="2">
        <v>43311</v>
      </c>
      <c r="B487">
        <v>6.66</v>
      </c>
      <c r="C487" s="6">
        <v>3.2024584186879994</v>
      </c>
      <c r="D487" s="8">
        <f t="shared" si="61"/>
        <v>50.943501135281906</v>
      </c>
      <c r="E487">
        <f t="shared" si="58"/>
        <v>0.58905030507626788</v>
      </c>
      <c r="F487" s="8">
        <f t="shared" si="59"/>
        <v>0.75456364340889126</v>
      </c>
      <c r="G487">
        <f t="shared" si="60"/>
        <v>0</v>
      </c>
      <c r="H487" s="8">
        <f t="shared" si="56"/>
        <v>325.84211018462491</v>
      </c>
      <c r="I487">
        <v>0.39999999999999991</v>
      </c>
      <c r="J487">
        <f t="shared" si="57"/>
        <v>1.2809833674751996</v>
      </c>
    </row>
    <row r="488" spans="1:10" x14ac:dyDescent="0.25">
      <c r="A488" s="2">
        <v>43312</v>
      </c>
      <c r="B488">
        <v>0.14000000000000001</v>
      </c>
      <c r="C488" s="94">
        <v>2.4900000000000002</v>
      </c>
      <c r="D488" s="8">
        <f t="shared" si="61"/>
        <v>51.533654132093105</v>
      </c>
      <c r="E488">
        <f t="shared" si="58"/>
        <v>0.73308533816385602</v>
      </c>
      <c r="F488" s="8">
        <f t="shared" si="59"/>
        <v>0.73015299681120049</v>
      </c>
      <c r="G488">
        <f t="shared" si="60"/>
        <v>0</v>
      </c>
      <c r="H488" s="8">
        <f t="shared" si="56"/>
        <v>325.84211018462491</v>
      </c>
      <c r="I488">
        <v>0.39999999999999991</v>
      </c>
      <c r="J488">
        <f t="shared" si="57"/>
        <v>0.99599999999999989</v>
      </c>
    </row>
    <row r="489" spans="1:10" x14ac:dyDescent="0.25">
      <c r="A489" s="2">
        <v>43313</v>
      </c>
      <c r="B489">
        <v>2</v>
      </c>
      <c r="C489" s="6">
        <v>2.4442229257329995</v>
      </c>
      <c r="D489" s="8">
        <f t="shared" si="61"/>
        <v>50.236310894121551</v>
      </c>
      <c r="E489">
        <f t="shared" si="58"/>
        <v>0.7186913626318755</v>
      </c>
      <c r="F489" s="8">
        <f t="shared" si="59"/>
        <v>0.7026567620284474</v>
      </c>
      <c r="G489">
        <f t="shared" si="60"/>
        <v>0</v>
      </c>
      <c r="H489" s="8">
        <f t="shared" si="56"/>
        <v>325.84211018462491</v>
      </c>
      <c r="I489">
        <v>0.39999999999999991</v>
      </c>
      <c r="J489">
        <f t="shared" si="57"/>
        <v>0.97768917029319957</v>
      </c>
    </row>
    <row r="490" spans="1:10" x14ac:dyDescent="0.25">
      <c r="A490" s="2">
        <v>43314</v>
      </c>
      <c r="B490">
        <v>0</v>
      </c>
      <c r="C490" s="6">
        <v>3.236053408768</v>
      </c>
      <c r="D490" s="8">
        <f t="shared" si="61"/>
        <v>51.207559098973817</v>
      </c>
      <c r="E490">
        <f t="shared" si="58"/>
        <v>0.75033388063118167</v>
      </c>
      <c r="F490" s="8">
        <f t="shared" si="59"/>
        <v>0.9712482048522626</v>
      </c>
      <c r="G490">
        <f t="shared" si="60"/>
        <v>0</v>
      </c>
      <c r="H490" s="8">
        <f t="shared" si="56"/>
        <v>325.84211018462491</v>
      </c>
      <c r="I490">
        <v>0.39999999999999991</v>
      </c>
      <c r="J490">
        <f t="shared" si="57"/>
        <v>1.2944213635071997</v>
      </c>
    </row>
    <row r="491" spans="1:10" x14ac:dyDescent="0.25">
      <c r="A491" s="2">
        <v>43315</v>
      </c>
      <c r="B491">
        <v>0</v>
      </c>
      <c r="C491" s="6">
        <v>2.8701737099679994</v>
      </c>
      <c r="D491" s="8">
        <f t="shared" ref="D491:D522" si="63">MAX((D490+F491-B491-K491),0)</f>
        <v>52.041797934387482</v>
      </c>
      <c r="E491">
        <f t="shared" si="58"/>
        <v>0.72664490002502879</v>
      </c>
      <c r="F491" s="8">
        <f t="shared" si="59"/>
        <v>0.83423883541366495</v>
      </c>
      <c r="G491">
        <f t="shared" si="60"/>
        <v>0</v>
      </c>
      <c r="H491" s="8">
        <f t="shared" si="56"/>
        <v>325.84211018462491</v>
      </c>
      <c r="I491">
        <v>0.39999999999999991</v>
      </c>
      <c r="J491">
        <f t="shared" si="57"/>
        <v>1.1480694839871994</v>
      </c>
    </row>
    <row r="492" spans="1:10" x14ac:dyDescent="0.25">
      <c r="A492" s="2">
        <v>43316</v>
      </c>
      <c r="B492">
        <v>0</v>
      </c>
      <c r="C492" s="6">
        <v>3.2276781331250004</v>
      </c>
      <c r="D492" s="8">
        <f t="shared" si="63"/>
        <v>52.953678476648875</v>
      </c>
      <c r="E492">
        <f t="shared" si="58"/>
        <v>0.7062976113564029</v>
      </c>
      <c r="F492" s="8">
        <f t="shared" si="59"/>
        <v>0.91188054226139248</v>
      </c>
      <c r="G492">
        <f t="shared" si="60"/>
        <v>0</v>
      </c>
      <c r="H492" s="8">
        <f t="shared" si="56"/>
        <v>325.84211018462491</v>
      </c>
      <c r="I492">
        <v>0.39999999999999991</v>
      </c>
      <c r="J492">
        <f t="shared" si="57"/>
        <v>1.2910712532499999</v>
      </c>
    </row>
    <row r="493" spans="1:10" x14ac:dyDescent="0.25">
      <c r="A493" s="2">
        <v>43317</v>
      </c>
      <c r="B493">
        <v>0</v>
      </c>
      <c r="C493" s="6">
        <v>3.543596478607999</v>
      </c>
      <c r="D493" s="8">
        <f t="shared" si="63"/>
        <v>54.650492923762002</v>
      </c>
      <c r="E493">
        <f t="shared" si="58"/>
        <v>0.68405662252075916</v>
      </c>
      <c r="F493" s="8">
        <f t="shared" si="59"/>
        <v>1.6968144471131303</v>
      </c>
      <c r="G493">
        <f t="shared" si="60"/>
        <v>0</v>
      </c>
      <c r="H493" s="8">
        <f t="shared" si="56"/>
        <v>325.84211018462491</v>
      </c>
      <c r="I493">
        <v>0.7</v>
      </c>
      <c r="J493">
        <f t="shared" si="57"/>
        <v>2.4805175350255992</v>
      </c>
    </row>
    <row r="494" spans="1:10" x14ac:dyDescent="0.25">
      <c r="A494" s="2">
        <v>43318</v>
      </c>
      <c r="B494">
        <v>0</v>
      </c>
      <c r="C494" s="6">
        <v>3.359863535173</v>
      </c>
      <c r="D494" s="8">
        <f t="shared" si="63"/>
        <v>56.161993499290404</v>
      </c>
      <c r="E494">
        <f t="shared" si="58"/>
        <v>0.64267090429848772</v>
      </c>
      <c r="F494" s="8">
        <f t="shared" si="59"/>
        <v>1.5115005755284019</v>
      </c>
      <c r="G494">
        <f t="shared" si="60"/>
        <v>0</v>
      </c>
      <c r="H494" s="8">
        <f t="shared" si="56"/>
        <v>325.84211018462491</v>
      </c>
      <c r="I494">
        <v>0.7</v>
      </c>
      <c r="J494">
        <f t="shared" si="57"/>
        <v>2.3519044746211</v>
      </c>
    </row>
    <row r="495" spans="1:10" x14ac:dyDescent="0.25">
      <c r="A495" s="2">
        <v>43319</v>
      </c>
      <c r="B495">
        <v>0</v>
      </c>
      <c r="C495" s="6">
        <v>2.7693480304530005</v>
      </c>
      <c r="D495" s="8">
        <f t="shared" si="63"/>
        <v>57.336372988758285</v>
      </c>
      <c r="E495">
        <f t="shared" si="58"/>
        <v>0.60580503660267304</v>
      </c>
      <c r="F495" s="8">
        <f t="shared" si="59"/>
        <v>1.1743794894678843</v>
      </c>
      <c r="G495">
        <f t="shared" si="60"/>
        <v>0</v>
      </c>
      <c r="H495" s="8">
        <f t="shared" si="56"/>
        <v>325.84211018462491</v>
      </c>
      <c r="I495">
        <v>0.7</v>
      </c>
      <c r="J495">
        <f t="shared" si="57"/>
        <v>1.9385436213171001</v>
      </c>
    </row>
    <row r="496" spans="1:10" x14ac:dyDescent="0.25">
      <c r="A496" s="2">
        <v>43320</v>
      </c>
      <c r="B496">
        <v>0.14000000000000001</v>
      </c>
      <c r="C496" s="6">
        <v>3.4486017291679998</v>
      </c>
      <c r="D496" s="8">
        <f t="shared" si="63"/>
        <v>58.58965341608873</v>
      </c>
      <c r="E496">
        <f t="shared" si="58"/>
        <v>0.5771616344205297</v>
      </c>
      <c r="F496" s="8">
        <f t="shared" si="59"/>
        <v>1.3932804273304473</v>
      </c>
      <c r="G496">
        <f t="shared" si="60"/>
        <v>0</v>
      </c>
      <c r="H496" s="8">
        <f t="shared" si="56"/>
        <v>325.84211018462491</v>
      </c>
      <c r="I496">
        <v>0.7</v>
      </c>
      <c r="J496">
        <f t="shared" si="57"/>
        <v>2.4140212104175998</v>
      </c>
    </row>
    <row r="497" spans="1:10" x14ac:dyDescent="0.25">
      <c r="A497" s="2">
        <v>43321</v>
      </c>
      <c r="B497">
        <v>0.08</v>
      </c>
      <c r="C497" s="6">
        <v>3.5748739826079996</v>
      </c>
      <c r="D497" s="8">
        <f t="shared" si="63"/>
        <v>59.877456232206697</v>
      </c>
      <c r="E497">
        <f t="shared" si="58"/>
        <v>0.54659381911978699</v>
      </c>
      <c r="F497" s="8">
        <f t="shared" si="59"/>
        <v>1.3678028161179685</v>
      </c>
      <c r="G497">
        <f t="shared" si="60"/>
        <v>0</v>
      </c>
      <c r="H497" s="8">
        <f t="shared" si="56"/>
        <v>325.84211018462491</v>
      </c>
      <c r="I497">
        <v>0.7</v>
      </c>
      <c r="J497">
        <f t="shared" si="57"/>
        <v>2.5024117878255994</v>
      </c>
    </row>
    <row r="498" spans="1:10" x14ac:dyDescent="0.25">
      <c r="A498" s="2">
        <v>43322</v>
      </c>
      <c r="B498">
        <v>2.77</v>
      </c>
      <c r="C498" s="6">
        <v>2.4933036440480003</v>
      </c>
      <c r="D498" s="8">
        <f t="shared" si="63"/>
        <v>58.006613323510635</v>
      </c>
      <c r="E498">
        <f t="shared" si="58"/>
        <v>0.51518399433642204</v>
      </c>
      <c r="F498" s="8">
        <f t="shared" si="59"/>
        <v>0.89915709130394372</v>
      </c>
      <c r="G498">
        <f t="shared" si="60"/>
        <v>0</v>
      </c>
      <c r="H498" s="8">
        <f t="shared" si="56"/>
        <v>325.84211018462491</v>
      </c>
      <c r="I498">
        <v>0.7</v>
      </c>
      <c r="J498">
        <f t="shared" si="57"/>
        <v>1.7453125508336</v>
      </c>
    </row>
    <row r="499" spans="1:10" x14ac:dyDescent="0.25">
      <c r="A499" s="2">
        <v>43323</v>
      </c>
      <c r="B499">
        <v>3.52</v>
      </c>
      <c r="C499" s="6">
        <v>2.9063109182880003</v>
      </c>
      <c r="D499" s="8">
        <f t="shared" si="63"/>
        <v>55.627543848447445</v>
      </c>
      <c r="E499">
        <f t="shared" si="58"/>
        <v>0.56081430918266739</v>
      </c>
      <c r="F499" s="8">
        <f t="shared" si="59"/>
        <v>1.1409305249368098</v>
      </c>
      <c r="G499">
        <f t="shared" si="60"/>
        <v>0</v>
      </c>
      <c r="H499" s="8">
        <f t="shared" si="56"/>
        <v>325.84211018462491</v>
      </c>
      <c r="I499">
        <v>0.7</v>
      </c>
      <c r="J499">
        <f t="shared" si="57"/>
        <v>2.0344176428015999</v>
      </c>
    </row>
    <row r="500" spans="1:10" x14ac:dyDescent="0.25">
      <c r="A500" s="2">
        <v>43324</v>
      </c>
      <c r="B500">
        <v>7.06</v>
      </c>
      <c r="C500" s="6">
        <v>1.2605129944479998</v>
      </c>
      <c r="D500" s="8">
        <f t="shared" si="63"/>
        <v>49.113583299083196</v>
      </c>
      <c r="E500">
        <f t="shared" si="58"/>
        <v>0.61884039394030621</v>
      </c>
      <c r="F500" s="8">
        <f t="shared" si="59"/>
        <v>0.54603945063575254</v>
      </c>
      <c r="G500">
        <f t="shared" si="60"/>
        <v>0</v>
      </c>
      <c r="H500" s="8">
        <f t="shared" si="56"/>
        <v>325.84211018462491</v>
      </c>
      <c r="I500">
        <v>0.7</v>
      </c>
      <c r="J500">
        <f t="shared" si="57"/>
        <v>0.88235909611359975</v>
      </c>
    </row>
    <row r="501" spans="1:10" x14ac:dyDescent="0.25">
      <c r="A501" s="2">
        <v>43325</v>
      </c>
      <c r="B501">
        <v>2.4300000000000002</v>
      </c>
      <c r="C501" s="6">
        <v>1.350320601488</v>
      </c>
      <c r="D501" s="8">
        <f t="shared" si="63"/>
        <v>47.41870085433235</v>
      </c>
      <c r="E501">
        <f t="shared" si="58"/>
        <v>0.77771748051016598</v>
      </c>
      <c r="F501" s="8">
        <f t="shared" si="59"/>
        <v>0.73511755524915345</v>
      </c>
      <c r="G501">
        <f t="shared" si="60"/>
        <v>0</v>
      </c>
      <c r="H501" s="8">
        <f t="shared" si="56"/>
        <v>325.84211018462491</v>
      </c>
      <c r="I501">
        <v>0.7</v>
      </c>
      <c r="J501">
        <f t="shared" si="57"/>
        <v>0.94522442104159998</v>
      </c>
    </row>
    <row r="502" spans="1:10" x14ac:dyDescent="0.25">
      <c r="A502" s="2">
        <v>43326</v>
      </c>
      <c r="B502">
        <v>0.76</v>
      </c>
      <c r="C502" s="6">
        <v>2.1201978575730003</v>
      </c>
      <c r="D502" s="8">
        <f t="shared" si="63"/>
        <v>47.874293511703421</v>
      </c>
      <c r="E502">
        <f t="shared" si="58"/>
        <v>0.81905607672360126</v>
      </c>
      <c r="F502" s="8">
        <f t="shared" si="59"/>
        <v>1.2155926573710683</v>
      </c>
      <c r="G502">
        <f t="shared" si="60"/>
        <v>0</v>
      </c>
      <c r="H502" s="8">
        <f t="shared" si="56"/>
        <v>325.84211018462491</v>
      </c>
      <c r="I502">
        <v>0.7</v>
      </c>
      <c r="J502">
        <f t="shared" si="57"/>
        <v>1.4841385003011001</v>
      </c>
    </row>
    <row r="503" spans="1:10" x14ac:dyDescent="0.25">
      <c r="A503" s="2">
        <v>43327</v>
      </c>
      <c r="B503">
        <v>1.32</v>
      </c>
      <c r="C503" s="6">
        <v>3.1686104494079999</v>
      </c>
      <c r="D503" s="8">
        <f t="shared" si="63"/>
        <v>48.3463355069714</v>
      </c>
      <c r="E503">
        <f t="shared" si="58"/>
        <v>0.80794406069016045</v>
      </c>
      <c r="F503" s="8">
        <f t="shared" si="59"/>
        <v>1.7920419952679811</v>
      </c>
      <c r="G503">
        <f t="shared" si="60"/>
        <v>0</v>
      </c>
      <c r="H503" s="8">
        <f t="shared" si="56"/>
        <v>325.84211018462491</v>
      </c>
      <c r="I503">
        <v>0.7</v>
      </c>
      <c r="J503">
        <f t="shared" si="57"/>
        <v>2.2180273145855995</v>
      </c>
    </row>
    <row r="504" spans="1:10" x14ac:dyDescent="0.25">
      <c r="A504" s="2">
        <v>43328</v>
      </c>
      <c r="B504">
        <v>0.5</v>
      </c>
      <c r="C504" s="6">
        <v>3.3680000686079996</v>
      </c>
      <c r="D504" s="8">
        <f t="shared" si="63"/>
        <v>49.724000896653742</v>
      </c>
      <c r="E504">
        <f t="shared" si="58"/>
        <v>0.79643084129338049</v>
      </c>
      <c r="F504" s="8">
        <f t="shared" si="59"/>
        <v>1.8776653896823425</v>
      </c>
      <c r="G504">
        <f t="shared" si="60"/>
        <v>0</v>
      </c>
      <c r="H504" s="8">
        <f t="shared" si="56"/>
        <v>325.84211018462491</v>
      </c>
      <c r="I504">
        <v>0.7</v>
      </c>
      <c r="J504">
        <f t="shared" si="57"/>
        <v>2.3576000480255996</v>
      </c>
    </row>
    <row r="505" spans="1:10" x14ac:dyDescent="0.25">
      <c r="A505" s="2">
        <v>43329</v>
      </c>
      <c r="B505">
        <v>0.25</v>
      </c>
      <c r="C505" s="6">
        <v>2.0261423585279998</v>
      </c>
      <c r="D505" s="8">
        <f t="shared" si="63"/>
        <v>50.555921350604997</v>
      </c>
      <c r="E505">
        <f t="shared" si="58"/>
        <v>0.76282924642307948</v>
      </c>
      <c r="F505" s="8">
        <f t="shared" si="59"/>
        <v>1.0819204539512564</v>
      </c>
      <c r="G505">
        <f t="shared" si="60"/>
        <v>0</v>
      </c>
      <c r="H505" s="8">
        <f t="shared" si="56"/>
        <v>325.84211018462491</v>
      </c>
      <c r="I505">
        <v>0.7</v>
      </c>
      <c r="J505">
        <f t="shared" si="57"/>
        <v>1.4182996509695998</v>
      </c>
    </row>
    <row r="506" spans="1:10" x14ac:dyDescent="0.25">
      <c r="A506" s="2">
        <v>43330</v>
      </c>
      <c r="B506">
        <v>13.29</v>
      </c>
      <c r="C506" s="6">
        <v>2.2027619331250001</v>
      </c>
      <c r="D506" s="8">
        <f t="shared" si="63"/>
        <v>38.410866235399283</v>
      </c>
      <c r="E506">
        <f t="shared" si="58"/>
        <v>0.7425385036437806</v>
      </c>
      <c r="F506" s="8">
        <f t="shared" si="59"/>
        <v>1.1449448847942831</v>
      </c>
      <c r="G506">
        <f t="shared" si="60"/>
        <v>0</v>
      </c>
      <c r="H506" s="8">
        <f t="shared" si="56"/>
        <v>325.84211018462491</v>
      </c>
      <c r="I506">
        <v>0.7</v>
      </c>
      <c r="J506">
        <f t="shared" si="57"/>
        <v>1.5419333531874999</v>
      </c>
    </row>
    <row r="507" spans="1:10" x14ac:dyDescent="0.25">
      <c r="A507" s="2">
        <v>43331</v>
      </c>
      <c r="B507">
        <v>1.42</v>
      </c>
      <c r="C507" s="6">
        <v>1.6278566394130001</v>
      </c>
      <c r="D507" s="8">
        <f t="shared" si="63"/>
        <v>38.130365882988379</v>
      </c>
      <c r="E507">
        <f t="shared" si="58"/>
        <v>1</v>
      </c>
      <c r="F507" s="8">
        <f t="shared" si="59"/>
        <v>1.1394996475890999</v>
      </c>
      <c r="G507">
        <f t="shared" si="60"/>
        <v>0</v>
      </c>
      <c r="H507" s="8">
        <f t="shared" si="56"/>
        <v>325.84211018462491</v>
      </c>
      <c r="I507">
        <v>0.7</v>
      </c>
      <c r="J507">
        <f t="shared" si="57"/>
        <v>1.1394996475890999</v>
      </c>
    </row>
    <row r="508" spans="1:10" x14ac:dyDescent="0.25">
      <c r="A508" s="2">
        <v>43332</v>
      </c>
      <c r="B508">
        <v>1.49</v>
      </c>
      <c r="C508" s="6">
        <v>1.8667916970930001</v>
      </c>
      <c r="D508" s="8">
        <f t="shared" si="63"/>
        <v>37.947120070953474</v>
      </c>
      <c r="E508">
        <f t="shared" si="58"/>
        <v>1</v>
      </c>
      <c r="F508" s="8">
        <f t="shared" si="59"/>
        <v>1.3067541879650999</v>
      </c>
      <c r="G508">
        <f t="shared" si="60"/>
        <v>0</v>
      </c>
      <c r="H508" s="8">
        <f t="shared" si="56"/>
        <v>325.84211018462491</v>
      </c>
      <c r="I508">
        <v>0.7</v>
      </c>
      <c r="J508">
        <f t="shared" si="57"/>
        <v>1.3067541879650999</v>
      </c>
    </row>
    <row r="509" spans="1:10" x14ac:dyDescent="0.25">
      <c r="A509" s="2">
        <v>43333</v>
      </c>
      <c r="B509">
        <v>0.3</v>
      </c>
      <c r="C509" s="6">
        <v>1.9945247831249997</v>
      </c>
      <c r="D509" s="8">
        <f t="shared" si="63"/>
        <v>39.043287419140974</v>
      </c>
      <c r="E509">
        <f t="shared" si="58"/>
        <v>1</v>
      </c>
      <c r="F509" s="8">
        <f t="shared" si="59"/>
        <v>1.3961673481874997</v>
      </c>
      <c r="G509">
        <f t="shared" si="60"/>
        <v>0</v>
      </c>
      <c r="H509" s="8">
        <f t="shared" si="56"/>
        <v>325.84211018462491</v>
      </c>
      <c r="I509">
        <v>0.7</v>
      </c>
      <c r="J509">
        <f t="shared" si="57"/>
        <v>1.3961673481874997</v>
      </c>
    </row>
    <row r="510" spans="1:10" x14ac:dyDescent="0.25">
      <c r="A510" s="2">
        <v>43334</v>
      </c>
      <c r="B510">
        <v>0.67</v>
      </c>
      <c r="C510" s="6">
        <v>2.6379343838930001</v>
      </c>
      <c r="D510" s="8">
        <f t="shared" si="63"/>
        <v>40.21984148786607</v>
      </c>
      <c r="E510">
        <f t="shared" si="58"/>
        <v>1</v>
      </c>
      <c r="F510" s="8">
        <f t="shared" si="59"/>
        <v>1.8465540687250999</v>
      </c>
      <c r="G510">
        <f t="shared" si="60"/>
        <v>0</v>
      </c>
      <c r="H510" s="8">
        <f t="shared" si="56"/>
        <v>325.84211018462491</v>
      </c>
      <c r="I510">
        <v>0.7</v>
      </c>
      <c r="J510">
        <f t="shared" si="57"/>
        <v>1.8465540687250999</v>
      </c>
    </row>
    <row r="511" spans="1:10" x14ac:dyDescent="0.25">
      <c r="A511" s="2">
        <v>43335</v>
      </c>
      <c r="B511">
        <v>3.54</v>
      </c>
      <c r="C511" s="6">
        <v>2.2538495300000001</v>
      </c>
      <c r="D511" s="8">
        <f t="shared" si="63"/>
        <v>38.249076579747268</v>
      </c>
      <c r="E511">
        <f t="shared" si="58"/>
        <v>0.99463801249107142</v>
      </c>
      <c r="F511" s="8">
        <f t="shared" si="59"/>
        <v>1.5692350918811948</v>
      </c>
      <c r="G511">
        <f t="shared" si="60"/>
        <v>0</v>
      </c>
      <c r="H511" s="8">
        <f t="shared" si="56"/>
        <v>325.84211018462491</v>
      </c>
      <c r="I511">
        <v>0.7</v>
      </c>
      <c r="J511">
        <f t="shared" si="57"/>
        <v>1.5776946709999999</v>
      </c>
    </row>
    <row r="512" spans="1:10" x14ac:dyDescent="0.25">
      <c r="A512" s="2">
        <v>43336</v>
      </c>
      <c r="B512">
        <v>1.52</v>
      </c>
      <c r="C512" s="6">
        <v>3.1173549413279997</v>
      </c>
      <c r="D512" s="8">
        <f t="shared" si="63"/>
        <v>38.911225038676868</v>
      </c>
      <c r="E512">
        <f t="shared" si="58"/>
        <v>1</v>
      </c>
      <c r="F512" s="8">
        <f t="shared" si="59"/>
        <v>2.1821484589295999</v>
      </c>
      <c r="G512">
        <f t="shared" si="60"/>
        <v>0</v>
      </c>
      <c r="H512" s="8">
        <f t="shared" si="56"/>
        <v>325.84211018462491</v>
      </c>
      <c r="I512" s="31">
        <v>0.7</v>
      </c>
      <c r="J512">
        <f t="shared" si="57"/>
        <v>2.1821484589295999</v>
      </c>
    </row>
    <row r="513" spans="1:10" x14ac:dyDescent="0.25">
      <c r="A513" s="2">
        <v>43337</v>
      </c>
      <c r="B513">
        <v>0.1</v>
      </c>
      <c r="C513" s="6">
        <v>3.0306085703679999</v>
      </c>
      <c r="D513" s="8">
        <f t="shared" si="63"/>
        <v>40.93265103793447</v>
      </c>
      <c r="E513">
        <f t="shared" si="58"/>
        <v>1</v>
      </c>
      <c r="F513" s="8">
        <f t="shared" si="59"/>
        <v>2.1214259992575997</v>
      </c>
      <c r="G513">
        <f t="shared" si="60"/>
        <v>0</v>
      </c>
      <c r="H513" s="8">
        <f t="shared" si="56"/>
        <v>325.84211018462491</v>
      </c>
      <c r="I513">
        <v>0.7</v>
      </c>
      <c r="J513">
        <f t="shared" si="57"/>
        <v>2.1214259992575997</v>
      </c>
    </row>
    <row r="514" spans="1:10" x14ac:dyDescent="0.25">
      <c r="A514" s="2">
        <v>43338</v>
      </c>
      <c r="B514">
        <v>1.49</v>
      </c>
      <c r="C514" s="6">
        <v>1.0007707031249999</v>
      </c>
      <c r="D514" s="8">
        <f t="shared" si="63"/>
        <v>40.127254947573121</v>
      </c>
      <c r="E514">
        <f t="shared" si="58"/>
        <v>0.97725241370891536</v>
      </c>
      <c r="F514" s="8">
        <f t="shared" si="59"/>
        <v>0.68460390963865214</v>
      </c>
      <c r="G514">
        <f t="shared" si="60"/>
        <v>0</v>
      </c>
      <c r="H514" s="8">
        <f t="shared" si="56"/>
        <v>325.84211018462491</v>
      </c>
      <c r="I514">
        <v>0.7</v>
      </c>
      <c r="J514">
        <f t="shared" si="57"/>
        <v>0.70053949218749989</v>
      </c>
    </row>
    <row r="515" spans="1:10" x14ac:dyDescent="0.25">
      <c r="A515" s="2">
        <v>43339</v>
      </c>
      <c r="B515">
        <v>0.1</v>
      </c>
      <c r="C515" s="6">
        <v>2.1305728395679999</v>
      </c>
      <c r="D515" s="8">
        <f t="shared" si="63"/>
        <v>41.514026955892675</v>
      </c>
      <c r="E515">
        <f t="shared" si="58"/>
        <v>0.99689622079089946</v>
      </c>
      <c r="F515" s="8">
        <f t="shared" si="59"/>
        <v>1.4867720083195519</v>
      </c>
      <c r="G515">
        <f t="shared" si="60"/>
        <v>0</v>
      </c>
      <c r="H515" s="8">
        <f t="shared" ref="H515:H549" si="64">H514+G515</f>
        <v>325.84211018462491</v>
      </c>
      <c r="I515">
        <v>0.7</v>
      </c>
      <c r="J515">
        <f t="shared" ref="J515:J549" si="65">I515*C515</f>
        <v>1.4914009876975998</v>
      </c>
    </row>
    <row r="516" spans="1:10" x14ac:dyDescent="0.25">
      <c r="A516" s="2">
        <v>43340</v>
      </c>
      <c r="B516">
        <v>0</v>
      </c>
      <c r="C516" s="6">
        <v>2.2130115480479997</v>
      </c>
      <c r="D516" s="8">
        <f t="shared" si="63"/>
        <v>43.005930371325967</v>
      </c>
      <c r="E516">
        <f t="shared" ref="E516:E549" si="66">IF(D515&gt;$Q$2,1-(D515-$Q$2)/($Q$1-$Q$2),1)</f>
        <v>0.96307251327091037</v>
      </c>
      <c r="F516" s="8">
        <f t="shared" ref="F516:F549" si="67">E516*J516</f>
        <v>1.4919034154332946</v>
      </c>
      <c r="G516">
        <f t="shared" ref="G516:G549" si="68">IF(D516=0,B516-F516-D515,0)</f>
        <v>0</v>
      </c>
      <c r="H516" s="8">
        <f t="shared" si="64"/>
        <v>325.84211018462491</v>
      </c>
      <c r="I516">
        <v>0.7</v>
      </c>
      <c r="J516">
        <f t="shared" si="65"/>
        <v>1.5491080836335998</v>
      </c>
    </row>
    <row r="517" spans="1:10" x14ac:dyDescent="0.25">
      <c r="A517" s="2">
        <v>43341</v>
      </c>
      <c r="B517">
        <v>0.08</v>
      </c>
      <c r="C517" s="6">
        <v>3.2444131578929998</v>
      </c>
      <c r="D517" s="8">
        <f t="shared" si="63"/>
        <v>45.03051382492648</v>
      </c>
      <c r="E517">
        <f t="shared" si="66"/>
        <v>0.92668462508961058</v>
      </c>
      <c r="F517" s="8">
        <f t="shared" si="67"/>
        <v>2.1045834536005117</v>
      </c>
      <c r="G517">
        <f t="shared" si="68"/>
        <v>0</v>
      </c>
      <c r="H517" s="8">
        <f t="shared" si="64"/>
        <v>325.84211018462491</v>
      </c>
      <c r="I517">
        <v>0.7</v>
      </c>
      <c r="J517">
        <f>I517*C517</f>
        <v>2.2710892105250995</v>
      </c>
    </row>
    <row r="518" spans="1:10" x14ac:dyDescent="0.25">
      <c r="A518" s="2">
        <v>43342</v>
      </c>
      <c r="B518">
        <v>0.08</v>
      </c>
      <c r="C518" s="6">
        <v>2.6284152007679999</v>
      </c>
      <c r="D518" s="8">
        <f t="shared" si="63"/>
        <v>46.564658238547565</v>
      </c>
      <c r="E518">
        <f t="shared" si="66"/>
        <v>0.87730454085545173</v>
      </c>
      <c r="F518" s="8">
        <f t="shared" si="67"/>
        <v>1.6141444136210821</v>
      </c>
      <c r="G518">
        <f t="shared" si="68"/>
        <v>0</v>
      </c>
      <c r="H518" s="8">
        <f t="shared" si="64"/>
        <v>325.84211018462491</v>
      </c>
      <c r="I518">
        <v>0.7</v>
      </c>
      <c r="J518">
        <f t="shared" ref="J518:J545" si="69">I518*C518</f>
        <v>1.8398906405375999</v>
      </c>
    </row>
    <row r="519" spans="1:10" x14ac:dyDescent="0.25">
      <c r="A519" s="2">
        <v>43343</v>
      </c>
      <c r="B519">
        <v>0.19</v>
      </c>
      <c r="C519" s="6">
        <v>3.0306085703679999</v>
      </c>
      <c r="D519" s="8">
        <f t="shared" si="63"/>
        <v>48.156415050890644</v>
      </c>
      <c r="E519">
        <f t="shared" si="66"/>
        <v>0.8398863844256691</v>
      </c>
      <c r="F519" s="8">
        <f t="shared" si="67"/>
        <v>1.7817568123430776</v>
      </c>
      <c r="G519">
        <f t="shared" si="68"/>
        <v>0</v>
      </c>
      <c r="H519" s="8">
        <f t="shared" si="64"/>
        <v>325.84211018462491</v>
      </c>
      <c r="I519">
        <v>0.7</v>
      </c>
      <c r="J519">
        <f t="shared" si="69"/>
        <v>2.1214259992575997</v>
      </c>
    </row>
    <row r="520" spans="1:10" x14ac:dyDescent="0.25">
      <c r="A520" s="2">
        <v>43344</v>
      </c>
      <c r="B520">
        <v>0</v>
      </c>
      <c r="C520" s="6">
        <v>1.4397031512479999</v>
      </c>
      <c r="D520" s="8">
        <f t="shared" si="63"/>
        <v>48.963720146614058</v>
      </c>
      <c r="E520">
        <f t="shared" si="66"/>
        <v>0.80106304753925262</v>
      </c>
      <c r="F520" s="8">
        <f t="shared" si="67"/>
        <v>0.80730509572341169</v>
      </c>
      <c r="G520">
        <f t="shared" si="68"/>
        <v>0</v>
      </c>
      <c r="H520" s="8">
        <f t="shared" si="64"/>
        <v>325.84211018462491</v>
      </c>
      <c r="I520" s="24">
        <v>0.7</v>
      </c>
      <c r="J520">
        <f t="shared" si="69"/>
        <v>1.0077922058735997</v>
      </c>
    </row>
    <row r="521" spans="1:10" x14ac:dyDescent="0.25">
      <c r="A521" s="2">
        <v>43345</v>
      </c>
      <c r="B521">
        <v>7.8</v>
      </c>
      <c r="C521" s="6">
        <v>1.9415436799999999</v>
      </c>
      <c r="D521" s="8">
        <f t="shared" si="63"/>
        <v>42.225668577736911</v>
      </c>
      <c r="E521">
        <f t="shared" si="66"/>
        <v>0.78137267935087662</v>
      </c>
      <c r="F521" s="8">
        <f t="shared" si="67"/>
        <v>1.0619484311228524</v>
      </c>
      <c r="G521">
        <f t="shared" si="68"/>
        <v>0</v>
      </c>
      <c r="H521" s="8">
        <f t="shared" si="64"/>
        <v>325.84211018462491</v>
      </c>
      <c r="I521">
        <v>0.7</v>
      </c>
      <c r="J521">
        <f t="shared" si="69"/>
        <v>1.3590805759999998</v>
      </c>
    </row>
    <row r="522" spans="1:10" x14ac:dyDescent="0.25">
      <c r="A522" s="2">
        <v>43346</v>
      </c>
      <c r="B522">
        <v>7.8</v>
      </c>
      <c r="C522" s="6">
        <v>0.87624161484799989</v>
      </c>
      <c r="D522" s="8">
        <f t="shared" si="63"/>
        <v>35.005741210567813</v>
      </c>
      <c r="E522">
        <f t="shared" si="66"/>
        <v>0.94571540054300218</v>
      </c>
      <c r="F522" s="8">
        <f t="shared" si="67"/>
        <v>0.58007263283089627</v>
      </c>
      <c r="G522">
        <f t="shared" si="68"/>
        <v>0</v>
      </c>
      <c r="H522" s="8">
        <f t="shared" si="64"/>
        <v>325.84211018462491</v>
      </c>
      <c r="I522">
        <v>0.7</v>
      </c>
      <c r="J522">
        <f t="shared" si="69"/>
        <v>0.61336913039359986</v>
      </c>
    </row>
    <row r="523" spans="1:10" x14ac:dyDescent="0.25">
      <c r="A523" s="2">
        <v>43347</v>
      </c>
      <c r="B523">
        <v>0</v>
      </c>
      <c r="C523" s="6">
        <v>1.973374644533</v>
      </c>
      <c r="D523" s="8">
        <f t="shared" ref="D523:D548" si="70">MAX((D522+F523-B523-K523),0)</f>
        <v>36.387103461740914</v>
      </c>
      <c r="E523">
        <f t="shared" si="66"/>
        <v>1</v>
      </c>
      <c r="F523" s="8">
        <f t="shared" si="67"/>
        <v>1.3813622511730999</v>
      </c>
      <c r="G523">
        <f t="shared" si="68"/>
        <v>0</v>
      </c>
      <c r="H523" s="8">
        <f t="shared" si="64"/>
        <v>325.84211018462491</v>
      </c>
      <c r="I523">
        <v>0.7</v>
      </c>
      <c r="J523">
        <f t="shared" si="69"/>
        <v>1.3813622511730999</v>
      </c>
    </row>
    <row r="524" spans="1:10" x14ac:dyDescent="0.25">
      <c r="A524" s="2">
        <v>43348</v>
      </c>
      <c r="B524">
        <v>0</v>
      </c>
      <c r="C524" s="6">
        <v>2.5901623521279999</v>
      </c>
      <c r="D524" s="8">
        <f t="shared" si="70"/>
        <v>38.200217108230511</v>
      </c>
      <c r="E524">
        <f t="shared" si="66"/>
        <v>1</v>
      </c>
      <c r="F524" s="8">
        <f t="shared" si="67"/>
        <v>1.8131136464895998</v>
      </c>
      <c r="G524">
        <f t="shared" si="68"/>
        <v>0</v>
      </c>
      <c r="H524" s="8">
        <f t="shared" si="64"/>
        <v>325.84211018462491</v>
      </c>
      <c r="I524">
        <v>0.7</v>
      </c>
      <c r="J524">
        <f t="shared" si="69"/>
        <v>1.8131136464895998</v>
      </c>
    </row>
    <row r="525" spans="1:10" x14ac:dyDescent="0.25">
      <c r="A525" s="2">
        <v>43349</v>
      </c>
      <c r="B525">
        <v>8.8000000000000007</v>
      </c>
      <c r="C525" s="6">
        <v>2.2640185897329994</v>
      </c>
      <c r="D525" s="8">
        <f t="shared" si="70"/>
        <v>30.985030121043611</v>
      </c>
      <c r="E525">
        <f t="shared" si="66"/>
        <v>1</v>
      </c>
      <c r="F525" s="8">
        <f t="shared" si="67"/>
        <v>1.5848130128130995</v>
      </c>
      <c r="G525">
        <f t="shared" si="68"/>
        <v>0</v>
      </c>
      <c r="H525" s="8">
        <f t="shared" si="64"/>
        <v>325.84211018462491</v>
      </c>
      <c r="I525">
        <v>0.7</v>
      </c>
      <c r="J525">
        <f t="shared" si="69"/>
        <v>1.5848130128130995</v>
      </c>
    </row>
    <row r="526" spans="1:10" x14ac:dyDescent="0.25">
      <c r="A526" s="2">
        <v>43350</v>
      </c>
      <c r="B526">
        <v>3.4</v>
      </c>
      <c r="C526" s="6">
        <v>1.693579372933</v>
      </c>
      <c r="D526" s="8">
        <f t="shared" si="70"/>
        <v>28.770535682096714</v>
      </c>
      <c r="E526">
        <f t="shared" si="66"/>
        <v>1</v>
      </c>
      <c r="F526" s="8">
        <f t="shared" si="67"/>
        <v>1.1855055610531</v>
      </c>
      <c r="G526">
        <f t="shared" si="68"/>
        <v>0</v>
      </c>
      <c r="H526" s="8">
        <f t="shared" si="64"/>
        <v>325.84211018462491</v>
      </c>
      <c r="I526">
        <v>0.7</v>
      </c>
      <c r="J526">
        <f t="shared" si="69"/>
        <v>1.1855055610531</v>
      </c>
    </row>
    <row r="527" spans="1:10" x14ac:dyDescent="0.25">
      <c r="A527" s="2">
        <v>43351</v>
      </c>
      <c r="B527">
        <v>0.4</v>
      </c>
      <c r="C527" s="6">
        <v>1.8453143364529998</v>
      </c>
      <c r="D527" s="8">
        <f t="shared" si="70"/>
        <v>29.662255717613814</v>
      </c>
      <c r="E527">
        <f t="shared" si="66"/>
        <v>1</v>
      </c>
      <c r="F527" s="8">
        <f t="shared" si="67"/>
        <v>1.2917200355170997</v>
      </c>
      <c r="G527">
        <f t="shared" si="68"/>
        <v>0</v>
      </c>
      <c r="H527" s="8">
        <f t="shared" si="64"/>
        <v>325.84211018462491</v>
      </c>
      <c r="I527">
        <v>0.7</v>
      </c>
      <c r="J527">
        <f t="shared" si="69"/>
        <v>1.2917200355170997</v>
      </c>
    </row>
    <row r="528" spans="1:10" x14ac:dyDescent="0.25">
      <c r="A528" s="2">
        <v>43352</v>
      </c>
      <c r="B528">
        <v>0.6</v>
      </c>
      <c r="C528" s="6">
        <v>2.2843077612529998</v>
      </c>
      <c r="D528" s="8">
        <f t="shared" si="70"/>
        <v>30.661271150490911</v>
      </c>
      <c r="E528">
        <f t="shared" si="66"/>
        <v>1</v>
      </c>
      <c r="F528" s="8">
        <f t="shared" si="67"/>
        <v>1.5990154328770998</v>
      </c>
      <c r="G528">
        <f t="shared" si="68"/>
        <v>0</v>
      </c>
      <c r="H528" s="8">
        <f t="shared" si="64"/>
        <v>325.84211018462491</v>
      </c>
      <c r="I528">
        <v>0.7</v>
      </c>
      <c r="J528">
        <f t="shared" si="69"/>
        <v>1.5990154328770998</v>
      </c>
    </row>
    <row r="529" spans="1:10" x14ac:dyDescent="0.25">
      <c r="A529" s="2">
        <v>43353</v>
      </c>
      <c r="B529">
        <v>8.4</v>
      </c>
      <c r="C529" s="6">
        <v>2.1305728395679999</v>
      </c>
      <c r="D529" s="8">
        <f t="shared" si="70"/>
        <v>23.752672138188515</v>
      </c>
      <c r="E529">
        <f t="shared" si="66"/>
        <v>1</v>
      </c>
      <c r="F529" s="8">
        <f t="shared" si="67"/>
        <v>1.4914009876975998</v>
      </c>
      <c r="G529">
        <f t="shared" si="68"/>
        <v>0</v>
      </c>
      <c r="H529" s="8">
        <f t="shared" si="64"/>
        <v>325.84211018462491</v>
      </c>
      <c r="I529">
        <v>0.7</v>
      </c>
      <c r="J529">
        <f t="shared" si="69"/>
        <v>1.4914009876975998</v>
      </c>
    </row>
    <row r="530" spans="1:10" x14ac:dyDescent="0.25">
      <c r="A530" s="2">
        <v>43354</v>
      </c>
      <c r="B530">
        <v>0</v>
      </c>
      <c r="C530" s="6">
        <v>2.5225444126129992</v>
      </c>
      <c r="D530" s="8">
        <f t="shared" si="70"/>
        <v>25.518453227017616</v>
      </c>
      <c r="E530">
        <f t="shared" si="66"/>
        <v>1</v>
      </c>
      <c r="F530" s="8">
        <f t="shared" si="67"/>
        <v>1.7657810888290992</v>
      </c>
      <c r="G530">
        <f t="shared" si="68"/>
        <v>0</v>
      </c>
      <c r="H530" s="8">
        <f t="shared" si="64"/>
        <v>325.84211018462491</v>
      </c>
      <c r="I530">
        <v>0.7</v>
      </c>
      <c r="J530">
        <f t="shared" si="69"/>
        <v>1.7657810888290992</v>
      </c>
    </row>
    <row r="531" spans="1:10" x14ac:dyDescent="0.25">
      <c r="A531" s="2">
        <v>43355</v>
      </c>
      <c r="B531">
        <v>0</v>
      </c>
      <c r="C531" s="6">
        <v>2.7507868073329997</v>
      </c>
      <c r="D531" s="8">
        <f t="shared" si="70"/>
        <v>27.444003992150716</v>
      </c>
      <c r="E531">
        <f t="shared" si="66"/>
        <v>1</v>
      </c>
      <c r="F531" s="8">
        <f t="shared" si="67"/>
        <v>1.9255507651330996</v>
      </c>
      <c r="G531">
        <f t="shared" si="68"/>
        <v>0</v>
      </c>
      <c r="H531" s="8">
        <f t="shared" si="64"/>
        <v>325.84211018462491</v>
      </c>
      <c r="I531">
        <v>0.7</v>
      </c>
      <c r="J531">
        <f t="shared" si="69"/>
        <v>1.9255507651330996</v>
      </c>
    </row>
    <row r="532" spans="1:10" x14ac:dyDescent="0.25">
      <c r="A532" s="2">
        <v>43356</v>
      </c>
      <c r="B532">
        <v>0</v>
      </c>
      <c r="C532" s="6">
        <v>1.8882165831249997</v>
      </c>
      <c r="D532" s="8">
        <f t="shared" si="70"/>
        <v>28.765755600338217</v>
      </c>
      <c r="E532">
        <f t="shared" si="66"/>
        <v>1</v>
      </c>
      <c r="F532" s="8">
        <f t="shared" si="67"/>
        <v>1.3217516081874998</v>
      </c>
      <c r="G532">
        <f t="shared" si="68"/>
        <v>0</v>
      </c>
      <c r="H532" s="8">
        <f t="shared" si="64"/>
        <v>325.84211018462491</v>
      </c>
      <c r="I532">
        <v>0.7</v>
      </c>
      <c r="J532">
        <f t="shared" si="69"/>
        <v>1.3217516081874998</v>
      </c>
    </row>
    <row r="533" spans="1:10" x14ac:dyDescent="0.25">
      <c r="A533" s="2">
        <v>43357</v>
      </c>
      <c r="B533">
        <v>0</v>
      </c>
      <c r="C533" s="6">
        <v>1.7480407102879998</v>
      </c>
      <c r="D533" s="8">
        <f t="shared" si="70"/>
        <v>29.989384097539816</v>
      </c>
      <c r="E533">
        <f t="shared" si="66"/>
        <v>1</v>
      </c>
      <c r="F533" s="8">
        <f t="shared" si="67"/>
        <v>1.2236284972015998</v>
      </c>
      <c r="G533">
        <f t="shared" si="68"/>
        <v>0</v>
      </c>
      <c r="H533" s="8">
        <f t="shared" si="64"/>
        <v>325.84211018462491</v>
      </c>
      <c r="I533">
        <v>0.7</v>
      </c>
      <c r="J533">
        <f t="shared" si="69"/>
        <v>1.2236284972015998</v>
      </c>
    </row>
    <row r="534" spans="1:10" x14ac:dyDescent="0.25">
      <c r="A534" s="2">
        <v>43358</v>
      </c>
      <c r="B534">
        <v>0</v>
      </c>
      <c r="C534" s="6">
        <v>1.6278566394130001</v>
      </c>
      <c r="D534" s="8">
        <f t="shared" si="70"/>
        <v>31.128883745128917</v>
      </c>
      <c r="E534">
        <f t="shared" si="66"/>
        <v>1</v>
      </c>
      <c r="F534" s="8">
        <f t="shared" si="67"/>
        <v>1.1394996475890999</v>
      </c>
      <c r="G534">
        <f t="shared" si="68"/>
        <v>0</v>
      </c>
      <c r="H534" s="8">
        <f t="shared" si="64"/>
        <v>325.84211018462491</v>
      </c>
      <c r="I534">
        <v>0.7</v>
      </c>
      <c r="J534">
        <f t="shared" si="69"/>
        <v>1.1394996475890999</v>
      </c>
    </row>
    <row r="535" spans="1:10" x14ac:dyDescent="0.25">
      <c r="A535" s="2">
        <v>43359</v>
      </c>
      <c r="B535">
        <v>0</v>
      </c>
      <c r="C535" s="6">
        <v>1.973374644533</v>
      </c>
      <c r="D535" s="8">
        <f t="shared" si="70"/>
        <v>32.510245996302018</v>
      </c>
      <c r="E535">
        <f t="shared" si="66"/>
        <v>1</v>
      </c>
      <c r="F535" s="8">
        <f t="shared" si="67"/>
        <v>1.3813622511730999</v>
      </c>
      <c r="G535">
        <f t="shared" si="68"/>
        <v>0</v>
      </c>
      <c r="H535" s="8">
        <f t="shared" si="64"/>
        <v>325.84211018462491</v>
      </c>
      <c r="I535">
        <v>0.7</v>
      </c>
      <c r="J535">
        <f>I535*C535</f>
        <v>1.3813622511730999</v>
      </c>
    </row>
    <row r="536" spans="1:10" x14ac:dyDescent="0.25">
      <c r="A536" s="2">
        <v>43360</v>
      </c>
      <c r="B536">
        <v>0</v>
      </c>
      <c r="C536" s="6">
        <v>1.3615184216530001</v>
      </c>
      <c r="D536" s="8">
        <f t="shared" si="70"/>
        <v>33.463308891459121</v>
      </c>
      <c r="E536">
        <f t="shared" si="66"/>
        <v>1</v>
      </c>
      <c r="F536" s="8">
        <f t="shared" si="67"/>
        <v>0.95306289515709997</v>
      </c>
      <c r="G536">
        <f t="shared" si="68"/>
        <v>0</v>
      </c>
      <c r="H536" s="8">
        <f t="shared" si="64"/>
        <v>325.84211018462491</v>
      </c>
      <c r="I536">
        <v>0.7</v>
      </c>
      <c r="J536">
        <f t="shared" si="69"/>
        <v>0.95306289515709997</v>
      </c>
    </row>
    <row r="537" spans="1:10" x14ac:dyDescent="0.25">
      <c r="A537" s="2">
        <v>43361</v>
      </c>
      <c r="B537">
        <v>0</v>
      </c>
      <c r="C537" s="6">
        <v>2.2027619331250001</v>
      </c>
      <c r="D537" s="8">
        <f t="shared" si="70"/>
        <v>35.005242244646624</v>
      </c>
      <c r="E537">
        <f t="shared" si="66"/>
        <v>1</v>
      </c>
      <c r="F537" s="8">
        <f t="shared" si="67"/>
        <v>1.5419333531874999</v>
      </c>
      <c r="G537">
        <f t="shared" si="68"/>
        <v>0</v>
      </c>
      <c r="H537" s="8">
        <f t="shared" si="64"/>
        <v>325.84211018462491</v>
      </c>
      <c r="I537">
        <v>0.7</v>
      </c>
      <c r="J537">
        <f t="shared" si="69"/>
        <v>1.5419333531874999</v>
      </c>
    </row>
    <row r="538" spans="1:10" x14ac:dyDescent="0.25">
      <c r="A538" s="2">
        <v>43362</v>
      </c>
      <c r="B538">
        <v>0</v>
      </c>
      <c r="C538" s="6">
        <v>2.1924964014079995</v>
      </c>
      <c r="D538" s="8">
        <f t="shared" si="70"/>
        <v>36.539989725632225</v>
      </c>
      <c r="E538">
        <f t="shared" si="66"/>
        <v>1</v>
      </c>
      <c r="F538" s="8">
        <f t="shared" si="67"/>
        <v>1.5347474809855997</v>
      </c>
      <c r="G538">
        <f t="shared" si="68"/>
        <v>0</v>
      </c>
      <c r="H538" s="8">
        <f t="shared" si="64"/>
        <v>325.84211018462491</v>
      </c>
      <c r="I538">
        <v>0.7</v>
      </c>
      <c r="J538">
        <f t="shared" si="69"/>
        <v>1.5347474809855997</v>
      </c>
    </row>
    <row r="539" spans="1:10" x14ac:dyDescent="0.25">
      <c r="A539" s="2">
        <v>43363</v>
      </c>
      <c r="B539">
        <v>0</v>
      </c>
      <c r="C539" s="6">
        <v>2.161604989013</v>
      </c>
      <c r="D539" s="8">
        <f t="shared" si="70"/>
        <v>38.053113217941323</v>
      </c>
      <c r="E539">
        <f t="shared" si="66"/>
        <v>1</v>
      </c>
      <c r="F539" s="8">
        <f t="shared" si="67"/>
        <v>1.5131234923090999</v>
      </c>
      <c r="G539">
        <f t="shared" si="68"/>
        <v>0</v>
      </c>
      <c r="H539" s="8">
        <f t="shared" si="64"/>
        <v>325.84211018462491</v>
      </c>
      <c r="I539">
        <v>0.7</v>
      </c>
      <c r="J539">
        <f t="shared" si="69"/>
        <v>1.5131234923090999</v>
      </c>
    </row>
    <row r="540" spans="1:10" x14ac:dyDescent="0.25">
      <c r="A540" s="2">
        <v>43364</v>
      </c>
      <c r="B540">
        <v>0</v>
      </c>
      <c r="C540" s="6">
        <v>2.1512764800000004</v>
      </c>
      <c r="D540" s="8">
        <f t="shared" si="70"/>
        <v>39.559006753941325</v>
      </c>
      <c r="E540">
        <f t="shared" si="66"/>
        <v>1</v>
      </c>
      <c r="F540" s="8">
        <f t="shared" si="67"/>
        <v>1.5058935360000001</v>
      </c>
      <c r="G540">
        <f t="shared" si="68"/>
        <v>0</v>
      </c>
      <c r="H540" s="8">
        <f t="shared" si="64"/>
        <v>325.84211018462491</v>
      </c>
      <c r="I540" s="24">
        <v>0.7</v>
      </c>
      <c r="J540">
        <f t="shared" si="69"/>
        <v>1.5058935360000001</v>
      </c>
    </row>
    <row r="541" spans="1:10" x14ac:dyDescent="0.25">
      <c r="A541" s="2">
        <v>43365</v>
      </c>
      <c r="B541">
        <v>0</v>
      </c>
      <c r="C541" s="6">
        <v>2.1201978575730003</v>
      </c>
      <c r="D541" s="8">
        <f t="shared" si="70"/>
        <v>41.043145254242425</v>
      </c>
      <c r="E541">
        <f t="shared" si="66"/>
        <v>1</v>
      </c>
      <c r="F541" s="8">
        <f t="shared" si="67"/>
        <v>1.4841385003011001</v>
      </c>
      <c r="G541">
        <f t="shared" si="68"/>
        <v>0</v>
      </c>
      <c r="H541" s="8">
        <f t="shared" si="64"/>
        <v>325.84211018462491</v>
      </c>
      <c r="I541">
        <v>0.7</v>
      </c>
      <c r="J541">
        <f t="shared" si="69"/>
        <v>1.4841385003011001</v>
      </c>
    </row>
    <row r="542" spans="1:10" x14ac:dyDescent="0.25">
      <c r="A542" s="2">
        <v>43366</v>
      </c>
      <c r="B542">
        <v>0</v>
      </c>
      <c r="C542" s="6">
        <v>1.8345562499999999</v>
      </c>
      <c r="D542" s="8">
        <f t="shared" si="70"/>
        <v>42.294661554801458</v>
      </c>
      <c r="E542">
        <f t="shared" si="66"/>
        <v>0.9745574328233555</v>
      </c>
      <c r="F542" s="8">
        <f t="shared" si="67"/>
        <v>1.2515163005590291</v>
      </c>
      <c r="G542">
        <f t="shared" si="68"/>
        <v>0</v>
      </c>
      <c r="H542" s="8">
        <f t="shared" si="64"/>
        <v>325.84211018462491</v>
      </c>
      <c r="I542">
        <v>0.7</v>
      </c>
      <c r="J542">
        <f>I542*C542</f>
        <v>1.2841893749999997</v>
      </c>
    </row>
    <row r="543" spans="1:10" x14ac:dyDescent="0.25">
      <c r="A543" s="2">
        <v>43367</v>
      </c>
      <c r="B543">
        <v>0</v>
      </c>
      <c r="C543" s="6">
        <v>2.1098075361279998</v>
      </c>
      <c r="D543" s="8">
        <f t="shared" si="70"/>
        <v>43.688870586948902</v>
      </c>
      <c r="E543">
        <f t="shared" si="66"/>
        <v>0.94403264500484252</v>
      </c>
      <c r="F543" s="8">
        <f t="shared" si="67"/>
        <v>1.3942090321474456</v>
      </c>
      <c r="G543">
        <f t="shared" si="68"/>
        <v>0</v>
      </c>
      <c r="H543" s="8">
        <f t="shared" si="64"/>
        <v>325.84211018462491</v>
      </c>
      <c r="I543">
        <v>0.7</v>
      </c>
      <c r="J543">
        <f t="shared" si="69"/>
        <v>1.4768652752895997</v>
      </c>
    </row>
    <row r="544" spans="1:10" x14ac:dyDescent="0.25">
      <c r="A544" s="2">
        <v>43368</v>
      </c>
      <c r="B544">
        <v>0</v>
      </c>
      <c r="C544" s="6">
        <v>1.3838934509329999</v>
      </c>
      <c r="D544" s="8">
        <f t="shared" si="70"/>
        <v>44.570437400342669</v>
      </c>
      <c r="E544">
        <f t="shared" si="66"/>
        <v>0.91002754665978292</v>
      </c>
      <c r="F544" s="8">
        <f t="shared" si="67"/>
        <v>0.88156681339376897</v>
      </c>
      <c r="G544">
        <f t="shared" si="68"/>
        <v>0</v>
      </c>
      <c r="H544" s="8">
        <f t="shared" si="64"/>
        <v>325.84211018462491</v>
      </c>
      <c r="I544">
        <v>0.7</v>
      </c>
      <c r="J544">
        <f t="shared" si="69"/>
        <v>0.96872541565309989</v>
      </c>
    </row>
    <row r="545" spans="1:17" x14ac:dyDescent="0.25">
      <c r="A545" s="2">
        <v>43369</v>
      </c>
      <c r="B545">
        <v>0.2</v>
      </c>
      <c r="C545" s="6">
        <v>1.7262908799999996</v>
      </c>
      <c r="D545" s="8">
        <f t="shared" si="70"/>
        <v>45.4441353314335</v>
      </c>
      <c r="E545">
        <f t="shared" si="66"/>
        <v>0.88852591706481299</v>
      </c>
      <c r="F545" s="8">
        <f t="shared" si="67"/>
        <v>1.0736979310908357</v>
      </c>
      <c r="G545">
        <f t="shared" si="68"/>
        <v>0</v>
      </c>
      <c r="H545" s="8">
        <f t="shared" si="64"/>
        <v>325.84211018462491</v>
      </c>
      <c r="I545">
        <v>0.7</v>
      </c>
      <c r="J545">
        <f t="shared" si="69"/>
        <v>1.2084036159999996</v>
      </c>
    </row>
    <row r="546" spans="1:17" x14ac:dyDescent="0.25">
      <c r="A546" s="2">
        <v>43370</v>
      </c>
      <c r="B546">
        <v>0</v>
      </c>
      <c r="C546" s="6">
        <v>1.7153984875729997</v>
      </c>
      <c r="D546" s="8">
        <f t="shared" si="70"/>
        <v>46.485470295671703</v>
      </c>
      <c r="E546">
        <f t="shared" si="66"/>
        <v>0.86721621142845118</v>
      </c>
      <c r="F546" s="8">
        <f t="shared" si="67"/>
        <v>1.0413349642382062</v>
      </c>
      <c r="G546">
        <f t="shared" si="68"/>
        <v>0</v>
      </c>
      <c r="H546" s="8">
        <f t="shared" si="64"/>
        <v>325.84211018462491</v>
      </c>
      <c r="I546">
        <v>0.7</v>
      </c>
      <c r="J546">
        <f t="shared" si="65"/>
        <v>1.2007789413010996</v>
      </c>
    </row>
    <row r="547" spans="1:17" x14ac:dyDescent="0.25">
      <c r="A547" s="2">
        <v>43371</v>
      </c>
      <c r="B547">
        <v>7.6</v>
      </c>
      <c r="C547" s="6">
        <v>1.9521679743729998</v>
      </c>
      <c r="D547" s="8">
        <f t="shared" si="70"/>
        <v>40.035829117074989</v>
      </c>
      <c r="E547">
        <f t="shared" si="66"/>
        <v>0.84181779766654385</v>
      </c>
      <c r="F547" s="8">
        <f t="shared" si="67"/>
        <v>1.1503588214032856</v>
      </c>
      <c r="G547">
        <f t="shared" si="68"/>
        <v>0</v>
      </c>
      <c r="H547" s="8">
        <f t="shared" si="64"/>
        <v>325.84211018462491</v>
      </c>
      <c r="I547">
        <v>0.7</v>
      </c>
      <c r="J547">
        <f t="shared" si="65"/>
        <v>1.3665175820610997</v>
      </c>
    </row>
    <row r="548" spans="1:17" x14ac:dyDescent="0.25">
      <c r="A548" s="2">
        <v>43372</v>
      </c>
      <c r="B548">
        <v>0</v>
      </c>
      <c r="C548" s="6">
        <v>1.973374644533</v>
      </c>
      <c r="D548" s="8">
        <f t="shared" si="70"/>
        <v>41.415984222154911</v>
      </c>
      <c r="E548">
        <f t="shared" si="66"/>
        <v>0.99912611909573201</v>
      </c>
      <c r="F548" s="8">
        <f t="shared" si="67"/>
        <v>1.380155105079923</v>
      </c>
      <c r="G548">
        <f t="shared" si="68"/>
        <v>0</v>
      </c>
      <c r="H548" s="8">
        <f t="shared" si="64"/>
        <v>325.84211018462491</v>
      </c>
      <c r="I548">
        <v>0.7</v>
      </c>
      <c r="J548">
        <f t="shared" si="65"/>
        <v>1.3813622511730999</v>
      </c>
    </row>
    <row r="549" spans="1:17" x14ac:dyDescent="0.25">
      <c r="A549" s="12">
        <v>43373</v>
      </c>
      <c r="B549" s="13">
        <v>0.4</v>
      </c>
      <c r="C549" s="14">
        <v>1.7153984875729997</v>
      </c>
      <c r="D549" s="15">
        <f t="shared" ref="D549" si="71">MAX((D548+F549-B549-K549),0)</f>
        <v>42.17529282113459</v>
      </c>
      <c r="E549" s="13">
        <f t="shared" si="66"/>
        <v>0.96546379945963634</v>
      </c>
      <c r="F549" s="8">
        <f t="shared" si="67"/>
        <v>1.1593085989796792</v>
      </c>
      <c r="G549" s="13">
        <f t="shared" si="68"/>
        <v>0</v>
      </c>
      <c r="H549" s="15">
        <f t="shared" si="64"/>
        <v>325.84211018462491</v>
      </c>
      <c r="I549">
        <v>0.7</v>
      </c>
      <c r="J549">
        <f t="shared" si="65"/>
        <v>1.2007789413010996</v>
      </c>
      <c r="L549" s="105" t="s">
        <v>12</v>
      </c>
      <c r="M549" s="105"/>
      <c r="N549" s="105"/>
      <c r="O549" s="105" t="s">
        <v>13</v>
      </c>
      <c r="P549" s="105"/>
      <c r="Q549" s="105"/>
    </row>
    <row r="550" spans="1:17" x14ac:dyDescent="0.25">
      <c r="A550" s="16"/>
      <c r="B550" s="17"/>
      <c r="C550" s="18"/>
      <c r="D550" s="19"/>
      <c r="E550" s="17"/>
      <c r="F550" s="8"/>
      <c r="G550" s="17"/>
      <c r="H550" s="17"/>
      <c r="L550" s="38"/>
      <c r="M550" s="38"/>
      <c r="O550" s="38"/>
      <c r="P550" s="38"/>
    </row>
    <row r="551" spans="1:17" x14ac:dyDescent="0.25">
      <c r="A551" s="2"/>
      <c r="C551" s="6"/>
      <c r="D551" s="8"/>
      <c r="F551" s="8"/>
    </row>
    <row r="552" spans="1:17" x14ac:dyDescent="0.25">
      <c r="A552" s="2"/>
      <c r="C552" s="6"/>
      <c r="D552" s="8"/>
      <c r="F552" s="8"/>
    </row>
    <row r="553" spans="1:17" x14ac:dyDescent="0.25">
      <c r="A553" s="2"/>
      <c r="C553" s="6"/>
      <c r="D553" s="8"/>
      <c r="F553" s="8"/>
    </row>
    <row r="554" spans="1:17" x14ac:dyDescent="0.25">
      <c r="A554" s="2"/>
      <c r="C554" s="6"/>
      <c r="D554" s="8"/>
      <c r="F554" s="8"/>
    </row>
    <row r="555" spans="1:17" x14ac:dyDescent="0.25">
      <c r="A555" s="2"/>
      <c r="C555" s="6"/>
      <c r="D555" s="8"/>
      <c r="F555" s="8"/>
    </row>
    <row r="556" spans="1:17" x14ac:dyDescent="0.25">
      <c r="A556" s="2"/>
      <c r="C556" s="6"/>
      <c r="D556" s="8"/>
      <c r="F556" s="8"/>
    </row>
    <row r="557" spans="1:17" x14ac:dyDescent="0.25">
      <c r="A557" s="2"/>
      <c r="C557" s="6"/>
      <c r="D557" s="8"/>
      <c r="F557" s="8"/>
    </row>
    <row r="558" spans="1:17" x14ac:dyDescent="0.25">
      <c r="A558" s="2"/>
      <c r="C558" s="6"/>
      <c r="D558" s="8"/>
      <c r="F558" s="8"/>
    </row>
    <row r="559" spans="1:17" x14ac:dyDescent="0.25">
      <c r="A559" s="2"/>
      <c r="C559" s="6"/>
      <c r="D559" s="8"/>
      <c r="F559" s="8"/>
    </row>
    <row r="560" spans="1:17" x14ac:dyDescent="0.25">
      <c r="A560" s="2"/>
      <c r="C560" s="6"/>
      <c r="D560" s="8"/>
      <c r="F560" s="8"/>
    </row>
    <row r="561" spans="1:6" x14ac:dyDescent="0.25">
      <c r="A561" s="2"/>
      <c r="C561" s="6"/>
      <c r="D561" s="8"/>
      <c r="F561" s="8"/>
    </row>
    <row r="562" spans="1:6" x14ac:dyDescent="0.25">
      <c r="A562" s="2"/>
      <c r="C562" s="6"/>
      <c r="D562" s="8"/>
      <c r="F562" s="8"/>
    </row>
    <row r="563" spans="1:6" x14ac:dyDescent="0.25">
      <c r="A563" s="2"/>
      <c r="C563" s="6"/>
      <c r="D563" s="8"/>
      <c r="F563" s="8"/>
    </row>
    <row r="564" spans="1:6" x14ac:dyDescent="0.25">
      <c r="A564" s="2"/>
      <c r="C564" s="6"/>
      <c r="D564" s="8"/>
      <c r="F564" s="8"/>
    </row>
    <row r="565" spans="1:6" x14ac:dyDescent="0.25">
      <c r="A565" s="2"/>
      <c r="C565" s="6"/>
      <c r="D565" s="8"/>
      <c r="F565" s="8"/>
    </row>
    <row r="566" spans="1:6" x14ac:dyDescent="0.25">
      <c r="A566" s="2"/>
      <c r="C566" s="6"/>
      <c r="D566" s="8"/>
      <c r="F566" s="8"/>
    </row>
    <row r="567" spans="1:6" x14ac:dyDescent="0.25">
      <c r="A567" s="2"/>
      <c r="C567" s="6"/>
      <c r="D567" s="8"/>
      <c r="F567" s="8"/>
    </row>
    <row r="568" spans="1:6" x14ac:dyDescent="0.25">
      <c r="A568" s="2"/>
      <c r="C568" s="6"/>
      <c r="D568" s="8"/>
      <c r="F568" s="8"/>
    </row>
    <row r="569" spans="1:6" x14ac:dyDescent="0.25">
      <c r="A569" s="2"/>
      <c r="C569" s="6"/>
      <c r="D569" s="8"/>
      <c r="F569" s="8"/>
    </row>
    <row r="570" spans="1:6" x14ac:dyDescent="0.25">
      <c r="A570" s="2"/>
      <c r="C570" s="6"/>
      <c r="D570" s="8"/>
      <c r="F570" s="8"/>
    </row>
    <row r="571" spans="1:6" x14ac:dyDescent="0.25">
      <c r="A571" s="2"/>
      <c r="C571" s="6"/>
      <c r="D571" s="8"/>
      <c r="F571" s="8"/>
    </row>
    <row r="572" spans="1:6" x14ac:dyDescent="0.25">
      <c r="A572" s="2"/>
      <c r="C572" s="6"/>
      <c r="D572" s="8"/>
      <c r="F572" s="8"/>
    </row>
    <row r="573" spans="1:6" x14ac:dyDescent="0.25">
      <c r="A573" s="2"/>
      <c r="C573" s="6"/>
      <c r="D573" s="8"/>
      <c r="F573" s="8"/>
    </row>
    <row r="574" spans="1:6" x14ac:dyDescent="0.25">
      <c r="A574" s="2"/>
      <c r="C574" s="6"/>
      <c r="D574" s="8"/>
      <c r="F574" s="8"/>
    </row>
    <row r="575" spans="1:6" x14ac:dyDescent="0.25">
      <c r="A575" s="2"/>
      <c r="C575" s="6"/>
      <c r="D575" s="8"/>
      <c r="F575" s="8"/>
    </row>
    <row r="576" spans="1:6" x14ac:dyDescent="0.25">
      <c r="A576" s="2"/>
      <c r="C576" s="6"/>
      <c r="D576" s="8"/>
      <c r="F576" s="8"/>
    </row>
    <row r="577" spans="1:9" x14ac:dyDescent="0.25">
      <c r="A577" s="2"/>
      <c r="C577" s="6"/>
      <c r="D577" s="8"/>
      <c r="F577" s="8"/>
    </row>
    <row r="578" spans="1:9" x14ac:dyDescent="0.25">
      <c r="A578" s="2"/>
      <c r="C578" s="6"/>
      <c r="D578" s="8"/>
      <c r="F578" s="8"/>
    </row>
    <row r="579" spans="1:9" x14ac:dyDescent="0.25">
      <c r="A579" s="2"/>
      <c r="C579" s="6"/>
      <c r="D579" s="8"/>
      <c r="F579" s="8"/>
    </row>
    <row r="580" spans="1:9" x14ac:dyDescent="0.25">
      <c r="A580" s="2"/>
      <c r="C580" s="6"/>
      <c r="D580" s="8"/>
      <c r="F580" s="8"/>
    </row>
    <row r="581" spans="1:9" x14ac:dyDescent="0.25">
      <c r="A581" s="2"/>
      <c r="C581" s="6"/>
      <c r="D581" s="8"/>
      <c r="F581" s="8"/>
    </row>
    <row r="582" spans="1:9" x14ac:dyDescent="0.25">
      <c r="A582" s="2"/>
      <c r="C582" s="6"/>
      <c r="D582" s="8"/>
      <c r="F582" s="8"/>
    </row>
    <row r="583" spans="1:9" x14ac:dyDescent="0.25">
      <c r="A583" s="2"/>
      <c r="C583" s="6"/>
      <c r="D583" s="8"/>
      <c r="F583" s="8"/>
    </row>
    <row r="584" spans="1:9" x14ac:dyDescent="0.25">
      <c r="A584" s="2"/>
      <c r="C584" s="6"/>
      <c r="D584" s="8"/>
      <c r="F584" s="8"/>
    </row>
    <row r="585" spans="1:9" x14ac:dyDescent="0.25">
      <c r="A585" s="2"/>
      <c r="C585" s="6"/>
      <c r="D585" s="8"/>
      <c r="F585" s="8"/>
    </row>
    <row r="586" spans="1:9" x14ac:dyDescent="0.25">
      <c r="A586" s="2"/>
      <c r="C586" s="6"/>
      <c r="D586" s="8"/>
      <c r="F586" s="8"/>
    </row>
    <row r="587" spans="1:9" x14ac:dyDescent="0.25">
      <c r="A587" s="2"/>
      <c r="C587" s="6"/>
      <c r="D587" s="8"/>
      <c r="F587" s="8"/>
    </row>
    <row r="588" spans="1:9" x14ac:dyDescent="0.25">
      <c r="A588" s="2"/>
      <c r="C588" s="6"/>
      <c r="D588" s="8"/>
      <c r="F588" s="8"/>
      <c r="I588" s="24"/>
    </row>
    <row r="589" spans="1:9" x14ac:dyDescent="0.25">
      <c r="A589" s="2"/>
      <c r="C589" s="6"/>
      <c r="D589" s="8"/>
      <c r="F589" s="8"/>
    </row>
    <row r="590" spans="1:9" x14ac:dyDescent="0.25">
      <c r="A590" s="2"/>
      <c r="C590" s="6"/>
      <c r="D590" s="8"/>
      <c r="F590" s="8"/>
    </row>
    <row r="591" spans="1:9" x14ac:dyDescent="0.25">
      <c r="A591" s="2"/>
      <c r="C591" s="6"/>
      <c r="D591" s="8"/>
      <c r="F591" s="8"/>
    </row>
    <row r="592" spans="1:9" x14ac:dyDescent="0.25">
      <c r="A592" s="2"/>
      <c r="C592" s="6"/>
      <c r="D592" s="8"/>
      <c r="F592" s="8"/>
    </row>
    <row r="593" spans="1:8" x14ac:dyDescent="0.25">
      <c r="A593" s="2"/>
      <c r="C593" s="6"/>
      <c r="D593" s="8"/>
      <c r="F593" s="8"/>
    </row>
    <row r="594" spans="1:8" x14ac:dyDescent="0.25">
      <c r="A594" s="2"/>
      <c r="C594" s="6"/>
      <c r="D594" s="8"/>
      <c r="F594" s="8"/>
    </row>
    <row r="595" spans="1:8" x14ac:dyDescent="0.25">
      <c r="A595" s="2"/>
      <c r="C595" s="6"/>
      <c r="D595" s="8"/>
      <c r="F595" s="8"/>
    </row>
    <row r="596" spans="1:8" x14ac:dyDescent="0.25">
      <c r="A596" s="2"/>
      <c r="C596" s="6"/>
      <c r="D596" s="8"/>
      <c r="F596" s="8"/>
    </row>
    <row r="597" spans="1:8" x14ac:dyDescent="0.25">
      <c r="A597" s="2"/>
      <c r="C597" s="6"/>
      <c r="D597" s="8"/>
      <c r="F597" s="8"/>
    </row>
    <row r="598" spans="1:8" x14ac:dyDescent="0.25">
      <c r="A598" s="2"/>
      <c r="C598" s="6"/>
      <c r="D598" s="8"/>
      <c r="F598" s="8"/>
    </row>
    <row r="599" spans="1:8" x14ac:dyDescent="0.25">
      <c r="A599" s="2"/>
      <c r="C599" s="6"/>
      <c r="D599" s="8"/>
      <c r="F599" s="8"/>
    </row>
    <row r="600" spans="1:8" x14ac:dyDescent="0.25">
      <c r="A600" s="2"/>
      <c r="C600" s="6"/>
      <c r="D600" s="8"/>
      <c r="F600" s="8"/>
    </row>
    <row r="601" spans="1:8" x14ac:dyDescent="0.25">
      <c r="A601" s="2"/>
      <c r="C601" s="6"/>
      <c r="D601" s="8"/>
      <c r="F601" s="8"/>
      <c r="H601" s="10"/>
    </row>
    <row r="602" spans="1:8" x14ac:dyDescent="0.25">
      <c r="A602" s="2"/>
      <c r="C602" s="6"/>
      <c r="D602" s="8"/>
      <c r="F602" s="8"/>
      <c r="H602" s="8"/>
    </row>
    <row r="603" spans="1:8" x14ac:dyDescent="0.25">
      <c r="A603" s="2"/>
      <c r="C603" s="6"/>
      <c r="D603" s="8"/>
      <c r="F603" s="8"/>
      <c r="H603" s="8"/>
    </row>
    <row r="604" spans="1:8" x14ac:dyDescent="0.25">
      <c r="A604" s="2"/>
      <c r="C604" s="6"/>
      <c r="D604" s="8"/>
      <c r="F604" s="8"/>
      <c r="H604" s="8"/>
    </row>
    <row r="605" spans="1:8" x14ac:dyDescent="0.25">
      <c r="A605" s="2"/>
      <c r="C605" s="6"/>
      <c r="D605" s="8"/>
      <c r="F605" s="8"/>
      <c r="H605" s="8"/>
    </row>
    <row r="606" spans="1:8" x14ac:dyDescent="0.25">
      <c r="A606" s="2"/>
      <c r="C606" s="6"/>
      <c r="D606" s="8"/>
      <c r="F606" s="8"/>
      <c r="H606" s="8"/>
    </row>
    <row r="607" spans="1:8" x14ac:dyDescent="0.25">
      <c r="A607" s="2"/>
      <c r="C607" s="6"/>
      <c r="D607" s="8"/>
      <c r="F607" s="8"/>
      <c r="H607" s="8"/>
    </row>
    <row r="608" spans="1:8" x14ac:dyDescent="0.25">
      <c r="A608" s="2"/>
      <c r="C608" s="6"/>
      <c r="D608" s="8"/>
      <c r="F608" s="8"/>
      <c r="H608" s="8"/>
    </row>
    <row r="609" spans="1:15" x14ac:dyDescent="0.25">
      <c r="A609" s="2"/>
      <c r="C609" s="6"/>
      <c r="D609" s="8"/>
      <c r="F609" s="8"/>
      <c r="H609" s="8"/>
    </row>
    <row r="610" spans="1:15" x14ac:dyDescent="0.25">
      <c r="A610" s="2"/>
      <c r="C610" s="6"/>
      <c r="D610" s="8"/>
      <c r="F610" s="8"/>
      <c r="H610" s="8"/>
    </row>
    <row r="611" spans="1:15" x14ac:dyDescent="0.25">
      <c r="A611" s="2"/>
      <c r="C611" s="6"/>
      <c r="D611" s="8"/>
      <c r="F611" s="8"/>
      <c r="H611" s="8"/>
    </row>
    <row r="612" spans="1:15" x14ac:dyDescent="0.25">
      <c r="A612" s="2"/>
      <c r="C612" s="6"/>
      <c r="D612" s="8"/>
      <c r="F612" s="8"/>
      <c r="H612" s="8"/>
    </row>
    <row r="613" spans="1:15" x14ac:dyDescent="0.25">
      <c r="A613" s="2"/>
      <c r="C613" s="6"/>
      <c r="D613" s="8"/>
      <c r="F613" s="8"/>
      <c r="H613" s="8"/>
    </row>
    <row r="614" spans="1:15" x14ac:dyDescent="0.25">
      <c r="A614" s="2"/>
      <c r="C614" s="6"/>
      <c r="D614" s="8"/>
      <c r="F614" s="8"/>
      <c r="H614" s="8"/>
    </row>
    <row r="615" spans="1:15" x14ac:dyDescent="0.25">
      <c r="A615" s="2"/>
      <c r="C615" s="6"/>
      <c r="D615" s="8"/>
      <c r="F615" s="8"/>
      <c r="H615" s="8"/>
    </row>
    <row r="616" spans="1:15" x14ac:dyDescent="0.25">
      <c r="A616" s="2"/>
      <c r="C616" s="6"/>
      <c r="D616" s="8"/>
      <c r="F616" s="8"/>
      <c r="H616" s="8"/>
    </row>
    <row r="617" spans="1:15" x14ac:dyDescent="0.25">
      <c r="A617" s="2"/>
      <c r="C617" s="6"/>
      <c r="D617" s="8"/>
      <c r="F617" s="8"/>
      <c r="H617" s="8"/>
    </row>
    <row r="618" spans="1:15" x14ac:dyDescent="0.25">
      <c r="A618" s="2"/>
      <c r="C618" s="6"/>
      <c r="D618" s="8"/>
      <c r="F618" s="8"/>
      <c r="H618" s="8"/>
    </row>
    <row r="619" spans="1:15" x14ac:dyDescent="0.25">
      <c r="A619" s="2"/>
      <c r="C619" s="6"/>
      <c r="D619" s="8"/>
      <c r="F619" s="8"/>
      <c r="H619" s="8"/>
    </row>
    <row r="620" spans="1:15" x14ac:dyDescent="0.25">
      <c r="A620" s="2"/>
      <c r="C620" s="6"/>
      <c r="D620" s="8"/>
      <c r="F620" s="8"/>
      <c r="H620" s="8"/>
    </row>
    <row r="621" spans="1:15" x14ac:dyDescent="0.25">
      <c r="A621" s="2"/>
      <c r="C621" s="6"/>
      <c r="D621" s="8"/>
      <c r="F621" s="8"/>
      <c r="H621" s="8"/>
    </row>
    <row r="622" spans="1:15" x14ac:dyDescent="0.25">
      <c r="A622" s="2"/>
      <c r="C622" s="6"/>
      <c r="D622" s="8"/>
      <c r="F622" s="8"/>
      <c r="H622" s="8"/>
    </row>
    <row r="623" spans="1:15" x14ac:dyDescent="0.25">
      <c r="A623" s="2"/>
      <c r="C623" s="6"/>
      <c r="D623" s="8"/>
      <c r="F623" s="8"/>
      <c r="H623" s="8"/>
    </row>
    <row r="624" spans="1:15" x14ac:dyDescent="0.25">
      <c r="A624" s="2"/>
      <c r="C624" s="6"/>
      <c r="D624" s="8"/>
      <c r="F624" s="8"/>
      <c r="H624" s="8"/>
      <c r="L624" s="55"/>
      <c r="O624" s="50"/>
    </row>
    <row r="625" spans="1:15" x14ac:dyDescent="0.25">
      <c r="A625" s="2"/>
      <c r="C625" s="6"/>
      <c r="D625" s="8"/>
      <c r="F625" s="8"/>
      <c r="H625" s="8"/>
    </row>
    <row r="626" spans="1:15" x14ac:dyDescent="0.25">
      <c r="A626" s="2"/>
      <c r="C626" s="6"/>
      <c r="D626" s="8"/>
      <c r="F626" s="8"/>
      <c r="H626" s="8"/>
    </row>
    <row r="627" spans="1:15" x14ac:dyDescent="0.25">
      <c r="A627" s="2"/>
      <c r="C627" s="6"/>
      <c r="D627" s="8"/>
      <c r="F627" s="8"/>
      <c r="H627" s="8"/>
    </row>
    <row r="628" spans="1:15" x14ac:dyDescent="0.25">
      <c r="A628" s="2"/>
      <c r="C628" s="6"/>
      <c r="D628" s="8"/>
      <c r="F628" s="8"/>
      <c r="H628" s="8"/>
    </row>
    <row r="629" spans="1:15" x14ac:dyDescent="0.25">
      <c r="A629" s="2"/>
      <c r="C629" s="6"/>
      <c r="D629" s="8"/>
      <c r="F629" s="8"/>
      <c r="H629" s="8"/>
    </row>
    <row r="630" spans="1:15" x14ac:dyDescent="0.25">
      <c r="A630" s="2"/>
      <c r="C630" s="6"/>
      <c r="D630" s="8"/>
      <c r="F630" s="8"/>
      <c r="H630" s="8"/>
    </row>
    <row r="631" spans="1:15" x14ac:dyDescent="0.25">
      <c r="A631" s="2"/>
      <c r="C631" s="6"/>
      <c r="D631" s="8"/>
      <c r="F631" s="8"/>
      <c r="H631" s="8"/>
      <c r="L631" s="55"/>
      <c r="O631" s="50"/>
    </row>
    <row r="632" spans="1:15" x14ac:dyDescent="0.25">
      <c r="A632" s="2"/>
      <c r="C632" s="6"/>
      <c r="D632" s="8"/>
      <c r="F632" s="8"/>
      <c r="H632" s="8"/>
    </row>
    <row r="633" spans="1:15" x14ac:dyDescent="0.25">
      <c r="A633" s="2"/>
      <c r="C633" s="6"/>
      <c r="D633" s="8"/>
      <c r="F633" s="8"/>
      <c r="H633" s="8"/>
    </row>
    <row r="634" spans="1:15" x14ac:dyDescent="0.25">
      <c r="A634" s="2"/>
      <c r="C634" s="6"/>
      <c r="D634" s="8"/>
      <c r="F634" s="8"/>
      <c r="H634" s="8"/>
    </row>
    <row r="635" spans="1:15" x14ac:dyDescent="0.25">
      <c r="A635" s="2"/>
      <c r="C635" s="6"/>
      <c r="D635" s="8"/>
      <c r="F635" s="8"/>
      <c r="H635" s="8"/>
    </row>
    <row r="636" spans="1:15" x14ac:dyDescent="0.25">
      <c r="A636" s="2"/>
      <c r="C636" s="6"/>
      <c r="D636" s="8"/>
      <c r="F636" s="8"/>
      <c r="H636" s="8"/>
    </row>
    <row r="637" spans="1:15" x14ac:dyDescent="0.25">
      <c r="A637" s="2"/>
      <c r="C637" s="6"/>
      <c r="D637" s="8"/>
      <c r="F637" s="8"/>
      <c r="H637" s="8"/>
    </row>
    <row r="638" spans="1:15" x14ac:dyDescent="0.25">
      <c r="A638" s="2"/>
      <c r="C638" s="6"/>
      <c r="D638" s="8"/>
      <c r="F638" s="8"/>
      <c r="H638" s="8"/>
    </row>
    <row r="639" spans="1:15" x14ac:dyDescent="0.25">
      <c r="A639" s="2"/>
      <c r="C639" s="6"/>
      <c r="D639" s="8"/>
      <c r="F639" s="8"/>
      <c r="H639" s="8"/>
    </row>
    <row r="640" spans="1:15" x14ac:dyDescent="0.25">
      <c r="A640" s="2"/>
      <c r="C640" s="6"/>
      <c r="D640" s="8"/>
      <c r="F640" s="8"/>
      <c r="H640" s="8"/>
    </row>
    <row r="641" spans="1:12" x14ac:dyDescent="0.25">
      <c r="A641" s="2"/>
      <c r="C641" s="6"/>
      <c r="D641" s="8"/>
      <c r="F641" s="8"/>
      <c r="H641" s="8"/>
    </row>
    <row r="642" spans="1:12" x14ac:dyDescent="0.25">
      <c r="A642" s="2"/>
      <c r="C642" s="6"/>
      <c r="D642" s="8"/>
      <c r="F642" s="8"/>
      <c r="H642" s="8"/>
    </row>
    <row r="643" spans="1:12" x14ac:dyDescent="0.25">
      <c r="A643" s="2"/>
      <c r="C643" s="6"/>
      <c r="D643" s="8"/>
      <c r="F643" s="8"/>
      <c r="H643" s="8"/>
      <c r="L643" s="55"/>
    </row>
    <row r="644" spans="1:12" x14ac:dyDescent="0.25">
      <c r="A644" s="2"/>
      <c r="C644" s="6"/>
      <c r="D644" s="8"/>
      <c r="F644" s="8"/>
      <c r="H644" s="8"/>
    </row>
    <row r="645" spans="1:12" x14ac:dyDescent="0.25">
      <c r="A645" s="2"/>
      <c r="C645" s="6"/>
      <c r="D645" s="8"/>
      <c r="F645" s="8"/>
      <c r="H645" s="8"/>
    </row>
    <row r="646" spans="1:12" x14ac:dyDescent="0.25">
      <c r="A646" s="2"/>
      <c r="C646" s="6"/>
      <c r="D646" s="8"/>
      <c r="F646" s="8"/>
      <c r="H646" s="8"/>
    </row>
    <row r="647" spans="1:12" x14ac:dyDescent="0.25">
      <c r="A647" s="2"/>
      <c r="C647" s="6"/>
      <c r="D647" s="8"/>
      <c r="F647" s="8"/>
      <c r="H647" s="8"/>
    </row>
    <row r="648" spans="1:12" x14ac:dyDescent="0.25">
      <c r="A648" s="2"/>
      <c r="C648" s="6"/>
      <c r="D648" s="8"/>
      <c r="F648" s="8"/>
      <c r="H648" s="8"/>
    </row>
    <row r="649" spans="1:12" x14ac:dyDescent="0.25">
      <c r="A649" s="2"/>
      <c r="C649" s="6"/>
      <c r="D649" s="8"/>
      <c r="F649" s="8"/>
      <c r="H649" s="8"/>
    </row>
    <row r="650" spans="1:12" x14ac:dyDescent="0.25">
      <c r="A650" s="2"/>
      <c r="C650" s="6"/>
      <c r="D650" s="8"/>
      <c r="F650" s="8"/>
      <c r="H650" s="8"/>
    </row>
    <row r="651" spans="1:12" x14ac:dyDescent="0.25">
      <c r="A651" s="2"/>
      <c r="C651" s="6"/>
      <c r="D651" s="8"/>
      <c r="F651" s="8"/>
      <c r="H651" s="8"/>
    </row>
    <row r="652" spans="1:12" x14ac:dyDescent="0.25">
      <c r="A652" s="2"/>
      <c r="C652" s="6"/>
      <c r="D652" s="8"/>
      <c r="F652" s="8"/>
      <c r="H652" s="8"/>
    </row>
    <row r="653" spans="1:12" x14ac:dyDescent="0.25">
      <c r="A653" s="2"/>
      <c r="C653" s="6"/>
      <c r="D653" s="8"/>
      <c r="F653" s="8"/>
      <c r="H653" s="8"/>
    </row>
    <row r="654" spans="1:12" x14ac:dyDescent="0.25">
      <c r="A654" s="2"/>
      <c r="C654" s="6"/>
      <c r="D654" s="8"/>
      <c r="F654" s="8"/>
      <c r="H654" s="8"/>
    </row>
    <row r="655" spans="1:12" x14ac:dyDescent="0.25">
      <c r="A655" s="2"/>
      <c r="C655" s="6"/>
      <c r="D655" s="8"/>
      <c r="F655" s="8"/>
      <c r="H655" s="8"/>
    </row>
    <row r="656" spans="1:12" x14ac:dyDescent="0.25">
      <c r="A656" s="2"/>
      <c r="C656" s="6"/>
      <c r="D656" s="8"/>
      <c r="F656" s="8"/>
      <c r="H656" s="8"/>
    </row>
    <row r="657" spans="1:15" x14ac:dyDescent="0.25">
      <c r="A657" s="2"/>
      <c r="C657" s="6"/>
      <c r="D657" s="8"/>
      <c r="F657" s="8"/>
      <c r="H657" s="8"/>
    </row>
    <row r="658" spans="1:15" x14ac:dyDescent="0.25">
      <c r="A658" s="2"/>
      <c r="C658" s="6"/>
      <c r="D658" s="8"/>
      <c r="F658" s="8"/>
      <c r="H658" s="8"/>
      <c r="L658" s="55"/>
      <c r="O658" s="50"/>
    </row>
    <row r="659" spans="1:15" x14ac:dyDescent="0.25">
      <c r="A659" s="2"/>
      <c r="C659" s="6"/>
      <c r="D659" s="8"/>
      <c r="F659" s="8"/>
      <c r="H659" s="8"/>
    </row>
    <row r="660" spans="1:15" x14ac:dyDescent="0.25">
      <c r="A660" s="2"/>
      <c r="C660" s="6"/>
      <c r="D660" s="8"/>
      <c r="F660" s="8"/>
      <c r="H660" s="8"/>
    </row>
    <row r="661" spans="1:15" x14ac:dyDescent="0.25">
      <c r="A661" s="2"/>
      <c r="C661" s="6"/>
      <c r="D661" s="8"/>
      <c r="F661" s="8"/>
      <c r="H661" s="8"/>
    </row>
    <row r="662" spans="1:15" x14ac:dyDescent="0.25">
      <c r="A662" s="2"/>
      <c r="C662" s="6"/>
      <c r="D662" s="8"/>
      <c r="F662" s="8"/>
      <c r="H662" s="8"/>
    </row>
    <row r="663" spans="1:15" x14ac:dyDescent="0.25">
      <c r="A663" s="2"/>
      <c r="C663" s="6"/>
      <c r="D663" s="8"/>
      <c r="F663" s="8"/>
      <c r="H663" s="8"/>
    </row>
    <row r="664" spans="1:15" x14ac:dyDescent="0.25">
      <c r="A664" s="2"/>
      <c r="C664" s="6"/>
      <c r="D664" s="8"/>
      <c r="F664" s="8"/>
      <c r="H664" s="8"/>
    </row>
    <row r="665" spans="1:15" x14ac:dyDescent="0.25">
      <c r="A665" s="2"/>
      <c r="C665" s="6"/>
      <c r="D665" s="8"/>
      <c r="F665" s="8"/>
      <c r="H665" s="8"/>
    </row>
    <row r="666" spans="1:15" x14ac:dyDescent="0.25">
      <c r="A666" s="2"/>
      <c r="C666" s="6"/>
      <c r="D666" s="8"/>
      <c r="F666" s="8"/>
      <c r="H666" s="8"/>
    </row>
    <row r="667" spans="1:15" x14ac:dyDescent="0.25">
      <c r="A667" s="2"/>
      <c r="C667" s="6"/>
      <c r="D667" s="8"/>
      <c r="F667" s="8"/>
      <c r="H667" s="8"/>
    </row>
    <row r="668" spans="1:15" x14ac:dyDescent="0.25">
      <c r="A668" s="2"/>
      <c r="C668" s="6"/>
      <c r="D668" s="8"/>
      <c r="F668" s="8"/>
      <c r="H668" s="8"/>
    </row>
    <row r="669" spans="1:15" x14ac:dyDescent="0.25">
      <c r="A669" s="2"/>
      <c r="C669" s="6"/>
      <c r="D669" s="8"/>
      <c r="F669" s="8"/>
      <c r="H669" s="8"/>
    </row>
    <row r="670" spans="1:15" x14ac:dyDescent="0.25">
      <c r="A670" s="2"/>
      <c r="C670" s="6"/>
      <c r="D670" s="8"/>
      <c r="F670" s="8"/>
      <c r="H670" s="8"/>
    </row>
    <row r="671" spans="1:15" x14ac:dyDescent="0.25">
      <c r="A671" s="2"/>
      <c r="C671" s="6"/>
      <c r="D671" s="8"/>
      <c r="F671" s="8"/>
      <c r="H671" s="8"/>
    </row>
    <row r="672" spans="1:15" x14ac:dyDescent="0.25">
      <c r="A672" s="2"/>
      <c r="C672" s="6"/>
      <c r="D672" s="8"/>
      <c r="F672" s="8"/>
      <c r="H672" s="8"/>
      <c r="O672" s="50"/>
    </row>
    <row r="673" spans="1:8" x14ac:dyDescent="0.25">
      <c r="A673" s="2"/>
      <c r="C673" s="6"/>
      <c r="D673" s="8"/>
      <c r="F673" s="8"/>
      <c r="H673" s="8"/>
    </row>
    <row r="674" spans="1:8" x14ac:dyDescent="0.25">
      <c r="A674" s="2"/>
      <c r="C674" s="6"/>
      <c r="D674" s="8"/>
      <c r="F674" s="8"/>
      <c r="H674" s="8"/>
    </row>
    <row r="675" spans="1:8" x14ac:dyDescent="0.25">
      <c r="A675" s="2"/>
      <c r="C675" s="6"/>
      <c r="D675" s="8"/>
      <c r="F675" s="8"/>
      <c r="H675" s="8"/>
    </row>
    <row r="676" spans="1:8" x14ac:dyDescent="0.25">
      <c r="A676" s="2"/>
      <c r="C676" s="6"/>
      <c r="D676" s="8"/>
      <c r="F676" s="8"/>
      <c r="H676" s="8"/>
    </row>
    <row r="677" spans="1:8" x14ac:dyDescent="0.25">
      <c r="A677" s="2"/>
      <c r="C677" s="6"/>
      <c r="D677" s="8"/>
      <c r="F677" s="8"/>
      <c r="H677" s="8"/>
    </row>
    <row r="678" spans="1:8" x14ac:dyDescent="0.25">
      <c r="A678" s="2"/>
      <c r="C678" s="6"/>
      <c r="D678" s="8"/>
      <c r="F678" s="8"/>
      <c r="H678" s="8"/>
    </row>
    <row r="679" spans="1:8" x14ac:dyDescent="0.25">
      <c r="A679" s="2"/>
      <c r="C679" s="6"/>
      <c r="D679" s="8"/>
      <c r="F679" s="8"/>
      <c r="H679" s="8"/>
    </row>
    <row r="680" spans="1:8" x14ac:dyDescent="0.25">
      <c r="A680" s="2"/>
      <c r="C680" s="6"/>
      <c r="D680" s="8"/>
      <c r="F680" s="8"/>
      <c r="H680" s="8"/>
    </row>
    <row r="681" spans="1:8" x14ac:dyDescent="0.25">
      <c r="A681" s="2"/>
      <c r="C681" s="6"/>
      <c r="D681" s="8"/>
      <c r="F681" s="8"/>
      <c r="H681" s="8"/>
    </row>
    <row r="682" spans="1:8" x14ac:dyDescent="0.25">
      <c r="A682" s="2"/>
      <c r="C682" s="6"/>
      <c r="D682" s="8"/>
      <c r="F682" s="8"/>
      <c r="H682" s="8"/>
    </row>
    <row r="683" spans="1:8" x14ac:dyDescent="0.25">
      <c r="A683" s="2"/>
      <c r="C683" s="6"/>
      <c r="D683" s="8"/>
      <c r="F683" s="8"/>
      <c r="H683" s="8"/>
    </row>
    <row r="684" spans="1:8" x14ac:dyDescent="0.25">
      <c r="A684" s="2"/>
      <c r="C684" s="6"/>
      <c r="D684" s="8"/>
      <c r="F684" s="8"/>
      <c r="H684" s="8"/>
    </row>
    <row r="685" spans="1:8" x14ac:dyDescent="0.25">
      <c r="A685" s="2"/>
      <c r="C685" s="6"/>
      <c r="D685" s="8"/>
      <c r="F685" s="8"/>
      <c r="H685" s="8"/>
    </row>
    <row r="686" spans="1:8" x14ac:dyDescent="0.25">
      <c r="A686" s="2"/>
      <c r="C686" s="6"/>
      <c r="D686" s="8"/>
      <c r="F686" s="8"/>
      <c r="H686" s="8"/>
    </row>
    <row r="687" spans="1:8" x14ac:dyDescent="0.25">
      <c r="A687" s="2"/>
      <c r="C687" s="6"/>
      <c r="D687" s="8"/>
      <c r="F687" s="8"/>
      <c r="H687" s="8"/>
    </row>
    <row r="688" spans="1:8" x14ac:dyDescent="0.25">
      <c r="A688" s="2"/>
      <c r="C688" s="6"/>
      <c r="D688" s="8"/>
      <c r="F688" s="8"/>
      <c r="H688" s="8"/>
    </row>
    <row r="689" spans="1:15" x14ac:dyDescent="0.25">
      <c r="A689" s="2"/>
      <c r="C689" s="6"/>
      <c r="D689" s="8"/>
      <c r="F689" s="8"/>
      <c r="H689" s="8"/>
    </row>
    <row r="690" spans="1:15" x14ac:dyDescent="0.25">
      <c r="A690" s="2"/>
      <c r="C690" s="6"/>
      <c r="D690" s="8"/>
      <c r="F690" s="8"/>
      <c r="H690" s="8"/>
      <c r="L690" s="55"/>
      <c r="O690" s="52"/>
    </row>
    <row r="691" spans="1:15" x14ac:dyDescent="0.25">
      <c r="A691" s="2"/>
      <c r="C691" s="6"/>
      <c r="D691" s="8"/>
      <c r="F691" s="8"/>
      <c r="H691" s="8"/>
    </row>
    <row r="692" spans="1:15" x14ac:dyDescent="0.25">
      <c r="A692" s="2"/>
      <c r="C692" s="6"/>
      <c r="D692" s="8"/>
      <c r="F692" s="8"/>
      <c r="H692" s="8"/>
    </row>
    <row r="693" spans="1:15" x14ac:dyDescent="0.25">
      <c r="A693" s="2"/>
      <c r="C693" s="6"/>
      <c r="D693" s="8"/>
      <c r="F693" s="8"/>
      <c r="H693" s="8"/>
    </row>
    <row r="694" spans="1:15" x14ac:dyDescent="0.25">
      <c r="A694" s="2"/>
      <c r="C694" s="6"/>
      <c r="D694" s="8"/>
      <c r="F694" s="8"/>
      <c r="H694" s="8"/>
    </row>
    <row r="695" spans="1:15" x14ac:dyDescent="0.25">
      <c r="A695" s="2"/>
      <c r="C695" s="6"/>
      <c r="D695" s="8"/>
      <c r="F695" s="8"/>
      <c r="H695" s="8"/>
    </row>
    <row r="696" spans="1:15" x14ac:dyDescent="0.25">
      <c r="A696" s="2"/>
      <c r="C696" s="6"/>
      <c r="D696" s="8"/>
      <c r="F696" s="8"/>
      <c r="H696" s="8"/>
    </row>
    <row r="697" spans="1:15" x14ac:dyDescent="0.25">
      <c r="A697" s="2"/>
      <c r="C697" s="6"/>
      <c r="D697" s="8"/>
      <c r="F697" s="8"/>
      <c r="H697" s="8"/>
    </row>
    <row r="698" spans="1:15" x14ac:dyDescent="0.25">
      <c r="A698" s="2"/>
      <c r="C698" s="6"/>
      <c r="D698" s="8"/>
      <c r="F698" s="8"/>
      <c r="H698" s="8"/>
    </row>
    <row r="699" spans="1:15" x14ac:dyDescent="0.25">
      <c r="A699" s="2"/>
      <c r="C699" s="6"/>
      <c r="D699" s="8"/>
      <c r="F699" s="8"/>
      <c r="H699" s="8"/>
    </row>
    <row r="700" spans="1:15" x14ac:dyDescent="0.25">
      <c r="A700" s="2"/>
      <c r="C700" s="6"/>
      <c r="D700" s="8"/>
      <c r="F700" s="8"/>
      <c r="H700" s="8"/>
      <c r="O700" s="52"/>
    </row>
    <row r="701" spans="1:15" x14ac:dyDescent="0.25">
      <c r="A701" s="2"/>
      <c r="C701" s="6"/>
      <c r="D701" s="8"/>
      <c r="F701" s="8"/>
      <c r="H701" s="8"/>
    </row>
    <row r="702" spans="1:15" x14ac:dyDescent="0.25">
      <c r="A702" s="2"/>
      <c r="C702" s="6"/>
      <c r="D702" s="8"/>
      <c r="F702" s="8"/>
      <c r="H702" s="8"/>
    </row>
    <row r="703" spans="1:15" x14ac:dyDescent="0.25">
      <c r="A703" s="2"/>
      <c r="C703" s="6"/>
      <c r="D703" s="8"/>
      <c r="F703" s="8"/>
      <c r="H703" s="8"/>
    </row>
    <row r="704" spans="1:15" x14ac:dyDescent="0.25">
      <c r="A704" s="2"/>
      <c r="C704" s="6"/>
      <c r="D704" s="8"/>
      <c r="F704" s="8"/>
      <c r="H704" s="8"/>
    </row>
    <row r="705" spans="1:12" x14ac:dyDescent="0.25">
      <c r="A705" s="2"/>
      <c r="C705" s="6"/>
      <c r="D705" s="8"/>
      <c r="F705" s="8"/>
      <c r="H705" s="8"/>
    </row>
    <row r="706" spans="1:12" x14ac:dyDescent="0.25">
      <c r="A706" s="2"/>
      <c r="C706" s="6"/>
      <c r="D706" s="8"/>
      <c r="F706" s="8"/>
      <c r="H706" s="8"/>
    </row>
    <row r="707" spans="1:12" x14ac:dyDescent="0.25">
      <c r="A707" s="2"/>
      <c r="C707" s="6"/>
      <c r="D707" s="8"/>
      <c r="F707" s="8"/>
      <c r="H707" s="8"/>
    </row>
    <row r="708" spans="1:12" x14ac:dyDescent="0.25">
      <c r="A708" s="2"/>
      <c r="C708" s="6"/>
      <c r="D708" s="8"/>
      <c r="F708" s="8"/>
      <c r="H708" s="8"/>
    </row>
    <row r="709" spans="1:12" x14ac:dyDescent="0.25">
      <c r="A709" s="2"/>
      <c r="C709" s="6"/>
      <c r="D709" s="8"/>
      <c r="F709" s="8"/>
      <c r="H709" s="8"/>
    </row>
    <row r="710" spans="1:12" x14ac:dyDescent="0.25">
      <c r="A710" s="2"/>
      <c r="C710" s="6"/>
      <c r="D710" s="8"/>
      <c r="F710" s="8"/>
      <c r="H710" s="8"/>
    </row>
    <row r="711" spans="1:12" x14ac:dyDescent="0.25">
      <c r="A711" s="2"/>
      <c r="C711" s="6"/>
      <c r="D711" s="8"/>
      <c r="F711" s="8"/>
      <c r="H711" s="8"/>
    </row>
    <row r="712" spans="1:12" x14ac:dyDescent="0.25">
      <c r="A712" s="2"/>
      <c r="C712" s="6"/>
      <c r="D712" s="8"/>
      <c r="F712" s="8"/>
      <c r="H712" s="8"/>
    </row>
    <row r="713" spans="1:12" x14ac:dyDescent="0.25">
      <c r="A713" s="2"/>
      <c r="C713" s="6"/>
      <c r="D713" s="8"/>
      <c r="F713" s="8"/>
      <c r="H713" s="8"/>
    </row>
    <row r="714" spans="1:12" x14ac:dyDescent="0.25">
      <c r="A714" s="2"/>
      <c r="C714" s="6"/>
      <c r="D714" s="8"/>
      <c r="F714" s="8"/>
      <c r="H714" s="8"/>
    </row>
    <row r="715" spans="1:12" x14ac:dyDescent="0.25">
      <c r="A715" s="2"/>
      <c r="C715" s="6"/>
      <c r="D715" s="8"/>
      <c r="F715" s="8"/>
      <c r="H715" s="8"/>
      <c r="L715" s="55"/>
    </row>
    <row r="716" spans="1:12" x14ac:dyDescent="0.25">
      <c r="A716" s="2"/>
      <c r="C716" s="6"/>
      <c r="D716" s="8"/>
      <c r="F716" s="8"/>
      <c r="H716" s="8"/>
    </row>
    <row r="717" spans="1:12" x14ac:dyDescent="0.25">
      <c r="A717" s="2"/>
      <c r="C717" s="6"/>
      <c r="D717" s="8"/>
      <c r="F717" s="8"/>
      <c r="H717" s="8"/>
    </row>
    <row r="718" spans="1:12" x14ac:dyDescent="0.25">
      <c r="A718" s="2"/>
      <c r="C718" s="6"/>
      <c r="D718" s="8"/>
      <c r="F718" s="8"/>
      <c r="H718" s="8"/>
    </row>
    <row r="719" spans="1:12" x14ac:dyDescent="0.25">
      <c r="A719" s="2"/>
      <c r="C719" s="6"/>
      <c r="D719" s="8"/>
      <c r="F719" s="8"/>
      <c r="H719" s="8"/>
    </row>
    <row r="720" spans="1:12" x14ac:dyDescent="0.25">
      <c r="A720" s="2"/>
      <c r="C720" s="6"/>
      <c r="D720" s="8"/>
      <c r="F720" s="8"/>
      <c r="H720" s="8"/>
    </row>
    <row r="721" spans="1:15" x14ac:dyDescent="0.25">
      <c r="A721" s="2"/>
      <c r="C721" s="6"/>
      <c r="D721" s="8"/>
      <c r="F721" s="8"/>
      <c r="H721" s="8"/>
      <c r="O721" s="52"/>
    </row>
    <row r="722" spans="1:15" x14ac:dyDescent="0.25">
      <c r="A722" s="2"/>
      <c r="C722" s="6"/>
      <c r="D722" s="8"/>
      <c r="F722" s="8"/>
      <c r="H722" s="8"/>
    </row>
    <row r="723" spans="1:15" x14ac:dyDescent="0.25">
      <c r="A723" s="2"/>
      <c r="C723" s="6"/>
      <c r="D723" s="8"/>
      <c r="F723" s="8"/>
      <c r="H723" s="8"/>
    </row>
    <row r="724" spans="1:15" x14ac:dyDescent="0.25">
      <c r="A724" s="2"/>
      <c r="C724" s="6"/>
      <c r="D724" s="8"/>
      <c r="F724" s="8"/>
      <c r="H724" s="8"/>
    </row>
    <row r="725" spans="1:15" x14ac:dyDescent="0.25">
      <c r="A725" s="2"/>
      <c r="C725" s="6"/>
      <c r="D725" s="8"/>
      <c r="F725" s="8"/>
      <c r="H725" s="8"/>
    </row>
    <row r="726" spans="1:15" x14ac:dyDescent="0.25">
      <c r="A726" s="2"/>
      <c r="C726" s="6"/>
      <c r="D726" s="8"/>
      <c r="F726" s="8"/>
      <c r="H726" s="8"/>
    </row>
    <row r="727" spans="1:15" x14ac:dyDescent="0.25">
      <c r="A727" s="2"/>
      <c r="C727" s="6"/>
      <c r="D727" s="8"/>
      <c r="F727" s="8"/>
      <c r="H727" s="8"/>
    </row>
    <row r="728" spans="1:15" x14ac:dyDescent="0.25">
      <c r="A728" s="2"/>
      <c r="C728" s="6"/>
      <c r="D728" s="8"/>
      <c r="F728" s="8"/>
      <c r="H728" s="8"/>
    </row>
    <row r="729" spans="1:15" x14ac:dyDescent="0.25">
      <c r="A729" s="2"/>
      <c r="C729" s="6"/>
      <c r="D729" s="8"/>
      <c r="F729" s="8"/>
      <c r="H729" s="8"/>
      <c r="I729" s="24"/>
    </row>
    <row r="730" spans="1:15" x14ac:dyDescent="0.25">
      <c r="A730" s="2"/>
      <c r="C730" s="6"/>
      <c r="D730" s="8"/>
      <c r="F730" s="8"/>
      <c r="H730" s="8"/>
    </row>
    <row r="731" spans="1:15" x14ac:dyDescent="0.25">
      <c r="A731" s="2"/>
      <c r="C731" s="6"/>
      <c r="D731" s="8"/>
      <c r="F731" s="8"/>
      <c r="H731" s="8"/>
    </row>
    <row r="732" spans="1:15" x14ac:dyDescent="0.25">
      <c r="A732" s="2"/>
      <c r="C732" s="6"/>
      <c r="D732" s="8"/>
      <c r="F732" s="8"/>
      <c r="H732" s="8"/>
      <c r="L732" s="55"/>
      <c r="O732" s="52"/>
    </row>
    <row r="733" spans="1:15" x14ac:dyDescent="0.25">
      <c r="A733" s="2"/>
      <c r="C733" s="6"/>
      <c r="D733" s="8"/>
      <c r="F733" s="8"/>
      <c r="H733" s="8"/>
    </row>
    <row r="734" spans="1:15" x14ac:dyDescent="0.25">
      <c r="A734" s="2"/>
      <c r="C734" s="6"/>
      <c r="D734" s="8"/>
      <c r="F734" s="8"/>
      <c r="H734" s="10"/>
    </row>
    <row r="735" spans="1:15" x14ac:dyDescent="0.25">
      <c r="A735" s="2"/>
      <c r="C735" s="6"/>
      <c r="D735" s="8"/>
      <c r="F735" s="8"/>
      <c r="H735" s="8"/>
    </row>
    <row r="736" spans="1:15" x14ac:dyDescent="0.25">
      <c r="A736" s="2"/>
      <c r="C736" s="6"/>
      <c r="D736" s="8"/>
      <c r="F736" s="8"/>
      <c r="H736" s="8"/>
    </row>
    <row r="737" spans="1:8" x14ac:dyDescent="0.25">
      <c r="A737" s="2"/>
      <c r="C737" s="6"/>
      <c r="D737" s="8"/>
      <c r="F737" s="8"/>
      <c r="H737" s="8"/>
    </row>
    <row r="738" spans="1:8" x14ac:dyDescent="0.25">
      <c r="A738" s="2"/>
      <c r="C738" s="6"/>
      <c r="D738" s="8"/>
      <c r="F738" s="8"/>
      <c r="H738" s="8"/>
    </row>
    <row r="739" spans="1:8" x14ac:dyDescent="0.25">
      <c r="A739" s="2"/>
      <c r="C739" s="6"/>
      <c r="D739" s="8"/>
      <c r="F739" s="8"/>
      <c r="H739" s="8"/>
    </row>
    <row r="740" spans="1:8" x14ac:dyDescent="0.25">
      <c r="A740" s="2"/>
      <c r="C740" s="6"/>
      <c r="D740" s="8"/>
      <c r="F740" s="8"/>
      <c r="H740" s="8"/>
    </row>
    <row r="741" spans="1:8" x14ac:dyDescent="0.25">
      <c r="A741" s="2"/>
      <c r="C741" s="6"/>
      <c r="D741" s="8"/>
      <c r="F741" s="8"/>
      <c r="H741" s="8"/>
    </row>
    <row r="742" spans="1:8" x14ac:dyDescent="0.25">
      <c r="A742" s="2"/>
      <c r="C742" s="6"/>
      <c r="D742" s="8"/>
      <c r="F742" s="8"/>
      <c r="H742" s="8"/>
    </row>
    <row r="743" spans="1:8" x14ac:dyDescent="0.25">
      <c r="A743" s="2"/>
      <c r="C743" s="6"/>
      <c r="D743" s="8"/>
      <c r="F743" s="8"/>
      <c r="H743" s="8"/>
    </row>
    <row r="744" spans="1:8" x14ac:dyDescent="0.25">
      <c r="A744" s="2"/>
      <c r="C744" s="6"/>
      <c r="D744" s="8"/>
      <c r="F744" s="8"/>
      <c r="H744" s="8"/>
    </row>
    <row r="745" spans="1:8" x14ac:dyDescent="0.25">
      <c r="A745" s="2"/>
      <c r="C745" s="6"/>
      <c r="D745" s="8"/>
      <c r="F745" s="8"/>
      <c r="H745" s="8"/>
    </row>
    <row r="746" spans="1:8" x14ac:dyDescent="0.25">
      <c r="A746" s="2"/>
      <c r="C746" s="6"/>
      <c r="D746" s="8"/>
      <c r="F746" s="8"/>
      <c r="H746" s="8"/>
    </row>
    <row r="747" spans="1:8" x14ac:dyDescent="0.25">
      <c r="A747" s="2"/>
      <c r="C747" s="6"/>
      <c r="D747" s="8"/>
      <c r="F747" s="8"/>
      <c r="H747" s="8"/>
    </row>
    <row r="748" spans="1:8" x14ac:dyDescent="0.25">
      <c r="A748" s="2"/>
      <c r="C748" s="6"/>
      <c r="D748" s="8"/>
      <c r="F748" s="8"/>
      <c r="H748" s="8"/>
    </row>
    <row r="749" spans="1:8" x14ac:dyDescent="0.25">
      <c r="A749" s="2"/>
      <c r="C749" s="6"/>
      <c r="D749" s="8"/>
      <c r="F749" s="8"/>
      <c r="H749" s="8"/>
    </row>
    <row r="750" spans="1:8" x14ac:dyDescent="0.25">
      <c r="A750" s="2"/>
      <c r="C750" s="6"/>
      <c r="D750" s="8"/>
      <c r="F750" s="8"/>
      <c r="H750" s="8"/>
    </row>
    <row r="751" spans="1:8" x14ac:dyDescent="0.25">
      <c r="A751" s="2"/>
      <c r="C751" s="6"/>
      <c r="D751" s="8"/>
      <c r="F751" s="8"/>
      <c r="H751" s="8"/>
    </row>
    <row r="752" spans="1:8" x14ac:dyDescent="0.25">
      <c r="A752" s="2"/>
      <c r="C752" s="6"/>
      <c r="D752" s="8"/>
      <c r="F752" s="8"/>
      <c r="H752" s="8"/>
    </row>
    <row r="753" spans="1:9" x14ac:dyDescent="0.25">
      <c r="A753" s="2"/>
      <c r="C753" s="6"/>
      <c r="D753" s="8"/>
      <c r="F753" s="8"/>
      <c r="H753" s="8"/>
      <c r="I753" s="31"/>
    </row>
    <row r="754" spans="1:9" x14ac:dyDescent="0.25">
      <c r="A754" s="2"/>
      <c r="C754" s="6"/>
      <c r="D754" s="8"/>
      <c r="F754" s="8"/>
      <c r="H754" s="8"/>
    </row>
    <row r="755" spans="1:9" x14ac:dyDescent="0.25">
      <c r="A755" s="2"/>
      <c r="C755" s="6"/>
      <c r="D755" s="8"/>
      <c r="F755" s="8"/>
      <c r="H755" s="8"/>
    </row>
    <row r="756" spans="1:9" x14ac:dyDescent="0.25">
      <c r="A756" s="2"/>
      <c r="C756" s="6"/>
      <c r="D756" s="8"/>
      <c r="F756" s="8"/>
      <c r="H756" s="8"/>
    </row>
    <row r="757" spans="1:9" x14ac:dyDescent="0.25">
      <c r="A757" s="2"/>
      <c r="C757" s="6"/>
      <c r="D757" s="8"/>
      <c r="F757" s="8"/>
      <c r="H757" s="8"/>
    </row>
    <row r="758" spans="1:9" x14ac:dyDescent="0.25">
      <c r="A758" s="2"/>
      <c r="C758" s="6"/>
      <c r="D758" s="8"/>
      <c r="F758" s="8"/>
      <c r="H758" s="8"/>
    </row>
    <row r="759" spans="1:9" x14ac:dyDescent="0.25">
      <c r="A759" s="2"/>
      <c r="C759" s="6"/>
      <c r="D759" s="8"/>
      <c r="F759" s="8"/>
      <c r="H759" s="8"/>
    </row>
    <row r="760" spans="1:9" x14ac:dyDescent="0.25">
      <c r="A760" s="2"/>
      <c r="C760" s="6"/>
      <c r="D760" s="8"/>
      <c r="F760" s="8"/>
      <c r="H760" s="8"/>
    </row>
    <row r="761" spans="1:9" x14ac:dyDescent="0.25">
      <c r="A761" s="2"/>
      <c r="C761" s="6"/>
      <c r="D761" s="8"/>
      <c r="F761" s="8"/>
      <c r="H761" s="8"/>
    </row>
    <row r="762" spans="1:9" x14ac:dyDescent="0.25">
      <c r="A762" s="2"/>
      <c r="C762" s="6"/>
      <c r="D762" s="8"/>
      <c r="F762" s="8"/>
      <c r="H762" s="8"/>
    </row>
    <row r="763" spans="1:9" x14ac:dyDescent="0.25">
      <c r="A763" s="2"/>
      <c r="C763" s="6"/>
      <c r="D763" s="8"/>
      <c r="F763" s="8"/>
      <c r="H763" s="8"/>
    </row>
    <row r="764" spans="1:9" x14ac:dyDescent="0.25">
      <c r="A764" s="2"/>
      <c r="C764" s="6"/>
      <c r="D764" s="8"/>
      <c r="F764" s="8"/>
      <c r="H764" s="8"/>
    </row>
    <row r="765" spans="1:9" x14ac:dyDescent="0.25">
      <c r="A765" s="2"/>
      <c r="C765" s="6"/>
      <c r="D765" s="8"/>
      <c r="F765" s="8"/>
      <c r="H765" s="8"/>
    </row>
    <row r="766" spans="1:9" x14ac:dyDescent="0.25">
      <c r="A766" s="2"/>
      <c r="C766" s="6"/>
      <c r="D766" s="8"/>
      <c r="F766" s="8"/>
      <c r="H766" s="8"/>
    </row>
    <row r="767" spans="1:9" x14ac:dyDescent="0.25">
      <c r="A767" s="2"/>
      <c r="C767" s="6"/>
      <c r="D767" s="8"/>
      <c r="F767" s="8"/>
      <c r="H767" s="8"/>
    </row>
    <row r="768" spans="1:9" x14ac:dyDescent="0.25">
      <c r="A768" s="2"/>
      <c r="C768" s="6"/>
      <c r="D768" s="8"/>
      <c r="F768" s="8"/>
      <c r="H768" s="8"/>
    </row>
    <row r="769" spans="1:8" x14ac:dyDescent="0.25">
      <c r="A769" s="2"/>
      <c r="C769" s="6"/>
      <c r="D769" s="8"/>
      <c r="F769" s="8"/>
      <c r="H769" s="8"/>
    </row>
    <row r="770" spans="1:8" x14ac:dyDescent="0.25">
      <c r="A770" s="2"/>
      <c r="C770" s="6"/>
      <c r="D770" s="8"/>
      <c r="F770" s="8"/>
      <c r="H770" s="8"/>
    </row>
    <row r="771" spans="1:8" x14ac:dyDescent="0.25">
      <c r="A771" s="2"/>
      <c r="C771" s="6"/>
      <c r="D771" s="8"/>
      <c r="F771" s="8"/>
      <c r="H771" s="8"/>
    </row>
    <row r="772" spans="1:8" x14ac:dyDescent="0.25">
      <c r="A772" s="2"/>
      <c r="C772" s="6"/>
      <c r="D772" s="8"/>
      <c r="F772" s="8"/>
      <c r="H772" s="8"/>
    </row>
    <row r="773" spans="1:8" x14ac:dyDescent="0.25">
      <c r="A773" s="2"/>
      <c r="C773" s="6"/>
      <c r="D773" s="8"/>
      <c r="F773" s="8"/>
      <c r="H773" s="8"/>
    </row>
    <row r="774" spans="1:8" x14ac:dyDescent="0.25">
      <c r="A774" s="2"/>
      <c r="C774" s="6"/>
      <c r="D774" s="8"/>
      <c r="F774" s="8"/>
      <c r="H774" s="8"/>
    </row>
    <row r="775" spans="1:8" x14ac:dyDescent="0.25">
      <c r="A775" s="2"/>
      <c r="C775" s="6"/>
      <c r="D775" s="8"/>
      <c r="F775" s="8"/>
      <c r="H775" s="8"/>
    </row>
    <row r="776" spans="1:8" x14ac:dyDescent="0.25">
      <c r="A776" s="2"/>
      <c r="C776" s="6"/>
      <c r="D776" s="8"/>
      <c r="F776" s="8"/>
      <c r="H776" s="8"/>
    </row>
    <row r="777" spans="1:8" x14ac:dyDescent="0.25">
      <c r="A777" s="2"/>
      <c r="C777" s="6"/>
      <c r="D777" s="8"/>
      <c r="F777" s="8"/>
      <c r="H777" s="8"/>
    </row>
    <row r="778" spans="1:8" x14ac:dyDescent="0.25">
      <c r="A778" s="2"/>
      <c r="C778" s="6"/>
      <c r="D778" s="8"/>
      <c r="F778" s="8"/>
      <c r="H778" s="8"/>
    </row>
    <row r="779" spans="1:8" x14ac:dyDescent="0.25">
      <c r="A779" s="2"/>
      <c r="C779" s="6"/>
      <c r="D779" s="8"/>
      <c r="F779" s="8"/>
      <c r="H779" s="8"/>
    </row>
    <row r="780" spans="1:8" x14ac:dyDescent="0.25">
      <c r="A780" s="2"/>
      <c r="C780" s="6"/>
      <c r="D780" s="8"/>
      <c r="F780" s="8"/>
      <c r="H780" s="8"/>
    </row>
    <row r="781" spans="1:8" x14ac:dyDescent="0.25">
      <c r="A781" s="2"/>
      <c r="C781" s="6"/>
      <c r="D781" s="8"/>
      <c r="F781" s="8"/>
      <c r="H781" s="8"/>
    </row>
    <row r="782" spans="1:8" x14ac:dyDescent="0.25">
      <c r="A782" s="2"/>
      <c r="C782" s="6"/>
      <c r="D782" s="8"/>
      <c r="F782" s="8"/>
      <c r="H782" s="8"/>
    </row>
    <row r="783" spans="1:8" x14ac:dyDescent="0.25">
      <c r="A783" s="2"/>
      <c r="C783" s="6"/>
      <c r="D783" s="8"/>
      <c r="F783" s="8"/>
      <c r="H783" s="8"/>
    </row>
    <row r="784" spans="1:8" x14ac:dyDescent="0.25">
      <c r="A784" s="2"/>
      <c r="C784" s="6"/>
      <c r="D784" s="8"/>
      <c r="F784" s="8"/>
      <c r="H784" s="8"/>
    </row>
    <row r="785" spans="1:9" x14ac:dyDescent="0.25">
      <c r="A785" s="2"/>
      <c r="C785" s="6"/>
      <c r="D785" s="8"/>
      <c r="F785" s="8"/>
      <c r="H785" s="8"/>
      <c r="I785" s="31"/>
    </row>
    <row r="786" spans="1:9" x14ac:dyDescent="0.25">
      <c r="A786" s="2"/>
      <c r="C786" s="6"/>
      <c r="D786" s="8"/>
      <c r="F786" s="8"/>
      <c r="H786" s="8"/>
    </row>
    <row r="787" spans="1:9" x14ac:dyDescent="0.25">
      <c r="A787" s="2"/>
      <c r="C787" s="6"/>
      <c r="D787" s="8"/>
      <c r="F787" s="8"/>
      <c r="H787" s="8"/>
    </row>
    <row r="788" spans="1:9" x14ac:dyDescent="0.25">
      <c r="A788" s="2"/>
      <c r="C788" s="6"/>
      <c r="D788" s="8"/>
      <c r="F788" s="8"/>
      <c r="H788" s="8"/>
      <c r="I788" s="24"/>
    </row>
    <row r="789" spans="1:9" x14ac:dyDescent="0.25">
      <c r="A789" s="2"/>
      <c r="C789" s="6"/>
      <c r="D789" s="8"/>
      <c r="F789" s="8"/>
      <c r="H789" s="8"/>
      <c r="I789" s="31"/>
    </row>
    <row r="790" spans="1:9" x14ac:dyDescent="0.25">
      <c r="A790" s="2"/>
      <c r="C790" s="6"/>
      <c r="D790" s="8"/>
      <c r="F790" s="8"/>
      <c r="H790" s="8"/>
    </row>
    <row r="791" spans="1:9" x14ac:dyDescent="0.25">
      <c r="A791" s="2"/>
      <c r="C791" s="6"/>
      <c r="D791" s="8"/>
      <c r="F791" s="8"/>
      <c r="H791" s="8"/>
    </row>
    <row r="792" spans="1:9" x14ac:dyDescent="0.25">
      <c r="A792" s="2"/>
      <c r="C792" s="6"/>
      <c r="D792" s="8"/>
      <c r="F792" s="8"/>
      <c r="H792" s="8"/>
    </row>
    <row r="793" spans="1:9" x14ac:dyDescent="0.25">
      <c r="A793" s="2"/>
      <c r="C793" s="6"/>
      <c r="D793" s="8"/>
      <c r="F793" s="8"/>
      <c r="H793" s="8"/>
    </row>
    <row r="794" spans="1:9" x14ac:dyDescent="0.25">
      <c r="A794" s="2"/>
      <c r="C794" s="6"/>
      <c r="D794" s="8"/>
      <c r="F794" s="8"/>
      <c r="H794" s="8"/>
    </row>
    <row r="795" spans="1:9" x14ac:dyDescent="0.25">
      <c r="A795" s="2"/>
      <c r="C795" s="6"/>
      <c r="D795" s="8"/>
      <c r="F795" s="8"/>
      <c r="H795" s="8"/>
    </row>
    <row r="796" spans="1:9" x14ac:dyDescent="0.25">
      <c r="A796" s="2"/>
      <c r="C796" s="6"/>
      <c r="D796" s="8"/>
      <c r="F796" s="8"/>
      <c r="H796" s="8"/>
    </row>
    <row r="797" spans="1:9" x14ac:dyDescent="0.25">
      <c r="A797" s="2"/>
      <c r="C797" s="6"/>
      <c r="D797" s="8"/>
      <c r="F797" s="8"/>
      <c r="H797" s="8"/>
    </row>
    <row r="798" spans="1:9" x14ac:dyDescent="0.25">
      <c r="A798" s="2"/>
      <c r="C798" s="6"/>
      <c r="D798" s="8"/>
      <c r="F798" s="8"/>
      <c r="H798" s="8"/>
    </row>
    <row r="799" spans="1:9" x14ac:dyDescent="0.25">
      <c r="A799" s="2"/>
      <c r="C799" s="6"/>
      <c r="D799" s="8"/>
      <c r="F799" s="8"/>
      <c r="H799" s="8"/>
    </row>
    <row r="800" spans="1:9" x14ac:dyDescent="0.25">
      <c r="A800" s="2"/>
      <c r="C800" s="6"/>
      <c r="D800" s="8"/>
      <c r="F800" s="8"/>
      <c r="H800" s="8"/>
    </row>
    <row r="801" spans="1:8" x14ac:dyDescent="0.25">
      <c r="A801" s="2"/>
      <c r="C801" s="6"/>
      <c r="D801" s="8"/>
      <c r="F801" s="8"/>
      <c r="H801" s="8"/>
    </row>
    <row r="802" spans="1:8" x14ac:dyDescent="0.25">
      <c r="A802" s="2"/>
      <c r="C802" s="6"/>
      <c r="D802" s="8"/>
      <c r="F802" s="8"/>
      <c r="H802" s="8"/>
    </row>
    <row r="803" spans="1:8" x14ac:dyDescent="0.25">
      <c r="A803" s="2"/>
      <c r="C803" s="6"/>
      <c r="D803" s="8"/>
      <c r="F803" s="8"/>
      <c r="H803" s="8"/>
    </row>
    <row r="804" spans="1:8" x14ac:dyDescent="0.25">
      <c r="A804" s="2"/>
      <c r="C804" s="6"/>
      <c r="D804" s="8"/>
      <c r="F804" s="8"/>
      <c r="H804" s="10"/>
    </row>
    <row r="805" spans="1:8" x14ac:dyDescent="0.25">
      <c r="A805" s="2"/>
      <c r="C805" s="6"/>
      <c r="D805" s="8"/>
      <c r="F805" s="8"/>
      <c r="H805" s="10"/>
    </row>
    <row r="806" spans="1:8" x14ac:dyDescent="0.25">
      <c r="A806" s="2"/>
      <c r="C806" s="6"/>
      <c r="D806" s="8"/>
      <c r="F806" s="8"/>
      <c r="H806" s="8"/>
    </row>
    <row r="807" spans="1:8" x14ac:dyDescent="0.25">
      <c r="A807" s="2"/>
      <c r="C807" s="6"/>
      <c r="D807" s="8"/>
      <c r="F807" s="8"/>
      <c r="H807" s="8"/>
    </row>
    <row r="808" spans="1:8" x14ac:dyDescent="0.25">
      <c r="A808" s="2"/>
      <c r="C808" s="6"/>
      <c r="D808" s="8"/>
      <c r="F808" s="8"/>
      <c r="H808" s="8"/>
    </row>
    <row r="809" spans="1:8" x14ac:dyDescent="0.25">
      <c r="A809" s="2"/>
      <c r="C809" s="6"/>
      <c r="D809" s="8"/>
      <c r="F809" s="8"/>
      <c r="H809" s="8"/>
    </row>
    <row r="810" spans="1:8" x14ac:dyDescent="0.25">
      <c r="A810" s="2"/>
      <c r="C810" s="6"/>
      <c r="D810" s="8"/>
      <c r="F810" s="8"/>
      <c r="H810" s="8"/>
    </row>
    <row r="811" spans="1:8" x14ac:dyDescent="0.25">
      <c r="A811" s="2"/>
      <c r="C811" s="6"/>
      <c r="D811" s="8"/>
      <c r="F811" s="8"/>
      <c r="H811" s="8"/>
    </row>
    <row r="812" spans="1:8" x14ac:dyDescent="0.25">
      <c r="A812" s="2"/>
      <c r="C812" s="6"/>
      <c r="D812" s="8"/>
      <c r="F812" s="8"/>
      <c r="H812" s="8"/>
    </row>
    <row r="813" spans="1:8" x14ac:dyDescent="0.25">
      <c r="A813" s="2"/>
      <c r="C813" s="6"/>
      <c r="D813" s="8"/>
      <c r="F813" s="8"/>
      <c r="H813" s="8"/>
    </row>
    <row r="814" spans="1:8" x14ac:dyDescent="0.25">
      <c r="A814" s="2"/>
      <c r="C814" s="6"/>
      <c r="D814" s="8"/>
      <c r="F814" s="8"/>
      <c r="H814" s="8"/>
    </row>
    <row r="815" spans="1:8" x14ac:dyDescent="0.25">
      <c r="A815" s="2"/>
      <c r="C815" s="6"/>
      <c r="D815" s="8"/>
      <c r="F815" s="8"/>
      <c r="H815" s="8"/>
    </row>
    <row r="816" spans="1:8" x14ac:dyDescent="0.25">
      <c r="A816" s="2"/>
      <c r="C816" s="6"/>
      <c r="D816" s="8"/>
      <c r="F816" s="8"/>
      <c r="H816" s="8"/>
    </row>
    <row r="817" spans="1:9" x14ac:dyDescent="0.25">
      <c r="A817" s="2"/>
      <c r="C817" s="6"/>
      <c r="D817" s="8"/>
      <c r="F817" s="8"/>
      <c r="H817" s="8"/>
    </row>
    <row r="818" spans="1:9" x14ac:dyDescent="0.25">
      <c r="A818" s="2"/>
      <c r="C818" s="6"/>
      <c r="D818" s="8"/>
      <c r="F818" s="8"/>
      <c r="H818" s="8"/>
      <c r="I818" s="31"/>
    </row>
    <row r="819" spans="1:9" x14ac:dyDescent="0.25">
      <c r="A819" s="2"/>
      <c r="C819" s="6"/>
      <c r="D819" s="8"/>
      <c r="F819" s="8"/>
      <c r="H819" s="8"/>
    </row>
    <row r="820" spans="1:9" x14ac:dyDescent="0.25">
      <c r="A820" s="2"/>
      <c r="C820" s="6"/>
      <c r="D820" s="8"/>
      <c r="F820" s="8"/>
      <c r="H820" s="8"/>
    </row>
    <row r="821" spans="1:9" x14ac:dyDescent="0.25">
      <c r="A821" s="2"/>
      <c r="C821" s="6"/>
      <c r="D821" s="8"/>
      <c r="F821" s="8"/>
      <c r="H821" s="8"/>
    </row>
    <row r="822" spans="1:9" x14ac:dyDescent="0.25">
      <c r="A822" s="2"/>
      <c r="C822" s="6"/>
      <c r="D822" s="8"/>
      <c r="F822" s="8"/>
      <c r="H822" s="8"/>
    </row>
    <row r="823" spans="1:9" x14ac:dyDescent="0.25">
      <c r="A823" s="2"/>
      <c r="C823" s="95"/>
      <c r="D823" s="8"/>
      <c r="F823" s="8"/>
      <c r="H823" s="8"/>
    </row>
    <row r="824" spans="1:9" x14ac:dyDescent="0.25">
      <c r="A824" s="2"/>
      <c r="C824" s="95"/>
      <c r="D824" s="8"/>
      <c r="F824" s="8"/>
      <c r="H824" s="8"/>
    </row>
    <row r="825" spans="1:9" x14ac:dyDescent="0.25">
      <c r="A825" s="2"/>
      <c r="C825" s="95"/>
      <c r="D825" s="8"/>
      <c r="F825" s="8"/>
      <c r="H825" s="8"/>
    </row>
    <row r="826" spans="1:9" x14ac:dyDescent="0.25">
      <c r="A826" s="2"/>
      <c r="C826" s="95"/>
      <c r="D826" s="8"/>
      <c r="F826" s="8"/>
      <c r="H826" s="8"/>
    </row>
    <row r="827" spans="1:9" x14ac:dyDescent="0.25">
      <c r="A827" s="2"/>
      <c r="C827" s="95"/>
      <c r="D827" s="8"/>
      <c r="F827" s="8"/>
      <c r="H827" s="8"/>
    </row>
    <row r="828" spans="1:9" x14ac:dyDescent="0.25">
      <c r="A828" s="2"/>
      <c r="C828" s="95"/>
      <c r="D828" s="8"/>
      <c r="F828" s="8"/>
      <c r="H828" s="8"/>
    </row>
    <row r="829" spans="1:9" x14ac:dyDescent="0.25">
      <c r="A829" s="2"/>
      <c r="C829" s="95"/>
      <c r="D829" s="8"/>
      <c r="F829" s="8"/>
      <c r="H829" s="8"/>
    </row>
    <row r="830" spans="1:9" x14ac:dyDescent="0.25">
      <c r="A830" s="2"/>
      <c r="C830" s="95"/>
      <c r="D830" s="8"/>
      <c r="F830" s="8"/>
      <c r="H830" s="8"/>
    </row>
    <row r="831" spans="1:9" x14ac:dyDescent="0.25">
      <c r="A831" s="2"/>
      <c r="C831" s="95"/>
      <c r="D831" s="8"/>
      <c r="F831" s="8"/>
      <c r="H831" s="8"/>
    </row>
    <row r="832" spans="1:9" x14ac:dyDescent="0.25">
      <c r="A832" s="2"/>
      <c r="C832" s="95"/>
      <c r="D832" s="8"/>
      <c r="F832" s="8"/>
      <c r="H832" s="8"/>
    </row>
    <row r="833" spans="1:8" x14ac:dyDescent="0.25">
      <c r="A833" s="2"/>
      <c r="C833" s="95"/>
      <c r="D833" s="8"/>
      <c r="F833" s="8"/>
      <c r="H833" s="8"/>
    </row>
    <row r="834" spans="1:8" x14ac:dyDescent="0.25">
      <c r="A834" s="2"/>
      <c r="C834" s="95"/>
      <c r="D834" s="8"/>
      <c r="F834" s="8"/>
      <c r="H834" s="8"/>
    </row>
    <row r="835" spans="1:8" x14ac:dyDescent="0.25">
      <c r="A835" s="2"/>
      <c r="C835" s="95"/>
      <c r="D835" s="8"/>
      <c r="F835" s="8"/>
      <c r="H835" s="8"/>
    </row>
    <row r="836" spans="1:8" x14ac:dyDescent="0.25">
      <c r="A836" s="2"/>
      <c r="C836" s="95"/>
      <c r="D836" s="8"/>
      <c r="F836" s="8"/>
      <c r="H836" s="8"/>
    </row>
    <row r="837" spans="1:8" x14ac:dyDescent="0.25">
      <c r="A837" s="2"/>
      <c r="C837" s="95"/>
      <c r="D837" s="8"/>
      <c r="F837" s="8"/>
      <c r="H837" s="8"/>
    </row>
    <row r="838" spans="1:8" x14ac:dyDescent="0.25">
      <c r="A838" s="2"/>
      <c r="C838" s="95"/>
      <c r="D838" s="8"/>
      <c r="F838" s="8"/>
      <c r="H838" s="8"/>
    </row>
    <row r="839" spans="1:8" x14ac:dyDescent="0.25">
      <c r="A839" s="2"/>
      <c r="C839" s="95"/>
      <c r="D839" s="8"/>
      <c r="F839" s="8"/>
      <c r="H839" s="8"/>
    </row>
    <row r="840" spans="1:8" x14ac:dyDescent="0.25">
      <c r="A840" s="2"/>
      <c r="C840" s="95"/>
      <c r="D840" s="8"/>
      <c r="F840" s="8"/>
      <c r="H840" s="8"/>
    </row>
    <row r="841" spans="1:8" x14ac:dyDescent="0.25">
      <c r="A841" s="2"/>
      <c r="C841" s="95"/>
      <c r="D841" s="8"/>
      <c r="F841" s="8"/>
      <c r="H841" s="8"/>
    </row>
    <row r="842" spans="1:8" x14ac:dyDescent="0.25">
      <c r="A842" s="2"/>
      <c r="C842" s="95"/>
      <c r="D842" s="8"/>
      <c r="F842" s="8"/>
      <c r="H842" s="8"/>
    </row>
    <row r="843" spans="1:8" x14ac:dyDescent="0.25">
      <c r="A843" s="2"/>
      <c r="C843" s="95"/>
      <c r="D843" s="8"/>
      <c r="F843" s="8"/>
      <c r="H843" s="8"/>
    </row>
    <row r="844" spans="1:8" x14ac:dyDescent="0.25">
      <c r="A844" s="2"/>
      <c r="C844" s="95"/>
      <c r="D844" s="8"/>
      <c r="F844" s="8"/>
      <c r="H844" s="8"/>
    </row>
    <row r="845" spans="1:8" x14ac:dyDescent="0.25">
      <c r="A845" s="2"/>
      <c r="C845" s="95"/>
      <c r="D845" s="8"/>
      <c r="F845" s="8"/>
      <c r="H845" s="11"/>
    </row>
    <row r="846" spans="1:8" x14ac:dyDescent="0.25">
      <c r="A846" s="2"/>
      <c r="C846" s="95"/>
      <c r="D846" s="8"/>
      <c r="F846" s="8"/>
      <c r="H846" s="8"/>
    </row>
    <row r="847" spans="1:8" x14ac:dyDescent="0.25">
      <c r="A847" s="2"/>
      <c r="C847" s="95"/>
      <c r="D847" s="8"/>
      <c r="F847" s="8"/>
      <c r="H847" s="8"/>
    </row>
    <row r="848" spans="1:8" x14ac:dyDescent="0.25">
      <c r="A848" s="2"/>
      <c r="C848" s="95"/>
      <c r="D848" s="8"/>
      <c r="F848" s="8"/>
      <c r="H848" s="10"/>
    </row>
    <row r="849" spans="1:9" x14ac:dyDescent="0.25">
      <c r="A849" s="2"/>
      <c r="C849" s="95"/>
      <c r="D849" s="8"/>
      <c r="F849" s="8"/>
      <c r="H849" s="8"/>
      <c r="I849" s="24"/>
    </row>
    <row r="850" spans="1:9" x14ac:dyDescent="0.25">
      <c r="A850" s="2"/>
      <c r="C850" s="95"/>
      <c r="D850" s="8"/>
      <c r="F850" s="8"/>
      <c r="H850" s="8"/>
      <c r="I850" s="31"/>
    </row>
    <row r="851" spans="1:9" x14ac:dyDescent="0.25">
      <c r="A851" s="2"/>
      <c r="C851" s="95"/>
      <c r="D851" s="8"/>
      <c r="F851" s="8"/>
      <c r="H851" s="8"/>
    </row>
    <row r="852" spans="1:9" x14ac:dyDescent="0.25">
      <c r="A852" s="2"/>
      <c r="C852" s="95"/>
      <c r="D852" s="8"/>
      <c r="F852" s="8"/>
      <c r="H852" s="8"/>
    </row>
    <row r="853" spans="1:9" x14ac:dyDescent="0.25">
      <c r="A853" s="2"/>
      <c r="C853" s="95"/>
      <c r="D853" s="8"/>
      <c r="F853" s="8"/>
      <c r="H853" s="8"/>
    </row>
    <row r="854" spans="1:9" x14ac:dyDescent="0.25">
      <c r="A854" s="2"/>
      <c r="C854" s="95"/>
      <c r="D854" s="8"/>
      <c r="F854" s="8"/>
      <c r="H854" s="8"/>
    </row>
    <row r="855" spans="1:9" x14ac:dyDescent="0.25">
      <c r="A855" s="2"/>
      <c r="C855" s="95"/>
      <c r="D855" s="8"/>
      <c r="F855" s="8"/>
      <c r="H855" s="8"/>
    </row>
    <row r="856" spans="1:9" x14ac:dyDescent="0.25">
      <c r="A856" s="2"/>
      <c r="C856" s="95"/>
      <c r="D856" s="8"/>
      <c r="F856" s="8"/>
      <c r="H856" s="8"/>
    </row>
    <row r="857" spans="1:9" x14ac:dyDescent="0.25">
      <c r="A857" s="2"/>
      <c r="C857" s="95"/>
      <c r="D857" s="8"/>
      <c r="F857" s="8"/>
      <c r="H857" s="8"/>
    </row>
    <row r="858" spans="1:9" x14ac:dyDescent="0.25">
      <c r="A858" s="2"/>
      <c r="C858" s="95"/>
      <c r="D858" s="8"/>
      <c r="F858" s="8"/>
      <c r="H858" s="8"/>
    </row>
    <row r="859" spans="1:9" x14ac:dyDescent="0.25">
      <c r="A859" s="2"/>
      <c r="C859" s="95"/>
      <c r="D859" s="8"/>
      <c r="F859" s="8"/>
      <c r="H859" s="8"/>
    </row>
    <row r="860" spans="1:9" x14ac:dyDescent="0.25">
      <c r="A860" s="2"/>
      <c r="C860" s="95"/>
      <c r="D860" s="8"/>
      <c r="F860" s="8"/>
      <c r="H860" s="8"/>
    </row>
    <row r="861" spans="1:9" x14ac:dyDescent="0.25">
      <c r="A861" s="2"/>
      <c r="C861" s="95"/>
      <c r="D861" s="8"/>
      <c r="F861" s="8"/>
      <c r="H861" s="10"/>
    </row>
    <row r="862" spans="1:9" x14ac:dyDescent="0.25">
      <c r="A862" s="2"/>
      <c r="C862" s="95"/>
      <c r="D862" s="8"/>
      <c r="F862" s="8"/>
      <c r="H862" s="10"/>
    </row>
    <row r="863" spans="1:9" x14ac:dyDescent="0.25">
      <c r="A863" s="2"/>
      <c r="C863" s="95"/>
      <c r="D863" s="8"/>
      <c r="F863" s="8"/>
      <c r="H863" s="10"/>
    </row>
    <row r="864" spans="1:9" x14ac:dyDescent="0.25">
      <c r="A864" s="2"/>
      <c r="C864" s="95"/>
      <c r="D864" s="8"/>
      <c r="F864" s="8"/>
      <c r="H864" s="10"/>
    </row>
    <row r="865" spans="1:9" x14ac:dyDescent="0.25">
      <c r="A865" s="2"/>
      <c r="C865" s="95"/>
      <c r="D865" s="8"/>
      <c r="F865" s="8"/>
      <c r="H865" s="10"/>
    </row>
    <row r="866" spans="1:9" x14ac:dyDescent="0.25">
      <c r="A866" s="2"/>
      <c r="C866" s="95"/>
      <c r="D866" s="8"/>
      <c r="F866" s="8"/>
      <c r="H866" s="10"/>
    </row>
    <row r="867" spans="1:9" x14ac:dyDescent="0.25">
      <c r="A867" s="2"/>
      <c r="C867" s="95"/>
      <c r="D867" s="8"/>
      <c r="F867" s="8"/>
      <c r="H867" s="10"/>
    </row>
    <row r="868" spans="1:9" x14ac:dyDescent="0.25">
      <c r="A868" s="2"/>
      <c r="C868" s="95"/>
      <c r="D868" s="8"/>
      <c r="F868" s="8"/>
      <c r="H868" s="10"/>
    </row>
    <row r="869" spans="1:9" x14ac:dyDescent="0.25">
      <c r="A869" s="2"/>
      <c r="C869" s="95"/>
      <c r="D869" s="8"/>
      <c r="F869" s="8"/>
      <c r="H869" s="10"/>
      <c r="I869" s="24"/>
    </row>
    <row r="870" spans="1:9" x14ac:dyDescent="0.25">
      <c r="A870" s="2"/>
      <c r="C870" s="95"/>
      <c r="D870" s="8"/>
      <c r="F870" s="8"/>
      <c r="H870" s="8"/>
    </row>
    <row r="871" spans="1:9" x14ac:dyDescent="0.25">
      <c r="A871" s="2"/>
      <c r="C871" s="95"/>
      <c r="D871" s="8"/>
      <c r="F871" s="8"/>
      <c r="H871" s="8"/>
    </row>
    <row r="872" spans="1:9" x14ac:dyDescent="0.25">
      <c r="A872" s="2"/>
      <c r="C872" s="95"/>
      <c r="D872" s="8"/>
      <c r="F872" s="8"/>
      <c r="H872" s="8"/>
    </row>
    <row r="873" spans="1:9" x14ac:dyDescent="0.25">
      <c r="A873" s="2"/>
      <c r="C873" s="95"/>
      <c r="D873" s="8"/>
      <c r="F873" s="8"/>
      <c r="H873" s="8"/>
    </row>
    <row r="874" spans="1:9" x14ac:dyDescent="0.25">
      <c r="A874" s="2"/>
      <c r="C874" s="95"/>
      <c r="D874" s="8"/>
      <c r="F874" s="8"/>
      <c r="H874" s="8"/>
    </row>
    <row r="875" spans="1:9" x14ac:dyDescent="0.25">
      <c r="A875" s="2"/>
      <c r="C875" s="95"/>
      <c r="D875" s="8"/>
      <c r="F875" s="8"/>
      <c r="H875" s="8"/>
    </row>
    <row r="876" spans="1:9" x14ac:dyDescent="0.25">
      <c r="A876" s="2"/>
      <c r="C876" s="95"/>
      <c r="D876" s="8"/>
      <c r="F876" s="8"/>
      <c r="H876" s="8"/>
    </row>
    <row r="877" spans="1:9" x14ac:dyDescent="0.25">
      <c r="A877" s="2"/>
      <c r="C877" s="95"/>
      <c r="D877" s="8"/>
      <c r="F877" s="8"/>
      <c r="H877" s="8"/>
    </row>
    <row r="878" spans="1:9" x14ac:dyDescent="0.25">
      <c r="A878" s="2"/>
      <c r="C878" s="95"/>
      <c r="D878" s="8"/>
      <c r="F878" s="8"/>
      <c r="H878" s="8"/>
    </row>
    <row r="879" spans="1:9" x14ac:dyDescent="0.25">
      <c r="A879" s="2"/>
      <c r="C879" s="95"/>
      <c r="D879" s="8"/>
      <c r="F879" s="8"/>
      <c r="H879" s="8"/>
    </row>
    <row r="880" spans="1:9" x14ac:dyDescent="0.25">
      <c r="A880" s="2"/>
      <c r="C880" s="95"/>
      <c r="D880" s="8"/>
      <c r="F880" s="8"/>
      <c r="H880" s="8"/>
    </row>
    <row r="881" spans="1:9" x14ac:dyDescent="0.25">
      <c r="A881" s="2"/>
      <c r="C881" s="95"/>
      <c r="D881" s="8"/>
      <c r="F881" s="8"/>
      <c r="H881" s="8"/>
    </row>
    <row r="882" spans="1:9" x14ac:dyDescent="0.25">
      <c r="A882" s="2"/>
      <c r="C882" s="95"/>
      <c r="D882" s="8"/>
      <c r="F882" s="8"/>
      <c r="H882" s="8"/>
    </row>
    <row r="883" spans="1:9" x14ac:dyDescent="0.25">
      <c r="A883" s="2"/>
      <c r="C883" s="95"/>
      <c r="D883" s="8"/>
      <c r="F883" s="8"/>
      <c r="H883" s="8"/>
      <c r="I883" s="31"/>
    </row>
    <row r="884" spans="1:9" x14ac:dyDescent="0.25">
      <c r="A884" s="2"/>
      <c r="C884" s="95"/>
      <c r="D884" s="8"/>
      <c r="F884" s="8"/>
      <c r="H884" s="8"/>
    </row>
    <row r="885" spans="1:9" x14ac:dyDescent="0.25">
      <c r="A885" s="2"/>
      <c r="C885" s="95"/>
      <c r="D885" s="8"/>
      <c r="F885" s="8"/>
      <c r="H885" s="8"/>
    </row>
    <row r="886" spans="1:9" x14ac:dyDescent="0.25">
      <c r="A886" s="2"/>
      <c r="C886" s="95"/>
      <c r="D886" s="8"/>
      <c r="F886" s="8"/>
      <c r="H886" s="8"/>
    </row>
    <row r="887" spans="1:9" x14ac:dyDescent="0.25">
      <c r="A887" s="2"/>
      <c r="C887" s="95"/>
      <c r="D887" s="8"/>
      <c r="F887" s="8"/>
      <c r="H887" s="8"/>
    </row>
    <row r="888" spans="1:9" x14ac:dyDescent="0.25">
      <c r="A888" s="2"/>
      <c r="C888" s="95"/>
      <c r="D888" s="8"/>
      <c r="F888" s="8"/>
      <c r="H888" s="8"/>
    </row>
    <row r="889" spans="1:9" x14ac:dyDescent="0.25">
      <c r="A889" s="2"/>
      <c r="C889" s="95"/>
      <c r="D889" s="8"/>
      <c r="F889" s="8"/>
      <c r="H889" s="8"/>
    </row>
    <row r="890" spans="1:9" x14ac:dyDescent="0.25">
      <c r="A890" s="2"/>
      <c r="C890" s="95"/>
      <c r="D890" s="8"/>
      <c r="F890" s="8"/>
      <c r="H890" s="8"/>
    </row>
    <row r="891" spans="1:9" x14ac:dyDescent="0.25">
      <c r="A891" s="2"/>
      <c r="C891" s="95"/>
      <c r="D891" s="8"/>
      <c r="F891" s="8"/>
      <c r="H891" s="8"/>
    </row>
    <row r="892" spans="1:9" x14ac:dyDescent="0.25">
      <c r="A892" s="2"/>
      <c r="C892" s="95"/>
      <c r="D892" s="8"/>
      <c r="F892" s="8"/>
      <c r="H892" s="8"/>
    </row>
    <row r="893" spans="1:9" x14ac:dyDescent="0.25">
      <c r="A893" s="2"/>
      <c r="C893" s="95"/>
      <c r="D893" s="8"/>
      <c r="F893" s="8"/>
      <c r="H893" s="8"/>
    </row>
    <row r="894" spans="1:9" x14ac:dyDescent="0.25">
      <c r="A894" s="2"/>
      <c r="C894" s="95"/>
      <c r="D894" s="8"/>
      <c r="F894" s="8"/>
      <c r="H894" s="8"/>
    </row>
    <row r="895" spans="1:9" x14ac:dyDescent="0.25">
      <c r="A895" s="2"/>
      <c r="C895" s="95"/>
      <c r="D895" s="8"/>
      <c r="F895" s="8"/>
      <c r="H895" s="8"/>
    </row>
    <row r="896" spans="1:9" x14ac:dyDescent="0.25">
      <c r="A896" s="2"/>
      <c r="C896" s="95"/>
      <c r="D896" s="8"/>
      <c r="F896" s="8"/>
      <c r="H896" s="8"/>
    </row>
    <row r="897" spans="1:9" x14ac:dyDescent="0.25">
      <c r="A897" s="2"/>
      <c r="C897" s="95"/>
      <c r="D897" s="8"/>
      <c r="F897" s="8"/>
      <c r="H897" s="8"/>
      <c r="I897" s="31"/>
    </row>
    <row r="898" spans="1:9" x14ac:dyDescent="0.25">
      <c r="A898" s="2"/>
      <c r="C898" s="95"/>
      <c r="D898" s="8"/>
      <c r="F898" s="8"/>
      <c r="H898" s="8"/>
    </row>
    <row r="899" spans="1:9" x14ac:dyDescent="0.25">
      <c r="A899" s="2"/>
      <c r="C899" s="95"/>
      <c r="D899" s="8"/>
      <c r="F899" s="8"/>
      <c r="H899" s="8"/>
    </row>
    <row r="900" spans="1:9" x14ac:dyDescent="0.25">
      <c r="A900" s="2"/>
      <c r="C900" s="95"/>
      <c r="D900" s="8"/>
      <c r="F900" s="8"/>
      <c r="H900" s="8"/>
    </row>
    <row r="901" spans="1:9" x14ac:dyDescent="0.25">
      <c r="A901" s="2"/>
      <c r="C901" s="95"/>
      <c r="D901" s="8"/>
      <c r="F901" s="8"/>
      <c r="H901" s="8"/>
    </row>
    <row r="902" spans="1:9" x14ac:dyDescent="0.25">
      <c r="A902" s="2"/>
      <c r="C902" s="95"/>
      <c r="D902" s="8"/>
      <c r="F902" s="8"/>
      <c r="H902" s="8"/>
    </row>
    <row r="903" spans="1:9" x14ac:dyDescent="0.25">
      <c r="A903" s="2"/>
      <c r="C903" s="95"/>
      <c r="D903" s="8"/>
      <c r="F903" s="8"/>
      <c r="H903" s="8"/>
    </row>
    <row r="904" spans="1:9" x14ac:dyDescent="0.25">
      <c r="A904" s="2"/>
      <c r="C904" s="95"/>
      <c r="D904" s="8"/>
      <c r="F904" s="8"/>
      <c r="H904" s="8"/>
    </row>
    <row r="905" spans="1:9" x14ac:dyDescent="0.25">
      <c r="A905" s="2"/>
      <c r="C905" s="95"/>
      <c r="D905" s="8"/>
      <c r="F905" s="8"/>
      <c r="H905" s="8"/>
    </row>
    <row r="906" spans="1:9" x14ac:dyDescent="0.25">
      <c r="A906" s="2"/>
      <c r="C906" s="95"/>
      <c r="D906" s="8"/>
      <c r="F906" s="8"/>
      <c r="H906" s="8"/>
    </row>
    <row r="907" spans="1:9" x14ac:dyDescent="0.25">
      <c r="A907" s="2"/>
      <c r="C907" s="95"/>
      <c r="D907" s="8"/>
      <c r="F907" s="8"/>
      <c r="H907" s="8"/>
    </row>
    <row r="908" spans="1:9" x14ac:dyDescent="0.25">
      <c r="A908" s="2"/>
      <c r="C908" s="95"/>
      <c r="D908" s="8"/>
      <c r="F908" s="8"/>
      <c r="H908" s="8"/>
    </row>
    <row r="909" spans="1:9" x14ac:dyDescent="0.25">
      <c r="A909" s="2"/>
      <c r="C909" s="95"/>
      <c r="D909" s="8"/>
      <c r="F909" s="8"/>
      <c r="H909" s="8"/>
    </row>
    <row r="910" spans="1:9" x14ac:dyDescent="0.25">
      <c r="A910" s="2"/>
      <c r="C910" s="95"/>
      <c r="D910" s="8"/>
      <c r="F910" s="8"/>
      <c r="H910" s="8"/>
    </row>
    <row r="911" spans="1:9" x14ac:dyDescent="0.25">
      <c r="A911" s="2"/>
      <c r="C911" s="95"/>
      <c r="D911" s="8"/>
      <c r="F911" s="8"/>
      <c r="H911" s="10"/>
    </row>
    <row r="912" spans="1:9" x14ac:dyDescent="0.25">
      <c r="A912" s="2"/>
      <c r="C912" s="95"/>
      <c r="D912" s="8"/>
      <c r="F912" s="8"/>
      <c r="H912" s="8"/>
    </row>
    <row r="913" spans="1:17" x14ac:dyDescent="0.25">
      <c r="A913" s="2"/>
      <c r="C913" s="95"/>
      <c r="D913" s="8"/>
      <c r="F913" s="8"/>
      <c r="H913" s="8"/>
    </row>
    <row r="914" spans="1:17" x14ac:dyDescent="0.25">
      <c r="A914" s="12"/>
      <c r="B914" s="13"/>
      <c r="C914" s="96"/>
      <c r="D914" s="15"/>
      <c r="E914" s="13"/>
      <c r="F914" s="8"/>
      <c r="G914" s="13"/>
      <c r="H914" s="15"/>
      <c r="L914" s="105"/>
      <c r="M914" s="105"/>
      <c r="N914" s="105"/>
      <c r="O914" s="105"/>
      <c r="P914" s="105"/>
      <c r="Q914" s="105"/>
    </row>
    <row r="915" spans="1:17" x14ac:dyDescent="0.25">
      <c r="A915" s="16"/>
      <c r="B915" s="17"/>
      <c r="C915" s="97"/>
      <c r="D915" s="19"/>
      <c r="E915" s="17"/>
      <c r="F915" s="8"/>
      <c r="G915" s="17"/>
      <c r="H915" s="17"/>
      <c r="L915" s="38"/>
      <c r="M915" s="38"/>
      <c r="O915" s="38"/>
      <c r="P915" s="38"/>
    </row>
    <row r="916" spans="1:17" x14ac:dyDescent="0.25">
      <c r="A916" s="2"/>
      <c r="C916" s="95"/>
      <c r="D916" s="8"/>
      <c r="F916" s="8"/>
    </row>
    <row r="917" spans="1:17" x14ac:dyDescent="0.25">
      <c r="A917" s="2"/>
      <c r="C917" s="95"/>
      <c r="D917" s="8"/>
      <c r="F917" s="8"/>
    </row>
    <row r="918" spans="1:17" x14ac:dyDescent="0.25">
      <c r="A918" s="2"/>
      <c r="C918" s="95"/>
      <c r="D918" s="8"/>
      <c r="F918" s="8"/>
    </row>
    <row r="919" spans="1:17" x14ac:dyDescent="0.25">
      <c r="A919" s="2"/>
      <c r="C919" s="95"/>
      <c r="D919" s="8"/>
      <c r="F919" s="8"/>
      <c r="H919" s="11"/>
    </row>
    <row r="920" spans="1:17" x14ac:dyDescent="0.25">
      <c r="A920" s="2"/>
      <c r="C920" s="95"/>
      <c r="D920" s="8"/>
      <c r="F920" s="8"/>
      <c r="H920" s="8"/>
    </row>
    <row r="921" spans="1:17" x14ac:dyDescent="0.25">
      <c r="A921" s="2"/>
      <c r="C921" s="95"/>
      <c r="D921" s="8"/>
      <c r="F921" s="8"/>
      <c r="H921" s="8"/>
    </row>
    <row r="922" spans="1:17" x14ac:dyDescent="0.25">
      <c r="A922" s="2"/>
      <c r="C922" s="95"/>
      <c r="D922" s="8"/>
      <c r="F922" s="8"/>
      <c r="H922" s="8"/>
    </row>
    <row r="923" spans="1:17" x14ac:dyDescent="0.25">
      <c r="A923" s="2"/>
      <c r="C923" s="95"/>
      <c r="D923" s="8"/>
      <c r="F923" s="8"/>
      <c r="H923" s="8"/>
    </row>
    <row r="924" spans="1:17" x14ac:dyDescent="0.25">
      <c r="A924" s="2"/>
      <c r="C924" s="95"/>
      <c r="D924" s="8"/>
      <c r="F924" s="8"/>
      <c r="H924" s="8"/>
    </row>
    <row r="925" spans="1:17" x14ac:dyDescent="0.25">
      <c r="A925" s="2"/>
      <c r="C925" s="95"/>
      <c r="D925" s="8"/>
      <c r="F925" s="8"/>
      <c r="H925" s="8"/>
    </row>
    <row r="926" spans="1:17" x14ac:dyDescent="0.25">
      <c r="A926" s="2"/>
      <c r="C926" s="95"/>
      <c r="D926" s="8"/>
      <c r="F926" s="8"/>
      <c r="H926" s="8"/>
    </row>
    <row r="927" spans="1:17" x14ac:dyDescent="0.25">
      <c r="A927" s="2"/>
      <c r="C927" s="95"/>
      <c r="D927" s="8"/>
      <c r="F927" s="8"/>
      <c r="H927" s="8"/>
    </row>
    <row r="928" spans="1:17" x14ac:dyDescent="0.25">
      <c r="A928" s="2"/>
      <c r="C928" s="95"/>
      <c r="D928" s="8"/>
      <c r="F928" s="8"/>
      <c r="H928" s="8"/>
    </row>
    <row r="929" spans="1:8" x14ac:dyDescent="0.25">
      <c r="A929" s="2"/>
      <c r="C929" s="95"/>
      <c r="D929" s="8"/>
      <c r="F929" s="8"/>
      <c r="H929" s="8"/>
    </row>
    <row r="930" spans="1:8" x14ac:dyDescent="0.25">
      <c r="A930" s="2"/>
      <c r="C930" s="95"/>
      <c r="D930" s="8"/>
      <c r="F930" s="8"/>
      <c r="H930" s="8"/>
    </row>
    <row r="931" spans="1:8" x14ac:dyDescent="0.25">
      <c r="A931" s="2"/>
      <c r="C931" s="95"/>
      <c r="D931" s="8"/>
      <c r="F931" s="8"/>
      <c r="H931" s="8"/>
    </row>
    <row r="932" spans="1:8" x14ac:dyDescent="0.25">
      <c r="A932" s="2"/>
      <c r="C932" s="95"/>
      <c r="D932" s="8"/>
      <c r="F932" s="8"/>
      <c r="H932" s="8"/>
    </row>
    <row r="933" spans="1:8" x14ac:dyDescent="0.25">
      <c r="A933" s="2"/>
      <c r="C933" s="95"/>
      <c r="D933" s="8"/>
      <c r="F933" s="8"/>
      <c r="H933" s="8"/>
    </row>
    <row r="934" spans="1:8" x14ac:dyDescent="0.25">
      <c r="A934" s="2"/>
      <c r="C934" s="95"/>
      <c r="D934" s="8"/>
      <c r="F934" s="8"/>
      <c r="H934" s="8"/>
    </row>
    <row r="935" spans="1:8" x14ac:dyDescent="0.25">
      <c r="A935" s="2"/>
      <c r="C935" s="95"/>
      <c r="D935" s="8"/>
      <c r="F935" s="8"/>
      <c r="H935" s="8"/>
    </row>
    <row r="936" spans="1:8" x14ac:dyDescent="0.25">
      <c r="A936" s="2"/>
      <c r="C936" s="95"/>
      <c r="D936" s="8"/>
      <c r="F936" s="8"/>
      <c r="H936" s="8"/>
    </row>
    <row r="937" spans="1:8" x14ac:dyDescent="0.25">
      <c r="A937" s="2"/>
      <c r="C937" s="95"/>
      <c r="D937" s="8"/>
      <c r="F937" s="8"/>
      <c r="H937" s="8"/>
    </row>
    <row r="938" spans="1:8" x14ac:dyDescent="0.25">
      <c r="A938" s="2"/>
      <c r="C938" s="95"/>
      <c r="D938" s="8"/>
      <c r="F938" s="8"/>
      <c r="H938" s="8"/>
    </row>
    <row r="939" spans="1:8" x14ac:dyDescent="0.25">
      <c r="A939" s="2"/>
      <c r="C939" s="95"/>
      <c r="D939" s="8"/>
      <c r="F939" s="8"/>
      <c r="H939" s="8"/>
    </row>
    <row r="940" spans="1:8" x14ac:dyDescent="0.25">
      <c r="A940" s="2"/>
      <c r="C940" s="95"/>
      <c r="D940" s="8"/>
      <c r="F940" s="8"/>
      <c r="H940" s="8"/>
    </row>
    <row r="941" spans="1:8" x14ac:dyDescent="0.25">
      <c r="A941" s="2"/>
      <c r="C941" s="95"/>
      <c r="D941" s="8"/>
      <c r="F941" s="8"/>
      <c r="H941" s="8"/>
    </row>
    <row r="942" spans="1:8" x14ac:dyDescent="0.25">
      <c r="A942" s="2"/>
      <c r="C942" s="95"/>
      <c r="D942" s="8"/>
      <c r="F942" s="8"/>
      <c r="H942" s="8"/>
    </row>
    <row r="943" spans="1:8" x14ac:dyDescent="0.25">
      <c r="A943" s="2"/>
      <c r="C943" s="95"/>
      <c r="D943" s="8"/>
      <c r="F943" s="8"/>
      <c r="H943" s="8"/>
    </row>
    <row r="944" spans="1:8" x14ac:dyDescent="0.25">
      <c r="A944" s="2"/>
      <c r="C944" s="95"/>
      <c r="D944" s="8"/>
      <c r="F944" s="8"/>
      <c r="H944" s="8"/>
    </row>
    <row r="945" spans="1:15" x14ac:dyDescent="0.25">
      <c r="A945" s="2"/>
      <c r="C945" s="95"/>
      <c r="D945" s="8"/>
      <c r="F945" s="8"/>
      <c r="H945" s="8"/>
    </row>
    <row r="946" spans="1:15" x14ac:dyDescent="0.25">
      <c r="A946" s="2"/>
      <c r="C946" s="95"/>
      <c r="D946" s="8"/>
      <c r="F946" s="8"/>
      <c r="H946" s="8"/>
    </row>
    <row r="947" spans="1:15" x14ac:dyDescent="0.25">
      <c r="A947" s="2"/>
      <c r="C947" s="95"/>
      <c r="D947" s="8"/>
      <c r="F947" s="8"/>
      <c r="H947" s="8"/>
    </row>
    <row r="948" spans="1:15" x14ac:dyDescent="0.25">
      <c r="A948" s="2"/>
      <c r="C948" s="95"/>
      <c r="D948" s="8"/>
      <c r="F948" s="8"/>
      <c r="H948" s="8"/>
    </row>
    <row r="949" spans="1:15" x14ac:dyDescent="0.25">
      <c r="A949" s="2"/>
      <c r="C949" s="95"/>
      <c r="D949" s="8"/>
      <c r="F949" s="8"/>
      <c r="H949" s="8"/>
    </row>
    <row r="950" spans="1:15" x14ac:dyDescent="0.25">
      <c r="A950" s="2"/>
      <c r="C950" s="95"/>
      <c r="D950" s="8"/>
      <c r="F950" s="8"/>
      <c r="H950" s="8"/>
    </row>
    <row r="951" spans="1:15" x14ac:dyDescent="0.25">
      <c r="A951" s="2"/>
      <c r="C951" s="95"/>
      <c r="D951" s="8"/>
      <c r="F951" s="8"/>
      <c r="H951" s="8"/>
    </row>
    <row r="952" spans="1:15" x14ac:dyDescent="0.25">
      <c r="A952" s="2"/>
      <c r="C952" s="95"/>
      <c r="D952" s="8"/>
      <c r="F952" s="8"/>
      <c r="H952" s="8"/>
      <c r="L952" s="70"/>
      <c r="O952" s="73"/>
    </row>
    <row r="953" spans="1:15" x14ac:dyDescent="0.25">
      <c r="A953" s="2"/>
      <c r="C953" s="95"/>
      <c r="D953" s="8"/>
      <c r="F953" s="8"/>
      <c r="H953" s="8"/>
    </row>
    <row r="954" spans="1:15" x14ac:dyDescent="0.25">
      <c r="A954" s="2"/>
      <c r="C954" s="95"/>
      <c r="D954" s="8"/>
      <c r="F954" s="8"/>
      <c r="H954" s="8"/>
    </row>
    <row r="955" spans="1:15" x14ac:dyDescent="0.25">
      <c r="A955" s="2"/>
      <c r="C955" s="95"/>
      <c r="D955" s="8"/>
      <c r="F955" s="8"/>
      <c r="H955" s="8"/>
    </row>
    <row r="956" spans="1:15" x14ac:dyDescent="0.25">
      <c r="A956" s="2"/>
      <c r="C956" s="95"/>
      <c r="D956" s="8"/>
      <c r="F956" s="8"/>
      <c r="H956" s="8"/>
    </row>
    <row r="957" spans="1:15" x14ac:dyDescent="0.25">
      <c r="A957" s="2"/>
      <c r="C957" s="95"/>
      <c r="D957" s="8"/>
      <c r="F957" s="8"/>
      <c r="H957" s="8"/>
    </row>
    <row r="958" spans="1:15" x14ac:dyDescent="0.25">
      <c r="A958" s="2"/>
      <c r="C958" s="95"/>
      <c r="D958" s="8"/>
      <c r="F958" s="8"/>
      <c r="H958" s="8"/>
    </row>
    <row r="959" spans="1:15" x14ac:dyDescent="0.25">
      <c r="A959" s="2"/>
      <c r="C959" s="95"/>
      <c r="D959" s="8"/>
      <c r="F959" s="8"/>
      <c r="H959" s="8"/>
    </row>
    <row r="960" spans="1:15" x14ac:dyDescent="0.25">
      <c r="A960" s="2"/>
      <c r="C960" s="95"/>
      <c r="D960" s="8"/>
      <c r="F960" s="8"/>
      <c r="H960" s="8"/>
    </row>
    <row r="961" spans="1:15" x14ac:dyDescent="0.25">
      <c r="A961" s="2"/>
      <c r="C961" s="95"/>
      <c r="D961" s="8"/>
      <c r="F961" s="8"/>
      <c r="H961" s="8"/>
    </row>
    <row r="962" spans="1:15" x14ac:dyDescent="0.25">
      <c r="A962" s="2"/>
      <c r="C962" s="95"/>
      <c r="D962" s="8"/>
      <c r="F962" s="8"/>
      <c r="H962" s="8"/>
    </row>
    <row r="963" spans="1:15" x14ac:dyDescent="0.25">
      <c r="A963" s="2"/>
      <c r="C963" s="95"/>
      <c r="D963" s="8"/>
      <c r="F963" s="8"/>
      <c r="H963" s="8"/>
    </row>
    <row r="964" spans="1:15" x14ac:dyDescent="0.25">
      <c r="A964" s="2"/>
      <c r="C964" s="95"/>
      <c r="D964" s="8"/>
      <c r="F964" s="8"/>
      <c r="H964" s="8"/>
    </row>
    <row r="965" spans="1:15" x14ac:dyDescent="0.25">
      <c r="A965" s="2"/>
      <c r="C965" s="95"/>
      <c r="D965" s="8"/>
      <c r="F965" s="8"/>
      <c r="H965" s="8"/>
    </row>
    <row r="966" spans="1:15" x14ac:dyDescent="0.25">
      <c r="A966" s="2"/>
      <c r="C966" s="95"/>
      <c r="D966" s="8"/>
      <c r="F966" s="8"/>
      <c r="H966" s="8"/>
    </row>
    <row r="967" spans="1:15" x14ac:dyDescent="0.25">
      <c r="A967" s="2"/>
      <c r="C967" s="95"/>
      <c r="D967" s="8"/>
      <c r="F967" s="8"/>
      <c r="H967" s="8"/>
    </row>
    <row r="968" spans="1:15" x14ac:dyDescent="0.25">
      <c r="A968" s="2"/>
      <c r="C968" s="95"/>
      <c r="D968" s="8"/>
      <c r="F968" s="8"/>
      <c r="H968" s="8"/>
    </row>
    <row r="969" spans="1:15" x14ac:dyDescent="0.25">
      <c r="A969" s="2"/>
      <c r="C969" s="95"/>
      <c r="D969" s="8"/>
      <c r="F969" s="8"/>
      <c r="H969" s="8"/>
    </row>
    <row r="970" spans="1:15" x14ac:dyDescent="0.25">
      <c r="A970" s="2"/>
      <c r="C970" s="95"/>
      <c r="D970" s="8"/>
      <c r="F970" s="8"/>
      <c r="H970" s="8"/>
      <c r="L970" s="70"/>
      <c r="O970" s="73"/>
    </row>
    <row r="971" spans="1:15" x14ac:dyDescent="0.25">
      <c r="A971" s="2"/>
      <c r="C971" s="95"/>
      <c r="D971" s="8"/>
      <c r="F971" s="8"/>
      <c r="H971" s="8"/>
    </row>
    <row r="972" spans="1:15" x14ac:dyDescent="0.25">
      <c r="A972" s="2"/>
      <c r="C972" s="95"/>
      <c r="D972" s="8"/>
      <c r="F972" s="8"/>
      <c r="H972" s="8"/>
    </row>
    <row r="973" spans="1:15" x14ac:dyDescent="0.25">
      <c r="A973" s="2"/>
      <c r="C973" s="95"/>
      <c r="D973" s="8"/>
      <c r="F973" s="8"/>
      <c r="H973" s="8"/>
    </row>
    <row r="974" spans="1:15" x14ac:dyDescent="0.25">
      <c r="A974" s="2"/>
      <c r="C974" s="95"/>
      <c r="D974" s="8"/>
      <c r="F974" s="8"/>
      <c r="H974" s="8"/>
    </row>
    <row r="975" spans="1:15" x14ac:dyDescent="0.25">
      <c r="A975" s="2"/>
      <c r="C975" s="95"/>
      <c r="D975" s="8"/>
      <c r="F975" s="8"/>
      <c r="H975" s="8"/>
    </row>
    <row r="976" spans="1:15" x14ac:dyDescent="0.25">
      <c r="A976" s="2"/>
      <c r="C976" s="95"/>
      <c r="D976" s="8"/>
      <c r="F976" s="8"/>
      <c r="H976" s="8"/>
    </row>
    <row r="977" spans="1:15" x14ac:dyDescent="0.25">
      <c r="A977" s="2"/>
      <c r="C977" s="95"/>
      <c r="D977" s="8"/>
      <c r="F977" s="8"/>
      <c r="H977" s="8"/>
    </row>
    <row r="978" spans="1:15" x14ac:dyDescent="0.25">
      <c r="A978" s="2"/>
      <c r="C978" s="95"/>
      <c r="D978" s="8"/>
      <c r="F978" s="8"/>
      <c r="H978" s="8"/>
    </row>
    <row r="979" spans="1:15" x14ac:dyDescent="0.25">
      <c r="A979" s="2"/>
      <c r="C979" s="95"/>
      <c r="D979" s="8"/>
      <c r="F979" s="8"/>
      <c r="H979" s="8"/>
    </row>
    <row r="980" spans="1:15" x14ac:dyDescent="0.25">
      <c r="A980" s="2"/>
      <c r="C980" s="95"/>
      <c r="D980" s="8"/>
      <c r="F980" s="8"/>
      <c r="H980" s="8"/>
      <c r="L980" s="70"/>
      <c r="O980" s="73"/>
    </row>
    <row r="981" spans="1:15" x14ac:dyDescent="0.25">
      <c r="A981" s="2"/>
      <c r="C981" s="95"/>
      <c r="D981" s="8"/>
      <c r="F981" s="8"/>
      <c r="H981" s="8"/>
    </row>
    <row r="982" spans="1:15" x14ac:dyDescent="0.25">
      <c r="A982" s="2"/>
      <c r="C982" s="95"/>
      <c r="D982" s="8"/>
      <c r="F982" s="8"/>
      <c r="H982" s="8"/>
    </row>
    <row r="983" spans="1:15" x14ac:dyDescent="0.25">
      <c r="A983" s="2"/>
      <c r="C983" s="95"/>
      <c r="D983" s="8"/>
      <c r="F983" s="8"/>
      <c r="H983" s="8"/>
    </row>
    <row r="984" spans="1:15" x14ac:dyDescent="0.25">
      <c r="A984" s="2"/>
      <c r="C984" s="95"/>
      <c r="D984" s="8"/>
      <c r="F984" s="8"/>
      <c r="H984" s="8"/>
    </row>
    <row r="985" spans="1:15" x14ac:dyDescent="0.25">
      <c r="A985" s="2"/>
      <c r="C985" s="95"/>
      <c r="D985" s="8"/>
      <c r="F985" s="8"/>
      <c r="H985" s="8"/>
    </row>
    <row r="986" spans="1:15" x14ac:dyDescent="0.25">
      <c r="A986" s="2"/>
      <c r="C986" s="95"/>
      <c r="D986" s="8"/>
      <c r="F986" s="8"/>
      <c r="H986" s="8"/>
    </row>
    <row r="987" spans="1:15" x14ac:dyDescent="0.25">
      <c r="A987" s="2"/>
      <c r="C987" s="95"/>
      <c r="D987" s="8"/>
      <c r="F987" s="8"/>
      <c r="H987" s="8"/>
    </row>
    <row r="988" spans="1:15" x14ac:dyDescent="0.25">
      <c r="A988" s="2"/>
      <c r="C988" s="95"/>
      <c r="D988" s="8"/>
      <c r="F988" s="8"/>
      <c r="H988" s="8"/>
    </row>
    <row r="989" spans="1:15" x14ac:dyDescent="0.25">
      <c r="A989" s="2"/>
      <c r="C989" s="95"/>
      <c r="D989" s="8"/>
      <c r="F989" s="8"/>
      <c r="H989" s="8"/>
    </row>
    <row r="990" spans="1:15" x14ac:dyDescent="0.25">
      <c r="A990" s="2"/>
      <c r="C990" s="95"/>
      <c r="D990" s="8"/>
      <c r="F990" s="8"/>
      <c r="H990" s="8"/>
    </row>
    <row r="991" spans="1:15" x14ac:dyDescent="0.25">
      <c r="A991" s="2"/>
      <c r="C991" s="95"/>
      <c r="D991" s="8"/>
      <c r="F991" s="8"/>
      <c r="H991" s="8"/>
    </row>
    <row r="992" spans="1:15" x14ac:dyDescent="0.25">
      <c r="A992" s="2"/>
      <c r="C992" s="95"/>
      <c r="D992" s="8"/>
      <c r="F992" s="8"/>
      <c r="H992" s="8"/>
    </row>
    <row r="993" spans="1:15" x14ac:dyDescent="0.25">
      <c r="A993" s="2"/>
      <c r="C993" s="95"/>
      <c r="D993" s="8"/>
      <c r="F993" s="8"/>
      <c r="H993" s="8"/>
    </row>
    <row r="994" spans="1:15" x14ac:dyDescent="0.25">
      <c r="A994" s="2"/>
      <c r="C994" s="95"/>
      <c r="D994" s="8"/>
      <c r="F994" s="8"/>
      <c r="H994" s="8"/>
    </row>
    <row r="995" spans="1:15" x14ac:dyDescent="0.25">
      <c r="A995" s="2"/>
      <c r="C995" s="95"/>
      <c r="D995" s="8"/>
      <c r="F995" s="8"/>
      <c r="H995" s="8"/>
    </row>
    <row r="996" spans="1:15" x14ac:dyDescent="0.25">
      <c r="A996" s="2"/>
      <c r="C996" s="95"/>
      <c r="D996" s="8"/>
      <c r="F996" s="8"/>
      <c r="H996" s="8"/>
    </row>
    <row r="997" spans="1:15" x14ac:dyDescent="0.25">
      <c r="A997" s="2"/>
      <c r="C997" s="95"/>
      <c r="D997" s="8"/>
      <c r="F997" s="8"/>
      <c r="H997" s="8"/>
    </row>
    <row r="998" spans="1:15" x14ac:dyDescent="0.25">
      <c r="A998" s="2"/>
      <c r="C998" s="95"/>
      <c r="D998" s="8"/>
      <c r="F998" s="8"/>
      <c r="H998" s="8"/>
      <c r="L998" s="70"/>
      <c r="O998" s="73"/>
    </row>
    <row r="999" spans="1:15" x14ac:dyDescent="0.25">
      <c r="A999" s="2"/>
      <c r="C999" s="95"/>
      <c r="D999" s="8"/>
      <c r="F999" s="8"/>
      <c r="H999" s="8"/>
    </row>
    <row r="1000" spans="1:15" x14ac:dyDescent="0.25">
      <c r="A1000" s="2"/>
      <c r="C1000" s="95"/>
      <c r="D1000" s="8"/>
      <c r="F1000" s="8"/>
      <c r="H1000" s="8"/>
    </row>
    <row r="1001" spans="1:15" x14ac:dyDescent="0.25">
      <c r="A1001" s="2"/>
      <c r="C1001" s="95"/>
      <c r="D1001" s="8"/>
      <c r="F1001" s="8"/>
      <c r="H1001" s="8"/>
    </row>
    <row r="1002" spans="1:15" x14ac:dyDescent="0.25">
      <c r="A1002" s="2"/>
      <c r="C1002" s="95"/>
      <c r="D1002" s="8"/>
      <c r="F1002" s="8"/>
      <c r="H1002" s="8"/>
    </row>
    <row r="1003" spans="1:15" x14ac:dyDescent="0.25">
      <c r="A1003" s="2"/>
      <c r="C1003" s="95"/>
      <c r="D1003" s="8"/>
      <c r="F1003" s="8"/>
      <c r="H1003" s="8"/>
    </row>
    <row r="1004" spans="1:15" x14ac:dyDescent="0.25">
      <c r="A1004" s="2"/>
      <c r="C1004" s="95"/>
      <c r="D1004" s="8"/>
      <c r="F1004" s="8"/>
      <c r="H1004" s="8"/>
    </row>
    <row r="1005" spans="1:15" x14ac:dyDescent="0.25">
      <c r="A1005" s="2"/>
      <c r="C1005" s="95"/>
      <c r="D1005" s="8"/>
      <c r="F1005" s="8"/>
      <c r="H1005" s="8"/>
    </row>
    <row r="1006" spans="1:15" x14ac:dyDescent="0.25">
      <c r="A1006" s="2"/>
      <c r="C1006" s="95"/>
      <c r="D1006" s="8"/>
      <c r="F1006" s="8"/>
      <c r="H1006" s="8"/>
    </row>
    <row r="1007" spans="1:15" x14ac:dyDescent="0.25">
      <c r="A1007" s="2"/>
      <c r="C1007" s="95"/>
      <c r="D1007" s="8"/>
      <c r="F1007" s="8"/>
      <c r="H1007" s="8"/>
    </row>
    <row r="1008" spans="1:15" x14ac:dyDescent="0.25">
      <c r="A1008" s="2"/>
      <c r="C1008" s="95"/>
      <c r="D1008" s="8"/>
      <c r="F1008" s="8"/>
      <c r="H1008" s="8"/>
    </row>
    <row r="1009" spans="1:8" x14ac:dyDescent="0.25">
      <c r="A1009" s="2"/>
      <c r="C1009" s="95"/>
      <c r="D1009" s="8"/>
      <c r="F1009" s="8"/>
      <c r="H1009" s="8"/>
    </row>
    <row r="1010" spans="1:8" x14ac:dyDescent="0.25">
      <c r="A1010" s="2"/>
      <c r="C1010" s="95"/>
      <c r="D1010" s="8"/>
      <c r="F1010" s="8"/>
      <c r="H1010" s="8"/>
    </row>
    <row r="1011" spans="1:8" x14ac:dyDescent="0.25">
      <c r="A1011" s="2"/>
      <c r="C1011" s="95"/>
      <c r="D1011" s="8"/>
      <c r="F1011" s="8"/>
      <c r="H1011" s="8"/>
    </row>
    <row r="1012" spans="1:8" x14ac:dyDescent="0.25">
      <c r="A1012" s="2"/>
      <c r="C1012" s="95"/>
      <c r="D1012" s="8"/>
      <c r="F1012" s="8"/>
      <c r="H1012" s="8"/>
    </row>
    <row r="1013" spans="1:8" x14ac:dyDescent="0.25">
      <c r="A1013" s="2"/>
      <c r="C1013" s="95"/>
      <c r="D1013" s="8"/>
      <c r="F1013" s="8"/>
      <c r="H1013" s="8"/>
    </row>
    <row r="1014" spans="1:8" x14ac:dyDescent="0.25">
      <c r="A1014" s="2"/>
      <c r="C1014" s="95"/>
      <c r="D1014" s="8"/>
      <c r="F1014" s="8"/>
      <c r="H1014" s="8"/>
    </row>
    <row r="1015" spans="1:8" x14ac:dyDescent="0.25">
      <c r="A1015" s="2"/>
      <c r="C1015" s="95"/>
      <c r="D1015" s="8"/>
      <c r="F1015" s="8"/>
      <c r="H1015" s="8"/>
    </row>
    <row r="1016" spans="1:8" x14ac:dyDescent="0.25">
      <c r="A1016" s="2"/>
      <c r="C1016" s="95"/>
      <c r="D1016" s="8"/>
      <c r="F1016" s="8"/>
      <c r="H1016" s="8"/>
    </row>
    <row r="1017" spans="1:8" x14ac:dyDescent="0.25">
      <c r="A1017" s="2"/>
      <c r="C1017" s="95"/>
      <c r="D1017" s="8"/>
      <c r="F1017" s="8"/>
      <c r="H1017" s="8"/>
    </row>
    <row r="1018" spans="1:8" x14ac:dyDescent="0.25">
      <c r="A1018" s="2"/>
      <c r="C1018" s="95"/>
      <c r="D1018" s="8"/>
      <c r="F1018" s="8"/>
      <c r="H1018" s="8"/>
    </row>
    <row r="1019" spans="1:8" x14ac:dyDescent="0.25">
      <c r="A1019" s="2"/>
      <c r="C1019" s="95"/>
      <c r="D1019" s="8"/>
      <c r="F1019" s="8"/>
      <c r="H1019" s="8"/>
    </row>
    <row r="1020" spans="1:8" x14ac:dyDescent="0.25">
      <c r="A1020" s="2"/>
      <c r="C1020" s="95"/>
      <c r="D1020" s="8"/>
      <c r="F1020" s="8"/>
      <c r="H1020" s="8"/>
    </row>
    <row r="1021" spans="1:8" x14ac:dyDescent="0.25">
      <c r="A1021" s="2"/>
      <c r="C1021" s="95"/>
      <c r="D1021" s="8"/>
      <c r="F1021" s="8"/>
      <c r="H1021" s="8"/>
    </row>
    <row r="1022" spans="1:8" x14ac:dyDescent="0.25">
      <c r="A1022" s="2"/>
      <c r="C1022" s="95"/>
      <c r="D1022" s="8"/>
      <c r="F1022" s="8"/>
      <c r="H1022" s="8"/>
    </row>
    <row r="1023" spans="1:8" x14ac:dyDescent="0.25">
      <c r="A1023" s="2"/>
      <c r="C1023" s="95"/>
      <c r="D1023" s="8"/>
      <c r="F1023" s="8"/>
      <c r="H1023" s="8"/>
    </row>
    <row r="1024" spans="1:8" x14ac:dyDescent="0.25">
      <c r="A1024" s="2"/>
      <c r="C1024" s="95"/>
      <c r="D1024" s="8"/>
      <c r="F1024" s="8"/>
      <c r="H1024" s="8"/>
    </row>
    <row r="1025" spans="1:15" x14ac:dyDescent="0.25">
      <c r="A1025" s="2"/>
      <c r="C1025" s="95"/>
      <c r="D1025" s="8"/>
      <c r="F1025" s="8"/>
      <c r="H1025" s="8"/>
    </row>
    <row r="1026" spans="1:15" x14ac:dyDescent="0.25">
      <c r="A1026" s="2"/>
      <c r="C1026" s="95"/>
      <c r="D1026" s="8"/>
      <c r="F1026" s="8"/>
      <c r="H1026" s="8"/>
    </row>
    <row r="1027" spans="1:15" x14ac:dyDescent="0.25">
      <c r="A1027" s="2"/>
      <c r="C1027" s="95"/>
      <c r="D1027" s="8"/>
      <c r="F1027" s="8"/>
      <c r="H1027" s="8"/>
    </row>
    <row r="1028" spans="1:15" x14ac:dyDescent="0.25">
      <c r="A1028" s="2"/>
      <c r="C1028" s="95"/>
      <c r="D1028" s="8"/>
      <c r="F1028" s="8"/>
      <c r="H1028" s="8"/>
    </row>
    <row r="1029" spans="1:15" x14ac:dyDescent="0.25">
      <c r="A1029" s="2"/>
      <c r="C1029" s="95"/>
      <c r="D1029" s="8"/>
      <c r="F1029" s="8"/>
      <c r="H1029" s="8"/>
    </row>
    <row r="1030" spans="1:15" x14ac:dyDescent="0.25">
      <c r="A1030" s="2"/>
      <c r="C1030" s="95"/>
      <c r="D1030" s="8"/>
      <c r="F1030" s="8"/>
      <c r="H1030" s="8"/>
    </row>
    <row r="1031" spans="1:15" x14ac:dyDescent="0.25">
      <c r="A1031" s="2"/>
      <c r="C1031" s="95"/>
      <c r="D1031" s="8"/>
      <c r="F1031" s="8"/>
      <c r="H1031" s="8"/>
    </row>
    <row r="1032" spans="1:15" x14ac:dyDescent="0.25">
      <c r="A1032" s="2"/>
      <c r="C1032" s="95"/>
      <c r="D1032" s="8"/>
      <c r="F1032" s="8"/>
      <c r="H1032" s="8"/>
    </row>
    <row r="1033" spans="1:15" x14ac:dyDescent="0.25">
      <c r="A1033" s="2"/>
      <c r="C1033" s="95"/>
      <c r="D1033" s="8"/>
      <c r="F1033" s="8"/>
      <c r="H1033" s="8"/>
    </row>
    <row r="1034" spans="1:15" x14ac:dyDescent="0.25">
      <c r="A1034" s="2"/>
      <c r="C1034" s="95"/>
      <c r="D1034" s="8"/>
      <c r="F1034" s="8"/>
      <c r="H1034" s="8"/>
    </row>
    <row r="1035" spans="1:15" x14ac:dyDescent="0.25">
      <c r="A1035" s="2"/>
      <c r="C1035" s="95"/>
      <c r="D1035" s="8"/>
      <c r="F1035" s="8"/>
      <c r="H1035" s="8"/>
    </row>
    <row r="1036" spans="1:15" x14ac:dyDescent="0.25">
      <c r="A1036" s="2"/>
      <c r="C1036" s="95"/>
      <c r="D1036" s="8"/>
      <c r="F1036" s="8"/>
      <c r="H1036" s="8"/>
      <c r="L1036" s="71"/>
      <c r="O1036" s="74"/>
    </row>
    <row r="1037" spans="1:15" x14ac:dyDescent="0.25">
      <c r="A1037" s="2"/>
      <c r="C1037" s="95"/>
      <c r="D1037" s="8"/>
      <c r="F1037" s="8"/>
      <c r="H1037" s="8"/>
    </row>
    <row r="1038" spans="1:15" x14ac:dyDescent="0.25">
      <c r="A1038" s="2"/>
      <c r="C1038" s="95"/>
      <c r="D1038" s="8"/>
      <c r="F1038" s="8"/>
      <c r="H1038" s="8"/>
    </row>
    <row r="1039" spans="1:15" x14ac:dyDescent="0.25">
      <c r="A1039" s="2"/>
      <c r="C1039" s="95"/>
      <c r="D1039" s="8"/>
      <c r="F1039" s="8"/>
      <c r="H1039" s="8"/>
    </row>
    <row r="1040" spans="1:15" x14ac:dyDescent="0.25">
      <c r="A1040" s="2"/>
      <c r="C1040" s="95"/>
      <c r="D1040" s="8"/>
      <c r="F1040" s="8"/>
      <c r="H1040" s="8"/>
    </row>
    <row r="1041" spans="1:15" x14ac:dyDescent="0.25">
      <c r="A1041" s="2"/>
      <c r="C1041" s="95"/>
      <c r="D1041" s="8"/>
      <c r="F1041" s="8"/>
      <c r="H1041" s="8"/>
    </row>
    <row r="1042" spans="1:15" x14ac:dyDescent="0.25">
      <c r="A1042" s="2"/>
      <c r="C1042" s="95"/>
      <c r="D1042" s="8"/>
      <c r="F1042" s="8"/>
      <c r="H1042" s="8"/>
    </row>
    <row r="1043" spans="1:15" x14ac:dyDescent="0.25">
      <c r="A1043" s="2"/>
      <c r="C1043" s="95"/>
      <c r="D1043" s="8"/>
      <c r="F1043" s="8"/>
      <c r="H1043" s="8"/>
    </row>
    <row r="1044" spans="1:15" x14ac:dyDescent="0.25">
      <c r="A1044" s="2"/>
      <c r="C1044" s="95"/>
      <c r="D1044" s="8"/>
      <c r="F1044" s="8"/>
      <c r="H1044" s="8"/>
    </row>
    <row r="1045" spans="1:15" x14ac:dyDescent="0.25">
      <c r="A1045" s="2"/>
      <c r="C1045" s="95"/>
      <c r="D1045" s="8"/>
      <c r="F1045" s="8"/>
      <c r="H1045" s="8"/>
    </row>
    <row r="1046" spans="1:15" x14ac:dyDescent="0.25">
      <c r="A1046" s="2"/>
      <c r="C1046" s="95"/>
      <c r="D1046" s="8"/>
      <c r="F1046" s="8"/>
      <c r="H1046" s="8"/>
    </row>
    <row r="1047" spans="1:15" x14ac:dyDescent="0.25">
      <c r="A1047" s="2"/>
      <c r="C1047" s="95"/>
      <c r="D1047" s="8"/>
      <c r="F1047" s="8"/>
      <c r="H1047" s="8"/>
    </row>
    <row r="1048" spans="1:15" x14ac:dyDescent="0.25">
      <c r="A1048" s="2"/>
      <c r="C1048" s="95"/>
      <c r="D1048" s="8"/>
      <c r="F1048" s="8"/>
      <c r="H1048" s="8"/>
    </row>
    <row r="1049" spans="1:15" x14ac:dyDescent="0.25">
      <c r="A1049" s="2"/>
      <c r="C1049" s="95"/>
      <c r="D1049" s="8"/>
      <c r="F1049" s="8"/>
      <c r="H1049" s="8"/>
    </row>
    <row r="1050" spans="1:15" x14ac:dyDescent="0.25">
      <c r="A1050" s="2"/>
      <c r="C1050" s="95"/>
      <c r="D1050" s="8"/>
      <c r="F1050" s="8"/>
      <c r="H1050" s="8"/>
    </row>
    <row r="1051" spans="1:15" x14ac:dyDescent="0.25">
      <c r="A1051" s="2"/>
      <c r="C1051" s="95"/>
      <c r="D1051" s="8"/>
      <c r="F1051" s="8"/>
      <c r="H1051" s="8"/>
      <c r="O1051" s="74"/>
    </row>
    <row r="1052" spans="1:15" x14ac:dyDescent="0.25">
      <c r="A1052" s="2"/>
      <c r="C1052" s="95"/>
      <c r="D1052" s="8"/>
      <c r="F1052" s="8"/>
      <c r="H1052" s="8"/>
    </row>
    <row r="1053" spans="1:15" x14ac:dyDescent="0.25">
      <c r="A1053" s="2"/>
      <c r="C1053" s="95"/>
      <c r="D1053" s="8"/>
      <c r="F1053" s="8"/>
      <c r="H1053" s="8"/>
    </row>
    <row r="1054" spans="1:15" x14ac:dyDescent="0.25">
      <c r="A1054" s="2"/>
      <c r="C1054" s="95"/>
      <c r="D1054" s="8"/>
      <c r="F1054" s="8"/>
      <c r="H1054" s="8"/>
    </row>
    <row r="1055" spans="1:15" x14ac:dyDescent="0.25">
      <c r="A1055" s="2"/>
      <c r="C1055" s="95"/>
      <c r="D1055" s="8"/>
      <c r="F1055" s="8"/>
      <c r="H1055" s="8"/>
    </row>
    <row r="1056" spans="1:15" x14ac:dyDescent="0.25">
      <c r="A1056" s="2"/>
      <c r="C1056" s="95"/>
      <c r="D1056" s="8"/>
      <c r="F1056" s="8"/>
      <c r="H1056" s="8"/>
    </row>
    <row r="1057" spans="1:8" x14ac:dyDescent="0.25">
      <c r="A1057" s="2"/>
      <c r="C1057" s="95"/>
      <c r="D1057" s="8"/>
      <c r="F1057" s="8"/>
      <c r="H1057" s="8"/>
    </row>
    <row r="1058" spans="1:8" x14ac:dyDescent="0.25">
      <c r="A1058" s="2"/>
      <c r="C1058" s="95"/>
      <c r="D1058" s="8"/>
      <c r="F1058" s="8"/>
      <c r="H1058" s="8"/>
    </row>
    <row r="1059" spans="1:8" x14ac:dyDescent="0.25">
      <c r="A1059" s="2"/>
      <c r="C1059" s="95"/>
      <c r="D1059" s="8"/>
      <c r="F1059" s="8"/>
      <c r="H1059" s="8"/>
    </row>
    <row r="1060" spans="1:8" x14ac:dyDescent="0.25">
      <c r="A1060" s="2"/>
      <c r="C1060" s="95"/>
      <c r="D1060" s="8"/>
      <c r="F1060" s="8"/>
      <c r="H1060" s="8"/>
    </row>
    <row r="1061" spans="1:8" x14ac:dyDescent="0.25">
      <c r="A1061" s="2"/>
      <c r="C1061" s="95"/>
      <c r="D1061" s="8"/>
      <c r="F1061" s="8"/>
      <c r="H1061" s="8"/>
    </row>
    <row r="1062" spans="1:8" x14ac:dyDescent="0.25">
      <c r="A1062" s="2"/>
      <c r="C1062" s="95"/>
      <c r="D1062" s="8"/>
      <c r="F1062" s="8"/>
      <c r="H1062" s="8"/>
    </row>
    <row r="1063" spans="1:8" x14ac:dyDescent="0.25">
      <c r="A1063" s="2"/>
      <c r="C1063" s="95"/>
      <c r="D1063" s="8"/>
      <c r="F1063" s="8"/>
      <c r="H1063" s="8"/>
    </row>
    <row r="1064" spans="1:8" x14ac:dyDescent="0.25">
      <c r="A1064" s="2"/>
      <c r="C1064" s="95"/>
      <c r="D1064" s="8"/>
      <c r="F1064" s="8"/>
      <c r="H1064" s="8"/>
    </row>
    <row r="1065" spans="1:8" x14ac:dyDescent="0.25">
      <c r="A1065" s="2"/>
      <c r="C1065" s="95"/>
      <c r="D1065" s="8"/>
      <c r="F1065" s="8"/>
      <c r="H1065" s="8"/>
    </row>
    <row r="1066" spans="1:8" x14ac:dyDescent="0.25">
      <c r="A1066" s="2"/>
      <c r="C1066" s="95"/>
      <c r="D1066" s="8"/>
      <c r="F1066" s="8"/>
      <c r="H1066" s="8"/>
    </row>
    <row r="1067" spans="1:8" x14ac:dyDescent="0.25">
      <c r="A1067" s="2"/>
      <c r="C1067" s="95"/>
      <c r="D1067" s="8"/>
      <c r="F1067" s="8"/>
      <c r="H1067" s="8"/>
    </row>
    <row r="1068" spans="1:8" x14ac:dyDescent="0.25">
      <c r="A1068" s="2"/>
      <c r="C1068" s="95"/>
      <c r="D1068" s="8"/>
      <c r="F1068" s="8"/>
      <c r="H1068" s="8"/>
    </row>
    <row r="1069" spans="1:8" x14ac:dyDescent="0.25">
      <c r="A1069" s="2"/>
      <c r="C1069" s="95"/>
      <c r="D1069" s="8"/>
      <c r="F1069" s="8"/>
      <c r="H1069" s="8"/>
    </row>
    <row r="1070" spans="1:8" x14ac:dyDescent="0.25">
      <c r="A1070" s="2"/>
      <c r="C1070" s="95"/>
      <c r="D1070" s="8"/>
      <c r="F1070" s="8"/>
      <c r="H1070" s="8"/>
    </row>
    <row r="1071" spans="1:8" x14ac:dyDescent="0.25">
      <c r="A1071" s="2"/>
      <c r="C1071" s="95"/>
      <c r="D1071" s="8"/>
      <c r="F1071" s="8"/>
      <c r="H1071" s="8"/>
    </row>
    <row r="1072" spans="1:8" x14ac:dyDescent="0.25">
      <c r="A1072" s="2"/>
      <c r="C1072" s="95"/>
      <c r="D1072" s="8"/>
      <c r="F1072" s="8"/>
      <c r="H1072" s="8"/>
    </row>
    <row r="1073" spans="1:15" x14ac:dyDescent="0.25">
      <c r="A1073" s="2"/>
      <c r="C1073" s="95"/>
      <c r="D1073" s="8"/>
      <c r="F1073" s="8"/>
      <c r="H1073" s="8"/>
    </row>
    <row r="1074" spans="1:15" x14ac:dyDescent="0.25">
      <c r="A1074" s="2"/>
      <c r="C1074" s="95"/>
      <c r="D1074" s="8"/>
      <c r="F1074" s="8"/>
      <c r="H1074" s="8"/>
    </row>
    <row r="1075" spans="1:15" x14ac:dyDescent="0.25">
      <c r="A1075" s="2"/>
      <c r="C1075" s="95"/>
      <c r="D1075" s="8"/>
      <c r="F1075" s="8"/>
      <c r="H1075" s="8"/>
      <c r="L1075" s="72"/>
      <c r="O1075" s="74"/>
    </row>
    <row r="1076" spans="1:15" x14ac:dyDescent="0.25">
      <c r="A1076" s="2"/>
      <c r="C1076" s="95"/>
      <c r="D1076" s="8"/>
      <c r="F1076" s="8"/>
      <c r="H1076" s="8"/>
    </row>
    <row r="1077" spans="1:15" x14ac:dyDescent="0.25">
      <c r="A1077" s="2"/>
      <c r="C1077" s="95"/>
      <c r="D1077" s="8"/>
      <c r="F1077" s="8"/>
      <c r="H1077" s="8"/>
    </row>
    <row r="1078" spans="1:15" x14ac:dyDescent="0.25">
      <c r="A1078" s="2"/>
      <c r="C1078" s="95"/>
      <c r="D1078" s="8"/>
      <c r="F1078" s="8"/>
      <c r="H1078" s="8"/>
    </row>
    <row r="1079" spans="1:15" x14ac:dyDescent="0.25">
      <c r="A1079" s="2"/>
      <c r="C1079" s="95"/>
      <c r="D1079" s="8"/>
      <c r="F1079" s="8"/>
      <c r="H1079" s="8"/>
    </row>
    <row r="1080" spans="1:15" x14ac:dyDescent="0.25">
      <c r="A1080" s="2"/>
      <c r="C1080" s="95"/>
      <c r="D1080" s="8"/>
      <c r="F1080" s="8"/>
      <c r="H1080" s="8"/>
    </row>
    <row r="1081" spans="1:15" x14ac:dyDescent="0.25">
      <c r="A1081" s="2"/>
      <c r="C1081" s="95"/>
      <c r="D1081" s="8"/>
      <c r="F1081" s="8"/>
      <c r="H1081" s="8"/>
    </row>
    <row r="1082" spans="1:15" x14ac:dyDescent="0.25">
      <c r="A1082" s="2"/>
      <c r="C1082" s="95"/>
      <c r="D1082" s="8"/>
      <c r="F1082" s="8"/>
      <c r="H1082" s="8"/>
    </row>
    <row r="1083" spans="1:15" x14ac:dyDescent="0.25">
      <c r="A1083" s="2"/>
      <c r="C1083" s="95"/>
      <c r="D1083" s="8"/>
      <c r="F1083" s="8"/>
      <c r="H1083" s="10"/>
    </row>
    <row r="1084" spans="1:15" x14ac:dyDescent="0.25">
      <c r="A1084" s="2"/>
      <c r="C1084" s="95"/>
      <c r="D1084" s="8"/>
      <c r="F1084" s="8"/>
      <c r="H1084" s="8"/>
    </row>
    <row r="1085" spans="1:15" x14ac:dyDescent="0.25">
      <c r="A1085" s="2"/>
      <c r="C1085" s="95"/>
      <c r="D1085" s="8"/>
      <c r="F1085" s="8"/>
      <c r="H1085" s="8"/>
    </row>
    <row r="1086" spans="1:15" x14ac:dyDescent="0.25">
      <c r="A1086" s="2"/>
      <c r="C1086" s="95"/>
      <c r="D1086" s="8"/>
      <c r="F1086" s="8"/>
      <c r="H1086" s="8"/>
    </row>
    <row r="1087" spans="1:15" x14ac:dyDescent="0.25">
      <c r="A1087" s="2"/>
      <c r="C1087" s="95"/>
      <c r="D1087" s="8"/>
      <c r="F1087" s="8"/>
      <c r="H1087" s="8"/>
    </row>
    <row r="1088" spans="1:15" x14ac:dyDescent="0.25">
      <c r="A1088" s="2"/>
      <c r="C1088" s="95"/>
      <c r="D1088" s="8"/>
      <c r="F1088" s="8"/>
      <c r="H1088" s="8"/>
    </row>
    <row r="1089" spans="1:8" x14ac:dyDescent="0.25">
      <c r="A1089" s="2"/>
      <c r="C1089" s="95"/>
      <c r="D1089" s="8"/>
      <c r="F1089" s="8"/>
      <c r="H1089" s="8"/>
    </row>
    <row r="1090" spans="1:8" x14ac:dyDescent="0.25">
      <c r="A1090" s="2"/>
      <c r="C1090" s="95"/>
      <c r="D1090" s="8"/>
      <c r="F1090" s="8"/>
      <c r="H1090" s="8"/>
    </row>
    <row r="1091" spans="1:8" x14ac:dyDescent="0.25">
      <c r="A1091" s="2"/>
      <c r="C1091" s="95"/>
      <c r="D1091" s="8"/>
      <c r="F1091" s="8"/>
      <c r="H1091" s="8"/>
    </row>
    <row r="1092" spans="1:8" x14ac:dyDescent="0.25">
      <c r="A1092" s="2"/>
      <c r="C1092" s="95"/>
      <c r="D1092" s="8"/>
      <c r="F1092" s="8"/>
      <c r="H1092" s="8"/>
    </row>
    <row r="1093" spans="1:8" x14ac:dyDescent="0.25">
      <c r="A1093" s="2"/>
      <c r="C1093" s="95"/>
      <c r="D1093" s="8"/>
      <c r="F1093" s="8"/>
      <c r="H1093" s="8"/>
    </row>
    <row r="1094" spans="1:8" x14ac:dyDescent="0.25">
      <c r="A1094" s="2"/>
      <c r="C1094" s="95"/>
      <c r="D1094" s="8"/>
      <c r="F1094" s="8"/>
      <c r="H1094" s="8"/>
    </row>
    <row r="1095" spans="1:8" x14ac:dyDescent="0.25">
      <c r="A1095" s="2"/>
      <c r="C1095" s="95"/>
      <c r="D1095" s="8"/>
      <c r="F1095" s="8"/>
      <c r="H1095" s="8"/>
    </row>
    <row r="1096" spans="1:8" x14ac:dyDescent="0.25">
      <c r="A1096" s="2"/>
      <c r="C1096" s="95"/>
      <c r="D1096" s="8"/>
      <c r="F1096" s="8"/>
      <c r="H1096" s="8"/>
    </row>
    <row r="1097" spans="1:8" x14ac:dyDescent="0.25">
      <c r="A1097" s="2"/>
      <c r="C1097" s="95"/>
      <c r="D1097" s="8"/>
      <c r="F1097" s="8"/>
      <c r="H1097" s="8"/>
    </row>
    <row r="1098" spans="1:8" x14ac:dyDescent="0.25">
      <c r="A1098" s="2"/>
      <c r="C1098" s="95"/>
      <c r="D1098" s="8"/>
      <c r="F1098" s="8"/>
      <c r="H1098" s="8"/>
    </row>
    <row r="1099" spans="1:8" x14ac:dyDescent="0.25">
      <c r="A1099" s="2"/>
      <c r="C1099" s="95"/>
      <c r="D1099" s="8"/>
      <c r="F1099" s="8"/>
      <c r="H1099" s="8"/>
    </row>
    <row r="1100" spans="1:8" x14ac:dyDescent="0.25">
      <c r="A1100" s="2"/>
      <c r="C1100" s="95"/>
      <c r="D1100" s="8"/>
      <c r="F1100" s="8"/>
      <c r="H1100" s="8"/>
    </row>
    <row r="1101" spans="1:8" x14ac:dyDescent="0.25">
      <c r="A1101" s="2"/>
      <c r="C1101" s="95"/>
      <c r="D1101" s="8"/>
      <c r="F1101" s="8"/>
      <c r="H1101" s="8"/>
    </row>
    <row r="1102" spans="1:8" x14ac:dyDescent="0.25">
      <c r="A1102" s="2"/>
      <c r="C1102" s="95"/>
      <c r="D1102" s="8"/>
      <c r="F1102" s="8"/>
      <c r="H1102" s="8"/>
    </row>
    <row r="1103" spans="1:8" x14ac:dyDescent="0.25">
      <c r="A1103" s="2"/>
      <c r="C1103" s="95"/>
      <c r="D1103" s="8"/>
      <c r="F1103" s="8"/>
      <c r="H1103" s="8"/>
    </row>
    <row r="1104" spans="1:8" x14ac:dyDescent="0.25">
      <c r="A1104" s="2"/>
      <c r="C1104" s="95"/>
      <c r="D1104" s="8"/>
      <c r="F1104" s="8"/>
      <c r="H1104" s="8"/>
    </row>
    <row r="1105" spans="1:9" x14ac:dyDescent="0.25">
      <c r="A1105" s="2"/>
      <c r="C1105" s="95"/>
      <c r="D1105" s="8"/>
      <c r="F1105" s="8"/>
      <c r="H1105" s="8"/>
    </row>
    <row r="1106" spans="1:9" x14ac:dyDescent="0.25">
      <c r="A1106" s="2"/>
      <c r="C1106" s="95"/>
      <c r="D1106" s="8"/>
      <c r="F1106" s="8"/>
      <c r="H1106" s="8"/>
    </row>
    <row r="1107" spans="1:9" x14ac:dyDescent="0.25">
      <c r="A1107" s="2"/>
      <c r="C1107" s="95"/>
      <c r="D1107" s="8"/>
      <c r="F1107" s="8"/>
      <c r="H1107" s="8"/>
    </row>
    <row r="1108" spans="1:9" x14ac:dyDescent="0.25">
      <c r="A1108" s="2"/>
      <c r="C1108" s="95"/>
      <c r="D1108" s="8"/>
      <c r="F1108" s="8"/>
      <c r="H1108" s="8"/>
    </row>
    <row r="1109" spans="1:9" x14ac:dyDescent="0.25">
      <c r="A1109" s="2"/>
      <c r="C1109" s="95"/>
      <c r="D1109" s="8"/>
      <c r="F1109" s="8"/>
      <c r="H1109" s="8"/>
    </row>
    <row r="1110" spans="1:9" x14ac:dyDescent="0.25">
      <c r="A1110" s="2"/>
      <c r="C1110" s="95"/>
      <c r="D1110" s="8"/>
      <c r="F1110" s="8"/>
      <c r="H1110" s="8"/>
    </row>
    <row r="1111" spans="1:9" x14ac:dyDescent="0.25">
      <c r="A1111" s="2"/>
      <c r="C1111" s="95"/>
      <c r="D1111" s="8"/>
      <c r="F1111" s="8"/>
      <c r="H1111" s="8"/>
    </row>
    <row r="1112" spans="1:9" x14ac:dyDescent="0.25">
      <c r="A1112" s="2"/>
      <c r="C1112" s="95"/>
      <c r="D1112" s="8"/>
      <c r="F1112" s="8"/>
      <c r="H1112" s="8"/>
    </row>
    <row r="1113" spans="1:9" x14ac:dyDescent="0.25">
      <c r="A1113" s="2"/>
      <c r="C1113" s="95"/>
      <c r="D1113" s="8"/>
      <c r="F1113" s="8"/>
      <c r="H1113" s="8"/>
    </row>
    <row r="1114" spans="1:9" x14ac:dyDescent="0.25">
      <c r="A1114" s="2"/>
      <c r="C1114" s="95"/>
      <c r="D1114" s="8"/>
      <c r="F1114" s="8"/>
      <c r="H1114" s="8"/>
    </row>
    <row r="1115" spans="1:9" x14ac:dyDescent="0.25">
      <c r="A1115" s="2"/>
      <c r="C1115" s="95"/>
      <c r="D1115" s="8"/>
      <c r="F1115" s="8"/>
      <c r="H1115" s="8"/>
      <c r="I1115" s="24"/>
    </row>
    <row r="1116" spans="1:9" x14ac:dyDescent="0.25">
      <c r="A1116" s="2"/>
      <c r="C1116" s="95"/>
      <c r="D1116" s="8"/>
      <c r="F1116" s="8"/>
      <c r="H1116" s="8"/>
    </row>
    <row r="1117" spans="1:9" x14ac:dyDescent="0.25">
      <c r="A1117" s="2"/>
      <c r="C1117" s="95"/>
      <c r="D1117" s="8"/>
      <c r="F1117" s="8"/>
      <c r="H1117" s="8"/>
    </row>
    <row r="1118" spans="1:9" x14ac:dyDescent="0.25">
      <c r="A1118" s="2"/>
      <c r="C1118" s="95"/>
      <c r="D1118" s="8"/>
      <c r="F1118" s="8"/>
      <c r="H1118" s="8"/>
    </row>
    <row r="1119" spans="1:9" x14ac:dyDescent="0.25">
      <c r="A1119" s="2"/>
      <c r="C1119" s="95"/>
      <c r="D1119" s="8"/>
      <c r="F1119" s="8"/>
      <c r="H1119" s="8"/>
    </row>
    <row r="1120" spans="1:9" x14ac:dyDescent="0.25">
      <c r="A1120" s="2"/>
      <c r="C1120" s="95"/>
      <c r="D1120" s="8"/>
      <c r="F1120" s="8"/>
      <c r="H1120" s="8"/>
    </row>
    <row r="1121" spans="1:8" x14ac:dyDescent="0.25">
      <c r="A1121" s="2"/>
      <c r="C1121" s="95"/>
      <c r="D1121" s="8"/>
      <c r="F1121" s="8"/>
      <c r="H1121" s="8"/>
    </row>
    <row r="1122" spans="1:8" x14ac:dyDescent="0.25">
      <c r="A1122" s="2"/>
      <c r="C1122" s="95"/>
      <c r="D1122" s="8"/>
      <c r="F1122" s="8"/>
      <c r="H1122" s="8"/>
    </row>
    <row r="1123" spans="1:8" x14ac:dyDescent="0.25">
      <c r="A1123" s="2"/>
      <c r="C1123" s="95"/>
      <c r="D1123" s="8"/>
      <c r="F1123" s="8"/>
      <c r="H1123" s="8"/>
    </row>
    <row r="1124" spans="1:8" x14ac:dyDescent="0.25">
      <c r="A1124" s="2"/>
      <c r="C1124" s="95"/>
      <c r="D1124" s="8"/>
      <c r="F1124" s="8"/>
      <c r="H1124" s="8"/>
    </row>
    <row r="1125" spans="1:8" x14ac:dyDescent="0.25">
      <c r="A1125" s="2"/>
      <c r="C1125" s="95"/>
      <c r="D1125" s="8"/>
      <c r="F1125" s="8"/>
      <c r="H1125" s="8"/>
    </row>
    <row r="1126" spans="1:8" x14ac:dyDescent="0.25">
      <c r="A1126" s="2"/>
      <c r="C1126" s="95"/>
      <c r="D1126" s="8"/>
      <c r="F1126" s="8"/>
      <c r="H1126" s="8"/>
    </row>
    <row r="1127" spans="1:8" x14ac:dyDescent="0.25">
      <c r="A1127" s="2"/>
      <c r="C1127" s="95"/>
      <c r="D1127" s="8"/>
      <c r="F1127" s="8"/>
      <c r="H1127" s="8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49"/>
  <sheetViews>
    <sheetView topLeftCell="A175" workbookViewId="0">
      <selection activeCell="M186" sqref="M186"/>
    </sheetView>
  </sheetViews>
  <sheetFormatPr defaultRowHeight="15" x14ac:dyDescent="0.25"/>
  <cols>
    <col min="1" max="1" width="10.7109375" bestFit="1" customWidth="1"/>
  </cols>
  <sheetData>
    <row r="1" spans="1:17" ht="16.5" thickTop="1" thickBot="1" x14ac:dyDescent="0.3">
      <c r="A1" s="1" t="s">
        <v>0</v>
      </c>
      <c r="B1" s="1" t="s">
        <v>1</v>
      </c>
      <c r="C1" s="1" t="s">
        <v>5</v>
      </c>
      <c r="D1" s="1" t="s">
        <v>3</v>
      </c>
      <c r="E1" s="1" t="s">
        <v>2</v>
      </c>
      <c r="F1" s="1" t="s">
        <v>6</v>
      </c>
      <c r="G1" s="5" t="s">
        <v>4</v>
      </c>
      <c r="H1" s="5" t="s">
        <v>7</v>
      </c>
      <c r="I1" s="5" t="s">
        <v>10</v>
      </c>
      <c r="J1" s="5" t="s">
        <v>11</v>
      </c>
      <c r="P1" s="3" t="s">
        <v>8</v>
      </c>
      <c r="Q1" s="3">
        <v>51</v>
      </c>
    </row>
    <row r="2" spans="1:17" ht="15.75" thickTop="1" x14ac:dyDescent="0.25">
      <c r="A2" s="2">
        <v>42826</v>
      </c>
      <c r="B2">
        <v>3.58</v>
      </c>
      <c r="C2" s="6">
        <v>1.7153984875729997</v>
      </c>
      <c r="D2">
        <v>0</v>
      </c>
      <c r="I2">
        <v>0.7</v>
      </c>
      <c r="J2">
        <f>I2*C2</f>
        <v>1.2007789413010996</v>
      </c>
      <c r="P2" t="s">
        <v>9</v>
      </c>
      <c r="Q2">
        <v>25</v>
      </c>
    </row>
    <row r="3" spans="1:17" x14ac:dyDescent="0.25">
      <c r="A3" s="2">
        <v>42827</v>
      </c>
      <c r="B3">
        <v>0.01</v>
      </c>
      <c r="C3" s="6">
        <v>2.5901623521279999</v>
      </c>
      <c r="D3" s="8">
        <f>MAX((D2+F3-B3),0)</f>
        <v>1.8031136464895998</v>
      </c>
      <c r="E3">
        <f>IF(D2&gt;$Q$2,1-(D2-$Q$2)/($Q$1-$Q$2),1)</f>
        <v>1</v>
      </c>
      <c r="F3" s="8">
        <f>E3*J3</f>
        <v>1.8131136464895998</v>
      </c>
      <c r="G3">
        <f>IF(D3=0,B3-F3-D2,0)</f>
        <v>0</v>
      </c>
      <c r="H3">
        <f>H2+G3</f>
        <v>0</v>
      </c>
      <c r="I3">
        <v>0.7</v>
      </c>
      <c r="J3">
        <f>I3*C3</f>
        <v>1.8131136464895998</v>
      </c>
    </row>
    <row r="4" spans="1:17" x14ac:dyDescent="0.25">
      <c r="A4" s="2">
        <v>42828</v>
      </c>
      <c r="B4">
        <v>0.38</v>
      </c>
      <c r="C4" s="6">
        <v>2.223245179733</v>
      </c>
      <c r="D4" s="8">
        <f t="shared" ref="D4:D67" si="0">MAX((D3+F4-B4),0)</f>
        <v>2.9793852723027001</v>
      </c>
      <c r="E4">
        <f t="shared" ref="E4:E67" si="1">IF(D3&gt;$Q$2,1-(D3-$Q$2)/($Q$1-$Q$2),1)</f>
        <v>1</v>
      </c>
      <c r="F4" s="8">
        <f t="shared" ref="F4:F67" si="2">E4*J4</f>
        <v>1.5562716258131</v>
      </c>
      <c r="G4">
        <f t="shared" ref="G4:G67" si="3">IF(D4=0,B4-F4-D3,0)</f>
        <v>0</v>
      </c>
      <c r="H4">
        <f t="shared" ref="H4:H67" si="4">H3+G4</f>
        <v>0</v>
      </c>
      <c r="I4">
        <v>0.7</v>
      </c>
      <c r="J4">
        <f t="shared" ref="J4:J67" si="5">I4*C4</f>
        <v>1.5562716258131</v>
      </c>
    </row>
    <row r="5" spans="1:17" x14ac:dyDescent="0.25">
      <c r="A5" s="16">
        <v>42829</v>
      </c>
      <c r="B5" s="17">
        <v>0.22</v>
      </c>
      <c r="C5" s="18">
        <v>2.9688813331249997</v>
      </c>
      <c r="D5" s="19">
        <f t="shared" si="0"/>
        <v>4.8376022054902004</v>
      </c>
      <c r="E5" s="17">
        <f t="shared" si="1"/>
        <v>1</v>
      </c>
      <c r="F5" s="19">
        <f t="shared" si="2"/>
        <v>2.0782169331874996</v>
      </c>
      <c r="G5" s="17">
        <f t="shared" si="3"/>
        <v>0</v>
      </c>
      <c r="H5" s="17">
        <f t="shared" si="4"/>
        <v>0</v>
      </c>
      <c r="I5" s="17">
        <v>0.7</v>
      </c>
      <c r="J5">
        <f t="shared" si="5"/>
        <v>2.0782169331874996</v>
      </c>
    </row>
    <row r="6" spans="1:17" x14ac:dyDescent="0.25">
      <c r="A6" s="2">
        <v>42830</v>
      </c>
      <c r="B6">
        <v>0.01</v>
      </c>
      <c r="C6" s="6">
        <v>2.4442229257329995</v>
      </c>
      <c r="D6" s="8">
        <f t="shared" si="0"/>
        <v>6.5385582535033002</v>
      </c>
      <c r="E6">
        <f t="shared" si="1"/>
        <v>1</v>
      </c>
      <c r="F6" s="8">
        <f t="shared" si="2"/>
        <v>1.7109560480130996</v>
      </c>
      <c r="G6">
        <f t="shared" si="3"/>
        <v>0</v>
      </c>
      <c r="H6">
        <f t="shared" si="4"/>
        <v>0</v>
      </c>
      <c r="I6">
        <v>0.7</v>
      </c>
      <c r="J6">
        <f t="shared" si="5"/>
        <v>1.7109560480130996</v>
      </c>
    </row>
    <row r="7" spans="1:17" x14ac:dyDescent="0.25">
      <c r="A7" s="2">
        <v>42831</v>
      </c>
      <c r="B7">
        <v>0</v>
      </c>
      <c r="C7" s="6">
        <v>2.2130115480479997</v>
      </c>
      <c r="D7" s="8">
        <f t="shared" si="0"/>
        <v>8.0876663371369002</v>
      </c>
      <c r="E7">
        <f t="shared" si="1"/>
        <v>1</v>
      </c>
      <c r="F7" s="8">
        <f t="shared" si="2"/>
        <v>1.5491080836335998</v>
      </c>
      <c r="G7">
        <f t="shared" si="3"/>
        <v>0</v>
      </c>
      <c r="H7">
        <f t="shared" si="4"/>
        <v>0</v>
      </c>
      <c r="I7">
        <v>0.7</v>
      </c>
      <c r="J7">
        <f t="shared" si="5"/>
        <v>1.5491080836335998</v>
      </c>
    </row>
    <row r="8" spans="1:17" x14ac:dyDescent="0.25">
      <c r="A8" s="2">
        <v>42832</v>
      </c>
      <c r="B8">
        <v>0</v>
      </c>
      <c r="C8" s="6">
        <v>1.660766789008</v>
      </c>
      <c r="D8" s="8">
        <f t="shared" si="0"/>
        <v>9.2502030894425005</v>
      </c>
      <c r="E8">
        <f t="shared" si="1"/>
        <v>1</v>
      </c>
      <c r="F8" s="8">
        <f t="shared" si="2"/>
        <v>1.1625367523055998</v>
      </c>
      <c r="G8">
        <f t="shared" si="3"/>
        <v>0</v>
      </c>
      <c r="H8">
        <f t="shared" si="4"/>
        <v>0</v>
      </c>
      <c r="I8">
        <v>0.7</v>
      </c>
      <c r="J8">
        <f t="shared" si="5"/>
        <v>1.1625367523055998</v>
      </c>
    </row>
    <row r="9" spans="1:17" x14ac:dyDescent="0.25">
      <c r="A9" s="2">
        <v>42833</v>
      </c>
      <c r="B9">
        <v>0</v>
      </c>
      <c r="C9" s="6">
        <v>3.0393586607729999</v>
      </c>
      <c r="D9" s="8">
        <f t="shared" si="0"/>
        <v>11.3777541519836</v>
      </c>
      <c r="E9">
        <f t="shared" si="1"/>
        <v>1</v>
      </c>
      <c r="F9" s="8">
        <f t="shared" si="2"/>
        <v>2.1275510625410998</v>
      </c>
      <c r="G9">
        <f t="shared" si="3"/>
        <v>0</v>
      </c>
      <c r="H9">
        <f t="shared" si="4"/>
        <v>0</v>
      </c>
      <c r="I9">
        <v>0.7</v>
      </c>
      <c r="J9">
        <f t="shared" si="5"/>
        <v>2.1275510625410998</v>
      </c>
    </row>
    <row r="10" spans="1:17" x14ac:dyDescent="0.25">
      <c r="A10" s="2">
        <v>42834</v>
      </c>
      <c r="B10">
        <v>0.05</v>
      </c>
      <c r="C10" s="6">
        <v>2.6946787831250001</v>
      </c>
      <c r="D10" s="8">
        <f t="shared" si="0"/>
        <v>13.214029300171099</v>
      </c>
      <c r="E10">
        <f t="shared" si="1"/>
        <v>1</v>
      </c>
      <c r="F10" s="8">
        <f t="shared" si="2"/>
        <v>1.8862751481875</v>
      </c>
      <c r="G10">
        <f t="shared" si="3"/>
        <v>0</v>
      </c>
      <c r="H10">
        <f t="shared" si="4"/>
        <v>0</v>
      </c>
      <c r="I10">
        <v>0.7</v>
      </c>
      <c r="J10">
        <f t="shared" si="5"/>
        <v>1.8862751481875</v>
      </c>
    </row>
    <row r="11" spans="1:17" x14ac:dyDescent="0.25">
      <c r="A11" s="2">
        <v>42835</v>
      </c>
      <c r="B11">
        <v>0.01</v>
      </c>
      <c r="C11" s="6">
        <v>2.6093239717279997</v>
      </c>
      <c r="D11" s="8">
        <f t="shared" si="0"/>
        <v>15.030556080380698</v>
      </c>
      <c r="E11">
        <f t="shared" si="1"/>
        <v>1</v>
      </c>
      <c r="F11" s="8">
        <f t="shared" si="2"/>
        <v>1.8265267802095997</v>
      </c>
      <c r="G11">
        <f t="shared" si="3"/>
        <v>0</v>
      </c>
      <c r="H11">
        <f t="shared" si="4"/>
        <v>0</v>
      </c>
      <c r="I11">
        <v>0.7</v>
      </c>
      <c r="J11">
        <f t="shared" si="5"/>
        <v>1.8265267802095997</v>
      </c>
    </row>
    <row r="12" spans="1:17" x14ac:dyDescent="0.25">
      <c r="A12" s="2">
        <v>42836</v>
      </c>
      <c r="B12">
        <v>0</v>
      </c>
      <c r="C12" s="6">
        <v>1.6717153331250001</v>
      </c>
      <c r="D12" s="8">
        <f t="shared" si="0"/>
        <v>16.200756813568198</v>
      </c>
      <c r="E12">
        <f t="shared" si="1"/>
        <v>1</v>
      </c>
      <c r="F12" s="8">
        <f t="shared" si="2"/>
        <v>1.1702007331875</v>
      </c>
      <c r="G12">
        <f t="shared" si="3"/>
        <v>0</v>
      </c>
      <c r="H12">
        <f t="shared" si="4"/>
        <v>0</v>
      </c>
      <c r="I12">
        <v>0.7</v>
      </c>
      <c r="J12">
        <f t="shared" si="5"/>
        <v>1.1702007331875</v>
      </c>
    </row>
    <row r="13" spans="1:17" x14ac:dyDescent="0.25">
      <c r="A13" s="2">
        <v>42837</v>
      </c>
      <c r="B13">
        <v>0</v>
      </c>
      <c r="C13" s="6">
        <v>2.7134521965329998</v>
      </c>
      <c r="D13" s="8">
        <f t="shared" si="0"/>
        <v>18.100173351141297</v>
      </c>
      <c r="E13">
        <f t="shared" si="1"/>
        <v>1</v>
      </c>
      <c r="F13" s="8">
        <f t="shared" si="2"/>
        <v>1.8994165375730998</v>
      </c>
      <c r="G13">
        <f t="shared" si="3"/>
        <v>0</v>
      </c>
      <c r="H13">
        <f t="shared" si="4"/>
        <v>0</v>
      </c>
      <c r="I13">
        <v>0.7</v>
      </c>
      <c r="J13">
        <f t="shared" si="5"/>
        <v>1.8994165375730998</v>
      </c>
    </row>
    <row r="14" spans="1:17" x14ac:dyDescent="0.25">
      <c r="A14" s="2">
        <v>42838</v>
      </c>
      <c r="B14">
        <v>0.02</v>
      </c>
      <c r="C14" s="6">
        <v>2.0366524846130001</v>
      </c>
      <c r="D14" s="8">
        <f t="shared" si="0"/>
        <v>19.505830090370399</v>
      </c>
      <c r="E14">
        <f t="shared" si="1"/>
        <v>1</v>
      </c>
      <c r="F14" s="8">
        <f t="shared" si="2"/>
        <v>1.4256567392291</v>
      </c>
      <c r="G14">
        <f t="shared" si="3"/>
        <v>0</v>
      </c>
      <c r="H14">
        <f t="shared" si="4"/>
        <v>0</v>
      </c>
      <c r="I14">
        <v>0.7</v>
      </c>
      <c r="J14">
        <f t="shared" si="5"/>
        <v>1.4256567392291</v>
      </c>
    </row>
    <row r="15" spans="1:17" x14ac:dyDescent="0.25">
      <c r="A15" s="2">
        <v>42839</v>
      </c>
      <c r="B15">
        <v>0.32</v>
      </c>
      <c r="C15" s="6">
        <v>1.8237853736529999</v>
      </c>
      <c r="D15" s="8">
        <f t="shared" si="0"/>
        <v>20.462479851927498</v>
      </c>
      <c r="E15">
        <f t="shared" si="1"/>
        <v>1</v>
      </c>
      <c r="F15" s="8">
        <f t="shared" si="2"/>
        <v>1.2766497615570997</v>
      </c>
      <c r="G15">
        <f t="shared" si="3"/>
        <v>0</v>
      </c>
      <c r="H15">
        <f t="shared" si="4"/>
        <v>0</v>
      </c>
      <c r="I15">
        <v>0.7</v>
      </c>
      <c r="J15">
        <f t="shared" si="5"/>
        <v>1.2766497615570997</v>
      </c>
    </row>
    <row r="16" spans="1:17" x14ac:dyDescent="0.25">
      <c r="A16" s="2">
        <v>42840</v>
      </c>
      <c r="B16">
        <v>0</v>
      </c>
      <c r="C16" s="6">
        <v>2.7970573771679996</v>
      </c>
      <c r="D16" s="8">
        <f t="shared" si="0"/>
        <v>22.420420015945098</v>
      </c>
      <c r="E16">
        <f t="shared" si="1"/>
        <v>1</v>
      </c>
      <c r="F16" s="8">
        <f t="shared" si="2"/>
        <v>1.9579401640175995</v>
      </c>
      <c r="G16">
        <f t="shared" si="3"/>
        <v>0</v>
      </c>
      <c r="H16">
        <f t="shared" si="4"/>
        <v>0</v>
      </c>
      <c r="I16">
        <v>0.7</v>
      </c>
      <c r="J16">
        <f t="shared" si="5"/>
        <v>1.9579401640175995</v>
      </c>
    </row>
    <row r="17" spans="1:10" x14ac:dyDescent="0.25">
      <c r="A17" s="2">
        <v>42841</v>
      </c>
      <c r="B17">
        <v>1.39</v>
      </c>
      <c r="C17" s="6">
        <v>1.7262908799999996</v>
      </c>
      <c r="D17" s="8">
        <f t="shared" si="0"/>
        <v>22.238823631945095</v>
      </c>
      <c r="E17">
        <f t="shared" si="1"/>
        <v>1</v>
      </c>
      <c r="F17" s="8">
        <f t="shared" si="2"/>
        <v>1.2084036159999996</v>
      </c>
      <c r="G17">
        <f t="shared" si="3"/>
        <v>0</v>
      </c>
      <c r="H17">
        <f t="shared" si="4"/>
        <v>0</v>
      </c>
      <c r="I17">
        <v>0.7</v>
      </c>
      <c r="J17">
        <f t="shared" si="5"/>
        <v>1.2084036159999996</v>
      </c>
    </row>
    <row r="18" spans="1:10" x14ac:dyDescent="0.25">
      <c r="A18" s="2">
        <v>42842</v>
      </c>
      <c r="B18">
        <v>0.37</v>
      </c>
      <c r="C18" s="6">
        <v>1.8775107531680002</v>
      </c>
      <c r="D18" s="8">
        <f t="shared" si="0"/>
        <v>23.183081159162693</v>
      </c>
      <c r="E18">
        <f t="shared" si="1"/>
        <v>1</v>
      </c>
      <c r="F18" s="8">
        <f t="shared" si="2"/>
        <v>1.3142575272176</v>
      </c>
      <c r="G18">
        <f t="shared" si="3"/>
        <v>0</v>
      </c>
      <c r="H18">
        <f t="shared" si="4"/>
        <v>0</v>
      </c>
      <c r="I18">
        <v>0.7</v>
      </c>
      <c r="J18">
        <f t="shared" si="5"/>
        <v>1.3142575272176</v>
      </c>
    </row>
    <row r="19" spans="1:10" x14ac:dyDescent="0.25">
      <c r="A19" s="2">
        <v>42843</v>
      </c>
      <c r="B19">
        <v>0</v>
      </c>
      <c r="C19" s="6">
        <v>2.394713261568</v>
      </c>
      <c r="D19" s="8">
        <f t="shared" si="0"/>
        <v>24.859380442260292</v>
      </c>
      <c r="E19">
        <f t="shared" si="1"/>
        <v>1</v>
      </c>
      <c r="F19" s="8">
        <f t="shared" si="2"/>
        <v>1.6762992830976</v>
      </c>
      <c r="G19">
        <f t="shared" si="3"/>
        <v>0</v>
      </c>
      <c r="H19">
        <f t="shared" si="4"/>
        <v>0</v>
      </c>
      <c r="I19">
        <v>0.7</v>
      </c>
      <c r="J19">
        <f t="shared" si="5"/>
        <v>1.6762992830976</v>
      </c>
    </row>
    <row r="20" spans="1:10" x14ac:dyDescent="0.25">
      <c r="A20" s="2">
        <v>42844</v>
      </c>
      <c r="B20">
        <v>0.01</v>
      </c>
      <c r="C20" s="6">
        <v>2.3146182855679998</v>
      </c>
      <c r="D20" s="8">
        <f t="shared" si="0"/>
        <v>26.469613242157891</v>
      </c>
      <c r="E20">
        <f t="shared" si="1"/>
        <v>1</v>
      </c>
      <c r="F20" s="8">
        <f t="shared" si="2"/>
        <v>1.6202327998975998</v>
      </c>
      <c r="G20">
        <f t="shared" si="3"/>
        <v>0</v>
      </c>
      <c r="H20">
        <f t="shared" si="4"/>
        <v>0</v>
      </c>
      <c r="I20">
        <v>0.7</v>
      </c>
      <c r="J20">
        <f t="shared" si="5"/>
        <v>1.6202327998975998</v>
      </c>
    </row>
    <row r="21" spans="1:10" x14ac:dyDescent="0.25">
      <c r="A21" s="2">
        <v>42845</v>
      </c>
      <c r="B21">
        <v>0.02</v>
      </c>
      <c r="C21" s="6">
        <v>3.4645607009279997</v>
      </c>
      <c r="D21" s="8">
        <f t="shared" si="0"/>
        <v>28.737725155921318</v>
      </c>
      <c r="E21">
        <f t="shared" si="1"/>
        <v>0.94347641376315805</v>
      </c>
      <c r="F21" s="8">
        <f t="shared" si="2"/>
        <v>2.2881119137634256</v>
      </c>
      <c r="G21">
        <f t="shared" si="3"/>
        <v>0</v>
      </c>
      <c r="H21">
        <f t="shared" si="4"/>
        <v>0</v>
      </c>
      <c r="I21">
        <v>0.7</v>
      </c>
      <c r="J21">
        <f t="shared" si="5"/>
        <v>2.4251924906495996</v>
      </c>
    </row>
    <row r="22" spans="1:10" x14ac:dyDescent="0.25">
      <c r="A22" s="2">
        <v>42846</v>
      </c>
      <c r="B22">
        <v>1.48</v>
      </c>
      <c r="C22" s="6">
        <v>2.1719178597280004</v>
      </c>
      <c r="D22" s="8">
        <f t="shared" si="0"/>
        <v>28.559505257168222</v>
      </c>
      <c r="E22">
        <f t="shared" si="1"/>
        <v>0.85624134015687237</v>
      </c>
      <c r="F22" s="8">
        <f t="shared" si="2"/>
        <v>1.3017801012469041</v>
      </c>
      <c r="G22">
        <f t="shared" si="3"/>
        <v>0</v>
      </c>
      <c r="H22">
        <f t="shared" si="4"/>
        <v>0</v>
      </c>
      <c r="I22">
        <v>0.7</v>
      </c>
      <c r="J22">
        <f t="shared" si="5"/>
        <v>1.5203425018096002</v>
      </c>
    </row>
    <row r="23" spans="1:10" x14ac:dyDescent="0.25">
      <c r="A23" s="2">
        <v>42847</v>
      </c>
      <c r="B23">
        <v>0</v>
      </c>
      <c r="C23" s="6">
        <v>2.4145683006879999</v>
      </c>
      <c r="D23" s="8">
        <f t="shared" si="0"/>
        <v>30.018308144878151</v>
      </c>
      <c r="E23">
        <f t="shared" si="1"/>
        <v>0.86309595164737607</v>
      </c>
      <c r="F23" s="8">
        <f t="shared" si="2"/>
        <v>1.4588028877099277</v>
      </c>
      <c r="G23">
        <f t="shared" si="3"/>
        <v>0</v>
      </c>
      <c r="H23">
        <f t="shared" si="4"/>
        <v>0</v>
      </c>
      <c r="I23">
        <v>0.7</v>
      </c>
      <c r="J23">
        <f t="shared" si="5"/>
        <v>1.6901978104815998</v>
      </c>
    </row>
    <row r="24" spans="1:10" x14ac:dyDescent="0.25">
      <c r="A24" s="2">
        <v>42848</v>
      </c>
      <c r="B24">
        <v>1.71</v>
      </c>
      <c r="C24" s="6">
        <v>3.4565877459729997</v>
      </c>
      <c r="D24" s="8">
        <f t="shared" si="0"/>
        <v>30.260905886006494</v>
      </c>
      <c r="E24">
        <f t="shared" si="1"/>
        <v>0.80698814827391718</v>
      </c>
      <c r="F24" s="8">
        <f t="shared" si="2"/>
        <v>1.9525977411283448</v>
      </c>
      <c r="G24">
        <f t="shared" si="3"/>
        <v>0</v>
      </c>
      <c r="H24">
        <f t="shared" si="4"/>
        <v>0</v>
      </c>
      <c r="I24">
        <v>0.7</v>
      </c>
      <c r="J24">
        <f t="shared" si="5"/>
        <v>2.4196114221810996</v>
      </c>
    </row>
    <row r="25" spans="1:10" x14ac:dyDescent="0.25">
      <c r="A25" s="2">
        <v>42849</v>
      </c>
      <c r="B25">
        <v>3.22</v>
      </c>
      <c r="C25" s="6">
        <v>2.6946787831250001</v>
      </c>
      <c r="D25" s="8">
        <f t="shared" si="0"/>
        <v>28.54550734074294</v>
      </c>
      <c r="E25">
        <f t="shared" si="1"/>
        <v>0.79765746592282716</v>
      </c>
      <c r="F25" s="8">
        <f t="shared" si="2"/>
        <v>1.5046014547364466</v>
      </c>
      <c r="G25">
        <f t="shared" si="3"/>
        <v>0</v>
      </c>
      <c r="H25">
        <f t="shared" si="4"/>
        <v>0</v>
      </c>
      <c r="I25">
        <v>0.7</v>
      </c>
      <c r="J25">
        <f t="shared" si="5"/>
        <v>1.8862751481875</v>
      </c>
    </row>
    <row r="26" spans="1:10" x14ac:dyDescent="0.25">
      <c r="A26" s="2">
        <v>42850</v>
      </c>
      <c r="B26">
        <v>3.46</v>
      </c>
      <c r="C26" s="6">
        <v>2.2843077612529998</v>
      </c>
      <c r="D26" s="8">
        <f t="shared" si="0"/>
        <v>26.46647196764977</v>
      </c>
      <c r="E26">
        <f t="shared" si="1"/>
        <v>0.86363433304834847</v>
      </c>
      <c r="F26" s="8">
        <f t="shared" si="2"/>
        <v>1.3809646269068303</v>
      </c>
      <c r="G26">
        <f t="shared" si="3"/>
        <v>0</v>
      </c>
      <c r="H26">
        <f t="shared" si="4"/>
        <v>0</v>
      </c>
      <c r="I26">
        <v>0.7</v>
      </c>
      <c r="J26">
        <f t="shared" si="5"/>
        <v>1.5990154328770998</v>
      </c>
    </row>
    <row r="27" spans="1:10" x14ac:dyDescent="0.25">
      <c r="A27" s="2">
        <v>42851</v>
      </c>
      <c r="B27">
        <v>0.03</v>
      </c>
      <c r="C27" s="6">
        <v>2.3847602782929997</v>
      </c>
      <c r="D27" s="8">
        <f t="shared" si="0"/>
        <v>28.011649205978834</v>
      </c>
      <c r="E27">
        <f t="shared" si="1"/>
        <v>0.94359723201347034</v>
      </c>
      <c r="F27" s="8">
        <f t="shared" si="2"/>
        <v>1.5751772383290632</v>
      </c>
      <c r="G27">
        <f t="shared" si="3"/>
        <v>0</v>
      </c>
      <c r="H27">
        <f t="shared" si="4"/>
        <v>0</v>
      </c>
      <c r="I27">
        <v>0.7</v>
      </c>
      <c r="J27">
        <f t="shared" si="5"/>
        <v>1.6693321948050996</v>
      </c>
    </row>
    <row r="28" spans="1:10" x14ac:dyDescent="0.25">
      <c r="A28" s="2">
        <v>42852</v>
      </c>
      <c r="B28">
        <v>0.38</v>
      </c>
      <c r="C28" s="6">
        <v>2.1098075361279998</v>
      </c>
      <c r="D28" s="8">
        <f t="shared" si="0"/>
        <v>28.937445245358294</v>
      </c>
      <c r="E28">
        <f t="shared" si="1"/>
        <v>0.88416733823158333</v>
      </c>
      <c r="F28" s="8">
        <f t="shared" si="2"/>
        <v>1.3057960393794599</v>
      </c>
      <c r="G28">
        <f t="shared" si="3"/>
        <v>0</v>
      </c>
      <c r="H28">
        <f t="shared" si="4"/>
        <v>0</v>
      </c>
      <c r="I28">
        <v>0.7</v>
      </c>
      <c r="J28">
        <f t="shared" si="5"/>
        <v>1.4768652752895997</v>
      </c>
    </row>
    <row r="29" spans="1:10" x14ac:dyDescent="0.25">
      <c r="A29" s="2">
        <v>42853</v>
      </c>
      <c r="B29">
        <v>0.06</v>
      </c>
      <c r="C29" s="6">
        <v>2.0785453203729998</v>
      </c>
      <c r="D29" s="8">
        <f t="shared" si="0"/>
        <v>30.112084243762663</v>
      </c>
      <c r="E29">
        <f t="shared" si="1"/>
        <v>0.84855979825545025</v>
      </c>
      <c r="F29" s="8">
        <f t="shared" si="2"/>
        <v>1.234638998404366</v>
      </c>
      <c r="G29">
        <f t="shared" si="3"/>
        <v>0</v>
      </c>
      <c r="H29">
        <f t="shared" si="4"/>
        <v>0</v>
      </c>
      <c r="I29">
        <v>0.7</v>
      </c>
      <c r="J29">
        <f t="shared" si="5"/>
        <v>1.4549817242610998</v>
      </c>
    </row>
    <row r="30" spans="1:10" x14ac:dyDescent="0.25">
      <c r="A30" s="2">
        <v>42854</v>
      </c>
      <c r="B30">
        <v>0</v>
      </c>
      <c r="C30" s="6">
        <v>1.6717153331250001</v>
      </c>
      <c r="D30" s="8">
        <f t="shared" si="0"/>
        <v>31.052201718097574</v>
      </c>
      <c r="E30">
        <f t="shared" si="1"/>
        <v>0.80338137523989761</v>
      </c>
      <c r="F30" s="8">
        <f t="shared" si="2"/>
        <v>0.94011747433491022</v>
      </c>
      <c r="G30">
        <f t="shared" si="3"/>
        <v>0</v>
      </c>
      <c r="H30">
        <f t="shared" si="4"/>
        <v>0</v>
      </c>
      <c r="I30">
        <v>0.7</v>
      </c>
      <c r="J30">
        <f t="shared" si="5"/>
        <v>1.1702007331875</v>
      </c>
    </row>
    <row r="31" spans="1:10" x14ac:dyDescent="0.25">
      <c r="A31" s="2">
        <v>42855</v>
      </c>
      <c r="B31">
        <v>0</v>
      </c>
      <c r="C31" s="6">
        <v>2.6569198286130002</v>
      </c>
      <c r="D31" s="8">
        <f t="shared" si="0"/>
        <v>32.47911673943031</v>
      </c>
      <c r="E31">
        <f t="shared" si="1"/>
        <v>0.76722301084240097</v>
      </c>
      <c r="F31" s="8">
        <f t="shared" si="2"/>
        <v>1.4269150213327393</v>
      </c>
      <c r="G31">
        <f t="shared" si="3"/>
        <v>0</v>
      </c>
      <c r="H31">
        <f t="shared" si="4"/>
        <v>0</v>
      </c>
      <c r="I31">
        <v>0.7</v>
      </c>
      <c r="J31">
        <f t="shared" si="5"/>
        <v>1.8598438800290999</v>
      </c>
    </row>
    <row r="32" spans="1:10" x14ac:dyDescent="0.25">
      <c r="A32" s="2">
        <v>42856</v>
      </c>
      <c r="B32">
        <v>0.24</v>
      </c>
      <c r="C32" s="6">
        <v>1.7805762331249999</v>
      </c>
      <c r="D32" s="8">
        <f t="shared" si="0"/>
        <v>33.126981785014046</v>
      </c>
      <c r="E32">
        <f t="shared" si="1"/>
        <v>0.71234166386806497</v>
      </c>
      <c r="F32" s="8">
        <f t="shared" si="2"/>
        <v>0.88786504558373569</v>
      </c>
      <c r="G32">
        <f t="shared" si="3"/>
        <v>0</v>
      </c>
      <c r="H32">
        <f t="shared" si="4"/>
        <v>0</v>
      </c>
      <c r="I32">
        <v>0.7</v>
      </c>
      <c r="J32">
        <f t="shared" si="5"/>
        <v>1.2464033631874998</v>
      </c>
    </row>
    <row r="33" spans="1:10" x14ac:dyDescent="0.25">
      <c r="A33" s="2">
        <v>42857</v>
      </c>
      <c r="B33">
        <v>0</v>
      </c>
      <c r="C33" s="6">
        <v>1.9415436799999999</v>
      </c>
      <c r="D33" s="8">
        <f t="shared" si="0"/>
        <v>34.061246088494109</v>
      </c>
      <c r="E33">
        <f t="shared" si="1"/>
        <v>0.68742377749945982</v>
      </c>
      <c r="F33" s="8">
        <f t="shared" si="2"/>
        <v>0.93426430348006151</v>
      </c>
      <c r="G33">
        <f t="shared" si="3"/>
        <v>0</v>
      </c>
      <c r="H33">
        <f t="shared" si="4"/>
        <v>0</v>
      </c>
      <c r="I33">
        <v>0.7</v>
      </c>
      <c r="J33">
        <f t="shared" si="5"/>
        <v>1.3590805759999998</v>
      </c>
    </row>
    <row r="34" spans="1:10" x14ac:dyDescent="0.25">
      <c r="A34" s="2">
        <v>42858</v>
      </c>
      <c r="B34">
        <v>0.04</v>
      </c>
      <c r="C34" s="6">
        <v>3.8343329479680008</v>
      </c>
      <c r="D34" s="8">
        <f t="shared" si="0"/>
        <v>35.769868225197428</v>
      </c>
      <c r="E34">
        <f t="shared" si="1"/>
        <v>0.65149053505791887</v>
      </c>
      <c r="F34" s="8">
        <f t="shared" si="2"/>
        <v>1.7486221367033161</v>
      </c>
      <c r="G34">
        <f t="shared" si="3"/>
        <v>0</v>
      </c>
      <c r="H34">
        <f t="shared" si="4"/>
        <v>0</v>
      </c>
      <c r="I34">
        <v>0.7</v>
      </c>
      <c r="J34">
        <f t="shared" si="5"/>
        <v>2.6840330635776004</v>
      </c>
    </row>
    <row r="35" spans="1:10" x14ac:dyDescent="0.25">
      <c r="A35" s="2">
        <v>42859</v>
      </c>
      <c r="B35">
        <v>0</v>
      </c>
      <c r="C35" s="6">
        <v>3.5904444799999995</v>
      </c>
      <c r="D35" s="8">
        <f t="shared" si="0"/>
        <v>37.242101294134301</v>
      </c>
      <c r="E35">
        <f t="shared" si="1"/>
        <v>0.5857742990308682</v>
      </c>
      <c r="F35" s="8">
        <f t="shared" si="2"/>
        <v>1.4722330689368748</v>
      </c>
      <c r="G35">
        <f t="shared" si="3"/>
        <v>0</v>
      </c>
      <c r="H35">
        <f t="shared" si="4"/>
        <v>0</v>
      </c>
      <c r="I35">
        <v>0.7</v>
      </c>
      <c r="J35">
        <f t="shared" si="5"/>
        <v>2.5133111359999996</v>
      </c>
    </row>
    <row r="36" spans="1:10" x14ac:dyDescent="0.25">
      <c r="A36" s="2">
        <v>42860</v>
      </c>
      <c r="B36">
        <v>0</v>
      </c>
      <c r="C36" s="6">
        <v>3.5278874721279996</v>
      </c>
      <c r="D36" s="8">
        <f t="shared" si="0"/>
        <v>38.548848330328944</v>
      </c>
      <c r="E36">
        <f t="shared" si="1"/>
        <v>0.52914995022560385</v>
      </c>
      <c r="F36" s="8">
        <f t="shared" si="2"/>
        <v>1.3067470361946436</v>
      </c>
      <c r="G36">
        <f t="shared" si="3"/>
        <v>0</v>
      </c>
      <c r="H36">
        <f t="shared" si="4"/>
        <v>0</v>
      </c>
      <c r="I36">
        <v>0.7</v>
      </c>
      <c r="J36">
        <f t="shared" si="5"/>
        <v>2.4695212304895997</v>
      </c>
    </row>
    <row r="37" spans="1:10" x14ac:dyDescent="0.25">
      <c r="A37" s="2">
        <v>42861</v>
      </c>
      <c r="B37">
        <v>0.16</v>
      </c>
      <c r="C37" s="6">
        <v>2.7970573771679996</v>
      </c>
      <c r="D37" s="8">
        <f t="shared" si="0"/>
        <v>39.326487174264479</v>
      </c>
      <c r="E37">
        <f t="shared" si="1"/>
        <v>0.47889044883350218</v>
      </c>
      <c r="F37" s="8">
        <f t="shared" si="2"/>
        <v>0.9376388439355291</v>
      </c>
      <c r="G37">
        <f t="shared" si="3"/>
        <v>0</v>
      </c>
      <c r="H37">
        <f t="shared" si="4"/>
        <v>0</v>
      </c>
      <c r="I37">
        <v>0.7</v>
      </c>
      <c r="J37">
        <f t="shared" si="5"/>
        <v>1.9579401640175995</v>
      </c>
    </row>
    <row r="38" spans="1:10" x14ac:dyDescent="0.25">
      <c r="A38" s="2">
        <v>42862</v>
      </c>
      <c r="B38">
        <v>0.02</v>
      </c>
      <c r="C38" s="6">
        <v>2.5322565477280001</v>
      </c>
      <c r="D38" s="8">
        <f t="shared" si="0"/>
        <v>40.102342193555586</v>
      </c>
      <c r="E38">
        <f t="shared" si="1"/>
        <v>0.44898126252828929</v>
      </c>
      <c r="F38" s="8">
        <f t="shared" si="2"/>
        <v>0.79585501929111124</v>
      </c>
      <c r="G38">
        <f t="shared" si="3"/>
        <v>0</v>
      </c>
      <c r="H38">
        <f t="shared" si="4"/>
        <v>0</v>
      </c>
      <c r="I38">
        <v>0.7</v>
      </c>
      <c r="J38">
        <f t="shared" si="5"/>
        <v>1.7725795834095999</v>
      </c>
    </row>
    <row r="39" spans="1:10" x14ac:dyDescent="0.25">
      <c r="A39" s="2">
        <v>42863</v>
      </c>
      <c r="B39">
        <v>0</v>
      </c>
      <c r="C39" s="6">
        <v>2.6852655538079993</v>
      </c>
      <c r="D39" s="8">
        <f t="shared" si="0"/>
        <v>40.890195023839524</v>
      </c>
      <c r="E39">
        <f t="shared" si="1"/>
        <v>0.41914068486324674</v>
      </c>
      <c r="F39" s="8">
        <f t="shared" si="2"/>
        <v>0.78785283028393915</v>
      </c>
      <c r="G39">
        <f t="shared" si="3"/>
        <v>0</v>
      </c>
      <c r="H39">
        <f t="shared" si="4"/>
        <v>0</v>
      </c>
      <c r="I39">
        <v>0.7</v>
      </c>
      <c r="J39">
        <f t="shared" si="5"/>
        <v>1.8796858876655993</v>
      </c>
    </row>
    <row r="40" spans="1:10" x14ac:dyDescent="0.25">
      <c r="A40" s="2">
        <v>42864</v>
      </c>
      <c r="B40">
        <v>0</v>
      </c>
      <c r="C40" s="6">
        <v>3.5357479322129999</v>
      </c>
      <c r="D40" s="8">
        <f t="shared" si="0"/>
        <v>41.852579847980884</v>
      </c>
      <c r="E40">
        <f t="shared" si="1"/>
        <v>0.38883865292924902</v>
      </c>
      <c r="F40" s="8">
        <f t="shared" si="2"/>
        <v>0.96238482414135629</v>
      </c>
      <c r="G40">
        <f t="shared" si="3"/>
        <v>0</v>
      </c>
      <c r="H40">
        <f t="shared" si="4"/>
        <v>0</v>
      </c>
      <c r="I40">
        <v>0.7</v>
      </c>
      <c r="J40">
        <f t="shared" si="5"/>
        <v>2.4750235525490996</v>
      </c>
    </row>
    <row r="41" spans="1:10" x14ac:dyDescent="0.25">
      <c r="A41" s="2">
        <v>42865</v>
      </c>
      <c r="B41">
        <v>0.08</v>
      </c>
      <c r="C41" s="6">
        <v>3.1855663299999999</v>
      </c>
      <c r="D41" s="8">
        <f t="shared" si="0"/>
        <v>42.557110599897996</v>
      </c>
      <c r="E41">
        <f t="shared" si="1"/>
        <v>0.35182385200073518</v>
      </c>
      <c r="F41" s="8">
        <f t="shared" si="2"/>
        <v>0.78453075191711152</v>
      </c>
      <c r="G41">
        <f t="shared" si="3"/>
        <v>0</v>
      </c>
      <c r="H41">
        <f t="shared" si="4"/>
        <v>0</v>
      </c>
      <c r="I41">
        <v>0.7</v>
      </c>
      <c r="J41">
        <f t="shared" si="5"/>
        <v>2.2298964309999998</v>
      </c>
    </row>
    <row r="42" spans="1:10" x14ac:dyDescent="0.25">
      <c r="A42" s="2">
        <v>42866</v>
      </c>
      <c r="B42">
        <v>0.02</v>
      </c>
      <c r="C42" s="6">
        <v>3.1686104494079999</v>
      </c>
      <c r="D42" s="8">
        <f t="shared" si="0"/>
        <v>43.257362880799974</v>
      </c>
      <c r="E42">
        <f t="shared" si="1"/>
        <v>0.32472651538853858</v>
      </c>
      <c r="F42" s="8">
        <f t="shared" si="2"/>
        <v>0.72025228090197957</v>
      </c>
      <c r="G42">
        <f t="shared" si="3"/>
        <v>0</v>
      </c>
      <c r="H42">
        <f t="shared" si="4"/>
        <v>0</v>
      </c>
      <c r="I42">
        <v>0.7</v>
      </c>
      <c r="J42">
        <f t="shared" si="5"/>
        <v>2.2180273145855995</v>
      </c>
    </row>
    <row r="43" spans="1:10" x14ac:dyDescent="0.25">
      <c r="A43" s="2">
        <v>42867</v>
      </c>
      <c r="B43">
        <v>0.89</v>
      </c>
      <c r="C43" s="6">
        <v>1.8453143364529998</v>
      </c>
      <c r="D43" s="8">
        <f t="shared" si="0"/>
        <v>42.752029015208016</v>
      </c>
      <c r="E43">
        <f t="shared" si="1"/>
        <v>0.29779373535384712</v>
      </c>
      <c r="F43" s="8">
        <f t="shared" si="2"/>
        <v>0.3846661344080412</v>
      </c>
      <c r="G43">
        <f t="shared" si="3"/>
        <v>0</v>
      </c>
      <c r="H43">
        <f t="shared" si="4"/>
        <v>0</v>
      </c>
      <c r="I43">
        <v>0.7</v>
      </c>
      <c r="J43">
        <f t="shared" si="5"/>
        <v>1.2917200355170997</v>
      </c>
    </row>
    <row r="44" spans="1:10" x14ac:dyDescent="0.25">
      <c r="A44" s="2">
        <v>42868</v>
      </c>
      <c r="B44">
        <v>0.91</v>
      </c>
      <c r="C44" s="6">
        <v>2.4639069379729999</v>
      </c>
      <c r="D44" s="8">
        <f t="shared" si="0"/>
        <v>42.389166055728801</v>
      </c>
      <c r="E44">
        <f t="shared" si="1"/>
        <v>0.31722965326123009</v>
      </c>
      <c r="F44" s="8">
        <f t="shared" si="2"/>
        <v>0.54713704052077972</v>
      </c>
      <c r="G44">
        <f t="shared" si="3"/>
        <v>0</v>
      </c>
      <c r="H44">
        <f t="shared" si="4"/>
        <v>0</v>
      </c>
      <c r="I44">
        <v>0.7</v>
      </c>
      <c r="J44">
        <f t="shared" si="5"/>
        <v>1.7247348565810998</v>
      </c>
    </row>
    <row r="45" spans="1:10" x14ac:dyDescent="0.25">
      <c r="A45" s="2">
        <v>42869</v>
      </c>
      <c r="B45">
        <v>0.35</v>
      </c>
      <c r="C45" s="6">
        <v>3.3680000686079996</v>
      </c>
      <c r="D45" s="8">
        <f t="shared" si="0"/>
        <v>42.819969998827041</v>
      </c>
      <c r="E45">
        <f t="shared" si="1"/>
        <v>0.33118592093350763</v>
      </c>
      <c r="F45" s="8">
        <f t="shared" si="2"/>
        <v>0.78080394309823997</v>
      </c>
      <c r="G45">
        <f t="shared" si="3"/>
        <v>0</v>
      </c>
      <c r="H45">
        <f t="shared" si="4"/>
        <v>0</v>
      </c>
      <c r="I45">
        <v>0.7</v>
      </c>
      <c r="J45">
        <f t="shared" si="5"/>
        <v>2.3576000480255996</v>
      </c>
    </row>
    <row r="46" spans="1:10" x14ac:dyDescent="0.25">
      <c r="A46" s="2">
        <v>42870</v>
      </c>
      <c r="B46">
        <v>3.57</v>
      </c>
      <c r="C46" s="6">
        <v>1.8022057014929997</v>
      </c>
      <c r="D46" s="8">
        <f t="shared" si="0"/>
        <v>39.646872602463517</v>
      </c>
      <c r="E46">
        <f t="shared" si="1"/>
        <v>0.31461653850665228</v>
      </c>
      <c r="F46" s="8">
        <f t="shared" si="2"/>
        <v>0.39690260363647645</v>
      </c>
      <c r="G46">
        <f t="shared" si="3"/>
        <v>0</v>
      </c>
      <c r="H46">
        <f t="shared" si="4"/>
        <v>0</v>
      </c>
      <c r="I46">
        <v>0.7</v>
      </c>
      <c r="J46">
        <f t="shared" si="5"/>
        <v>1.2615439910450998</v>
      </c>
    </row>
    <row r="47" spans="1:10" x14ac:dyDescent="0.25">
      <c r="A47" s="2">
        <v>42871</v>
      </c>
      <c r="B47">
        <v>0.1</v>
      </c>
      <c r="C47" s="6">
        <v>2.5901623521279999</v>
      </c>
      <c r="D47" s="8">
        <f t="shared" si="0"/>
        <v>40.338584533802297</v>
      </c>
      <c r="E47">
        <f t="shared" si="1"/>
        <v>0.43665874605909549</v>
      </c>
      <c r="F47" s="8">
        <f t="shared" si="2"/>
        <v>0.79171193133878282</v>
      </c>
      <c r="G47">
        <f t="shared" si="3"/>
        <v>0</v>
      </c>
      <c r="H47">
        <f t="shared" si="4"/>
        <v>0</v>
      </c>
      <c r="I47">
        <v>0.7</v>
      </c>
      <c r="J47">
        <f t="shared" si="5"/>
        <v>1.8131136464895998</v>
      </c>
    </row>
    <row r="48" spans="1:10" x14ac:dyDescent="0.25">
      <c r="A48" s="2">
        <v>42872</v>
      </c>
      <c r="B48">
        <v>0</v>
      </c>
      <c r="C48" s="6">
        <v>2.5612882294929999</v>
      </c>
      <c r="D48" s="8">
        <f t="shared" si="0"/>
        <v>41.073771863045174</v>
      </c>
      <c r="E48">
        <f t="shared" si="1"/>
        <v>0.41005444100760391</v>
      </c>
      <c r="F48" s="8">
        <f t="shared" si="2"/>
        <v>0.73518732924287533</v>
      </c>
      <c r="G48">
        <f t="shared" si="3"/>
        <v>0</v>
      </c>
      <c r="H48">
        <f t="shared" si="4"/>
        <v>0</v>
      </c>
      <c r="I48">
        <v>0.7</v>
      </c>
      <c r="J48">
        <f t="shared" si="5"/>
        <v>1.7929017606450999</v>
      </c>
    </row>
    <row r="49" spans="1:10" x14ac:dyDescent="0.25">
      <c r="A49" s="2">
        <v>42873</v>
      </c>
      <c r="B49">
        <v>0.01</v>
      </c>
      <c r="C49" s="6">
        <v>3.236053408768</v>
      </c>
      <c r="D49" s="8">
        <f t="shared" si="0"/>
        <v>41.928589673782142</v>
      </c>
      <c r="E49">
        <f t="shared" si="1"/>
        <v>0.38177800526749328</v>
      </c>
      <c r="F49" s="8">
        <f t="shared" si="2"/>
        <v>0.86481781073696318</v>
      </c>
      <c r="G49">
        <f t="shared" si="3"/>
        <v>0</v>
      </c>
      <c r="H49">
        <f t="shared" si="4"/>
        <v>0</v>
      </c>
      <c r="I49">
        <v>0.7</v>
      </c>
      <c r="J49">
        <f t="shared" si="5"/>
        <v>2.2652373861375996</v>
      </c>
    </row>
    <row r="50" spans="1:10" x14ac:dyDescent="0.25">
      <c r="A50" s="2">
        <v>42874</v>
      </c>
      <c r="B50">
        <v>4.03</v>
      </c>
      <c r="C50" s="6">
        <v>1.8345562499999999</v>
      </c>
      <c r="D50" s="8">
        <f t="shared" si="0"/>
        <v>38.34664385675115</v>
      </c>
      <c r="E50">
        <f t="shared" si="1"/>
        <v>0.34890039716222532</v>
      </c>
      <c r="F50" s="8">
        <f t="shared" si="2"/>
        <v>0.44805418296900984</v>
      </c>
      <c r="G50">
        <f t="shared" si="3"/>
        <v>0</v>
      </c>
      <c r="H50">
        <f t="shared" si="4"/>
        <v>0</v>
      </c>
      <c r="I50">
        <v>0.7</v>
      </c>
      <c r="J50">
        <f t="shared" si="5"/>
        <v>1.2841893749999997</v>
      </c>
    </row>
    <row r="51" spans="1:10" x14ac:dyDescent="0.25">
      <c r="A51" s="2">
        <v>42875</v>
      </c>
      <c r="B51">
        <v>3.75</v>
      </c>
      <c r="C51" s="6">
        <v>1.8667916970930001</v>
      </c>
      <c r="D51" s="8">
        <f t="shared" si="0"/>
        <v>35.232598707982085</v>
      </c>
      <c r="E51">
        <f t="shared" si="1"/>
        <v>0.48666754397110956</v>
      </c>
      <c r="F51" s="8">
        <f t="shared" si="2"/>
        <v>0.63595485123093687</v>
      </c>
      <c r="G51">
        <f t="shared" si="3"/>
        <v>0</v>
      </c>
      <c r="H51">
        <f t="shared" si="4"/>
        <v>0</v>
      </c>
      <c r="I51">
        <v>0.7</v>
      </c>
      <c r="J51">
        <f t="shared" si="5"/>
        <v>1.3067541879650999</v>
      </c>
    </row>
    <row r="52" spans="1:10" x14ac:dyDescent="0.25">
      <c r="A52" s="2">
        <v>42876</v>
      </c>
      <c r="B52">
        <v>0</v>
      </c>
      <c r="C52" s="6">
        <v>2.3648036020530001</v>
      </c>
      <c r="D52" s="8">
        <f t="shared" si="0"/>
        <v>36.236474291030753</v>
      </c>
      <c r="E52">
        <f t="shared" si="1"/>
        <v>0.60643851123145831</v>
      </c>
      <c r="F52" s="8">
        <f t="shared" si="2"/>
        <v>1.0038755830486679</v>
      </c>
      <c r="G52">
        <f t="shared" si="3"/>
        <v>0</v>
      </c>
      <c r="H52">
        <f t="shared" si="4"/>
        <v>0</v>
      </c>
      <c r="I52">
        <v>0.7</v>
      </c>
      <c r="J52">
        <f t="shared" si="5"/>
        <v>1.6553625214370999</v>
      </c>
    </row>
    <row r="53" spans="1:10" x14ac:dyDescent="0.25">
      <c r="A53" s="2">
        <v>42877</v>
      </c>
      <c r="B53">
        <v>3.48</v>
      </c>
      <c r="C53" s="6">
        <v>2.6569198286130002</v>
      </c>
      <c r="D53" s="8">
        <f t="shared" si="0"/>
        <v>33.812545557856858</v>
      </c>
      <c r="E53">
        <f t="shared" si="1"/>
        <v>0.56782791188343262</v>
      </c>
      <c r="F53" s="8">
        <f t="shared" si="2"/>
        <v>1.0560712668261052</v>
      </c>
      <c r="G53">
        <f t="shared" si="3"/>
        <v>0</v>
      </c>
      <c r="H53">
        <f t="shared" si="4"/>
        <v>0</v>
      </c>
      <c r="I53">
        <v>0.7</v>
      </c>
      <c r="J53">
        <f t="shared" si="5"/>
        <v>1.8598438800290999</v>
      </c>
    </row>
    <row r="54" spans="1:10" x14ac:dyDescent="0.25">
      <c r="A54" s="2">
        <v>42878</v>
      </c>
      <c r="B54">
        <v>0.13</v>
      </c>
      <c r="C54" s="6">
        <v>3.6291799331249996</v>
      </c>
      <c r="D54" s="8">
        <f t="shared" si="0"/>
        <v>35.36190922455102</v>
      </c>
      <c r="E54">
        <f t="shared" si="1"/>
        <v>0.66105594008242852</v>
      </c>
      <c r="F54" s="8">
        <f t="shared" si="2"/>
        <v>1.679363666694162</v>
      </c>
      <c r="G54">
        <f t="shared" si="3"/>
        <v>0</v>
      </c>
      <c r="H54">
        <f t="shared" si="4"/>
        <v>0</v>
      </c>
      <c r="I54">
        <v>0.7</v>
      </c>
      <c r="J54">
        <f t="shared" si="5"/>
        <v>2.5404259531874995</v>
      </c>
    </row>
    <row r="55" spans="1:10" x14ac:dyDescent="0.25">
      <c r="A55" s="2">
        <v>42879</v>
      </c>
      <c r="B55">
        <v>0.02</v>
      </c>
      <c r="C55" s="6">
        <v>4.2274644531250001</v>
      </c>
      <c r="D55" s="8">
        <f t="shared" si="0"/>
        <v>37.12177964791897</v>
      </c>
      <c r="E55">
        <f t="shared" si="1"/>
        <v>0.60146502982496075</v>
      </c>
      <c r="F55" s="8">
        <f t="shared" si="2"/>
        <v>1.7798704233679525</v>
      </c>
      <c r="G55">
        <f t="shared" si="3"/>
        <v>0</v>
      </c>
      <c r="H55">
        <f t="shared" si="4"/>
        <v>0</v>
      </c>
      <c r="I55">
        <v>0.7</v>
      </c>
      <c r="J55">
        <f t="shared" si="5"/>
        <v>2.9592251171874997</v>
      </c>
    </row>
    <row r="56" spans="1:10" x14ac:dyDescent="0.25">
      <c r="A56" s="2">
        <v>42880</v>
      </c>
      <c r="B56">
        <v>0</v>
      </c>
      <c r="C56" s="6">
        <v>4.4923452800000003</v>
      </c>
      <c r="D56" s="8">
        <f t="shared" si="0"/>
        <v>38.800319278127809</v>
      </c>
      <c r="E56">
        <f t="shared" si="1"/>
        <v>0.53377770584927031</v>
      </c>
      <c r="F56" s="8">
        <f t="shared" si="2"/>
        <v>1.6785396302088385</v>
      </c>
      <c r="G56">
        <f t="shared" si="3"/>
        <v>0</v>
      </c>
      <c r="H56">
        <f t="shared" si="4"/>
        <v>0</v>
      </c>
      <c r="I56">
        <v>0.7</v>
      </c>
      <c r="J56">
        <f t="shared" si="5"/>
        <v>3.1446416959999999</v>
      </c>
    </row>
    <row r="57" spans="1:10" x14ac:dyDescent="0.25">
      <c r="A57" s="2">
        <v>42881</v>
      </c>
      <c r="B57">
        <v>0</v>
      </c>
      <c r="C57" s="6">
        <v>4.2274644531250001</v>
      </c>
      <c r="D57" s="8">
        <f t="shared" si="0"/>
        <v>40.188842417121357</v>
      </c>
      <c r="E57">
        <f t="shared" si="1"/>
        <v>0.46921848930277654</v>
      </c>
      <c r="F57" s="8">
        <f t="shared" si="2"/>
        <v>1.3885231389935504</v>
      </c>
      <c r="G57">
        <f t="shared" si="3"/>
        <v>0</v>
      </c>
      <c r="H57">
        <f t="shared" si="4"/>
        <v>0</v>
      </c>
      <c r="I57">
        <v>0.7</v>
      </c>
      <c r="J57">
        <f t="shared" si="5"/>
        <v>2.9592251171874997</v>
      </c>
    </row>
    <row r="58" spans="1:10" x14ac:dyDescent="0.25">
      <c r="A58" s="2">
        <v>42882</v>
      </c>
      <c r="B58">
        <v>1.06</v>
      </c>
      <c r="C58" s="6">
        <v>3.5748739826079996</v>
      </c>
      <c r="D58" s="8">
        <f t="shared" si="0"/>
        <v>40.169379654638107</v>
      </c>
      <c r="E58">
        <f t="shared" si="1"/>
        <v>0.41581375318764013</v>
      </c>
      <c r="F58" s="8">
        <f t="shared" si="2"/>
        <v>1.040537237516755</v>
      </c>
      <c r="G58">
        <f t="shared" si="3"/>
        <v>0</v>
      </c>
      <c r="H58">
        <f t="shared" si="4"/>
        <v>0</v>
      </c>
      <c r="I58">
        <v>0.7</v>
      </c>
      <c r="J58">
        <f t="shared" si="5"/>
        <v>2.5024117878255994</v>
      </c>
    </row>
    <row r="59" spans="1:10" x14ac:dyDescent="0.25">
      <c r="A59" s="2">
        <v>42883</v>
      </c>
      <c r="B59">
        <v>0.04</v>
      </c>
      <c r="C59" s="6">
        <v>2.5997519531249993</v>
      </c>
      <c r="D59" s="8">
        <f t="shared" si="0"/>
        <v>40.887450749926067</v>
      </c>
      <c r="E59">
        <f t="shared" si="1"/>
        <v>0.41656232097545742</v>
      </c>
      <c r="F59" s="8">
        <f t="shared" si="2"/>
        <v>0.7580710952879598</v>
      </c>
      <c r="G59">
        <f t="shared" si="3"/>
        <v>0</v>
      </c>
      <c r="H59">
        <f t="shared" si="4"/>
        <v>0</v>
      </c>
      <c r="I59">
        <v>0.7</v>
      </c>
      <c r="J59">
        <f t="shared" si="5"/>
        <v>1.8198263671874995</v>
      </c>
    </row>
    <row r="60" spans="1:10" x14ac:dyDescent="0.25">
      <c r="A60" s="2">
        <v>42884</v>
      </c>
      <c r="B60">
        <v>0.49</v>
      </c>
      <c r="C60" s="6">
        <v>1.50641088</v>
      </c>
      <c r="D60" s="8">
        <f t="shared" si="0"/>
        <v>40.807587594171949</v>
      </c>
      <c r="E60">
        <f t="shared" si="1"/>
        <v>0.3889442019259205</v>
      </c>
      <c r="F60" s="8">
        <f t="shared" si="2"/>
        <v>0.41013684424588648</v>
      </c>
      <c r="G60">
        <f t="shared" si="3"/>
        <v>0</v>
      </c>
      <c r="H60">
        <f t="shared" si="4"/>
        <v>0</v>
      </c>
      <c r="I60">
        <v>0.7</v>
      </c>
      <c r="J60">
        <f t="shared" si="5"/>
        <v>1.0544876159999998</v>
      </c>
    </row>
    <row r="61" spans="1:10" x14ac:dyDescent="0.25">
      <c r="A61" s="2">
        <v>42885</v>
      </c>
      <c r="B61">
        <v>0.61</v>
      </c>
      <c r="C61" s="6">
        <v>3.6753219388529992</v>
      </c>
      <c r="D61" s="8">
        <f t="shared" si="0"/>
        <v>41.206136742152111</v>
      </c>
      <c r="E61">
        <f t="shared" si="1"/>
        <v>0.39201586176261738</v>
      </c>
      <c r="F61" s="8">
        <f t="shared" si="2"/>
        <v>1.0085491479801585</v>
      </c>
      <c r="G61">
        <f t="shared" si="3"/>
        <v>0</v>
      </c>
      <c r="H61">
        <f t="shared" si="4"/>
        <v>0</v>
      </c>
      <c r="I61">
        <v>0.7</v>
      </c>
      <c r="J61">
        <f t="shared" si="5"/>
        <v>2.5727253571970992</v>
      </c>
    </row>
    <row r="62" spans="1:10" x14ac:dyDescent="0.25">
      <c r="A62" s="2">
        <v>42886</v>
      </c>
      <c r="B62">
        <v>0</v>
      </c>
      <c r="C62" s="6">
        <v>4.3850231435680005</v>
      </c>
      <c r="D62" s="8">
        <f t="shared" si="0"/>
        <v>42.362383739668353</v>
      </c>
      <c r="E62">
        <f t="shared" si="1"/>
        <v>0.37668704837876499</v>
      </c>
      <c r="F62" s="8">
        <f t="shared" si="2"/>
        <v>1.1562469975162424</v>
      </c>
      <c r="G62">
        <f t="shared" si="3"/>
        <v>0</v>
      </c>
      <c r="H62">
        <f t="shared" si="4"/>
        <v>0</v>
      </c>
      <c r="I62">
        <v>0.7</v>
      </c>
      <c r="J62">
        <f t="shared" si="5"/>
        <v>3.0695162004976</v>
      </c>
    </row>
    <row r="63" spans="1:10" x14ac:dyDescent="0.25">
      <c r="A63" s="2">
        <v>42887</v>
      </c>
      <c r="B63">
        <v>4.58</v>
      </c>
      <c r="C63" s="6">
        <v>3.0568082031249997</v>
      </c>
      <c r="D63" s="8">
        <f t="shared" si="0"/>
        <v>38.493248176899868</v>
      </c>
      <c r="E63">
        <f t="shared" si="1"/>
        <v>0.33221601001275569</v>
      </c>
      <c r="F63" s="8">
        <f t="shared" si="2"/>
        <v>0.71086443723151393</v>
      </c>
      <c r="G63">
        <f t="shared" si="3"/>
        <v>0</v>
      </c>
      <c r="H63">
        <f t="shared" si="4"/>
        <v>0</v>
      </c>
      <c r="I63">
        <v>0.7</v>
      </c>
      <c r="J63">
        <f t="shared" si="5"/>
        <v>2.1397657421874996</v>
      </c>
    </row>
    <row r="64" spans="1:10" x14ac:dyDescent="0.25">
      <c r="A64" s="2">
        <v>42888</v>
      </c>
      <c r="B64">
        <v>0.06</v>
      </c>
      <c r="C64" s="6">
        <v>3.4004053806079999</v>
      </c>
      <c r="D64" s="8">
        <f t="shared" si="0"/>
        <v>39.578233497485982</v>
      </c>
      <c r="E64">
        <f t="shared" si="1"/>
        <v>0.48102891627308197</v>
      </c>
      <c r="F64" s="8">
        <f t="shared" si="2"/>
        <v>1.144985320586116</v>
      </c>
      <c r="G64">
        <f t="shared" si="3"/>
        <v>0</v>
      </c>
      <c r="H64">
        <f t="shared" si="4"/>
        <v>0</v>
      </c>
      <c r="I64">
        <v>0.7</v>
      </c>
      <c r="J64">
        <f t="shared" si="5"/>
        <v>2.3802837664255998</v>
      </c>
    </row>
    <row r="65" spans="1:10" x14ac:dyDescent="0.25">
      <c r="A65" s="2">
        <v>42889</v>
      </c>
      <c r="B65">
        <v>0</v>
      </c>
      <c r="C65" s="6">
        <v>4.1015237498880008</v>
      </c>
      <c r="D65" s="8">
        <f t="shared" si="0"/>
        <v>40.83948936683273</v>
      </c>
      <c r="E65">
        <f t="shared" si="1"/>
        <v>0.43929871163515455</v>
      </c>
      <c r="F65" s="8">
        <f t="shared" si="2"/>
        <v>1.2612558693467506</v>
      </c>
      <c r="G65">
        <f t="shared" si="3"/>
        <v>0</v>
      </c>
      <c r="H65">
        <f t="shared" si="4"/>
        <v>0</v>
      </c>
      <c r="I65">
        <v>0.7</v>
      </c>
      <c r="J65">
        <f t="shared" si="5"/>
        <v>2.8710666249216006</v>
      </c>
    </row>
    <row r="66" spans="1:10" x14ac:dyDescent="0.25">
      <c r="A66" s="2">
        <v>42890</v>
      </c>
      <c r="B66">
        <v>3.1</v>
      </c>
      <c r="C66" s="6">
        <v>3.2942498706929992</v>
      </c>
      <c r="D66" s="8">
        <f t="shared" si="0"/>
        <v>38.640638697126583</v>
      </c>
      <c r="E66">
        <f t="shared" si="1"/>
        <v>0.39078887050643352</v>
      </c>
      <c r="F66" s="8">
        <f t="shared" si="2"/>
        <v>0.90114933029385713</v>
      </c>
      <c r="G66">
        <f t="shared" si="3"/>
        <v>0</v>
      </c>
      <c r="H66">
        <f t="shared" si="4"/>
        <v>0</v>
      </c>
      <c r="I66">
        <v>0.7</v>
      </c>
      <c r="J66">
        <f t="shared" si="5"/>
        <v>2.3059749094850992</v>
      </c>
    </row>
    <row r="67" spans="1:10" x14ac:dyDescent="0.25">
      <c r="A67" s="2">
        <v>42891</v>
      </c>
      <c r="B67">
        <v>19.66</v>
      </c>
      <c r="C67" s="6">
        <v>2.1924964014079995</v>
      </c>
      <c r="D67" s="8">
        <f t="shared" si="0"/>
        <v>19.710196336594887</v>
      </c>
      <c r="E67">
        <f t="shared" si="1"/>
        <v>0.47536005011051607</v>
      </c>
      <c r="F67" s="8">
        <f t="shared" si="2"/>
        <v>0.72955763946830299</v>
      </c>
      <c r="G67">
        <f t="shared" si="3"/>
        <v>0</v>
      </c>
      <c r="H67">
        <f t="shared" si="4"/>
        <v>0</v>
      </c>
      <c r="I67">
        <v>0.7</v>
      </c>
      <c r="J67">
        <f t="shared" si="5"/>
        <v>1.5347474809855997</v>
      </c>
    </row>
    <row r="68" spans="1:10" x14ac:dyDescent="0.25">
      <c r="A68" s="2">
        <v>42892</v>
      </c>
      <c r="B68">
        <v>32.880000000000003</v>
      </c>
      <c r="C68" s="6">
        <v>2.4639069379729999</v>
      </c>
      <c r="D68" s="8">
        <f t="shared" ref="D68:D131" si="6">MAX((D67+F68-B68),0)</f>
        <v>0</v>
      </c>
      <c r="E68">
        <f t="shared" ref="E68:E131" si="7">IF(D67&gt;$Q$2,1-(D67-$Q$2)/($Q$1-$Q$2),1)</f>
        <v>1</v>
      </c>
      <c r="F68" s="8">
        <f t="shared" ref="F68:F131" si="8">E68*J68</f>
        <v>1.7247348565810998</v>
      </c>
      <c r="G68">
        <f t="shared" ref="G68:G131" si="9">IF(D68=0,B68-F68-D67,0)</f>
        <v>11.445068806824015</v>
      </c>
      <c r="H68" s="8">
        <f t="shared" ref="H68:H131" si="10">H67+G68</f>
        <v>11.445068806824015</v>
      </c>
      <c r="I68">
        <v>0.7</v>
      </c>
      <c r="J68">
        <f t="shared" ref="J68:J131" si="11">I68*C68</f>
        <v>1.7247348565810998</v>
      </c>
    </row>
    <row r="69" spans="1:10" x14ac:dyDescent="0.25">
      <c r="A69" s="2">
        <v>42893</v>
      </c>
      <c r="B69">
        <v>0.68</v>
      </c>
      <c r="C69" s="6">
        <v>3.6446005966930004</v>
      </c>
      <c r="D69" s="8">
        <f t="shared" si="6"/>
        <v>1.8712204176850999</v>
      </c>
      <c r="E69">
        <f t="shared" si="7"/>
        <v>1</v>
      </c>
      <c r="F69" s="8">
        <f t="shared" si="8"/>
        <v>2.5512204176851001</v>
      </c>
      <c r="G69">
        <f t="shared" si="9"/>
        <v>0</v>
      </c>
      <c r="H69" s="8">
        <f t="shared" si="10"/>
        <v>11.445068806824015</v>
      </c>
      <c r="I69">
        <v>0.7</v>
      </c>
      <c r="J69">
        <f t="shared" si="11"/>
        <v>2.5512204176851001</v>
      </c>
    </row>
    <row r="70" spans="1:10" x14ac:dyDescent="0.25">
      <c r="A70" s="2">
        <v>42894</v>
      </c>
      <c r="B70">
        <v>9.09</v>
      </c>
      <c r="C70" s="6">
        <v>2.3847602782929997</v>
      </c>
      <c r="D70" s="8">
        <f t="shared" si="6"/>
        <v>0</v>
      </c>
      <c r="E70">
        <f t="shared" si="7"/>
        <v>1</v>
      </c>
      <c r="F70" s="8">
        <f t="shared" si="8"/>
        <v>1.6693321948050996</v>
      </c>
      <c r="G70">
        <f t="shared" si="9"/>
        <v>5.5494473875098</v>
      </c>
      <c r="H70" s="8">
        <f t="shared" si="10"/>
        <v>16.994516194333816</v>
      </c>
      <c r="I70">
        <v>0.7</v>
      </c>
      <c r="J70">
        <f t="shared" si="11"/>
        <v>1.6693321948050996</v>
      </c>
    </row>
    <row r="71" spans="1:10" x14ac:dyDescent="0.25">
      <c r="A71" s="2">
        <v>42895</v>
      </c>
      <c r="B71">
        <v>0.97</v>
      </c>
      <c r="C71" s="6">
        <v>3.0741905371730001</v>
      </c>
      <c r="D71" s="8">
        <f t="shared" si="6"/>
        <v>1.1819333760210997</v>
      </c>
      <c r="E71">
        <f t="shared" si="7"/>
        <v>1</v>
      </c>
      <c r="F71" s="8">
        <f t="shared" si="8"/>
        <v>2.1519333760210997</v>
      </c>
      <c r="G71">
        <f t="shared" si="9"/>
        <v>0</v>
      </c>
      <c r="H71" s="8">
        <f t="shared" si="10"/>
        <v>16.994516194333816</v>
      </c>
      <c r="I71">
        <v>0.7</v>
      </c>
      <c r="J71">
        <f t="shared" si="11"/>
        <v>2.1519333760210997</v>
      </c>
    </row>
    <row r="72" spans="1:10" x14ac:dyDescent="0.25">
      <c r="A72" s="2">
        <v>42896</v>
      </c>
      <c r="B72">
        <v>1.75</v>
      </c>
      <c r="C72" s="6">
        <v>2.5225444126129992</v>
      </c>
      <c r="D72" s="8">
        <f t="shared" si="6"/>
        <v>1.1977144648501987</v>
      </c>
      <c r="E72">
        <f t="shared" si="7"/>
        <v>1</v>
      </c>
      <c r="F72" s="8">
        <f t="shared" si="8"/>
        <v>1.7657810888290992</v>
      </c>
      <c r="G72">
        <f t="shared" si="9"/>
        <v>0</v>
      </c>
      <c r="H72" s="8">
        <f t="shared" si="10"/>
        <v>16.994516194333816</v>
      </c>
      <c r="I72">
        <v>0.7</v>
      </c>
      <c r="J72">
        <f t="shared" si="11"/>
        <v>1.7657810888290992</v>
      </c>
    </row>
    <row r="73" spans="1:10" x14ac:dyDescent="0.25">
      <c r="A73" s="2">
        <v>42897</v>
      </c>
      <c r="B73">
        <v>0.52</v>
      </c>
      <c r="C73" s="6">
        <v>2.842886957653</v>
      </c>
      <c r="D73" s="8">
        <f t="shared" si="6"/>
        <v>2.6677353352072983</v>
      </c>
      <c r="E73">
        <f t="shared" si="7"/>
        <v>1</v>
      </c>
      <c r="F73" s="8">
        <f t="shared" si="8"/>
        <v>1.9900208703570998</v>
      </c>
      <c r="G73">
        <f t="shared" si="9"/>
        <v>0</v>
      </c>
      <c r="H73" s="8">
        <f t="shared" si="10"/>
        <v>16.994516194333816</v>
      </c>
      <c r="I73">
        <v>0.7</v>
      </c>
      <c r="J73">
        <f t="shared" si="11"/>
        <v>1.9900208703570998</v>
      </c>
    </row>
    <row r="74" spans="1:10" x14ac:dyDescent="0.25">
      <c r="A74" s="2">
        <v>42898</v>
      </c>
      <c r="B74">
        <v>0</v>
      </c>
      <c r="C74" s="6">
        <v>3.6522957204479995</v>
      </c>
      <c r="D74" s="8">
        <f t="shared" si="6"/>
        <v>5.2243423395208977</v>
      </c>
      <c r="E74">
        <f t="shared" si="7"/>
        <v>1</v>
      </c>
      <c r="F74" s="8">
        <f t="shared" si="8"/>
        <v>2.5566070043135993</v>
      </c>
      <c r="G74">
        <f t="shared" si="9"/>
        <v>0</v>
      </c>
      <c r="H74" s="8">
        <f t="shared" si="10"/>
        <v>16.994516194333816</v>
      </c>
      <c r="I74">
        <v>0.7</v>
      </c>
      <c r="J74">
        <f t="shared" si="11"/>
        <v>2.5566070043135993</v>
      </c>
    </row>
    <row r="75" spans="1:10" x14ac:dyDescent="0.25">
      <c r="A75" s="2">
        <v>42899</v>
      </c>
      <c r="B75">
        <v>0.62</v>
      </c>
      <c r="C75" s="6">
        <v>3.1259382850129995</v>
      </c>
      <c r="D75" s="8">
        <f t="shared" si="6"/>
        <v>6.7924991390299967</v>
      </c>
      <c r="E75">
        <f t="shared" si="7"/>
        <v>1</v>
      </c>
      <c r="F75" s="8">
        <f t="shared" si="8"/>
        <v>2.1881567995090996</v>
      </c>
      <c r="G75">
        <f t="shared" si="9"/>
        <v>0</v>
      </c>
      <c r="H75" s="8">
        <f t="shared" si="10"/>
        <v>16.994516194333816</v>
      </c>
      <c r="I75">
        <v>0.7</v>
      </c>
      <c r="J75">
        <f t="shared" si="11"/>
        <v>2.1881567995090996</v>
      </c>
    </row>
    <row r="76" spans="1:10" x14ac:dyDescent="0.25">
      <c r="A76" s="2">
        <v>42900</v>
      </c>
      <c r="B76">
        <v>7.0000000000000007E-2</v>
      </c>
      <c r="C76" s="6">
        <v>2.8792342331249996</v>
      </c>
      <c r="D76" s="8">
        <f t="shared" si="6"/>
        <v>8.7379631022174955</v>
      </c>
      <c r="E76">
        <f t="shared" si="7"/>
        <v>1</v>
      </c>
      <c r="F76" s="8">
        <f t="shared" si="8"/>
        <v>2.0154639631874995</v>
      </c>
      <c r="G76">
        <f t="shared" si="9"/>
        <v>0</v>
      </c>
      <c r="H76" s="8">
        <f t="shared" si="10"/>
        <v>16.994516194333816</v>
      </c>
      <c r="I76">
        <v>0.7</v>
      </c>
      <c r="J76">
        <f t="shared" si="11"/>
        <v>2.0154639631874995</v>
      </c>
    </row>
    <row r="77" spans="1:10" x14ac:dyDescent="0.25">
      <c r="A77" s="2">
        <v>42901</v>
      </c>
      <c r="B77">
        <v>3.23</v>
      </c>
      <c r="C77" s="6">
        <v>3.1940203149329998</v>
      </c>
      <c r="D77" s="8">
        <f t="shared" si="6"/>
        <v>7.7437773226705957</v>
      </c>
      <c r="E77">
        <f t="shared" si="7"/>
        <v>1</v>
      </c>
      <c r="F77" s="8">
        <f t="shared" si="8"/>
        <v>2.2358142204530997</v>
      </c>
      <c r="G77">
        <f t="shared" si="9"/>
        <v>0</v>
      </c>
      <c r="H77" s="8">
        <f t="shared" si="10"/>
        <v>16.994516194333816</v>
      </c>
      <c r="I77">
        <v>0.7</v>
      </c>
      <c r="J77">
        <f t="shared" si="11"/>
        <v>2.2358142204530997</v>
      </c>
    </row>
    <row r="78" spans="1:10" x14ac:dyDescent="0.25">
      <c r="A78" s="2">
        <v>42902</v>
      </c>
      <c r="B78">
        <v>0</v>
      </c>
      <c r="C78" s="6">
        <v>3.048091856528</v>
      </c>
      <c r="D78" s="8">
        <f t="shared" si="6"/>
        <v>9.8774416222401946</v>
      </c>
      <c r="E78">
        <f t="shared" si="7"/>
        <v>1</v>
      </c>
      <c r="F78" s="8">
        <f t="shared" si="8"/>
        <v>2.1336642995695998</v>
      </c>
      <c r="G78">
        <f t="shared" si="9"/>
        <v>0</v>
      </c>
      <c r="H78" s="8">
        <f t="shared" si="10"/>
        <v>16.994516194333816</v>
      </c>
      <c r="I78">
        <v>0.7</v>
      </c>
      <c r="J78">
        <f t="shared" si="11"/>
        <v>2.1336642995695998</v>
      </c>
    </row>
    <row r="79" spans="1:10" x14ac:dyDescent="0.25">
      <c r="A79" s="2">
        <v>42903</v>
      </c>
      <c r="B79">
        <v>0</v>
      </c>
      <c r="C79" s="6">
        <v>5.0298994785280007</v>
      </c>
      <c r="D79" s="8">
        <f t="shared" si="6"/>
        <v>13.398371257209796</v>
      </c>
      <c r="E79">
        <f t="shared" si="7"/>
        <v>1</v>
      </c>
      <c r="F79" s="8">
        <f t="shared" si="8"/>
        <v>3.5209296349696002</v>
      </c>
      <c r="G79">
        <f t="shared" si="9"/>
        <v>0</v>
      </c>
      <c r="H79" s="8">
        <f t="shared" si="10"/>
        <v>16.994516194333816</v>
      </c>
      <c r="I79">
        <v>0.7</v>
      </c>
      <c r="J79">
        <f t="shared" si="11"/>
        <v>3.5209296349696002</v>
      </c>
    </row>
    <row r="80" spans="1:10" x14ac:dyDescent="0.25">
      <c r="A80" s="2">
        <v>42904</v>
      </c>
      <c r="B80">
        <v>0</v>
      </c>
      <c r="C80" s="6">
        <v>5.0766697442930004</v>
      </c>
      <c r="D80" s="8">
        <f t="shared" si="6"/>
        <v>16.952040078214896</v>
      </c>
      <c r="E80">
        <f t="shared" si="7"/>
        <v>1</v>
      </c>
      <c r="F80" s="8">
        <f t="shared" si="8"/>
        <v>3.5536688210051</v>
      </c>
      <c r="G80">
        <f t="shared" si="9"/>
        <v>0</v>
      </c>
      <c r="H80" s="8">
        <f t="shared" si="10"/>
        <v>16.994516194333816</v>
      </c>
      <c r="I80">
        <v>0.7</v>
      </c>
      <c r="J80">
        <f t="shared" si="11"/>
        <v>3.5536688210051</v>
      </c>
    </row>
    <row r="81" spans="1:10" x14ac:dyDescent="0.25">
      <c r="A81" s="2">
        <v>42905</v>
      </c>
      <c r="B81">
        <v>0.02</v>
      </c>
      <c r="C81" s="6">
        <v>4.1977536158930002</v>
      </c>
      <c r="D81" s="8">
        <f t="shared" si="6"/>
        <v>19.870467609339997</v>
      </c>
      <c r="E81">
        <f t="shared" si="7"/>
        <v>1</v>
      </c>
      <c r="F81" s="8">
        <f t="shared" si="8"/>
        <v>2.9384275311250998</v>
      </c>
      <c r="G81">
        <f t="shared" si="9"/>
        <v>0</v>
      </c>
      <c r="H81" s="8">
        <f t="shared" si="10"/>
        <v>16.994516194333816</v>
      </c>
      <c r="I81">
        <v>0.7</v>
      </c>
      <c r="J81">
        <f t="shared" si="11"/>
        <v>2.9384275311250998</v>
      </c>
    </row>
    <row r="82" spans="1:10" x14ac:dyDescent="0.25">
      <c r="A82" s="2">
        <v>42906</v>
      </c>
      <c r="B82">
        <v>0.42</v>
      </c>
      <c r="C82" s="6">
        <v>3.3680000686079996</v>
      </c>
      <c r="D82" s="8">
        <f t="shared" si="6"/>
        <v>21.808067657365594</v>
      </c>
      <c r="E82">
        <f t="shared" si="7"/>
        <v>1</v>
      </c>
      <c r="F82" s="8">
        <f t="shared" si="8"/>
        <v>2.3576000480255996</v>
      </c>
      <c r="G82">
        <f t="shared" si="9"/>
        <v>0</v>
      </c>
      <c r="H82" s="8">
        <f t="shared" si="10"/>
        <v>16.994516194333816</v>
      </c>
      <c r="I82">
        <v>0.7</v>
      </c>
      <c r="J82">
        <f t="shared" si="11"/>
        <v>2.3576000480255996</v>
      </c>
    </row>
    <row r="83" spans="1:10" x14ac:dyDescent="0.25">
      <c r="A83" s="2">
        <v>42907</v>
      </c>
      <c r="B83">
        <v>4.46</v>
      </c>
      <c r="C83" s="6">
        <v>2.223245179733</v>
      </c>
      <c r="D83" s="8">
        <f t="shared" si="6"/>
        <v>18.904339283178693</v>
      </c>
      <c r="E83">
        <f t="shared" si="7"/>
        <v>1</v>
      </c>
      <c r="F83" s="8">
        <f t="shared" si="8"/>
        <v>1.5562716258131</v>
      </c>
      <c r="G83">
        <f t="shared" si="9"/>
        <v>0</v>
      </c>
      <c r="H83" s="8">
        <f t="shared" si="10"/>
        <v>16.994516194333816</v>
      </c>
      <c r="I83">
        <v>0.7</v>
      </c>
      <c r="J83">
        <f t="shared" si="11"/>
        <v>1.5562716258131</v>
      </c>
    </row>
    <row r="84" spans="1:10" x14ac:dyDescent="0.25">
      <c r="A84" s="2">
        <v>42908</v>
      </c>
      <c r="B84">
        <v>0.73</v>
      </c>
      <c r="C84" s="6">
        <v>2.7600762558879999</v>
      </c>
      <c r="D84" s="8">
        <f t="shared" si="6"/>
        <v>20.106392662300291</v>
      </c>
      <c r="E84">
        <f t="shared" si="7"/>
        <v>1</v>
      </c>
      <c r="F84" s="8">
        <f t="shared" si="8"/>
        <v>1.9320533791215997</v>
      </c>
      <c r="G84">
        <f t="shared" si="9"/>
        <v>0</v>
      </c>
      <c r="H84" s="8">
        <f t="shared" si="10"/>
        <v>16.994516194333816</v>
      </c>
      <c r="I84">
        <v>0.7</v>
      </c>
      <c r="J84">
        <f t="shared" si="11"/>
        <v>1.9320533791215997</v>
      </c>
    </row>
    <row r="85" spans="1:10" x14ac:dyDescent="0.25">
      <c r="A85" s="2">
        <v>42909</v>
      </c>
      <c r="B85">
        <v>0.64</v>
      </c>
      <c r="C85" s="6">
        <v>3.2024584186879994</v>
      </c>
      <c r="D85" s="8">
        <f t="shared" si="6"/>
        <v>21.708113555381889</v>
      </c>
      <c r="E85">
        <f t="shared" si="7"/>
        <v>1</v>
      </c>
      <c r="F85" s="8">
        <f t="shared" si="8"/>
        <v>2.2417208930815993</v>
      </c>
      <c r="G85">
        <f t="shared" si="9"/>
        <v>0</v>
      </c>
      <c r="H85" s="8">
        <f t="shared" si="10"/>
        <v>16.994516194333816</v>
      </c>
      <c r="I85">
        <v>0.7</v>
      </c>
      <c r="J85">
        <f t="shared" si="11"/>
        <v>2.2417208930815993</v>
      </c>
    </row>
    <row r="86" spans="1:10" x14ac:dyDescent="0.25">
      <c r="A86" s="2">
        <v>42910</v>
      </c>
      <c r="B86">
        <v>0</v>
      </c>
      <c r="C86" s="6">
        <v>3.9089966629279997</v>
      </c>
      <c r="D86" s="8">
        <f t="shared" si="6"/>
        <v>24.444411219431487</v>
      </c>
      <c r="E86">
        <f t="shared" si="7"/>
        <v>1</v>
      </c>
      <c r="F86" s="8">
        <f t="shared" si="8"/>
        <v>2.7362976640495997</v>
      </c>
      <c r="G86">
        <f t="shared" si="9"/>
        <v>0</v>
      </c>
      <c r="H86" s="8">
        <f t="shared" si="10"/>
        <v>16.994516194333816</v>
      </c>
      <c r="I86">
        <v>0.7</v>
      </c>
      <c r="J86">
        <f t="shared" si="11"/>
        <v>2.7362976640495997</v>
      </c>
    </row>
    <row r="87" spans="1:10" x14ac:dyDescent="0.25">
      <c r="A87" s="2">
        <v>42911</v>
      </c>
      <c r="B87">
        <v>0</v>
      </c>
      <c r="C87" s="6">
        <v>3.9089966629279997</v>
      </c>
      <c r="D87" s="8">
        <f t="shared" si="6"/>
        <v>27.180708883481088</v>
      </c>
      <c r="E87">
        <f t="shared" si="7"/>
        <v>1</v>
      </c>
      <c r="F87" s="8">
        <f t="shared" si="8"/>
        <v>2.7362976640495997</v>
      </c>
      <c r="G87">
        <f t="shared" si="9"/>
        <v>0</v>
      </c>
      <c r="H87" s="8">
        <f t="shared" si="10"/>
        <v>16.994516194333816</v>
      </c>
      <c r="I87">
        <v>0.7</v>
      </c>
      <c r="J87">
        <f t="shared" si="11"/>
        <v>2.7362976640495997</v>
      </c>
    </row>
    <row r="88" spans="1:10" x14ac:dyDescent="0.25">
      <c r="A88" s="2">
        <v>42912</v>
      </c>
      <c r="B88">
        <v>7.26</v>
      </c>
      <c r="C88" s="6">
        <v>2.2334627630079997</v>
      </c>
      <c r="D88" s="8">
        <f t="shared" si="6"/>
        <v>21.353003107519342</v>
      </c>
      <c r="E88">
        <f t="shared" si="7"/>
        <v>0.91612658140457348</v>
      </c>
      <c r="F88" s="8">
        <f t="shared" si="8"/>
        <v>1.4322942240382524</v>
      </c>
      <c r="G88">
        <f t="shared" si="9"/>
        <v>0</v>
      </c>
      <c r="H88" s="8">
        <f t="shared" si="10"/>
        <v>16.994516194333816</v>
      </c>
      <c r="I88">
        <v>0.7</v>
      </c>
      <c r="J88">
        <f t="shared" si="11"/>
        <v>1.5634239341055998</v>
      </c>
    </row>
    <row r="89" spans="1:10" x14ac:dyDescent="0.25">
      <c r="A89" s="2">
        <v>42913</v>
      </c>
      <c r="B89">
        <v>3.27</v>
      </c>
      <c r="C89" s="6">
        <v>1.1929313274879998</v>
      </c>
      <c r="D89" s="8">
        <f t="shared" si="6"/>
        <v>18.918055036760943</v>
      </c>
      <c r="E89">
        <f t="shared" si="7"/>
        <v>1</v>
      </c>
      <c r="F89" s="8">
        <f t="shared" si="8"/>
        <v>0.83505192924159977</v>
      </c>
      <c r="G89">
        <f t="shared" si="9"/>
        <v>0</v>
      </c>
      <c r="H89" s="8">
        <f t="shared" si="10"/>
        <v>16.994516194333816</v>
      </c>
      <c r="I89">
        <v>0.7</v>
      </c>
      <c r="J89">
        <f t="shared" si="11"/>
        <v>0.83505192924159977</v>
      </c>
    </row>
    <row r="90" spans="1:10" x14ac:dyDescent="0.25">
      <c r="A90" s="2">
        <v>42914</v>
      </c>
      <c r="B90">
        <v>32.5</v>
      </c>
      <c r="C90" s="6">
        <v>2.0785453203729998</v>
      </c>
      <c r="D90" s="8">
        <f t="shared" si="6"/>
        <v>0</v>
      </c>
      <c r="E90">
        <f t="shared" si="7"/>
        <v>1</v>
      </c>
      <c r="F90" s="8">
        <f t="shared" si="8"/>
        <v>1.4549817242610998</v>
      </c>
      <c r="G90">
        <f t="shared" si="9"/>
        <v>12.126963238977957</v>
      </c>
      <c r="H90" s="8">
        <f t="shared" si="10"/>
        <v>29.121479433311773</v>
      </c>
      <c r="I90">
        <v>0.7</v>
      </c>
      <c r="J90">
        <f t="shared" si="11"/>
        <v>1.4549817242610998</v>
      </c>
    </row>
    <row r="91" spans="1:10" x14ac:dyDescent="0.25">
      <c r="A91" s="2">
        <v>42915</v>
      </c>
      <c r="B91">
        <v>18.489999999999998</v>
      </c>
      <c r="C91" s="6">
        <v>0.96680653516799986</v>
      </c>
      <c r="D91" s="8">
        <f t="shared" si="6"/>
        <v>0</v>
      </c>
      <c r="E91">
        <f t="shared" si="7"/>
        <v>1</v>
      </c>
      <c r="F91" s="8">
        <f t="shared" si="8"/>
        <v>0.67676457461759987</v>
      </c>
      <c r="G91">
        <f t="shared" si="9"/>
        <v>17.813235425382398</v>
      </c>
      <c r="H91" s="8">
        <f t="shared" si="10"/>
        <v>46.934714858694171</v>
      </c>
      <c r="I91">
        <v>0.7</v>
      </c>
      <c r="J91">
        <f t="shared" si="11"/>
        <v>0.67676457461759987</v>
      </c>
    </row>
    <row r="92" spans="1:10" x14ac:dyDescent="0.25">
      <c r="A92" s="2">
        <v>42916</v>
      </c>
      <c r="B92">
        <v>0.78</v>
      </c>
      <c r="C92" s="6">
        <v>1.2829999999999999</v>
      </c>
      <c r="D92" s="8">
        <f t="shared" si="6"/>
        <v>0.11809999999999987</v>
      </c>
      <c r="E92">
        <f t="shared" si="7"/>
        <v>1</v>
      </c>
      <c r="F92" s="8">
        <f t="shared" si="8"/>
        <v>0.8980999999999999</v>
      </c>
      <c r="G92">
        <f t="shared" si="9"/>
        <v>0</v>
      </c>
      <c r="H92" s="8">
        <f t="shared" si="10"/>
        <v>46.934714858694171</v>
      </c>
      <c r="I92">
        <v>0.7</v>
      </c>
      <c r="J92">
        <f t="shared" si="11"/>
        <v>0.8980999999999999</v>
      </c>
    </row>
    <row r="93" spans="1:10" x14ac:dyDescent="0.25">
      <c r="A93" s="2">
        <v>42917</v>
      </c>
      <c r="B93">
        <v>0.01</v>
      </c>
      <c r="C93" s="6">
        <v>3.1259382850129995</v>
      </c>
      <c r="D93" s="8">
        <f t="shared" si="6"/>
        <v>2.2962567995090994</v>
      </c>
      <c r="E93">
        <f t="shared" si="7"/>
        <v>1</v>
      </c>
      <c r="F93" s="8">
        <f t="shared" si="8"/>
        <v>2.1881567995090996</v>
      </c>
      <c r="G93">
        <f t="shared" si="9"/>
        <v>0</v>
      </c>
      <c r="H93" s="8">
        <f t="shared" si="10"/>
        <v>46.934714858694171</v>
      </c>
      <c r="I93">
        <v>0.7</v>
      </c>
      <c r="J93">
        <f t="shared" si="11"/>
        <v>2.1881567995090996</v>
      </c>
    </row>
    <row r="94" spans="1:10" x14ac:dyDescent="0.25">
      <c r="A94" s="2">
        <v>42918</v>
      </c>
      <c r="B94">
        <v>0.2</v>
      </c>
      <c r="C94" s="6">
        <v>3.6906248818929992</v>
      </c>
      <c r="D94" s="8">
        <f t="shared" si="6"/>
        <v>4.6796942168341991</v>
      </c>
      <c r="E94">
        <f t="shared" si="7"/>
        <v>1</v>
      </c>
      <c r="F94" s="8">
        <f t="shared" si="8"/>
        <v>2.5834374173250994</v>
      </c>
      <c r="G94">
        <f t="shared" si="9"/>
        <v>0</v>
      </c>
      <c r="H94" s="8">
        <f t="shared" si="10"/>
        <v>46.934714858694171</v>
      </c>
      <c r="I94">
        <v>0.7</v>
      </c>
      <c r="J94">
        <f t="shared" si="11"/>
        <v>2.5834374173250994</v>
      </c>
    </row>
    <row r="95" spans="1:10" x14ac:dyDescent="0.25">
      <c r="A95" s="2">
        <v>42919</v>
      </c>
      <c r="B95">
        <v>3.05</v>
      </c>
      <c r="C95" s="6">
        <v>3.2024584186879994</v>
      </c>
      <c r="D95" s="8">
        <f t="shared" si="6"/>
        <v>3.871415109915799</v>
      </c>
      <c r="E95">
        <f t="shared" si="7"/>
        <v>1</v>
      </c>
      <c r="F95" s="8">
        <f t="shared" si="8"/>
        <v>2.2417208930815993</v>
      </c>
      <c r="G95">
        <f t="shared" si="9"/>
        <v>0</v>
      </c>
      <c r="H95" s="8">
        <f t="shared" si="10"/>
        <v>46.934714858694171</v>
      </c>
      <c r="I95">
        <v>0.7</v>
      </c>
      <c r="J95">
        <f t="shared" si="11"/>
        <v>2.2417208930815993</v>
      </c>
    </row>
    <row r="96" spans="1:10" x14ac:dyDescent="0.25">
      <c r="A96" s="2">
        <v>42920</v>
      </c>
      <c r="B96">
        <v>9.94</v>
      </c>
      <c r="C96" s="6">
        <v>1.125199400848</v>
      </c>
      <c r="D96" s="8">
        <f t="shared" si="6"/>
        <v>0</v>
      </c>
      <c r="E96">
        <f t="shared" si="7"/>
        <v>1</v>
      </c>
      <c r="F96" s="8">
        <f t="shared" si="8"/>
        <v>0.78763958059359995</v>
      </c>
      <c r="G96">
        <f t="shared" si="9"/>
        <v>5.2809453094906003</v>
      </c>
      <c r="H96" s="8">
        <f t="shared" si="10"/>
        <v>52.215660168184769</v>
      </c>
      <c r="I96">
        <v>0.7</v>
      </c>
      <c r="J96">
        <f t="shared" si="11"/>
        <v>0.78763958059359995</v>
      </c>
    </row>
    <row r="97" spans="1:10" x14ac:dyDescent="0.25">
      <c r="A97" s="2">
        <v>42921</v>
      </c>
      <c r="B97">
        <v>1.1599999999999999</v>
      </c>
      <c r="C97" s="6">
        <v>1.8453143364529998</v>
      </c>
      <c r="D97" s="8">
        <f t="shared" si="6"/>
        <v>0.13172003551709976</v>
      </c>
      <c r="E97">
        <f t="shared" si="7"/>
        <v>1</v>
      </c>
      <c r="F97" s="8">
        <f t="shared" si="8"/>
        <v>1.2917200355170997</v>
      </c>
      <c r="G97">
        <f t="shared" si="9"/>
        <v>0</v>
      </c>
      <c r="H97" s="8">
        <f t="shared" si="10"/>
        <v>52.215660168184769</v>
      </c>
      <c r="I97">
        <v>0.7</v>
      </c>
      <c r="J97">
        <f t="shared" si="11"/>
        <v>1.2917200355170997</v>
      </c>
    </row>
    <row r="98" spans="1:10" x14ac:dyDescent="0.25">
      <c r="A98" s="2">
        <v>42922</v>
      </c>
      <c r="B98">
        <v>0.18</v>
      </c>
      <c r="C98" s="6">
        <v>2.0471479299999999</v>
      </c>
      <c r="D98" s="8">
        <f t="shared" si="6"/>
        <v>1.3847235865170997</v>
      </c>
      <c r="E98">
        <f t="shared" si="7"/>
        <v>1</v>
      </c>
      <c r="F98" s="8">
        <f t="shared" si="8"/>
        <v>1.4330035509999999</v>
      </c>
      <c r="G98">
        <f t="shared" si="9"/>
        <v>0</v>
      </c>
      <c r="H98" s="8">
        <f t="shared" si="10"/>
        <v>52.215660168184769</v>
      </c>
      <c r="I98">
        <v>0.7</v>
      </c>
      <c r="J98">
        <f t="shared" si="11"/>
        <v>1.4330035509999999</v>
      </c>
    </row>
    <row r="99" spans="1:10" x14ac:dyDescent="0.25">
      <c r="A99" s="2">
        <v>42923</v>
      </c>
      <c r="B99">
        <v>0.67</v>
      </c>
      <c r="C99" s="6">
        <v>3.0042564954129998</v>
      </c>
      <c r="D99" s="8">
        <f t="shared" si="6"/>
        <v>2.8177031333061997</v>
      </c>
      <c r="E99">
        <f t="shared" si="7"/>
        <v>1</v>
      </c>
      <c r="F99" s="8">
        <f t="shared" si="8"/>
        <v>2.1029795467890997</v>
      </c>
      <c r="G99">
        <f t="shared" si="9"/>
        <v>0</v>
      </c>
      <c r="H99" s="8">
        <f t="shared" si="10"/>
        <v>52.215660168184769</v>
      </c>
      <c r="I99">
        <v>0.7</v>
      </c>
      <c r="J99">
        <f t="shared" si="11"/>
        <v>2.1029795467890997</v>
      </c>
    </row>
    <row r="100" spans="1:10" x14ac:dyDescent="0.25">
      <c r="A100" s="2">
        <v>42924</v>
      </c>
      <c r="B100">
        <v>0</v>
      </c>
      <c r="C100" s="6">
        <v>4.1977536158930002</v>
      </c>
      <c r="D100" s="8">
        <f t="shared" si="6"/>
        <v>5.7561306644312999</v>
      </c>
      <c r="E100">
        <f t="shared" si="7"/>
        <v>1</v>
      </c>
      <c r="F100" s="8">
        <f t="shared" si="8"/>
        <v>2.9384275311250998</v>
      </c>
      <c r="G100">
        <f t="shared" si="9"/>
        <v>0</v>
      </c>
      <c r="H100" s="8">
        <f t="shared" si="10"/>
        <v>52.215660168184769</v>
      </c>
      <c r="I100">
        <v>0.7</v>
      </c>
      <c r="J100">
        <f t="shared" si="11"/>
        <v>2.9384275311250998</v>
      </c>
    </row>
    <row r="101" spans="1:10" x14ac:dyDescent="0.25">
      <c r="A101" s="2">
        <v>42925</v>
      </c>
      <c r="B101">
        <v>1.39</v>
      </c>
      <c r="C101" s="6">
        <v>1.9521679743729998</v>
      </c>
      <c r="D101" s="8">
        <f t="shared" si="6"/>
        <v>5.7326482464924</v>
      </c>
      <c r="E101">
        <f t="shared" si="7"/>
        <v>1</v>
      </c>
      <c r="F101" s="8">
        <f t="shared" si="8"/>
        <v>1.3665175820610997</v>
      </c>
      <c r="G101">
        <f t="shared" si="9"/>
        <v>0</v>
      </c>
      <c r="H101" s="8">
        <f t="shared" si="10"/>
        <v>52.215660168184769</v>
      </c>
      <c r="I101">
        <v>0.7</v>
      </c>
      <c r="J101">
        <f t="shared" si="11"/>
        <v>1.3665175820610997</v>
      </c>
    </row>
    <row r="102" spans="1:10" x14ac:dyDescent="0.25">
      <c r="A102" s="2">
        <v>42926</v>
      </c>
      <c r="B102">
        <v>5.95</v>
      </c>
      <c r="C102" s="6">
        <v>1.2267434331249998</v>
      </c>
      <c r="D102" s="8">
        <f t="shared" si="6"/>
        <v>0.64136864967990004</v>
      </c>
      <c r="E102">
        <f t="shared" si="7"/>
        <v>1</v>
      </c>
      <c r="F102" s="8">
        <f t="shared" si="8"/>
        <v>0.85872040318749976</v>
      </c>
      <c r="G102">
        <f t="shared" si="9"/>
        <v>0</v>
      </c>
      <c r="H102" s="8">
        <f t="shared" si="10"/>
        <v>52.215660168184769</v>
      </c>
      <c r="I102">
        <v>0.7</v>
      </c>
      <c r="J102">
        <f t="shared" si="11"/>
        <v>0.85872040318749976</v>
      </c>
    </row>
    <row r="103" spans="1:10" x14ac:dyDescent="0.25">
      <c r="A103" s="2">
        <v>42927</v>
      </c>
      <c r="B103">
        <v>0.45</v>
      </c>
      <c r="C103" s="6">
        <v>2.6663860705279996</v>
      </c>
      <c r="D103" s="8">
        <f t="shared" si="6"/>
        <v>2.0578388990494991</v>
      </c>
      <c r="E103">
        <f t="shared" si="7"/>
        <v>1</v>
      </c>
      <c r="F103" s="8">
        <f t="shared" si="8"/>
        <v>1.8664702493695995</v>
      </c>
      <c r="G103">
        <f t="shared" si="9"/>
        <v>0</v>
      </c>
      <c r="H103" s="8">
        <f t="shared" si="10"/>
        <v>52.215660168184769</v>
      </c>
      <c r="I103">
        <v>0.7</v>
      </c>
      <c r="J103">
        <f t="shared" si="11"/>
        <v>1.8664702493695995</v>
      </c>
    </row>
    <row r="104" spans="1:10" x14ac:dyDescent="0.25">
      <c r="A104" s="2">
        <v>42928</v>
      </c>
      <c r="B104">
        <v>0</v>
      </c>
      <c r="C104" s="6">
        <v>3.2192872574879994</v>
      </c>
      <c r="D104" s="8">
        <f t="shared" si="6"/>
        <v>4.3113399792910982</v>
      </c>
      <c r="E104">
        <f t="shared" si="7"/>
        <v>1</v>
      </c>
      <c r="F104" s="8">
        <f t="shared" si="8"/>
        <v>2.2535010802415996</v>
      </c>
      <c r="G104">
        <f t="shared" si="9"/>
        <v>0</v>
      </c>
      <c r="H104" s="8">
        <f t="shared" si="10"/>
        <v>52.215660168184769</v>
      </c>
      <c r="I104">
        <v>0.7</v>
      </c>
      <c r="J104">
        <f t="shared" si="11"/>
        <v>2.2535010802415996</v>
      </c>
    </row>
    <row r="105" spans="1:10" x14ac:dyDescent="0.25">
      <c r="A105" s="2">
        <v>42929</v>
      </c>
      <c r="B105">
        <v>1.1200000000000001</v>
      </c>
      <c r="C105" s="6">
        <v>3.2276781331250004</v>
      </c>
      <c r="D105" s="8">
        <f t="shared" si="6"/>
        <v>5.4507146724785978</v>
      </c>
      <c r="E105">
        <f t="shared" si="7"/>
        <v>1</v>
      </c>
      <c r="F105" s="8">
        <f t="shared" si="8"/>
        <v>2.2593746931875001</v>
      </c>
      <c r="G105">
        <f t="shared" si="9"/>
        <v>0</v>
      </c>
      <c r="H105" s="8">
        <f t="shared" si="10"/>
        <v>52.215660168184769</v>
      </c>
      <c r="I105">
        <v>0.7</v>
      </c>
      <c r="J105">
        <f t="shared" si="11"/>
        <v>2.2593746931875001</v>
      </c>
    </row>
    <row r="106" spans="1:10" x14ac:dyDescent="0.25">
      <c r="A106" s="2">
        <v>42930</v>
      </c>
      <c r="B106">
        <v>1.06</v>
      </c>
      <c r="C106" s="6">
        <v>3.3353679354879997</v>
      </c>
      <c r="D106" s="8">
        <f t="shared" si="6"/>
        <v>6.7254722273201963</v>
      </c>
      <c r="E106">
        <f t="shared" si="7"/>
        <v>1</v>
      </c>
      <c r="F106" s="8">
        <f t="shared" si="8"/>
        <v>2.3347575548415995</v>
      </c>
      <c r="G106">
        <f t="shared" si="9"/>
        <v>0</v>
      </c>
      <c r="H106" s="8">
        <f t="shared" si="10"/>
        <v>52.215660168184769</v>
      </c>
      <c r="I106">
        <v>0.7</v>
      </c>
      <c r="J106">
        <f t="shared" si="11"/>
        <v>2.3347575548415995</v>
      </c>
    </row>
    <row r="107" spans="1:10" x14ac:dyDescent="0.25">
      <c r="A107" s="2">
        <v>42931</v>
      </c>
      <c r="B107">
        <v>2.74</v>
      </c>
      <c r="C107" s="6">
        <v>2.4343551610879999</v>
      </c>
      <c r="D107" s="8">
        <f t="shared" si="6"/>
        <v>5.689520840081796</v>
      </c>
      <c r="E107">
        <f t="shared" si="7"/>
        <v>1</v>
      </c>
      <c r="F107" s="8">
        <f t="shared" si="8"/>
        <v>1.7040486127615999</v>
      </c>
      <c r="G107">
        <f t="shared" si="9"/>
        <v>0</v>
      </c>
      <c r="H107" s="8">
        <f t="shared" si="10"/>
        <v>52.215660168184769</v>
      </c>
      <c r="I107">
        <v>0.7</v>
      </c>
      <c r="J107">
        <f t="shared" si="11"/>
        <v>1.7040486127615999</v>
      </c>
    </row>
    <row r="108" spans="1:10" x14ac:dyDescent="0.25">
      <c r="A108" s="2">
        <v>42932</v>
      </c>
      <c r="B108">
        <v>0</v>
      </c>
      <c r="C108" s="6">
        <v>4.4307375508479989</v>
      </c>
      <c r="D108" s="8">
        <f t="shared" si="6"/>
        <v>8.7910371256753947</v>
      </c>
      <c r="E108">
        <f t="shared" si="7"/>
        <v>1</v>
      </c>
      <c r="F108" s="8">
        <f t="shared" si="8"/>
        <v>3.1015162855935992</v>
      </c>
      <c r="G108">
        <f t="shared" si="9"/>
        <v>0</v>
      </c>
      <c r="H108" s="8">
        <f t="shared" si="10"/>
        <v>52.215660168184769</v>
      </c>
      <c r="I108">
        <v>0.7</v>
      </c>
      <c r="J108">
        <f t="shared" si="11"/>
        <v>3.1015162855935992</v>
      </c>
    </row>
    <row r="109" spans="1:10" x14ac:dyDescent="0.25">
      <c r="A109" s="2">
        <v>42933</v>
      </c>
      <c r="B109">
        <v>0</v>
      </c>
      <c r="C109" s="6">
        <v>4.9658572594130002</v>
      </c>
      <c r="D109" s="8">
        <f t="shared" si="6"/>
        <v>12.267137207264495</v>
      </c>
      <c r="E109">
        <f t="shared" si="7"/>
        <v>1</v>
      </c>
      <c r="F109" s="8">
        <f t="shared" si="8"/>
        <v>3.4761000815891001</v>
      </c>
      <c r="G109">
        <f t="shared" si="9"/>
        <v>0</v>
      </c>
      <c r="H109" s="8">
        <f t="shared" si="10"/>
        <v>52.215660168184769</v>
      </c>
      <c r="I109">
        <v>0.7</v>
      </c>
      <c r="J109">
        <f t="shared" si="11"/>
        <v>3.4761000815891001</v>
      </c>
    </row>
    <row r="110" spans="1:10" x14ac:dyDescent="0.25">
      <c r="A110" s="2">
        <v>42934</v>
      </c>
      <c r="B110">
        <v>0</v>
      </c>
      <c r="C110" s="6">
        <v>4.2497952455680013</v>
      </c>
      <c r="D110" s="8">
        <f t="shared" si="6"/>
        <v>15.241993879162095</v>
      </c>
      <c r="E110">
        <f t="shared" si="7"/>
        <v>1</v>
      </c>
      <c r="F110" s="8">
        <f t="shared" si="8"/>
        <v>2.9748566718976006</v>
      </c>
      <c r="G110">
        <f t="shared" si="9"/>
        <v>0</v>
      </c>
      <c r="H110" s="8">
        <f t="shared" si="10"/>
        <v>52.215660168184769</v>
      </c>
      <c r="I110">
        <v>0.7</v>
      </c>
      <c r="J110">
        <f t="shared" si="11"/>
        <v>2.9748566718976006</v>
      </c>
    </row>
    <row r="111" spans="1:10" x14ac:dyDescent="0.25">
      <c r="A111" s="2">
        <v>42935</v>
      </c>
      <c r="B111">
        <v>2.66</v>
      </c>
      <c r="C111" s="6">
        <v>1.8237853736529999</v>
      </c>
      <c r="D111" s="8">
        <f t="shared" si="6"/>
        <v>13.858643640719194</v>
      </c>
      <c r="E111">
        <f t="shared" si="7"/>
        <v>1</v>
      </c>
      <c r="F111" s="8">
        <f t="shared" si="8"/>
        <v>1.2766497615570997</v>
      </c>
      <c r="G111">
        <f t="shared" si="9"/>
        <v>0</v>
      </c>
      <c r="H111" s="8">
        <f t="shared" si="10"/>
        <v>52.215660168184769</v>
      </c>
      <c r="I111">
        <v>0.7</v>
      </c>
      <c r="J111">
        <f t="shared" si="11"/>
        <v>1.2766497615570997</v>
      </c>
    </row>
    <row r="112" spans="1:10" x14ac:dyDescent="0.25">
      <c r="A112" s="2">
        <v>42936</v>
      </c>
      <c r="B112">
        <v>0.75</v>
      </c>
      <c r="C112" s="6">
        <v>2.2538495300000001</v>
      </c>
      <c r="D112" s="8">
        <f t="shared" si="6"/>
        <v>14.686338311719194</v>
      </c>
      <c r="E112">
        <f t="shared" si="7"/>
        <v>1</v>
      </c>
      <c r="F112" s="8">
        <f t="shared" si="8"/>
        <v>1.5776946709999999</v>
      </c>
      <c r="G112">
        <f t="shared" si="9"/>
        <v>0</v>
      </c>
      <c r="H112" s="8">
        <f t="shared" si="10"/>
        <v>52.215660168184769</v>
      </c>
      <c r="I112">
        <v>0.7</v>
      </c>
      <c r="J112">
        <f t="shared" si="11"/>
        <v>1.5776946709999999</v>
      </c>
    </row>
    <row r="113" spans="1:10" x14ac:dyDescent="0.25">
      <c r="A113" s="2">
        <v>42937</v>
      </c>
      <c r="B113">
        <v>3.17</v>
      </c>
      <c r="C113" s="6">
        <v>1.7913971339679997</v>
      </c>
      <c r="D113" s="8">
        <f t="shared" si="6"/>
        <v>12.770316305496793</v>
      </c>
      <c r="E113">
        <f t="shared" si="7"/>
        <v>1</v>
      </c>
      <c r="F113" s="8">
        <f t="shared" si="8"/>
        <v>1.2539779937775997</v>
      </c>
      <c r="G113">
        <f t="shared" si="9"/>
        <v>0</v>
      </c>
      <c r="H113" s="8">
        <f t="shared" si="10"/>
        <v>52.215660168184769</v>
      </c>
      <c r="I113">
        <v>0.7</v>
      </c>
      <c r="J113">
        <f t="shared" si="11"/>
        <v>1.2539779937775997</v>
      </c>
    </row>
    <row r="114" spans="1:10" x14ac:dyDescent="0.25">
      <c r="A114" s="2">
        <v>42938</v>
      </c>
      <c r="B114">
        <v>8.17</v>
      </c>
      <c r="C114" s="6">
        <v>0.79707311085299981</v>
      </c>
      <c r="D114" s="8">
        <f t="shared" si="6"/>
        <v>5.1582674830938924</v>
      </c>
      <c r="E114">
        <f t="shared" si="7"/>
        <v>1</v>
      </c>
      <c r="F114" s="8">
        <f t="shared" si="8"/>
        <v>0.55795117759709978</v>
      </c>
      <c r="G114">
        <f t="shared" si="9"/>
        <v>0</v>
      </c>
      <c r="H114" s="8">
        <f t="shared" si="10"/>
        <v>52.215660168184769</v>
      </c>
      <c r="I114">
        <v>0.7</v>
      </c>
      <c r="J114">
        <f t="shared" si="11"/>
        <v>0.55795117759709978</v>
      </c>
    </row>
    <row r="115" spans="1:10" x14ac:dyDescent="0.25">
      <c r="A115" s="2">
        <v>42939</v>
      </c>
      <c r="B115">
        <v>9.02</v>
      </c>
      <c r="C115" s="6">
        <v>1.2605129944479998</v>
      </c>
      <c r="D115" s="8">
        <f t="shared" si="6"/>
        <v>0</v>
      </c>
      <c r="E115">
        <f t="shared" si="7"/>
        <v>1</v>
      </c>
      <c r="F115" s="8">
        <f t="shared" si="8"/>
        <v>0.88235909611359975</v>
      </c>
      <c r="G115">
        <f t="shared" si="9"/>
        <v>2.9793734207925073</v>
      </c>
      <c r="H115" s="8">
        <f t="shared" si="10"/>
        <v>55.195033588977275</v>
      </c>
      <c r="I115">
        <v>0.7</v>
      </c>
      <c r="J115">
        <f t="shared" si="11"/>
        <v>0.88235909611359975</v>
      </c>
    </row>
    <row r="116" spans="1:10" x14ac:dyDescent="0.25">
      <c r="A116" s="2">
        <v>42940</v>
      </c>
      <c r="B116">
        <v>0.27</v>
      </c>
      <c r="C116" s="6">
        <v>2.5128148654079996</v>
      </c>
      <c r="D116" s="8">
        <f t="shared" si="6"/>
        <v>1.4889704057855995</v>
      </c>
      <c r="E116">
        <f t="shared" si="7"/>
        <v>1</v>
      </c>
      <c r="F116" s="8">
        <f t="shared" si="8"/>
        <v>1.7589704057855995</v>
      </c>
      <c r="G116">
        <f t="shared" si="9"/>
        <v>0</v>
      </c>
      <c r="H116" s="8">
        <f t="shared" si="10"/>
        <v>55.195033588977275</v>
      </c>
      <c r="I116">
        <v>0.7</v>
      </c>
      <c r="J116">
        <f t="shared" si="11"/>
        <v>1.7589704057855995</v>
      </c>
    </row>
    <row r="117" spans="1:10" x14ac:dyDescent="0.25">
      <c r="A117" s="2">
        <v>42941</v>
      </c>
      <c r="B117">
        <v>0.82</v>
      </c>
      <c r="C117" s="6">
        <v>1.7153984875729997</v>
      </c>
      <c r="D117" s="8">
        <f t="shared" si="6"/>
        <v>1.869749347086699</v>
      </c>
      <c r="E117">
        <f t="shared" si="7"/>
        <v>1</v>
      </c>
      <c r="F117" s="8">
        <f t="shared" si="8"/>
        <v>1.2007789413010996</v>
      </c>
      <c r="G117">
        <f t="shared" si="9"/>
        <v>0</v>
      </c>
      <c r="H117" s="8">
        <f t="shared" si="10"/>
        <v>55.195033588977275</v>
      </c>
      <c r="I117">
        <v>0.7</v>
      </c>
      <c r="J117">
        <f t="shared" si="11"/>
        <v>1.2007789413010996</v>
      </c>
    </row>
    <row r="118" spans="1:10" x14ac:dyDescent="0.25">
      <c r="A118" s="2">
        <v>42942</v>
      </c>
      <c r="B118">
        <v>4.92</v>
      </c>
      <c r="C118" s="6">
        <v>2.6284152007679999</v>
      </c>
      <c r="D118" s="8">
        <f t="shared" si="6"/>
        <v>0</v>
      </c>
      <c r="E118">
        <f t="shared" si="7"/>
        <v>1</v>
      </c>
      <c r="F118" s="8">
        <f t="shared" si="8"/>
        <v>1.8398906405375999</v>
      </c>
      <c r="G118">
        <f t="shared" si="9"/>
        <v>1.210360012375701</v>
      </c>
      <c r="H118" s="8">
        <f t="shared" si="10"/>
        <v>56.405393601352976</v>
      </c>
      <c r="I118">
        <v>0.7</v>
      </c>
      <c r="J118">
        <f t="shared" si="11"/>
        <v>1.8398906405375999</v>
      </c>
    </row>
    <row r="119" spans="1:10" x14ac:dyDescent="0.25">
      <c r="A119" s="2">
        <v>42943</v>
      </c>
      <c r="B119">
        <v>3.9</v>
      </c>
      <c r="C119" s="6">
        <v>3.0042564954129998</v>
      </c>
      <c r="D119" s="8">
        <f t="shared" si="6"/>
        <v>0</v>
      </c>
      <c r="E119">
        <f t="shared" si="7"/>
        <v>1</v>
      </c>
      <c r="F119" s="8">
        <f t="shared" si="8"/>
        <v>2.1029795467890997</v>
      </c>
      <c r="G119">
        <f t="shared" si="9"/>
        <v>1.7970204532109002</v>
      </c>
      <c r="H119" s="8">
        <f t="shared" si="10"/>
        <v>58.202414054563874</v>
      </c>
      <c r="I119">
        <v>0.7</v>
      </c>
      <c r="J119">
        <f t="shared" si="11"/>
        <v>2.1029795467890997</v>
      </c>
    </row>
    <row r="120" spans="1:10" x14ac:dyDescent="0.25">
      <c r="A120" s="2">
        <v>42944</v>
      </c>
      <c r="B120">
        <v>0</v>
      </c>
      <c r="C120" s="6">
        <v>2.8701737099679994</v>
      </c>
      <c r="D120" s="8">
        <f t="shared" si="6"/>
        <v>2.0091215969775993</v>
      </c>
      <c r="E120">
        <f t="shared" si="7"/>
        <v>1</v>
      </c>
      <c r="F120" s="8">
        <f t="shared" si="8"/>
        <v>2.0091215969775993</v>
      </c>
      <c r="G120">
        <f t="shared" si="9"/>
        <v>0</v>
      </c>
      <c r="H120" s="8">
        <f t="shared" si="10"/>
        <v>58.202414054563874</v>
      </c>
      <c r="I120">
        <v>0.7</v>
      </c>
      <c r="J120">
        <f t="shared" si="11"/>
        <v>2.0091215969775993</v>
      </c>
    </row>
    <row r="121" spans="1:10" x14ac:dyDescent="0.25">
      <c r="A121" s="2">
        <v>42945</v>
      </c>
      <c r="B121">
        <v>1.55</v>
      </c>
      <c r="C121" s="6">
        <v>3.0741905371730001</v>
      </c>
      <c r="D121" s="8">
        <f t="shared" si="6"/>
        <v>2.6110549729986987</v>
      </c>
      <c r="E121">
        <f t="shared" si="7"/>
        <v>1</v>
      </c>
      <c r="F121" s="8">
        <f t="shared" si="8"/>
        <v>2.1519333760210997</v>
      </c>
      <c r="G121">
        <f t="shared" si="9"/>
        <v>0</v>
      </c>
      <c r="H121" s="8">
        <f t="shared" si="10"/>
        <v>58.202414054563874</v>
      </c>
      <c r="I121">
        <v>0.7</v>
      </c>
      <c r="J121">
        <f t="shared" si="11"/>
        <v>2.1519333760210997</v>
      </c>
    </row>
    <row r="122" spans="1:10" x14ac:dyDescent="0.25">
      <c r="A122" s="2">
        <v>42946</v>
      </c>
      <c r="B122">
        <v>2.39</v>
      </c>
      <c r="C122" s="6">
        <v>3.2276781331250004</v>
      </c>
      <c r="D122" s="8">
        <f t="shared" si="6"/>
        <v>2.4804296661861991</v>
      </c>
      <c r="E122">
        <f t="shared" si="7"/>
        <v>1</v>
      </c>
      <c r="F122" s="8">
        <f t="shared" si="8"/>
        <v>2.2593746931875001</v>
      </c>
      <c r="G122">
        <f t="shared" si="9"/>
        <v>0</v>
      </c>
      <c r="H122" s="8">
        <f t="shared" si="10"/>
        <v>58.202414054563874</v>
      </c>
      <c r="I122">
        <v>0.7</v>
      </c>
      <c r="J122">
        <f t="shared" si="11"/>
        <v>2.2593746931875001</v>
      </c>
    </row>
    <row r="123" spans="1:10" x14ac:dyDescent="0.25">
      <c r="A123" s="2">
        <v>42947</v>
      </c>
      <c r="B123">
        <v>2.7</v>
      </c>
      <c r="C123" s="6">
        <v>3.1001388799999998</v>
      </c>
      <c r="D123" s="8">
        <f t="shared" si="6"/>
        <v>1.9505268821861987</v>
      </c>
      <c r="E123">
        <f t="shared" si="7"/>
        <v>1</v>
      </c>
      <c r="F123" s="8">
        <f t="shared" si="8"/>
        <v>2.1700972159999998</v>
      </c>
      <c r="G123">
        <f t="shared" si="9"/>
        <v>0</v>
      </c>
      <c r="H123" s="8">
        <f t="shared" si="10"/>
        <v>58.202414054563874</v>
      </c>
      <c r="I123">
        <v>0.7</v>
      </c>
      <c r="J123">
        <f t="shared" si="11"/>
        <v>2.1700972159999998</v>
      </c>
    </row>
    <row r="124" spans="1:10" x14ac:dyDescent="0.25">
      <c r="A124" s="2">
        <v>42948</v>
      </c>
      <c r="B124">
        <v>0.55000000000000004</v>
      </c>
      <c r="C124" s="6">
        <v>2.8246079524530003</v>
      </c>
      <c r="D124" s="8">
        <f t="shared" si="6"/>
        <v>3.3777524489032986</v>
      </c>
      <c r="E124">
        <f t="shared" si="7"/>
        <v>1</v>
      </c>
      <c r="F124" s="8">
        <f t="shared" si="8"/>
        <v>1.9772255667171001</v>
      </c>
      <c r="G124">
        <f t="shared" si="9"/>
        <v>0</v>
      </c>
      <c r="H124" s="8">
        <f t="shared" si="10"/>
        <v>58.202414054563874</v>
      </c>
      <c r="I124">
        <v>0.7</v>
      </c>
      <c r="J124">
        <f t="shared" si="11"/>
        <v>1.9772255667171001</v>
      </c>
    </row>
    <row r="125" spans="1:10" x14ac:dyDescent="0.25">
      <c r="A125" s="2">
        <v>42949</v>
      </c>
      <c r="B125">
        <v>3.94</v>
      </c>
      <c r="C125" s="6">
        <v>2.4343551610879999</v>
      </c>
      <c r="D125" s="8">
        <f t="shared" si="6"/>
        <v>1.1418010616648986</v>
      </c>
      <c r="E125">
        <f t="shared" si="7"/>
        <v>1</v>
      </c>
      <c r="F125" s="8">
        <f t="shared" si="8"/>
        <v>1.7040486127615999</v>
      </c>
      <c r="G125">
        <f t="shared" si="9"/>
        <v>0</v>
      </c>
      <c r="H125" s="8">
        <f t="shared" si="10"/>
        <v>58.202414054563874</v>
      </c>
      <c r="I125">
        <v>0.7</v>
      </c>
      <c r="J125">
        <f t="shared" si="11"/>
        <v>1.7040486127615999</v>
      </c>
    </row>
    <row r="126" spans="1:10" x14ac:dyDescent="0.25">
      <c r="A126" s="2">
        <v>42950</v>
      </c>
      <c r="B126">
        <v>1.95</v>
      </c>
      <c r="C126" s="6">
        <v>3.1515902552479993</v>
      </c>
      <c r="D126" s="8">
        <f t="shared" si="6"/>
        <v>1.3979142403384979</v>
      </c>
      <c r="E126">
        <f t="shared" si="7"/>
        <v>1</v>
      </c>
      <c r="F126" s="8">
        <f t="shared" si="8"/>
        <v>2.2061131786735992</v>
      </c>
      <c r="G126">
        <f t="shared" si="9"/>
        <v>0</v>
      </c>
      <c r="H126" s="8">
        <f t="shared" si="10"/>
        <v>58.202414054563874</v>
      </c>
      <c r="I126">
        <v>0.7</v>
      </c>
      <c r="J126">
        <f t="shared" si="11"/>
        <v>2.2061131786735992</v>
      </c>
    </row>
    <row r="127" spans="1:10" x14ac:dyDescent="0.25">
      <c r="A127" s="2">
        <v>42951</v>
      </c>
      <c r="B127">
        <v>2.04</v>
      </c>
      <c r="C127" s="6">
        <v>2.5128148654079996</v>
      </c>
      <c r="D127" s="8">
        <f t="shared" si="6"/>
        <v>1.1168846461240971</v>
      </c>
      <c r="E127">
        <f t="shared" si="7"/>
        <v>1</v>
      </c>
      <c r="F127" s="8">
        <f t="shared" si="8"/>
        <v>1.7589704057855995</v>
      </c>
      <c r="G127">
        <f t="shared" si="9"/>
        <v>0</v>
      </c>
      <c r="H127" s="8">
        <f t="shared" si="10"/>
        <v>58.202414054563874</v>
      </c>
      <c r="I127">
        <v>0.7</v>
      </c>
      <c r="J127">
        <f t="shared" si="11"/>
        <v>1.7589704057855995</v>
      </c>
    </row>
    <row r="128" spans="1:10" x14ac:dyDescent="0.25">
      <c r="A128" s="2">
        <v>42952</v>
      </c>
      <c r="B128">
        <v>2.17</v>
      </c>
      <c r="C128" s="6">
        <v>3.021841541093</v>
      </c>
      <c r="D128" s="8">
        <f t="shared" si="6"/>
        <v>1.0621737248891971</v>
      </c>
      <c r="E128">
        <f t="shared" si="7"/>
        <v>1</v>
      </c>
      <c r="F128" s="8">
        <f t="shared" si="8"/>
        <v>2.1152890787651</v>
      </c>
      <c r="G128">
        <f t="shared" si="9"/>
        <v>0</v>
      </c>
      <c r="H128" s="8">
        <f t="shared" si="10"/>
        <v>58.202414054563874</v>
      </c>
      <c r="I128">
        <v>0.7</v>
      </c>
      <c r="J128">
        <f t="shared" si="11"/>
        <v>2.1152890787651</v>
      </c>
    </row>
    <row r="129" spans="1:10" x14ac:dyDescent="0.25">
      <c r="A129" s="2">
        <v>42953</v>
      </c>
      <c r="B129">
        <v>4.0599999999999996</v>
      </c>
      <c r="C129" s="6">
        <v>2.4145683006879999</v>
      </c>
      <c r="D129" s="8">
        <f t="shared" si="6"/>
        <v>0</v>
      </c>
      <c r="E129">
        <f t="shared" si="7"/>
        <v>1</v>
      </c>
      <c r="F129" s="8">
        <f t="shared" si="8"/>
        <v>1.6901978104815998</v>
      </c>
      <c r="G129">
        <f t="shared" si="9"/>
        <v>1.3076284646292029</v>
      </c>
      <c r="H129" s="8">
        <f t="shared" si="10"/>
        <v>59.510042519193078</v>
      </c>
      <c r="I129">
        <v>0.7</v>
      </c>
      <c r="J129">
        <f t="shared" si="11"/>
        <v>1.6901978104815998</v>
      </c>
    </row>
    <row r="130" spans="1:10" x14ac:dyDescent="0.25">
      <c r="A130" s="2">
        <v>42954</v>
      </c>
      <c r="B130">
        <v>0.37</v>
      </c>
      <c r="C130" s="6">
        <v>3.0655077473279992</v>
      </c>
      <c r="D130" s="8">
        <f t="shared" si="6"/>
        <v>1.7758554231295993</v>
      </c>
      <c r="E130">
        <f t="shared" si="7"/>
        <v>1</v>
      </c>
      <c r="F130" s="8">
        <f t="shared" si="8"/>
        <v>2.1458554231295994</v>
      </c>
      <c r="G130">
        <f t="shared" si="9"/>
        <v>0</v>
      </c>
      <c r="H130" s="8">
        <f t="shared" si="10"/>
        <v>59.510042519193078</v>
      </c>
      <c r="I130">
        <v>0.7</v>
      </c>
      <c r="J130">
        <f t="shared" si="11"/>
        <v>2.1458554231295994</v>
      </c>
    </row>
    <row r="131" spans="1:10" x14ac:dyDescent="0.25">
      <c r="A131" s="2">
        <v>42955</v>
      </c>
      <c r="B131">
        <v>0.04</v>
      </c>
      <c r="C131" s="6">
        <v>3.0828566219679998</v>
      </c>
      <c r="D131" s="8">
        <f t="shared" si="6"/>
        <v>3.8938550585071989</v>
      </c>
      <c r="E131">
        <f t="shared" si="7"/>
        <v>1</v>
      </c>
      <c r="F131" s="8">
        <f t="shared" si="8"/>
        <v>2.1579996353775996</v>
      </c>
      <c r="G131">
        <f t="shared" si="9"/>
        <v>0</v>
      </c>
      <c r="H131" s="8">
        <f t="shared" si="10"/>
        <v>59.510042519193078</v>
      </c>
      <c r="I131">
        <v>0.7</v>
      </c>
      <c r="J131">
        <f t="shared" si="11"/>
        <v>2.1579996353775996</v>
      </c>
    </row>
    <row r="132" spans="1:10" x14ac:dyDescent="0.25">
      <c r="A132" s="2">
        <v>42956</v>
      </c>
      <c r="B132">
        <v>0</v>
      </c>
      <c r="C132" s="6">
        <v>3.4645607009279997</v>
      </c>
      <c r="D132" s="8">
        <f t="shared" ref="D132:D195" si="12">MAX((D131+F132-B132),0)</f>
        <v>6.3190475491567986</v>
      </c>
      <c r="E132">
        <f t="shared" ref="E132:E195" si="13">IF(D131&gt;$Q$2,1-(D131-$Q$2)/($Q$1-$Q$2),1)</f>
        <v>1</v>
      </c>
      <c r="F132" s="8">
        <f t="shared" ref="F132:F195" si="14">E132*J132</f>
        <v>2.4251924906495996</v>
      </c>
      <c r="G132">
        <f t="shared" ref="G132:G195" si="15">IF(D132=0,B132-F132-D131,0)</f>
        <v>0</v>
      </c>
      <c r="H132" s="8">
        <f t="shared" ref="H132:H195" si="16">H131+G132</f>
        <v>59.510042519193078</v>
      </c>
      <c r="I132">
        <v>0.7</v>
      </c>
      <c r="J132">
        <f t="shared" ref="J132:J195" si="17">I132*C132</f>
        <v>2.4251924906495996</v>
      </c>
    </row>
    <row r="133" spans="1:10" x14ac:dyDescent="0.25">
      <c r="A133" s="2">
        <v>42957</v>
      </c>
      <c r="B133">
        <v>0.49</v>
      </c>
      <c r="C133" s="6">
        <v>3.5982131125330001</v>
      </c>
      <c r="D133" s="8">
        <f t="shared" si="12"/>
        <v>8.3477967279298984</v>
      </c>
      <c r="E133">
        <f t="shared" si="13"/>
        <v>1</v>
      </c>
      <c r="F133" s="8">
        <f t="shared" si="14"/>
        <v>2.5187491787731</v>
      </c>
      <c r="G133">
        <f t="shared" si="15"/>
        <v>0</v>
      </c>
      <c r="H133" s="8">
        <f t="shared" si="16"/>
        <v>59.510042519193078</v>
      </c>
      <c r="I133">
        <v>0.7</v>
      </c>
      <c r="J133">
        <f t="shared" si="17"/>
        <v>2.5187491787731</v>
      </c>
    </row>
    <row r="134" spans="1:10" x14ac:dyDescent="0.25">
      <c r="A134" s="2">
        <v>42958</v>
      </c>
      <c r="B134">
        <v>2.69</v>
      </c>
      <c r="C134" s="6">
        <v>2.0576286078929997</v>
      </c>
      <c r="D134" s="8">
        <f t="shared" si="12"/>
        <v>7.0981367534549982</v>
      </c>
      <c r="E134">
        <f t="shared" si="13"/>
        <v>1</v>
      </c>
      <c r="F134" s="8">
        <f t="shared" si="14"/>
        <v>1.4403400255250998</v>
      </c>
      <c r="G134">
        <f t="shared" si="15"/>
        <v>0</v>
      </c>
      <c r="H134" s="8">
        <f t="shared" si="16"/>
        <v>59.510042519193078</v>
      </c>
      <c r="I134">
        <v>0.7</v>
      </c>
      <c r="J134">
        <f t="shared" si="17"/>
        <v>1.4403400255250998</v>
      </c>
    </row>
    <row r="135" spans="1:10" x14ac:dyDescent="0.25">
      <c r="A135" s="2">
        <v>42959</v>
      </c>
      <c r="B135">
        <v>0.56000000000000005</v>
      </c>
      <c r="C135" s="6">
        <v>2.1098075361279998</v>
      </c>
      <c r="D135" s="8">
        <f t="shared" si="12"/>
        <v>8.0150020287445969</v>
      </c>
      <c r="E135">
        <f t="shared" si="13"/>
        <v>1</v>
      </c>
      <c r="F135" s="8">
        <f t="shared" si="14"/>
        <v>1.4768652752895997</v>
      </c>
      <c r="G135">
        <f t="shared" si="15"/>
        <v>0</v>
      </c>
      <c r="H135" s="8">
        <f t="shared" si="16"/>
        <v>59.510042519193078</v>
      </c>
      <c r="I135">
        <v>0.7</v>
      </c>
      <c r="J135">
        <f t="shared" si="17"/>
        <v>1.4768652752895997</v>
      </c>
    </row>
    <row r="136" spans="1:10" x14ac:dyDescent="0.25">
      <c r="A136" s="2">
        <v>42960</v>
      </c>
      <c r="B136">
        <v>0.39</v>
      </c>
      <c r="C136" s="6">
        <v>2.9510906209329995</v>
      </c>
      <c r="D136" s="8">
        <f t="shared" si="12"/>
        <v>9.6907654633976961</v>
      </c>
      <c r="E136">
        <f t="shared" si="13"/>
        <v>1</v>
      </c>
      <c r="F136" s="8">
        <f t="shared" si="14"/>
        <v>2.0657634346530993</v>
      </c>
      <c r="G136">
        <f t="shared" si="15"/>
        <v>0</v>
      </c>
      <c r="H136" s="8">
        <f t="shared" si="16"/>
        <v>59.510042519193078</v>
      </c>
      <c r="I136">
        <v>0.7</v>
      </c>
      <c r="J136">
        <f t="shared" si="17"/>
        <v>2.0657634346530993</v>
      </c>
    </row>
    <row r="137" spans="1:10" x14ac:dyDescent="0.25">
      <c r="A137" s="2">
        <v>42961</v>
      </c>
      <c r="B137">
        <v>8.92</v>
      </c>
      <c r="C137" s="6">
        <v>2.0050784178079999</v>
      </c>
      <c r="D137" s="8">
        <f t="shared" si="12"/>
        <v>2.174320355863296</v>
      </c>
      <c r="E137">
        <f t="shared" si="13"/>
        <v>1</v>
      </c>
      <c r="F137" s="8">
        <f t="shared" si="14"/>
        <v>1.4035548924655998</v>
      </c>
      <c r="G137">
        <f t="shared" si="15"/>
        <v>0</v>
      </c>
      <c r="H137" s="8">
        <f t="shared" si="16"/>
        <v>59.510042519193078</v>
      </c>
      <c r="I137">
        <v>0.7</v>
      </c>
      <c r="J137">
        <f t="shared" si="17"/>
        <v>1.4035548924655998</v>
      </c>
    </row>
    <row r="138" spans="1:10" x14ac:dyDescent="0.25">
      <c r="A138" s="2">
        <v>42962</v>
      </c>
      <c r="B138">
        <v>0.47</v>
      </c>
      <c r="C138" s="6">
        <v>3.2693999999999996</v>
      </c>
      <c r="D138" s="8">
        <f t="shared" si="12"/>
        <v>3.9929003558632958</v>
      </c>
      <c r="E138">
        <f t="shared" si="13"/>
        <v>1</v>
      </c>
      <c r="F138" s="8">
        <f t="shared" si="14"/>
        <v>2.2885799999999996</v>
      </c>
      <c r="G138">
        <f t="shared" si="15"/>
        <v>0</v>
      </c>
      <c r="H138" s="8">
        <f t="shared" si="16"/>
        <v>59.510042519193078</v>
      </c>
      <c r="I138">
        <v>0.7</v>
      </c>
      <c r="J138">
        <f t="shared" si="17"/>
        <v>2.2885799999999996</v>
      </c>
    </row>
    <row r="139" spans="1:10" x14ac:dyDescent="0.25">
      <c r="A139" s="2">
        <v>42963</v>
      </c>
      <c r="B139">
        <v>1.8</v>
      </c>
      <c r="C139" s="6">
        <v>3.2192872574879994</v>
      </c>
      <c r="D139" s="8">
        <f t="shared" si="12"/>
        <v>4.4464014361048951</v>
      </c>
      <c r="E139">
        <f t="shared" si="13"/>
        <v>1</v>
      </c>
      <c r="F139" s="8">
        <f t="shared" si="14"/>
        <v>2.2535010802415996</v>
      </c>
      <c r="G139">
        <f t="shared" si="15"/>
        <v>0</v>
      </c>
      <c r="H139" s="8">
        <f t="shared" si="16"/>
        <v>59.510042519193078</v>
      </c>
      <c r="I139">
        <v>0.7</v>
      </c>
      <c r="J139">
        <f t="shared" si="17"/>
        <v>2.2535010802415996</v>
      </c>
    </row>
    <row r="140" spans="1:10" x14ac:dyDescent="0.25">
      <c r="A140" s="2">
        <v>42964</v>
      </c>
      <c r="B140">
        <v>6.88</v>
      </c>
      <c r="C140" s="6">
        <v>4.0128222919680008</v>
      </c>
      <c r="D140" s="8">
        <f t="shared" si="12"/>
        <v>0.37537704048249498</v>
      </c>
      <c r="E140">
        <f t="shared" si="13"/>
        <v>1</v>
      </c>
      <c r="F140" s="8">
        <f t="shared" si="14"/>
        <v>2.8089756043776002</v>
      </c>
      <c r="G140">
        <f t="shared" si="15"/>
        <v>0</v>
      </c>
      <c r="H140" s="8">
        <f t="shared" si="16"/>
        <v>59.510042519193078</v>
      </c>
      <c r="I140">
        <v>0.7</v>
      </c>
      <c r="J140">
        <f t="shared" si="17"/>
        <v>2.8089756043776002</v>
      </c>
    </row>
    <row r="141" spans="1:10" x14ac:dyDescent="0.25">
      <c r="A141" s="2">
        <v>42965</v>
      </c>
      <c r="B141">
        <v>2</v>
      </c>
      <c r="C141" s="6">
        <v>3.0915060522929996</v>
      </c>
      <c r="D141" s="8">
        <f t="shared" si="12"/>
        <v>0.53943127708759464</v>
      </c>
      <c r="E141">
        <f t="shared" si="13"/>
        <v>1</v>
      </c>
      <c r="F141" s="8">
        <f t="shared" si="14"/>
        <v>2.1640542366050997</v>
      </c>
      <c r="G141">
        <f t="shared" si="15"/>
        <v>0</v>
      </c>
      <c r="H141" s="8">
        <f t="shared" si="16"/>
        <v>59.510042519193078</v>
      </c>
      <c r="I141">
        <v>0.7</v>
      </c>
      <c r="J141">
        <f t="shared" si="17"/>
        <v>2.1640542366050997</v>
      </c>
    </row>
    <row r="142" spans="1:10" x14ac:dyDescent="0.25">
      <c r="A142" s="2">
        <v>42966</v>
      </c>
      <c r="B142">
        <v>0.13</v>
      </c>
      <c r="C142" s="6">
        <v>3.2527574552480001</v>
      </c>
      <c r="D142" s="8">
        <f t="shared" si="12"/>
        <v>2.6863614957611945</v>
      </c>
      <c r="E142">
        <f t="shared" si="13"/>
        <v>1</v>
      </c>
      <c r="F142" s="8">
        <f t="shared" si="14"/>
        <v>2.2769302186735998</v>
      </c>
      <c r="G142">
        <f t="shared" si="15"/>
        <v>0</v>
      </c>
      <c r="H142" s="8">
        <f t="shared" si="16"/>
        <v>59.510042519193078</v>
      </c>
      <c r="I142">
        <v>0.7</v>
      </c>
      <c r="J142">
        <f t="shared" si="17"/>
        <v>2.2769302186735998</v>
      </c>
    </row>
    <row r="143" spans="1:10" x14ac:dyDescent="0.25">
      <c r="A143" s="2">
        <v>42967</v>
      </c>
      <c r="B143">
        <v>0</v>
      </c>
      <c r="C143" s="6">
        <v>2.8246079524530003</v>
      </c>
      <c r="D143" s="8">
        <f t="shared" si="12"/>
        <v>4.6635870624782942</v>
      </c>
      <c r="E143">
        <f t="shared" si="13"/>
        <v>1</v>
      </c>
      <c r="F143" s="8">
        <f t="shared" si="14"/>
        <v>1.9772255667171001</v>
      </c>
      <c r="G143">
        <f t="shared" si="15"/>
        <v>0</v>
      </c>
      <c r="H143" s="8">
        <f t="shared" si="16"/>
        <v>59.510042519193078</v>
      </c>
      <c r="I143">
        <v>0.7</v>
      </c>
      <c r="J143">
        <f t="shared" si="17"/>
        <v>1.9772255667171001</v>
      </c>
    </row>
    <row r="144" spans="1:10" x14ac:dyDescent="0.25">
      <c r="A144" s="2">
        <v>42968</v>
      </c>
      <c r="B144">
        <v>0.09</v>
      </c>
      <c r="C144" s="6">
        <v>2.6569198286130002</v>
      </c>
      <c r="D144" s="8">
        <f t="shared" si="12"/>
        <v>6.4334309425073943</v>
      </c>
      <c r="E144">
        <f t="shared" si="13"/>
        <v>1</v>
      </c>
      <c r="F144" s="8">
        <f t="shared" si="14"/>
        <v>1.8598438800290999</v>
      </c>
      <c r="G144">
        <f t="shared" si="15"/>
        <v>0</v>
      </c>
      <c r="H144" s="8">
        <f t="shared" si="16"/>
        <v>59.510042519193078</v>
      </c>
      <c r="I144">
        <v>0.7</v>
      </c>
      <c r="J144">
        <f t="shared" si="17"/>
        <v>1.8598438800290999</v>
      </c>
    </row>
    <row r="145" spans="1:10" x14ac:dyDescent="0.25">
      <c r="A145" s="2">
        <v>42969</v>
      </c>
      <c r="B145">
        <v>0.34</v>
      </c>
      <c r="C145" s="6">
        <v>1.5838309327729998</v>
      </c>
      <c r="D145" s="8">
        <f t="shared" si="12"/>
        <v>7.2021125954484946</v>
      </c>
      <c r="E145">
        <f t="shared" si="13"/>
        <v>1</v>
      </c>
      <c r="F145" s="8">
        <f t="shared" si="14"/>
        <v>1.1086816529410999</v>
      </c>
      <c r="G145">
        <f t="shared" si="15"/>
        <v>0</v>
      </c>
      <c r="H145" s="8">
        <f t="shared" si="16"/>
        <v>59.510042519193078</v>
      </c>
      <c r="I145">
        <v>0.7</v>
      </c>
      <c r="J145">
        <f t="shared" si="17"/>
        <v>1.1086816529410999</v>
      </c>
    </row>
    <row r="146" spans="1:10" x14ac:dyDescent="0.25">
      <c r="A146" s="2">
        <v>42970</v>
      </c>
      <c r="B146">
        <v>0.09</v>
      </c>
      <c r="C146" s="6">
        <v>2.1098075361279998</v>
      </c>
      <c r="D146" s="8">
        <f t="shared" si="12"/>
        <v>8.5889778707380948</v>
      </c>
      <c r="E146">
        <f t="shared" si="13"/>
        <v>1</v>
      </c>
      <c r="F146" s="8">
        <f t="shared" si="14"/>
        <v>1.4768652752895997</v>
      </c>
      <c r="G146">
        <f t="shared" si="15"/>
        <v>0</v>
      </c>
      <c r="H146" s="8">
        <f t="shared" si="16"/>
        <v>59.510042519193078</v>
      </c>
      <c r="I146">
        <v>0.7</v>
      </c>
      <c r="J146">
        <f t="shared" si="17"/>
        <v>1.4768652752895997</v>
      </c>
    </row>
    <row r="147" spans="1:10" x14ac:dyDescent="0.25">
      <c r="A147" s="2">
        <v>42971</v>
      </c>
      <c r="B147">
        <v>0.14000000000000001</v>
      </c>
      <c r="C147" s="6">
        <v>2.8701737099679994</v>
      </c>
      <c r="D147" s="8">
        <f t="shared" si="12"/>
        <v>10.458099467715694</v>
      </c>
      <c r="E147">
        <f t="shared" si="13"/>
        <v>1</v>
      </c>
      <c r="F147" s="8">
        <f t="shared" si="14"/>
        <v>2.0091215969775993</v>
      </c>
      <c r="G147">
        <f t="shared" si="15"/>
        <v>0</v>
      </c>
      <c r="H147" s="8">
        <f t="shared" si="16"/>
        <v>59.510042519193078</v>
      </c>
      <c r="I147">
        <v>0.7</v>
      </c>
      <c r="J147">
        <f t="shared" si="17"/>
        <v>2.0091215969775993</v>
      </c>
    </row>
    <row r="148" spans="1:10" x14ac:dyDescent="0.25">
      <c r="A148" s="2">
        <v>42972</v>
      </c>
      <c r="B148">
        <v>2.61</v>
      </c>
      <c r="C148" s="6">
        <v>1.9415436799999999</v>
      </c>
      <c r="D148" s="8">
        <f t="shared" si="12"/>
        <v>9.2071800437156952</v>
      </c>
      <c r="E148">
        <f t="shared" si="13"/>
        <v>1</v>
      </c>
      <c r="F148" s="8">
        <f t="shared" si="14"/>
        <v>1.3590805759999998</v>
      </c>
      <c r="G148">
        <f t="shared" si="15"/>
        <v>0</v>
      </c>
      <c r="H148" s="8">
        <f t="shared" si="16"/>
        <v>59.510042519193078</v>
      </c>
      <c r="I148">
        <v>0.7</v>
      </c>
      <c r="J148">
        <f t="shared" si="17"/>
        <v>1.3590805759999998</v>
      </c>
    </row>
    <row r="149" spans="1:10" x14ac:dyDescent="0.25">
      <c r="A149" s="2">
        <v>42973</v>
      </c>
      <c r="B149">
        <v>0.18</v>
      </c>
      <c r="C149" s="6">
        <v>1.9521679743729998</v>
      </c>
      <c r="D149" s="8">
        <f t="shared" si="12"/>
        <v>10.393697625776795</v>
      </c>
      <c r="E149">
        <f t="shared" si="13"/>
        <v>1</v>
      </c>
      <c r="F149" s="8">
        <f t="shared" si="14"/>
        <v>1.3665175820610997</v>
      </c>
      <c r="G149">
        <f t="shared" si="15"/>
        <v>0</v>
      </c>
      <c r="H149" s="8">
        <f t="shared" si="16"/>
        <v>59.510042519193078</v>
      </c>
      <c r="I149">
        <v>0.7</v>
      </c>
      <c r="J149">
        <f t="shared" si="17"/>
        <v>1.3665175820610997</v>
      </c>
    </row>
    <row r="150" spans="1:10" x14ac:dyDescent="0.25">
      <c r="A150" s="2">
        <v>42974</v>
      </c>
      <c r="B150">
        <v>0</v>
      </c>
      <c r="C150" s="6">
        <v>2.1409324054929999</v>
      </c>
      <c r="D150" s="8">
        <f t="shared" si="12"/>
        <v>11.892350309621895</v>
      </c>
      <c r="E150">
        <f t="shared" si="13"/>
        <v>1</v>
      </c>
      <c r="F150" s="8">
        <f t="shared" si="14"/>
        <v>1.4986526838450998</v>
      </c>
      <c r="G150">
        <f t="shared" si="15"/>
        <v>0</v>
      </c>
      <c r="H150" s="8">
        <f t="shared" si="16"/>
        <v>59.510042519193078</v>
      </c>
      <c r="I150">
        <v>0.7</v>
      </c>
      <c r="J150">
        <f t="shared" si="17"/>
        <v>1.4986526838450998</v>
      </c>
    </row>
    <row r="151" spans="1:10" x14ac:dyDescent="0.25">
      <c r="A151" s="2">
        <v>42975</v>
      </c>
      <c r="B151">
        <v>0.22</v>
      </c>
      <c r="C151" s="6">
        <v>2.0156176398129997</v>
      </c>
      <c r="D151" s="8">
        <f t="shared" si="12"/>
        <v>13.083282657490994</v>
      </c>
      <c r="E151">
        <f t="shared" si="13"/>
        <v>1</v>
      </c>
      <c r="F151" s="8">
        <f t="shared" si="14"/>
        <v>1.4109323478690996</v>
      </c>
      <c r="G151">
        <f t="shared" si="15"/>
        <v>0</v>
      </c>
      <c r="H151" s="8">
        <f t="shared" si="16"/>
        <v>59.510042519193078</v>
      </c>
      <c r="I151">
        <v>0.7</v>
      </c>
      <c r="J151">
        <f t="shared" si="17"/>
        <v>1.4109323478690996</v>
      </c>
    </row>
    <row r="152" spans="1:10" x14ac:dyDescent="0.25">
      <c r="A152" s="2">
        <v>42976</v>
      </c>
      <c r="B152">
        <v>0.01</v>
      </c>
      <c r="C152" s="6">
        <v>1.8130018196479998</v>
      </c>
      <c r="D152" s="8">
        <f t="shared" si="12"/>
        <v>14.342383931244594</v>
      </c>
      <c r="E152">
        <f t="shared" si="13"/>
        <v>1</v>
      </c>
      <c r="F152" s="8">
        <f t="shared" si="14"/>
        <v>1.2691012737535998</v>
      </c>
      <c r="G152">
        <f t="shared" si="15"/>
        <v>0</v>
      </c>
      <c r="H152" s="8">
        <f t="shared" si="16"/>
        <v>59.510042519193078</v>
      </c>
      <c r="I152">
        <v>0.7</v>
      </c>
      <c r="J152">
        <f t="shared" si="17"/>
        <v>1.2691012737535998</v>
      </c>
    </row>
    <row r="153" spans="1:10" x14ac:dyDescent="0.25">
      <c r="A153" s="2">
        <v>42977</v>
      </c>
      <c r="B153">
        <v>0.61</v>
      </c>
      <c r="C153" s="6">
        <v>2.5612882294929999</v>
      </c>
      <c r="D153" s="8">
        <f t="shared" si="12"/>
        <v>15.525285691889696</v>
      </c>
      <c r="E153">
        <f t="shared" si="13"/>
        <v>1</v>
      </c>
      <c r="F153" s="8">
        <f t="shared" si="14"/>
        <v>1.7929017606450999</v>
      </c>
      <c r="G153">
        <f t="shared" si="15"/>
        <v>0</v>
      </c>
      <c r="H153" s="8">
        <f t="shared" si="16"/>
        <v>59.510042519193078</v>
      </c>
      <c r="I153">
        <v>0.7</v>
      </c>
      <c r="J153">
        <f t="shared" si="17"/>
        <v>1.7929017606450999</v>
      </c>
    </row>
    <row r="154" spans="1:10" x14ac:dyDescent="0.25">
      <c r="A154" s="2">
        <v>42978</v>
      </c>
      <c r="B154">
        <v>0.13</v>
      </c>
      <c r="C154" s="6">
        <v>2.6852655538079993</v>
      </c>
      <c r="D154" s="8">
        <f t="shared" si="12"/>
        <v>17.274971579555295</v>
      </c>
      <c r="E154">
        <f t="shared" si="13"/>
        <v>1</v>
      </c>
      <c r="F154" s="8">
        <f t="shared" si="14"/>
        <v>1.8796858876655993</v>
      </c>
      <c r="G154">
        <f t="shared" si="15"/>
        <v>0</v>
      </c>
      <c r="H154" s="8">
        <f t="shared" si="16"/>
        <v>59.510042519193078</v>
      </c>
      <c r="I154">
        <v>0.7</v>
      </c>
      <c r="J154">
        <f t="shared" si="17"/>
        <v>1.8796858876655993</v>
      </c>
    </row>
    <row r="155" spans="1:10" x14ac:dyDescent="0.25">
      <c r="A155" s="2">
        <v>42979</v>
      </c>
      <c r="B155">
        <v>0.2</v>
      </c>
      <c r="C155" s="6">
        <v>2.1305728395679999</v>
      </c>
      <c r="D155" s="8">
        <f t="shared" si="12"/>
        <v>18.566372567252895</v>
      </c>
      <c r="E155">
        <f t="shared" si="13"/>
        <v>1</v>
      </c>
      <c r="F155" s="8">
        <f t="shared" si="14"/>
        <v>1.4914009876975998</v>
      </c>
      <c r="G155">
        <f t="shared" si="15"/>
        <v>0</v>
      </c>
      <c r="H155" s="8">
        <f t="shared" si="16"/>
        <v>59.510042519193078</v>
      </c>
      <c r="I155">
        <v>0.7</v>
      </c>
      <c r="J155">
        <f t="shared" si="17"/>
        <v>1.4914009876975998</v>
      </c>
    </row>
    <row r="156" spans="1:10" x14ac:dyDescent="0.25">
      <c r="A156" s="2">
        <v>42980</v>
      </c>
      <c r="B156">
        <v>0</v>
      </c>
      <c r="C156" s="6">
        <v>2.7786021370879999</v>
      </c>
      <c r="D156" s="8">
        <f t="shared" si="12"/>
        <v>20.511394063214496</v>
      </c>
      <c r="E156">
        <f t="shared" si="13"/>
        <v>1</v>
      </c>
      <c r="F156" s="8">
        <f t="shared" si="14"/>
        <v>1.9450214959615997</v>
      </c>
      <c r="G156">
        <f t="shared" si="15"/>
        <v>0</v>
      </c>
      <c r="H156" s="8">
        <f t="shared" si="16"/>
        <v>59.510042519193078</v>
      </c>
      <c r="I156">
        <v>0.7</v>
      </c>
      <c r="J156">
        <f t="shared" si="17"/>
        <v>1.9450214959615997</v>
      </c>
    </row>
    <row r="157" spans="1:10" x14ac:dyDescent="0.25">
      <c r="A157" s="2">
        <v>42981</v>
      </c>
      <c r="B157">
        <v>0</v>
      </c>
      <c r="C157" s="6">
        <v>2.0366524846130001</v>
      </c>
      <c r="D157" s="8">
        <f t="shared" si="12"/>
        <v>21.937050802443597</v>
      </c>
      <c r="E157">
        <f t="shared" si="13"/>
        <v>1</v>
      </c>
      <c r="F157" s="8">
        <f t="shared" si="14"/>
        <v>1.4256567392291</v>
      </c>
      <c r="G157">
        <f t="shared" si="15"/>
        <v>0</v>
      </c>
      <c r="H157" s="8">
        <f t="shared" si="16"/>
        <v>59.510042519193078</v>
      </c>
      <c r="I157">
        <v>0.7</v>
      </c>
      <c r="J157">
        <f t="shared" si="17"/>
        <v>1.4256567392291</v>
      </c>
    </row>
    <row r="158" spans="1:10" x14ac:dyDescent="0.25">
      <c r="A158" s="2">
        <v>42982</v>
      </c>
      <c r="B158">
        <v>6.85</v>
      </c>
      <c r="C158" s="6">
        <v>1.3279051847680001</v>
      </c>
      <c r="D158" s="8">
        <f t="shared" si="12"/>
        <v>16.016584431781197</v>
      </c>
      <c r="E158">
        <f t="shared" si="13"/>
        <v>1</v>
      </c>
      <c r="F158" s="8">
        <f t="shared" si="14"/>
        <v>0.92953362933759998</v>
      </c>
      <c r="G158">
        <f t="shared" si="15"/>
        <v>0</v>
      </c>
      <c r="H158" s="8">
        <f t="shared" si="16"/>
        <v>59.510042519193078</v>
      </c>
      <c r="I158">
        <v>0.7</v>
      </c>
      <c r="J158">
        <f t="shared" si="17"/>
        <v>0.92953362933759998</v>
      </c>
    </row>
    <row r="159" spans="1:10" x14ac:dyDescent="0.25">
      <c r="A159" s="2">
        <v>42983</v>
      </c>
      <c r="B159">
        <v>1.07</v>
      </c>
      <c r="C159" s="6">
        <v>1.6717153331250001</v>
      </c>
      <c r="D159" s="8">
        <f t="shared" si="12"/>
        <v>16.116785164968697</v>
      </c>
      <c r="E159">
        <f t="shared" si="13"/>
        <v>1</v>
      </c>
      <c r="F159" s="8">
        <f t="shared" si="14"/>
        <v>1.1702007331875</v>
      </c>
      <c r="G159">
        <f t="shared" si="15"/>
        <v>0</v>
      </c>
      <c r="H159" s="8">
        <f t="shared" si="16"/>
        <v>59.510042519193078</v>
      </c>
      <c r="I159">
        <v>0.7</v>
      </c>
      <c r="J159">
        <f t="shared" si="17"/>
        <v>1.1702007331875</v>
      </c>
    </row>
    <row r="160" spans="1:10" x14ac:dyDescent="0.25">
      <c r="A160" s="2">
        <v>42984</v>
      </c>
      <c r="B160">
        <v>0.01</v>
      </c>
      <c r="C160" s="6">
        <v>2.2741713530879997</v>
      </c>
      <c r="D160" s="8">
        <f t="shared" si="12"/>
        <v>17.698705112130295</v>
      </c>
      <c r="E160">
        <f t="shared" si="13"/>
        <v>1</v>
      </c>
      <c r="F160" s="8">
        <f t="shared" si="14"/>
        <v>1.5919199471615997</v>
      </c>
      <c r="G160">
        <f t="shared" si="15"/>
        <v>0</v>
      </c>
      <c r="H160" s="8">
        <f t="shared" si="16"/>
        <v>59.510042519193078</v>
      </c>
      <c r="I160">
        <v>0.7</v>
      </c>
      <c r="J160">
        <f t="shared" si="17"/>
        <v>1.5919199471615997</v>
      </c>
    </row>
    <row r="161" spans="1:10" x14ac:dyDescent="0.25">
      <c r="A161" s="2">
        <v>42985</v>
      </c>
      <c r="B161">
        <v>4.7300000000000004</v>
      </c>
      <c r="C161" s="6">
        <v>1.2942351608530001</v>
      </c>
      <c r="D161" s="8">
        <f t="shared" si="12"/>
        <v>13.874669724727394</v>
      </c>
      <c r="E161">
        <f t="shared" si="13"/>
        <v>1</v>
      </c>
      <c r="F161" s="8">
        <f t="shared" si="14"/>
        <v>0.90596461259709993</v>
      </c>
      <c r="G161">
        <f t="shared" si="15"/>
        <v>0</v>
      </c>
      <c r="H161" s="8">
        <f t="shared" si="16"/>
        <v>59.510042519193078</v>
      </c>
      <c r="I161">
        <v>0.7</v>
      </c>
      <c r="J161">
        <f t="shared" si="17"/>
        <v>0.90596461259709993</v>
      </c>
    </row>
    <row r="162" spans="1:10" x14ac:dyDescent="0.25">
      <c r="A162" s="2">
        <v>42986</v>
      </c>
      <c r="B162">
        <v>2.37</v>
      </c>
      <c r="C162" s="6">
        <v>2.2334627630079997</v>
      </c>
      <c r="D162" s="8">
        <f t="shared" si="12"/>
        <v>13.068093658832993</v>
      </c>
      <c r="E162">
        <f t="shared" si="13"/>
        <v>1</v>
      </c>
      <c r="F162" s="8">
        <f t="shared" si="14"/>
        <v>1.5634239341055998</v>
      </c>
      <c r="G162">
        <f t="shared" si="15"/>
        <v>0</v>
      </c>
      <c r="H162" s="8">
        <f t="shared" si="16"/>
        <v>59.510042519193078</v>
      </c>
      <c r="I162">
        <v>0.7</v>
      </c>
      <c r="J162">
        <f t="shared" si="17"/>
        <v>1.5634239341055998</v>
      </c>
    </row>
    <row r="163" spans="1:10" x14ac:dyDescent="0.25">
      <c r="A163" s="2">
        <v>42987</v>
      </c>
      <c r="B163">
        <v>0.36</v>
      </c>
      <c r="C163" s="6">
        <v>1.8130018196479998</v>
      </c>
      <c r="D163" s="8">
        <f t="shared" si="12"/>
        <v>13.977194932586594</v>
      </c>
      <c r="E163">
        <f t="shared" si="13"/>
        <v>1</v>
      </c>
      <c r="F163" s="8">
        <f t="shared" si="14"/>
        <v>1.2691012737535998</v>
      </c>
      <c r="G163">
        <f t="shared" si="15"/>
        <v>0</v>
      </c>
      <c r="H163" s="8">
        <f t="shared" si="16"/>
        <v>59.510042519193078</v>
      </c>
      <c r="I163">
        <v>0.7</v>
      </c>
      <c r="J163">
        <f t="shared" si="17"/>
        <v>1.2691012737535998</v>
      </c>
    </row>
    <row r="164" spans="1:10" x14ac:dyDescent="0.25">
      <c r="A164" s="2">
        <v>42988</v>
      </c>
      <c r="B164">
        <v>4.7</v>
      </c>
      <c r="C164" s="6">
        <v>1.4730948770129997</v>
      </c>
      <c r="D164" s="8">
        <f t="shared" si="12"/>
        <v>10.308361346495694</v>
      </c>
      <c r="E164">
        <f t="shared" si="13"/>
        <v>1</v>
      </c>
      <c r="F164" s="8">
        <f t="shared" si="14"/>
        <v>1.0311664139090997</v>
      </c>
      <c r="G164">
        <f t="shared" si="15"/>
        <v>0</v>
      </c>
      <c r="H164" s="8">
        <f t="shared" si="16"/>
        <v>59.510042519193078</v>
      </c>
      <c r="I164">
        <v>0.7</v>
      </c>
      <c r="J164">
        <f t="shared" si="17"/>
        <v>1.0311664139090997</v>
      </c>
    </row>
    <row r="165" spans="1:10" x14ac:dyDescent="0.25">
      <c r="A165" s="2">
        <v>42989</v>
      </c>
      <c r="B165">
        <v>1.44</v>
      </c>
      <c r="C165" s="6">
        <v>2.2130115480479997</v>
      </c>
      <c r="D165" s="8">
        <f t="shared" si="12"/>
        <v>10.417469430129294</v>
      </c>
      <c r="E165">
        <f t="shared" si="13"/>
        <v>1</v>
      </c>
      <c r="F165" s="8">
        <f t="shared" si="14"/>
        <v>1.5491080836335998</v>
      </c>
      <c r="G165">
        <f t="shared" si="15"/>
        <v>0</v>
      </c>
      <c r="H165" s="8">
        <f t="shared" si="16"/>
        <v>59.510042519193078</v>
      </c>
      <c r="I165">
        <v>0.7</v>
      </c>
      <c r="J165">
        <f t="shared" si="17"/>
        <v>1.5491080836335998</v>
      </c>
    </row>
    <row r="166" spans="1:10" x14ac:dyDescent="0.25">
      <c r="A166" s="2">
        <v>42990</v>
      </c>
      <c r="B166">
        <v>5.75</v>
      </c>
      <c r="C166" s="6">
        <v>2.3747903768479999</v>
      </c>
      <c r="D166" s="8">
        <f t="shared" si="12"/>
        <v>6.3298226939228943</v>
      </c>
      <c r="E166">
        <f t="shared" si="13"/>
        <v>1</v>
      </c>
      <c r="F166" s="8">
        <f t="shared" si="14"/>
        <v>1.6623532637935998</v>
      </c>
      <c r="G166">
        <f t="shared" si="15"/>
        <v>0</v>
      </c>
      <c r="H166" s="8">
        <f t="shared" si="16"/>
        <v>59.510042519193078</v>
      </c>
      <c r="I166">
        <v>0.7</v>
      </c>
      <c r="J166">
        <f t="shared" si="17"/>
        <v>1.6623532637935998</v>
      </c>
    </row>
    <row r="167" spans="1:10" x14ac:dyDescent="0.25">
      <c r="A167" s="16">
        <v>42991</v>
      </c>
      <c r="B167" s="17">
        <v>3.99</v>
      </c>
      <c r="C167" s="18">
        <v>1.406239900773</v>
      </c>
      <c r="D167" s="19">
        <f t="shared" si="12"/>
        <v>3.324190624463994</v>
      </c>
      <c r="E167" s="17">
        <f t="shared" si="13"/>
        <v>1</v>
      </c>
      <c r="F167" s="19">
        <f t="shared" si="14"/>
        <v>0.98436793054109994</v>
      </c>
      <c r="G167" s="17">
        <f t="shared" si="15"/>
        <v>0</v>
      </c>
      <c r="H167" s="19">
        <f t="shared" si="16"/>
        <v>59.510042519193078</v>
      </c>
      <c r="I167" s="17">
        <v>0.7</v>
      </c>
      <c r="J167">
        <f t="shared" si="17"/>
        <v>0.98436793054109994</v>
      </c>
    </row>
    <row r="168" spans="1:10" x14ac:dyDescent="0.25">
      <c r="A168" s="2">
        <v>42992</v>
      </c>
      <c r="B168">
        <v>1.47</v>
      </c>
      <c r="C168" s="6">
        <v>2.4046492831249995</v>
      </c>
      <c r="D168" s="8">
        <f t="shared" si="12"/>
        <v>3.5374451226514934</v>
      </c>
      <c r="E168">
        <f t="shared" si="13"/>
        <v>1</v>
      </c>
      <c r="F168" s="8">
        <f t="shared" si="14"/>
        <v>1.6832544981874995</v>
      </c>
      <c r="G168">
        <f t="shared" si="15"/>
        <v>0</v>
      </c>
      <c r="H168" s="8">
        <f t="shared" si="16"/>
        <v>59.510042519193078</v>
      </c>
      <c r="I168">
        <v>0.7</v>
      </c>
      <c r="J168">
        <f t="shared" si="17"/>
        <v>1.6832544981874995</v>
      </c>
    </row>
    <row r="169" spans="1:10" x14ac:dyDescent="0.25">
      <c r="A169" s="2">
        <v>42993</v>
      </c>
      <c r="B169">
        <v>4.38</v>
      </c>
      <c r="C169" s="6">
        <v>2.0471479299999999</v>
      </c>
      <c r="D169" s="8">
        <f t="shared" si="12"/>
        <v>0.59044867365149312</v>
      </c>
      <c r="E169">
        <f t="shared" si="13"/>
        <v>1</v>
      </c>
      <c r="F169" s="8">
        <f t="shared" si="14"/>
        <v>1.4330035509999999</v>
      </c>
      <c r="G169">
        <f t="shared" si="15"/>
        <v>0</v>
      </c>
      <c r="H169" s="8">
        <f t="shared" si="16"/>
        <v>59.510042519193078</v>
      </c>
      <c r="I169">
        <v>0.7</v>
      </c>
      <c r="J169">
        <f t="shared" si="17"/>
        <v>1.4330035509999999</v>
      </c>
    </row>
    <row r="170" spans="1:10" x14ac:dyDescent="0.25">
      <c r="A170" s="2">
        <v>42994</v>
      </c>
      <c r="B170">
        <v>1.65</v>
      </c>
      <c r="C170" s="6">
        <v>1.3279051847680001</v>
      </c>
      <c r="D170" s="8">
        <f t="shared" si="12"/>
        <v>0</v>
      </c>
      <c r="E170">
        <f t="shared" si="13"/>
        <v>1</v>
      </c>
      <c r="F170" s="8">
        <f t="shared" si="14"/>
        <v>0.92953362933759998</v>
      </c>
      <c r="G170">
        <f t="shared" si="15"/>
        <v>0.13001769701090682</v>
      </c>
      <c r="H170" s="8">
        <f t="shared" si="16"/>
        <v>59.640060216203985</v>
      </c>
      <c r="I170">
        <v>0.7</v>
      </c>
      <c r="J170">
        <f t="shared" si="17"/>
        <v>0.92953362933759998</v>
      </c>
    </row>
    <row r="171" spans="1:10" x14ac:dyDescent="0.25">
      <c r="A171" s="2">
        <v>42995</v>
      </c>
      <c r="B171">
        <v>1.17</v>
      </c>
      <c r="C171" s="6">
        <v>1.2154772158879996</v>
      </c>
      <c r="D171" s="8">
        <f t="shared" si="12"/>
        <v>0</v>
      </c>
      <c r="E171">
        <f t="shared" si="13"/>
        <v>1</v>
      </c>
      <c r="F171" s="8">
        <f t="shared" si="14"/>
        <v>0.85083405112159971</v>
      </c>
      <c r="G171">
        <f t="shared" si="15"/>
        <v>0.31916594887840022</v>
      </c>
      <c r="H171" s="8">
        <f t="shared" si="16"/>
        <v>59.959226165082384</v>
      </c>
      <c r="I171">
        <v>0.7</v>
      </c>
      <c r="J171">
        <f t="shared" si="17"/>
        <v>0.85083405112159971</v>
      </c>
    </row>
    <row r="172" spans="1:10" x14ac:dyDescent="0.25">
      <c r="A172" s="2">
        <v>42996</v>
      </c>
      <c r="B172">
        <v>1.96</v>
      </c>
      <c r="C172" s="6">
        <v>1.1138989831249999</v>
      </c>
      <c r="D172" s="8">
        <f t="shared" si="12"/>
        <v>0</v>
      </c>
      <c r="E172">
        <f t="shared" si="13"/>
        <v>1</v>
      </c>
      <c r="F172" s="8">
        <f t="shared" si="14"/>
        <v>0.77972928818749987</v>
      </c>
      <c r="G172">
        <f t="shared" si="15"/>
        <v>1.1802707118125002</v>
      </c>
      <c r="H172" s="8">
        <f t="shared" si="16"/>
        <v>61.139496876894881</v>
      </c>
      <c r="I172">
        <v>0.7</v>
      </c>
      <c r="J172">
        <f t="shared" si="17"/>
        <v>0.77972928818749987</v>
      </c>
    </row>
    <row r="173" spans="1:10" x14ac:dyDescent="0.25">
      <c r="A173" s="2">
        <v>42997</v>
      </c>
      <c r="B173">
        <v>0</v>
      </c>
      <c r="C173" s="6">
        <v>1.9627783282079998</v>
      </c>
      <c r="D173" s="8">
        <f t="shared" si="12"/>
        <v>1.3739448297455998</v>
      </c>
      <c r="E173">
        <f t="shared" si="13"/>
        <v>1</v>
      </c>
      <c r="F173" s="8">
        <f t="shared" si="14"/>
        <v>1.3739448297455998</v>
      </c>
      <c r="G173">
        <f t="shared" si="15"/>
        <v>0</v>
      </c>
      <c r="H173" s="8">
        <f t="shared" si="16"/>
        <v>61.139496876894881</v>
      </c>
      <c r="I173">
        <v>0.7</v>
      </c>
      <c r="J173">
        <f t="shared" si="17"/>
        <v>1.3739448297455998</v>
      </c>
    </row>
    <row r="174" spans="1:10" x14ac:dyDescent="0.25">
      <c r="A174" s="2">
        <v>42998</v>
      </c>
      <c r="B174">
        <v>0.52</v>
      </c>
      <c r="C174" s="6">
        <v>0.98944987892800007</v>
      </c>
      <c r="D174" s="8">
        <f t="shared" si="12"/>
        <v>1.5465597449952</v>
      </c>
      <c r="E174">
        <f t="shared" si="13"/>
        <v>1</v>
      </c>
      <c r="F174" s="8">
        <f t="shared" si="14"/>
        <v>0.69261491524960006</v>
      </c>
      <c r="G174">
        <f t="shared" si="15"/>
        <v>0</v>
      </c>
      <c r="H174" s="8">
        <f t="shared" si="16"/>
        <v>61.139496876894881</v>
      </c>
      <c r="I174">
        <v>0.7</v>
      </c>
      <c r="J174">
        <f t="shared" si="17"/>
        <v>0.69261491524960006</v>
      </c>
    </row>
    <row r="175" spans="1:10" x14ac:dyDescent="0.25">
      <c r="A175" s="2">
        <v>42999</v>
      </c>
      <c r="B175">
        <v>1.68</v>
      </c>
      <c r="C175" s="6">
        <v>1.316687925893</v>
      </c>
      <c r="D175" s="8">
        <f t="shared" si="12"/>
        <v>0.7882412931203</v>
      </c>
      <c r="E175">
        <f t="shared" si="13"/>
        <v>1</v>
      </c>
      <c r="F175" s="8">
        <f t="shared" si="14"/>
        <v>0.92168154812509995</v>
      </c>
      <c r="G175">
        <f t="shared" si="15"/>
        <v>0</v>
      </c>
      <c r="H175" s="8">
        <f t="shared" si="16"/>
        <v>61.139496876894881</v>
      </c>
      <c r="I175">
        <v>0.7</v>
      </c>
      <c r="J175">
        <f t="shared" si="17"/>
        <v>0.92168154812509995</v>
      </c>
    </row>
    <row r="176" spans="1:10" x14ac:dyDescent="0.25">
      <c r="A176" s="2">
        <v>43000</v>
      </c>
      <c r="B176">
        <v>0.22</v>
      </c>
      <c r="C176" s="6">
        <v>1.3615184216530001</v>
      </c>
      <c r="D176" s="8">
        <f t="shared" si="12"/>
        <v>1.5213041882773999</v>
      </c>
      <c r="E176">
        <f t="shared" si="13"/>
        <v>1</v>
      </c>
      <c r="F176" s="8">
        <f t="shared" si="14"/>
        <v>0.95306289515709997</v>
      </c>
      <c r="G176">
        <f t="shared" si="15"/>
        <v>0</v>
      </c>
      <c r="H176" s="8">
        <f t="shared" si="16"/>
        <v>61.139496876894881</v>
      </c>
      <c r="I176">
        <v>0.7</v>
      </c>
      <c r="J176">
        <f t="shared" si="17"/>
        <v>0.95306289515709997</v>
      </c>
    </row>
    <row r="177" spans="1:16" x14ac:dyDescent="0.25">
      <c r="A177" s="2">
        <v>43001</v>
      </c>
      <c r="B177">
        <v>0</v>
      </c>
      <c r="C177" s="6">
        <v>1.372709426688</v>
      </c>
      <c r="D177" s="8">
        <f t="shared" si="12"/>
        <v>2.4822007869589999</v>
      </c>
      <c r="E177">
        <f t="shared" si="13"/>
        <v>1</v>
      </c>
      <c r="F177" s="8">
        <f t="shared" si="14"/>
        <v>0.96089659868159993</v>
      </c>
      <c r="G177">
        <f t="shared" si="15"/>
        <v>0</v>
      </c>
      <c r="H177" s="8">
        <f t="shared" si="16"/>
        <v>61.139496876894881</v>
      </c>
      <c r="I177">
        <v>0.7</v>
      </c>
      <c r="J177">
        <f t="shared" si="17"/>
        <v>0.96089659868159993</v>
      </c>
    </row>
    <row r="178" spans="1:16" x14ac:dyDescent="0.25">
      <c r="A178" s="2">
        <v>43002</v>
      </c>
      <c r="B178">
        <v>2.92</v>
      </c>
      <c r="C178" s="6">
        <v>1.3391161331250001</v>
      </c>
      <c r="D178" s="8">
        <f t="shared" si="12"/>
        <v>0.49958208014649985</v>
      </c>
      <c r="E178">
        <f t="shared" si="13"/>
        <v>1</v>
      </c>
      <c r="F178" s="8">
        <f t="shared" si="14"/>
        <v>0.93738129318749996</v>
      </c>
      <c r="G178">
        <f t="shared" si="15"/>
        <v>0</v>
      </c>
      <c r="H178" s="8">
        <f t="shared" si="16"/>
        <v>61.139496876894881</v>
      </c>
      <c r="I178">
        <v>0.7</v>
      </c>
      <c r="J178">
        <f t="shared" si="17"/>
        <v>0.93738129318749996</v>
      </c>
    </row>
    <row r="179" spans="1:16" x14ac:dyDescent="0.25">
      <c r="A179" s="2">
        <v>43003</v>
      </c>
      <c r="B179">
        <v>0.46</v>
      </c>
      <c r="C179" s="6">
        <v>0.57198938933300003</v>
      </c>
      <c r="D179" s="8">
        <f t="shared" si="12"/>
        <v>0.43997465267959984</v>
      </c>
      <c r="E179">
        <f t="shared" si="13"/>
        <v>1</v>
      </c>
      <c r="F179" s="8">
        <f t="shared" si="14"/>
        <v>0.40039257253310001</v>
      </c>
      <c r="G179">
        <f t="shared" si="15"/>
        <v>0</v>
      </c>
      <c r="H179" s="8">
        <f t="shared" si="16"/>
        <v>61.139496876894881</v>
      </c>
      <c r="I179">
        <v>0.7</v>
      </c>
      <c r="J179">
        <f t="shared" si="17"/>
        <v>0.40039257253310001</v>
      </c>
    </row>
    <row r="180" spans="1:16" x14ac:dyDescent="0.25">
      <c r="A180" s="2">
        <v>43004</v>
      </c>
      <c r="B180">
        <v>0</v>
      </c>
      <c r="C180" s="6">
        <v>0.84229871717299987</v>
      </c>
      <c r="D180" s="8">
        <f t="shared" si="12"/>
        <v>1.0295837547006996</v>
      </c>
      <c r="E180">
        <f t="shared" si="13"/>
        <v>1</v>
      </c>
      <c r="F180" s="8">
        <f t="shared" si="14"/>
        <v>0.58960910202109984</v>
      </c>
      <c r="G180">
        <f t="shared" si="15"/>
        <v>0</v>
      </c>
      <c r="H180" s="8">
        <f t="shared" si="16"/>
        <v>61.139496876894881</v>
      </c>
      <c r="I180">
        <v>0.7</v>
      </c>
      <c r="J180">
        <f t="shared" si="17"/>
        <v>0.58960910202109984</v>
      </c>
    </row>
    <row r="181" spans="1:16" x14ac:dyDescent="0.25">
      <c r="A181" s="2">
        <v>43005</v>
      </c>
      <c r="B181">
        <v>5.92</v>
      </c>
      <c r="C181" s="6">
        <v>1.181652024533</v>
      </c>
      <c r="D181" s="8">
        <f t="shared" si="12"/>
        <v>0</v>
      </c>
      <c r="E181">
        <f t="shared" si="13"/>
        <v>1</v>
      </c>
      <c r="F181" s="8">
        <f t="shared" si="14"/>
        <v>0.82715641717309996</v>
      </c>
      <c r="G181">
        <f t="shared" si="15"/>
        <v>4.0632598281262</v>
      </c>
      <c r="H181" s="8">
        <f t="shared" si="16"/>
        <v>65.202756705021088</v>
      </c>
      <c r="I181">
        <v>0.7</v>
      </c>
      <c r="J181">
        <f t="shared" si="17"/>
        <v>0.82715641717309996</v>
      </c>
    </row>
    <row r="182" spans="1:16" x14ac:dyDescent="0.25">
      <c r="A182" s="2">
        <v>43006</v>
      </c>
      <c r="B182">
        <v>1.28</v>
      </c>
      <c r="C182" s="6">
        <v>1.6168655300000001</v>
      </c>
      <c r="D182" s="8">
        <f t="shared" si="12"/>
        <v>0</v>
      </c>
      <c r="E182">
        <f t="shared" si="13"/>
        <v>1</v>
      </c>
      <c r="F182" s="8">
        <f t="shared" si="14"/>
        <v>1.1318058710000001</v>
      </c>
      <c r="G182">
        <f t="shared" si="15"/>
        <v>0.14819412899999995</v>
      </c>
      <c r="H182" s="8">
        <f t="shared" si="16"/>
        <v>65.350950834021091</v>
      </c>
      <c r="I182">
        <v>0.7</v>
      </c>
      <c r="J182">
        <f t="shared" si="17"/>
        <v>1.1318058710000001</v>
      </c>
    </row>
    <row r="183" spans="1:16" x14ac:dyDescent="0.25">
      <c r="A183" s="2">
        <v>43007</v>
      </c>
      <c r="B183">
        <v>3.25</v>
      </c>
      <c r="C183" s="6">
        <v>1.6717153331250001</v>
      </c>
      <c r="D183" s="8">
        <f t="shared" si="12"/>
        <v>0</v>
      </c>
      <c r="E183">
        <f t="shared" si="13"/>
        <v>1</v>
      </c>
      <c r="F183" s="8">
        <f t="shared" si="14"/>
        <v>1.1702007331875</v>
      </c>
      <c r="G183">
        <f t="shared" si="15"/>
        <v>2.0797992668125</v>
      </c>
      <c r="H183" s="8">
        <f t="shared" si="16"/>
        <v>67.430750100833592</v>
      </c>
      <c r="I183">
        <v>0.7</v>
      </c>
      <c r="J183">
        <f t="shared" si="17"/>
        <v>1.1702007331875</v>
      </c>
    </row>
    <row r="184" spans="1:16" x14ac:dyDescent="0.25">
      <c r="A184" s="12">
        <v>43008</v>
      </c>
      <c r="B184" s="13">
        <v>1.62</v>
      </c>
      <c r="C184" s="14">
        <v>1.417402001408</v>
      </c>
      <c r="D184" s="15">
        <f t="shared" si="12"/>
        <v>0</v>
      </c>
      <c r="E184" s="13">
        <f t="shared" si="13"/>
        <v>1</v>
      </c>
      <c r="F184" s="15">
        <f t="shared" si="14"/>
        <v>0.99218140098559993</v>
      </c>
      <c r="G184" s="13">
        <f t="shared" si="15"/>
        <v>0.62781859901440018</v>
      </c>
      <c r="H184" s="15">
        <f t="shared" si="16"/>
        <v>68.058568699847996</v>
      </c>
      <c r="I184" s="13">
        <v>0.7</v>
      </c>
      <c r="J184" s="13">
        <f t="shared" si="17"/>
        <v>0.99218140098559993</v>
      </c>
      <c r="K184" s="126" t="s">
        <v>12</v>
      </c>
      <c r="L184" s="126"/>
      <c r="M184" s="126"/>
      <c r="N184" s="126" t="s">
        <v>13</v>
      </c>
      <c r="O184" s="126"/>
      <c r="P184" s="126"/>
    </row>
    <row r="185" spans="1:16" x14ac:dyDescent="0.25">
      <c r="A185" s="16">
        <v>43009</v>
      </c>
      <c r="B185" s="17">
        <v>0.62</v>
      </c>
      <c r="C185" s="18">
        <v>0.97812841997299993</v>
      </c>
      <c r="D185" s="19">
        <f t="shared" si="12"/>
        <v>6.4689893981099922E-2</v>
      </c>
      <c r="E185" s="17">
        <f t="shared" si="13"/>
        <v>1</v>
      </c>
      <c r="F185" s="19">
        <f t="shared" si="14"/>
        <v>0.68468989398109992</v>
      </c>
      <c r="G185" s="17">
        <f t="shared" si="15"/>
        <v>0</v>
      </c>
      <c r="H185" s="17">
        <v>0</v>
      </c>
      <c r="I185" s="17">
        <v>0.7</v>
      </c>
      <c r="J185" s="17">
        <f t="shared" si="17"/>
        <v>0.68468989398109992</v>
      </c>
      <c r="K185" s="38" t="s">
        <v>14</v>
      </c>
      <c r="L185" s="38" t="s">
        <v>15</v>
      </c>
      <c r="M185" t="s">
        <v>16</v>
      </c>
      <c r="N185" s="38" t="s">
        <v>14</v>
      </c>
      <c r="O185" s="38" t="s">
        <v>15</v>
      </c>
      <c r="P185" t="s">
        <v>16</v>
      </c>
    </row>
    <row r="186" spans="1:16" x14ac:dyDescent="0.25">
      <c r="A186" s="2">
        <v>43010</v>
      </c>
      <c r="B186">
        <v>0.17</v>
      </c>
      <c r="C186" s="6">
        <v>2.3447796180529998</v>
      </c>
      <c r="D186" s="8">
        <f t="shared" si="12"/>
        <v>1.5360356266181996</v>
      </c>
      <c r="E186">
        <f t="shared" si="13"/>
        <v>1</v>
      </c>
      <c r="F186" s="8">
        <f t="shared" si="14"/>
        <v>1.6413457326370997</v>
      </c>
      <c r="G186">
        <f t="shared" si="15"/>
        <v>0</v>
      </c>
      <c r="H186">
        <f t="shared" si="16"/>
        <v>0</v>
      </c>
      <c r="I186">
        <v>0.7</v>
      </c>
      <c r="J186">
        <f t="shared" si="17"/>
        <v>1.6413457326370997</v>
      </c>
      <c r="K186" s="17"/>
      <c r="M186" s="82">
        <f>SUM(L248:L343)</f>
        <v>36.927128954821285</v>
      </c>
    </row>
    <row r="187" spans="1:16" x14ac:dyDescent="0.25">
      <c r="A187" s="2">
        <v>43011</v>
      </c>
      <c r="B187">
        <v>0.7</v>
      </c>
      <c r="C187" s="6">
        <v>1.8560595220480001</v>
      </c>
      <c r="D187" s="8">
        <f t="shared" si="12"/>
        <v>2.1352772920517991</v>
      </c>
      <c r="E187">
        <f t="shared" si="13"/>
        <v>1</v>
      </c>
      <c r="F187" s="8">
        <f t="shared" si="14"/>
        <v>1.2992416654335999</v>
      </c>
      <c r="G187">
        <f t="shared" si="15"/>
        <v>0</v>
      </c>
      <c r="H187">
        <f t="shared" si="16"/>
        <v>0</v>
      </c>
      <c r="I187">
        <v>0.7</v>
      </c>
      <c r="J187">
        <f t="shared" si="17"/>
        <v>1.2992416654335999</v>
      </c>
    </row>
    <row r="188" spans="1:16" x14ac:dyDescent="0.25">
      <c r="A188" s="2">
        <v>43012</v>
      </c>
      <c r="B188">
        <v>11.77</v>
      </c>
      <c r="C188" s="6">
        <v>1.50641088</v>
      </c>
      <c r="D188" s="8">
        <f t="shared" si="12"/>
        <v>0</v>
      </c>
      <c r="E188">
        <f t="shared" si="13"/>
        <v>1</v>
      </c>
      <c r="F188" s="8">
        <f t="shared" si="14"/>
        <v>1.0544876159999998</v>
      </c>
      <c r="G188">
        <f t="shared" si="15"/>
        <v>8.5802350919482002</v>
      </c>
      <c r="H188">
        <f t="shared" si="16"/>
        <v>8.5802350919482002</v>
      </c>
      <c r="I188">
        <v>0.7</v>
      </c>
      <c r="J188">
        <f t="shared" si="17"/>
        <v>1.0544876159999998</v>
      </c>
    </row>
    <row r="189" spans="1:16" x14ac:dyDescent="0.25">
      <c r="A189" s="2">
        <v>43013</v>
      </c>
      <c r="B189">
        <v>0.31</v>
      </c>
      <c r="C189" s="6">
        <v>1.8345562499999999</v>
      </c>
      <c r="D189" s="8">
        <f t="shared" si="12"/>
        <v>0.97418937499999969</v>
      </c>
      <c r="E189">
        <f t="shared" si="13"/>
        <v>1</v>
      </c>
      <c r="F189" s="8">
        <f t="shared" si="14"/>
        <v>1.2841893749999997</v>
      </c>
      <c r="G189">
        <f t="shared" si="15"/>
        <v>0</v>
      </c>
      <c r="H189">
        <f t="shared" si="16"/>
        <v>8.5802350919482002</v>
      </c>
      <c r="I189">
        <v>0.7</v>
      </c>
      <c r="J189">
        <f t="shared" si="17"/>
        <v>1.2841893749999997</v>
      </c>
    </row>
    <row r="190" spans="1:16" x14ac:dyDescent="0.25">
      <c r="A190" s="2">
        <v>43014</v>
      </c>
      <c r="B190">
        <v>0.18</v>
      </c>
      <c r="C190" s="6">
        <v>1.350320601488</v>
      </c>
      <c r="D190" s="8">
        <f t="shared" si="12"/>
        <v>1.7394137960415998</v>
      </c>
      <c r="E190">
        <f t="shared" si="13"/>
        <v>1</v>
      </c>
      <c r="F190" s="8">
        <f t="shared" si="14"/>
        <v>0.94522442104159998</v>
      </c>
      <c r="G190">
        <f t="shared" si="15"/>
        <v>0</v>
      </c>
      <c r="H190">
        <f t="shared" si="16"/>
        <v>8.5802350919482002</v>
      </c>
      <c r="I190">
        <v>0.7</v>
      </c>
      <c r="J190">
        <f t="shared" si="17"/>
        <v>0.94522442104159998</v>
      </c>
    </row>
    <row r="191" spans="1:16" x14ac:dyDescent="0.25">
      <c r="A191" s="2">
        <v>43015</v>
      </c>
      <c r="B191">
        <v>0.09</v>
      </c>
      <c r="C191" s="6">
        <v>1.5617582031249999</v>
      </c>
      <c r="D191" s="8">
        <f t="shared" si="12"/>
        <v>2.7426445382290998</v>
      </c>
      <c r="E191">
        <f t="shared" si="13"/>
        <v>1</v>
      </c>
      <c r="F191" s="8">
        <f t="shared" si="14"/>
        <v>1.0932307421874998</v>
      </c>
      <c r="G191">
        <f t="shared" si="15"/>
        <v>0</v>
      </c>
      <c r="H191">
        <f t="shared" si="16"/>
        <v>8.5802350919482002</v>
      </c>
      <c r="I191">
        <v>0.7</v>
      </c>
      <c r="J191">
        <f t="shared" si="17"/>
        <v>1.0932307421874998</v>
      </c>
    </row>
    <row r="192" spans="1:16" x14ac:dyDescent="0.25">
      <c r="A192" s="2">
        <v>43016</v>
      </c>
      <c r="B192">
        <v>0</v>
      </c>
      <c r="C192" s="6">
        <v>0.93284043381299986</v>
      </c>
      <c r="D192" s="8">
        <f t="shared" si="12"/>
        <v>3.3956328418981996</v>
      </c>
      <c r="E192">
        <f t="shared" si="13"/>
        <v>1</v>
      </c>
      <c r="F192" s="8">
        <f t="shared" si="14"/>
        <v>0.65298830366909988</v>
      </c>
      <c r="G192">
        <f t="shared" si="15"/>
        <v>0</v>
      </c>
      <c r="H192">
        <f t="shared" si="16"/>
        <v>8.5802350919482002</v>
      </c>
      <c r="I192">
        <v>0.7</v>
      </c>
      <c r="J192">
        <f t="shared" si="17"/>
        <v>0.65298830366909988</v>
      </c>
    </row>
    <row r="193" spans="1:10" x14ac:dyDescent="0.25">
      <c r="A193" s="2">
        <v>43017</v>
      </c>
      <c r="B193">
        <v>1.45</v>
      </c>
      <c r="C193" s="6">
        <v>1.125199400848</v>
      </c>
      <c r="D193" s="8">
        <f t="shared" si="12"/>
        <v>2.7332724224917992</v>
      </c>
      <c r="E193">
        <f t="shared" si="13"/>
        <v>1</v>
      </c>
      <c r="F193" s="8">
        <f t="shared" si="14"/>
        <v>0.78763958059359995</v>
      </c>
      <c r="G193">
        <f t="shared" si="15"/>
        <v>0</v>
      </c>
      <c r="H193">
        <f t="shared" si="16"/>
        <v>8.5802350919482002</v>
      </c>
      <c r="I193">
        <v>0.7</v>
      </c>
      <c r="J193">
        <f t="shared" si="17"/>
        <v>0.78763958059359995</v>
      </c>
    </row>
    <row r="194" spans="1:10" x14ac:dyDescent="0.25">
      <c r="A194" s="2">
        <v>43018</v>
      </c>
      <c r="B194">
        <v>0.45</v>
      </c>
      <c r="C194" s="6">
        <v>1.1477909166079998</v>
      </c>
      <c r="D194" s="8">
        <f t="shared" si="12"/>
        <v>3.086726064117399</v>
      </c>
      <c r="E194">
        <f t="shared" si="13"/>
        <v>1</v>
      </c>
      <c r="F194" s="8">
        <f t="shared" si="14"/>
        <v>0.80345364162559985</v>
      </c>
      <c r="G194">
        <f t="shared" si="15"/>
        <v>0</v>
      </c>
      <c r="H194">
        <f t="shared" si="16"/>
        <v>8.5802350919482002</v>
      </c>
      <c r="I194">
        <v>0.7</v>
      </c>
      <c r="J194">
        <f t="shared" si="17"/>
        <v>0.80345364162559985</v>
      </c>
    </row>
    <row r="195" spans="1:10" x14ac:dyDescent="0.25">
      <c r="A195" s="2">
        <v>43019</v>
      </c>
      <c r="B195">
        <v>4.92</v>
      </c>
      <c r="C195" s="6">
        <v>1.39507033</v>
      </c>
      <c r="D195" s="8">
        <f t="shared" si="12"/>
        <v>0</v>
      </c>
      <c r="E195">
        <f t="shared" si="13"/>
        <v>1</v>
      </c>
      <c r="F195" s="8">
        <f t="shared" si="14"/>
        <v>0.97654923099999991</v>
      </c>
      <c r="G195">
        <f t="shared" si="15"/>
        <v>0.856724704882601</v>
      </c>
      <c r="H195">
        <f t="shared" si="16"/>
        <v>9.4369597968308021</v>
      </c>
      <c r="I195">
        <v>0.7</v>
      </c>
      <c r="J195">
        <f t="shared" si="17"/>
        <v>0.97654923099999991</v>
      </c>
    </row>
    <row r="196" spans="1:10" x14ac:dyDescent="0.25">
      <c r="A196" s="2">
        <v>43020</v>
      </c>
      <c r="B196">
        <v>0.6</v>
      </c>
      <c r="C196" s="6">
        <v>1.1025957166079998</v>
      </c>
      <c r="D196" s="8">
        <f t="shared" ref="D196:D259" si="18">MAX((D195+F196-B196),0)</f>
        <v>0.17181700162559987</v>
      </c>
      <c r="E196">
        <f t="shared" ref="E196:E259" si="19">IF(D195&gt;$Q$2,1-(D195-$Q$2)/($Q$1-$Q$2),1)</f>
        <v>1</v>
      </c>
      <c r="F196" s="8">
        <f t="shared" ref="F196:F259" si="20">E196*J196</f>
        <v>0.77181700162559985</v>
      </c>
      <c r="G196">
        <f t="shared" ref="G196:G259" si="21">IF(D196=0,B196-F196-D195,0)</f>
        <v>0</v>
      </c>
      <c r="H196">
        <f t="shared" ref="H196:H259" si="22">H195+G196</f>
        <v>9.4369597968308021</v>
      </c>
      <c r="I196">
        <v>0.7</v>
      </c>
      <c r="J196">
        <f t="shared" ref="J196:J259" si="23">I196*C196</f>
        <v>0.77181700162559985</v>
      </c>
    </row>
    <row r="197" spans="1:10" x14ac:dyDescent="0.25">
      <c r="A197" s="2">
        <v>43021</v>
      </c>
      <c r="B197">
        <v>1.71</v>
      </c>
      <c r="C197" s="6">
        <v>0.91019812421299995</v>
      </c>
      <c r="D197" s="8">
        <f t="shared" si="18"/>
        <v>0</v>
      </c>
      <c r="E197">
        <f t="shared" si="19"/>
        <v>1</v>
      </c>
      <c r="F197" s="8">
        <f t="shared" si="20"/>
        <v>0.63713868694909992</v>
      </c>
      <c r="G197">
        <f t="shared" si="21"/>
        <v>0.90104431142530006</v>
      </c>
      <c r="H197">
        <f t="shared" si="22"/>
        <v>10.338004108256102</v>
      </c>
      <c r="I197">
        <v>0.7</v>
      </c>
      <c r="J197">
        <f t="shared" si="23"/>
        <v>0.63713868694909992</v>
      </c>
    </row>
    <row r="198" spans="1:10" x14ac:dyDescent="0.25">
      <c r="A198" s="2">
        <v>43022</v>
      </c>
      <c r="B198">
        <v>0.45</v>
      </c>
      <c r="C198" s="6">
        <v>0.639271413653</v>
      </c>
      <c r="D198" s="8">
        <f t="shared" si="18"/>
        <v>0</v>
      </c>
      <c r="E198">
        <f t="shared" si="19"/>
        <v>1</v>
      </c>
      <c r="F198" s="8">
        <f t="shared" si="20"/>
        <v>0.44748998955709995</v>
      </c>
      <c r="G198">
        <f t="shared" si="21"/>
        <v>2.5100104429000569E-3</v>
      </c>
      <c r="H198">
        <f t="shared" si="22"/>
        <v>10.340514118699003</v>
      </c>
      <c r="I198">
        <v>0.7</v>
      </c>
      <c r="J198">
        <f t="shared" si="23"/>
        <v>0.44748998955709995</v>
      </c>
    </row>
    <row r="199" spans="1:10" x14ac:dyDescent="0.25">
      <c r="A199" s="2">
        <v>43023</v>
      </c>
      <c r="B199">
        <v>0.72</v>
      </c>
      <c r="C199" s="6">
        <v>1.2492615026930001</v>
      </c>
      <c r="D199" s="8">
        <f t="shared" si="18"/>
        <v>0.15448305188510003</v>
      </c>
      <c r="E199">
        <f t="shared" si="19"/>
        <v>1</v>
      </c>
      <c r="F199" s="8">
        <f t="shared" si="20"/>
        <v>0.8744830518851</v>
      </c>
      <c r="G199">
        <f t="shared" si="21"/>
        <v>0</v>
      </c>
      <c r="H199">
        <f t="shared" si="22"/>
        <v>10.340514118699003</v>
      </c>
      <c r="I199">
        <v>0.7</v>
      </c>
      <c r="J199">
        <f t="shared" si="23"/>
        <v>0.8744830518851</v>
      </c>
    </row>
    <row r="200" spans="1:10" x14ac:dyDescent="0.25">
      <c r="A200" s="2">
        <v>43024</v>
      </c>
      <c r="B200">
        <v>1.75</v>
      </c>
      <c r="C200" s="6">
        <v>0.76318555636800001</v>
      </c>
      <c r="D200" s="8">
        <f t="shared" si="18"/>
        <v>0</v>
      </c>
      <c r="E200">
        <f t="shared" si="19"/>
        <v>1</v>
      </c>
      <c r="F200" s="8">
        <f t="shared" si="20"/>
        <v>0.53422988945759997</v>
      </c>
      <c r="G200">
        <f t="shared" si="21"/>
        <v>1.0612870586573</v>
      </c>
      <c r="H200">
        <f t="shared" si="22"/>
        <v>11.401801177356303</v>
      </c>
      <c r="I200">
        <v>0.7</v>
      </c>
      <c r="J200">
        <f t="shared" si="23"/>
        <v>0.53422988945759997</v>
      </c>
    </row>
    <row r="201" spans="1:10" x14ac:dyDescent="0.25">
      <c r="A201" s="2">
        <v>43025</v>
      </c>
      <c r="B201">
        <v>3.17</v>
      </c>
      <c r="C201" s="6">
        <v>1.5948525383679999</v>
      </c>
      <c r="D201" s="8">
        <f t="shared" si="18"/>
        <v>0</v>
      </c>
      <c r="E201">
        <f t="shared" si="19"/>
        <v>1</v>
      </c>
      <c r="F201" s="8">
        <f t="shared" si="20"/>
        <v>1.1163967768575997</v>
      </c>
      <c r="G201">
        <f t="shared" si="21"/>
        <v>2.0536032231424004</v>
      </c>
      <c r="H201">
        <f t="shared" si="22"/>
        <v>13.455404400498704</v>
      </c>
      <c r="I201">
        <v>0.7</v>
      </c>
      <c r="J201">
        <f t="shared" si="23"/>
        <v>1.1163967768575997</v>
      </c>
    </row>
    <row r="202" spans="1:10" x14ac:dyDescent="0.25">
      <c r="A202" s="2">
        <v>43026</v>
      </c>
      <c r="B202">
        <v>1.36</v>
      </c>
      <c r="C202" s="6">
        <v>0.47162011596800008</v>
      </c>
      <c r="D202" s="8">
        <f t="shared" si="18"/>
        <v>0</v>
      </c>
      <c r="E202">
        <f t="shared" si="19"/>
        <v>1</v>
      </c>
      <c r="F202" s="8">
        <f t="shared" si="20"/>
        <v>0.33013408117760001</v>
      </c>
      <c r="G202">
        <f t="shared" si="21"/>
        <v>1.0298659188224</v>
      </c>
      <c r="H202">
        <f t="shared" si="22"/>
        <v>14.485270319321105</v>
      </c>
      <c r="I202">
        <v>0.7</v>
      </c>
      <c r="J202">
        <f t="shared" si="23"/>
        <v>0.33013408117760001</v>
      </c>
    </row>
    <row r="203" spans="1:10" x14ac:dyDescent="0.25">
      <c r="A203" s="2">
        <v>43027</v>
      </c>
      <c r="B203">
        <v>9.52</v>
      </c>
      <c r="C203" s="6">
        <v>0.317221218448</v>
      </c>
      <c r="D203" s="8">
        <f t="shared" si="18"/>
        <v>0</v>
      </c>
      <c r="E203">
        <f t="shared" si="19"/>
        <v>1</v>
      </c>
      <c r="F203" s="8">
        <f t="shared" si="20"/>
        <v>0.22205485291359997</v>
      </c>
      <c r="G203">
        <f t="shared" si="21"/>
        <v>9.2979451470864003</v>
      </c>
      <c r="H203">
        <f t="shared" si="22"/>
        <v>23.783215466407505</v>
      </c>
      <c r="I203">
        <v>0.7</v>
      </c>
      <c r="J203">
        <f t="shared" si="23"/>
        <v>0.22205485291359997</v>
      </c>
    </row>
    <row r="204" spans="1:10" x14ac:dyDescent="0.25">
      <c r="A204" s="2">
        <v>43028</v>
      </c>
      <c r="B204">
        <v>1.8</v>
      </c>
      <c r="C204" s="6">
        <v>0.68425811389299984</v>
      </c>
      <c r="D204" s="8">
        <f t="shared" si="18"/>
        <v>0</v>
      </c>
      <c r="E204">
        <f t="shared" si="19"/>
        <v>1</v>
      </c>
      <c r="F204" s="8">
        <f t="shared" si="20"/>
        <v>0.47898067972509983</v>
      </c>
      <c r="G204">
        <f t="shared" si="21"/>
        <v>1.3210193202749001</v>
      </c>
      <c r="H204">
        <f t="shared" si="22"/>
        <v>25.104234786682404</v>
      </c>
      <c r="I204">
        <v>0.7</v>
      </c>
      <c r="J204">
        <f t="shared" si="23"/>
        <v>0.47898067972509983</v>
      </c>
    </row>
    <row r="205" spans="1:10" x14ac:dyDescent="0.25">
      <c r="A205" s="2">
        <v>43029</v>
      </c>
      <c r="B205">
        <v>1.1499999999999999</v>
      </c>
      <c r="C205" s="6">
        <v>0.75189696469300005</v>
      </c>
      <c r="D205" s="8">
        <f t="shared" si="18"/>
        <v>0</v>
      </c>
      <c r="E205">
        <f t="shared" si="19"/>
        <v>1</v>
      </c>
      <c r="F205" s="8">
        <f t="shared" si="20"/>
        <v>0.52632787528509994</v>
      </c>
      <c r="G205">
        <f t="shared" si="21"/>
        <v>0.62367212471489997</v>
      </c>
      <c r="H205">
        <f t="shared" si="22"/>
        <v>25.727906911397305</v>
      </c>
      <c r="I205">
        <v>0.7</v>
      </c>
      <c r="J205">
        <f t="shared" si="23"/>
        <v>0.52632787528509994</v>
      </c>
    </row>
    <row r="206" spans="1:10" x14ac:dyDescent="0.25">
      <c r="A206" s="2">
        <v>43030</v>
      </c>
      <c r="B206">
        <v>0.03</v>
      </c>
      <c r="C206" s="6">
        <v>1.1025957166079998</v>
      </c>
      <c r="D206" s="8">
        <f t="shared" si="18"/>
        <v>0.74181700162559983</v>
      </c>
      <c r="E206">
        <f t="shared" si="19"/>
        <v>1</v>
      </c>
      <c r="F206" s="8">
        <f t="shared" si="20"/>
        <v>0.77181700162559985</v>
      </c>
      <c r="G206">
        <f t="shared" si="21"/>
        <v>0</v>
      </c>
      <c r="H206">
        <f t="shared" si="22"/>
        <v>25.727906911397305</v>
      </c>
      <c r="I206">
        <v>0.7</v>
      </c>
      <c r="J206">
        <f t="shared" si="23"/>
        <v>0.77181700162559985</v>
      </c>
    </row>
    <row r="207" spans="1:10" x14ac:dyDescent="0.25">
      <c r="A207" s="2">
        <v>43031</v>
      </c>
      <c r="B207">
        <v>0.49</v>
      </c>
      <c r="C207" s="6">
        <v>0.40515867636799996</v>
      </c>
      <c r="D207" s="8">
        <f t="shared" si="18"/>
        <v>0.53542807508319989</v>
      </c>
      <c r="E207">
        <f t="shared" si="19"/>
        <v>1</v>
      </c>
      <c r="F207" s="8">
        <f t="shared" si="20"/>
        <v>0.28361107345759995</v>
      </c>
      <c r="G207">
        <f t="shared" si="21"/>
        <v>0</v>
      </c>
      <c r="H207">
        <f t="shared" si="22"/>
        <v>25.727906911397305</v>
      </c>
      <c r="I207">
        <v>0.7</v>
      </c>
      <c r="J207">
        <f t="shared" si="23"/>
        <v>0.28361107345759995</v>
      </c>
    </row>
    <row r="208" spans="1:10" x14ac:dyDescent="0.25">
      <c r="A208" s="2">
        <v>43032</v>
      </c>
      <c r="B208">
        <v>0.57999999999999996</v>
      </c>
      <c r="C208" s="6">
        <v>0.70678515485299975</v>
      </c>
      <c r="D208" s="8">
        <f t="shared" si="18"/>
        <v>0.45017768348029963</v>
      </c>
      <c r="E208">
        <f t="shared" si="19"/>
        <v>1</v>
      </c>
      <c r="F208" s="8">
        <f t="shared" si="20"/>
        <v>0.4947496083970998</v>
      </c>
      <c r="G208">
        <f t="shared" si="21"/>
        <v>0</v>
      </c>
      <c r="H208">
        <f t="shared" si="22"/>
        <v>25.727906911397305</v>
      </c>
      <c r="I208">
        <v>0.7</v>
      </c>
      <c r="J208">
        <f t="shared" si="23"/>
        <v>0.4947496083970998</v>
      </c>
    </row>
    <row r="209" spans="1:10" x14ac:dyDescent="0.25">
      <c r="A209" s="2">
        <v>43033</v>
      </c>
      <c r="B209">
        <v>0.01</v>
      </c>
      <c r="C209" s="6">
        <v>1.05735808</v>
      </c>
      <c r="D209" s="8">
        <f t="shared" si="18"/>
        <v>1.1803283394802995</v>
      </c>
      <c r="E209">
        <f t="shared" si="19"/>
        <v>1</v>
      </c>
      <c r="F209" s="8">
        <f t="shared" si="20"/>
        <v>0.74015065599999996</v>
      </c>
      <c r="G209">
        <f t="shared" si="21"/>
        <v>0</v>
      </c>
      <c r="H209">
        <f t="shared" si="22"/>
        <v>25.727906911397305</v>
      </c>
      <c r="I209">
        <v>0.7</v>
      </c>
      <c r="J209">
        <f t="shared" si="23"/>
        <v>0.74015065599999996</v>
      </c>
    </row>
    <row r="210" spans="1:10" x14ac:dyDescent="0.25">
      <c r="A210" s="2">
        <v>43034</v>
      </c>
      <c r="B210">
        <v>0.16</v>
      </c>
      <c r="C210" s="6">
        <v>0.81968064853299982</v>
      </c>
      <c r="D210" s="8">
        <f t="shared" si="18"/>
        <v>1.5941047934533994</v>
      </c>
      <c r="E210">
        <f t="shared" si="19"/>
        <v>1</v>
      </c>
      <c r="F210" s="8">
        <f t="shared" si="20"/>
        <v>0.57377645397309984</v>
      </c>
      <c r="G210">
        <f t="shared" si="21"/>
        <v>0</v>
      </c>
      <c r="H210">
        <f t="shared" si="22"/>
        <v>25.727906911397305</v>
      </c>
      <c r="I210">
        <v>0.7</v>
      </c>
      <c r="J210">
        <f t="shared" si="23"/>
        <v>0.57377645397309984</v>
      </c>
    </row>
    <row r="211" spans="1:10" x14ac:dyDescent="0.25">
      <c r="A211" s="2">
        <v>43035</v>
      </c>
      <c r="B211">
        <v>0.04</v>
      </c>
      <c r="C211" s="6">
        <v>0.85361113460799998</v>
      </c>
      <c r="D211" s="8">
        <f t="shared" si="18"/>
        <v>2.1516325876789995</v>
      </c>
      <c r="E211">
        <f t="shared" si="19"/>
        <v>1</v>
      </c>
      <c r="F211" s="8">
        <f t="shared" si="20"/>
        <v>0.59752779422559998</v>
      </c>
      <c r="G211">
        <f t="shared" si="21"/>
        <v>0</v>
      </c>
      <c r="H211">
        <f t="shared" si="22"/>
        <v>25.727906911397305</v>
      </c>
      <c r="I211">
        <v>0.7</v>
      </c>
      <c r="J211">
        <f t="shared" si="23"/>
        <v>0.59752779422559998</v>
      </c>
    </row>
    <row r="212" spans="1:10" x14ac:dyDescent="0.25">
      <c r="A212" s="2">
        <v>43036</v>
      </c>
      <c r="B212">
        <v>0.02</v>
      </c>
      <c r="C212" s="6">
        <v>0.95548443469299993</v>
      </c>
      <c r="D212" s="8">
        <f t="shared" si="18"/>
        <v>2.8004716919640993</v>
      </c>
      <c r="E212">
        <f t="shared" si="19"/>
        <v>1</v>
      </c>
      <c r="F212" s="8">
        <f t="shared" si="20"/>
        <v>0.66883910428509996</v>
      </c>
      <c r="G212">
        <f t="shared" si="21"/>
        <v>0</v>
      </c>
      <c r="H212">
        <f t="shared" si="22"/>
        <v>25.727906911397305</v>
      </c>
      <c r="I212">
        <v>0.7</v>
      </c>
      <c r="J212">
        <f t="shared" si="23"/>
        <v>0.66883910428509996</v>
      </c>
    </row>
    <row r="213" spans="1:10" x14ac:dyDescent="0.25">
      <c r="A213" s="2">
        <v>43037</v>
      </c>
      <c r="B213">
        <v>0.03</v>
      </c>
      <c r="C213" s="6">
        <v>0.95548443469299993</v>
      </c>
      <c r="D213" s="8">
        <f t="shared" si="18"/>
        <v>3.4393107962491993</v>
      </c>
      <c r="E213">
        <f t="shared" si="19"/>
        <v>1</v>
      </c>
      <c r="F213" s="8">
        <f t="shared" si="20"/>
        <v>0.66883910428509996</v>
      </c>
      <c r="G213">
        <f t="shared" si="21"/>
        <v>0</v>
      </c>
      <c r="H213">
        <f t="shared" si="22"/>
        <v>25.727906911397305</v>
      </c>
      <c r="I213">
        <v>0.7</v>
      </c>
      <c r="J213">
        <f t="shared" si="23"/>
        <v>0.66883910428509996</v>
      </c>
    </row>
    <row r="214" spans="1:10" x14ac:dyDescent="0.25">
      <c r="A214" s="2">
        <v>43038</v>
      </c>
      <c r="B214">
        <v>2.08</v>
      </c>
      <c r="C214" s="6">
        <v>0.24101421005300003</v>
      </c>
      <c r="D214" s="8">
        <f t="shared" si="18"/>
        <v>1.5280207432862993</v>
      </c>
      <c r="E214">
        <f t="shared" si="19"/>
        <v>1</v>
      </c>
      <c r="F214" s="8">
        <f t="shared" si="20"/>
        <v>0.16870994703710002</v>
      </c>
      <c r="G214">
        <f t="shared" si="21"/>
        <v>0</v>
      </c>
      <c r="H214">
        <f t="shared" si="22"/>
        <v>25.727906911397305</v>
      </c>
      <c r="I214">
        <v>0.7</v>
      </c>
      <c r="J214">
        <f t="shared" si="23"/>
        <v>0.16870994703710002</v>
      </c>
    </row>
    <row r="215" spans="1:10" x14ac:dyDescent="0.25">
      <c r="A215" s="2">
        <v>43039</v>
      </c>
      <c r="B215">
        <v>0.14000000000000001</v>
      </c>
      <c r="C215" s="6">
        <v>0.24101421005300003</v>
      </c>
      <c r="D215" s="8">
        <f t="shared" si="18"/>
        <v>1.5567306903233993</v>
      </c>
      <c r="E215">
        <f t="shared" si="19"/>
        <v>1</v>
      </c>
      <c r="F215" s="8">
        <f t="shared" si="20"/>
        <v>0.16870994703710002</v>
      </c>
      <c r="G215">
        <f t="shared" si="21"/>
        <v>0</v>
      </c>
      <c r="H215">
        <f t="shared" si="22"/>
        <v>25.727906911397305</v>
      </c>
      <c r="I215">
        <v>0.7</v>
      </c>
      <c r="J215">
        <f t="shared" si="23"/>
        <v>0.16870994703710002</v>
      </c>
    </row>
    <row r="216" spans="1:10" x14ac:dyDescent="0.25">
      <c r="A216" s="2">
        <v>43040</v>
      </c>
      <c r="B216">
        <v>0.46</v>
      </c>
      <c r="C216" s="6">
        <v>0.74061239244799992</v>
      </c>
      <c r="D216" s="8">
        <f t="shared" si="18"/>
        <v>1.6151593650369991</v>
      </c>
      <c r="E216">
        <f t="shared" si="19"/>
        <v>1</v>
      </c>
      <c r="F216" s="8">
        <f t="shared" si="20"/>
        <v>0.51842867471359988</v>
      </c>
      <c r="G216">
        <f t="shared" si="21"/>
        <v>0</v>
      </c>
      <c r="H216">
        <f t="shared" si="22"/>
        <v>25.727906911397305</v>
      </c>
      <c r="I216">
        <v>0.7</v>
      </c>
      <c r="J216">
        <f t="shared" si="23"/>
        <v>0.51842867471359988</v>
      </c>
    </row>
    <row r="217" spans="1:10" x14ac:dyDescent="0.25">
      <c r="A217" s="2">
        <v>43041</v>
      </c>
      <c r="B217">
        <v>0.2</v>
      </c>
      <c r="C217" s="6">
        <v>0.56080203724800004</v>
      </c>
      <c r="D217" s="8">
        <f t="shared" si="18"/>
        <v>1.8077207911105992</v>
      </c>
      <c r="E217">
        <f t="shared" si="19"/>
        <v>1</v>
      </c>
      <c r="F217" s="8">
        <f t="shared" si="20"/>
        <v>0.39256142607360001</v>
      </c>
      <c r="G217">
        <f t="shared" si="21"/>
        <v>0</v>
      </c>
      <c r="H217">
        <f t="shared" si="22"/>
        <v>25.727906911397305</v>
      </c>
      <c r="I217">
        <v>0.7</v>
      </c>
      <c r="J217">
        <f t="shared" si="23"/>
        <v>0.39256142607360001</v>
      </c>
    </row>
    <row r="218" spans="1:10" x14ac:dyDescent="0.25">
      <c r="A218" s="2">
        <v>43042</v>
      </c>
      <c r="B218">
        <v>0.08</v>
      </c>
      <c r="C218" s="6">
        <v>0.25185473228800004</v>
      </c>
      <c r="D218" s="8">
        <f t="shared" si="18"/>
        <v>1.9040191037121992</v>
      </c>
      <c r="E218">
        <f t="shared" si="19"/>
        <v>1</v>
      </c>
      <c r="F218" s="8">
        <f t="shared" si="20"/>
        <v>0.1762983126016</v>
      </c>
      <c r="G218">
        <f t="shared" si="21"/>
        <v>0</v>
      </c>
      <c r="H218">
        <f t="shared" si="22"/>
        <v>25.727906911397305</v>
      </c>
      <c r="I218">
        <v>0.7</v>
      </c>
      <c r="J218">
        <f t="shared" si="23"/>
        <v>0.1762983126016</v>
      </c>
    </row>
    <row r="219" spans="1:10" x14ac:dyDescent="0.25">
      <c r="A219" s="2">
        <v>43043</v>
      </c>
      <c r="B219">
        <v>0.11</v>
      </c>
      <c r="C219" s="6">
        <v>0.59438766477299998</v>
      </c>
      <c r="D219" s="8">
        <f t="shared" si="18"/>
        <v>2.2100904690532994</v>
      </c>
      <c r="E219">
        <f t="shared" si="19"/>
        <v>1</v>
      </c>
      <c r="F219" s="8">
        <f t="shared" si="20"/>
        <v>0.41607136534109995</v>
      </c>
      <c r="G219">
        <f t="shared" si="21"/>
        <v>0</v>
      </c>
      <c r="H219">
        <f t="shared" si="22"/>
        <v>25.727906911397305</v>
      </c>
      <c r="I219">
        <v>0.7</v>
      </c>
      <c r="J219">
        <f t="shared" si="23"/>
        <v>0.41607136534109995</v>
      </c>
    </row>
    <row r="220" spans="1:10" x14ac:dyDescent="0.25">
      <c r="A220" s="2">
        <v>43044</v>
      </c>
      <c r="B220">
        <v>0.03</v>
      </c>
      <c r="C220" s="6">
        <v>0.51613718732799996</v>
      </c>
      <c r="D220" s="8">
        <f t="shared" si="18"/>
        <v>2.5413865001828997</v>
      </c>
      <c r="E220">
        <f t="shared" si="19"/>
        <v>1</v>
      </c>
      <c r="F220" s="8">
        <f t="shared" si="20"/>
        <v>0.36129603112959996</v>
      </c>
      <c r="G220">
        <f t="shared" si="21"/>
        <v>0</v>
      </c>
      <c r="H220">
        <f t="shared" si="22"/>
        <v>25.727906911397305</v>
      </c>
      <c r="I220">
        <v>0.7</v>
      </c>
      <c r="J220">
        <f t="shared" si="23"/>
        <v>0.36129603112959996</v>
      </c>
    </row>
    <row r="221" spans="1:10" x14ac:dyDescent="0.25">
      <c r="A221" s="2">
        <v>43045</v>
      </c>
      <c r="B221">
        <v>0.56999999999999995</v>
      </c>
      <c r="C221" s="6">
        <v>0.28447042357300006</v>
      </c>
      <c r="D221" s="8">
        <f t="shared" si="18"/>
        <v>2.1705157966840001</v>
      </c>
      <c r="E221">
        <f t="shared" si="19"/>
        <v>1</v>
      </c>
      <c r="F221" s="8">
        <f t="shared" si="20"/>
        <v>0.19912929650110003</v>
      </c>
      <c r="G221">
        <f t="shared" si="21"/>
        <v>0</v>
      </c>
      <c r="H221">
        <f t="shared" si="22"/>
        <v>25.727906911397305</v>
      </c>
      <c r="I221">
        <v>0.7</v>
      </c>
      <c r="J221">
        <f t="shared" si="23"/>
        <v>0.19912929650110003</v>
      </c>
    </row>
    <row r="222" spans="1:10" x14ac:dyDescent="0.25">
      <c r="A222" s="2">
        <v>43046</v>
      </c>
      <c r="B222">
        <v>0.17</v>
      </c>
      <c r="C222" s="6">
        <v>0.44942226932799995</v>
      </c>
      <c r="D222" s="8">
        <f t="shared" si="18"/>
        <v>2.3151113852136</v>
      </c>
      <c r="E222">
        <f t="shared" si="19"/>
        <v>1</v>
      </c>
      <c r="F222" s="8">
        <f t="shared" si="20"/>
        <v>0.31459558852959996</v>
      </c>
      <c r="G222">
        <f t="shared" si="21"/>
        <v>0</v>
      </c>
      <c r="H222">
        <f t="shared" si="22"/>
        <v>25.727906911397305</v>
      </c>
      <c r="I222">
        <v>0.7</v>
      </c>
      <c r="J222">
        <f t="shared" si="23"/>
        <v>0.31459558852959996</v>
      </c>
    </row>
    <row r="223" spans="1:10" x14ac:dyDescent="0.25">
      <c r="A223" s="2">
        <v>43047</v>
      </c>
      <c r="B223">
        <v>0.61</v>
      </c>
      <c r="C223" s="6">
        <v>0.27358312999999995</v>
      </c>
      <c r="D223" s="8">
        <f t="shared" si="18"/>
        <v>1.8966195762136002</v>
      </c>
      <c r="E223">
        <f t="shared" si="19"/>
        <v>1</v>
      </c>
      <c r="F223" s="8">
        <f t="shared" si="20"/>
        <v>0.19150819099999997</v>
      </c>
      <c r="G223">
        <f t="shared" si="21"/>
        <v>0</v>
      </c>
      <c r="H223">
        <f t="shared" si="22"/>
        <v>25.727906911397305</v>
      </c>
      <c r="I223">
        <v>0.7</v>
      </c>
      <c r="J223">
        <f t="shared" si="23"/>
        <v>0.19150819099999997</v>
      </c>
    </row>
    <row r="224" spans="1:10" x14ac:dyDescent="0.25">
      <c r="A224" s="2">
        <v>43048</v>
      </c>
      <c r="B224">
        <v>0.3</v>
      </c>
      <c r="C224" s="6">
        <v>1.0234096179729999</v>
      </c>
      <c r="D224" s="8">
        <f t="shared" si="18"/>
        <v>2.3130063087947001</v>
      </c>
      <c r="E224">
        <f t="shared" si="19"/>
        <v>1</v>
      </c>
      <c r="F224" s="8">
        <f t="shared" si="20"/>
        <v>0.71638673258109986</v>
      </c>
      <c r="G224">
        <f t="shared" si="21"/>
        <v>0</v>
      </c>
      <c r="H224">
        <f t="shared" si="22"/>
        <v>25.727906911397305</v>
      </c>
      <c r="I224">
        <v>0.7</v>
      </c>
      <c r="J224">
        <f t="shared" si="23"/>
        <v>0.71638673258109986</v>
      </c>
    </row>
    <row r="225" spans="1:10" x14ac:dyDescent="0.25">
      <c r="A225" s="2">
        <v>43049</v>
      </c>
      <c r="B225">
        <v>0.02</v>
      </c>
      <c r="C225" s="6">
        <v>0.84229871717299987</v>
      </c>
      <c r="D225" s="8">
        <f t="shared" si="18"/>
        <v>2.8826154108158</v>
      </c>
      <c r="E225">
        <f t="shared" si="19"/>
        <v>1</v>
      </c>
      <c r="F225" s="8">
        <f t="shared" si="20"/>
        <v>0.58960910202109984</v>
      </c>
      <c r="G225">
        <f t="shared" si="21"/>
        <v>0</v>
      </c>
      <c r="H225">
        <f t="shared" si="22"/>
        <v>25.727906911397305</v>
      </c>
      <c r="I225">
        <v>0.7</v>
      </c>
      <c r="J225">
        <f t="shared" si="23"/>
        <v>0.58960910202109984</v>
      </c>
    </row>
    <row r="226" spans="1:10" x14ac:dyDescent="0.25">
      <c r="A226" s="2">
        <v>43050</v>
      </c>
      <c r="B226">
        <v>0</v>
      </c>
      <c r="C226" s="6">
        <v>0.53845218420800001</v>
      </c>
      <c r="D226" s="8">
        <f t="shared" si="18"/>
        <v>3.2595319397613998</v>
      </c>
      <c r="E226">
        <f t="shared" si="19"/>
        <v>1</v>
      </c>
      <c r="F226" s="8">
        <f t="shared" si="20"/>
        <v>0.37691652894559996</v>
      </c>
      <c r="G226">
        <f t="shared" si="21"/>
        <v>0</v>
      </c>
      <c r="H226">
        <f t="shared" si="22"/>
        <v>25.727906911397305</v>
      </c>
      <c r="I226">
        <v>0.7</v>
      </c>
      <c r="J226">
        <f t="shared" si="23"/>
        <v>0.37691652894559996</v>
      </c>
    </row>
    <row r="227" spans="1:10" x14ac:dyDescent="0.25">
      <c r="A227" s="2">
        <v>43051</v>
      </c>
      <c r="B227">
        <v>0</v>
      </c>
      <c r="C227" s="6">
        <v>0.61681567693299999</v>
      </c>
      <c r="D227" s="8">
        <f t="shared" si="18"/>
        <v>3.6913029136144999</v>
      </c>
      <c r="E227">
        <f t="shared" si="19"/>
        <v>1</v>
      </c>
      <c r="F227" s="8">
        <f t="shared" si="20"/>
        <v>0.43177097385309998</v>
      </c>
      <c r="G227">
        <f t="shared" si="21"/>
        <v>0</v>
      </c>
      <c r="H227">
        <f t="shared" si="22"/>
        <v>25.727906911397305</v>
      </c>
      <c r="I227">
        <v>0.7</v>
      </c>
      <c r="J227">
        <f t="shared" si="23"/>
        <v>0.43177097385309998</v>
      </c>
    </row>
    <row r="228" spans="1:10" x14ac:dyDescent="0.25">
      <c r="A228" s="2">
        <v>43052</v>
      </c>
      <c r="B228">
        <v>0.43</v>
      </c>
      <c r="C228" s="6">
        <v>0.36108575092799994</v>
      </c>
      <c r="D228" s="8">
        <f t="shared" si="18"/>
        <v>3.5140629392640998</v>
      </c>
      <c r="E228">
        <f t="shared" si="19"/>
        <v>1</v>
      </c>
      <c r="F228" s="8">
        <f t="shared" si="20"/>
        <v>0.25276002564959993</v>
      </c>
      <c r="G228">
        <f t="shared" si="21"/>
        <v>0</v>
      </c>
      <c r="H228">
        <f t="shared" si="22"/>
        <v>25.727906911397305</v>
      </c>
      <c r="I228">
        <v>0.7</v>
      </c>
      <c r="J228">
        <f t="shared" si="23"/>
        <v>0.25276002564959993</v>
      </c>
    </row>
    <row r="229" spans="1:10" x14ac:dyDescent="0.25">
      <c r="A229" s="2">
        <v>43053</v>
      </c>
      <c r="B229">
        <v>0.05</v>
      </c>
      <c r="C229" s="6">
        <v>0.317221218448</v>
      </c>
      <c r="D229" s="8">
        <f t="shared" si="18"/>
        <v>3.6861177921777002</v>
      </c>
      <c r="E229">
        <f t="shared" si="19"/>
        <v>1</v>
      </c>
      <c r="F229" s="8">
        <f t="shared" si="20"/>
        <v>0.22205485291359997</v>
      </c>
      <c r="G229">
        <f t="shared" si="21"/>
        <v>0</v>
      </c>
      <c r="H229">
        <f t="shared" si="22"/>
        <v>25.727906911397305</v>
      </c>
      <c r="I229">
        <v>0.7</v>
      </c>
      <c r="J229">
        <f t="shared" si="23"/>
        <v>0.22205485291359997</v>
      </c>
    </row>
    <row r="230" spans="1:10" x14ac:dyDescent="0.25">
      <c r="A230" s="2">
        <v>43054</v>
      </c>
      <c r="B230">
        <v>0.77</v>
      </c>
      <c r="C230" s="6">
        <v>2.7999212533000008E-2</v>
      </c>
      <c r="D230" s="8">
        <f t="shared" si="18"/>
        <v>2.9357172409508001</v>
      </c>
      <c r="E230">
        <f t="shared" si="19"/>
        <v>1</v>
      </c>
      <c r="F230" s="8">
        <f t="shared" si="20"/>
        <v>1.9599448773100003E-2</v>
      </c>
      <c r="G230">
        <f t="shared" si="21"/>
        <v>0</v>
      </c>
      <c r="H230">
        <f t="shared" si="22"/>
        <v>25.727906911397305</v>
      </c>
      <c r="I230">
        <v>0.7</v>
      </c>
      <c r="J230">
        <f t="shared" si="23"/>
        <v>1.9599448773100003E-2</v>
      </c>
    </row>
    <row r="231" spans="1:10" x14ac:dyDescent="0.25">
      <c r="A231" s="2">
        <v>43055</v>
      </c>
      <c r="B231">
        <v>7.0000000000000007E-2</v>
      </c>
      <c r="C231" s="6">
        <v>0.60559807999999982</v>
      </c>
      <c r="D231" s="8">
        <f t="shared" si="18"/>
        <v>3.2896358969507999</v>
      </c>
      <c r="E231">
        <f t="shared" si="19"/>
        <v>1</v>
      </c>
      <c r="F231" s="8">
        <f t="shared" si="20"/>
        <v>0.42391865599999984</v>
      </c>
      <c r="G231">
        <f t="shared" si="21"/>
        <v>0</v>
      </c>
      <c r="H231">
        <f t="shared" si="22"/>
        <v>25.727906911397305</v>
      </c>
      <c r="I231">
        <v>0.7</v>
      </c>
      <c r="J231">
        <f t="shared" si="23"/>
        <v>0.42391865599999984</v>
      </c>
    </row>
    <row r="232" spans="1:10" x14ac:dyDescent="0.25">
      <c r="A232" s="2">
        <v>43056</v>
      </c>
      <c r="B232">
        <v>0.09</v>
      </c>
      <c r="C232" s="6">
        <v>0.51613718732799996</v>
      </c>
      <c r="D232" s="8">
        <f t="shared" si="18"/>
        <v>3.5609319280804002</v>
      </c>
      <c r="E232">
        <f t="shared" si="19"/>
        <v>1</v>
      </c>
      <c r="F232" s="8">
        <f t="shared" si="20"/>
        <v>0.36129603112959996</v>
      </c>
      <c r="G232">
        <f t="shared" si="21"/>
        <v>0</v>
      </c>
      <c r="H232">
        <f t="shared" si="22"/>
        <v>25.727906911397305</v>
      </c>
      <c r="I232">
        <v>0.7</v>
      </c>
      <c r="J232">
        <f t="shared" si="23"/>
        <v>0.36129603112959996</v>
      </c>
    </row>
    <row r="233" spans="1:10" x14ac:dyDescent="0.25">
      <c r="A233" s="2">
        <v>43057</v>
      </c>
      <c r="B233">
        <v>0</v>
      </c>
      <c r="C233" s="6">
        <v>0.61681567693299999</v>
      </c>
      <c r="D233" s="8">
        <f t="shared" si="18"/>
        <v>3.9927029019335003</v>
      </c>
      <c r="E233">
        <f t="shared" si="19"/>
        <v>1</v>
      </c>
      <c r="F233" s="8">
        <f t="shared" si="20"/>
        <v>0.43177097385309998</v>
      </c>
      <c r="G233">
        <f t="shared" si="21"/>
        <v>0</v>
      </c>
      <c r="H233">
        <f t="shared" si="22"/>
        <v>25.727906911397305</v>
      </c>
      <c r="I233">
        <v>0.7</v>
      </c>
      <c r="J233">
        <f t="shared" si="23"/>
        <v>0.43177097385309998</v>
      </c>
    </row>
    <row r="234" spans="1:10" x14ac:dyDescent="0.25">
      <c r="A234" s="2">
        <v>43058</v>
      </c>
      <c r="B234">
        <v>6.07</v>
      </c>
      <c r="C234" s="6">
        <v>0.29537272780799995</v>
      </c>
      <c r="D234" s="8">
        <f t="shared" si="18"/>
        <v>0</v>
      </c>
      <c r="E234">
        <f t="shared" si="19"/>
        <v>1</v>
      </c>
      <c r="F234" s="8">
        <f t="shared" si="20"/>
        <v>0.20676090946559994</v>
      </c>
      <c r="G234">
        <f t="shared" si="21"/>
        <v>1.8705361886009002</v>
      </c>
      <c r="H234">
        <f t="shared" si="22"/>
        <v>27.598443099998207</v>
      </c>
      <c r="I234">
        <v>0.7</v>
      </c>
      <c r="J234">
        <f t="shared" si="23"/>
        <v>0.20676090946559994</v>
      </c>
    </row>
    <row r="235" spans="1:10" x14ac:dyDescent="0.25">
      <c r="A235" s="2">
        <v>43059</v>
      </c>
      <c r="B235">
        <v>4.1900000000000004</v>
      </c>
      <c r="C235" s="6">
        <v>-0.19589531687499998</v>
      </c>
      <c r="D235" s="8">
        <f t="shared" si="18"/>
        <v>0</v>
      </c>
      <c r="E235">
        <f t="shared" si="19"/>
        <v>1</v>
      </c>
      <c r="F235" s="8">
        <f t="shared" si="20"/>
        <v>-0.13712672181249996</v>
      </c>
      <c r="G235">
        <f t="shared" si="21"/>
        <v>4.3271267218125002</v>
      </c>
      <c r="H235" s="10">
        <f t="shared" si="22"/>
        <v>31.925569821810708</v>
      </c>
      <c r="I235">
        <v>0.7</v>
      </c>
      <c r="J235">
        <f t="shared" si="23"/>
        <v>-0.13712672181249996</v>
      </c>
    </row>
    <row r="236" spans="1:10" x14ac:dyDescent="0.25">
      <c r="A236" s="2">
        <v>43060</v>
      </c>
      <c r="B236">
        <v>2.15</v>
      </c>
      <c r="C236" s="6">
        <v>-0.23516898002699996</v>
      </c>
      <c r="D236" s="8">
        <f t="shared" si="18"/>
        <v>0</v>
      </c>
      <c r="E236">
        <f t="shared" si="19"/>
        <v>1</v>
      </c>
      <c r="F236" s="8">
        <f t="shared" si="20"/>
        <v>-0.16461828601889997</v>
      </c>
      <c r="G236">
        <f t="shared" si="21"/>
        <v>2.3146182860189</v>
      </c>
      <c r="H236" s="8">
        <f t="shared" si="22"/>
        <v>34.24018810782961</v>
      </c>
      <c r="I236">
        <v>0.7</v>
      </c>
      <c r="J236">
        <f t="shared" si="23"/>
        <v>-0.16461828601889997</v>
      </c>
    </row>
    <row r="237" spans="1:10" x14ac:dyDescent="0.25">
      <c r="A237" s="2">
        <v>43061</v>
      </c>
      <c r="B237">
        <v>25.87</v>
      </c>
      <c r="C237" s="6">
        <v>0.13354753509299999</v>
      </c>
      <c r="D237" s="8">
        <f t="shared" si="18"/>
        <v>0</v>
      </c>
      <c r="E237">
        <f t="shared" si="19"/>
        <v>1</v>
      </c>
      <c r="F237" s="8">
        <f t="shared" si="20"/>
        <v>9.3483274565099986E-2</v>
      </c>
      <c r="G237">
        <f t="shared" si="21"/>
        <v>25.776516725434902</v>
      </c>
      <c r="H237" s="8">
        <f t="shared" si="22"/>
        <v>60.016704833264512</v>
      </c>
      <c r="I237">
        <v>0.7</v>
      </c>
      <c r="J237">
        <f t="shared" si="23"/>
        <v>9.3483274565099986E-2</v>
      </c>
    </row>
    <row r="238" spans="1:10" x14ac:dyDescent="0.25">
      <c r="A238" s="2">
        <v>43062</v>
      </c>
      <c r="B238">
        <v>0.11</v>
      </c>
      <c r="C238" s="6">
        <v>0.328166833125</v>
      </c>
      <c r="D238" s="8">
        <f t="shared" si="18"/>
        <v>0.11971678318749999</v>
      </c>
      <c r="E238">
        <f t="shared" si="19"/>
        <v>1</v>
      </c>
      <c r="F238" s="8">
        <f t="shared" si="20"/>
        <v>0.2297167831875</v>
      </c>
      <c r="G238">
        <f t="shared" si="21"/>
        <v>0</v>
      </c>
      <c r="H238" s="8">
        <f t="shared" si="22"/>
        <v>60.016704833264512</v>
      </c>
      <c r="I238">
        <v>0.7</v>
      </c>
      <c r="J238">
        <f t="shared" si="23"/>
        <v>0.2297167831875</v>
      </c>
    </row>
    <row r="239" spans="1:10" x14ac:dyDescent="0.25">
      <c r="A239" s="2">
        <v>43063</v>
      </c>
      <c r="B239">
        <v>0.08</v>
      </c>
      <c r="C239" s="6">
        <v>0.41620738477300001</v>
      </c>
      <c r="D239" s="8">
        <f t="shared" si="18"/>
        <v>0.33106195252859999</v>
      </c>
      <c r="E239">
        <f t="shared" si="19"/>
        <v>1</v>
      </c>
      <c r="F239" s="8">
        <f t="shared" si="20"/>
        <v>0.2913451693411</v>
      </c>
      <c r="G239">
        <f t="shared" si="21"/>
        <v>0</v>
      </c>
      <c r="H239" s="8">
        <f t="shared" si="22"/>
        <v>60.016704833264512</v>
      </c>
      <c r="I239">
        <v>0.7</v>
      </c>
      <c r="J239">
        <f t="shared" si="23"/>
        <v>0.2913451693411</v>
      </c>
    </row>
    <row r="240" spans="1:10" x14ac:dyDescent="0.25">
      <c r="A240" s="2">
        <v>43064</v>
      </c>
      <c r="B240">
        <v>0.13</v>
      </c>
      <c r="C240" s="6">
        <v>0.53845218420800001</v>
      </c>
      <c r="D240" s="8">
        <f t="shared" si="18"/>
        <v>0.57797848147419995</v>
      </c>
      <c r="E240">
        <f t="shared" si="19"/>
        <v>1</v>
      </c>
      <c r="F240" s="8">
        <f t="shared" si="20"/>
        <v>0.37691652894559996</v>
      </c>
      <c r="G240">
        <f t="shared" si="21"/>
        <v>0</v>
      </c>
      <c r="H240" s="8">
        <f t="shared" si="22"/>
        <v>60.016704833264512</v>
      </c>
      <c r="I240">
        <v>0.7</v>
      </c>
      <c r="J240">
        <f t="shared" si="23"/>
        <v>0.37691652894559996</v>
      </c>
    </row>
    <row r="241" spans="1:10" x14ac:dyDescent="0.25">
      <c r="A241" s="2">
        <v>43065</v>
      </c>
      <c r="B241">
        <v>1.1299999999999999</v>
      </c>
      <c r="C241" s="6">
        <v>0.33912631500799995</v>
      </c>
      <c r="D241" s="8">
        <f t="shared" si="18"/>
        <v>0</v>
      </c>
      <c r="E241">
        <f t="shared" si="19"/>
        <v>1</v>
      </c>
      <c r="F241" s="8">
        <f t="shared" si="20"/>
        <v>0.23738842050559994</v>
      </c>
      <c r="G241">
        <f t="shared" si="21"/>
        <v>0.31463309802020001</v>
      </c>
      <c r="H241" s="8">
        <f t="shared" si="22"/>
        <v>60.331337931284715</v>
      </c>
      <c r="I241">
        <v>0.7</v>
      </c>
      <c r="J241">
        <f t="shared" si="23"/>
        <v>0.23738842050559994</v>
      </c>
    </row>
    <row r="242" spans="1:10" x14ac:dyDescent="0.25">
      <c r="A242" s="2">
        <v>43066</v>
      </c>
      <c r="B242">
        <v>0.25</v>
      </c>
      <c r="C242" s="6">
        <v>0.62804020468799993</v>
      </c>
      <c r="D242" s="8">
        <f t="shared" si="18"/>
        <v>0.18962814328159994</v>
      </c>
      <c r="E242">
        <f t="shared" si="19"/>
        <v>1</v>
      </c>
      <c r="F242" s="8">
        <f t="shared" si="20"/>
        <v>0.43962814328159994</v>
      </c>
      <c r="G242">
        <f t="shared" si="21"/>
        <v>0</v>
      </c>
      <c r="H242" s="8">
        <f t="shared" si="22"/>
        <v>60.331337931284715</v>
      </c>
      <c r="I242">
        <v>0.7</v>
      </c>
      <c r="J242">
        <f t="shared" si="23"/>
        <v>0.43962814328159994</v>
      </c>
    </row>
    <row r="243" spans="1:10" x14ac:dyDescent="0.25">
      <c r="A243" s="2">
        <v>43067</v>
      </c>
      <c r="B243">
        <v>6.8</v>
      </c>
      <c r="C243" s="6">
        <v>0.60559807999999982</v>
      </c>
      <c r="D243" s="8">
        <f t="shared" si="18"/>
        <v>0</v>
      </c>
      <c r="E243">
        <f t="shared" si="19"/>
        <v>1</v>
      </c>
      <c r="F243" s="8">
        <f t="shared" si="20"/>
        <v>0.42391865599999984</v>
      </c>
      <c r="G243">
        <f t="shared" si="21"/>
        <v>6.1864532007184003</v>
      </c>
      <c r="H243" s="8">
        <f t="shared" si="22"/>
        <v>66.517791132003111</v>
      </c>
      <c r="I243">
        <v>0.7</v>
      </c>
      <c r="J243">
        <f t="shared" si="23"/>
        <v>0.42391865599999984</v>
      </c>
    </row>
    <row r="244" spans="1:10" x14ac:dyDescent="0.25">
      <c r="A244" s="2">
        <v>43068</v>
      </c>
      <c r="B244">
        <v>0.46</v>
      </c>
      <c r="C244" s="6">
        <v>0.77447793312499991</v>
      </c>
      <c r="D244" s="8">
        <f t="shared" si="18"/>
        <v>8.2134553187499904E-2</v>
      </c>
      <c r="E244">
        <f t="shared" si="19"/>
        <v>1</v>
      </c>
      <c r="F244" s="8">
        <f t="shared" si="20"/>
        <v>0.54213455318749992</v>
      </c>
      <c r="G244">
        <f t="shared" si="21"/>
        <v>0</v>
      </c>
      <c r="H244" s="8">
        <f t="shared" si="22"/>
        <v>66.517791132003111</v>
      </c>
      <c r="I244">
        <v>0.7</v>
      </c>
      <c r="J244">
        <f t="shared" si="23"/>
        <v>0.54213455318749992</v>
      </c>
    </row>
    <row r="245" spans="1:10" x14ac:dyDescent="0.25">
      <c r="A245" s="2">
        <v>43069</v>
      </c>
      <c r="B245">
        <v>8.48</v>
      </c>
      <c r="C245" s="6">
        <v>0.78577386188800014</v>
      </c>
      <c r="D245" s="8">
        <f t="shared" si="18"/>
        <v>0</v>
      </c>
      <c r="E245">
        <f t="shared" si="19"/>
        <v>1</v>
      </c>
      <c r="F245" s="8">
        <f t="shared" si="20"/>
        <v>0.55004170332160007</v>
      </c>
      <c r="G245">
        <f t="shared" si="21"/>
        <v>7.8478237434909</v>
      </c>
      <c r="H245" s="8">
        <f t="shared" si="22"/>
        <v>74.365614875494018</v>
      </c>
      <c r="I245">
        <v>0.7</v>
      </c>
      <c r="J245">
        <f t="shared" si="23"/>
        <v>0.55004170332160007</v>
      </c>
    </row>
    <row r="246" spans="1:10" x14ac:dyDescent="0.25">
      <c r="A246" s="2">
        <v>43070</v>
      </c>
      <c r="B246">
        <v>1.5</v>
      </c>
      <c r="C246" s="6">
        <v>0.317221218448</v>
      </c>
      <c r="D246" s="8">
        <f t="shared" si="18"/>
        <v>0</v>
      </c>
      <c r="E246">
        <f t="shared" si="19"/>
        <v>1</v>
      </c>
      <c r="F246" s="8">
        <f t="shared" si="20"/>
        <v>0.22205485291359997</v>
      </c>
      <c r="G246">
        <f t="shared" si="21"/>
        <v>1.2779451470864001</v>
      </c>
      <c r="H246" s="8">
        <f t="shared" si="22"/>
        <v>75.643560022580417</v>
      </c>
      <c r="I246">
        <v>0.7</v>
      </c>
      <c r="J246">
        <f t="shared" si="23"/>
        <v>0.22205485291359997</v>
      </c>
    </row>
    <row r="247" spans="1:10" x14ac:dyDescent="0.25">
      <c r="A247" s="2">
        <v>43071</v>
      </c>
      <c r="B247">
        <v>0.61</v>
      </c>
      <c r="C247" s="6">
        <v>-3.4279469386999988E-2</v>
      </c>
      <c r="D247" s="8">
        <f t="shared" si="18"/>
        <v>0</v>
      </c>
      <c r="E247">
        <f t="shared" si="19"/>
        <v>1</v>
      </c>
      <c r="F247" s="8">
        <f t="shared" si="20"/>
        <v>-2.3995628570899988E-2</v>
      </c>
      <c r="G247">
        <f t="shared" si="21"/>
        <v>0.63399562857089997</v>
      </c>
      <c r="H247" s="8">
        <f t="shared" si="22"/>
        <v>76.277555651151317</v>
      </c>
      <c r="I247">
        <v>0.7</v>
      </c>
      <c r="J247">
        <f t="shared" si="23"/>
        <v>-2.3995628570899988E-2</v>
      </c>
    </row>
    <row r="248" spans="1:10" x14ac:dyDescent="0.25">
      <c r="A248" s="2">
        <v>43072</v>
      </c>
      <c r="B248">
        <v>0.08</v>
      </c>
      <c r="C248" s="6">
        <v>-8.5514806271999991E-2</v>
      </c>
      <c r="D248" s="8">
        <f t="shared" si="18"/>
        <v>0</v>
      </c>
      <c r="E248">
        <f t="shared" si="19"/>
        <v>1</v>
      </c>
      <c r="F248" s="8">
        <f t="shared" si="20"/>
        <v>-5.9860364390399989E-2</v>
      </c>
      <c r="G248">
        <f t="shared" si="21"/>
        <v>0.1398603643904</v>
      </c>
      <c r="H248" s="8">
        <f t="shared" si="22"/>
        <v>76.417416015541718</v>
      </c>
      <c r="I248">
        <v>0.7</v>
      </c>
      <c r="J248">
        <f t="shared" si="23"/>
        <v>-5.9860364390399989E-2</v>
      </c>
    </row>
    <row r="249" spans="1:10" x14ac:dyDescent="0.25">
      <c r="A249" s="2">
        <v>43073</v>
      </c>
      <c r="B249">
        <v>0.1</v>
      </c>
      <c r="C249" s="6">
        <v>0.13354753509299999</v>
      </c>
      <c r="D249" s="8">
        <f t="shared" si="18"/>
        <v>0</v>
      </c>
      <c r="E249">
        <f t="shared" si="19"/>
        <v>1</v>
      </c>
      <c r="F249" s="8">
        <f t="shared" si="20"/>
        <v>9.3483274565099986E-2</v>
      </c>
      <c r="G249">
        <f t="shared" si="21"/>
        <v>6.5167254349000198E-3</v>
      </c>
      <c r="H249" s="8">
        <f t="shared" si="22"/>
        <v>76.423932740976625</v>
      </c>
      <c r="I249">
        <v>0.7</v>
      </c>
      <c r="J249">
        <f t="shared" si="23"/>
        <v>9.3483274565099986E-2</v>
      </c>
    </row>
    <row r="250" spans="1:10" x14ac:dyDescent="0.25">
      <c r="A250" s="2">
        <v>43074</v>
      </c>
      <c r="B250">
        <v>0.01</v>
      </c>
      <c r="C250" s="6">
        <v>0.37208514341300003</v>
      </c>
      <c r="D250" s="8">
        <f t="shared" si="18"/>
        <v>0.25045960038909998</v>
      </c>
      <c r="E250">
        <f t="shared" si="19"/>
        <v>1</v>
      </c>
      <c r="F250" s="8">
        <f t="shared" si="20"/>
        <v>0.26045960038909999</v>
      </c>
      <c r="G250">
        <f t="shared" si="21"/>
        <v>0</v>
      </c>
      <c r="H250" s="8">
        <f t="shared" si="22"/>
        <v>76.423932740976625</v>
      </c>
      <c r="I250">
        <v>0.7</v>
      </c>
      <c r="J250">
        <f t="shared" si="23"/>
        <v>0.26045960038909999</v>
      </c>
    </row>
    <row r="251" spans="1:10" x14ac:dyDescent="0.25">
      <c r="A251" s="2">
        <v>43075</v>
      </c>
      <c r="B251">
        <v>1.04</v>
      </c>
      <c r="C251" s="6">
        <v>1.05735808</v>
      </c>
      <c r="D251" s="8">
        <f t="shared" si="18"/>
        <v>0</v>
      </c>
      <c r="E251">
        <f t="shared" si="19"/>
        <v>1</v>
      </c>
      <c r="F251" s="8">
        <f t="shared" si="20"/>
        <v>0.74015065599999996</v>
      </c>
      <c r="G251">
        <f t="shared" si="21"/>
        <v>4.9389743610900094E-2</v>
      </c>
      <c r="H251" s="8">
        <f t="shared" si="22"/>
        <v>76.473322484587527</v>
      </c>
      <c r="I251">
        <v>0.7</v>
      </c>
      <c r="J251">
        <f t="shared" si="23"/>
        <v>0.74015065599999996</v>
      </c>
    </row>
    <row r="252" spans="1:10" x14ac:dyDescent="0.25">
      <c r="A252" s="2">
        <v>43076</v>
      </c>
      <c r="B252">
        <v>0.09</v>
      </c>
      <c r="C252" s="6">
        <v>0.88755923312499996</v>
      </c>
      <c r="D252" s="8">
        <f t="shared" si="18"/>
        <v>0.53129146318749998</v>
      </c>
      <c r="E252">
        <f t="shared" si="19"/>
        <v>1</v>
      </c>
      <c r="F252" s="8">
        <f t="shared" si="20"/>
        <v>0.62129146318749995</v>
      </c>
      <c r="G252">
        <f t="shared" si="21"/>
        <v>0</v>
      </c>
      <c r="H252" s="8">
        <f t="shared" si="22"/>
        <v>76.473322484587527</v>
      </c>
      <c r="I252">
        <v>0.7</v>
      </c>
      <c r="J252">
        <f t="shared" si="23"/>
        <v>0.62129146318749995</v>
      </c>
    </row>
    <row r="253" spans="1:10" x14ac:dyDescent="0.25">
      <c r="A253" s="2">
        <v>43077</v>
      </c>
      <c r="B253">
        <v>0</v>
      </c>
      <c r="C253" s="6">
        <v>0.54962288312499996</v>
      </c>
      <c r="D253" s="8">
        <f t="shared" si="18"/>
        <v>0.91602748137500001</v>
      </c>
      <c r="E253">
        <f t="shared" si="19"/>
        <v>1</v>
      </c>
      <c r="F253" s="8">
        <f t="shared" si="20"/>
        <v>0.38473601818749997</v>
      </c>
      <c r="G253">
        <f t="shared" si="21"/>
        <v>0</v>
      </c>
      <c r="H253" s="8">
        <f t="shared" si="22"/>
        <v>76.473322484587527</v>
      </c>
      <c r="I253">
        <v>0.7</v>
      </c>
      <c r="J253">
        <f t="shared" si="23"/>
        <v>0.38473601818749997</v>
      </c>
    </row>
    <row r="254" spans="1:10" x14ac:dyDescent="0.25">
      <c r="A254" s="2">
        <v>43078</v>
      </c>
      <c r="B254">
        <v>0.01</v>
      </c>
      <c r="C254" s="6">
        <v>0.33912631500799995</v>
      </c>
      <c r="D254" s="8">
        <f t="shared" si="18"/>
        <v>1.1434159018805998</v>
      </c>
      <c r="E254">
        <f t="shared" si="19"/>
        <v>1</v>
      </c>
      <c r="F254" s="8">
        <f t="shared" si="20"/>
        <v>0.23738842050559994</v>
      </c>
      <c r="G254">
        <f t="shared" si="21"/>
        <v>0</v>
      </c>
      <c r="H254" s="8">
        <f t="shared" si="22"/>
        <v>76.473322484587527</v>
      </c>
      <c r="I254">
        <v>0.7</v>
      </c>
      <c r="J254">
        <f t="shared" si="23"/>
        <v>0.23738842050559994</v>
      </c>
    </row>
    <row r="255" spans="1:10" x14ac:dyDescent="0.25">
      <c r="A255" s="2">
        <v>43079</v>
      </c>
      <c r="B255">
        <v>0.49</v>
      </c>
      <c r="C255" s="6">
        <v>0.28447042357300006</v>
      </c>
      <c r="D255" s="8">
        <f t="shared" si="18"/>
        <v>0.85254519838169984</v>
      </c>
      <c r="E255">
        <f t="shared" si="19"/>
        <v>1</v>
      </c>
      <c r="F255" s="8">
        <f t="shared" si="20"/>
        <v>0.19912929650110003</v>
      </c>
      <c r="G255">
        <f t="shared" si="21"/>
        <v>0</v>
      </c>
      <c r="H255" s="8">
        <f t="shared" si="22"/>
        <v>76.473322484587527</v>
      </c>
      <c r="I255">
        <v>0.7</v>
      </c>
      <c r="J255">
        <f t="shared" si="23"/>
        <v>0.19912929650110003</v>
      </c>
    </row>
    <row r="256" spans="1:10" x14ac:dyDescent="0.25">
      <c r="A256" s="2">
        <v>43080</v>
      </c>
      <c r="B256">
        <v>1.1000000000000001</v>
      </c>
      <c r="C256" s="6">
        <v>0.21938198312500001</v>
      </c>
      <c r="D256" s="8">
        <f t="shared" si="18"/>
        <v>0</v>
      </c>
      <c r="E256">
        <f t="shared" si="19"/>
        <v>1</v>
      </c>
      <c r="F256" s="8">
        <f t="shared" si="20"/>
        <v>0.15356738818749999</v>
      </c>
      <c r="G256">
        <f t="shared" si="21"/>
        <v>9.3887413430800315E-2</v>
      </c>
      <c r="H256" s="8">
        <f t="shared" si="22"/>
        <v>76.567209898018334</v>
      </c>
      <c r="I256">
        <v>0.7</v>
      </c>
      <c r="J256">
        <f t="shared" si="23"/>
        <v>0.15356738818749999</v>
      </c>
    </row>
    <row r="257" spans="1:10" x14ac:dyDescent="0.25">
      <c r="A257" s="2">
        <v>43081</v>
      </c>
      <c r="B257">
        <v>1.34</v>
      </c>
      <c r="C257" s="6">
        <v>0.1656</v>
      </c>
      <c r="D257" s="8">
        <f t="shared" si="18"/>
        <v>0</v>
      </c>
      <c r="E257">
        <f t="shared" si="19"/>
        <v>1</v>
      </c>
      <c r="F257" s="8">
        <f t="shared" si="20"/>
        <v>0.11592</v>
      </c>
      <c r="G257">
        <f t="shared" si="21"/>
        <v>1.2240800000000001</v>
      </c>
      <c r="H257" s="8">
        <f t="shared" si="22"/>
        <v>77.791289898018334</v>
      </c>
      <c r="I257">
        <v>0.7</v>
      </c>
      <c r="J257">
        <f t="shared" si="23"/>
        <v>0.11592</v>
      </c>
    </row>
    <row r="258" spans="1:10" x14ac:dyDescent="0.25">
      <c r="A258" s="2">
        <v>43082</v>
      </c>
      <c r="B258">
        <v>0.55000000000000004</v>
      </c>
      <c r="C258" s="6">
        <v>0.18706011764800001</v>
      </c>
      <c r="D258" s="8">
        <f t="shared" si="18"/>
        <v>0</v>
      </c>
      <c r="E258">
        <f t="shared" si="19"/>
        <v>1</v>
      </c>
      <c r="F258" s="8">
        <f t="shared" si="20"/>
        <v>0.1309420823536</v>
      </c>
      <c r="G258">
        <f t="shared" si="21"/>
        <v>0.41905791764640005</v>
      </c>
      <c r="H258" s="8">
        <f t="shared" si="22"/>
        <v>78.210347815664733</v>
      </c>
      <c r="I258">
        <v>0.7</v>
      </c>
      <c r="J258">
        <f t="shared" si="23"/>
        <v>0.1309420823536</v>
      </c>
    </row>
    <row r="259" spans="1:10" x14ac:dyDescent="0.25">
      <c r="A259" s="2">
        <v>43083</v>
      </c>
      <c r="B259">
        <v>1.63</v>
      </c>
      <c r="C259" s="6">
        <v>0.23018986228800001</v>
      </c>
      <c r="D259" s="8">
        <f t="shared" si="18"/>
        <v>0</v>
      </c>
      <c r="E259">
        <f t="shared" si="19"/>
        <v>1</v>
      </c>
      <c r="F259" s="8">
        <f t="shared" si="20"/>
        <v>0.16113290360159999</v>
      </c>
      <c r="G259">
        <f t="shared" si="21"/>
        <v>1.4688670963983999</v>
      </c>
      <c r="H259" s="8">
        <f t="shared" si="22"/>
        <v>79.679214912063131</v>
      </c>
      <c r="I259">
        <v>0.7</v>
      </c>
      <c r="J259">
        <f t="shared" si="23"/>
        <v>0.16113290360159999</v>
      </c>
    </row>
    <row r="260" spans="1:10" x14ac:dyDescent="0.25">
      <c r="A260" s="2">
        <v>43084</v>
      </c>
      <c r="B260">
        <v>1.02</v>
      </c>
      <c r="C260" s="6">
        <v>0.38309727999999993</v>
      </c>
      <c r="D260" s="8">
        <f t="shared" ref="D260:D323" si="24">MAX((D259+F260-B260),0)</f>
        <v>0</v>
      </c>
      <c r="E260">
        <f t="shared" ref="E260:E323" si="25">IF(D259&gt;$Q$2,1-(D259-$Q$2)/($Q$1-$Q$2),1)</f>
        <v>1</v>
      </c>
      <c r="F260" s="8">
        <f t="shared" ref="F260:F323" si="26">E260*J260</f>
        <v>0.26816809599999991</v>
      </c>
      <c r="G260">
        <f t="shared" ref="G260:G323" si="27">IF(D260=0,B260-F260-D259,0)</f>
        <v>0.75183190400000011</v>
      </c>
      <c r="H260" s="8">
        <f t="shared" ref="H260:H323" si="28">H259+G260</f>
        <v>80.43104681606313</v>
      </c>
      <c r="I260">
        <v>0.7</v>
      </c>
      <c r="J260">
        <f t="shared" ref="J260:J323" si="29">I260*C260</f>
        <v>0.26816809599999991</v>
      </c>
    </row>
    <row r="261" spans="1:10" x14ac:dyDescent="0.25">
      <c r="A261" s="2">
        <v>43085</v>
      </c>
      <c r="B261">
        <v>0.74</v>
      </c>
      <c r="C261" s="6">
        <v>0.38309727999999993</v>
      </c>
      <c r="D261" s="8">
        <f t="shared" si="24"/>
        <v>0</v>
      </c>
      <c r="E261">
        <f t="shared" si="25"/>
        <v>1</v>
      </c>
      <c r="F261" s="8">
        <f t="shared" si="26"/>
        <v>0.26816809599999991</v>
      </c>
      <c r="G261">
        <f t="shared" si="27"/>
        <v>0.47183190400000008</v>
      </c>
      <c r="H261" s="8">
        <f t="shared" si="28"/>
        <v>80.902878720063129</v>
      </c>
      <c r="I261">
        <v>0.7</v>
      </c>
      <c r="J261">
        <f t="shared" si="29"/>
        <v>0.26816809599999991</v>
      </c>
    </row>
    <row r="262" spans="1:10" x14ac:dyDescent="0.25">
      <c r="A262" s="2">
        <v>43086</v>
      </c>
      <c r="B262">
        <v>1.18</v>
      </c>
      <c r="C262" s="6">
        <v>0.11227458312500001</v>
      </c>
      <c r="D262" s="8">
        <f t="shared" si="24"/>
        <v>0</v>
      </c>
      <c r="E262">
        <f t="shared" si="25"/>
        <v>1</v>
      </c>
      <c r="F262" s="8">
        <f t="shared" si="26"/>
        <v>7.8592208187499998E-2</v>
      </c>
      <c r="G262">
        <f t="shared" si="27"/>
        <v>1.1014077918125</v>
      </c>
      <c r="H262" s="8">
        <f t="shared" si="28"/>
        <v>82.004286511875634</v>
      </c>
      <c r="I262">
        <v>0.7</v>
      </c>
      <c r="J262">
        <f t="shared" si="29"/>
        <v>7.8592208187499998E-2</v>
      </c>
    </row>
    <row r="263" spans="1:10" x14ac:dyDescent="0.25">
      <c r="A263" s="2">
        <v>43087</v>
      </c>
      <c r="B263">
        <v>0.1</v>
      </c>
      <c r="C263" s="6">
        <v>-0.33113182594699991</v>
      </c>
      <c r="D263" s="8">
        <f t="shared" si="24"/>
        <v>0</v>
      </c>
      <c r="E263">
        <f t="shared" si="25"/>
        <v>1</v>
      </c>
      <c r="F263" s="8">
        <f t="shared" si="26"/>
        <v>-0.23179227816289993</v>
      </c>
      <c r="G263">
        <f t="shared" si="27"/>
        <v>0.33179227816289991</v>
      </c>
      <c r="H263" s="8">
        <f t="shared" si="28"/>
        <v>82.336078790038528</v>
      </c>
      <c r="I263">
        <v>0.7</v>
      </c>
      <c r="J263">
        <f t="shared" si="29"/>
        <v>-0.23179227816289993</v>
      </c>
    </row>
    <row r="264" spans="1:10" x14ac:dyDescent="0.25">
      <c r="A264" s="2">
        <v>43088</v>
      </c>
      <c r="B264">
        <v>0.04</v>
      </c>
      <c r="C264" s="6">
        <v>-0.47731856687500002</v>
      </c>
      <c r="D264" s="8">
        <f t="shared" si="24"/>
        <v>0</v>
      </c>
      <c r="E264">
        <f t="shared" si="25"/>
        <v>1</v>
      </c>
      <c r="F264" s="8">
        <f t="shared" si="26"/>
        <v>-0.33412299681250002</v>
      </c>
      <c r="G264">
        <f t="shared" si="27"/>
        <v>0.3741229968125</v>
      </c>
      <c r="H264" s="8">
        <f t="shared" si="28"/>
        <v>82.71020178685103</v>
      </c>
      <c r="I264">
        <v>0.7</v>
      </c>
      <c r="J264">
        <f t="shared" si="29"/>
        <v>-0.33412299681250002</v>
      </c>
    </row>
    <row r="265" spans="1:10" x14ac:dyDescent="0.25">
      <c r="A265" s="2">
        <v>43089</v>
      </c>
      <c r="B265">
        <v>0</v>
      </c>
      <c r="C265" s="6">
        <v>0.1656</v>
      </c>
      <c r="D265" s="8">
        <f t="shared" si="24"/>
        <v>0.11592</v>
      </c>
      <c r="E265">
        <f t="shared" si="25"/>
        <v>1</v>
      </c>
      <c r="F265" s="8">
        <f t="shared" si="26"/>
        <v>0.11592</v>
      </c>
      <c r="G265">
        <f t="shared" si="27"/>
        <v>0</v>
      </c>
      <c r="H265" s="8">
        <f t="shared" si="28"/>
        <v>82.71020178685103</v>
      </c>
      <c r="I265">
        <v>0.7</v>
      </c>
      <c r="J265">
        <f t="shared" si="29"/>
        <v>0.11592</v>
      </c>
    </row>
    <row r="266" spans="1:10" x14ac:dyDescent="0.25">
      <c r="A266" s="2">
        <v>43090</v>
      </c>
      <c r="B266">
        <v>0</v>
      </c>
      <c r="C266" s="6">
        <v>1.7561813647999979E-2</v>
      </c>
      <c r="D266" s="8">
        <f t="shared" si="24"/>
        <v>0.12821326955359999</v>
      </c>
      <c r="E266">
        <f t="shared" si="25"/>
        <v>1</v>
      </c>
      <c r="F266" s="8">
        <f t="shared" si="26"/>
        <v>1.2293269553599984E-2</v>
      </c>
      <c r="G266">
        <f t="shared" si="27"/>
        <v>0</v>
      </c>
      <c r="H266" s="8">
        <f t="shared" si="28"/>
        <v>82.71020178685103</v>
      </c>
      <c r="I266">
        <v>0.7</v>
      </c>
      <c r="J266">
        <f t="shared" si="29"/>
        <v>1.2293269553599984E-2</v>
      </c>
    </row>
    <row r="267" spans="1:10" x14ac:dyDescent="0.25">
      <c r="A267" s="2">
        <v>43091</v>
      </c>
      <c r="B267">
        <v>0.1</v>
      </c>
      <c r="C267" s="6">
        <v>-0.36856823370700004</v>
      </c>
      <c r="D267" s="8">
        <f t="shared" si="24"/>
        <v>0</v>
      </c>
      <c r="E267">
        <f t="shared" si="25"/>
        <v>1</v>
      </c>
      <c r="F267" s="8">
        <f t="shared" si="26"/>
        <v>-0.25799776359490001</v>
      </c>
      <c r="G267">
        <f t="shared" si="27"/>
        <v>0.2297844940413</v>
      </c>
      <c r="H267" s="8">
        <f t="shared" si="28"/>
        <v>82.939986280892327</v>
      </c>
      <c r="I267">
        <v>0.7</v>
      </c>
      <c r="J267">
        <f t="shared" si="29"/>
        <v>-0.25799776359490001</v>
      </c>
    </row>
    <row r="268" spans="1:10" x14ac:dyDescent="0.25">
      <c r="A268" s="2">
        <v>43092</v>
      </c>
      <c r="B268">
        <v>0.04</v>
      </c>
      <c r="C268" s="6">
        <v>0.19781681349300001</v>
      </c>
      <c r="D268" s="8">
        <f t="shared" si="24"/>
        <v>9.8471769445099999E-2</v>
      </c>
      <c r="E268">
        <f t="shared" si="25"/>
        <v>1</v>
      </c>
      <c r="F268" s="8">
        <f t="shared" si="26"/>
        <v>0.13847176944510001</v>
      </c>
      <c r="G268">
        <f t="shared" si="27"/>
        <v>0</v>
      </c>
      <c r="H268" s="8">
        <f t="shared" si="28"/>
        <v>82.939986280892327</v>
      </c>
      <c r="I268">
        <v>0.7</v>
      </c>
      <c r="J268">
        <f t="shared" si="29"/>
        <v>0.13847176944510001</v>
      </c>
    </row>
    <row r="269" spans="1:10" x14ac:dyDescent="0.25">
      <c r="A269" s="2">
        <v>43093</v>
      </c>
      <c r="B269">
        <v>1.45</v>
      </c>
      <c r="C269" s="6">
        <v>0.72933207525299992</v>
      </c>
      <c r="D269" s="8">
        <f t="shared" si="24"/>
        <v>0</v>
      </c>
      <c r="E269">
        <f t="shared" si="25"/>
        <v>1</v>
      </c>
      <c r="F269" s="8">
        <f t="shared" si="26"/>
        <v>0.5105324526770999</v>
      </c>
      <c r="G269">
        <f t="shared" si="27"/>
        <v>0.84099577787780011</v>
      </c>
      <c r="H269" s="8">
        <f t="shared" si="28"/>
        <v>83.780982058770121</v>
      </c>
      <c r="I269">
        <v>0.7</v>
      </c>
      <c r="J269">
        <f t="shared" si="29"/>
        <v>0.5105324526770999</v>
      </c>
    </row>
    <row r="270" spans="1:10" x14ac:dyDescent="0.25">
      <c r="A270" s="2">
        <v>43094</v>
      </c>
      <c r="B270">
        <v>18.149999999999999</v>
      </c>
      <c r="C270" s="6">
        <v>2.7999212533000008E-2</v>
      </c>
      <c r="D270" s="8">
        <f t="shared" si="24"/>
        <v>0</v>
      </c>
      <c r="E270">
        <f t="shared" si="25"/>
        <v>1</v>
      </c>
      <c r="F270" s="8">
        <f t="shared" si="26"/>
        <v>1.9599448773100003E-2</v>
      </c>
      <c r="G270">
        <f t="shared" si="27"/>
        <v>18.130400551226899</v>
      </c>
      <c r="H270" s="8">
        <f t="shared" si="28"/>
        <v>101.91138260999702</v>
      </c>
      <c r="I270">
        <v>0.7</v>
      </c>
      <c r="J270">
        <f t="shared" si="29"/>
        <v>1.9599448773100003E-2</v>
      </c>
    </row>
    <row r="271" spans="1:10" x14ac:dyDescent="0.25">
      <c r="A271" s="2">
        <v>43095</v>
      </c>
      <c r="B271">
        <v>0.51</v>
      </c>
      <c r="C271" s="6">
        <v>0.28447042357300006</v>
      </c>
      <c r="D271" s="8">
        <f t="shared" si="24"/>
        <v>0</v>
      </c>
      <c r="E271">
        <f t="shared" si="25"/>
        <v>1</v>
      </c>
      <c r="F271" s="8">
        <f t="shared" si="26"/>
        <v>0.19912929650110003</v>
      </c>
      <c r="G271">
        <f t="shared" si="27"/>
        <v>0.3108707034989</v>
      </c>
      <c r="H271" s="8">
        <f t="shared" si="28"/>
        <v>102.22225331349593</v>
      </c>
      <c r="I271">
        <v>0.7</v>
      </c>
      <c r="J271">
        <f t="shared" si="29"/>
        <v>0.19912929650110003</v>
      </c>
    </row>
    <row r="272" spans="1:10" x14ac:dyDescent="0.25">
      <c r="A272" s="2">
        <v>43096</v>
      </c>
      <c r="B272">
        <v>0.23</v>
      </c>
      <c r="C272" s="6">
        <v>0.42726773452799999</v>
      </c>
      <c r="D272" s="8">
        <f t="shared" si="24"/>
        <v>6.9087414169599987E-2</v>
      </c>
      <c r="E272">
        <f t="shared" si="25"/>
        <v>1</v>
      </c>
      <c r="F272" s="8">
        <f t="shared" si="26"/>
        <v>0.2990874141696</v>
      </c>
      <c r="G272">
        <f t="shared" si="27"/>
        <v>0</v>
      </c>
      <c r="H272" s="8">
        <f t="shared" si="28"/>
        <v>102.22225331349593</v>
      </c>
      <c r="I272">
        <v>0.7</v>
      </c>
      <c r="J272">
        <f t="shared" si="29"/>
        <v>0.2990874141696</v>
      </c>
    </row>
    <row r="273" spans="1:12" x14ac:dyDescent="0.25">
      <c r="A273" s="2">
        <v>43097</v>
      </c>
      <c r="B273">
        <v>0.01</v>
      </c>
      <c r="C273" s="6">
        <v>0.48273461029300002</v>
      </c>
      <c r="D273" s="8">
        <f t="shared" si="24"/>
        <v>0.39700164137469995</v>
      </c>
      <c r="E273">
        <f t="shared" si="25"/>
        <v>1</v>
      </c>
      <c r="F273" s="8">
        <f t="shared" si="26"/>
        <v>0.3379142272051</v>
      </c>
      <c r="G273">
        <f t="shared" si="27"/>
        <v>0</v>
      </c>
      <c r="H273" s="8">
        <f t="shared" si="28"/>
        <v>102.22225331349593</v>
      </c>
      <c r="I273">
        <v>0.7</v>
      </c>
      <c r="J273">
        <f t="shared" si="29"/>
        <v>0.3379142272051</v>
      </c>
    </row>
    <row r="274" spans="1:12" x14ac:dyDescent="0.25">
      <c r="A274" s="2">
        <v>43098</v>
      </c>
      <c r="B274">
        <v>3.17</v>
      </c>
      <c r="C274" s="6">
        <v>0.1656</v>
      </c>
      <c r="D274" s="8">
        <f t="shared" si="24"/>
        <v>0</v>
      </c>
      <c r="E274">
        <f t="shared" si="25"/>
        <v>1</v>
      </c>
      <c r="F274" s="8">
        <f t="shared" si="26"/>
        <v>0.11592</v>
      </c>
      <c r="G274">
        <f t="shared" si="27"/>
        <v>2.6570783586253</v>
      </c>
      <c r="H274" s="8">
        <f t="shared" si="28"/>
        <v>104.87933167212122</v>
      </c>
      <c r="I274">
        <v>0.7</v>
      </c>
      <c r="J274">
        <f t="shared" si="29"/>
        <v>0.11592</v>
      </c>
    </row>
    <row r="275" spans="1:12" x14ac:dyDescent="0.25">
      <c r="A275" s="2">
        <v>43099</v>
      </c>
      <c r="B275">
        <v>2.2400000000000002</v>
      </c>
      <c r="C275" s="6">
        <v>-8.5514806271999991E-2</v>
      </c>
      <c r="D275" s="8">
        <f t="shared" si="24"/>
        <v>0</v>
      </c>
      <c r="E275">
        <f t="shared" si="25"/>
        <v>1</v>
      </c>
      <c r="F275" s="8">
        <f t="shared" si="26"/>
        <v>-5.9860364390399989E-2</v>
      </c>
      <c r="G275">
        <f t="shared" si="27"/>
        <v>2.2998603643904003</v>
      </c>
      <c r="H275" s="8">
        <f t="shared" si="28"/>
        <v>107.17919203651162</v>
      </c>
      <c r="I275">
        <v>0.7</v>
      </c>
      <c r="J275">
        <f t="shared" si="29"/>
        <v>-5.9860364390399989E-2</v>
      </c>
    </row>
    <row r="276" spans="1:12" x14ac:dyDescent="0.25">
      <c r="A276" s="2">
        <v>43100</v>
      </c>
      <c r="B276">
        <v>0.42</v>
      </c>
      <c r="C276" s="6">
        <v>0.54962288312499996</v>
      </c>
      <c r="D276" s="8">
        <f t="shared" si="24"/>
        <v>0</v>
      </c>
      <c r="E276">
        <f t="shared" si="25"/>
        <v>1</v>
      </c>
      <c r="F276" s="8">
        <f t="shared" si="26"/>
        <v>0.38473601818749997</v>
      </c>
      <c r="G276">
        <f t="shared" si="27"/>
        <v>3.5263981812500012E-2</v>
      </c>
      <c r="H276" s="8">
        <f t="shared" si="28"/>
        <v>107.21445601832413</v>
      </c>
      <c r="I276">
        <v>0.7</v>
      </c>
      <c r="J276">
        <f t="shared" si="29"/>
        <v>0.38473601818749997</v>
      </c>
    </row>
    <row r="277" spans="1:12" x14ac:dyDescent="0.25">
      <c r="A277" s="2">
        <v>43101</v>
      </c>
      <c r="B277">
        <v>0.37</v>
      </c>
      <c r="C277" s="6">
        <v>0.208590867968</v>
      </c>
      <c r="D277" s="8">
        <f t="shared" si="24"/>
        <v>0</v>
      </c>
      <c r="E277">
        <f t="shared" si="25"/>
        <v>1</v>
      </c>
      <c r="F277" s="8">
        <f t="shared" si="26"/>
        <v>0.14601360757759999</v>
      </c>
      <c r="G277">
        <f t="shared" si="27"/>
        <v>0.22398639242240001</v>
      </c>
      <c r="H277" s="8">
        <f t="shared" si="28"/>
        <v>107.43844241074653</v>
      </c>
      <c r="I277">
        <v>0.7</v>
      </c>
      <c r="J277">
        <f t="shared" si="29"/>
        <v>0.14601360757759999</v>
      </c>
    </row>
    <row r="278" spans="1:12" x14ac:dyDescent="0.25">
      <c r="A278" s="2">
        <v>43102</v>
      </c>
      <c r="B278">
        <v>12.99</v>
      </c>
      <c r="C278" s="6">
        <v>-4.4576319999999989E-2</v>
      </c>
      <c r="D278" s="8">
        <f t="shared" si="24"/>
        <v>0</v>
      </c>
      <c r="E278">
        <f t="shared" si="25"/>
        <v>1</v>
      </c>
      <c r="F278" s="8">
        <f t="shared" si="26"/>
        <v>-3.120342399999999E-2</v>
      </c>
      <c r="G278">
        <f t="shared" si="27"/>
        <v>13.021203423999999</v>
      </c>
      <c r="H278" s="8">
        <f t="shared" si="28"/>
        <v>120.45964583474654</v>
      </c>
      <c r="I278">
        <v>0.7</v>
      </c>
      <c r="J278">
        <f t="shared" si="29"/>
        <v>-3.120342399999999E-2</v>
      </c>
    </row>
    <row r="279" spans="1:12" x14ac:dyDescent="0.25">
      <c r="A279" s="2">
        <v>43103</v>
      </c>
      <c r="B279">
        <v>0.48</v>
      </c>
      <c r="C279" s="6">
        <v>0.460515913173</v>
      </c>
      <c r="D279" s="8">
        <f t="shared" si="24"/>
        <v>0</v>
      </c>
      <c r="E279">
        <f t="shared" si="25"/>
        <v>1</v>
      </c>
      <c r="F279" s="8">
        <f t="shared" si="26"/>
        <v>0.32236113922109999</v>
      </c>
      <c r="G279">
        <f t="shared" si="27"/>
        <v>0.15763886077889999</v>
      </c>
      <c r="H279" s="8">
        <f t="shared" si="28"/>
        <v>120.61728469552544</v>
      </c>
      <c r="I279">
        <v>0.7</v>
      </c>
      <c r="J279">
        <f t="shared" si="29"/>
        <v>0.32236113922109999</v>
      </c>
    </row>
    <row r="280" spans="1:12" x14ac:dyDescent="0.25">
      <c r="A280" s="2">
        <v>43104</v>
      </c>
      <c r="B280">
        <v>15.28</v>
      </c>
      <c r="C280" s="6">
        <v>-1.3613388186999991E-2</v>
      </c>
      <c r="D280" s="8">
        <f t="shared" si="24"/>
        <v>0</v>
      </c>
      <c r="E280">
        <f t="shared" si="25"/>
        <v>1</v>
      </c>
      <c r="F280" s="8">
        <f t="shared" si="26"/>
        <v>-9.5293717308999933E-3</v>
      </c>
      <c r="G280">
        <f t="shared" si="27"/>
        <v>15.2895293717309</v>
      </c>
      <c r="H280" s="8">
        <f t="shared" si="28"/>
        <v>135.90681406725633</v>
      </c>
      <c r="I280">
        <v>0.7</v>
      </c>
      <c r="J280">
        <f t="shared" si="29"/>
        <v>-9.5293717308999933E-3</v>
      </c>
    </row>
    <row r="281" spans="1:12" x14ac:dyDescent="0.25">
      <c r="A281" s="2">
        <v>43105</v>
      </c>
      <c r="B281">
        <v>4.93</v>
      </c>
      <c r="C281" s="6">
        <v>0.21938198312500001</v>
      </c>
      <c r="D281" s="8">
        <f t="shared" si="24"/>
        <v>0</v>
      </c>
      <c r="E281">
        <f t="shared" si="25"/>
        <v>1</v>
      </c>
      <c r="F281" s="8">
        <f t="shared" si="26"/>
        <v>0.15356738818749999</v>
      </c>
      <c r="G281">
        <f t="shared" si="27"/>
        <v>4.7764326118125</v>
      </c>
      <c r="H281" s="8">
        <f t="shared" si="28"/>
        <v>140.68324667906884</v>
      </c>
      <c r="I281">
        <v>0.7</v>
      </c>
      <c r="J281">
        <f t="shared" si="29"/>
        <v>0.15356738818749999</v>
      </c>
    </row>
    <row r="282" spans="1:12" x14ac:dyDescent="0.25">
      <c r="A282" s="2">
        <v>43106</v>
      </c>
      <c r="B282">
        <v>0.8</v>
      </c>
      <c r="C282" s="6">
        <v>0.78577386188800014</v>
      </c>
      <c r="D282" s="8">
        <f t="shared" si="24"/>
        <v>0</v>
      </c>
      <c r="E282">
        <f t="shared" si="25"/>
        <v>1</v>
      </c>
      <c r="F282" s="8">
        <f t="shared" si="26"/>
        <v>0.55004170332160007</v>
      </c>
      <c r="G282">
        <f t="shared" si="27"/>
        <v>0.24995829667839997</v>
      </c>
      <c r="H282" s="8">
        <f t="shared" si="28"/>
        <v>140.93320497574723</v>
      </c>
      <c r="I282">
        <v>0.7</v>
      </c>
      <c r="J282">
        <f t="shared" si="29"/>
        <v>0.55004170332160007</v>
      </c>
    </row>
    <row r="283" spans="1:12" x14ac:dyDescent="0.25">
      <c r="A283" s="2">
        <v>43107</v>
      </c>
      <c r="B283">
        <v>0.05</v>
      </c>
      <c r="C283" s="6">
        <v>0.28447042357300006</v>
      </c>
      <c r="D283" s="8">
        <f t="shared" si="24"/>
        <v>0.14912929650110002</v>
      </c>
      <c r="E283">
        <f t="shared" si="25"/>
        <v>1</v>
      </c>
      <c r="F283" s="8">
        <f t="shared" si="26"/>
        <v>0.19912929650110003</v>
      </c>
      <c r="G283">
        <f t="shared" si="27"/>
        <v>0</v>
      </c>
      <c r="H283" s="8">
        <f t="shared" si="28"/>
        <v>140.93320497574723</v>
      </c>
      <c r="I283">
        <v>0.7</v>
      </c>
      <c r="J283">
        <f t="shared" si="29"/>
        <v>0.19912929650110003</v>
      </c>
    </row>
    <row r="284" spans="1:12" x14ac:dyDescent="0.25">
      <c r="A284" s="2">
        <v>43108</v>
      </c>
      <c r="B284">
        <v>0.17</v>
      </c>
      <c r="C284" s="6">
        <v>0.28447042357300006</v>
      </c>
      <c r="D284" s="8">
        <f t="shared" si="24"/>
        <v>0.17825859300220007</v>
      </c>
      <c r="E284">
        <f t="shared" si="25"/>
        <v>1</v>
      </c>
      <c r="F284" s="8">
        <f t="shared" si="26"/>
        <v>0.19912929650110003</v>
      </c>
      <c r="G284">
        <f t="shared" si="27"/>
        <v>0</v>
      </c>
      <c r="H284" s="8">
        <f t="shared" si="28"/>
        <v>140.93320497574723</v>
      </c>
      <c r="I284">
        <v>0.7</v>
      </c>
      <c r="J284">
        <f t="shared" si="29"/>
        <v>0.19912929650110003</v>
      </c>
    </row>
    <row r="285" spans="1:12" x14ac:dyDescent="0.25">
      <c r="A285" s="2">
        <v>43109</v>
      </c>
      <c r="B285">
        <v>0.35</v>
      </c>
      <c r="C285" s="6">
        <v>4.8940588373000006E-2</v>
      </c>
      <c r="D285" s="8">
        <f t="shared" si="24"/>
        <v>0</v>
      </c>
      <c r="E285">
        <f t="shared" si="25"/>
        <v>1</v>
      </c>
      <c r="F285" s="8">
        <f t="shared" si="26"/>
        <v>3.4258411861099999E-2</v>
      </c>
      <c r="G285">
        <f t="shared" si="27"/>
        <v>0.1374829951366999</v>
      </c>
      <c r="H285" s="8">
        <f t="shared" si="28"/>
        <v>141.07068797088394</v>
      </c>
      <c r="I285">
        <v>0.7</v>
      </c>
      <c r="J285">
        <f t="shared" si="29"/>
        <v>3.4258411861099999E-2</v>
      </c>
    </row>
    <row r="286" spans="1:12" x14ac:dyDescent="0.25">
      <c r="A286" s="2">
        <v>43110</v>
      </c>
      <c r="B286">
        <v>1.44</v>
      </c>
      <c r="C286" s="6">
        <v>-6.5096005232000001E-2</v>
      </c>
      <c r="D286" s="8">
        <f t="shared" si="24"/>
        <v>0</v>
      </c>
      <c r="E286">
        <f t="shared" si="25"/>
        <v>1</v>
      </c>
      <c r="F286" s="8">
        <f t="shared" si="26"/>
        <v>-4.5567203662399997E-2</v>
      </c>
      <c r="G286">
        <f t="shared" si="27"/>
        <v>1.4855672036623999</v>
      </c>
      <c r="H286" s="8">
        <f t="shared" si="28"/>
        <v>142.55625517454635</v>
      </c>
      <c r="I286">
        <v>0.7</v>
      </c>
      <c r="J286">
        <f t="shared" si="29"/>
        <v>-4.5567203662399997E-2</v>
      </c>
    </row>
    <row r="287" spans="1:12" x14ac:dyDescent="0.25">
      <c r="A287" s="2">
        <v>43111</v>
      </c>
      <c r="B287">
        <v>1.03</v>
      </c>
      <c r="C287" s="6">
        <v>-0.11594804042699998</v>
      </c>
      <c r="D287" s="8">
        <f t="shared" si="24"/>
        <v>0</v>
      </c>
      <c r="E287">
        <f t="shared" si="25"/>
        <v>1</v>
      </c>
      <c r="F287" s="8">
        <f t="shared" si="26"/>
        <v>-8.1163628298899976E-2</v>
      </c>
      <c r="G287">
        <f t="shared" si="27"/>
        <v>1.1111636282988999</v>
      </c>
      <c r="H287" s="8">
        <f t="shared" si="28"/>
        <v>143.66741880284525</v>
      </c>
      <c r="I287">
        <v>0.7</v>
      </c>
      <c r="J287">
        <f t="shared" si="29"/>
        <v>-8.1163628298899976E-2</v>
      </c>
    </row>
    <row r="288" spans="1:12" x14ac:dyDescent="0.25">
      <c r="A288" s="2">
        <v>43112</v>
      </c>
      <c r="B288">
        <v>0</v>
      </c>
      <c r="C288" s="6">
        <v>7.1470331250000083E-3</v>
      </c>
      <c r="D288" s="8">
        <f t="shared" si="24"/>
        <v>5.0029231875000054E-3</v>
      </c>
      <c r="E288">
        <f t="shared" si="25"/>
        <v>1</v>
      </c>
      <c r="F288" s="8">
        <f t="shared" si="26"/>
        <v>5.0029231875000054E-3</v>
      </c>
      <c r="G288">
        <f t="shared" si="27"/>
        <v>0</v>
      </c>
      <c r="H288" s="8">
        <f t="shared" si="28"/>
        <v>143.66741880284525</v>
      </c>
      <c r="I288">
        <v>0.7</v>
      </c>
      <c r="J288">
        <f t="shared" si="29"/>
        <v>5.0029231875000054E-3</v>
      </c>
      <c r="K288">
        <v>16.7</v>
      </c>
      <c r="L288">
        <f>0.5*(K288+K186)*(H288-H186)/100</f>
        <v>11.996229470037578</v>
      </c>
    </row>
    <row r="289" spans="1:12" x14ac:dyDescent="0.25">
      <c r="A289" s="2">
        <v>43113</v>
      </c>
      <c r="B289">
        <v>0.03</v>
      </c>
      <c r="C289" s="6">
        <v>0.328166833125</v>
      </c>
      <c r="D289" s="8">
        <f t="shared" si="24"/>
        <v>0.204719706375</v>
      </c>
      <c r="E289">
        <f t="shared" si="25"/>
        <v>1</v>
      </c>
      <c r="F289" s="8">
        <f t="shared" si="26"/>
        <v>0.2297167831875</v>
      </c>
      <c r="G289">
        <f t="shared" si="27"/>
        <v>0</v>
      </c>
      <c r="H289" s="8">
        <f t="shared" si="28"/>
        <v>143.66741880284525</v>
      </c>
      <c r="I289">
        <v>0.7</v>
      </c>
      <c r="J289">
        <f t="shared" si="29"/>
        <v>0.2297167831875</v>
      </c>
    </row>
    <row r="290" spans="1:12" x14ac:dyDescent="0.25">
      <c r="A290" s="2">
        <v>43114</v>
      </c>
      <c r="B290">
        <v>1.1000000000000001</v>
      </c>
      <c r="C290" s="6">
        <v>0.317221218448</v>
      </c>
      <c r="D290" s="8">
        <f t="shared" si="24"/>
        <v>0</v>
      </c>
      <c r="E290">
        <f t="shared" si="25"/>
        <v>1</v>
      </c>
      <c r="F290" s="8">
        <f t="shared" si="26"/>
        <v>0.22205485291359997</v>
      </c>
      <c r="G290">
        <f t="shared" si="27"/>
        <v>0.67322544071140011</v>
      </c>
      <c r="H290" s="8">
        <f t="shared" si="28"/>
        <v>144.34064424355665</v>
      </c>
      <c r="I290">
        <v>0.7</v>
      </c>
      <c r="J290">
        <f t="shared" si="29"/>
        <v>0.22205485291359997</v>
      </c>
    </row>
    <row r="291" spans="1:12" x14ac:dyDescent="0.25">
      <c r="A291" s="2">
        <v>43115</v>
      </c>
      <c r="B291">
        <v>0.56000000000000005</v>
      </c>
      <c r="C291" s="6">
        <v>0.42726773452799999</v>
      </c>
      <c r="D291" s="8">
        <f t="shared" si="24"/>
        <v>0</v>
      </c>
      <c r="E291">
        <f t="shared" si="25"/>
        <v>1</v>
      </c>
      <c r="F291" s="8">
        <f t="shared" si="26"/>
        <v>0.2990874141696</v>
      </c>
      <c r="G291">
        <f t="shared" si="27"/>
        <v>0.26091258583040006</v>
      </c>
      <c r="H291" s="8">
        <f t="shared" si="28"/>
        <v>144.60155682938705</v>
      </c>
      <c r="I291">
        <v>0.7</v>
      </c>
      <c r="J291">
        <f t="shared" si="29"/>
        <v>0.2990874141696</v>
      </c>
    </row>
    <row r="292" spans="1:12" x14ac:dyDescent="0.25">
      <c r="A292" s="2">
        <v>43116</v>
      </c>
      <c r="B292">
        <v>0.81</v>
      </c>
      <c r="C292" s="6">
        <v>0.38309727999999993</v>
      </c>
      <c r="D292" s="8">
        <f t="shared" si="24"/>
        <v>0</v>
      </c>
      <c r="E292">
        <f t="shared" si="25"/>
        <v>1</v>
      </c>
      <c r="F292" s="8">
        <f t="shared" si="26"/>
        <v>0.26816809599999991</v>
      </c>
      <c r="G292">
        <f t="shared" si="27"/>
        <v>0.54183190400000014</v>
      </c>
      <c r="H292" s="8">
        <f t="shared" si="28"/>
        <v>145.14338873338704</v>
      </c>
      <c r="I292">
        <v>0.7</v>
      </c>
      <c r="J292">
        <f t="shared" si="29"/>
        <v>0.26816809599999991</v>
      </c>
    </row>
    <row r="293" spans="1:12" x14ac:dyDescent="0.25">
      <c r="A293" s="2">
        <v>43117</v>
      </c>
      <c r="B293">
        <v>1.48</v>
      </c>
      <c r="C293" s="6">
        <v>0.43833945312500006</v>
      </c>
      <c r="D293" s="8">
        <f t="shared" si="24"/>
        <v>0</v>
      </c>
      <c r="E293">
        <f t="shared" si="25"/>
        <v>1</v>
      </c>
      <c r="F293" s="8">
        <f t="shared" si="26"/>
        <v>0.30683761718750002</v>
      </c>
      <c r="G293">
        <f t="shared" si="27"/>
        <v>1.1731623828125</v>
      </c>
      <c r="H293" s="8">
        <f t="shared" si="28"/>
        <v>146.31655111619955</v>
      </c>
      <c r="I293">
        <v>0.7</v>
      </c>
      <c r="J293">
        <f t="shared" si="29"/>
        <v>0.30683761718750002</v>
      </c>
    </row>
    <row r="294" spans="1:12" x14ac:dyDescent="0.25">
      <c r="A294" s="2">
        <v>43118</v>
      </c>
      <c r="B294">
        <v>1.18</v>
      </c>
      <c r="C294" s="6">
        <v>0.1656</v>
      </c>
      <c r="D294" s="8">
        <f t="shared" si="24"/>
        <v>0</v>
      </c>
      <c r="E294">
        <f t="shared" si="25"/>
        <v>1</v>
      </c>
      <c r="F294" s="8">
        <f t="shared" si="26"/>
        <v>0.11592</v>
      </c>
      <c r="G294">
        <f t="shared" si="27"/>
        <v>1.0640799999999999</v>
      </c>
      <c r="H294" s="8">
        <f t="shared" si="28"/>
        <v>147.38063111619954</v>
      </c>
      <c r="I294">
        <v>0.7</v>
      </c>
      <c r="J294">
        <f t="shared" si="29"/>
        <v>0.11592</v>
      </c>
    </row>
    <row r="295" spans="1:12" x14ac:dyDescent="0.25">
      <c r="A295" s="2">
        <v>43119</v>
      </c>
      <c r="B295">
        <v>0.44</v>
      </c>
      <c r="C295" s="6">
        <v>0.28447042357300006</v>
      </c>
      <c r="D295" s="8">
        <f t="shared" si="24"/>
        <v>0</v>
      </c>
      <c r="E295">
        <f t="shared" si="25"/>
        <v>1</v>
      </c>
      <c r="F295" s="8">
        <f t="shared" si="26"/>
        <v>0.19912929650110003</v>
      </c>
      <c r="G295">
        <f t="shared" si="27"/>
        <v>0.24087070349889997</v>
      </c>
      <c r="H295" s="8">
        <f t="shared" si="28"/>
        <v>147.62150181969844</v>
      </c>
      <c r="I295">
        <v>0.7</v>
      </c>
      <c r="J295">
        <f t="shared" si="29"/>
        <v>0.19912929650110003</v>
      </c>
    </row>
    <row r="296" spans="1:12" x14ac:dyDescent="0.25">
      <c r="A296" s="2">
        <v>43120</v>
      </c>
      <c r="B296">
        <v>0.46</v>
      </c>
      <c r="C296" s="6">
        <v>0.33912631500799995</v>
      </c>
      <c r="D296" s="8">
        <f t="shared" si="24"/>
        <v>0</v>
      </c>
      <c r="E296">
        <f t="shared" si="25"/>
        <v>1</v>
      </c>
      <c r="F296" s="8">
        <f t="shared" si="26"/>
        <v>0.23738842050559994</v>
      </c>
      <c r="G296">
        <f t="shared" si="27"/>
        <v>0.22261157949440008</v>
      </c>
      <c r="H296" s="8">
        <f t="shared" si="28"/>
        <v>147.84411339919285</v>
      </c>
      <c r="I296">
        <v>0.7</v>
      </c>
      <c r="J296">
        <f t="shared" si="29"/>
        <v>0.23738842050559994</v>
      </c>
    </row>
    <row r="297" spans="1:12" x14ac:dyDescent="0.25">
      <c r="A297" s="2">
        <v>43121</v>
      </c>
      <c r="B297">
        <v>3.36</v>
      </c>
      <c r="C297" s="6">
        <v>0.14421292404800001</v>
      </c>
      <c r="D297" s="8">
        <f t="shared" si="24"/>
        <v>0</v>
      </c>
      <c r="E297">
        <f t="shared" si="25"/>
        <v>1</v>
      </c>
      <c r="F297" s="8">
        <f t="shared" si="26"/>
        <v>0.10094904683360001</v>
      </c>
      <c r="G297">
        <f t="shared" si="27"/>
        <v>3.2590509531663998</v>
      </c>
      <c r="H297" s="8">
        <f t="shared" si="28"/>
        <v>151.10316435235924</v>
      </c>
      <c r="I297">
        <v>0.7</v>
      </c>
      <c r="J297">
        <f t="shared" si="29"/>
        <v>0.10094904683360001</v>
      </c>
    </row>
    <row r="298" spans="1:12" x14ac:dyDescent="0.25">
      <c r="A298" s="2">
        <v>43122</v>
      </c>
      <c r="B298">
        <v>0.84</v>
      </c>
      <c r="C298" s="6">
        <v>-0.22539621899199996</v>
      </c>
      <c r="D298" s="8">
        <f t="shared" si="24"/>
        <v>0</v>
      </c>
      <c r="E298">
        <f t="shared" si="25"/>
        <v>1</v>
      </c>
      <c r="F298" s="8">
        <f t="shared" si="26"/>
        <v>-0.15777735329439996</v>
      </c>
      <c r="G298">
        <f t="shared" si="27"/>
        <v>0.99777735329439987</v>
      </c>
      <c r="H298" s="8">
        <f t="shared" si="28"/>
        <v>152.10094170565364</v>
      </c>
      <c r="I298">
        <v>0.7</v>
      </c>
      <c r="J298">
        <f t="shared" si="29"/>
        <v>-0.15777735329439996</v>
      </c>
    </row>
    <row r="299" spans="1:12" x14ac:dyDescent="0.25">
      <c r="A299" s="2">
        <v>43123</v>
      </c>
      <c r="B299">
        <v>10.41</v>
      </c>
      <c r="C299" s="6">
        <v>8.051434188800001E-2</v>
      </c>
      <c r="D299" s="8">
        <f t="shared" si="24"/>
        <v>0</v>
      </c>
      <c r="E299">
        <f t="shared" si="25"/>
        <v>1</v>
      </c>
      <c r="F299" s="8">
        <f t="shared" si="26"/>
        <v>5.6360039321600004E-2</v>
      </c>
      <c r="G299">
        <f t="shared" si="27"/>
        <v>10.3536399606784</v>
      </c>
      <c r="H299" s="8">
        <f t="shared" si="28"/>
        <v>162.45458166633205</v>
      </c>
      <c r="I299">
        <v>0.7</v>
      </c>
      <c r="J299">
        <f t="shared" si="29"/>
        <v>5.6360039321600004E-2</v>
      </c>
    </row>
    <row r="300" spans="1:12" x14ac:dyDescent="0.25">
      <c r="A300" s="2">
        <v>43124</v>
      </c>
      <c r="B300">
        <v>0.39</v>
      </c>
      <c r="C300" s="6">
        <v>0.98944987892800007</v>
      </c>
      <c r="D300" s="8">
        <f t="shared" si="24"/>
        <v>0.30261491524960005</v>
      </c>
      <c r="E300">
        <f t="shared" si="25"/>
        <v>1</v>
      </c>
      <c r="F300" s="8">
        <f t="shared" si="26"/>
        <v>0.69261491524960006</v>
      </c>
      <c r="G300">
        <f t="shared" si="27"/>
        <v>0</v>
      </c>
      <c r="H300" s="8">
        <f t="shared" si="28"/>
        <v>162.45458166633205</v>
      </c>
      <c r="I300">
        <v>0.7</v>
      </c>
      <c r="J300">
        <f t="shared" si="29"/>
        <v>0.69261491524960006</v>
      </c>
    </row>
    <row r="301" spans="1:12" x14ac:dyDescent="0.25">
      <c r="A301" s="2">
        <v>43125</v>
      </c>
      <c r="B301">
        <v>0.33</v>
      </c>
      <c r="C301" s="6">
        <v>0.37208514341300003</v>
      </c>
      <c r="D301" s="8">
        <f t="shared" si="24"/>
        <v>0.23307451563870002</v>
      </c>
      <c r="E301">
        <f t="shared" si="25"/>
        <v>1</v>
      </c>
      <c r="F301" s="8">
        <f t="shared" si="26"/>
        <v>0.26045960038909999</v>
      </c>
      <c r="G301">
        <f t="shared" si="27"/>
        <v>0</v>
      </c>
      <c r="H301" s="8">
        <f t="shared" si="28"/>
        <v>162.45458166633205</v>
      </c>
      <c r="I301">
        <v>0.7</v>
      </c>
      <c r="J301">
        <f t="shared" si="29"/>
        <v>0.26045960038909999</v>
      </c>
    </row>
    <row r="302" spans="1:12" x14ac:dyDescent="0.25">
      <c r="A302" s="2">
        <v>43126</v>
      </c>
      <c r="B302">
        <v>0.05</v>
      </c>
      <c r="C302" s="6">
        <v>0.28447042357300006</v>
      </c>
      <c r="D302" s="8">
        <f t="shared" si="24"/>
        <v>0.38220381213980009</v>
      </c>
      <c r="E302">
        <f t="shared" si="25"/>
        <v>1</v>
      </c>
      <c r="F302" s="8">
        <f t="shared" si="26"/>
        <v>0.19912929650110003</v>
      </c>
      <c r="G302">
        <f t="shared" si="27"/>
        <v>0</v>
      </c>
      <c r="H302" s="8">
        <f t="shared" si="28"/>
        <v>162.45458166633205</v>
      </c>
      <c r="I302">
        <v>0.7</v>
      </c>
      <c r="J302">
        <f t="shared" si="29"/>
        <v>0.19912929650110003</v>
      </c>
      <c r="K302">
        <v>24.7</v>
      </c>
      <c r="L302">
        <f>0.5*(K302+K288)*(H302-H288)/100</f>
        <v>3.8889427127417675</v>
      </c>
    </row>
    <row r="303" spans="1:12" x14ac:dyDescent="0.25">
      <c r="A303" s="2">
        <v>43127</v>
      </c>
      <c r="B303">
        <v>0.3</v>
      </c>
      <c r="C303" s="6">
        <v>0.71805624999999995</v>
      </c>
      <c r="D303" s="8">
        <f t="shared" si="24"/>
        <v>0.58484318713979988</v>
      </c>
      <c r="E303">
        <f t="shared" si="25"/>
        <v>1</v>
      </c>
      <c r="F303" s="8">
        <f t="shared" si="26"/>
        <v>0.50263937499999989</v>
      </c>
      <c r="G303">
        <f t="shared" si="27"/>
        <v>0</v>
      </c>
      <c r="H303" s="8">
        <f t="shared" si="28"/>
        <v>162.45458166633205</v>
      </c>
      <c r="I303">
        <v>0.7</v>
      </c>
      <c r="J303">
        <f t="shared" si="29"/>
        <v>0.50263937499999989</v>
      </c>
    </row>
    <row r="304" spans="1:12" x14ac:dyDescent="0.25">
      <c r="A304" s="2">
        <v>43128</v>
      </c>
      <c r="B304">
        <v>1.98</v>
      </c>
      <c r="C304" s="6">
        <v>0.89887814260800003</v>
      </c>
      <c r="D304" s="8">
        <f t="shared" si="24"/>
        <v>0</v>
      </c>
      <c r="E304">
        <f t="shared" si="25"/>
        <v>1</v>
      </c>
      <c r="F304" s="8">
        <f t="shared" si="26"/>
        <v>0.62921469982559997</v>
      </c>
      <c r="G304">
        <f t="shared" si="27"/>
        <v>0.76594211303460025</v>
      </c>
      <c r="H304" s="8">
        <f t="shared" si="28"/>
        <v>163.22052377936666</v>
      </c>
      <c r="I304">
        <v>0.7</v>
      </c>
      <c r="J304">
        <f t="shared" si="29"/>
        <v>0.62921469982559997</v>
      </c>
    </row>
    <row r="305" spans="1:10" x14ac:dyDescent="0.25">
      <c r="A305" s="2">
        <v>43129</v>
      </c>
      <c r="B305">
        <v>0.15</v>
      </c>
      <c r="C305" s="6">
        <v>0.72933207525299992</v>
      </c>
      <c r="D305" s="8">
        <f t="shared" si="24"/>
        <v>0.36053245267709988</v>
      </c>
      <c r="E305">
        <f t="shared" si="25"/>
        <v>1</v>
      </c>
      <c r="F305" s="8">
        <f t="shared" si="26"/>
        <v>0.5105324526770999</v>
      </c>
      <c r="G305">
        <f t="shared" si="27"/>
        <v>0</v>
      </c>
      <c r="H305" s="8">
        <f t="shared" si="28"/>
        <v>163.22052377936666</v>
      </c>
      <c r="I305">
        <v>0.7</v>
      </c>
      <c r="J305">
        <f t="shared" si="29"/>
        <v>0.5105324526770999</v>
      </c>
    </row>
    <row r="306" spans="1:10" x14ac:dyDescent="0.25">
      <c r="A306" s="2">
        <v>43130</v>
      </c>
      <c r="B306">
        <v>1.71</v>
      </c>
      <c r="C306" s="6">
        <v>0.76318555636800001</v>
      </c>
      <c r="D306" s="8">
        <f t="shared" si="24"/>
        <v>0</v>
      </c>
      <c r="E306">
        <f t="shared" si="25"/>
        <v>1</v>
      </c>
      <c r="F306" s="8">
        <f t="shared" si="26"/>
        <v>0.53422988945759997</v>
      </c>
      <c r="G306">
        <f t="shared" si="27"/>
        <v>0.81523765786530022</v>
      </c>
      <c r="H306" s="8">
        <f t="shared" si="28"/>
        <v>164.03576143723197</v>
      </c>
      <c r="I306">
        <v>0.7</v>
      </c>
      <c r="J306">
        <f t="shared" si="29"/>
        <v>0.53422988945759997</v>
      </c>
    </row>
    <row r="307" spans="1:10" x14ac:dyDescent="0.25">
      <c r="A307" s="2">
        <v>43131</v>
      </c>
      <c r="B307">
        <v>0.18</v>
      </c>
      <c r="C307" s="6">
        <v>0.71805624999999995</v>
      </c>
      <c r="D307" s="8">
        <f t="shared" si="24"/>
        <v>0.32263937499999989</v>
      </c>
      <c r="E307">
        <f t="shared" si="25"/>
        <v>1</v>
      </c>
      <c r="F307" s="8">
        <f t="shared" si="26"/>
        <v>0.50263937499999989</v>
      </c>
      <c r="G307">
        <f t="shared" si="27"/>
        <v>0</v>
      </c>
      <c r="H307" s="8">
        <f t="shared" si="28"/>
        <v>164.03576143723197</v>
      </c>
      <c r="I307">
        <v>0.7</v>
      </c>
      <c r="J307">
        <f t="shared" si="29"/>
        <v>0.50263937499999989</v>
      </c>
    </row>
    <row r="308" spans="1:10" x14ac:dyDescent="0.25">
      <c r="A308" s="2">
        <v>43132</v>
      </c>
      <c r="B308">
        <v>0.69</v>
      </c>
      <c r="C308" s="6">
        <v>0.83098847999999992</v>
      </c>
      <c r="D308" s="8">
        <f t="shared" si="24"/>
        <v>0.2143313109999998</v>
      </c>
      <c r="E308">
        <f t="shared" si="25"/>
        <v>1</v>
      </c>
      <c r="F308" s="8">
        <f t="shared" si="26"/>
        <v>0.58169193599999991</v>
      </c>
      <c r="G308">
        <f t="shared" si="27"/>
        <v>0</v>
      </c>
      <c r="H308" s="8">
        <f t="shared" si="28"/>
        <v>164.03576143723197</v>
      </c>
      <c r="I308">
        <v>0.7</v>
      </c>
      <c r="J308">
        <f t="shared" si="29"/>
        <v>0.58169193599999991</v>
      </c>
    </row>
    <row r="309" spans="1:10" x14ac:dyDescent="0.25">
      <c r="A309" s="2">
        <v>43133</v>
      </c>
      <c r="B309">
        <v>0.45</v>
      </c>
      <c r="C309" s="6">
        <v>0.60559807999999982</v>
      </c>
      <c r="D309" s="8">
        <f t="shared" si="24"/>
        <v>0.18824996699999968</v>
      </c>
      <c r="E309">
        <f t="shared" si="25"/>
        <v>1</v>
      </c>
      <c r="F309" s="8">
        <f t="shared" si="26"/>
        <v>0.42391865599999984</v>
      </c>
      <c r="G309">
        <f t="shared" si="27"/>
        <v>0</v>
      </c>
      <c r="H309" s="8">
        <f t="shared" si="28"/>
        <v>164.03576143723197</v>
      </c>
      <c r="I309">
        <v>0.7</v>
      </c>
      <c r="J309">
        <f t="shared" si="29"/>
        <v>0.42391865599999984</v>
      </c>
    </row>
    <row r="310" spans="1:10" x14ac:dyDescent="0.25">
      <c r="A310" s="2">
        <v>43134</v>
      </c>
      <c r="B310">
        <v>4.08</v>
      </c>
      <c r="C310" s="6">
        <v>0.14421292404800001</v>
      </c>
      <c r="D310" s="8">
        <f t="shared" si="24"/>
        <v>0</v>
      </c>
      <c r="E310">
        <f t="shared" si="25"/>
        <v>1</v>
      </c>
      <c r="F310" s="8">
        <f t="shared" si="26"/>
        <v>0.10094904683360001</v>
      </c>
      <c r="G310">
        <f t="shared" si="27"/>
        <v>3.7908009861664005</v>
      </c>
      <c r="H310" s="8">
        <f t="shared" si="28"/>
        <v>167.82656242339837</v>
      </c>
      <c r="I310">
        <v>0.7</v>
      </c>
      <c r="J310">
        <f t="shared" si="29"/>
        <v>0.10094904683360001</v>
      </c>
    </row>
    <row r="311" spans="1:10" x14ac:dyDescent="0.25">
      <c r="A311" s="2">
        <v>43135</v>
      </c>
      <c r="B311">
        <v>0.44</v>
      </c>
      <c r="C311" s="6">
        <v>0.36108575092799994</v>
      </c>
      <c r="D311" s="8">
        <f t="shared" si="24"/>
        <v>0</v>
      </c>
      <c r="E311">
        <f t="shared" si="25"/>
        <v>1</v>
      </c>
      <c r="F311" s="8">
        <f t="shared" si="26"/>
        <v>0.25276002564959993</v>
      </c>
      <c r="G311">
        <f t="shared" si="27"/>
        <v>0.18723997435040007</v>
      </c>
      <c r="H311" s="8">
        <f t="shared" si="28"/>
        <v>168.01380239774878</v>
      </c>
      <c r="I311">
        <v>0.7</v>
      </c>
      <c r="J311">
        <f t="shared" si="29"/>
        <v>0.25276002564959993</v>
      </c>
    </row>
    <row r="312" spans="1:10" x14ac:dyDescent="0.25">
      <c r="A312" s="2">
        <v>43136</v>
      </c>
      <c r="B312">
        <v>0.02</v>
      </c>
      <c r="C312" s="6">
        <v>0.30628975493299998</v>
      </c>
      <c r="D312" s="8">
        <f t="shared" si="24"/>
        <v>0.19440282845309997</v>
      </c>
      <c r="E312">
        <f t="shared" si="25"/>
        <v>1</v>
      </c>
      <c r="F312" s="8">
        <f t="shared" si="26"/>
        <v>0.21440282845309996</v>
      </c>
      <c r="G312">
        <f t="shared" si="27"/>
        <v>0</v>
      </c>
      <c r="H312" s="8">
        <f t="shared" si="28"/>
        <v>168.01380239774878</v>
      </c>
      <c r="I312">
        <v>0.7</v>
      </c>
      <c r="J312">
        <f t="shared" si="29"/>
        <v>0.21440282845309996</v>
      </c>
    </row>
    <row r="313" spans="1:10" x14ac:dyDescent="0.25">
      <c r="A313" s="2">
        <v>43137</v>
      </c>
      <c r="B313">
        <v>3.64</v>
      </c>
      <c r="C313" s="6">
        <v>0.66175288312500002</v>
      </c>
      <c r="D313" s="8">
        <f t="shared" si="24"/>
        <v>0</v>
      </c>
      <c r="E313">
        <f t="shared" si="25"/>
        <v>1</v>
      </c>
      <c r="F313" s="8">
        <f t="shared" si="26"/>
        <v>0.46322701818750001</v>
      </c>
      <c r="G313">
        <f t="shared" si="27"/>
        <v>2.9823701533594003</v>
      </c>
      <c r="H313" s="8">
        <f t="shared" si="28"/>
        <v>170.99617255110817</v>
      </c>
      <c r="I313">
        <v>0.7</v>
      </c>
      <c r="J313">
        <f t="shared" si="29"/>
        <v>0.46322701818750001</v>
      </c>
    </row>
    <row r="314" spans="1:10" x14ac:dyDescent="0.25">
      <c r="A314" s="2">
        <v>43138</v>
      </c>
      <c r="B314">
        <v>0.35</v>
      </c>
      <c r="C314" s="6">
        <v>0.47162011596800008</v>
      </c>
      <c r="D314" s="8">
        <f t="shared" si="24"/>
        <v>0</v>
      </c>
      <c r="E314">
        <f t="shared" si="25"/>
        <v>1</v>
      </c>
      <c r="F314" s="8">
        <f t="shared" si="26"/>
        <v>0.33013408117760001</v>
      </c>
      <c r="G314">
        <f t="shared" si="27"/>
        <v>1.9865918822399964E-2</v>
      </c>
      <c r="H314" s="8">
        <f t="shared" si="28"/>
        <v>171.01603846993058</v>
      </c>
      <c r="I314">
        <v>0.7</v>
      </c>
      <c r="J314">
        <f t="shared" si="29"/>
        <v>0.33013408117760001</v>
      </c>
    </row>
    <row r="315" spans="1:10" x14ac:dyDescent="0.25">
      <c r="A315" s="2">
        <v>43139</v>
      </c>
      <c r="B315">
        <v>2.4</v>
      </c>
      <c r="C315" s="6">
        <v>-3.2448081919999915E-3</v>
      </c>
      <c r="D315" s="8">
        <f t="shared" si="24"/>
        <v>0</v>
      </c>
      <c r="E315">
        <f t="shared" si="25"/>
        <v>1</v>
      </c>
      <c r="F315" s="8">
        <f t="shared" si="26"/>
        <v>-2.271365734399994E-3</v>
      </c>
      <c r="G315">
        <f t="shared" si="27"/>
        <v>2.4022713657343999</v>
      </c>
      <c r="H315" s="8">
        <f t="shared" si="28"/>
        <v>173.41830983566499</v>
      </c>
      <c r="I315">
        <v>0.7</v>
      </c>
      <c r="J315">
        <f t="shared" si="29"/>
        <v>-2.271365734399994E-3</v>
      </c>
    </row>
    <row r="316" spans="1:10" x14ac:dyDescent="0.25">
      <c r="A316" s="2">
        <v>43140</v>
      </c>
      <c r="B316">
        <v>0.56000000000000005</v>
      </c>
      <c r="C316" s="6">
        <v>0.70678515485299975</v>
      </c>
      <c r="D316" s="8">
        <f t="shared" si="24"/>
        <v>0</v>
      </c>
      <c r="E316">
        <f t="shared" si="25"/>
        <v>1</v>
      </c>
      <c r="F316" s="8">
        <f t="shared" si="26"/>
        <v>0.4947496083970998</v>
      </c>
      <c r="G316">
        <f t="shared" si="27"/>
        <v>6.5250391602900248E-2</v>
      </c>
      <c r="H316" s="8">
        <f t="shared" si="28"/>
        <v>173.48356022726787</v>
      </c>
      <c r="I316">
        <v>0.7</v>
      </c>
      <c r="J316">
        <f t="shared" si="29"/>
        <v>0.4947496083970998</v>
      </c>
    </row>
    <row r="317" spans="1:10" x14ac:dyDescent="0.25">
      <c r="A317" s="2">
        <v>43141</v>
      </c>
      <c r="B317">
        <v>16.61</v>
      </c>
      <c r="C317" s="6">
        <v>0.54962288312499996</v>
      </c>
      <c r="D317" s="8">
        <f t="shared" si="24"/>
        <v>0</v>
      </c>
      <c r="E317">
        <f t="shared" si="25"/>
        <v>1</v>
      </c>
      <c r="F317" s="8">
        <f t="shared" si="26"/>
        <v>0.38473601818749997</v>
      </c>
      <c r="G317">
        <f t="shared" si="27"/>
        <v>16.2252639818125</v>
      </c>
      <c r="H317" s="8">
        <f t="shared" si="28"/>
        <v>189.70882420908038</v>
      </c>
      <c r="I317">
        <v>0.7</v>
      </c>
      <c r="J317">
        <f t="shared" si="29"/>
        <v>0.38473601818749997</v>
      </c>
    </row>
    <row r="318" spans="1:10" x14ac:dyDescent="0.25">
      <c r="A318" s="2">
        <v>43142</v>
      </c>
      <c r="B318">
        <v>2.0099999999999998</v>
      </c>
      <c r="C318" s="6">
        <v>1.0460435186929999</v>
      </c>
      <c r="D318" s="8">
        <f t="shared" si="24"/>
        <v>0</v>
      </c>
      <c r="E318">
        <f t="shared" si="25"/>
        <v>1</v>
      </c>
      <c r="F318" s="8">
        <f t="shared" si="26"/>
        <v>0.73223046308509987</v>
      </c>
      <c r="G318">
        <f t="shared" si="27"/>
        <v>1.2777695369148998</v>
      </c>
      <c r="H318" s="8">
        <f t="shared" si="28"/>
        <v>190.98659374599526</v>
      </c>
      <c r="I318">
        <v>0.7</v>
      </c>
      <c r="J318">
        <f t="shared" si="29"/>
        <v>0.73223046308509987</v>
      </c>
    </row>
    <row r="319" spans="1:10" x14ac:dyDescent="0.25">
      <c r="A319" s="2">
        <v>43143</v>
      </c>
      <c r="B319">
        <v>0.39</v>
      </c>
      <c r="C319" s="6">
        <v>0.68425811389299984</v>
      </c>
      <c r="D319" s="8">
        <f t="shared" si="24"/>
        <v>8.898067972509982E-2</v>
      </c>
      <c r="E319">
        <f t="shared" si="25"/>
        <v>1</v>
      </c>
      <c r="F319" s="8">
        <f t="shared" si="26"/>
        <v>0.47898067972509983</v>
      </c>
      <c r="G319">
        <f t="shared" si="27"/>
        <v>0</v>
      </c>
      <c r="H319" s="8">
        <f t="shared" si="28"/>
        <v>190.98659374599526</v>
      </c>
      <c r="I319">
        <v>0.7</v>
      </c>
      <c r="J319">
        <f t="shared" si="29"/>
        <v>0.47898067972509983</v>
      </c>
    </row>
    <row r="320" spans="1:10" x14ac:dyDescent="0.25">
      <c r="A320" s="2">
        <v>43144</v>
      </c>
      <c r="B320">
        <v>2.59</v>
      </c>
      <c r="C320" s="6">
        <v>0.51613718732799996</v>
      </c>
      <c r="D320" s="8">
        <f t="shared" si="24"/>
        <v>0</v>
      </c>
      <c r="E320">
        <f t="shared" si="25"/>
        <v>1</v>
      </c>
      <c r="F320" s="8">
        <f t="shared" si="26"/>
        <v>0.36129603112959996</v>
      </c>
      <c r="G320">
        <f t="shared" si="27"/>
        <v>2.1397232891452997</v>
      </c>
      <c r="H320" s="8">
        <f t="shared" si="28"/>
        <v>193.12631703514057</v>
      </c>
      <c r="I320">
        <v>0.7</v>
      </c>
      <c r="J320">
        <f t="shared" si="29"/>
        <v>0.36129603112959996</v>
      </c>
    </row>
    <row r="321" spans="1:10" x14ac:dyDescent="0.25">
      <c r="A321" s="2">
        <v>43145</v>
      </c>
      <c r="B321">
        <v>3.63</v>
      </c>
      <c r="C321" s="6">
        <v>0.72933207525299992</v>
      </c>
      <c r="D321" s="8">
        <f t="shared" si="24"/>
        <v>0</v>
      </c>
      <c r="E321">
        <f t="shared" si="25"/>
        <v>1</v>
      </c>
      <c r="F321" s="8">
        <f t="shared" si="26"/>
        <v>0.5105324526770999</v>
      </c>
      <c r="G321">
        <f t="shared" si="27"/>
        <v>3.1194675473229001</v>
      </c>
      <c r="H321" s="8">
        <f t="shared" si="28"/>
        <v>196.24578458246347</v>
      </c>
      <c r="I321">
        <v>0.7</v>
      </c>
      <c r="J321">
        <f t="shared" si="29"/>
        <v>0.5105324526770999</v>
      </c>
    </row>
    <row r="322" spans="1:10" x14ac:dyDescent="0.25">
      <c r="A322" s="2">
        <v>43146</v>
      </c>
      <c r="B322">
        <v>0.23</v>
      </c>
      <c r="C322" s="6">
        <v>0.95548443469299993</v>
      </c>
      <c r="D322" s="8">
        <f t="shared" si="24"/>
        <v>0.43883910428509998</v>
      </c>
      <c r="E322">
        <f t="shared" si="25"/>
        <v>1</v>
      </c>
      <c r="F322" s="8">
        <f t="shared" si="26"/>
        <v>0.66883910428509996</v>
      </c>
      <c r="G322">
        <f t="shared" si="27"/>
        <v>0</v>
      </c>
      <c r="H322" s="8">
        <f t="shared" si="28"/>
        <v>196.24578458246347</v>
      </c>
      <c r="I322">
        <v>0.7</v>
      </c>
      <c r="J322">
        <f t="shared" si="29"/>
        <v>0.66883910428509996</v>
      </c>
    </row>
    <row r="323" spans="1:10" x14ac:dyDescent="0.25">
      <c r="A323" s="2">
        <v>43147</v>
      </c>
      <c r="B323">
        <v>0.25</v>
      </c>
      <c r="C323" s="6">
        <v>0.66175288312500002</v>
      </c>
      <c r="D323" s="8">
        <f t="shared" si="24"/>
        <v>0.65206612247259998</v>
      </c>
      <c r="E323">
        <f t="shared" si="25"/>
        <v>1</v>
      </c>
      <c r="F323" s="8">
        <f t="shared" si="26"/>
        <v>0.46322701818750001</v>
      </c>
      <c r="G323">
        <f t="shared" si="27"/>
        <v>0</v>
      </c>
      <c r="H323" s="8">
        <f t="shared" si="28"/>
        <v>196.24578458246347</v>
      </c>
      <c r="I323">
        <v>0.7</v>
      </c>
      <c r="J323">
        <f t="shared" si="29"/>
        <v>0.46322701818750001</v>
      </c>
    </row>
    <row r="324" spans="1:10" x14ac:dyDescent="0.25">
      <c r="A324" s="2">
        <v>43148</v>
      </c>
      <c r="B324">
        <v>0</v>
      </c>
      <c r="C324" s="6">
        <v>0.59438766477299998</v>
      </c>
      <c r="D324" s="8">
        <f t="shared" ref="D324:D387" si="30">MAX((D323+F324-B324),0)</f>
        <v>1.0681374878137</v>
      </c>
      <c r="E324">
        <f t="shared" ref="E324:E387" si="31">IF(D323&gt;$Q$2,1-(D323-$Q$2)/($Q$1-$Q$2),1)</f>
        <v>1</v>
      </c>
      <c r="F324" s="8">
        <f t="shared" ref="F324:F387" si="32">E324*J324</f>
        <v>0.41607136534109995</v>
      </c>
      <c r="G324">
        <f t="shared" ref="G324:G387" si="33">IF(D324=0,B324-F324-D323,0)</f>
        <v>0</v>
      </c>
      <c r="H324" s="8">
        <f t="shared" ref="H324:H387" si="34">H323+G324</f>
        <v>196.24578458246347</v>
      </c>
      <c r="I324">
        <v>0.7</v>
      </c>
      <c r="J324">
        <f t="shared" ref="J324:J387" si="35">I324*C324</f>
        <v>0.41607136534109995</v>
      </c>
    </row>
    <row r="325" spans="1:10" x14ac:dyDescent="0.25">
      <c r="A325" s="2">
        <v>43149</v>
      </c>
      <c r="B325">
        <v>7.09</v>
      </c>
      <c r="C325" s="6">
        <v>0.19781681349300001</v>
      </c>
      <c r="D325" s="8">
        <f t="shared" si="30"/>
        <v>0</v>
      </c>
      <c r="E325">
        <f t="shared" si="31"/>
        <v>1</v>
      </c>
      <c r="F325" s="8">
        <f t="shared" si="32"/>
        <v>0.13847176944510001</v>
      </c>
      <c r="G325">
        <f t="shared" si="33"/>
        <v>5.8833907427412004</v>
      </c>
      <c r="H325" s="8">
        <f t="shared" si="34"/>
        <v>202.12917532520467</v>
      </c>
      <c r="I325">
        <v>0.7</v>
      </c>
      <c r="J325">
        <f t="shared" si="35"/>
        <v>0.13847176944510001</v>
      </c>
    </row>
    <row r="326" spans="1:10" x14ac:dyDescent="0.25">
      <c r="A326" s="2">
        <v>43150</v>
      </c>
      <c r="B326">
        <v>5.96</v>
      </c>
      <c r="C326" s="6">
        <v>6.9968619333000012E-2</v>
      </c>
      <c r="D326" s="8">
        <f t="shared" si="30"/>
        <v>0</v>
      </c>
      <c r="E326">
        <f t="shared" si="31"/>
        <v>1</v>
      </c>
      <c r="F326" s="8">
        <f t="shared" si="32"/>
        <v>4.8978033533100006E-2</v>
      </c>
      <c r="G326">
        <f t="shared" si="33"/>
        <v>5.9110219664669001</v>
      </c>
      <c r="H326" s="8">
        <f t="shared" si="34"/>
        <v>208.04019729167157</v>
      </c>
      <c r="I326">
        <v>0.7</v>
      </c>
      <c r="J326">
        <f t="shared" si="35"/>
        <v>4.8978033533100006E-2</v>
      </c>
    </row>
    <row r="327" spans="1:10" x14ac:dyDescent="0.25">
      <c r="A327" s="2">
        <v>43151</v>
      </c>
      <c r="B327">
        <v>0.02</v>
      </c>
      <c r="C327" s="6">
        <v>1.0347272971680002</v>
      </c>
      <c r="D327" s="8">
        <f t="shared" si="30"/>
        <v>0.70430910801760005</v>
      </c>
      <c r="E327">
        <f t="shared" si="31"/>
        <v>1</v>
      </c>
      <c r="F327" s="8">
        <f t="shared" si="32"/>
        <v>0.72430910801760007</v>
      </c>
      <c r="G327">
        <f t="shared" si="33"/>
        <v>0</v>
      </c>
      <c r="H327" s="8">
        <f t="shared" si="34"/>
        <v>208.04019729167157</v>
      </c>
      <c r="I327">
        <v>0.7</v>
      </c>
      <c r="J327">
        <f t="shared" si="35"/>
        <v>0.72430910801760007</v>
      </c>
    </row>
    <row r="328" spans="1:10" x14ac:dyDescent="0.25">
      <c r="A328" s="2">
        <v>43152</v>
      </c>
      <c r="B328">
        <v>0.09</v>
      </c>
      <c r="C328" s="6">
        <v>0.83098847999999992</v>
      </c>
      <c r="D328" s="8">
        <f t="shared" si="30"/>
        <v>1.1960010440175999</v>
      </c>
      <c r="E328">
        <f t="shared" si="31"/>
        <v>1</v>
      </c>
      <c r="F328" s="8">
        <f t="shared" si="32"/>
        <v>0.58169193599999991</v>
      </c>
      <c r="G328">
        <f t="shared" si="33"/>
        <v>0</v>
      </c>
      <c r="H328" s="8">
        <f t="shared" si="34"/>
        <v>208.04019729167157</v>
      </c>
      <c r="I328">
        <v>0.7</v>
      </c>
      <c r="J328">
        <f t="shared" si="35"/>
        <v>0.58169193599999991</v>
      </c>
    </row>
    <row r="329" spans="1:10" x14ac:dyDescent="0.25">
      <c r="A329" s="2">
        <v>43153</v>
      </c>
      <c r="B329">
        <v>0.06</v>
      </c>
      <c r="C329" s="6">
        <v>0.56080203724800004</v>
      </c>
      <c r="D329" s="8">
        <f t="shared" si="30"/>
        <v>1.5285624700911997</v>
      </c>
      <c r="E329">
        <f t="shared" si="31"/>
        <v>1</v>
      </c>
      <c r="F329" s="8">
        <f t="shared" si="32"/>
        <v>0.39256142607360001</v>
      </c>
      <c r="G329">
        <f t="shared" si="33"/>
        <v>0</v>
      </c>
      <c r="H329" s="8">
        <f t="shared" si="34"/>
        <v>208.04019729167157</v>
      </c>
      <c r="I329">
        <v>0.7</v>
      </c>
      <c r="J329">
        <f t="shared" si="35"/>
        <v>0.39256142607360001</v>
      </c>
    </row>
    <row r="330" spans="1:10" x14ac:dyDescent="0.25">
      <c r="A330" s="2">
        <v>43154</v>
      </c>
      <c r="B330">
        <v>0</v>
      </c>
      <c r="C330" s="6">
        <v>0.84229871717299987</v>
      </c>
      <c r="D330" s="8">
        <f t="shared" si="30"/>
        <v>2.1181715721122996</v>
      </c>
      <c r="E330">
        <f t="shared" si="31"/>
        <v>1</v>
      </c>
      <c r="F330" s="8">
        <f t="shared" si="32"/>
        <v>0.58960910202109984</v>
      </c>
      <c r="G330">
        <f t="shared" si="33"/>
        <v>0</v>
      </c>
      <c r="H330" s="8">
        <f t="shared" si="34"/>
        <v>208.04019729167157</v>
      </c>
      <c r="I330">
        <v>0.7</v>
      </c>
      <c r="J330">
        <f t="shared" si="35"/>
        <v>0.58960910202109984</v>
      </c>
    </row>
    <row r="331" spans="1:10" x14ac:dyDescent="0.25">
      <c r="A331" s="2">
        <v>43155</v>
      </c>
      <c r="B331">
        <v>0</v>
      </c>
      <c r="C331" s="6">
        <v>0.93284043381299986</v>
      </c>
      <c r="D331" s="8">
        <f t="shared" si="30"/>
        <v>2.7711598757813993</v>
      </c>
      <c r="E331">
        <f t="shared" si="31"/>
        <v>1</v>
      </c>
      <c r="F331" s="8">
        <f t="shared" si="32"/>
        <v>0.65298830366909988</v>
      </c>
      <c r="G331">
        <f t="shared" si="33"/>
        <v>0</v>
      </c>
      <c r="H331" s="8">
        <f t="shared" si="34"/>
        <v>208.04019729167157</v>
      </c>
      <c r="I331">
        <v>0.7</v>
      </c>
      <c r="J331">
        <f t="shared" si="35"/>
        <v>0.65298830366909988</v>
      </c>
    </row>
    <row r="332" spans="1:10" x14ac:dyDescent="0.25">
      <c r="A332" s="2">
        <v>43156</v>
      </c>
      <c r="B332">
        <v>7.0000000000000007E-2</v>
      </c>
      <c r="C332" s="6">
        <v>0.86492550813300006</v>
      </c>
      <c r="D332" s="8">
        <f t="shared" si="30"/>
        <v>3.3066077314744997</v>
      </c>
      <c r="E332">
        <f t="shared" si="31"/>
        <v>1</v>
      </c>
      <c r="F332" s="8">
        <f t="shared" si="32"/>
        <v>0.6054478556931</v>
      </c>
      <c r="G332">
        <f t="shared" si="33"/>
        <v>0</v>
      </c>
      <c r="H332" s="8">
        <f t="shared" si="34"/>
        <v>208.04019729167157</v>
      </c>
      <c r="I332">
        <v>0.7</v>
      </c>
      <c r="J332">
        <f t="shared" si="35"/>
        <v>0.6054478556931</v>
      </c>
    </row>
    <row r="333" spans="1:10" x14ac:dyDescent="0.25">
      <c r="A333" s="2">
        <v>43157</v>
      </c>
      <c r="B333">
        <v>1.67</v>
      </c>
      <c r="C333" s="6">
        <v>0.81968064853299982</v>
      </c>
      <c r="D333" s="8">
        <f t="shared" si="30"/>
        <v>2.2103841854475998</v>
      </c>
      <c r="E333">
        <f t="shared" si="31"/>
        <v>1</v>
      </c>
      <c r="F333" s="8">
        <f t="shared" si="32"/>
        <v>0.57377645397309984</v>
      </c>
      <c r="G333">
        <f t="shared" si="33"/>
        <v>0</v>
      </c>
      <c r="H333" s="8">
        <f t="shared" si="34"/>
        <v>208.04019729167157</v>
      </c>
      <c r="I333">
        <v>0.7</v>
      </c>
      <c r="J333">
        <f t="shared" si="35"/>
        <v>0.57377645397309984</v>
      </c>
    </row>
    <row r="334" spans="1:10" x14ac:dyDescent="0.25">
      <c r="A334" s="2">
        <v>43158</v>
      </c>
      <c r="B334">
        <v>4.26</v>
      </c>
      <c r="C334" s="6">
        <v>0.79707311085299981</v>
      </c>
      <c r="D334" s="8">
        <f t="shared" si="30"/>
        <v>0</v>
      </c>
      <c r="E334">
        <f t="shared" si="31"/>
        <v>1</v>
      </c>
      <c r="F334" s="8">
        <f t="shared" si="32"/>
        <v>0.55795117759709978</v>
      </c>
      <c r="G334">
        <f t="shared" si="33"/>
        <v>1.4916646369553002</v>
      </c>
      <c r="H334" s="8">
        <f t="shared" si="34"/>
        <v>209.53186192862688</v>
      </c>
      <c r="I334">
        <v>0.7</v>
      </c>
      <c r="J334">
        <f t="shared" si="35"/>
        <v>0.55795117759709978</v>
      </c>
    </row>
    <row r="335" spans="1:10" x14ac:dyDescent="0.25">
      <c r="A335" s="2">
        <v>43159</v>
      </c>
      <c r="B335">
        <v>0.01</v>
      </c>
      <c r="C335" s="6">
        <v>0.59438766477299998</v>
      </c>
      <c r="D335" s="8">
        <f t="shared" si="30"/>
        <v>0.40607136534109994</v>
      </c>
      <c r="E335">
        <f t="shared" si="31"/>
        <v>1</v>
      </c>
      <c r="F335" s="8">
        <f t="shared" si="32"/>
        <v>0.41607136534109995</v>
      </c>
      <c r="G335">
        <f t="shared" si="33"/>
        <v>0</v>
      </c>
      <c r="H335" s="8">
        <f t="shared" si="34"/>
        <v>209.53186192862688</v>
      </c>
      <c r="I335">
        <v>0.7</v>
      </c>
      <c r="J335">
        <f t="shared" si="35"/>
        <v>0.41607136534109995</v>
      </c>
    </row>
    <row r="336" spans="1:10" x14ac:dyDescent="0.25">
      <c r="A336" s="2">
        <v>43160</v>
      </c>
      <c r="B336">
        <v>0.25</v>
      </c>
      <c r="C336" s="6">
        <v>0.44942226932799995</v>
      </c>
      <c r="D336" s="8">
        <f t="shared" si="30"/>
        <v>0.4706669538706999</v>
      </c>
      <c r="E336">
        <f t="shared" si="31"/>
        <v>1</v>
      </c>
      <c r="F336" s="8">
        <f t="shared" si="32"/>
        <v>0.31459558852959996</v>
      </c>
      <c r="G336">
        <f t="shared" si="33"/>
        <v>0</v>
      </c>
      <c r="H336" s="8">
        <f t="shared" si="34"/>
        <v>209.53186192862688</v>
      </c>
      <c r="I336">
        <v>0.7</v>
      </c>
      <c r="J336">
        <f t="shared" si="35"/>
        <v>0.31459558852959996</v>
      </c>
    </row>
    <row r="337" spans="1:12" x14ac:dyDescent="0.25">
      <c r="A337" s="2">
        <v>43161</v>
      </c>
      <c r="B337">
        <v>1.22</v>
      </c>
      <c r="C337" s="6">
        <v>0.50499341021300004</v>
      </c>
      <c r="D337" s="8">
        <f t="shared" si="30"/>
        <v>0</v>
      </c>
      <c r="E337">
        <f t="shared" si="31"/>
        <v>1</v>
      </c>
      <c r="F337" s="8">
        <f t="shared" si="32"/>
        <v>0.3534953871491</v>
      </c>
      <c r="G337">
        <f t="shared" si="33"/>
        <v>0.39583765898020007</v>
      </c>
      <c r="H337" s="8">
        <f t="shared" si="34"/>
        <v>209.92769958760709</v>
      </c>
      <c r="I337">
        <v>0.7</v>
      </c>
      <c r="J337">
        <f t="shared" si="35"/>
        <v>0.3534953871491</v>
      </c>
    </row>
    <row r="338" spans="1:12" x14ac:dyDescent="0.25">
      <c r="A338" s="2">
        <v>43162</v>
      </c>
      <c r="B338">
        <v>0.62</v>
      </c>
      <c r="C338" s="6">
        <v>0.42726773452799999</v>
      </c>
      <c r="D338" s="8">
        <f t="shared" si="30"/>
        <v>0</v>
      </c>
      <c r="E338">
        <f t="shared" si="31"/>
        <v>1</v>
      </c>
      <c r="F338" s="8">
        <f t="shared" si="32"/>
        <v>0.2990874141696</v>
      </c>
      <c r="G338">
        <f t="shared" si="33"/>
        <v>0.3209125858304</v>
      </c>
      <c r="H338" s="8">
        <f t="shared" si="34"/>
        <v>210.24861217343749</v>
      </c>
      <c r="I338">
        <v>0.7</v>
      </c>
      <c r="J338">
        <f t="shared" si="35"/>
        <v>0.2990874141696</v>
      </c>
    </row>
    <row r="339" spans="1:12" x14ac:dyDescent="0.25">
      <c r="A339" s="2">
        <v>43163</v>
      </c>
      <c r="B339">
        <v>9.99</v>
      </c>
      <c r="C339" s="6">
        <v>0.28447042357300006</v>
      </c>
      <c r="D339" s="8">
        <f t="shared" si="30"/>
        <v>0</v>
      </c>
      <c r="E339">
        <f t="shared" si="31"/>
        <v>1</v>
      </c>
      <c r="F339" s="8">
        <f t="shared" si="32"/>
        <v>0.19912929650110003</v>
      </c>
      <c r="G339">
        <f t="shared" si="33"/>
        <v>9.7908707034989</v>
      </c>
      <c r="H339" s="8">
        <f t="shared" si="34"/>
        <v>220.0394828769364</v>
      </c>
      <c r="I339">
        <v>0.7</v>
      </c>
      <c r="J339">
        <f t="shared" si="35"/>
        <v>0.19912929650110003</v>
      </c>
    </row>
    <row r="340" spans="1:12" x14ac:dyDescent="0.25">
      <c r="A340" s="2">
        <v>43164</v>
      </c>
      <c r="B340">
        <v>14.4</v>
      </c>
      <c r="C340" s="6">
        <v>-3.4279469386999988E-2</v>
      </c>
      <c r="D340" s="8">
        <f t="shared" si="30"/>
        <v>0</v>
      </c>
      <c r="E340">
        <f t="shared" si="31"/>
        <v>1</v>
      </c>
      <c r="F340" s="8">
        <f t="shared" si="32"/>
        <v>-2.3995628570899988E-2</v>
      </c>
      <c r="G340">
        <f t="shared" si="33"/>
        <v>14.4239956285709</v>
      </c>
      <c r="H340" s="8">
        <f t="shared" si="34"/>
        <v>234.46347850550731</v>
      </c>
      <c r="I340">
        <v>0.7</v>
      </c>
      <c r="J340">
        <f t="shared" si="35"/>
        <v>-2.3995628570899988E-2</v>
      </c>
    </row>
    <row r="341" spans="1:12" x14ac:dyDescent="0.25">
      <c r="A341" s="2">
        <v>43165</v>
      </c>
      <c r="B341">
        <v>4.07</v>
      </c>
      <c r="C341" s="6">
        <v>-3.4279469386999988E-2</v>
      </c>
      <c r="D341" s="8">
        <f t="shared" si="30"/>
        <v>0</v>
      </c>
      <c r="E341">
        <f t="shared" si="31"/>
        <v>1</v>
      </c>
      <c r="F341" s="8">
        <f t="shared" si="32"/>
        <v>-2.3995628570899988E-2</v>
      </c>
      <c r="G341">
        <f t="shared" si="33"/>
        <v>4.0939956285709007</v>
      </c>
      <c r="H341" s="8">
        <f t="shared" si="34"/>
        <v>238.55747413407821</v>
      </c>
      <c r="I341">
        <v>0.7</v>
      </c>
      <c r="J341">
        <f t="shared" si="35"/>
        <v>-2.3995628570899988E-2</v>
      </c>
    </row>
    <row r="342" spans="1:12" x14ac:dyDescent="0.25">
      <c r="A342" s="2">
        <v>43166</v>
      </c>
      <c r="B342">
        <v>0.56000000000000005</v>
      </c>
      <c r="C342" s="6">
        <v>0.60559807999999982</v>
      </c>
      <c r="D342" s="8">
        <f t="shared" si="30"/>
        <v>0</v>
      </c>
      <c r="E342">
        <f t="shared" si="31"/>
        <v>1</v>
      </c>
      <c r="F342" s="8">
        <f t="shared" si="32"/>
        <v>0.42391865599999984</v>
      </c>
      <c r="G342">
        <f t="shared" si="33"/>
        <v>0.13608134400000022</v>
      </c>
      <c r="H342" s="8">
        <f t="shared" si="34"/>
        <v>238.6935554780782</v>
      </c>
      <c r="I342">
        <v>0.7</v>
      </c>
      <c r="J342">
        <f t="shared" si="35"/>
        <v>0.42391865599999984</v>
      </c>
      <c r="K342">
        <v>30.5</v>
      </c>
      <c r="L342">
        <f>0.5*(K342+K302)*(H342-H302)/100</f>
        <v>21.041956772041939</v>
      </c>
    </row>
    <row r="343" spans="1:12" x14ac:dyDescent="0.25">
      <c r="A343" s="2">
        <v>43167</v>
      </c>
      <c r="B343">
        <v>0.03</v>
      </c>
      <c r="C343" s="6">
        <v>1.1025957166079998</v>
      </c>
      <c r="D343" s="8">
        <f t="shared" si="30"/>
        <v>0.74181700162559983</v>
      </c>
      <c r="E343">
        <f t="shared" si="31"/>
        <v>1</v>
      </c>
      <c r="F343" s="8">
        <f t="shared" si="32"/>
        <v>0.77181700162559985</v>
      </c>
      <c r="G343">
        <f t="shared" si="33"/>
        <v>0</v>
      </c>
      <c r="H343" s="8">
        <f t="shared" si="34"/>
        <v>238.6935554780782</v>
      </c>
      <c r="I343">
        <v>0.7</v>
      </c>
      <c r="J343">
        <f t="shared" si="35"/>
        <v>0.77181700162559985</v>
      </c>
    </row>
    <row r="344" spans="1:12" x14ac:dyDescent="0.25">
      <c r="A344" s="2">
        <v>43168</v>
      </c>
      <c r="B344">
        <v>5.4</v>
      </c>
      <c r="C344" s="6">
        <v>1.2267434331249998</v>
      </c>
      <c r="D344" s="8">
        <f t="shared" si="30"/>
        <v>0</v>
      </c>
      <c r="E344">
        <f t="shared" si="31"/>
        <v>1</v>
      </c>
      <c r="F344" s="8">
        <f t="shared" si="32"/>
        <v>0.85872040318749976</v>
      </c>
      <c r="G344">
        <f t="shared" si="33"/>
        <v>3.7994625951869012</v>
      </c>
      <c r="H344" s="8">
        <f t="shared" si="34"/>
        <v>242.49301807326509</v>
      </c>
      <c r="I344">
        <v>0.7</v>
      </c>
      <c r="J344">
        <f t="shared" si="35"/>
        <v>0.85872040318749976</v>
      </c>
    </row>
    <row r="345" spans="1:12" x14ac:dyDescent="0.25">
      <c r="A345" s="2">
        <v>43169</v>
      </c>
      <c r="B345">
        <v>6.32</v>
      </c>
      <c r="C345" s="6">
        <v>0.10166763508799999</v>
      </c>
      <c r="D345" s="8">
        <f t="shared" si="30"/>
        <v>0</v>
      </c>
      <c r="E345">
        <f t="shared" si="31"/>
        <v>1</v>
      </c>
      <c r="F345" s="8">
        <f t="shared" si="32"/>
        <v>7.1167344561599982E-2</v>
      </c>
      <c r="G345">
        <f t="shared" si="33"/>
        <v>6.2488326554384006</v>
      </c>
      <c r="H345" s="8">
        <f t="shared" si="34"/>
        <v>248.7418507287035</v>
      </c>
      <c r="I345">
        <v>0.7</v>
      </c>
      <c r="J345">
        <f t="shared" si="35"/>
        <v>7.1167344561599982E-2</v>
      </c>
    </row>
    <row r="346" spans="1:12" x14ac:dyDescent="0.25">
      <c r="A346" s="2">
        <v>43170</v>
      </c>
      <c r="B346">
        <v>0.3</v>
      </c>
      <c r="C346" s="6">
        <v>0.40515867636799996</v>
      </c>
      <c r="D346" s="8">
        <f t="shared" si="30"/>
        <v>0</v>
      </c>
      <c r="E346">
        <f t="shared" si="31"/>
        <v>1</v>
      </c>
      <c r="F346" s="8">
        <f t="shared" si="32"/>
        <v>0.28361107345759995</v>
      </c>
      <c r="G346">
        <f t="shared" si="33"/>
        <v>1.638892654240004E-2</v>
      </c>
      <c r="H346" s="8">
        <f t="shared" si="34"/>
        <v>248.75823965524589</v>
      </c>
      <c r="I346">
        <v>0.7</v>
      </c>
      <c r="J346">
        <f t="shared" si="35"/>
        <v>0.28361107345759995</v>
      </c>
    </row>
    <row r="347" spans="1:12" x14ac:dyDescent="0.25">
      <c r="A347" s="2">
        <v>43171</v>
      </c>
      <c r="B347">
        <v>0.19</v>
      </c>
      <c r="C347" s="6">
        <v>0.25185473228800004</v>
      </c>
      <c r="D347" s="8">
        <f t="shared" si="30"/>
        <v>0</v>
      </c>
      <c r="E347">
        <f t="shared" si="31"/>
        <v>1</v>
      </c>
      <c r="F347" s="8">
        <f t="shared" si="32"/>
        <v>0.1762983126016</v>
      </c>
      <c r="G347">
        <f t="shared" si="33"/>
        <v>1.3701687398399998E-2</v>
      </c>
      <c r="H347" s="8">
        <f t="shared" si="34"/>
        <v>248.77194134264428</v>
      </c>
      <c r="I347">
        <v>0.7</v>
      </c>
      <c r="J347">
        <f t="shared" si="35"/>
        <v>0.1762983126016</v>
      </c>
    </row>
    <row r="348" spans="1:12" x14ac:dyDescent="0.25">
      <c r="A348" s="2">
        <v>43172</v>
      </c>
      <c r="B348">
        <v>0.32</v>
      </c>
      <c r="C348" s="6">
        <v>0.59438766477299998</v>
      </c>
      <c r="D348" s="8">
        <f t="shared" si="30"/>
        <v>9.6071365341099946E-2</v>
      </c>
      <c r="E348">
        <f t="shared" si="31"/>
        <v>1</v>
      </c>
      <c r="F348" s="8">
        <f t="shared" si="32"/>
        <v>0.41607136534109995</v>
      </c>
      <c r="G348">
        <f t="shared" si="33"/>
        <v>0</v>
      </c>
      <c r="H348" s="8">
        <f t="shared" si="34"/>
        <v>248.77194134264428</v>
      </c>
      <c r="I348">
        <v>0.7</v>
      </c>
      <c r="J348">
        <f t="shared" si="35"/>
        <v>0.41607136534109995</v>
      </c>
    </row>
    <row r="349" spans="1:12" x14ac:dyDescent="0.25">
      <c r="A349" s="2">
        <v>43173</v>
      </c>
      <c r="B349">
        <v>0.11</v>
      </c>
      <c r="C349" s="6">
        <v>0.89887814260800003</v>
      </c>
      <c r="D349" s="8">
        <f t="shared" si="30"/>
        <v>0.61528606516669992</v>
      </c>
      <c r="E349">
        <f t="shared" si="31"/>
        <v>1</v>
      </c>
      <c r="F349" s="8">
        <f t="shared" si="32"/>
        <v>0.62921469982559997</v>
      </c>
      <c r="G349">
        <f t="shared" si="33"/>
        <v>0</v>
      </c>
      <c r="H349" s="8">
        <f t="shared" si="34"/>
        <v>248.77194134264428</v>
      </c>
      <c r="I349">
        <v>0.7</v>
      </c>
      <c r="J349">
        <f t="shared" si="35"/>
        <v>0.62921469982559997</v>
      </c>
    </row>
    <row r="350" spans="1:12" x14ac:dyDescent="0.25">
      <c r="A350" s="2">
        <v>43174</v>
      </c>
      <c r="B350">
        <v>13.01</v>
      </c>
      <c r="C350" s="6">
        <v>0.88755923312499996</v>
      </c>
      <c r="D350" s="8">
        <f t="shared" si="30"/>
        <v>0</v>
      </c>
      <c r="E350">
        <f t="shared" si="31"/>
        <v>1</v>
      </c>
      <c r="F350" s="8">
        <f t="shared" si="32"/>
        <v>0.62129146318749995</v>
      </c>
      <c r="G350">
        <f t="shared" si="33"/>
        <v>11.7734224716458</v>
      </c>
      <c r="H350" s="8">
        <f t="shared" si="34"/>
        <v>260.54536381429006</v>
      </c>
      <c r="I350">
        <v>0.7</v>
      </c>
      <c r="J350">
        <f t="shared" si="35"/>
        <v>0.62129146318749995</v>
      </c>
    </row>
    <row r="351" spans="1:12" x14ac:dyDescent="0.25">
      <c r="A351" s="2">
        <v>43175</v>
      </c>
      <c r="B351">
        <v>7.84</v>
      </c>
      <c r="C351" s="6">
        <v>0.81968064853299982</v>
      </c>
      <c r="D351" s="8">
        <f t="shared" si="30"/>
        <v>0</v>
      </c>
      <c r="E351">
        <f t="shared" si="31"/>
        <v>1</v>
      </c>
      <c r="F351" s="8">
        <f t="shared" si="32"/>
        <v>0.57377645397309984</v>
      </c>
      <c r="G351">
        <f t="shared" si="33"/>
        <v>7.2662235460269002</v>
      </c>
      <c r="H351" s="8">
        <f t="shared" si="34"/>
        <v>267.81158736031693</v>
      </c>
      <c r="I351">
        <v>0.7</v>
      </c>
      <c r="J351">
        <f t="shared" si="35"/>
        <v>0.57377645397309984</v>
      </c>
    </row>
    <row r="352" spans="1:12" x14ac:dyDescent="0.25">
      <c r="A352" s="2">
        <v>43176</v>
      </c>
      <c r="B352">
        <v>0.48</v>
      </c>
      <c r="C352" s="6">
        <v>1.181652024533</v>
      </c>
      <c r="D352" s="8">
        <f t="shared" si="30"/>
        <v>0.34715641717309997</v>
      </c>
      <c r="E352">
        <f t="shared" si="31"/>
        <v>1</v>
      </c>
      <c r="F352" s="8">
        <f t="shared" si="32"/>
        <v>0.82715641717309996</v>
      </c>
      <c r="G352">
        <f t="shared" si="33"/>
        <v>0</v>
      </c>
      <c r="H352" s="8">
        <f t="shared" si="34"/>
        <v>267.81158736031693</v>
      </c>
      <c r="I352">
        <v>0.7</v>
      </c>
      <c r="J352">
        <f t="shared" si="35"/>
        <v>0.82715641717309996</v>
      </c>
    </row>
    <row r="353" spans="1:10" x14ac:dyDescent="0.25">
      <c r="A353" s="2">
        <v>43177</v>
      </c>
      <c r="B353">
        <v>1.3</v>
      </c>
      <c r="C353" s="6">
        <v>0.86492550813300006</v>
      </c>
      <c r="D353" s="8">
        <f t="shared" si="30"/>
        <v>0</v>
      </c>
      <c r="E353">
        <f t="shared" si="31"/>
        <v>1</v>
      </c>
      <c r="F353" s="8">
        <f t="shared" si="32"/>
        <v>0.6054478556931</v>
      </c>
      <c r="G353">
        <f t="shared" si="33"/>
        <v>0.34739572713380007</v>
      </c>
      <c r="H353" s="8">
        <f t="shared" si="34"/>
        <v>268.15898308745074</v>
      </c>
      <c r="I353">
        <v>0.7</v>
      </c>
      <c r="J353">
        <f t="shared" si="35"/>
        <v>0.6054478556931</v>
      </c>
    </row>
    <row r="354" spans="1:10" x14ac:dyDescent="0.25">
      <c r="A354" s="2">
        <v>43178</v>
      </c>
      <c r="B354">
        <v>0.42</v>
      </c>
      <c r="C354" s="6">
        <v>1.2717592192530001</v>
      </c>
      <c r="D354" s="8">
        <f t="shared" si="30"/>
        <v>0.47023145347709999</v>
      </c>
      <c r="E354">
        <f t="shared" si="31"/>
        <v>1</v>
      </c>
      <c r="F354" s="8">
        <f t="shared" si="32"/>
        <v>0.89023145347709998</v>
      </c>
      <c r="G354">
        <f t="shared" si="33"/>
        <v>0</v>
      </c>
      <c r="H354" s="8">
        <f t="shared" si="34"/>
        <v>268.15898308745074</v>
      </c>
      <c r="I354">
        <v>0.7</v>
      </c>
      <c r="J354">
        <f t="shared" si="35"/>
        <v>0.89023145347709998</v>
      </c>
    </row>
    <row r="355" spans="1:10" x14ac:dyDescent="0.25">
      <c r="A355" s="2">
        <v>43179</v>
      </c>
      <c r="B355">
        <v>0</v>
      </c>
      <c r="C355" s="6">
        <v>1.50641088</v>
      </c>
      <c r="D355" s="8">
        <f t="shared" si="30"/>
        <v>1.5247190694770998</v>
      </c>
      <c r="E355">
        <f t="shared" si="31"/>
        <v>1</v>
      </c>
      <c r="F355" s="8">
        <f t="shared" si="32"/>
        <v>1.0544876159999998</v>
      </c>
      <c r="G355">
        <f t="shared" si="33"/>
        <v>0</v>
      </c>
      <c r="H355" s="8">
        <f t="shared" si="34"/>
        <v>268.15898308745074</v>
      </c>
      <c r="I355">
        <v>0.7</v>
      </c>
      <c r="J355">
        <f t="shared" si="35"/>
        <v>1.0544876159999998</v>
      </c>
    </row>
    <row r="356" spans="1:10" x14ac:dyDescent="0.25">
      <c r="A356" s="2">
        <v>43180</v>
      </c>
      <c r="B356">
        <v>0.17</v>
      </c>
      <c r="C356" s="6">
        <v>1.05735808</v>
      </c>
      <c r="D356" s="8">
        <f t="shared" si="30"/>
        <v>2.0948697254770998</v>
      </c>
      <c r="E356">
        <f t="shared" si="31"/>
        <v>1</v>
      </c>
      <c r="F356" s="8">
        <f t="shared" si="32"/>
        <v>0.74015065599999996</v>
      </c>
      <c r="G356">
        <f t="shared" si="33"/>
        <v>0</v>
      </c>
      <c r="H356" s="8">
        <f t="shared" si="34"/>
        <v>268.15898308745074</v>
      </c>
      <c r="I356">
        <v>0.7</v>
      </c>
      <c r="J356">
        <f t="shared" si="35"/>
        <v>0.74015065599999996</v>
      </c>
    </row>
    <row r="357" spans="1:10" x14ac:dyDescent="0.25">
      <c r="A357" s="2">
        <v>43181</v>
      </c>
      <c r="B357">
        <v>2.75</v>
      </c>
      <c r="C357" s="6">
        <v>1.6058641170929999</v>
      </c>
      <c r="D357" s="8">
        <f t="shared" si="30"/>
        <v>0.46897460744219988</v>
      </c>
      <c r="E357">
        <f t="shared" si="31"/>
        <v>1</v>
      </c>
      <c r="F357" s="8">
        <f t="shared" si="32"/>
        <v>1.1241048819650998</v>
      </c>
      <c r="G357">
        <f t="shared" si="33"/>
        <v>0</v>
      </c>
      <c r="H357" s="8">
        <f t="shared" si="34"/>
        <v>268.15898308745074</v>
      </c>
      <c r="I357">
        <v>0.7</v>
      </c>
      <c r="J357">
        <f t="shared" si="35"/>
        <v>1.1241048819650998</v>
      </c>
    </row>
    <row r="358" spans="1:10" x14ac:dyDescent="0.25">
      <c r="A358" s="2">
        <v>43182</v>
      </c>
      <c r="B358">
        <v>0.11</v>
      </c>
      <c r="C358" s="6">
        <v>1.550707363328</v>
      </c>
      <c r="D358" s="8">
        <f t="shared" si="30"/>
        <v>1.4444697617717996</v>
      </c>
      <c r="E358">
        <f t="shared" si="31"/>
        <v>1</v>
      </c>
      <c r="F358" s="8">
        <f t="shared" si="32"/>
        <v>1.0854951543295999</v>
      </c>
      <c r="G358">
        <f t="shared" si="33"/>
        <v>0</v>
      </c>
      <c r="H358" s="8">
        <f t="shared" si="34"/>
        <v>268.15898308745074</v>
      </c>
      <c r="I358">
        <v>0.7</v>
      </c>
      <c r="J358">
        <f t="shared" si="35"/>
        <v>1.0854951543295999</v>
      </c>
    </row>
    <row r="359" spans="1:10" x14ac:dyDescent="0.25">
      <c r="A359" s="2">
        <v>43183</v>
      </c>
      <c r="B359">
        <v>0.01</v>
      </c>
      <c r="C359" s="6">
        <v>1.8882165831249997</v>
      </c>
      <c r="D359" s="8">
        <f t="shared" si="30"/>
        <v>2.7562213699592997</v>
      </c>
      <c r="E359">
        <f t="shared" si="31"/>
        <v>1</v>
      </c>
      <c r="F359" s="8">
        <f t="shared" si="32"/>
        <v>1.3217516081874998</v>
      </c>
      <c r="G359">
        <f t="shared" si="33"/>
        <v>0</v>
      </c>
      <c r="H359" s="8">
        <f t="shared" si="34"/>
        <v>268.15898308745074</v>
      </c>
      <c r="I359">
        <v>0.7</v>
      </c>
      <c r="J359">
        <f t="shared" si="35"/>
        <v>1.3217516081874998</v>
      </c>
    </row>
    <row r="360" spans="1:10" x14ac:dyDescent="0.25">
      <c r="A360" s="2">
        <v>43184</v>
      </c>
      <c r="B360">
        <v>0.06</v>
      </c>
      <c r="C360" s="6">
        <v>1.8237853736529999</v>
      </c>
      <c r="D360" s="8">
        <f t="shared" si="30"/>
        <v>3.9728711315163996</v>
      </c>
      <c r="E360">
        <f t="shared" si="31"/>
        <v>1</v>
      </c>
      <c r="F360" s="8">
        <f t="shared" si="32"/>
        <v>1.2766497615570997</v>
      </c>
      <c r="G360">
        <f t="shared" si="33"/>
        <v>0</v>
      </c>
      <c r="H360" s="8">
        <f t="shared" si="34"/>
        <v>268.15898308745074</v>
      </c>
      <c r="I360">
        <v>0.7</v>
      </c>
      <c r="J360">
        <f t="shared" si="35"/>
        <v>1.2766497615570997</v>
      </c>
    </row>
    <row r="361" spans="1:10" x14ac:dyDescent="0.25">
      <c r="A361" s="2">
        <v>43185</v>
      </c>
      <c r="B361">
        <v>3.57</v>
      </c>
      <c r="C361" s="6">
        <v>1.5948525383679999</v>
      </c>
      <c r="D361" s="8">
        <f t="shared" si="30"/>
        <v>1.5192679083739997</v>
      </c>
      <c r="E361">
        <f t="shared" si="31"/>
        <v>1</v>
      </c>
      <c r="F361" s="8">
        <f t="shared" si="32"/>
        <v>1.1163967768575997</v>
      </c>
      <c r="G361">
        <f t="shared" si="33"/>
        <v>0</v>
      </c>
      <c r="H361" s="8">
        <f t="shared" si="34"/>
        <v>268.15898308745074</v>
      </c>
      <c r="I361">
        <v>0.7</v>
      </c>
      <c r="J361">
        <f t="shared" si="35"/>
        <v>1.1163967768575997</v>
      </c>
    </row>
    <row r="362" spans="1:10" x14ac:dyDescent="0.25">
      <c r="A362" s="2">
        <v>43186</v>
      </c>
      <c r="B362">
        <v>1.74</v>
      </c>
      <c r="C362" s="6">
        <v>1.0234096179729999</v>
      </c>
      <c r="D362" s="8">
        <f t="shared" si="30"/>
        <v>0.49565464095509948</v>
      </c>
      <c r="E362">
        <f t="shared" si="31"/>
        <v>1</v>
      </c>
      <c r="F362" s="8">
        <f t="shared" si="32"/>
        <v>0.71638673258109986</v>
      </c>
      <c r="G362">
        <f t="shared" si="33"/>
        <v>0</v>
      </c>
      <c r="H362" s="8">
        <f t="shared" si="34"/>
        <v>268.15898308745074</v>
      </c>
      <c r="I362">
        <v>0.7</v>
      </c>
      <c r="J362">
        <f t="shared" si="35"/>
        <v>0.71638673258109986</v>
      </c>
    </row>
    <row r="363" spans="1:10" x14ac:dyDescent="0.25">
      <c r="A363" s="2">
        <v>43187</v>
      </c>
      <c r="B363">
        <v>2.61</v>
      </c>
      <c r="C363" s="6">
        <v>1.4953142142129996</v>
      </c>
      <c r="D363" s="8">
        <f t="shared" si="30"/>
        <v>0</v>
      </c>
      <c r="E363">
        <f t="shared" si="31"/>
        <v>1</v>
      </c>
      <c r="F363" s="8">
        <f t="shared" si="32"/>
        <v>1.0467199499490996</v>
      </c>
      <c r="G363">
        <f t="shared" si="33"/>
        <v>1.0676254090958008</v>
      </c>
      <c r="H363" s="8">
        <f t="shared" si="34"/>
        <v>269.22660849654653</v>
      </c>
      <c r="I363">
        <v>0.7</v>
      </c>
      <c r="J363">
        <f t="shared" si="35"/>
        <v>1.0467199499490996</v>
      </c>
    </row>
    <row r="364" spans="1:10" x14ac:dyDescent="0.25">
      <c r="A364" s="2">
        <v>43188</v>
      </c>
      <c r="B364">
        <v>2.29</v>
      </c>
      <c r="C364" s="6">
        <v>1.5948525383679999</v>
      </c>
      <c r="D364" s="8">
        <f t="shared" si="30"/>
        <v>0</v>
      </c>
      <c r="E364">
        <f t="shared" si="31"/>
        <v>1</v>
      </c>
      <c r="F364" s="8">
        <f t="shared" si="32"/>
        <v>0.47845576151039992</v>
      </c>
      <c r="G364">
        <f t="shared" si="33"/>
        <v>1.8115442384896001</v>
      </c>
      <c r="H364" s="8">
        <f t="shared" si="34"/>
        <v>271.03815273503614</v>
      </c>
      <c r="I364">
        <v>0.3</v>
      </c>
      <c r="J364">
        <f t="shared" si="35"/>
        <v>0.47845576151039992</v>
      </c>
    </row>
    <row r="365" spans="1:10" x14ac:dyDescent="0.25">
      <c r="A365" s="2">
        <v>43189</v>
      </c>
      <c r="B365">
        <v>12.38</v>
      </c>
      <c r="C365" s="6">
        <v>0.91019812421299995</v>
      </c>
      <c r="D365" s="8">
        <f t="shared" si="30"/>
        <v>0</v>
      </c>
      <c r="E365">
        <f t="shared" si="31"/>
        <v>1</v>
      </c>
      <c r="F365" s="8">
        <f t="shared" si="32"/>
        <v>0.27305943726389997</v>
      </c>
      <c r="G365">
        <f t="shared" si="33"/>
        <v>12.106940562736101</v>
      </c>
      <c r="H365" s="8">
        <f t="shared" si="34"/>
        <v>283.14509329777223</v>
      </c>
      <c r="I365">
        <v>0.3</v>
      </c>
      <c r="J365">
        <f t="shared" si="35"/>
        <v>0.27305943726389997</v>
      </c>
    </row>
    <row r="366" spans="1:10" x14ac:dyDescent="0.25">
      <c r="A366" s="2">
        <v>43190</v>
      </c>
      <c r="B366">
        <v>2.16</v>
      </c>
      <c r="C366" s="6">
        <v>0.85361113460799998</v>
      </c>
      <c r="D366" s="8">
        <f t="shared" si="30"/>
        <v>0</v>
      </c>
      <c r="E366">
        <f t="shared" si="31"/>
        <v>1</v>
      </c>
      <c r="F366" s="8">
        <f t="shared" si="32"/>
        <v>0.25608334038239999</v>
      </c>
      <c r="G366">
        <f t="shared" si="33"/>
        <v>1.9039166596176003</v>
      </c>
      <c r="H366" s="8">
        <f t="shared" si="34"/>
        <v>285.04900995738984</v>
      </c>
      <c r="I366">
        <v>0.3</v>
      </c>
      <c r="J366">
        <f t="shared" si="35"/>
        <v>0.25608334038239999</v>
      </c>
    </row>
    <row r="367" spans="1:10" x14ac:dyDescent="0.25">
      <c r="A367" s="2">
        <v>43191</v>
      </c>
      <c r="B367">
        <v>0.27</v>
      </c>
      <c r="C367" s="6">
        <v>1.2380049223679996</v>
      </c>
      <c r="D367" s="8">
        <f t="shared" si="30"/>
        <v>0.10140147671039984</v>
      </c>
      <c r="E367">
        <f t="shared" si="31"/>
        <v>1</v>
      </c>
      <c r="F367" s="8">
        <f t="shared" si="32"/>
        <v>0.37140147671039986</v>
      </c>
      <c r="G367">
        <f t="shared" si="33"/>
        <v>0</v>
      </c>
      <c r="H367" s="8">
        <f t="shared" si="34"/>
        <v>285.04900995738984</v>
      </c>
      <c r="I367">
        <v>0.3</v>
      </c>
      <c r="J367">
        <f t="shared" si="35"/>
        <v>0.37140147671039986</v>
      </c>
    </row>
    <row r="368" spans="1:10" x14ac:dyDescent="0.25">
      <c r="A368" s="2">
        <v>43192</v>
      </c>
      <c r="B368">
        <v>14.56</v>
      </c>
      <c r="C368" s="6">
        <v>0.60559807999999982</v>
      </c>
      <c r="D368" s="8">
        <f t="shared" si="30"/>
        <v>0</v>
      </c>
      <c r="E368">
        <f t="shared" si="31"/>
        <v>1</v>
      </c>
      <c r="F368" s="8">
        <f t="shared" si="32"/>
        <v>0.18167942399999995</v>
      </c>
      <c r="G368">
        <f t="shared" si="33"/>
        <v>14.2769190992896</v>
      </c>
      <c r="H368" s="8">
        <f t="shared" si="34"/>
        <v>299.32592905667946</v>
      </c>
      <c r="I368">
        <v>0.3</v>
      </c>
      <c r="J368">
        <f t="shared" si="35"/>
        <v>0.18167942399999995</v>
      </c>
    </row>
    <row r="369" spans="1:10" x14ac:dyDescent="0.25">
      <c r="A369" s="2">
        <v>43193</v>
      </c>
      <c r="B369">
        <v>9.39</v>
      </c>
      <c r="C369" s="6">
        <v>0.328166833125</v>
      </c>
      <c r="D369" s="8">
        <f t="shared" si="30"/>
        <v>0</v>
      </c>
      <c r="E369">
        <f t="shared" si="31"/>
        <v>1</v>
      </c>
      <c r="F369" s="8">
        <f t="shared" si="32"/>
        <v>9.8450049937499992E-2</v>
      </c>
      <c r="G369">
        <f t="shared" si="33"/>
        <v>9.2915499500625014</v>
      </c>
      <c r="H369" s="8">
        <f t="shared" si="34"/>
        <v>308.61747900674197</v>
      </c>
      <c r="I369">
        <v>0.3</v>
      </c>
      <c r="J369">
        <f t="shared" si="35"/>
        <v>9.8450049937499992E-2</v>
      </c>
    </row>
    <row r="370" spans="1:10" x14ac:dyDescent="0.25">
      <c r="A370" s="2">
        <v>43194</v>
      </c>
      <c r="B370">
        <v>22.62</v>
      </c>
      <c r="C370" s="6">
        <v>0.69551902924799991</v>
      </c>
      <c r="D370" s="8">
        <f t="shared" si="30"/>
        <v>0</v>
      </c>
      <c r="E370">
        <f t="shared" si="31"/>
        <v>1</v>
      </c>
      <c r="F370" s="8">
        <f t="shared" si="32"/>
        <v>0.20865570877439996</v>
      </c>
      <c r="G370">
        <f t="shared" si="33"/>
        <v>22.4113442912256</v>
      </c>
      <c r="H370" s="8">
        <f t="shared" si="34"/>
        <v>331.02882329796756</v>
      </c>
      <c r="I370">
        <v>0.3</v>
      </c>
      <c r="J370">
        <f t="shared" si="35"/>
        <v>0.20865570877439996</v>
      </c>
    </row>
    <row r="371" spans="1:10" x14ac:dyDescent="0.25">
      <c r="A371" s="2">
        <v>43195</v>
      </c>
      <c r="B371">
        <v>0.61</v>
      </c>
      <c r="C371" s="6">
        <v>2.3146182855679998</v>
      </c>
      <c r="D371" s="8">
        <f t="shared" si="30"/>
        <v>8.438548567039994E-2</v>
      </c>
      <c r="E371">
        <f t="shared" si="31"/>
        <v>1</v>
      </c>
      <c r="F371" s="8">
        <f t="shared" si="32"/>
        <v>0.69438548567039993</v>
      </c>
      <c r="G371">
        <f t="shared" si="33"/>
        <v>0</v>
      </c>
      <c r="H371" s="8">
        <f t="shared" si="34"/>
        <v>331.02882329796756</v>
      </c>
      <c r="I371">
        <v>0.3</v>
      </c>
      <c r="J371">
        <f t="shared" si="35"/>
        <v>0.69438548567039993</v>
      </c>
    </row>
    <row r="372" spans="1:10" x14ac:dyDescent="0.25">
      <c r="A372" s="2">
        <v>43196</v>
      </c>
      <c r="B372">
        <v>0.03</v>
      </c>
      <c r="C372" s="6">
        <v>1.1929313274879998</v>
      </c>
      <c r="D372" s="8">
        <f t="shared" si="30"/>
        <v>0.41226488391679983</v>
      </c>
      <c r="E372">
        <f t="shared" si="31"/>
        <v>1</v>
      </c>
      <c r="F372" s="8">
        <f t="shared" si="32"/>
        <v>0.35787939824639992</v>
      </c>
      <c r="G372">
        <f t="shared" si="33"/>
        <v>0</v>
      </c>
      <c r="H372" s="8">
        <f t="shared" si="34"/>
        <v>331.02882329796756</v>
      </c>
      <c r="I372">
        <v>0.3</v>
      </c>
      <c r="J372">
        <f t="shared" si="35"/>
        <v>0.35787939824639992</v>
      </c>
    </row>
    <row r="373" spans="1:10" x14ac:dyDescent="0.25">
      <c r="A373" s="2">
        <v>43197</v>
      </c>
      <c r="B373">
        <v>4.75</v>
      </c>
      <c r="C373" s="6">
        <v>0.87624161484799989</v>
      </c>
      <c r="D373" s="8">
        <f t="shared" si="30"/>
        <v>0</v>
      </c>
      <c r="E373">
        <f t="shared" si="31"/>
        <v>1</v>
      </c>
      <c r="F373" s="8">
        <f t="shared" si="32"/>
        <v>0.26287248445439998</v>
      </c>
      <c r="G373">
        <f t="shared" si="33"/>
        <v>4.0748626316288004</v>
      </c>
      <c r="H373" s="8">
        <f t="shared" si="34"/>
        <v>335.10368592959634</v>
      </c>
      <c r="I373">
        <v>0.3</v>
      </c>
      <c r="J373">
        <f t="shared" si="35"/>
        <v>0.26287248445439998</v>
      </c>
    </row>
    <row r="374" spans="1:10" x14ac:dyDescent="0.25">
      <c r="A374" s="2">
        <v>43198</v>
      </c>
      <c r="B374">
        <v>0.66</v>
      </c>
      <c r="C374" s="6">
        <v>1.5617582031249999</v>
      </c>
      <c r="D374" s="8">
        <f t="shared" si="30"/>
        <v>0</v>
      </c>
      <c r="E374">
        <f t="shared" si="31"/>
        <v>1</v>
      </c>
      <c r="F374" s="8">
        <f t="shared" si="32"/>
        <v>0.46852746093749997</v>
      </c>
      <c r="G374">
        <f t="shared" si="33"/>
        <v>0.19147253906250006</v>
      </c>
      <c r="H374" s="8">
        <f t="shared" si="34"/>
        <v>335.29515846865883</v>
      </c>
      <c r="I374">
        <v>0.3</v>
      </c>
      <c r="J374">
        <f t="shared" si="35"/>
        <v>0.46852746093749997</v>
      </c>
    </row>
    <row r="375" spans="1:10" x14ac:dyDescent="0.25">
      <c r="A375" s="2">
        <v>43199</v>
      </c>
      <c r="B375">
        <v>0.54</v>
      </c>
      <c r="C375" s="6">
        <v>1.50641088</v>
      </c>
      <c r="D375" s="8">
        <f t="shared" si="30"/>
        <v>0</v>
      </c>
      <c r="E375">
        <f t="shared" si="31"/>
        <v>1</v>
      </c>
      <c r="F375" s="8">
        <f t="shared" si="32"/>
        <v>0.45192326399999999</v>
      </c>
      <c r="G375">
        <f t="shared" si="33"/>
        <v>8.8076736000000044E-2</v>
      </c>
      <c r="H375" s="8">
        <f t="shared" si="34"/>
        <v>335.38323520465883</v>
      </c>
      <c r="I375">
        <v>0.3</v>
      </c>
      <c r="J375">
        <f t="shared" si="35"/>
        <v>0.45192326399999999</v>
      </c>
    </row>
    <row r="376" spans="1:10" x14ac:dyDescent="0.25">
      <c r="A376" s="2">
        <v>43200</v>
      </c>
      <c r="B376">
        <v>6.68</v>
      </c>
      <c r="C376" s="6">
        <v>0.47162011596800008</v>
      </c>
      <c r="D376" s="8">
        <f t="shared" si="30"/>
        <v>0</v>
      </c>
      <c r="E376">
        <f t="shared" si="31"/>
        <v>1</v>
      </c>
      <c r="F376" s="8">
        <f t="shared" si="32"/>
        <v>0.14148603479040001</v>
      </c>
      <c r="G376">
        <f t="shared" si="33"/>
        <v>6.5385139652095994</v>
      </c>
      <c r="H376" s="8">
        <f t="shared" si="34"/>
        <v>341.92174916986841</v>
      </c>
      <c r="I376">
        <v>0.3</v>
      </c>
      <c r="J376">
        <f t="shared" si="35"/>
        <v>0.14148603479040001</v>
      </c>
    </row>
    <row r="377" spans="1:10" x14ac:dyDescent="0.25">
      <c r="A377" s="2">
        <v>43201</v>
      </c>
      <c r="B377">
        <v>0.3</v>
      </c>
      <c r="C377" s="6">
        <v>0.83098847999999992</v>
      </c>
      <c r="D377" s="8">
        <f t="shared" si="30"/>
        <v>0</v>
      </c>
      <c r="E377">
        <f t="shared" si="31"/>
        <v>1</v>
      </c>
      <c r="F377" s="8">
        <f t="shared" si="32"/>
        <v>0.24929654399999995</v>
      </c>
      <c r="G377">
        <f t="shared" si="33"/>
        <v>5.0703456000000036E-2</v>
      </c>
      <c r="H377" s="8">
        <f t="shared" si="34"/>
        <v>341.97245262586841</v>
      </c>
      <c r="I377">
        <v>0.3</v>
      </c>
      <c r="J377">
        <f t="shared" si="35"/>
        <v>0.24929654399999995</v>
      </c>
    </row>
    <row r="378" spans="1:10" x14ac:dyDescent="0.25">
      <c r="A378" s="2">
        <v>43202</v>
      </c>
      <c r="B378">
        <v>4.72</v>
      </c>
      <c r="C378" s="6">
        <v>1.012090684928</v>
      </c>
      <c r="D378" s="8">
        <f t="shared" si="30"/>
        <v>0</v>
      </c>
      <c r="E378">
        <f t="shared" si="31"/>
        <v>1</v>
      </c>
      <c r="F378" s="8">
        <f t="shared" si="32"/>
        <v>0.3036272054784</v>
      </c>
      <c r="G378">
        <f t="shared" si="33"/>
        <v>4.4163727945215996</v>
      </c>
      <c r="H378" s="10">
        <f t="shared" si="34"/>
        <v>346.38882542038999</v>
      </c>
      <c r="I378">
        <v>0.3</v>
      </c>
      <c r="J378">
        <f t="shared" si="35"/>
        <v>0.3036272054784</v>
      </c>
    </row>
    <row r="379" spans="1:10" x14ac:dyDescent="0.25">
      <c r="A379" s="2">
        <v>43203</v>
      </c>
      <c r="B379">
        <v>0.02</v>
      </c>
      <c r="C379" s="6">
        <v>0.50499341021300004</v>
      </c>
      <c r="D379" s="8">
        <f t="shared" si="30"/>
        <v>0.13149802306390002</v>
      </c>
      <c r="E379">
        <f t="shared" si="31"/>
        <v>1</v>
      </c>
      <c r="F379" s="8">
        <f t="shared" si="32"/>
        <v>0.15149802306390001</v>
      </c>
      <c r="G379">
        <f t="shared" si="33"/>
        <v>0</v>
      </c>
      <c r="H379" s="8">
        <f t="shared" si="34"/>
        <v>346.38882542038999</v>
      </c>
      <c r="I379">
        <v>0.3</v>
      </c>
      <c r="J379">
        <f t="shared" si="35"/>
        <v>0.15149802306390001</v>
      </c>
    </row>
    <row r="380" spans="1:10" x14ac:dyDescent="0.25">
      <c r="A380" s="2">
        <v>43204</v>
      </c>
      <c r="B380">
        <v>0</v>
      </c>
      <c r="C380" s="6">
        <v>2.0680944327680004</v>
      </c>
      <c r="D380" s="8">
        <f t="shared" si="30"/>
        <v>0.7519263528943001</v>
      </c>
      <c r="E380">
        <f t="shared" si="31"/>
        <v>1</v>
      </c>
      <c r="F380" s="8">
        <f t="shared" si="32"/>
        <v>0.62042832983040008</v>
      </c>
      <c r="G380">
        <f t="shared" si="33"/>
        <v>0</v>
      </c>
      <c r="H380" s="8">
        <f t="shared" si="34"/>
        <v>346.38882542038999</v>
      </c>
      <c r="I380">
        <v>0.3</v>
      </c>
      <c r="J380">
        <f t="shared" si="35"/>
        <v>0.62042832983040008</v>
      </c>
    </row>
    <row r="381" spans="1:10" x14ac:dyDescent="0.25">
      <c r="A381" s="2">
        <v>43205</v>
      </c>
      <c r="B381">
        <v>1.18</v>
      </c>
      <c r="C381" s="6">
        <v>2.2944277566880005</v>
      </c>
      <c r="D381" s="8">
        <f t="shared" si="30"/>
        <v>0.26025467990070017</v>
      </c>
      <c r="E381">
        <f t="shared" si="31"/>
        <v>1</v>
      </c>
      <c r="F381" s="8">
        <f t="shared" si="32"/>
        <v>0.68832832700640012</v>
      </c>
      <c r="G381">
        <f t="shared" si="33"/>
        <v>0</v>
      </c>
      <c r="H381" s="8">
        <f t="shared" si="34"/>
        <v>346.38882542038999</v>
      </c>
      <c r="I381">
        <v>0.3</v>
      </c>
      <c r="J381">
        <f t="shared" si="35"/>
        <v>0.68832832700640012</v>
      </c>
    </row>
    <row r="382" spans="1:10" x14ac:dyDescent="0.25">
      <c r="A382" s="2">
        <v>43206</v>
      </c>
      <c r="B382">
        <v>0</v>
      </c>
      <c r="C382" s="6">
        <v>2.223245179733</v>
      </c>
      <c r="D382" s="8">
        <f t="shared" si="30"/>
        <v>0.92722823382060016</v>
      </c>
      <c r="E382">
        <f t="shared" si="31"/>
        <v>1</v>
      </c>
      <c r="F382" s="8">
        <f t="shared" si="32"/>
        <v>0.66697355391989999</v>
      </c>
      <c r="G382">
        <f t="shared" si="33"/>
        <v>0</v>
      </c>
      <c r="H382" s="8">
        <f t="shared" si="34"/>
        <v>346.38882542038999</v>
      </c>
      <c r="I382">
        <v>0.3</v>
      </c>
      <c r="J382">
        <f t="shared" si="35"/>
        <v>0.66697355391989999</v>
      </c>
    </row>
    <row r="383" spans="1:10" x14ac:dyDescent="0.25">
      <c r="A383" s="2">
        <v>43207</v>
      </c>
      <c r="B383">
        <v>0.6</v>
      </c>
      <c r="C383" s="6">
        <v>2.1719178597280004</v>
      </c>
      <c r="D383" s="8">
        <f t="shared" si="30"/>
        <v>0.97880359173900022</v>
      </c>
      <c r="E383">
        <f t="shared" si="31"/>
        <v>1</v>
      </c>
      <c r="F383" s="8">
        <f t="shared" si="32"/>
        <v>0.65157535791840016</v>
      </c>
      <c r="G383">
        <f t="shared" si="33"/>
        <v>0</v>
      </c>
      <c r="H383" s="8">
        <f t="shared" si="34"/>
        <v>346.38882542038999</v>
      </c>
      <c r="I383">
        <v>0.3</v>
      </c>
      <c r="J383">
        <f t="shared" si="35"/>
        <v>0.65157535791840016</v>
      </c>
    </row>
    <row r="384" spans="1:10" x14ac:dyDescent="0.25">
      <c r="A384" s="2">
        <v>43208</v>
      </c>
      <c r="B384">
        <v>0.01</v>
      </c>
      <c r="C384" s="6">
        <v>2.0156176398129997</v>
      </c>
      <c r="D384" s="8">
        <f t="shared" si="30"/>
        <v>1.5734888836829002</v>
      </c>
      <c r="E384">
        <f t="shared" si="31"/>
        <v>1</v>
      </c>
      <c r="F384" s="8">
        <f t="shared" si="32"/>
        <v>0.60468529194389986</v>
      </c>
      <c r="G384">
        <f t="shared" si="33"/>
        <v>0</v>
      </c>
      <c r="H384" s="8">
        <f t="shared" si="34"/>
        <v>346.38882542038999</v>
      </c>
      <c r="I384">
        <v>0.3</v>
      </c>
      <c r="J384">
        <f t="shared" si="35"/>
        <v>0.60468529194389986</v>
      </c>
    </row>
    <row r="385" spans="1:10" x14ac:dyDescent="0.25">
      <c r="A385" s="2">
        <v>43209</v>
      </c>
      <c r="B385">
        <v>0</v>
      </c>
      <c r="C385" s="6">
        <v>3.9089966629279997</v>
      </c>
      <c r="D385" s="8">
        <f t="shared" si="30"/>
        <v>2.7461878825613</v>
      </c>
      <c r="E385">
        <f t="shared" si="31"/>
        <v>1</v>
      </c>
      <c r="F385" s="8">
        <f t="shared" si="32"/>
        <v>1.1726989988783998</v>
      </c>
      <c r="G385">
        <f t="shared" si="33"/>
        <v>0</v>
      </c>
      <c r="H385" s="8">
        <f t="shared" si="34"/>
        <v>346.38882542038999</v>
      </c>
      <c r="I385">
        <v>0.3</v>
      </c>
      <c r="J385">
        <f t="shared" si="35"/>
        <v>1.1726989988783998</v>
      </c>
    </row>
    <row r="386" spans="1:10" x14ac:dyDescent="0.25">
      <c r="A386" s="2">
        <v>43210</v>
      </c>
      <c r="B386">
        <v>0</v>
      </c>
      <c r="C386" s="6">
        <v>3.6753219388529992</v>
      </c>
      <c r="D386" s="8">
        <f t="shared" si="30"/>
        <v>3.8487844642172</v>
      </c>
      <c r="E386">
        <f t="shared" si="31"/>
        <v>1</v>
      </c>
      <c r="F386" s="8">
        <f t="shared" si="32"/>
        <v>1.1025965816558998</v>
      </c>
      <c r="G386">
        <f t="shared" si="33"/>
        <v>0</v>
      </c>
      <c r="H386" s="8">
        <f t="shared" si="34"/>
        <v>346.38882542038999</v>
      </c>
      <c r="I386">
        <v>0.3</v>
      </c>
      <c r="J386">
        <f t="shared" si="35"/>
        <v>1.1025965816558998</v>
      </c>
    </row>
    <row r="387" spans="1:10" x14ac:dyDescent="0.25">
      <c r="A387" s="2">
        <v>43211</v>
      </c>
      <c r="B387">
        <v>1.88</v>
      </c>
      <c r="C387" s="6">
        <v>3.4963241031679999</v>
      </c>
      <c r="D387" s="8">
        <f t="shared" si="30"/>
        <v>3.0176816951676004</v>
      </c>
      <c r="E387">
        <f t="shared" si="31"/>
        <v>1</v>
      </c>
      <c r="F387" s="8">
        <f t="shared" si="32"/>
        <v>1.0488972309503999</v>
      </c>
      <c r="G387">
        <f t="shared" si="33"/>
        <v>0</v>
      </c>
      <c r="H387" s="8">
        <f t="shared" si="34"/>
        <v>346.38882542038999</v>
      </c>
      <c r="I387">
        <v>0.3</v>
      </c>
      <c r="J387">
        <f t="shared" si="35"/>
        <v>1.0488972309503999</v>
      </c>
    </row>
    <row r="388" spans="1:10" x14ac:dyDescent="0.25">
      <c r="A388" s="2">
        <v>43212</v>
      </c>
      <c r="B388">
        <v>0.54</v>
      </c>
      <c r="C388" s="6">
        <v>2.3447796180529998</v>
      </c>
      <c r="D388" s="8">
        <f t="shared" ref="D388:D451" si="36">MAX((D387+F388-B388),0)</f>
        <v>3.1811155805835005</v>
      </c>
      <c r="E388">
        <f t="shared" ref="E388:E451" si="37">IF(D387&gt;$Q$2,1-(D387-$Q$2)/($Q$1-$Q$2),1)</f>
        <v>1</v>
      </c>
      <c r="F388" s="8">
        <f t="shared" ref="F388:F451" si="38">E388*J388</f>
        <v>0.70343388541589991</v>
      </c>
      <c r="G388">
        <f t="shared" ref="G388:G451" si="39">IF(D388=0,B388-F388-D387,0)</f>
        <v>0</v>
      </c>
      <c r="H388" s="8">
        <f t="shared" ref="H388:H451" si="40">H387+G388</f>
        <v>346.38882542038999</v>
      </c>
      <c r="I388">
        <v>0.3</v>
      </c>
      <c r="J388">
        <f t="shared" ref="J388:J451" si="41">I388*C388</f>
        <v>0.70343388541589991</v>
      </c>
    </row>
    <row r="389" spans="1:10" x14ac:dyDescent="0.25">
      <c r="A389" s="2">
        <v>43213</v>
      </c>
      <c r="B389">
        <v>2.06</v>
      </c>
      <c r="C389" s="6">
        <v>2.5997519531249993</v>
      </c>
      <c r="D389" s="8">
        <f t="shared" si="36"/>
        <v>1.9010411665210003</v>
      </c>
      <c r="E389">
        <f t="shared" si="37"/>
        <v>1</v>
      </c>
      <c r="F389" s="8">
        <f t="shared" si="38"/>
        <v>0.77992558593749972</v>
      </c>
      <c r="G389">
        <f t="shared" si="39"/>
        <v>0</v>
      </c>
      <c r="H389" s="8">
        <f t="shared" si="40"/>
        <v>346.38882542038999</v>
      </c>
      <c r="I389">
        <v>0.3</v>
      </c>
      <c r="J389">
        <f t="shared" si="41"/>
        <v>0.77992558593749972</v>
      </c>
    </row>
    <row r="390" spans="1:10" x14ac:dyDescent="0.25">
      <c r="A390" s="2">
        <v>43214</v>
      </c>
      <c r="B390">
        <v>0.39</v>
      </c>
      <c r="C390" s="6">
        <v>2.3648036020530001</v>
      </c>
      <c r="D390" s="8">
        <f t="shared" si="36"/>
        <v>2.2204822471369003</v>
      </c>
      <c r="E390">
        <f t="shared" si="37"/>
        <v>1</v>
      </c>
      <c r="F390" s="8">
        <f t="shared" si="38"/>
        <v>0.70944108061590005</v>
      </c>
      <c r="G390">
        <f t="shared" si="39"/>
        <v>0</v>
      </c>
      <c r="H390" s="8">
        <f t="shared" si="40"/>
        <v>346.38882542038999</v>
      </c>
      <c r="I390">
        <v>0.3</v>
      </c>
      <c r="J390">
        <f t="shared" si="41"/>
        <v>0.70944108061590005</v>
      </c>
    </row>
    <row r="391" spans="1:10" x14ac:dyDescent="0.25">
      <c r="A391" s="2">
        <v>43215</v>
      </c>
      <c r="B391">
        <v>1.24</v>
      </c>
      <c r="C391" s="6">
        <v>2.9421693618080003</v>
      </c>
      <c r="D391" s="8">
        <f t="shared" si="36"/>
        <v>1.8631330556793004</v>
      </c>
      <c r="E391">
        <f t="shared" si="37"/>
        <v>1</v>
      </c>
      <c r="F391" s="8">
        <f t="shared" si="38"/>
        <v>0.88265080854240008</v>
      </c>
      <c r="G391">
        <f t="shared" si="39"/>
        <v>0</v>
      </c>
      <c r="H391" s="8">
        <f t="shared" si="40"/>
        <v>346.38882542038999</v>
      </c>
      <c r="I391">
        <v>0.3</v>
      </c>
      <c r="J391">
        <f t="shared" si="41"/>
        <v>0.88265080854240008</v>
      </c>
    </row>
    <row r="392" spans="1:10" x14ac:dyDescent="0.25">
      <c r="A392" s="2">
        <v>43216</v>
      </c>
      <c r="B392">
        <v>0.03</v>
      </c>
      <c r="C392" s="6">
        <v>2.7040743316479996</v>
      </c>
      <c r="D392" s="8">
        <f t="shared" si="36"/>
        <v>2.6443553551737007</v>
      </c>
      <c r="E392">
        <f t="shared" si="37"/>
        <v>1</v>
      </c>
      <c r="F392" s="8">
        <f t="shared" si="38"/>
        <v>0.81122229949439983</v>
      </c>
      <c r="G392">
        <f t="shared" si="39"/>
        <v>0</v>
      </c>
      <c r="H392" s="8">
        <f t="shared" si="40"/>
        <v>346.38882542038999</v>
      </c>
      <c r="I392">
        <v>0.3</v>
      </c>
      <c r="J392">
        <f t="shared" si="41"/>
        <v>0.81122229949439983</v>
      </c>
    </row>
    <row r="393" spans="1:10" x14ac:dyDescent="0.25">
      <c r="A393" s="2">
        <v>43217</v>
      </c>
      <c r="B393">
        <v>0.55000000000000004</v>
      </c>
      <c r="C393" s="6">
        <v>2.3648036020530001</v>
      </c>
      <c r="D393" s="8">
        <f t="shared" si="36"/>
        <v>2.803796435789601</v>
      </c>
      <c r="E393">
        <f t="shared" si="37"/>
        <v>1</v>
      </c>
      <c r="F393" s="8">
        <f t="shared" si="38"/>
        <v>0.70944108061590005</v>
      </c>
      <c r="G393">
        <f t="shared" si="39"/>
        <v>0</v>
      </c>
      <c r="H393" s="8">
        <f t="shared" si="40"/>
        <v>346.38882542038999</v>
      </c>
      <c r="I393">
        <v>0.3</v>
      </c>
      <c r="J393">
        <f t="shared" si="41"/>
        <v>0.70944108061590005</v>
      </c>
    </row>
    <row r="394" spans="1:10" x14ac:dyDescent="0.25">
      <c r="A394" s="2">
        <v>43218</v>
      </c>
      <c r="B394">
        <v>0.21</v>
      </c>
      <c r="C394" s="6">
        <v>2.0889811877279998</v>
      </c>
      <c r="D394" s="8">
        <f t="shared" si="36"/>
        <v>3.2204907921080008</v>
      </c>
      <c r="E394">
        <f t="shared" si="37"/>
        <v>1</v>
      </c>
      <c r="F394" s="8">
        <f t="shared" si="38"/>
        <v>0.62669435631839987</v>
      </c>
      <c r="G394">
        <f t="shared" si="39"/>
        <v>0</v>
      </c>
      <c r="H394" s="8">
        <f t="shared" si="40"/>
        <v>346.38882542038999</v>
      </c>
      <c r="I394">
        <v>0.3</v>
      </c>
      <c r="J394">
        <f t="shared" si="41"/>
        <v>0.62669435631839987</v>
      </c>
    </row>
    <row r="395" spans="1:10" x14ac:dyDescent="0.25">
      <c r="A395" s="2">
        <v>43219</v>
      </c>
      <c r="B395">
        <v>0.26</v>
      </c>
      <c r="C395" s="6">
        <v>2.7321548703729999</v>
      </c>
      <c r="D395" s="8">
        <f t="shared" si="36"/>
        <v>3.7801372532199009</v>
      </c>
      <c r="E395">
        <f t="shared" si="37"/>
        <v>1</v>
      </c>
      <c r="F395" s="8">
        <f t="shared" si="38"/>
        <v>0.81964646111189998</v>
      </c>
      <c r="G395">
        <f t="shared" si="39"/>
        <v>0</v>
      </c>
      <c r="H395" s="8">
        <f t="shared" si="40"/>
        <v>346.38882542038999</v>
      </c>
      <c r="I395">
        <v>0.3</v>
      </c>
      <c r="J395">
        <f t="shared" si="41"/>
        <v>0.81964646111189998</v>
      </c>
    </row>
    <row r="396" spans="1:10" x14ac:dyDescent="0.25">
      <c r="A396" s="2">
        <v>43220</v>
      </c>
      <c r="B396">
        <v>0.09</v>
      </c>
      <c r="C396" s="6">
        <v>2.92427488</v>
      </c>
      <c r="D396" s="8">
        <f t="shared" si="36"/>
        <v>4.5674197172199014</v>
      </c>
      <c r="E396">
        <f t="shared" si="37"/>
        <v>1</v>
      </c>
      <c r="F396" s="8">
        <f t="shared" si="38"/>
        <v>0.87728246399999998</v>
      </c>
      <c r="G396">
        <f t="shared" si="39"/>
        <v>0</v>
      </c>
      <c r="H396" s="8">
        <f t="shared" si="40"/>
        <v>346.38882542038999</v>
      </c>
      <c r="I396">
        <v>0.3</v>
      </c>
      <c r="J396">
        <f t="shared" si="41"/>
        <v>0.87728246399999998</v>
      </c>
    </row>
    <row r="397" spans="1:10" x14ac:dyDescent="0.25">
      <c r="A397" s="2">
        <v>43221</v>
      </c>
      <c r="B397">
        <v>3.39</v>
      </c>
      <c r="C397" s="6">
        <v>2.7786021370879999</v>
      </c>
      <c r="D397" s="8">
        <f t="shared" si="36"/>
        <v>2.0110003583463016</v>
      </c>
      <c r="E397">
        <f t="shared" si="37"/>
        <v>1</v>
      </c>
      <c r="F397" s="8">
        <f t="shared" si="38"/>
        <v>0.83358064112639996</v>
      </c>
      <c r="G397">
        <f t="shared" si="39"/>
        <v>0</v>
      </c>
      <c r="H397" s="8">
        <f t="shared" si="40"/>
        <v>346.38882542038999</v>
      </c>
      <c r="I397">
        <v>0.3</v>
      </c>
      <c r="J397">
        <f t="shared" si="41"/>
        <v>0.83358064112639996</v>
      </c>
    </row>
    <row r="398" spans="1:10" x14ac:dyDescent="0.25">
      <c r="A398" s="2">
        <v>43222</v>
      </c>
      <c r="B398">
        <v>0.47</v>
      </c>
      <c r="C398" s="6">
        <v>2.243664233973</v>
      </c>
      <c r="D398" s="8">
        <f t="shared" si="36"/>
        <v>2.214099628538202</v>
      </c>
      <c r="E398">
        <f t="shared" si="37"/>
        <v>1</v>
      </c>
      <c r="F398" s="8">
        <f t="shared" si="38"/>
        <v>0.67309927019189997</v>
      </c>
      <c r="G398">
        <f t="shared" si="39"/>
        <v>0</v>
      </c>
      <c r="H398" s="8">
        <f t="shared" si="40"/>
        <v>346.38882542038999</v>
      </c>
      <c r="I398">
        <v>0.3</v>
      </c>
      <c r="J398">
        <f t="shared" si="41"/>
        <v>0.67309927019189997</v>
      </c>
    </row>
    <row r="399" spans="1:10" x14ac:dyDescent="0.25">
      <c r="A399" s="2">
        <v>43223</v>
      </c>
      <c r="B399">
        <v>0.04</v>
      </c>
      <c r="C399" s="6">
        <v>2.3648036020530001</v>
      </c>
      <c r="D399" s="8">
        <f t="shared" si="36"/>
        <v>2.8835407091541021</v>
      </c>
      <c r="E399">
        <f t="shared" si="37"/>
        <v>1</v>
      </c>
      <c r="F399" s="8">
        <f t="shared" si="38"/>
        <v>0.70944108061590005</v>
      </c>
      <c r="G399">
        <f t="shared" si="39"/>
        <v>0</v>
      </c>
      <c r="H399" s="8">
        <f t="shared" si="40"/>
        <v>346.38882542038999</v>
      </c>
      <c r="I399">
        <v>0.3</v>
      </c>
      <c r="J399">
        <f t="shared" si="41"/>
        <v>0.70944108061590005</v>
      </c>
    </row>
    <row r="400" spans="1:10" x14ac:dyDescent="0.25">
      <c r="A400" s="2">
        <v>43224</v>
      </c>
      <c r="B400">
        <v>0.01</v>
      </c>
      <c r="C400" s="6">
        <v>2.5997519531249993</v>
      </c>
      <c r="D400" s="8">
        <f t="shared" si="36"/>
        <v>3.6534662950916021</v>
      </c>
      <c r="E400">
        <f t="shared" si="37"/>
        <v>1</v>
      </c>
      <c r="F400" s="8">
        <f t="shared" si="38"/>
        <v>0.77992558593749972</v>
      </c>
      <c r="G400">
        <f t="shared" si="39"/>
        <v>0</v>
      </c>
      <c r="H400" s="8">
        <f t="shared" si="40"/>
        <v>346.38882542038999</v>
      </c>
      <c r="I400">
        <v>0.3</v>
      </c>
      <c r="J400">
        <f t="shared" si="41"/>
        <v>0.77992558593749972</v>
      </c>
    </row>
    <row r="401" spans="1:10" x14ac:dyDescent="0.25">
      <c r="A401" s="2">
        <v>43225</v>
      </c>
      <c r="B401">
        <v>0</v>
      </c>
      <c r="C401" s="6">
        <v>3.5592583188479998</v>
      </c>
      <c r="D401" s="8">
        <f t="shared" si="36"/>
        <v>4.7212437907460023</v>
      </c>
      <c r="E401">
        <f t="shared" si="37"/>
        <v>1</v>
      </c>
      <c r="F401" s="8">
        <f t="shared" si="38"/>
        <v>1.0677774956543999</v>
      </c>
      <c r="G401">
        <f t="shared" si="39"/>
        <v>0</v>
      </c>
      <c r="H401" s="8">
        <f t="shared" si="40"/>
        <v>346.38882542038999</v>
      </c>
      <c r="I401">
        <v>0.3</v>
      </c>
      <c r="J401">
        <f t="shared" si="41"/>
        <v>1.0677774956543999</v>
      </c>
    </row>
    <row r="402" spans="1:10" x14ac:dyDescent="0.25">
      <c r="A402" s="2">
        <v>43226</v>
      </c>
      <c r="B402">
        <v>0</v>
      </c>
      <c r="C402" s="6">
        <v>4.1163079299999996</v>
      </c>
      <c r="D402" s="8">
        <f t="shared" si="36"/>
        <v>5.956136169746002</v>
      </c>
      <c r="E402">
        <f t="shared" si="37"/>
        <v>1</v>
      </c>
      <c r="F402" s="8">
        <f t="shared" si="38"/>
        <v>1.2348923789999999</v>
      </c>
      <c r="G402">
        <f t="shared" si="39"/>
        <v>0</v>
      </c>
      <c r="H402" s="8">
        <f t="shared" si="40"/>
        <v>346.38882542038999</v>
      </c>
      <c r="I402">
        <v>0.3</v>
      </c>
      <c r="J402">
        <f t="shared" si="41"/>
        <v>1.2348923789999999</v>
      </c>
    </row>
    <row r="403" spans="1:10" x14ac:dyDescent="0.25">
      <c r="A403" s="2">
        <v>43227</v>
      </c>
      <c r="B403">
        <v>0</v>
      </c>
      <c r="C403" s="6">
        <v>3.6829781012479996</v>
      </c>
      <c r="D403" s="8">
        <f t="shared" si="36"/>
        <v>7.0610296001204018</v>
      </c>
      <c r="E403">
        <f t="shared" si="37"/>
        <v>1</v>
      </c>
      <c r="F403" s="8">
        <f t="shared" si="38"/>
        <v>1.1048934303743998</v>
      </c>
      <c r="G403">
        <f t="shared" si="39"/>
        <v>0</v>
      </c>
      <c r="H403" s="8">
        <f t="shared" si="40"/>
        <v>346.38882542038999</v>
      </c>
      <c r="I403">
        <v>0.3</v>
      </c>
      <c r="J403">
        <f t="shared" si="41"/>
        <v>1.1048934303743998</v>
      </c>
    </row>
    <row r="404" spans="1:10" x14ac:dyDescent="0.25">
      <c r="A404" s="2">
        <v>43228</v>
      </c>
      <c r="B404">
        <v>0.75</v>
      </c>
      <c r="C404" s="6">
        <v>3.1770963967730004</v>
      </c>
      <c r="D404" s="8">
        <f t="shared" si="36"/>
        <v>7.2641585191523017</v>
      </c>
      <c r="E404">
        <f t="shared" si="37"/>
        <v>1</v>
      </c>
      <c r="F404" s="8">
        <f t="shared" si="38"/>
        <v>0.95312891903190011</v>
      </c>
      <c r="G404">
        <f t="shared" si="39"/>
        <v>0</v>
      </c>
      <c r="H404" s="8">
        <f t="shared" si="40"/>
        <v>346.38882542038999</v>
      </c>
      <c r="I404">
        <v>0.3</v>
      </c>
      <c r="J404">
        <f t="shared" si="41"/>
        <v>0.95312891903190011</v>
      </c>
    </row>
    <row r="405" spans="1:10" x14ac:dyDescent="0.25">
      <c r="A405" s="2">
        <v>43229</v>
      </c>
      <c r="B405">
        <v>2.4500000000000002</v>
      </c>
      <c r="C405" s="6">
        <v>2.4835220277329997</v>
      </c>
      <c r="D405" s="8">
        <f t="shared" si="36"/>
        <v>5.6014350019436625</v>
      </c>
      <c r="E405">
        <f t="shared" si="37"/>
        <v>1</v>
      </c>
      <c r="F405" s="8">
        <f t="shared" si="38"/>
        <v>0.78727648279136087</v>
      </c>
      <c r="G405">
        <f t="shared" si="39"/>
        <v>0</v>
      </c>
      <c r="H405" s="8">
        <f t="shared" si="40"/>
        <v>346.38882542038999</v>
      </c>
      <c r="I405">
        <f>I404+(1.15-0.3)/50</f>
        <v>0.317</v>
      </c>
      <c r="J405">
        <f t="shared" si="41"/>
        <v>0.78727648279136087</v>
      </c>
    </row>
    <row r="406" spans="1:10" x14ac:dyDescent="0.25">
      <c r="A406" s="2">
        <v>43230</v>
      </c>
      <c r="B406">
        <v>0.14000000000000001</v>
      </c>
      <c r="C406" s="6">
        <v>3.551433233125</v>
      </c>
      <c r="D406" s="8">
        <f t="shared" si="36"/>
        <v>6.6476137018074128</v>
      </c>
      <c r="E406">
        <f t="shared" si="37"/>
        <v>1</v>
      </c>
      <c r="F406" s="8">
        <f t="shared" si="38"/>
        <v>1.18617869986375</v>
      </c>
      <c r="G406">
        <f t="shared" si="39"/>
        <v>0</v>
      </c>
      <c r="H406" s="8">
        <f t="shared" si="40"/>
        <v>346.38882542038999</v>
      </c>
      <c r="I406">
        <f t="shared" ref="I406:I454" si="42">I405+(1.15-0.3)/50</f>
        <v>0.33400000000000002</v>
      </c>
      <c r="J406">
        <f t="shared" si="41"/>
        <v>1.18617869986375</v>
      </c>
    </row>
    <row r="407" spans="1:10" x14ac:dyDescent="0.25">
      <c r="A407" s="2">
        <v>43231</v>
      </c>
      <c r="B407">
        <v>0.21</v>
      </c>
      <c r="C407" s="6">
        <v>2.3747903768479999</v>
      </c>
      <c r="D407" s="8">
        <f t="shared" si="36"/>
        <v>7.2711651240810609</v>
      </c>
      <c r="E407">
        <f t="shared" si="37"/>
        <v>1</v>
      </c>
      <c r="F407" s="8">
        <f t="shared" si="38"/>
        <v>0.83355142227364809</v>
      </c>
      <c r="G407">
        <f t="shared" si="39"/>
        <v>0</v>
      </c>
      <c r="H407" s="8">
        <f t="shared" si="40"/>
        <v>346.38882542038999</v>
      </c>
      <c r="I407">
        <f t="shared" si="42"/>
        <v>0.35100000000000003</v>
      </c>
      <c r="J407">
        <f t="shared" si="41"/>
        <v>0.83355142227364809</v>
      </c>
    </row>
    <row r="408" spans="1:10" x14ac:dyDescent="0.25">
      <c r="A408" s="2">
        <v>43232</v>
      </c>
      <c r="B408">
        <v>9.2100000000000009</v>
      </c>
      <c r="C408" s="6">
        <v>3.4963241031679999</v>
      </c>
      <c r="D408" s="8">
        <f t="shared" si="36"/>
        <v>0</v>
      </c>
      <c r="E408">
        <f t="shared" si="37"/>
        <v>1</v>
      </c>
      <c r="F408" s="8">
        <f t="shared" si="38"/>
        <v>1.2866472699658242</v>
      </c>
      <c r="G408">
        <f t="shared" si="39"/>
        <v>0.65218760595311576</v>
      </c>
      <c r="H408" s="8">
        <f t="shared" si="40"/>
        <v>347.04101302634308</v>
      </c>
      <c r="I408">
        <f t="shared" si="42"/>
        <v>0.36800000000000005</v>
      </c>
      <c r="J408">
        <f t="shared" si="41"/>
        <v>1.2866472699658242</v>
      </c>
    </row>
    <row r="409" spans="1:10" x14ac:dyDescent="0.25">
      <c r="A409" s="2">
        <v>43233</v>
      </c>
      <c r="B409">
        <v>0.05</v>
      </c>
      <c r="C409" s="6">
        <v>3.1686104494079999</v>
      </c>
      <c r="D409" s="8">
        <f t="shared" si="36"/>
        <v>1.1699150230220801</v>
      </c>
      <c r="E409">
        <f t="shared" si="37"/>
        <v>1</v>
      </c>
      <c r="F409" s="8">
        <f t="shared" si="38"/>
        <v>1.2199150230220801</v>
      </c>
      <c r="G409">
        <f t="shared" si="39"/>
        <v>0</v>
      </c>
      <c r="H409" s="8">
        <f t="shared" si="40"/>
        <v>347.04101302634308</v>
      </c>
      <c r="I409">
        <f t="shared" si="42"/>
        <v>0.38500000000000006</v>
      </c>
      <c r="J409">
        <f t="shared" si="41"/>
        <v>1.2199150230220801</v>
      </c>
    </row>
    <row r="410" spans="1:10" x14ac:dyDescent="0.25">
      <c r="A410" s="2">
        <v>43234</v>
      </c>
      <c r="B410">
        <v>0</v>
      </c>
      <c r="C410" s="6">
        <v>4.4537465331250008</v>
      </c>
      <c r="D410" s="8">
        <f t="shared" si="36"/>
        <v>2.9603211293383307</v>
      </c>
      <c r="E410">
        <f t="shared" si="37"/>
        <v>1</v>
      </c>
      <c r="F410" s="8">
        <f t="shared" si="38"/>
        <v>1.7904061063162506</v>
      </c>
      <c r="G410">
        <f t="shared" si="39"/>
        <v>0</v>
      </c>
      <c r="H410" s="8">
        <f t="shared" si="40"/>
        <v>347.04101302634308</v>
      </c>
      <c r="I410">
        <f t="shared" si="42"/>
        <v>0.40200000000000008</v>
      </c>
      <c r="J410">
        <f t="shared" si="41"/>
        <v>1.7904061063162506</v>
      </c>
    </row>
    <row r="411" spans="1:10" x14ac:dyDescent="0.25">
      <c r="A411" s="2">
        <v>43235</v>
      </c>
      <c r="B411">
        <v>1.47</v>
      </c>
      <c r="C411" s="6">
        <v>3.9461505069330007</v>
      </c>
      <c r="D411" s="8">
        <f t="shared" si="36"/>
        <v>3.1437581917432587</v>
      </c>
      <c r="E411">
        <f t="shared" si="37"/>
        <v>1</v>
      </c>
      <c r="F411" s="8">
        <f t="shared" si="38"/>
        <v>1.6534370624049277</v>
      </c>
      <c r="G411">
        <f t="shared" si="39"/>
        <v>0</v>
      </c>
      <c r="H411" s="8">
        <f t="shared" si="40"/>
        <v>347.04101302634308</v>
      </c>
      <c r="I411">
        <f t="shared" si="42"/>
        <v>0.41900000000000009</v>
      </c>
      <c r="J411">
        <f t="shared" si="41"/>
        <v>1.6534370624049277</v>
      </c>
    </row>
    <row r="412" spans="1:10" x14ac:dyDescent="0.25">
      <c r="A412" s="2">
        <v>43236</v>
      </c>
      <c r="B412">
        <v>0</v>
      </c>
      <c r="C412" s="6">
        <v>4.0202188454930008</v>
      </c>
      <c r="D412" s="8">
        <f t="shared" si="36"/>
        <v>4.8965736083782074</v>
      </c>
      <c r="E412">
        <f t="shared" si="37"/>
        <v>1</v>
      </c>
      <c r="F412" s="8">
        <f t="shared" si="38"/>
        <v>1.7528154166349488</v>
      </c>
      <c r="G412">
        <f t="shared" si="39"/>
        <v>0</v>
      </c>
      <c r="H412" s="8">
        <f t="shared" si="40"/>
        <v>347.04101302634308</v>
      </c>
      <c r="I412">
        <f t="shared" si="42"/>
        <v>0.43600000000000011</v>
      </c>
      <c r="J412">
        <f t="shared" si="41"/>
        <v>1.7528154166349488</v>
      </c>
    </row>
    <row r="413" spans="1:10" x14ac:dyDescent="0.25">
      <c r="A413" s="2">
        <v>43237</v>
      </c>
      <c r="B413">
        <v>0</v>
      </c>
      <c r="C413" s="6">
        <v>4.0350074956529998</v>
      </c>
      <c r="D413" s="8">
        <f t="shared" si="36"/>
        <v>6.7244320039090173</v>
      </c>
      <c r="E413">
        <f t="shared" si="37"/>
        <v>1</v>
      </c>
      <c r="F413" s="8">
        <f t="shared" si="38"/>
        <v>1.8278583955308094</v>
      </c>
      <c r="G413">
        <f t="shared" si="39"/>
        <v>0</v>
      </c>
      <c r="H413" s="8">
        <f t="shared" si="40"/>
        <v>347.04101302634308</v>
      </c>
      <c r="I413">
        <f t="shared" si="42"/>
        <v>0.45300000000000012</v>
      </c>
      <c r="J413">
        <f t="shared" si="41"/>
        <v>1.8278583955308094</v>
      </c>
    </row>
    <row r="414" spans="1:10" x14ac:dyDescent="0.25">
      <c r="A414" s="2">
        <v>43238</v>
      </c>
      <c r="B414">
        <v>0</v>
      </c>
      <c r="C414" s="6">
        <v>4.1606960558080006</v>
      </c>
      <c r="D414" s="8">
        <f t="shared" si="36"/>
        <v>8.6799591501387781</v>
      </c>
      <c r="E414">
        <f t="shared" si="37"/>
        <v>1</v>
      </c>
      <c r="F414" s="8">
        <f t="shared" si="38"/>
        <v>1.955527146229761</v>
      </c>
      <c r="G414">
        <f t="shared" si="39"/>
        <v>0</v>
      </c>
      <c r="H414" s="8">
        <f t="shared" si="40"/>
        <v>347.04101302634308</v>
      </c>
      <c r="I414">
        <f t="shared" si="42"/>
        <v>0.47000000000000014</v>
      </c>
      <c r="J414">
        <f t="shared" si="41"/>
        <v>1.955527146229761</v>
      </c>
    </row>
    <row r="415" spans="1:10" x14ac:dyDescent="0.25">
      <c r="A415" s="2">
        <v>43239</v>
      </c>
      <c r="B415">
        <v>0</v>
      </c>
      <c r="C415" s="6">
        <v>4.2274644531250001</v>
      </c>
      <c r="D415" s="8">
        <f t="shared" si="36"/>
        <v>10.738734338810653</v>
      </c>
      <c r="E415">
        <f t="shared" si="37"/>
        <v>1</v>
      </c>
      <c r="F415" s="8">
        <f t="shared" si="38"/>
        <v>2.0587751886718757</v>
      </c>
      <c r="G415">
        <f t="shared" si="39"/>
        <v>0</v>
      </c>
      <c r="H415" s="8">
        <f t="shared" si="40"/>
        <v>347.04101302634308</v>
      </c>
      <c r="I415">
        <f t="shared" si="42"/>
        <v>0.48700000000000015</v>
      </c>
      <c r="J415">
        <f t="shared" si="41"/>
        <v>2.0587751886718757</v>
      </c>
    </row>
    <row r="416" spans="1:10" x14ac:dyDescent="0.25">
      <c r="A416" s="2">
        <v>43240</v>
      </c>
      <c r="B416">
        <v>0</v>
      </c>
      <c r="C416" s="6">
        <v>2.8520000916480002</v>
      </c>
      <c r="D416" s="8">
        <f t="shared" si="36"/>
        <v>12.176142385001246</v>
      </c>
      <c r="E416">
        <f t="shared" si="37"/>
        <v>1</v>
      </c>
      <c r="F416" s="8">
        <f t="shared" si="38"/>
        <v>1.4374080461905925</v>
      </c>
      <c r="G416">
        <f t="shared" si="39"/>
        <v>0</v>
      </c>
      <c r="H416" s="8">
        <f t="shared" si="40"/>
        <v>347.04101302634308</v>
      </c>
      <c r="I416">
        <f t="shared" si="42"/>
        <v>0.50400000000000011</v>
      </c>
      <c r="J416">
        <f t="shared" si="41"/>
        <v>1.4374080461905925</v>
      </c>
    </row>
    <row r="417" spans="1:10" x14ac:dyDescent="0.25">
      <c r="A417" s="2">
        <v>43241</v>
      </c>
      <c r="B417">
        <v>0.53</v>
      </c>
      <c r="C417" s="6">
        <v>3.8118204662129997</v>
      </c>
      <c r="D417" s="8">
        <f t="shared" si="36"/>
        <v>13.63210084789822</v>
      </c>
      <c r="E417">
        <f t="shared" si="37"/>
        <v>1</v>
      </c>
      <c r="F417" s="8">
        <f t="shared" si="38"/>
        <v>1.9859584628969733</v>
      </c>
      <c r="G417">
        <f t="shared" si="39"/>
        <v>0</v>
      </c>
      <c r="H417" s="8">
        <f t="shared" si="40"/>
        <v>347.04101302634308</v>
      </c>
      <c r="I417">
        <f t="shared" si="42"/>
        <v>0.52100000000000013</v>
      </c>
      <c r="J417">
        <f t="shared" si="41"/>
        <v>1.9859584628969733</v>
      </c>
    </row>
    <row r="418" spans="1:10" x14ac:dyDescent="0.25">
      <c r="A418" s="2">
        <v>43242</v>
      </c>
      <c r="B418">
        <v>0.5</v>
      </c>
      <c r="C418" s="6">
        <v>1.5174986762929998</v>
      </c>
      <c r="D418" s="8">
        <f t="shared" si="36"/>
        <v>13.948515135743854</v>
      </c>
      <c r="E418">
        <f t="shared" si="37"/>
        <v>1</v>
      </c>
      <c r="F418" s="8">
        <f t="shared" si="38"/>
        <v>0.81641428784563408</v>
      </c>
      <c r="G418">
        <f t="shared" si="39"/>
        <v>0</v>
      </c>
      <c r="H418" s="8">
        <f t="shared" si="40"/>
        <v>347.04101302634308</v>
      </c>
      <c r="I418">
        <f t="shared" si="42"/>
        <v>0.53800000000000014</v>
      </c>
      <c r="J418">
        <f t="shared" si="41"/>
        <v>0.81641428784563408</v>
      </c>
    </row>
    <row r="419" spans="1:10" x14ac:dyDescent="0.25">
      <c r="A419" s="16">
        <v>43243</v>
      </c>
      <c r="B419" s="17">
        <v>0.03</v>
      </c>
      <c r="C419" s="18">
        <v>1.8989090810879998</v>
      </c>
      <c r="D419" s="19">
        <f t="shared" si="36"/>
        <v>14.972409675747695</v>
      </c>
      <c r="E419" s="17">
        <f t="shared" si="37"/>
        <v>1</v>
      </c>
      <c r="F419" s="19">
        <f t="shared" si="38"/>
        <v>1.0538945400038402</v>
      </c>
      <c r="G419" s="17">
        <f t="shared" si="39"/>
        <v>0</v>
      </c>
      <c r="H419" s="19">
        <f t="shared" si="40"/>
        <v>347.04101302634308</v>
      </c>
      <c r="I419">
        <f t="shared" si="42"/>
        <v>0.55500000000000016</v>
      </c>
      <c r="J419" s="17">
        <f t="shared" si="41"/>
        <v>1.0538945400038402</v>
      </c>
    </row>
    <row r="420" spans="1:10" x14ac:dyDescent="0.25">
      <c r="A420" s="2">
        <v>43244</v>
      </c>
      <c r="B420">
        <v>0.06</v>
      </c>
      <c r="C420" s="6">
        <v>3.1345052462079996</v>
      </c>
      <c r="D420" s="8">
        <f t="shared" si="36"/>
        <v>16.705346676578674</v>
      </c>
      <c r="E420">
        <f t="shared" si="37"/>
        <v>1</v>
      </c>
      <c r="F420" s="8">
        <f t="shared" si="38"/>
        <v>1.7929370008309764</v>
      </c>
      <c r="G420">
        <f t="shared" si="39"/>
        <v>0</v>
      </c>
      <c r="H420" s="8">
        <f t="shared" si="40"/>
        <v>347.04101302634308</v>
      </c>
      <c r="I420">
        <f t="shared" si="42"/>
        <v>0.57200000000000017</v>
      </c>
      <c r="J420">
        <f t="shared" si="41"/>
        <v>1.7929370008309764</v>
      </c>
    </row>
    <row r="421" spans="1:10" x14ac:dyDescent="0.25">
      <c r="A421" s="2">
        <v>43245</v>
      </c>
      <c r="B421">
        <v>0.74</v>
      </c>
      <c r="C421" s="6">
        <v>3.5278874721279996</v>
      </c>
      <c r="D421" s="8">
        <f t="shared" si="36"/>
        <v>18.043272397662069</v>
      </c>
      <c r="E421">
        <f t="shared" si="37"/>
        <v>1</v>
      </c>
      <c r="F421" s="8">
        <f t="shared" si="38"/>
        <v>2.0779257210833926</v>
      </c>
      <c r="G421">
        <f t="shared" si="39"/>
        <v>0</v>
      </c>
      <c r="H421" s="8">
        <f t="shared" si="40"/>
        <v>347.04101302634308</v>
      </c>
      <c r="I421">
        <f t="shared" si="42"/>
        <v>0.58900000000000019</v>
      </c>
      <c r="J421">
        <f t="shared" si="41"/>
        <v>2.0779257210833926</v>
      </c>
    </row>
    <row r="422" spans="1:10" x14ac:dyDescent="0.25">
      <c r="A422" s="2">
        <v>43246</v>
      </c>
      <c r="B422">
        <v>0</v>
      </c>
      <c r="C422" s="6">
        <v>3.6291799331249996</v>
      </c>
      <c r="D422" s="8">
        <f t="shared" si="36"/>
        <v>20.24255543713582</v>
      </c>
      <c r="E422">
        <f t="shared" si="37"/>
        <v>1</v>
      </c>
      <c r="F422" s="8">
        <f t="shared" si="38"/>
        <v>2.1992830394737504</v>
      </c>
      <c r="G422">
        <f t="shared" si="39"/>
        <v>0</v>
      </c>
      <c r="H422" s="8">
        <f t="shared" si="40"/>
        <v>347.04101302634308</v>
      </c>
      <c r="I422">
        <f t="shared" si="42"/>
        <v>0.60600000000000021</v>
      </c>
      <c r="J422">
        <f t="shared" si="41"/>
        <v>2.1992830394737504</v>
      </c>
    </row>
    <row r="423" spans="1:10" x14ac:dyDescent="0.25">
      <c r="A423" s="2">
        <v>43247</v>
      </c>
      <c r="B423">
        <v>0.05</v>
      </c>
      <c r="C423" s="6">
        <v>3.9906212980530009</v>
      </c>
      <c r="D423" s="8">
        <f t="shared" si="36"/>
        <v>22.67871250582284</v>
      </c>
      <c r="E423">
        <f t="shared" si="37"/>
        <v>1</v>
      </c>
      <c r="F423" s="8">
        <f t="shared" si="38"/>
        <v>2.4861570686870205</v>
      </c>
      <c r="G423">
        <f t="shared" si="39"/>
        <v>0</v>
      </c>
      <c r="H423" s="8">
        <f t="shared" si="40"/>
        <v>347.04101302634308</v>
      </c>
      <c r="I423">
        <f t="shared" si="42"/>
        <v>0.62300000000000022</v>
      </c>
      <c r="J423">
        <f t="shared" si="41"/>
        <v>2.4861570686870205</v>
      </c>
    </row>
    <row r="424" spans="1:10" x14ac:dyDescent="0.25">
      <c r="A424" s="2">
        <v>43248</v>
      </c>
      <c r="B424">
        <v>0.1</v>
      </c>
      <c r="C424" s="6">
        <v>3.736316812933</v>
      </c>
      <c r="D424" s="8">
        <f t="shared" si="36"/>
        <v>24.969955266099959</v>
      </c>
      <c r="E424">
        <f t="shared" si="37"/>
        <v>1</v>
      </c>
      <c r="F424" s="8">
        <f t="shared" si="38"/>
        <v>2.3912427602771209</v>
      </c>
      <c r="G424">
        <f t="shared" si="39"/>
        <v>0</v>
      </c>
      <c r="H424" s="8">
        <f t="shared" si="40"/>
        <v>347.04101302634308</v>
      </c>
      <c r="I424">
        <f t="shared" si="42"/>
        <v>0.64000000000000024</v>
      </c>
      <c r="J424">
        <f t="shared" si="41"/>
        <v>2.3912427602771209</v>
      </c>
    </row>
    <row r="425" spans="1:10" x14ac:dyDescent="0.25">
      <c r="A425" s="2">
        <v>43249</v>
      </c>
      <c r="B425">
        <v>0.12</v>
      </c>
      <c r="C425" s="6">
        <v>2.1201978575730003</v>
      </c>
      <c r="D425" s="8">
        <f t="shared" si="36"/>
        <v>26.242925258525421</v>
      </c>
      <c r="E425">
        <f t="shared" si="37"/>
        <v>1</v>
      </c>
      <c r="F425" s="8">
        <f t="shared" si="38"/>
        <v>1.3929699924254617</v>
      </c>
      <c r="G425">
        <f t="shared" si="39"/>
        <v>0</v>
      </c>
      <c r="H425" s="8">
        <f t="shared" si="40"/>
        <v>347.04101302634308</v>
      </c>
      <c r="I425">
        <f t="shared" si="42"/>
        <v>0.65700000000000025</v>
      </c>
      <c r="J425">
        <f t="shared" si="41"/>
        <v>1.3929699924254617</v>
      </c>
    </row>
    <row r="426" spans="1:10" x14ac:dyDescent="0.25">
      <c r="A426" s="2">
        <v>43250</v>
      </c>
      <c r="B426">
        <v>0.84</v>
      </c>
      <c r="C426" s="6">
        <v>1.7153984875729997</v>
      </c>
      <c r="D426" s="8">
        <f t="shared" si="36"/>
        <v>26.503832932948704</v>
      </c>
      <c r="E426">
        <f t="shared" si="37"/>
        <v>0.95219518236440692</v>
      </c>
      <c r="F426" s="8">
        <f t="shared" si="38"/>
        <v>1.1009076744232833</v>
      </c>
      <c r="G426">
        <f t="shared" si="39"/>
        <v>0</v>
      </c>
      <c r="H426" s="8">
        <f t="shared" si="40"/>
        <v>347.04101302634308</v>
      </c>
      <c r="I426">
        <f t="shared" si="42"/>
        <v>0.67400000000000027</v>
      </c>
      <c r="J426">
        <f t="shared" si="41"/>
        <v>1.1561785806242022</v>
      </c>
    </row>
    <row r="427" spans="1:10" x14ac:dyDescent="0.25">
      <c r="A427" s="2">
        <v>43251</v>
      </c>
      <c r="B427">
        <v>0.06</v>
      </c>
      <c r="C427" s="6">
        <v>2.3045312831249998</v>
      </c>
      <c r="D427" s="8">
        <f t="shared" si="36"/>
        <v>27.944158266639828</v>
      </c>
      <c r="E427">
        <f t="shared" si="37"/>
        <v>0.94216027180966522</v>
      </c>
      <c r="F427" s="8">
        <f t="shared" si="38"/>
        <v>1.5003253336911226</v>
      </c>
      <c r="G427">
        <f t="shared" si="39"/>
        <v>0</v>
      </c>
      <c r="H427" s="8">
        <f t="shared" si="40"/>
        <v>347.04101302634308</v>
      </c>
      <c r="I427">
        <f t="shared" si="42"/>
        <v>0.69100000000000028</v>
      </c>
      <c r="J427">
        <f t="shared" si="41"/>
        <v>1.5924311166393754</v>
      </c>
    </row>
    <row r="428" spans="1:10" x14ac:dyDescent="0.25">
      <c r="A428" s="2">
        <v>43252</v>
      </c>
      <c r="B428">
        <v>0</v>
      </c>
      <c r="C428" s="6">
        <v>3.3761224241329999</v>
      </c>
      <c r="D428" s="8">
        <f t="shared" si="36"/>
        <v>30.063783487891644</v>
      </c>
      <c r="E428">
        <f t="shared" si="37"/>
        <v>0.88676314359077579</v>
      </c>
      <c r="F428" s="8">
        <f t="shared" si="38"/>
        <v>2.1196252212518152</v>
      </c>
      <c r="G428">
        <f t="shared" si="39"/>
        <v>0</v>
      </c>
      <c r="H428" s="8">
        <f t="shared" si="40"/>
        <v>347.04101302634308</v>
      </c>
      <c r="I428">
        <f t="shared" si="42"/>
        <v>0.7080000000000003</v>
      </c>
      <c r="J428">
        <f t="shared" si="41"/>
        <v>2.3902946762861648</v>
      </c>
    </row>
    <row r="429" spans="1:10" x14ac:dyDescent="0.25">
      <c r="A429" s="2">
        <v>43253</v>
      </c>
      <c r="B429">
        <v>8.2899999999999991</v>
      </c>
      <c r="C429" s="6">
        <v>2.5997519531249993</v>
      </c>
      <c r="D429" s="8">
        <f t="shared" si="36"/>
        <v>23.291514375664381</v>
      </c>
      <c r="E429">
        <f t="shared" si="37"/>
        <v>0.80523909661955217</v>
      </c>
      <c r="F429" s="8">
        <f t="shared" si="38"/>
        <v>1.5177308877727365</v>
      </c>
      <c r="G429">
        <f t="shared" si="39"/>
        <v>0</v>
      </c>
      <c r="H429" s="8">
        <f t="shared" si="40"/>
        <v>347.04101302634308</v>
      </c>
      <c r="I429">
        <f t="shared" si="42"/>
        <v>0.72500000000000031</v>
      </c>
      <c r="J429">
        <f t="shared" si="41"/>
        <v>1.8848201660156252</v>
      </c>
    </row>
    <row r="430" spans="1:10" x14ac:dyDescent="0.25">
      <c r="A430" s="2">
        <v>43254</v>
      </c>
      <c r="B430">
        <v>0.71</v>
      </c>
      <c r="C430" s="6">
        <v>0.94416233000000005</v>
      </c>
      <c r="D430" s="8">
        <f t="shared" si="36"/>
        <v>23.28208282452438</v>
      </c>
      <c r="E430">
        <f t="shared" si="37"/>
        <v>1</v>
      </c>
      <c r="F430" s="8">
        <f t="shared" si="38"/>
        <v>0.70056844886000036</v>
      </c>
      <c r="G430">
        <f t="shared" si="39"/>
        <v>0</v>
      </c>
      <c r="H430" s="8">
        <f t="shared" si="40"/>
        <v>347.04101302634308</v>
      </c>
      <c r="I430">
        <f t="shared" si="42"/>
        <v>0.74200000000000033</v>
      </c>
      <c r="J430">
        <f t="shared" si="41"/>
        <v>0.70056844886000036</v>
      </c>
    </row>
    <row r="431" spans="1:10" x14ac:dyDescent="0.25">
      <c r="A431" s="2">
        <v>43255</v>
      </c>
      <c r="B431">
        <v>0.48</v>
      </c>
      <c r="C431" s="6">
        <v>1.9309055433330002</v>
      </c>
      <c r="D431" s="8">
        <f t="shared" si="36"/>
        <v>24.267640131914128</v>
      </c>
      <c r="E431">
        <f t="shared" si="37"/>
        <v>1</v>
      </c>
      <c r="F431" s="8">
        <f t="shared" si="38"/>
        <v>1.4655573073897479</v>
      </c>
      <c r="G431">
        <f t="shared" si="39"/>
        <v>0</v>
      </c>
      <c r="H431" s="8">
        <f t="shared" si="40"/>
        <v>347.04101302634308</v>
      </c>
      <c r="I431">
        <f t="shared" si="42"/>
        <v>0.75900000000000034</v>
      </c>
      <c r="J431">
        <f t="shared" si="41"/>
        <v>1.4655573073897479</v>
      </c>
    </row>
    <row r="432" spans="1:10" x14ac:dyDescent="0.25">
      <c r="A432" s="2">
        <v>43256</v>
      </c>
      <c r="B432">
        <v>0.13</v>
      </c>
      <c r="C432" s="6">
        <v>3.5670718601329994</v>
      </c>
      <c r="D432" s="8">
        <f t="shared" si="36"/>
        <v>26.905687895377337</v>
      </c>
      <c r="E432">
        <f t="shared" si="37"/>
        <v>1</v>
      </c>
      <c r="F432" s="8">
        <f t="shared" si="38"/>
        <v>2.7680477634632088</v>
      </c>
      <c r="G432">
        <f t="shared" si="39"/>
        <v>0</v>
      </c>
      <c r="H432" s="8">
        <f t="shared" si="40"/>
        <v>347.04101302634308</v>
      </c>
      <c r="I432">
        <f t="shared" si="42"/>
        <v>0.77600000000000036</v>
      </c>
      <c r="J432">
        <f t="shared" si="41"/>
        <v>2.7680477634632088</v>
      </c>
    </row>
    <row r="433" spans="1:10" x14ac:dyDescent="0.25">
      <c r="A433" s="2">
        <v>43257</v>
      </c>
      <c r="B433">
        <v>0</v>
      </c>
      <c r="C433" s="6">
        <v>3.2693999999999996</v>
      </c>
      <c r="D433" s="8">
        <f t="shared" si="36"/>
        <v>29.308293187220364</v>
      </c>
      <c r="E433">
        <f t="shared" si="37"/>
        <v>0.92670431171625622</v>
      </c>
      <c r="F433" s="8">
        <f t="shared" si="38"/>
        <v>2.4026052918430274</v>
      </c>
      <c r="G433">
        <f t="shared" si="39"/>
        <v>0</v>
      </c>
      <c r="H433" s="8">
        <f t="shared" si="40"/>
        <v>347.04101302634308</v>
      </c>
      <c r="I433">
        <f t="shared" si="42"/>
        <v>0.79300000000000037</v>
      </c>
      <c r="J433">
        <f t="shared" si="41"/>
        <v>2.5926342000000009</v>
      </c>
    </row>
    <row r="434" spans="1:10" x14ac:dyDescent="0.25">
      <c r="A434" s="2">
        <v>43258</v>
      </c>
      <c r="B434">
        <v>0</v>
      </c>
      <c r="C434" s="6">
        <v>4.0423999999999998</v>
      </c>
      <c r="D434" s="8">
        <f t="shared" si="36"/>
        <v>32.040066650765908</v>
      </c>
      <c r="E434">
        <f t="shared" si="37"/>
        <v>0.8342964158761399</v>
      </c>
      <c r="F434" s="8">
        <f t="shared" si="38"/>
        <v>2.7317734635455446</v>
      </c>
      <c r="G434">
        <f t="shared" si="39"/>
        <v>0</v>
      </c>
      <c r="H434" s="8">
        <f t="shared" si="40"/>
        <v>347.04101302634308</v>
      </c>
      <c r="I434">
        <f t="shared" si="42"/>
        <v>0.81000000000000039</v>
      </c>
      <c r="J434">
        <f t="shared" si="41"/>
        <v>3.2743440000000015</v>
      </c>
    </row>
    <row r="435" spans="1:10" x14ac:dyDescent="0.25">
      <c r="A435" s="2">
        <v>43259</v>
      </c>
      <c r="B435">
        <v>0</v>
      </c>
      <c r="C435" s="6">
        <v>3.4325900799999998</v>
      </c>
      <c r="D435" s="8">
        <f t="shared" si="36"/>
        <v>34.110164675465867</v>
      </c>
      <c r="E435">
        <f t="shared" si="37"/>
        <v>0.72922820573977276</v>
      </c>
      <c r="F435" s="8">
        <f t="shared" si="38"/>
        <v>2.0700980246999561</v>
      </c>
      <c r="G435">
        <f t="shared" si="39"/>
        <v>0</v>
      </c>
      <c r="H435" s="8">
        <f t="shared" si="40"/>
        <v>347.04101302634308</v>
      </c>
      <c r="I435">
        <f>I434+(1.15-0.3)/50</f>
        <v>0.8270000000000004</v>
      </c>
      <c r="J435">
        <f t="shared" si="41"/>
        <v>2.8387519961600014</v>
      </c>
    </row>
    <row r="436" spans="1:10" x14ac:dyDescent="0.25">
      <c r="A436" s="2">
        <v>43260</v>
      </c>
      <c r="B436">
        <v>0.06</v>
      </c>
      <c r="C436" s="6">
        <v>3.021841541093</v>
      </c>
      <c r="D436" s="8">
        <f t="shared" si="36"/>
        <v>35.706949855041913</v>
      </c>
      <c r="E436">
        <f t="shared" si="37"/>
        <v>0.64960905094362054</v>
      </c>
      <c r="F436" s="8">
        <f t="shared" si="38"/>
        <v>1.6567851795760489</v>
      </c>
      <c r="G436">
        <f t="shared" si="39"/>
        <v>0</v>
      </c>
      <c r="H436" s="8">
        <f t="shared" si="40"/>
        <v>347.04101302634308</v>
      </c>
      <c r="I436">
        <f t="shared" si="42"/>
        <v>0.84400000000000042</v>
      </c>
      <c r="J436">
        <f t="shared" si="41"/>
        <v>2.550434260682493</v>
      </c>
    </row>
    <row r="437" spans="1:10" x14ac:dyDescent="0.25">
      <c r="A437" s="2">
        <v>43261</v>
      </c>
      <c r="B437">
        <v>2.76</v>
      </c>
      <c r="C437" s="6">
        <v>2.7600762558879999</v>
      </c>
      <c r="D437" s="8">
        <f t="shared" si="36"/>
        <v>34.344749729190383</v>
      </c>
      <c r="E437">
        <f t="shared" si="37"/>
        <v>0.58819423634454182</v>
      </c>
      <c r="F437" s="8">
        <f t="shared" si="38"/>
        <v>1.3977998741484656</v>
      </c>
      <c r="G437">
        <f t="shared" si="39"/>
        <v>0</v>
      </c>
      <c r="H437" s="8">
        <f t="shared" si="40"/>
        <v>347.04101302634308</v>
      </c>
      <c r="I437">
        <f t="shared" si="42"/>
        <v>0.86100000000000043</v>
      </c>
      <c r="J437">
        <f t="shared" si="41"/>
        <v>2.3764256563195691</v>
      </c>
    </row>
    <row r="438" spans="1:10" x14ac:dyDescent="0.25">
      <c r="A438" s="2">
        <v>43262</v>
      </c>
      <c r="B438">
        <v>0.32</v>
      </c>
      <c r="C438" s="6">
        <v>2.223245179733</v>
      </c>
      <c r="D438" s="8">
        <f t="shared" si="36"/>
        <v>35.27518060943045</v>
      </c>
      <c r="E438">
        <f t="shared" si="37"/>
        <v>0.64058654887729294</v>
      </c>
      <c r="F438" s="8">
        <f t="shared" si="38"/>
        <v>1.2504308802400648</v>
      </c>
      <c r="G438">
        <f t="shared" si="39"/>
        <v>0</v>
      </c>
      <c r="H438" s="8">
        <f t="shared" si="40"/>
        <v>347.04101302634308</v>
      </c>
      <c r="I438">
        <f t="shared" si="42"/>
        <v>0.87800000000000045</v>
      </c>
      <c r="J438">
        <f t="shared" si="41"/>
        <v>1.9520092678055749</v>
      </c>
    </row>
    <row r="439" spans="1:10" x14ac:dyDescent="0.25">
      <c r="A439" s="2">
        <v>43263</v>
      </c>
      <c r="B439">
        <v>0.11</v>
      </c>
      <c r="C439" s="6">
        <v>3.1686104494079999</v>
      </c>
      <c r="D439" s="8">
        <f t="shared" si="36"/>
        <v>36.880338886247024</v>
      </c>
      <c r="E439">
        <f t="shared" si="37"/>
        <v>0.60480074579113652</v>
      </c>
      <c r="F439" s="8">
        <f t="shared" si="38"/>
        <v>1.7151582768165752</v>
      </c>
      <c r="G439">
        <f t="shared" si="39"/>
        <v>0</v>
      </c>
      <c r="H439" s="8">
        <f t="shared" si="40"/>
        <v>347.04101302634308</v>
      </c>
      <c r="I439">
        <f t="shared" si="42"/>
        <v>0.89500000000000046</v>
      </c>
      <c r="J439">
        <f t="shared" si="41"/>
        <v>2.8359063522201615</v>
      </c>
    </row>
    <row r="440" spans="1:10" x14ac:dyDescent="0.25">
      <c r="A440" s="2">
        <v>43264</v>
      </c>
      <c r="B440">
        <v>0.46</v>
      </c>
      <c r="C440" s="6">
        <v>3.3025030983680002</v>
      </c>
      <c r="D440" s="8">
        <f t="shared" si="36"/>
        <v>38.055983686761671</v>
      </c>
      <c r="E440">
        <f t="shared" si="37"/>
        <v>0.54306388899049907</v>
      </c>
      <c r="F440" s="8">
        <f t="shared" si="38"/>
        <v>1.6356448005146447</v>
      </c>
      <c r="G440">
        <f t="shared" si="39"/>
        <v>0</v>
      </c>
      <c r="H440" s="8">
        <f t="shared" si="40"/>
        <v>347.04101302634308</v>
      </c>
      <c r="I440">
        <f t="shared" si="42"/>
        <v>0.91200000000000048</v>
      </c>
      <c r="J440">
        <f t="shared" si="41"/>
        <v>3.0118828257116177</v>
      </c>
    </row>
    <row r="441" spans="1:10" x14ac:dyDescent="0.25">
      <c r="A441" s="2">
        <v>43265</v>
      </c>
      <c r="B441">
        <v>0.16</v>
      </c>
      <c r="C441" s="6">
        <v>3.440602542693</v>
      </c>
      <c r="D441" s="8">
        <f t="shared" si="36"/>
        <v>39.487261192290461</v>
      </c>
      <c r="E441">
        <f t="shared" si="37"/>
        <v>0.49784678127839732</v>
      </c>
      <c r="F441" s="8">
        <f t="shared" si="38"/>
        <v>1.591277505528784</v>
      </c>
      <c r="G441">
        <f t="shared" si="39"/>
        <v>0</v>
      </c>
      <c r="H441" s="8">
        <f t="shared" si="40"/>
        <v>347.04101302634308</v>
      </c>
      <c r="I441">
        <f t="shared" si="42"/>
        <v>0.92900000000000049</v>
      </c>
      <c r="J441">
        <f t="shared" si="41"/>
        <v>3.1963197621617989</v>
      </c>
    </row>
    <row r="442" spans="1:10" x14ac:dyDescent="0.25">
      <c r="A442" s="2">
        <v>43266</v>
      </c>
      <c r="B442">
        <v>0.01</v>
      </c>
      <c r="C442" s="6">
        <v>2.6379343838930001</v>
      </c>
      <c r="D442" s="8">
        <f t="shared" si="36"/>
        <v>40.582256487588154</v>
      </c>
      <c r="E442">
        <f t="shared" si="37"/>
        <v>0.4427976464503669</v>
      </c>
      <c r="F442" s="8">
        <f t="shared" si="38"/>
        <v>1.1049952952976905</v>
      </c>
      <c r="G442">
        <f t="shared" si="39"/>
        <v>0</v>
      </c>
      <c r="H442" s="8">
        <f t="shared" si="40"/>
        <v>347.04101302634308</v>
      </c>
      <c r="I442">
        <f t="shared" si="42"/>
        <v>0.94600000000000051</v>
      </c>
      <c r="J442">
        <f t="shared" si="41"/>
        <v>2.4954859271627794</v>
      </c>
    </row>
    <row r="443" spans="1:10" x14ac:dyDescent="0.25">
      <c r="A443" s="2">
        <v>43267</v>
      </c>
      <c r="B443">
        <v>6.65</v>
      </c>
      <c r="C443" s="6">
        <v>2.3847602782929997</v>
      </c>
      <c r="D443" s="8">
        <f t="shared" si="36"/>
        <v>34.852433393122162</v>
      </c>
      <c r="E443">
        <f t="shared" si="37"/>
        <v>0.40068244278507104</v>
      </c>
      <c r="F443" s="8">
        <f t="shared" si="38"/>
        <v>0.92017690553400544</v>
      </c>
      <c r="G443">
        <f t="shared" si="39"/>
        <v>0</v>
      </c>
      <c r="H443" s="8">
        <f t="shared" si="40"/>
        <v>347.04101302634308</v>
      </c>
      <c r="I443">
        <f t="shared" si="42"/>
        <v>0.96300000000000052</v>
      </c>
      <c r="J443">
        <f t="shared" si="41"/>
        <v>2.29652414799616</v>
      </c>
    </row>
    <row r="444" spans="1:10" x14ac:dyDescent="0.25">
      <c r="A444" s="2">
        <v>43268</v>
      </c>
      <c r="B444">
        <v>0.18</v>
      </c>
      <c r="C444" s="6">
        <v>2.8792342331249996</v>
      </c>
      <c r="D444" s="8">
        <f t="shared" si="36"/>
        <v>36.424847778701583</v>
      </c>
      <c r="E444">
        <f t="shared" si="37"/>
        <v>0.62106025411068611</v>
      </c>
      <c r="F444" s="8">
        <f t="shared" si="38"/>
        <v>1.7524143855794236</v>
      </c>
      <c r="G444">
        <f t="shared" si="39"/>
        <v>0</v>
      </c>
      <c r="H444" s="8">
        <f t="shared" si="40"/>
        <v>347.04101302634308</v>
      </c>
      <c r="I444">
        <f t="shared" si="42"/>
        <v>0.98000000000000054</v>
      </c>
      <c r="J444">
        <f t="shared" si="41"/>
        <v>2.821649548462501</v>
      </c>
    </row>
    <row r="445" spans="1:10" x14ac:dyDescent="0.25">
      <c r="A445" s="2">
        <v>43269</v>
      </c>
      <c r="B445">
        <v>0.1</v>
      </c>
      <c r="C445" s="6">
        <v>2.888277260288</v>
      </c>
      <c r="D445" s="8">
        <f t="shared" si="36"/>
        <v>37.939108912695211</v>
      </c>
      <c r="E445">
        <f t="shared" si="37"/>
        <v>0.56058277774224674</v>
      </c>
      <c r="F445" s="8">
        <f t="shared" si="38"/>
        <v>1.6142611339936281</v>
      </c>
      <c r="G445">
        <f t="shared" si="39"/>
        <v>0</v>
      </c>
      <c r="H445" s="8">
        <f t="shared" si="40"/>
        <v>347.04101302634308</v>
      </c>
      <c r="I445">
        <f t="shared" si="42"/>
        <v>0.99700000000000055</v>
      </c>
      <c r="J445">
        <f t="shared" si="41"/>
        <v>2.8796124285071376</v>
      </c>
    </row>
    <row r="446" spans="1:10" x14ac:dyDescent="0.25">
      <c r="A446" s="2">
        <v>43270</v>
      </c>
      <c r="B446">
        <v>19.27</v>
      </c>
      <c r="C446" s="6">
        <v>2.83375625</v>
      </c>
      <c r="D446" s="8">
        <f t="shared" si="36"/>
        <v>20.112552800914759</v>
      </c>
      <c r="E446">
        <f t="shared" si="37"/>
        <v>0.50234196489633809</v>
      </c>
      <c r="F446" s="8">
        <f t="shared" si="38"/>
        <v>1.4434438882195513</v>
      </c>
      <c r="G446">
        <f t="shared" si="39"/>
        <v>0</v>
      </c>
      <c r="H446" s="8">
        <f t="shared" si="40"/>
        <v>347.04101302634308</v>
      </c>
      <c r="I446">
        <f t="shared" si="42"/>
        <v>1.0140000000000005</v>
      </c>
      <c r="J446">
        <f t="shared" si="41"/>
        <v>2.8734288375000014</v>
      </c>
    </row>
    <row r="447" spans="1:10" x14ac:dyDescent="0.25">
      <c r="A447" s="2">
        <v>43271</v>
      </c>
      <c r="B447">
        <v>0.62</v>
      </c>
      <c r="C447" s="6">
        <v>2.7040743316479996</v>
      </c>
      <c r="D447" s="8">
        <f t="shared" si="36"/>
        <v>22.280453436843846</v>
      </c>
      <c r="E447">
        <f t="shared" si="37"/>
        <v>1</v>
      </c>
      <c r="F447" s="8">
        <f t="shared" si="38"/>
        <v>2.7879006359290885</v>
      </c>
      <c r="G447">
        <f t="shared" si="39"/>
        <v>0</v>
      </c>
      <c r="H447" s="8">
        <f t="shared" si="40"/>
        <v>347.04101302634308</v>
      </c>
      <c r="I447">
        <f t="shared" si="42"/>
        <v>1.0310000000000004</v>
      </c>
      <c r="J447">
        <f t="shared" si="41"/>
        <v>2.7879006359290885</v>
      </c>
    </row>
    <row r="448" spans="1:10" x14ac:dyDescent="0.25">
      <c r="A448" s="2">
        <v>43272</v>
      </c>
      <c r="B448">
        <v>0.02</v>
      </c>
      <c r="C448" s="6">
        <v>4.4002188308480008</v>
      </c>
      <c r="D448" s="8">
        <f t="shared" si="36"/>
        <v>26.871882771572555</v>
      </c>
      <c r="E448">
        <f t="shared" si="37"/>
        <v>1</v>
      </c>
      <c r="F448" s="8">
        <f t="shared" si="38"/>
        <v>4.6114293347287063</v>
      </c>
      <c r="G448">
        <f t="shared" si="39"/>
        <v>0</v>
      </c>
      <c r="H448" s="8">
        <f t="shared" si="40"/>
        <v>347.04101302634308</v>
      </c>
      <c r="I448">
        <f t="shared" si="42"/>
        <v>1.0480000000000003</v>
      </c>
      <c r="J448">
        <f t="shared" si="41"/>
        <v>4.6114293347287063</v>
      </c>
    </row>
    <row r="449" spans="1:10" x14ac:dyDescent="0.25">
      <c r="A449" s="2">
        <v>43273</v>
      </c>
      <c r="B449">
        <v>0</v>
      </c>
      <c r="C449" s="6">
        <v>4.4383953342930003</v>
      </c>
      <c r="D449" s="8">
        <f t="shared" si="36"/>
        <v>31.258458960899564</v>
      </c>
      <c r="E449">
        <f t="shared" si="37"/>
        <v>0.92800450878567098</v>
      </c>
      <c r="F449" s="8">
        <f t="shared" si="38"/>
        <v>4.3865761893270081</v>
      </c>
      <c r="G449">
        <f t="shared" si="39"/>
        <v>0</v>
      </c>
      <c r="H449" s="8">
        <f t="shared" si="40"/>
        <v>347.04101302634308</v>
      </c>
      <c r="I449">
        <f t="shared" si="42"/>
        <v>1.0650000000000002</v>
      </c>
      <c r="J449">
        <f t="shared" si="41"/>
        <v>4.7268910310220464</v>
      </c>
    </row>
    <row r="450" spans="1:10" x14ac:dyDescent="0.25">
      <c r="A450" s="2">
        <v>43274</v>
      </c>
      <c r="B450">
        <v>0</v>
      </c>
      <c r="C450" s="6">
        <v>3.9758092001329999</v>
      </c>
      <c r="D450" s="8">
        <f t="shared" si="36"/>
        <v>34.524792258133388</v>
      </c>
      <c r="E450">
        <f t="shared" si="37"/>
        <v>0.75929003996540145</v>
      </c>
      <c r="F450" s="8">
        <f t="shared" si="38"/>
        <v>3.2663332972338277</v>
      </c>
      <c r="G450">
        <f t="shared" si="39"/>
        <v>0</v>
      </c>
      <c r="H450" s="8">
        <f t="shared" si="40"/>
        <v>347.04101302634308</v>
      </c>
      <c r="I450">
        <f t="shared" si="42"/>
        <v>1.0820000000000001</v>
      </c>
      <c r="J450">
        <f t="shared" si="41"/>
        <v>4.3018255545439059</v>
      </c>
    </row>
    <row r="451" spans="1:10" x14ac:dyDescent="0.25">
      <c r="A451" s="2">
        <v>43275</v>
      </c>
      <c r="B451">
        <v>0</v>
      </c>
      <c r="C451" s="6">
        <v>5.0206501867730022</v>
      </c>
      <c r="D451" s="8">
        <f t="shared" si="36"/>
        <v>38.021144721753885</v>
      </c>
      <c r="E451">
        <f t="shared" si="37"/>
        <v>0.63366183622563899</v>
      </c>
      <c r="F451" s="8">
        <f t="shared" si="38"/>
        <v>3.4963524636204983</v>
      </c>
      <c r="G451">
        <f t="shared" si="39"/>
        <v>0</v>
      </c>
      <c r="H451" s="8">
        <f t="shared" si="40"/>
        <v>347.04101302634308</v>
      </c>
      <c r="I451">
        <f t="shared" si="42"/>
        <v>1.099</v>
      </c>
      <c r="J451">
        <f t="shared" si="41"/>
        <v>5.517694555263529</v>
      </c>
    </row>
    <row r="452" spans="1:10" x14ac:dyDescent="0.25">
      <c r="A452" s="2">
        <v>43276</v>
      </c>
      <c r="B452">
        <v>0</v>
      </c>
      <c r="C452" s="6">
        <v>4.6505356799999999</v>
      </c>
      <c r="D452" s="8">
        <f t="shared" ref="D452:D515" si="43">MAX((D451+F452-B452),0)</f>
        <v>40.611922821202214</v>
      </c>
      <c r="E452">
        <f t="shared" ref="E452:E515" si="44">IF(D451&gt;$Q$2,1-(D451-$Q$2)/($Q$1-$Q$2),1)</f>
        <v>0.49918674147100439</v>
      </c>
      <c r="F452" s="8">
        <f t="shared" ref="F452:F515" si="45">E452*J452</f>
        <v>2.5907780994483267</v>
      </c>
      <c r="G452">
        <f t="shared" ref="G452:G515" si="46">IF(D452=0,B452-F452-D451,0)</f>
        <v>0</v>
      </c>
      <c r="H452" s="8">
        <f t="shared" ref="H452:H515" si="47">H451+G452</f>
        <v>347.04101302634308</v>
      </c>
      <c r="I452">
        <f>I451+(1.15-0.3)/50</f>
        <v>1.1159999999999999</v>
      </c>
      <c r="J452">
        <f t="shared" ref="J452:J515" si="48">I452*C452</f>
        <v>5.1899978188799993</v>
      </c>
    </row>
    <row r="453" spans="1:10" x14ac:dyDescent="0.25">
      <c r="A453" s="2">
        <v>43277</v>
      </c>
      <c r="B453">
        <v>0</v>
      </c>
      <c r="C453" s="6">
        <v>3.9535699758080005</v>
      </c>
      <c r="D453" s="8">
        <f t="shared" si="43"/>
        <v>42.401626617965825</v>
      </c>
      <c r="E453">
        <f t="shared" si="44"/>
        <v>0.39954142995376096</v>
      </c>
      <c r="F453" s="8">
        <f t="shared" si="45"/>
        <v>1.78970379676361</v>
      </c>
      <c r="G453">
        <f t="shared" si="46"/>
        <v>0</v>
      </c>
      <c r="H453" s="8">
        <f t="shared" si="47"/>
        <v>347.04101302634308</v>
      </c>
      <c r="I453">
        <f t="shared" si="42"/>
        <v>1.1329999999999998</v>
      </c>
      <c r="J453">
        <f t="shared" si="48"/>
        <v>4.4793947825904636</v>
      </c>
    </row>
    <row r="454" spans="1:10" x14ac:dyDescent="0.25">
      <c r="A454" s="2">
        <v>43278</v>
      </c>
      <c r="B454">
        <v>0</v>
      </c>
      <c r="C454" s="6">
        <v>4.4768665470880009</v>
      </c>
      <c r="D454" s="8">
        <f t="shared" si="43"/>
        <v>44.104235682443161</v>
      </c>
      <c r="E454">
        <f t="shared" si="44"/>
        <v>0.33070666853977593</v>
      </c>
      <c r="F454" s="8">
        <f t="shared" si="45"/>
        <v>1.7026090644773384</v>
      </c>
      <c r="G454">
        <f t="shared" si="46"/>
        <v>0</v>
      </c>
      <c r="H454" s="8">
        <f t="shared" si="47"/>
        <v>347.04101302634308</v>
      </c>
      <c r="I454">
        <f t="shared" si="42"/>
        <v>1.1499999999999997</v>
      </c>
      <c r="J454">
        <f t="shared" si="48"/>
        <v>5.1483965291511993</v>
      </c>
    </row>
    <row r="455" spans="1:10" x14ac:dyDescent="0.25">
      <c r="A455" s="2">
        <v>43279</v>
      </c>
      <c r="B455">
        <v>0</v>
      </c>
      <c r="C455" s="6">
        <v>3.9609861195730005</v>
      </c>
      <c r="D455" s="8">
        <f t="shared" si="43"/>
        <v>45.312356096194812</v>
      </c>
      <c r="E455">
        <f t="shared" si="44"/>
        <v>0.26522170452141691</v>
      </c>
      <c r="F455" s="8">
        <f t="shared" si="45"/>
        <v>1.2081204137516475</v>
      </c>
      <c r="G455">
        <f t="shared" si="46"/>
        <v>0</v>
      </c>
      <c r="H455" s="8">
        <f t="shared" si="47"/>
        <v>347.04101302634308</v>
      </c>
      <c r="I455">
        <v>1.1499999999999997</v>
      </c>
      <c r="J455">
        <f t="shared" si="48"/>
        <v>4.5551340375089495</v>
      </c>
    </row>
    <row r="456" spans="1:10" x14ac:dyDescent="0.25">
      <c r="A456" s="2">
        <v>43280</v>
      </c>
      <c r="B456">
        <v>0</v>
      </c>
      <c r="C456" s="6">
        <v>3.9980237182880001</v>
      </c>
      <c r="D456" s="8">
        <f t="shared" si="43"/>
        <v>46.318134385151644</v>
      </c>
      <c r="E456">
        <f t="shared" si="44"/>
        <v>0.21875553476173804</v>
      </c>
      <c r="F456" s="8">
        <f t="shared" si="45"/>
        <v>1.0057782889568341</v>
      </c>
      <c r="G456">
        <f t="shared" si="46"/>
        <v>0</v>
      </c>
      <c r="H456" s="8">
        <f t="shared" si="47"/>
        <v>347.04101302634308</v>
      </c>
      <c r="I456">
        <v>1.1499999999999997</v>
      </c>
      <c r="J456">
        <f t="shared" si="48"/>
        <v>4.5977272760311987</v>
      </c>
    </row>
    <row r="457" spans="1:10" x14ac:dyDescent="0.25">
      <c r="A457" s="2">
        <v>43281</v>
      </c>
      <c r="B457">
        <v>0</v>
      </c>
      <c r="C457" s="6">
        <v>4.3623032072530012</v>
      </c>
      <c r="D457" s="8">
        <f t="shared" si="43"/>
        <v>47.221491115756166</v>
      </c>
      <c r="E457">
        <f t="shared" si="44"/>
        <v>0.18007175441724443</v>
      </c>
      <c r="F457" s="8">
        <f t="shared" si="45"/>
        <v>0.90335673060452304</v>
      </c>
      <c r="G457">
        <f t="shared" si="46"/>
        <v>0</v>
      </c>
      <c r="H457" s="8">
        <f t="shared" si="47"/>
        <v>347.04101302634308</v>
      </c>
      <c r="I457">
        <v>1.1499999999999997</v>
      </c>
      <c r="J457">
        <f t="shared" si="48"/>
        <v>5.0166486883409505</v>
      </c>
    </row>
    <row r="458" spans="1:10" x14ac:dyDescent="0.25">
      <c r="A458" s="2">
        <v>43282</v>
      </c>
      <c r="B458">
        <v>0</v>
      </c>
      <c r="C458" s="6">
        <v>3.8866524590930003</v>
      </c>
      <c r="D458" s="8">
        <f t="shared" si="43"/>
        <v>47.871053172434962</v>
      </c>
      <c r="E458">
        <f t="shared" si="44"/>
        <v>0.14532726477860902</v>
      </c>
      <c r="F458" s="8">
        <f t="shared" si="45"/>
        <v>0.64956205667879618</v>
      </c>
      <c r="G458">
        <f t="shared" si="46"/>
        <v>0</v>
      </c>
      <c r="H458" s="8">
        <f t="shared" si="47"/>
        <v>347.04101302634308</v>
      </c>
      <c r="I458">
        <v>1.1499999999999997</v>
      </c>
      <c r="J458">
        <f t="shared" si="48"/>
        <v>4.4696503279569493</v>
      </c>
    </row>
    <row r="459" spans="1:10" x14ac:dyDescent="0.25">
      <c r="A459" s="2">
        <v>43283</v>
      </c>
      <c r="B459">
        <v>0</v>
      </c>
      <c r="C459" s="6">
        <v>3.4645607009279997</v>
      </c>
      <c r="D459" s="8">
        <f t="shared" si="43"/>
        <v>48.350533562672901</v>
      </c>
      <c r="E459">
        <f t="shared" si="44"/>
        <v>0.12034410875250146</v>
      </c>
      <c r="F459" s="8">
        <f t="shared" si="45"/>
        <v>0.47948039023794004</v>
      </c>
      <c r="G459">
        <f t="shared" si="46"/>
        <v>0</v>
      </c>
      <c r="H459" s="8">
        <f t="shared" si="47"/>
        <v>347.04101302634308</v>
      </c>
      <c r="I459">
        <v>1.1499999999999997</v>
      </c>
      <c r="J459">
        <f t="shared" si="48"/>
        <v>3.9842448060671987</v>
      </c>
    </row>
    <row r="460" spans="1:10" x14ac:dyDescent="0.25">
      <c r="A460" s="2">
        <v>43284</v>
      </c>
      <c r="B460">
        <v>0</v>
      </c>
      <c r="C460" s="6">
        <v>4.1681016038130005</v>
      </c>
      <c r="D460" s="8">
        <f t="shared" si="43"/>
        <v>48.838984797391078</v>
      </c>
      <c r="E460">
        <f t="shared" si="44"/>
        <v>0.10190255528181147</v>
      </c>
      <c r="F460" s="8">
        <f t="shared" si="45"/>
        <v>0.48845123471817542</v>
      </c>
      <c r="G460">
        <f t="shared" si="46"/>
        <v>0</v>
      </c>
      <c r="H460" s="8">
        <f t="shared" si="47"/>
        <v>347.04101302634308</v>
      </c>
      <c r="I460">
        <v>1.1499999999999997</v>
      </c>
      <c r="J460">
        <f t="shared" si="48"/>
        <v>4.7933168443849494</v>
      </c>
    </row>
    <row r="461" spans="1:10" x14ac:dyDescent="0.25">
      <c r="A461" s="2">
        <v>43285</v>
      </c>
      <c r="B461">
        <v>0</v>
      </c>
      <c r="C461" s="6">
        <v>3.871731656773</v>
      </c>
      <c r="D461" s="8">
        <f t="shared" si="43"/>
        <v>49.209057936480114</v>
      </c>
      <c r="E461">
        <f t="shared" si="44"/>
        <v>8.3115969331112427E-2</v>
      </c>
      <c r="F461" s="8">
        <f t="shared" si="45"/>
        <v>0.37007313908903788</v>
      </c>
      <c r="G461">
        <f t="shared" si="46"/>
        <v>0</v>
      </c>
      <c r="H461" s="8">
        <f t="shared" si="47"/>
        <v>347.04101302634308</v>
      </c>
      <c r="I461">
        <v>1.1499999999999997</v>
      </c>
      <c r="J461">
        <f t="shared" si="48"/>
        <v>4.4524914052889484</v>
      </c>
    </row>
    <row r="462" spans="1:10" x14ac:dyDescent="0.25">
      <c r="A462" s="2">
        <v>43286</v>
      </c>
      <c r="B462">
        <v>0</v>
      </c>
      <c r="C462" s="6">
        <v>3.8866524590930003</v>
      </c>
      <c r="D462" s="8">
        <f t="shared" si="43"/>
        <v>49.516938120386406</v>
      </c>
      <c r="E462">
        <f t="shared" si="44"/>
        <v>6.8882387058457173E-2</v>
      </c>
      <c r="F462" s="8">
        <f t="shared" si="45"/>
        <v>0.30788018390629063</v>
      </c>
      <c r="G462">
        <f t="shared" si="46"/>
        <v>0</v>
      </c>
      <c r="H462" s="8">
        <f t="shared" si="47"/>
        <v>347.04101302634308</v>
      </c>
      <c r="I462">
        <v>1.1499999999999997</v>
      </c>
      <c r="J462">
        <f t="shared" si="48"/>
        <v>4.4696503279569493</v>
      </c>
    </row>
    <row r="463" spans="1:10" x14ac:dyDescent="0.25">
      <c r="A463" s="2">
        <v>43287</v>
      </c>
      <c r="B463">
        <v>0</v>
      </c>
      <c r="C463" s="6">
        <v>4.0423999999999998</v>
      </c>
      <c r="D463" s="8">
        <f t="shared" si="43"/>
        <v>49.782107302827654</v>
      </c>
      <c r="E463">
        <f t="shared" si="44"/>
        <v>5.7040841523599783E-2</v>
      </c>
      <c r="F463" s="8">
        <f t="shared" si="45"/>
        <v>0.26516918244124965</v>
      </c>
      <c r="G463">
        <f t="shared" si="46"/>
        <v>0</v>
      </c>
      <c r="H463" s="8">
        <f t="shared" si="47"/>
        <v>347.04101302634308</v>
      </c>
      <c r="I463">
        <v>1.1499999999999997</v>
      </c>
      <c r="J463">
        <f t="shared" si="48"/>
        <v>4.6487599999999984</v>
      </c>
    </row>
    <row r="464" spans="1:10" x14ac:dyDescent="0.25">
      <c r="A464" s="2">
        <v>43288</v>
      </c>
      <c r="B464">
        <v>0</v>
      </c>
      <c r="C464" s="6">
        <v>4.0350074956529998</v>
      </c>
      <c r="D464" s="8">
        <f t="shared" si="43"/>
        <v>49.999466421531125</v>
      </c>
      <c r="E464">
        <f t="shared" si="44"/>
        <v>4.6842026814321036E-2</v>
      </c>
      <c r="F464" s="8">
        <f t="shared" si="45"/>
        <v>0.21735911870346877</v>
      </c>
      <c r="G464">
        <f t="shared" si="46"/>
        <v>0</v>
      </c>
      <c r="H464" s="8">
        <f t="shared" si="47"/>
        <v>347.04101302634308</v>
      </c>
      <c r="I464">
        <v>1.1499999999999997</v>
      </c>
      <c r="J464">
        <f t="shared" si="48"/>
        <v>4.6402586200009486</v>
      </c>
    </row>
    <row r="465" spans="1:10" x14ac:dyDescent="0.25">
      <c r="A465" s="2">
        <v>43289</v>
      </c>
      <c r="B465">
        <v>0.05</v>
      </c>
      <c r="C465" s="6">
        <v>3.5670718601329994</v>
      </c>
      <c r="D465" s="8">
        <f t="shared" si="43"/>
        <v>50.107324938792885</v>
      </c>
      <c r="E465">
        <f t="shared" si="44"/>
        <v>3.8482060710341326E-2</v>
      </c>
      <c r="F465" s="8">
        <f t="shared" si="45"/>
        <v>0.15785851726175645</v>
      </c>
      <c r="G465">
        <f t="shared" si="46"/>
        <v>0</v>
      </c>
      <c r="H465" s="8">
        <f t="shared" si="47"/>
        <v>347.04101302634308</v>
      </c>
      <c r="I465">
        <v>1.1499999999999997</v>
      </c>
      <c r="J465">
        <f t="shared" si="48"/>
        <v>4.1021326391529485</v>
      </c>
    </row>
    <row r="466" spans="1:10" x14ac:dyDescent="0.25">
      <c r="A466" s="2">
        <v>43290</v>
      </c>
      <c r="B466">
        <v>0.11</v>
      </c>
      <c r="C466" s="6">
        <v>2.6284152007679999</v>
      </c>
      <c r="D466" s="8">
        <f t="shared" si="43"/>
        <v>50.101104508225838</v>
      </c>
      <c r="E466">
        <f t="shared" si="44"/>
        <v>3.4333656200273621E-2</v>
      </c>
      <c r="F466" s="8">
        <f t="shared" si="45"/>
        <v>0.10377956943295291</v>
      </c>
      <c r="G466">
        <f t="shared" si="46"/>
        <v>0</v>
      </c>
      <c r="H466" s="8">
        <f t="shared" si="47"/>
        <v>347.04101302634308</v>
      </c>
      <c r="I466">
        <v>1.1499999999999997</v>
      </c>
      <c r="J466">
        <f t="shared" si="48"/>
        <v>3.0226774808831993</v>
      </c>
    </row>
    <row r="467" spans="1:10" x14ac:dyDescent="0.25">
      <c r="A467" s="2">
        <v>43291</v>
      </c>
      <c r="B467">
        <v>0</v>
      </c>
      <c r="C467" s="6">
        <v>2.7970573771679996</v>
      </c>
      <c r="D467" s="8">
        <f t="shared" si="43"/>
        <v>50.212312262324126</v>
      </c>
      <c r="E467">
        <f t="shared" si="44"/>
        <v>3.4572903529775489E-2</v>
      </c>
      <c r="F467" s="8">
        <f t="shared" si="45"/>
        <v>0.1112077540982875</v>
      </c>
      <c r="G467">
        <f t="shared" si="46"/>
        <v>0</v>
      </c>
      <c r="H467" s="8">
        <f t="shared" si="47"/>
        <v>347.04101302634308</v>
      </c>
      <c r="I467">
        <v>1.1499999999999997</v>
      </c>
      <c r="J467">
        <f t="shared" si="48"/>
        <v>3.2166159837431989</v>
      </c>
    </row>
    <row r="468" spans="1:10" x14ac:dyDescent="0.25">
      <c r="A468" s="2">
        <v>43292</v>
      </c>
      <c r="B468">
        <v>0.1</v>
      </c>
      <c r="C468" s="6">
        <v>3.1430558831249997</v>
      </c>
      <c r="D468" s="8">
        <f t="shared" si="43"/>
        <v>50.221816437888073</v>
      </c>
      <c r="E468">
        <f t="shared" si="44"/>
        <v>3.0295682218302811E-2</v>
      </c>
      <c r="F468" s="8">
        <f t="shared" si="45"/>
        <v>0.10950417556395037</v>
      </c>
      <c r="G468">
        <f t="shared" si="46"/>
        <v>0</v>
      </c>
      <c r="H468" s="8">
        <f t="shared" si="47"/>
        <v>347.04101302634308</v>
      </c>
      <c r="I468">
        <v>1.1499999999999997</v>
      </c>
      <c r="J468">
        <f t="shared" si="48"/>
        <v>3.6145142655937486</v>
      </c>
    </row>
    <row r="469" spans="1:10" x14ac:dyDescent="0.25">
      <c r="A469" s="2">
        <v>43293</v>
      </c>
      <c r="B469">
        <v>0.03</v>
      </c>
      <c r="C469" s="6">
        <v>2.1924964014079995</v>
      </c>
      <c r="D469" s="8">
        <f t="shared" si="43"/>
        <v>50.267281413214995</v>
      </c>
      <c r="E469">
        <f t="shared" si="44"/>
        <v>2.9930137004304913E-2</v>
      </c>
      <c r="F469" s="8">
        <f t="shared" si="45"/>
        <v>7.5464975326924949E-2</v>
      </c>
      <c r="G469">
        <f t="shared" si="46"/>
        <v>0</v>
      </c>
      <c r="H469" s="8">
        <f t="shared" si="47"/>
        <v>347.04101302634308</v>
      </c>
      <c r="I469">
        <v>1.1499999999999997</v>
      </c>
      <c r="J469">
        <f t="shared" si="48"/>
        <v>2.5213708616191988</v>
      </c>
    </row>
    <row r="470" spans="1:10" x14ac:dyDescent="0.25">
      <c r="A470" s="2">
        <v>43294</v>
      </c>
      <c r="B470">
        <v>0.02</v>
      </c>
      <c r="C470" s="6">
        <v>3.2776984032529994</v>
      </c>
      <c r="D470" s="8">
        <f t="shared" si="43"/>
        <v>50.353507379493067</v>
      </c>
      <c r="E470">
        <f t="shared" si="44"/>
        <v>2.8181484107115518E-2</v>
      </c>
      <c r="F470" s="8">
        <f t="shared" si="45"/>
        <v>0.10622596627807114</v>
      </c>
      <c r="G470">
        <f t="shared" si="46"/>
        <v>0</v>
      </c>
      <c r="H470" s="8">
        <f t="shared" si="47"/>
        <v>347.04101302634308</v>
      </c>
      <c r="I470">
        <v>1.1499999999999997</v>
      </c>
      <c r="J470">
        <f t="shared" si="48"/>
        <v>3.7693531637409485</v>
      </c>
    </row>
    <row r="471" spans="1:10" x14ac:dyDescent="0.25">
      <c r="A471" s="2">
        <v>43295</v>
      </c>
      <c r="B471">
        <v>0</v>
      </c>
      <c r="C471" s="6">
        <v>4.3095968660480004</v>
      </c>
      <c r="D471" s="8">
        <f t="shared" si="43"/>
        <v>50.476739723991095</v>
      </c>
      <c r="E471">
        <f t="shared" si="44"/>
        <v>2.4865100788728167E-2</v>
      </c>
      <c r="F471" s="8">
        <f t="shared" si="45"/>
        <v>0.12323234449803114</v>
      </c>
      <c r="G471">
        <f t="shared" si="46"/>
        <v>0</v>
      </c>
      <c r="H471" s="8">
        <f t="shared" si="47"/>
        <v>347.04101302634308</v>
      </c>
      <c r="I471">
        <v>1.1499999999999997</v>
      </c>
      <c r="J471">
        <f t="shared" si="48"/>
        <v>4.9560363959551994</v>
      </c>
    </row>
    <row r="472" spans="1:10" x14ac:dyDescent="0.25">
      <c r="A472" s="2">
        <v>43296</v>
      </c>
      <c r="B472">
        <v>0.73</v>
      </c>
      <c r="C472" s="6">
        <v>3.8493098853280006</v>
      </c>
      <c r="D472" s="8">
        <f t="shared" si="43"/>
        <v>49.835828939221734</v>
      </c>
      <c r="E472">
        <f t="shared" si="44"/>
        <v>2.0125395231111787E-2</v>
      </c>
      <c r="F472" s="8">
        <f t="shared" si="45"/>
        <v>8.9089215230639313E-2</v>
      </c>
      <c r="G472">
        <f t="shared" si="46"/>
        <v>0</v>
      </c>
      <c r="H472" s="8">
        <f t="shared" si="47"/>
        <v>347.04101302634308</v>
      </c>
      <c r="I472">
        <v>1.1499999999999997</v>
      </c>
      <c r="J472">
        <f t="shared" si="48"/>
        <v>4.4267063681271992</v>
      </c>
    </row>
    <row r="473" spans="1:10" x14ac:dyDescent="0.25">
      <c r="A473" s="2">
        <v>43297</v>
      </c>
      <c r="B473">
        <v>7.57</v>
      </c>
      <c r="C473" s="6">
        <v>2.4737231150079997</v>
      </c>
      <c r="D473" s="8">
        <f t="shared" si="43"/>
        <v>42.393206338925623</v>
      </c>
      <c r="E473">
        <f t="shared" si="44"/>
        <v>4.477581002993325E-2</v>
      </c>
      <c r="F473" s="8">
        <f t="shared" si="45"/>
        <v>0.12737739970389081</v>
      </c>
      <c r="G473">
        <f t="shared" si="46"/>
        <v>0</v>
      </c>
      <c r="H473" s="8">
        <f t="shared" si="47"/>
        <v>347.04101302634308</v>
      </c>
      <c r="I473">
        <v>1.1499999999999997</v>
      </c>
      <c r="J473">
        <f t="shared" si="48"/>
        <v>2.8447815822591989</v>
      </c>
    </row>
    <row r="474" spans="1:10" x14ac:dyDescent="0.25">
      <c r="A474" s="2">
        <v>43298</v>
      </c>
      <c r="B474">
        <v>0.44</v>
      </c>
      <c r="C474" s="6">
        <v>2.7693480304530005</v>
      </c>
      <c r="D474" s="8">
        <f t="shared" si="43"/>
        <v>43.007455882574988</v>
      </c>
      <c r="E474">
        <f t="shared" si="44"/>
        <v>0.33103052542593758</v>
      </c>
      <c r="F474" s="8">
        <f t="shared" si="45"/>
        <v>1.0542495436493631</v>
      </c>
      <c r="G474">
        <f t="shared" si="46"/>
        <v>0</v>
      </c>
      <c r="H474" s="8">
        <f t="shared" si="47"/>
        <v>347.04101302634308</v>
      </c>
      <c r="I474">
        <v>1.1499999999999997</v>
      </c>
      <c r="J474">
        <f t="shared" si="48"/>
        <v>3.1847502350209496</v>
      </c>
    </row>
    <row r="475" spans="1:10" x14ac:dyDescent="0.25">
      <c r="A475" s="2">
        <v>43299</v>
      </c>
      <c r="B475">
        <v>0.04</v>
      </c>
      <c r="C475" s="6">
        <v>2.8520000916480002</v>
      </c>
      <c r="D475" s="8">
        <f t="shared" si="43"/>
        <v>43.975684614832922</v>
      </c>
      <c r="E475">
        <f t="shared" si="44"/>
        <v>0.30740554297788514</v>
      </c>
      <c r="F475" s="8">
        <f t="shared" si="45"/>
        <v>1.0082287322579362</v>
      </c>
      <c r="G475">
        <f t="shared" si="46"/>
        <v>0</v>
      </c>
      <c r="H475" s="8">
        <f t="shared" si="47"/>
        <v>347.04101302634308</v>
      </c>
      <c r="I475">
        <v>1.1499999999999997</v>
      </c>
      <c r="J475">
        <f t="shared" si="48"/>
        <v>3.2798001053951995</v>
      </c>
    </row>
    <row r="476" spans="1:10" x14ac:dyDescent="0.25">
      <c r="A476" s="2">
        <v>43300</v>
      </c>
      <c r="B476">
        <v>0.04</v>
      </c>
      <c r="C476" s="6">
        <v>3.392324983125</v>
      </c>
      <c r="D476" s="8">
        <f t="shared" si="43"/>
        <v>44.989649024679821</v>
      </c>
      <c r="E476">
        <f t="shared" si="44"/>
        <v>0.27016597635257988</v>
      </c>
      <c r="F476" s="8">
        <f t="shared" si="45"/>
        <v>1.0539644098468968</v>
      </c>
      <c r="G476">
        <f t="shared" si="46"/>
        <v>0</v>
      </c>
      <c r="H476" s="8">
        <f t="shared" si="47"/>
        <v>347.04101302634308</v>
      </c>
      <c r="I476">
        <v>1.1499999999999997</v>
      </c>
      <c r="J476">
        <f t="shared" si="48"/>
        <v>3.9011737305937491</v>
      </c>
    </row>
    <row r="477" spans="1:10" x14ac:dyDescent="0.25">
      <c r="A477" s="2">
        <v>43301</v>
      </c>
      <c r="B477">
        <v>2.71</v>
      </c>
      <c r="C477" s="6">
        <v>1.8989090810879998</v>
      </c>
      <c r="D477" s="8">
        <f t="shared" si="43"/>
        <v>42.784459661398891</v>
      </c>
      <c r="E477">
        <f t="shared" si="44"/>
        <v>0.23116734520462223</v>
      </c>
      <c r="F477" s="8">
        <f t="shared" si="45"/>
        <v>0.50481063671907078</v>
      </c>
      <c r="G477">
        <f t="shared" si="46"/>
        <v>0</v>
      </c>
      <c r="H477" s="8">
        <f t="shared" si="47"/>
        <v>347.04101302634308</v>
      </c>
      <c r="I477">
        <v>1.1499999999999997</v>
      </c>
      <c r="J477">
        <f t="shared" si="48"/>
        <v>2.1837454432511993</v>
      </c>
    </row>
    <row r="478" spans="1:10" x14ac:dyDescent="0.25">
      <c r="A478" s="2">
        <v>43302</v>
      </c>
      <c r="B478">
        <v>0.01</v>
      </c>
      <c r="C478" s="6">
        <v>2.9421693618080003</v>
      </c>
      <c r="D478" s="8">
        <f t="shared" si="43"/>
        <v>43.843584189713098</v>
      </c>
      <c r="E478">
        <f t="shared" si="44"/>
        <v>0.31598232071542731</v>
      </c>
      <c r="F478" s="8">
        <f t="shared" si="45"/>
        <v>1.0691245283142072</v>
      </c>
      <c r="G478">
        <f t="shared" si="46"/>
        <v>0</v>
      </c>
      <c r="H478" s="8">
        <f t="shared" si="47"/>
        <v>347.04101302634308</v>
      </c>
      <c r="I478">
        <v>1.1499999999999997</v>
      </c>
      <c r="J478">
        <f t="shared" si="48"/>
        <v>3.3834947660791994</v>
      </c>
    </row>
    <row r="479" spans="1:10" x14ac:dyDescent="0.25">
      <c r="A479" s="2">
        <v>43303</v>
      </c>
      <c r="B479">
        <v>0</v>
      </c>
      <c r="C479" s="6">
        <v>3.7666094373330004</v>
      </c>
      <c r="D479" s="8">
        <f t="shared" si="43"/>
        <v>45.035843298473928</v>
      </c>
      <c r="E479">
        <f t="shared" si="44"/>
        <v>0.27524676193411157</v>
      </c>
      <c r="F479" s="8">
        <f t="shared" si="45"/>
        <v>1.1922591087608301</v>
      </c>
      <c r="G479">
        <f t="shared" si="46"/>
        <v>0</v>
      </c>
      <c r="H479" s="8">
        <f t="shared" si="47"/>
        <v>347.04101302634308</v>
      </c>
      <c r="I479">
        <v>1.1499999999999997</v>
      </c>
      <c r="J479">
        <f t="shared" si="48"/>
        <v>4.3316008529329491</v>
      </c>
    </row>
    <row r="480" spans="1:10" x14ac:dyDescent="0.25">
      <c r="A480" s="2">
        <v>43304</v>
      </c>
      <c r="B480">
        <v>0</v>
      </c>
      <c r="C480" s="6">
        <v>3.7439020799999994</v>
      </c>
      <c r="D480" s="8">
        <f t="shared" si="43"/>
        <v>46.023481817025193</v>
      </c>
      <c r="E480">
        <f t="shared" si="44"/>
        <v>0.2293906423663874</v>
      </c>
      <c r="F480" s="8">
        <f t="shared" si="45"/>
        <v>0.9876385185512615</v>
      </c>
      <c r="G480">
        <f t="shared" si="46"/>
        <v>0</v>
      </c>
      <c r="H480" s="8">
        <f t="shared" si="47"/>
        <v>347.04101302634308</v>
      </c>
      <c r="I480">
        <v>1.1499999999999997</v>
      </c>
      <c r="J480">
        <f t="shared" si="48"/>
        <v>4.3054873919999981</v>
      </c>
    </row>
    <row r="481" spans="1:10" x14ac:dyDescent="0.25">
      <c r="A481" s="2">
        <v>43305</v>
      </c>
      <c r="B481">
        <v>0</v>
      </c>
      <c r="C481" s="6">
        <v>3.2444131578929998</v>
      </c>
      <c r="D481" s="8">
        <f t="shared" si="43"/>
        <v>46.737626556807413</v>
      </c>
      <c r="E481">
        <f t="shared" si="44"/>
        <v>0.19140454549903108</v>
      </c>
      <c r="F481" s="8">
        <f t="shared" si="45"/>
        <v>0.71414473978222337</v>
      </c>
      <c r="G481">
        <f t="shared" si="46"/>
        <v>0</v>
      </c>
      <c r="H481" s="8">
        <f t="shared" si="47"/>
        <v>347.04101302634308</v>
      </c>
      <c r="I481">
        <v>1.1499999999999997</v>
      </c>
      <c r="J481">
        <f t="shared" si="48"/>
        <v>3.7310751315769486</v>
      </c>
    </row>
    <row r="482" spans="1:10" x14ac:dyDescent="0.25">
      <c r="A482" s="2">
        <v>43306</v>
      </c>
      <c r="B482">
        <v>0</v>
      </c>
      <c r="C482" s="6">
        <v>4.0128222919680008</v>
      </c>
      <c r="D482" s="8">
        <f t="shared" si="43"/>
        <v>47.49415614315226</v>
      </c>
      <c r="E482">
        <f t="shared" si="44"/>
        <v>0.16393744012279177</v>
      </c>
      <c r="F482" s="8">
        <f t="shared" si="45"/>
        <v>0.75652958634484413</v>
      </c>
      <c r="G482">
        <f t="shared" si="46"/>
        <v>0</v>
      </c>
      <c r="H482" s="8">
        <f t="shared" si="47"/>
        <v>347.04101302634308</v>
      </c>
      <c r="I482">
        <v>1.1499999999999997</v>
      </c>
      <c r="J482">
        <f t="shared" si="48"/>
        <v>4.6147456357631995</v>
      </c>
    </row>
    <row r="483" spans="1:10" x14ac:dyDescent="0.25">
      <c r="A483" s="2">
        <v>43307</v>
      </c>
      <c r="B483">
        <v>0.1</v>
      </c>
      <c r="C483" s="6">
        <v>3.7892474482080001</v>
      </c>
      <c r="D483" s="8">
        <f t="shared" si="43"/>
        <v>47.981740234368885</v>
      </c>
      <c r="E483">
        <f t="shared" si="44"/>
        <v>0.13484014834029767</v>
      </c>
      <c r="F483" s="8">
        <f t="shared" si="45"/>
        <v>0.58758409121663013</v>
      </c>
      <c r="G483">
        <f t="shared" si="46"/>
        <v>0</v>
      </c>
      <c r="H483" s="8">
        <f t="shared" si="47"/>
        <v>347.04101302634308</v>
      </c>
      <c r="I483">
        <v>1.1499999999999997</v>
      </c>
      <c r="J483">
        <f t="shared" si="48"/>
        <v>4.3576345654391986</v>
      </c>
    </row>
    <row r="484" spans="1:10" x14ac:dyDescent="0.25">
      <c r="A484" s="2">
        <v>43308</v>
      </c>
      <c r="B484">
        <v>10.07</v>
      </c>
      <c r="C484" s="6">
        <v>3.7135103994880003</v>
      </c>
      <c r="D484" s="8">
        <f t="shared" si="43"/>
        <v>38.396716442312375</v>
      </c>
      <c r="E484">
        <f t="shared" si="44"/>
        <v>0.11608691406273519</v>
      </c>
      <c r="F484" s="8">
        <f t="shared" si="45"/>
        <v>0.48497620794349144</v>
      </c>
      <c r="G484">
        <f t="shared" si="46"/>
        <v>0</v>
      </c>
      <c r="H484" s="8">
        <f t="shared" si="47"/>
        <v>347.04101302634308</v>
      </c>
      <c r="I484">
        <f>I483-(1.15-0.4)/30</f>
        <v>1.1249999999999998</v>
      </c>
      <c r="J484">
        <f t="shared" si="48"/>
        <v>4.1776991994239996</v>
      </c>
    </row>
    <row r="485" spans="1:10" x14ac:dyDescent="0.25">
      <c r="A485" s="2">
        <v>43309</v>
      </c>
      <c r="B485">
        <v>2.33</v>
      </c>
      <c r="C485" s="6">
        <v>2.7414796800000003</v>
      </c>
      <c r="D485" s="8">
        <f t="shared" si="43"/>
        <v>37.528516840471859</v>
      </c>
      <c r="E485">
        <f t="shared" si="44"/>
        <v>0.48474167529567791</v>
      </c>
      <c r="F485" s="8">
        <f t="shared" si="45"/>
        <v>1.4618003981594849</v>
      </c>
      <c r="G485">
        <f t="shared" si="46"/>
        <v>0</v>
      </c>
      <c r="H485" s="8">
        <f t="shared" si="47"/>
        <v>347.04101302634308</v>
      </c>
      <c r="I485">
        <f t="shared" ref="I485:I513" si="49">I484-(1.15-0.4)/30</f>
        <v>1.0999999999999999</v>
      </c>
      <c r="J485">
        <f t="shared" si="48"/>
        <v>3.0156276480000002</v>
      </c>
    </row>
    <row r="486" spans="1:10" x14ac:dyDescent="0.25">
      <c r="A486" s="2">
        <v>43310</v>
      </c>
      <c r="B486">
        <v>3.75</v>
      </c>
      <c r="C486" s="6">
        <v>1.8775107531680002</v>
      </c>
      <c r="D486" s="8">
        <f t="shared" si="43"/>
        <v>34.824279093553429</v>
      </c>
      <c r="E486">
        <f t="shared" si="44"/>
        <v>0.5181339676741592</v>
      </c>
      <c r="F486" s="8">
        <f t="shared" si="45"/>
        <v>1.0457622530815724</v>
      </c>
      <c r="G486">
        <f t="shared" si="46"/>
        <v>0</v>
      </c>
      <c r="H486" s="8">
        <f t="shared" si="47"/>
        <v>347.04101302634308</v>
      </c>
      <c r="I486">
        <f t="shared" si="49"/>
        <v>1.075</v>
      </c>
      <c r="J486">
        <f t="shared" si="48"/>
        <v>2.0183240596556002</v>
      </c>
    </row>
    <row r="487" spans="1:10" x14ac:dyDescent="0.25">
      <c r="A487" s="2">
        <v>43311</v>
      </c>
      <c r="B487">
        <v>6.66</v>
      </c>
      <c r="C487" s="6">
        <v>3.2024584186879994</v>
      </c>
      <c r="D487" s="8">
        <f t="shared" si="43"/>
        <v>30.256285911821013</v>
      </c>
      <c r="E487">
        <f t="shared" si="44"/>
        <v>0.62214311178640658</v>
      </c>
      <c r="F487" s="8">
        <f t="shared" si="45"/>
        <v>2.0920068182675835</v>
      </c>
      <c r="G487">
        <f t="shared" si="46"/>
        <v>0</v>
      </c>
      <c r="H487" s="8">
        <f t="shared" si="47"/>
        <v>347.04101302634308</v>
      </c>
      <c r="I487">
        <f t="shared" si="49"/>
        <v>1.05</v>
      </c>
      <c r="J487">
        <f t="shared" si="48"/>
        <v>3.3625813396223996</v>
      </c>
    </row>
    <row r="488" spans="1:10" x14ac:dyDescent="0.25">
      <c r="A488" s="2">
        <v>43312</v>
      </c>
      <c r="B488">
        <v>0.14000000000000001</v>
      </c>
      <c r="C488" s="94">
        <v>2.4900000000000002</v>
      </c>
      <c r="D488" s="8">
        <f t="shared" si="43"/>
        <v>32.152560691880815</v>
      </c>
      <c r="E488">
        <f t="shared" si="44"/>
        <v>0.7978351572376533</v>
      </c>
      <c r="F488" s="8">
        <f t="shared" si="45"/>
        <v>2.0362747800598009</v>
      </c>
      <c r="G488">
        <f t="shared" si="46"/>
        <v>0</v>
      </c>
      <c r="H488" s="8">
        <f t="shared" si="47"/>
        <v>347.04101302634308</v>
      </c>
      <c r="I488">
        <f t="shared" si="49"/>
        <v>1.0250000000000001</v>
      </c>
      <c r="J488">
        <f t="shared" si="48"/>
        <v>2.5522500000000004</v>
      </c>
    </row>
    <row r="489" spans="1:10" x14ac:dyDescent="0.25">
      <c r="A489" s="2">
        <v>43313</v>
      </c>
      <c r="B489">
        <v>2</v>
      </c>
      <c r="C489" s="6">
        <v>2.4442229257329995</v>
      </c>
      <c r="D489" s="8">
        <f t="shared" si="43"/>
        <v>31.924381586044902</v>
      </c>
      <c r="E489">
        <f t="shared" si="44"/>
        <v>0.72490151185073781</v>
      </c>
      <c r="F489" s="8">
        <f t="shared" si="45"/>
        <v>1.7718208941640854</v>
      </c>
      <c r="G489">
        <f t="shared" si="46"/>
        <v>0</v>
      </c>
      <c r="H489" s="8">
        <f t="shared" si="47"/>
        <v>347.04101302634308</v>
      </c>
      <c r="I489">
        <f t="shared" si="49"/>
        <v>1.0000000000000002</v>
      </c>
      <c r="J489">
        <f t="shared" si="48"/>
        <v>2.4442229257329999</v>
      </c>
    </row>
    <row r="490" spans="1:10" x14ac:dyDescent="0.25">
      <c r="A490" s="2">
        <v>43314</v>
      </c>
      <c r="B490">
        <v>0</v>
      </c>
      <c r="C490" s="6">
        <v>3.236053408768</v>
      </c>
      <c r="D490" s="8">
        <f t="shared" si="43"/>
        <v>34.239246085776287</v>
      </c>
      <c r="E490">
        <f t="shared" si="44"/>
        <v>0.73367763130596531</v>
      </c>
      <c r="F490" s="8">
        <f t="shared" si="45"/>
        <v>2.3148644997313887</v>
      </c>
      <c r="G490">
        <f t="shared" si="46"/>
        <v>0</v>
      </c>
      <c r="H490" s="8">
        <f t="shared" si="47"/>
        <v>347.04101302634308</v>
      </c>
      <c r="I490">
        <f t="shared" si="49"/>
        <v>0.9750000000000002</v>
      </c>
      <c r="J490">
        <f t="shared" si="48"/>
        <v>3.1551520735488006</v>
      </c>
    </row>
    <row r="491" spans="1:10" x14ac:dyDescent="0.25">
      <c r="A491" s="2">
        <v>43315</v>
      </c>
      <c r="B491">
        <v>0</v>
      </c>
      <c r="C491" s="6">
        <v>2.8701737099679994</v>
      </c>
      <c r="D491" s="8">
        <f t="shared" si="43"/>
        <v>35.99697537353228</v>
      </c>
      <c r="E491">
        <f t="shared" si="44"/>
        <v>0.64464438131629664</v>
      </c>
      <c r="F491" s="8">
        <f t="shared" si="45"/>
        <v>1.75772928775599</v>
      </c>
      <c r="G491">
        <f t="shared" si="46"/>
        <v>0</v>
      </c>
      <c r="H491" s="8">
        <f t="shared" si="47"/>
        <v>347.04101302634308</v>
      </c>
      <c r="I491">
        <f t="shared" si="49"/>
        <v>0.95000000000000018</v>
      </c>
      <c r="J491">
        <f t="shared" si="48"/>
        <v>2.7266650244695998</v>
      </c>
    </row>
    <row r="492" spans="1:10" x14ac:dyDescent="0.25">
      <c r="A492" s="2">
        <v>43316</v>
      </c>
      <c r="B492">
        <v>0</v>
      </c>
      <c r="C492" s="6">
        <v>3.2276781331250004</v>
      </c>
      <c r="D492" s="8">
        <f t="shared" si="43"/>
        <v>37.719785543869463</v>
      </c>
      <c r="E492">
        <f t="shared" si="44"/>
        <v>0.57703940871029691</v>
      </c>
      <c r="F492" s="8">
        <f t="shared" si="45"/>
        <v>1.722810170337185</v>
      </c>
      <c r="G492">
        <f t="shared" si="46"/>
        <v>0</v>
      </c>
      <c r="H492" s="8">
        <f t="shared" si="47"/>
        <v>347.04101302634308</v>
      </c>
      <c r="I492">
        <f t="shared" si="49"/>
        <v>0.92500000000000016</v>
      </c>
      <c r="J492">
        <f t="shared" si="48"/>
        <v>2.9856022731406258</v>
      </c>
    </row>
    <row r="493" spans="1:10" x14ac:dyDescent="0.25">
      <c r="A493" s="2">
        <v>43317</v>
      </c>
      <c r="B493">
        <v>0</v>
      </c>
      <c r="C493" s="6">
        <v>3.543596478607999</v>
      </c>
      <c r="D493" s="8">
        <f t="shared" si="43"/>
        <v>39.348775892473803</v>
      </c>
      <c r="E493">
        <f t="shared" si="44"/>
        <v>0.51077747908194371</v>
      </c>
      <c r="F493" s="8">
        <f t="shared" si="45"/>
        <v>1.6289903486043422</v>
      </c>
      <c r="G493">
        <f t="shared" si="46"/>
        <v>0</v>
      </c>
      <c r="H493" s="8">
        <f t="shared" si="47"/>
        <v>347.04101302634308</v>
      </c>
      <c r="I493">
        <f t="shared" si="49"/>
        <v>0.90000000000000013</v>
      </c>
      <c r="J493">
        <f t="shared" si="48"/>
        <v>3.1892368307471997</v>
      </c>
    </row>
    <row r="494" spans="1:10" x14ac:dyDescent="0.25">
      <c r="A494" s="2">
        <v>43318</v>
      </c>
      <c r="B494">
        <v>0</v>
      </c>
      <c r="C494" s="6">
        <v>3.359863535173</v>
      </c>
      <c r="D494" s="8">
        <f t="shared" si="43"/>
        <v>40.666206955613426</v>
      </c>
      <c r="E494">
        <f t="shared" si="44"/>
        <v>0.44812400413562292</v>
      </c>
      <c r="F494" s="8">
        <f t="shared" si="45"/>
        <v>1.31743106313962</v>
      </c>
      <c r="G494">
        <f t="shared" si="46"/>
        <v>0</v>
      </c>
      <c r="H494" s="8">
        <f t="shared" si="47"/>
        <v>347.04101302634308</v>
      </c>
      <c r="I494">
        <f t="shared" si="49"/>
        <v>0.87500000000000011</v>
      </c>
      <c r="J494">
        <f t="shared" si="48"/>
        <v>2.9398805932763752</v>
      </c>
    </row>
    <row r="495" spans="1:10" x14ac:dyDescent="0.25">
      <c r="A495" s="2">
        <v>43319</v>
      </c>
      <c r="B495">
        <v>0</v>
      </c>
      <c r="C495" s="6">
        <v>2.7693480304530005</v>
      </c>
      <c r="D495" s="8">
        <f t="shared" si="43"/>
        <v>41.601791148013184</v>
      </c>
      <c r="E495">
        <f t="shared" si="44"/>
        <v>0.39745357863025288</v>
      </c>
      <c r="F495" s="8">
        <f t="shared" si="45"/>
        <v>0.93558419239975943</v>
      </c>
      <c r="G495">
        <f t="shared" si="46"/>
        <v>0</v>
      </c>
      <c r="H495" s="8">
        <f t="shared" si="47"/>
        <v>347.04101302634308</v>
      </c>
      <c r="I495">
        <f t="shared" si="49"/>
        <v>0.85000000000000009</v>
      </c>
      <c r="J495">
        <f t="shared" si="48"/>
        <v>2.3539458258850505</v>
      </c>
    </row>
    <row r="496" spans="1:10" x14ac:dyDescent="0.25">
      <c r="A496" s="2">
        <v>43320</v>
      </c>
      <c r="B496">
        <v>0.14000000000000001</v>
      </c>
      <c r="C496" s="6">
        <v>3.4486017291679998</v>
      </c>
      <c r="D496" s="8">
        <f t="shared" si="43"/>
        <v>42.490206933431878</v>
      </c>
      <c r="E496">
        <f t="shared" si="44"/>
        <v>0.36146957123026213</v>
      </c>
      <c r="F496" s="8">
        <f t="shared" si="45"/>
        <v>1.0284157854186955</v>
      </c>
      <c r="G496">
        <f t="shared" si="46"/>
        <v>0</v>
      </c>
      <c r="H496" s="8">
        <f t="shared" si="47"/>
        <v>347.04101302634308</v>
      </c>
      <c r="I496">
        <f t="shared" si="49"/>
        <v>0.82500000000000007</v>
      </c>
      <c r="J496">
        <f t="shared" si="48"/>
        <v>2.8450964265635998</v>
      </c>
    </row>
    <row r="497" spans="1:10" x14ac:dyDescent="0.25">
      <c r="A497" s="2">
        <v>43321</v>
      </c>
      <c r="B497">
        <v>0.08</v>
      </c>
      <c r="C497" s="6">
        <v>3.5748739826079996</v>
      </c>
      <c r="D497" s="8">
        <f t="shared" si="43"/>
        <v>43.346251174387334</v>
      </c>
      <c r="E497">
        <f t="shared" si="44"/>
        <v>0.3272997333295431</v>
      </c>
      <c r="F497" s="8">
        <f t="shared" si="45"/>
        <v>0.93604424095545613</v>
      </c>
      <c r="G497">
        <f t="shared" si="46"/>
        <v>0</v>
      </c>
      <c r="H497" s="8">
        <f t="shared" si="47"/>
        <v>347.04101302634308</v>
      </c>
      <c r="I497">
        <f t="shared" si="49"/>
        <v>0.8</v>
      </c>
      <c r="J497">
        <f t="shared" si="48"/>
        <v>2.8598991860864</v>
      </c>
    </row>
    <row r="498" spans="1:10" x14ac:dyDescent="0.25">
      <c r="A498" s="2">
        <v>43322</v>
      </c>
      <c r="B498">
        <v>2.77</v>
      </c>
      <c r="C498" s="6">
        <v>2.4933036440480003</v>
      </c>
      <c r="D498" s="8">
        <f t="shared" si="43"/>
        <v>41.145074938775188</v>
      </c>
      <c r="E498">
        <f t="shared" si="44"/>
        <v>0.29437495483125642</v>
      </c>
      <c r="F498" s="8">
        <f t="shared" si="45"/>
        <v>0.56882376438785887</v>
      </c>
      <c r="G498">
        <f t="shared" si="46"/>
        <v>0</v>
      </c>
      <c r="H498" s="8">
        <f t="shared" si="47"/>
        <v>347.04101302634308</v>
      </c>
      <c r="I498">
        <f t="shared" si="49"/>
        <v>0.77500000000000002</v>
      </c>
      <c r="J498">
        <f t="shared" si="48"/>
        <v>1.9323103241372004</v>
      </c>
    </row>
    <row r="499" spans="1:10" x14ac:dyDescent="0.25">
      <c r="A499" s="2">
        <v>43323</v>
      </c>
      <c r="B499">
        <v>3.52</v>
      </c>
      <c r="C499" s="6">
        <v>2.9063109182880003</v>
      </c>
      <c r="D499" s="8">
        <f t="shared" si="43"/>
        <v>38.451271370631368</v>
      </c>
      <c r="E499">
        <f t="shared" si="44"/>
        <v>0.37903557927787734</v>
      </c>
      <c r="F499" s="8">
        <f t="shared" si="45"/>
        <v>0.82619643185618385</v>
      </c>
      <c r="G499">
        <f t="shared" si="46"/>
        <v>0</v>
      </c>
      <c r="H499" s="8">
        <f t="shared" si="47"/>
        <v>347.04101302634308</v>
      </c>
      <c r="I499">
        <f t="shared" si="49"/>
        <v>0.75</v>
      </c>
      <c r="J499">
        <f t="shared" si="48"/>
        <v>2.1797331887160003</v>
      </c>
    </row>
    <row r="500" spans="1:10" x14ac:dyDescent="0.25">
      <c r="A500" s="2">
        <v>43324</v>
      </c>
      <c r="B500">
        <v>7.06</v>
      </c>
      <c r="C500" s="6">
        <v>1.2605129944479998</v>
      </c>
      <c r="D500" s="8">
        <f t="shared" si="43"/>
        <v>31.832345629797235</v>
      </c>
      <c r="E500">
        <f t="shared" si="44"/>
        <v>0.48264340882187051</v>
      </c>
      <c r="F500" s="8">
        <f t="shared" si="45"/>
        <v>0.44107425916586845</v>
      </c>
      <c r="G500">
        <f t="shared" si="46"/>
        <v>0</v>
      </c>
      <c r="H500" s="8">
        <f t="shared" si="47"/>
        <v>347.04101302634308</v>
      </c>
      <c r="I500">
        <f t="shared" si="49"/>
        <v>0.72499999999999998</v>
      </c>
      <c r="J500">
        <f t="shared" si="48"/>
        <v>0.91387192097479986</v>
      </c>
    </row>
    <row r="501" spans="1:10" x14ac:dyDescent="0.25">
      <c r="A501" s="2">
        <v>43325</v>
      </c>
      <c r="B501">
        <v>2.4300000000000002</v>
      </c>
      <c r="C501" s="6">
        <v>1.350320601488</v>
      </c>
      <c r="D501" s="8">
        <f t="shared" si="43"/>
        <v>30.099181591520328</v>
      </c>
      <c r="E501">
        <f t="shared" si="44"/>
        <v>0.73721747577702945</v>
      </c>
      <c r="F501" s="8">
        <f t="shared" si="45"/>
        <v>0.69683596172309237</v>
      </c>
      <c r="G501">
        <f t="shared" si="46"/>
        <v>0</v>
      </c>
      <c r="H501" s="8">
        <f t="shared" si="47"/>
        <v>347.04101302634308</v>
      </c>
      <c r="I501">
        <f t="shared" si="49"/>
        <v>0.7</v>
      </c>
      <c r="J501">
        <f t="shared" si="48"/>
        <v>0.94522442104159998</v>
      </c>
    </row>
    <row r="502" spans="1:10" x14ac:dyDescent="0.25">
      <c r="A502" s="2">
        <v>43326</v>
      </c>
      <c r="B502">
        <v>0.76</v>
      </c>
      <c r="C502" s="6">
        <v>2.1201978575730003</v>
      </c>
      <c r="D502" s="8">
        <f t="shared" si="43"/>
        <v>30.489637842579832</v>
      </c>
      <c r="E502">
        <f t="shared" si="44"/>
        <v>0.80387763109537202</v>
      </c>
      <c r="F502" s="8">
        <f t="shared" si="45"/>
        <v>1.1504562510595047</v>
      </c>
      <c r="G502">
        <f t="shared" si="46"/>
        <v>0</v>
      </c>
      <c r="H502" s="8">
        <f t="shared" si="47"/>
        <v>347.04101302634308</v>
      </c>
      <c r="I502">
        <f t="shared" si="49"/>
        <v>0.67499999999999993</v>
      </c>
      <c r="J502">
        <f t="shared" si="48"/>
        <v>1.4311335538617751</v>
      </c>
    </row>
    <row r="503" spans="1:10" x14ac:dyDescent="0.25">
      <c r="A503" s="2">
        <v>43327</v>
      </c>
      <c r="B503">
        <v>1.32</v>
      </c>
      <c r="C503" s="6">
        <v>3.1686104494079999</v>
      </c>
      <c r="D503" s="8">
        <f t="shared" si="43"/>
        <v>30.794371538908429</v>
      </c>
      <c r="E503">
        <f t="shared" si="44"/>
        <v>0.78886008297769883</v>
      </c>
      <c r="F503" s="8">
        <f t="shared" si="45"/>
        <v>1.6247336963285988</v>
      </c>
      <c r="G503">
        <f t="shared" si="46"/>
        <v>0</v>
      </c>
      <c r="H503" s="8">
        <f t="shared" si="47"/>
        <v>347.04101302634308</v>
      </c>
      <c r="I503">
        <f t="shared" si="49"/>
        <v>0.64999999999999991</v>
      </c>
      <c r="J503">
        <f t="shared" si="48"/>
        <v>2.0595967921151996</v>
      </c>
    </row>
    <row r="504" spans="1:10" x14ac:dyDescent="0.25">
      <c r="A504" s="2">
        <v>43328</v>
      </c>
      <c r="B504">
        <v>0.5</v>
      </c>
      <c r="C504" s="6">
        <v>3.3680000686079996</v>
      </c>
      <c r="D504" s="8">
        <f t="shared" si="43"/>
        <v>31.930250338024393</v>
      </c>
      <c r="E504">
        <f t="shared" si="44"/>
        <v>0.77713955619582964</v>
      </c>
      <c r="F504" s="8">
        <f t="shared" si="45"/>
        <v>1.6358787991159651</v>
      </c>
      <c r="G504">
        <f t="shared" si="46"/>
        <v>0</v>
      </c>
      <c r="H504" s="8">
        <f t="shared" si="47"/>
        <v>347.04101302634308</v>
      </c>
      <c r="I504">
        <f t="shared" si="49"/>
        <v>0.62499999999999989</v>
      </c>
      <c r="J504">
        <f t="shared" si="48"/>
        <v>2.1050000428799995</v>
      </c>
    </row>
    <row r="505" spans="1:10" x14ac:dyDescent="0.25">
      <c r="A505" s="2">
        <v>43329</v>
      </c>
      <c r="B505">
        <v>0.25</v>
      </c>
      <c r="C505" s="6">
        <v>2.0261423585279998</v>
      </c>
      <c r="D505" s="8">
        <f t="shared" si="43"/>
        <v>32.571897127793328</v>
      </c>
      <c r="E505">
        <f t="shared" si="44"/>
        <v>0.73345191007598487</v>
      </c>
      <c r="F505" s="8">
        <f t="shared" si="45"/>
        <v>0.8916467897689333</v>
      </c>
      <c r="G505">
        <f t="shared" si="46"/>
        <v>0</v>
      </c>
      <c r="H505" s="8">
        <f t="shared" si="47"/>
        <v>347.04101302634308</v>
      </c>
      <c r="I505">
        <f t="shared" si="49"/>
        <v>0.59999999999999987</v>
      </c>
      <c r="J505">
        <f t="shared" si="48"/>
        <v>1.2156854151167997</v>
      </c>
    </row>
    <row r="506" spans="1:10" x14ac:dyDescent="0.25">
      <c r="A506" s="2">
        <v>43330</v>
      </c>
      <c r="B506">
        <v>13.29</v>
      </c>
      <c r="C506" s="6">
        <v>2.2027619331250001</v>
      </c>
      <c r="D506" s="8">
        <f t="shared" si="43"/>
        <v>20.179620820727934</v>
      </c>
      <c r="E506">
        <f t="shared" si="44"/>
        <v>0.70877318739256434</v>
      </c>
      <c r="F506" s="8">
        <f t="shared" si="45"/>
        <v>0.89772369293460719</v>
      </c>
      <c r="G506">
        <f t="shared" si="46"/>
        <v>0</v>
      </c>
      <c r="H506" s="8">
        <f t="shared" si="47"/>
        <v>347.04101302634308</v>
      </c>
      <c r="I506">
        <f>I505-(1.15-0.4)/30</f>
        <v>0.57499999999999984</v>
      </c>
      <c r="J506">
        <f t="shared" si="48"/>
        <v>1.2665881115468747</v>
      </c>
    </row>
    <row r="507" spans="1:10" x14ac:dyDescent="0.25">
      <c r="A507" s="2">
        <v>43331</v>
      </c>
      <c r="B507">
        <v>1.42</v>
      </c>
      <c r="C507" s="6">
        <v>1.6278566394130001</v>
      </c>
      <c r="D507" s="8">
        <f t="shared" si="43"/>
        <v>19.654941972405084</v>
      </c>
      <c r="E507">
        <f t="shared" si="44"/>
        <v>1</v>
      </c>
      <c r="F507" s="8">
        <f t="shared" si="45"/>
        <v>0.89532115167714976</v>
      </c>
      <c r="G507">
        <f t="shared" si="46"/>
        <v>0</v>
      </c>
      <c r="H507" s="8">
        <f t="shared" si="47"/>
        <v>347.04101302634308</v>
      </c>
      <c r="I507">
        <f t="shared" si="49"/>
        <v>0.54999999999999982</v>
      </c>
      <c r="J507">
        <f t="shared" si="48"/>
        <v>0.89532115167714976</v>
      </c>
    </row>
    <row r="508" spans="1:10" x14ac:dyDescent="0.25">
      <c r="A508" s="2">
        <v>43332</v>
      </c>
      <c r="B508">
        <v>1.49</v>
      </c>
      <c r="C508" s="6">
        <v>1.8667916970930001</v>
      </c>
      <c r="D508" s="8">
        <f t="shared" si="43"/>
        <v>19.145007613378908</v>
      </c>
      <c r="E508">
        <f t="shared" si="44"/>
        <v>1</v>
      </c>
      <c r="F508" s="8">
        <f t="shared" si="45"/>
        <v>0.98006564097382465</v>
      </c>
      <c r="G508">
        <f t="shared" si="46"/>
        <v>0</v>
      </c>
      <c r="H508" s="8">
        <f t="shared" si="47"/>
        <v>347.04101302634308</v>
      </c>
      <c r="I508">
        <f t="shared" si="49"/>
        <v>0.5249999999999998</v>
      </c>
      <c r="J508">
        <f t="shared" si="48"/>
        <v>0.98006564097382465</v>
      </c>
    </row>
    <row r="509" spans="1:10" x14ac:dyDescent="0.25">
      <c r="A509" s="2">
        <v>43333</v>
      </c>
      <c r="B509">
        <v>0.3</v>
      </c>
      <c r="C509" s="6">
        <v>1.9945247831249997</v>
      </c>
      <c r="D509" s="8">
        <f t="shared" si="43"/>
        <v>19.842270004941408</v>
      </c>
      <c r="E509">
        <f t="shared" si="44"/>
        <v>1</v>
      </c>
      <c r="F509" s="8">
        <f t="shared" si="45"/>
        <v>0.99726239156249941</v>
      </c>
      <c r="G509">
        <f t="shared" si="46"/>
        <v>0</v>
      </c>
      <c r="H509" s="8">
        <f t="shared" si="47"/>
        <v>347.04101302634308</v>
      </c>
      <c r="I509">
        <f t="shared" si="49"/>
        <v>0.49999999999999978</v>
      </c>
      <c r="J509">
        <f t="shared" si="48"/>
        <v>0.99726239156249941</v>
      </c>
    </row>
    <row r="510" spans="1:10" x14ac:dyDescent="0.25">
      <c r="A510" s="2">
        <v>43334</v>
      </c>
      <c r="B510">
        <v>0.67</v>
      </c>
      <c r="C510" s="6">
        <v>2.6379343838930001</v>
      </c>
      <c r="D510" s="8">
        <f t="shared" si="43"/>
        <v>20.42528883729058</v>
      </c>
      <c r="E510">
        <f t="shared" si="44"/>
        <v>1</v>
      </c>
      <c r="F510" s="8">
        <f t="shared" si="45"/>
        <v>1.2530188323491744</v>
      </c>
      <c r="G510">
        <f t="shared" si="46"/>
        <v>0</v>
      </c>
      <c r="H510" s="8">
        <f t="shared" si="47"/>
        <v>347.04101302634308</v>
      </c>
      <c r="I510">
        <f t="shared" si="49"/>
        <v>0.47499999999999976</v>
      </c>
      <c r="J510">
        <f t="shared" si="48"/>
        <v>1.2530188323491744</v>
      </c>
    </row>
    <row r="511" spans="1:10" x14ac:dyDescent="0.25">
      <c r="A511" s="2">
        <v>43335</v>
      </c>
      <c r="B511">
        <v>3.54</v>
      </c>
      <c r="C511" s="6">
        <v>2.2538495300000001</v>
      </c>
      <c r="D511" s="8">
        <f t="shared" si="43"/>
        <v>17.899521125790582</v>
      </c>
      <c r="E511">
        <f t="shared" si="44"/>
        <v>1</v>
      </c>
      <c r="F511" s="8">
        <f t="shared" si="45"/>
        <v>1.0142322884999995</v>
      </c>
      <c r="G511">
        <f t="shared" si="46"/>
        <v>0</v>
      </c>
      <c r="H511" s="8">
        <f t="shared" si="47"/>
        <v>347.04101302634308</v>
      </c>
      <c r="I511">
        <f t="shared" si="49"/>
        <v>0.44999999999999973</v>
      </c>
      <c r="J511">
        <f t="shared" si="48"/>
        <v>1.0142322884999995</v>
      </c>
    </row>
    <row r="512" spans="1:10" x14ac:dyDescent="0.25">
      <c r="A512" s="2">
        <v>43336</v>
      </c>
      <c r="B512">
        <v>1.52</v>
      </c>
      <c r="C512" s="6">
        <v>3.1173549413279997</v>
      </c>
      <c r="D512" s="8">
        <f t="shared" si="43"/>
        <v>17.70439697585498</v>
      </c>
      <c r="E512">
        <f t="shared" si="44"/>
        <v>1</v>
      </c>
      <c r="F512" s="8">
        <f t="shared" si="45"/>
        <v>1.3248758500643989</v>
      </c>
      <c r="G512">
        <f t="shared" si="46"/>
        <v>0</v>
      </c>
      <c r="H512" s="8">
        <f t="shared" si="47"/>
        <v>347.04101302634308</v>
      </c>
      <c r="I512">
        <f>I511-(1.15-0.4)/30</f>
        <v>0.42499999999999971</v>
      </c>
      <c r="J512">
        <f t="shared" si="48"/>
        <v>1.3248758500643989</v>
      </c>
    </row>
    <row r="513" spans="1:10" x14ac:dyDescent="0.25">
      <c r="A513" s="2">
        <v>43337</v>
      </c>
      <c r="B513">
        <v>0.1</v>
      </c>
      <c r="C513" s="6">
        <v>3.0306085703679999</v>
      </c>
      <c r="D513" s="8">
        <f t="shared" si="43"/>
        <v>18.816640404002179</v>
      </c>
      <c r="E513">
        <f t="shared" si="44"/>
        <v>1</v>
      </c>
      <c r="F513" s="8">
        <f t="shared" si="45"/>
        <v>1.212243428147199</v>
      </c>
      <c r="G513">
        <f t="shared" si="46"/>
        <v>0</v>
      </c>
      <c r="H513" s="8">
        <f t="shared" si="47"/>
        <v>347.04101302634308</v>
      </c>
      <c r="I513">
        <f t="shared" si="49"/>
        <v>0.39999999999999969</v>
      </c>
      <c r="J513">
        <f t="shared" si="48"/>
        <v>1.212243428147199</v>
      </c>
    </row>
    <row r="514" spans="1:10" x14ac:dyDescent="0.25">
      <c r="A514" s="2">
        <v>43338</v>
      </c>
      <c r="B514">
        <v>1.49</v>
      </c>
      <c r="C514" s="6">
        <v>1.0007707031249999</v>
      </c>
      <c r="D514" s="8">
        <f t="shared" si="43"/>
        <v>17.726948685252179</v>
      </c>
      <c r="E514">
        <f t="shared" si="44"/>
        <v>1</v>
      </c>
      <c r="F514" s="8">
        <f t="shared" si="45"/>
        <v>0.40030828124999968</v>
      </c>
      <c r="G514">
        <f t="shared" si="46"/>
        <v>0</v>
      </c>
      <c r="H514" s="8">
        <f t="shared" si="47"/>
        <v>347.04101302634308</v>
      </c>
      <c r="I514">
        <v>0.39999999999999969</v>
      </c>
      <c r="J514">
        <f t="shared" si="48"/>
        <v>0.40030828124999968</v>
      </c>
    </row>
    <row r="515" spans="1:10" x14ac:dyDescent="0.25">
      <c r="A515" s="2">
        <v>43339</v>
      </c>
      <c r="B515">
        <v>0.1</v>
      </c>
      <c r="C515" s="6">
        <v>2.1305728395679999</v>
      </c>
      <c r="D515" s="8">
        <f t="shared" si="43"/>
        <v>18.479177821079375</v>
      </c>
      <c r="E515">
        <f t="shared" si="44"/>
        <v>1</v>
      </c>
      <c r="F515" s="8">
        <f t="shared" si="45"/>
        <v>0.85222913582719928</v>
      </c>
      <c r="G515">
        <f t="shared" si="46"/>
        <v>0</v>
      </c>
      <c r="H515" s="8">
        <f t="shared" si="47"/>
        <v>347.04101302634308</v>
      </c>
      <c r="I515">
        <v>0.39999999999999969</v>
      </c>
      <c r="J515">
        <f t="shared" si="48"/>
        <v>0.85222913582719928</v>
      </c>
    </row>
    <row r="516" spans="1:10" x14ac:dyDescent="0.25">
      <c r="A516" s="2">
        <v>43340</v>
      </c>
      <c r="B516">
        <v>0</v>
      </c>
      <c r="C516" s="6">
        <v>2.2130115480479997</v>
      </c>
      <c r="D516" s="8">
        <f t="shared" ref="D516:D549" si="50">MAX((D515+F516-B516),0)</f>
        <v>19.364382440298574</v>
      </c>
      <c r="E516">
        <f t="shared" ref="E516:E549" si="51">IF(D515&gt;$Q$2,1-(D515-$Q$2)/($Q$1-$Q$2),1)</f>
        <v>1</v>
      </c>
      <c r="F516" s="8">
        <f t="shared" ref="F516:F549" si="52">E516*J516</f>
        <v>0.88520461921919924</v>
      </c>
      <c r="G516">
        <f t="shared" ref="G516:G549" si="53">IF(D516=0,B516-F516-D515,0)</f>
        <v>0</v>
      </c>
      <c r="H516" s="8">
        <f t="shared" ref="H516:H549" si="54">H515+G516</f>
        <v>347.04101302634308</v>
      </c>
      <c r="I516">
        <v>0.39999999999999969</v>
      </c>
      <c r="J516">
        <f t="shared" ref="J516:J549" si="55">I516*C516</f>
        <v>0.88520461921919924</v>
      </c>
    </row>
    <row r="517" spans="1:10" x14ac:dyDescent="0.25">
      <c r="A517" s="2">
        <v>43341</v>
      </c>
      <c r="B517">
        <v>0.08</v>
      </c>
      <c r="C517" s="6">
        <v>3.2444131578929998</v>
      </c>
      <c r="D517" s="8">
        <f t="shared" si="50"/>
        <v>20.582147703455774</v>
      </c>
      <c r="E517">
        <f t="shared" si="51"/>
        <v>1</v>
      </c>
      <c r="F517" s="8">
        <f t="shared" si="52"/>
        <v>1.297765263157199</v>
      </c>
      <c r="G517">
        <f t="shared" si="53"/>
        <v>0</v>
      </c>
      <c r="H517" s="8">
        <f t="shared" si="54"/>
        <v>347.04101302634308</v>
      </c>
      <c r="I517">
        <v>0.39999999999999969</v>
      </c>
      <c r="J517">
        <f t="shared" si="55"/>
        <v>1.297765263157199</v>
      </c>
    </row>
    <row r="518" spans="1:10" x14ac:dyDescent="0.25">
      <c r="A518" s="2">
        <v>43342</v>
      </c>
      <c r="B518">
        <v>0.08</v>
      </c>
      <c r="C518" s="6">
        <v>2.6284152007679999</v>
      </c>
      <c r="D518" s="8">
        <f t="shared" si="50"/>
        <v>22.342038343993377</v>
      </c>
      <c r="E518">
        <f t="shared" si="51"/>
        <v>1</v>
      </c>
      <c r="F518" s="8">
        <f t="shared" si="52"/>
        <v>1.8398906405375999</v>
      </c>
      <c r="G518">
        <f t="shared" si="53"/>
        <v>0</v>
      </c>
      <c r="H518" s="8">
        <f t="shared" si="54"/>
        <v>347.04101302634308</v>
      </c>
      <c r="I518">
        <v>0.7</v>
      </c>
      <c r="J518">
        <f t="shared" si="55"/>
        <v>1.8398906405375999</v>
      </c>
    </row>
    <row r="519" spans="1:10" x14ac:dyDescent="0.25">
      <c r="A519" s="2">
        <v>43343</v>
      </c>
      <c r="B519">
        <v>0.19</v>
      </c>
      <c r="C519" s="6">
        <v>3.0306085703679999</v>
      </c>
      <c r="D519" s="8">
        <f t="shared" si="50"/>
        <v>24.273464343250975</v>
      </c>
      <c r="E519">
        <f t="shared" si="51"/>
        <v>1</v>
      </c>
      <c r="F519" s="8">
        <f t="shared" si="52"/>
        <v>2.1214259992575997</v>
      </c>
      <c r="G519">
        <f t="shared" si="53"/>
        <v>0</v>
      </c>
      <c r="H519" s="8">
        <f t="shared" si="54"/>
        <v>347.04101302634308</v>
      </c>
      <c r="I519">
        <v>0.7</v>
      </c>
      <c r="J519">
        <f t="shared" si="55"/>
        <v>2.1214259992575997</v>
      </c>
    </row>
    <row r="520" spans="1:10" x14ac:dyDescent="0.25">
      <c r="A520" s="2">
        <v>43344</v>
      </c>
      <c r="B520">
        <v>0</v>
      </c>
      <c r="C520" s="6">
        <v>1.4397031512479999</v>
      </c>
      <c r="D520" s="8">
        <f t="shared" si="50"/>
        <v>25.281256549124574</v>
      </c>
      <c r="E520">
        <f t="shared" si="51"/>
        <v>1</v>
      </c>
      <c r="F520" s="8">
        <f t="shared" si="52"/>
        <v>1.0077922058735997</v>
      </c>
      <c r="G520">
        <f t="shared" si="53"/>
        <v>0</v>
      </c>
      <c r="H520" s="8">
        <f t="shared" si="54"/>
        <v>347.04101302634308</v>
      </c>
      <c r="I520">
        <v>0.7</v>
      </c>
      <c r="J520">
        <f t="shared" si="55"/>
        <v>1.0077922058735997</v>
      </c>
    </row>
    <row r="521" spans="1:10" x14ac:dyDescent="0.25">
      <c r="A521" s="2">
        <v>43345</v>
      </c>
      <c r="B521">
        <v>7.8</v>
      </c>
      <c r="C521" s="6">
        <v>1.9415436799999999</v>
      </c>
      <c r="D521" s="8">
        <f t="shared" si="50"/>
        <v>18.825635190017344</v>
      </c>
      <c r="E521">
        <f t="shared" si="51"/>
        <v>0.98918244041828562</v>
      </c>
      <c r="F521" s="8">
        <f t="shared" si="52"/>
        <v>1.3443786408927692</v>
      </c>
      <c r="G521">
        <f t="shared" si="53"/>
        <v>0</v>
      </c>
      <c r="H521" s="8">
        <f t="shared" si="54"/>
        <v>347.04101302634308</v>
      </c>
      <c r="I521">
        <v>0.7</v>
      </c>
      <c r="J521">
        <f t="shared" si="55"/>
        <v>1.3590805759999998</v>
      </c>
    </row>
    <row r="522" spans="1:10" x14ac:dyDescent="0.25">
      <c r="A522" s="2">
        <v>43346</v>
      </c>
      <c r="B522">
        <v>7.8</v>
      </c>
      <c r="C522" s="6">
        <v>0.87624161484799989</v>
      </c>
      <c r="D522" s="8">
        <f t="shared" si="50"/>
        <v>11.639004320410944</v>
      </c>
      <c r="E522">
        <f t="shared" si="51"/>
        <v>1</v>
      </c>
      <c r="F522" s="8">
        <f t="shared" si="52"/>
        <v>0.61336913039359986</v>
      </c>
      <c r="G522">
        <f t="shared" si="53"/>
        <v>0</v>
      </c>
      <c r="H522" s="8">
        <f t="shared" si="54"/>
        <v>347.04101302634308</v>
      </c>
      <c r="I522">
        <v>0.7</v>
      </c>
      <c r="J522">
        <f t="shared" si="55"/>
        <v>0.61336913039359986</v>
      </c>
    </row>
    <row r="523" spans="1:10" x14ac:dyDescent="0.25">
      <c r="A523" s="2">
        <v>43347</v>
      </c>
      <c r="B523">
        <v>0</v>
      </c>
      <c r="C523" s="6">
        <v>1.973374644533</v>
      </c>
      <c r="D523" s="8">
        <f t="shared" si="50"/>
        <v>13.020366571584043</v>
      </c>
      <c r="E523">
        <f t="shared" si="51"/>
        <v>1</v>
      </c>
      <c r="F523" s="8">
        <f t="shared" si="52"/>
        <v>1.3813622511730999</v>
      </c>
      <c r="G523">
        <f t="shared" si="53"/>
        <v>0</v>
      </c>
      <c r="H523" s="8">
        <f t="shared" si="54"/>
        <v>347.04101302634308</v>
      </c>
      <c r="I523">
        <v>0.7</v>
      </c>
      <c r="J523">
        <f t="shared" si="55"/>
        <v>1.3813622511730999</v>
      </c>
    </row>
    <row r="524" spans="1:10" x14ac:dyDescent="0.25">
      <c r="A524" s="2">
        <v>43348</v>
      </c>
      <c r="B524">
        <v>0</v>
      </c>
      <c r="C524" s="6">
        <v>2.5901623521279999</v>
      </c>
      <c r="D524" s="8">
        <f t="shared" si="50"/>
        <v>14.833480218073642</v>
      </c>
      <c r="E524">
        <f t="shared" si="51"/>
        <v>1</v>
      </c>
      <c r="F524" s="8">
        <f t="shared" si="52"/>
        <v>1.8131136464895998</v>
      </c>
      <c r="G524">
        <f t="shared" si="53"/>
        <v>0</v>
      </c>
      <c r="H524" s="8">
        <f t="shared" si="54"/>
        <v>347.04101302634308</v>
      </c>
      <c r="I524">
        <v>0.7</v>
      </c>
      <c r="J524">
        <f t="shared" si="55"/>
        <v>1.8131136464895998</v>
      </c>
    </row>
    <row r="525" spans="1:10" x14ac:dyDescent="0.25">
      <c r="A525" s="2">
        <v>43349</v>
      </c>
      <c r="B525">
        <v>8.8000000000000007</v>
      </c>
      <c r="C525" s="6">
        <v>2.2640185897329994</v>
      </c>
      <c r="D525" s="8">
        <f t="shared" si="50"/>
        <v>7.6182932308867422</v>
      </c>
      <c r="E525">
        <f t="shared" si="51"/>
        <v>1</v>
      </c>
      <c r="F525" s="8">
        <f t="shared" si="52"/>
        <v>1.5848130128130995</v>
      </c>
      <c r="G525">
        <f t="shared" si="53"/>
        <v>0</v>
      </c>
      <c r="H525" s="8">
        <f t="shared" si="54"/>
        <v>347.04101302634308</v>
      </c>
      <c r="I525">
        <v>0.7</v>
      </c>
      <c r="J525">
        <f t="shared" si="55"/>
        <v>1.5848130128130995</v>
      </c>
    </row>
    <row r="526" spans="1:10" x14ac:dyDescent="0.25">
      <c r="A526" s="2">
        <v>43350</v>
      </c>
      <c r="B526">
        <v>3.4</v>
      </c>
      <c r="C526" s="6">
        <v>1.693579372933</v>
      </c>
      <c r="D526" s="8">
        <f t="shared" si="50"/>
        <v>5.4037987919398418</v>
      </c>
      <c r="E526">
        <f t="shared" si="51"/>
        <v>1</v>
      </c>
      <c r="F526" s="8">
        <f t="shared" si="52"/>
        <v>1.1855055610531</v>
      </c>
      <c r="G526">
        <f t="shared" si="53"/>
        <v>0</v>
      </c>
      <c r="H526" s="8">
        <f t="shared" si="54"/>
        <v>347.04101302634308</v>
      </c>
      <c r="I526">
        <v>0.7</v>
      </c>
      <c r="J526">
        <f t="shared" si="55"/>
        <v>1.1855055610531</v>
      </c>
    </row>
    <row r="527" spans="1:10" x14ac:dyDescent="0.25">
      <c r="A527" s="2">
        <v>43351</v>
      </c>
      <c r="B527">
        <v>0.4</v>
      </c>
      <c r="C527" s="6">
        <v>1.8453143364529998</v>
      </c>
      <c r="D527" s="8">
        <f t="shared" si="50"/>
        <v>6.2955188274569416</v>
      </c>
      <c r="E527">
        <f t="shared" si="51"/>
        <v>1</v>
      </c>
      <c r="F527" s="8">
        <f t="shared" si="52"/>
        <v>1.2917200355170997</v>
      </c>
      <c r="G527">
        <f t="shared" si="53"/>
        <v>0</v>
      </c>
      <c r="H527" s="8">
        <f t="shared" si="54"/>
        <v>347.04101302634308</v>
      </c>
      <c r="I527">
        <v>0.7</v>
      </c>
      <c r="J527">
        <f t="shared" si="55"/>
        <v>1.2917200355170997</v>
      </c>
    </row>
    <row r="528" spans="1:10" x14ac:dyDescent="0.25">
      <c r="A528" s="2">
        <v>43352</v>
      </c>
      <c r="B528">
        <v>0.6</v>
      </c>
      <c r="C528" s="6">
        <v>2.2843077612529998</v>
      </c>
      <c r="D528" s="8">
        <f t="shared" si="50"/>
        <v>7.294534260334042</v>
      </c>
      <c r="E528">
        <f t="shared" si="51"/>
        <v>1</v>
      </c>
      <c r="F528" s="8">
        <f t="shared" si="52"/>
        <v>1.5990154328770998</v>
      </c>
      <c r="G528">
        <f t="shared" si="53"/>
        <v>0</v>
      </c>
      <c r="H528" s="8">
        <f t="shared" si="54"/>
        <v>347.04101302634308</v>
      </c>
      <c r="I528">
        <v>0.7</v>
      </c>
      <c r="J528">
        <f t="shared" si="55"/>
        <v>1.5990154328770998</v>
      </c>
    </row>
    <row r="529" spans="1:10" x14ac:dyDescent="0.25">
      <c r="A529" s="2">
        <v>43353</v>
      </c>
      <c r="B529">
        <v>8.4</v>
      </c>
      <c r="C529" s="6">
        <v>2.1305728395679999</v>
      </c>
      <c r="D529" s="8">
        <f t="shared" si="50"/>
        <v>0.38593524803164136</v>
      </c>
      <c r="E529">
        <f t="shared" si="51"/>
        <v>1</v>
      </c>
      <c r="F529" s="8">
        <f t="shared" si="52"/>
        <v>1.4914009876975998</v>
      </c>
      <c r="G529">
        <f t="shared" si="53"/>
        <v>0</v>
      </c>
      <c r="H529" s="8">
        <f t="shared" si="54"/>
        <v>347.04101302634308</v>
      </c>
      <c r="I529">
        <v>0.7</v>
      </c>
      <c r="J529">
        <f t="shared" si="55"/>
        <v>1.4914009876975998</v>
      </c>
    </row>
    <row r="530" spans="1:10" x14ac:dyDescent="0.25">
      <c r="A530" s="2">
        <v>43354</v>
      </c>
      <c r="B530">
        <v>0</v>
      </c>
      <c r="C530" s="6">
        <v>2.5225444126129992</v>
      </c>
      <c r="D530" s="8">
        <f t="shared" si="50"/>
        <v>2.1517163368607406</v>
      </c>
      <c r="E530">
        <f t="shared" si="51"/>
        <v>1</v>
      </c>
      <c r="F530" s="8">
        <f t="shared" si="52"/>
        <v>1.7657810888290992</v>
      </c>
      <c r="G530">
        <f t="shared" si="53"/>
        <v>0</v>
      </c>
      <c r="H530" s="8">
        <f t="shared" si="54"/>
        <v>347.04101302634308</v>
      </c>
      <c r="I530">
        <v>0.7</v>
      </c>
      <c r="J530">
        <f t="shared" si="55"/>
        <v>1.7657810888290992</v>
      </c>
    </row>
    <row r="531" spans="1:10" x14ac:dyDescent="0.25">
      <c r="A531" s="2">
        <v>43355</v>
      </c>
      <c r="B531">
        <v>0</v>
      </c>
      <c r="C531" s="6">
        <v>2.7507868073329997</v>
      </c>
      <c r="D531" s="8">
        <f t="shared" si="50"/>
        <v>4.07726710199384</v>
      </c>
      <c r="E531">
        <f t="shared" si="51"/>
        <v>1</v>
      </c>
      <c r="F531" s="8">
        <f t="shared" si="52"/>
        <v>1.9255507651330996</v>
      </c>
      <c r="G531">
        <f t="shared" si="53"/>
        <v>0</v>
      </c>
      <c r="H531" s="8">
        <f t="shared" si="54"/>
        <v>347.04101302634308</v>
      </c>
      <c r="I531">
        <v>0.7</v>
      </c>
      <c r="J531">
        <f t="shared" si="55"/>
        <v>1.9255507651330996</v>
      </c>
    </row>
    <row r="532" spans="1:10" x14ac:dyDescent="0.25">
      <c r="A532" s="2">
        <v>43356</v>
      </c>
      <c r="B532">
        <v>0</v>
      </c>
      <c r="C532" s="6">
        <v>1.8882165831249997</v>
      </c>
      <c r="D532" s="8">
        <f t="shared" si="50"/>
        <v>5.3990187101813394</v>
      </c>
      <c r="E532">
        <f t="shared" si="51"/>
        <v>1</v>
      </c>
      <c r="F532" s="8">
        <f t="shared" si="52"/>
        <v>1.3217516081874998</v>
      </c>
      <c r="G532">
        <f t="shared" si="53"/>
        <v>0</v>
      </c>
      <c r="H532" s="8">
        <f t="shared" si="54"/>
        <v>347.04101302634308</v>
      </c>
      <c r="I532">
        <v>0.7</v>
      </c>
      <c r="J532">
        <f t="shared" si="55"/>
        <v>1.3217516081874998</v>
      </c>
    </row>
    <row r="533" spans="1:10" x14ac:dyDescent="0.25">
      <c r="A533" s="2">
        <v>43357</v>
      </c>
      <c r="B533">
        <v>0</v>
      </c>
      <c r="C533" s="6">
        <v>1.7480407102879998</v>
      </c>
      <c r="D533" s="8">
        <f t="shared" si="50"/>
        <v>6.622647207382939</v>
      </c>
      <c r="E533">
        <f t="shared" si="51"/>
        <v>1</v>
      </c>
      <c r="F533" s="8">
        <f t="shared" si="52"/>
        <v>1.2236284972015998</v>
      </c>
      <c r="G533">
        <f t="shared" si="53"/>
        <v>0</v>
      </c>
      <c r="H533" s="8">
        <f t="shared" si="54"/>
        <v>347.04101302634308</v>
      </c>
      <c r="I533">
        <v>0.7</v>
      </c>
      <c r="J533">
        <f t="shared" si="55"/>
        <v>1.2236284972015998</v>
      </c>
    </row>
    <row r="534" spans="1:10" x14ac:dyDescent="0.25">
      <c r="A534" s="2">
        <v>43358</v>
      </c>
      <c r="B534">
        <v>0</v>
      </c>
      <c r="C534" s="6">
        <v>1.6278566394130001</v>
      </c>
      <c r="D534" s="8">
        <f t="shared" si="50"/>
        <v>7.7621468549720394</v>
      </c>
      <c r="E534">
        <f t="shared" si="51"/>
        <v>1</v>
      </c>
      <c r="F534" s="8">
        <f t="shared" si="52"/>
        <v>1.1394996475890999</v>
      </c>
      <c r="G534">
        <f t="shared" si="53"/>
        <v>0</v>
      </c>
      <c r="H534" s="8">
        <f t="shared" si="54"/>
        <v>347.04101302634308</v>
      </c>
      <c r="I534">
        <v>0.7</v>
      </c>
      <c r="J534">
        <f t="shared" si="55"/>
        <v>1.1394996475890999</v>
      </c>
    </row>
    <row r="535" spans="1:10" x14ac:dyDescent="0.25">
      <c r="A535" s="2">
        <v>43359</v>
      </c>
      <c r="B535">
        <v>0</v>
      </c>
      <c r="C535" s="6">
        <v>1.973374644533</v>
      </c>
      <c r="D535" s="8">
        <f t="shared" si="50"/>
        <v>9.1435091061451388</v>
      </c>
      <c r="E535">
        <f t="shared" si="51"/>
        <v>1</v>
      </c>
      <c r="F535" s="8">
        <f t="shared" si="52"/>
        <v>1.3813622511730999</v>
      </c>
      <c r="G535">
        <f t="shared" si="53"/>
        <v>0</v>
      </c>
      <c r="H535" s="8">
        <f t="shared" si="54"/>
        <v>347.04101302634308</v>
      </c>
      <c r="I535">
        <v>0.7</v>
      </c>
      <c r="J535">
        <f t="shared" si="55"/>
        <v>1.3813622511730999</v>
      </c>
    </row>
    <row r="536" spans="1:10" x14ac:dyDescent="0.25">
      <c r="A536" s="2">
        <v>43360</v>
      </c>
      <c r="B536">
        <v>0</v>
      </c>
      <c r="C536" s="6">
        <v>1.3615184216530001</v>
      </c>
      <c r="D536" s="8">
        <f t="shared" si="50"/>
        <v>10.096572001302238</v>
      </c>
      <c r="E536">
        <f t="shared" si="51"/>
        <v>1</v>
      </c>
      <c r="F536" s="8">
        <f t="shared" si="52"/>
        <v>0.95306289515709997</v>
      </c>
      <c r="G536">
        <f t="shared" si="53"/>
        <v>0</v>
      </c>
      <c r="H536" s="8">
        <f t="shared" si="54"/>
        <v>347.04101302634308</v>
      </c>
      <c r="I536">
        <v>0.7</v>
      </c>
      <c r="J536">
        <f t="shared" si="55"/>
        <v>0.95306289515709997</v>
      </c>
    </row>
    <row r="537" spans="1:10" x14ac:dyDescent="0.25">
      <c r="A537" s="2">
        <v>43361</v>
      </c>
      <c r="B537">
        <v>0</v>
      </c>
      <c r="C537" s="6">
        <v>2.2027619331250001</v>
      </c>
      <c r="D537" s="8">
        <f t="shared" si="50"/>
        <v>11.638505354489737</v>
      </c>
      <c r="E537">
        <f t="shared" si="51"/>
        <v>1</v>
      </c>
      <c r="F537" s="8">
        <f t="shared" si="52"/>
        <v>1.5419333531874999</v>
      </c>
      <c r="G537">
        <f t="shared" si="53"/>
        <v>0</v>
      </c>
      <c r="H537" s="8">
        <f t="shared" si="54"/>
        <v>347.04101302634308</v>
      </c>
      <c r="I537">
        <v>0.7</v>
      </c>
      <c r="J537">
        <f t="shared" si="55"/>
        <v>1.5419333531874999</v>
      </c>
    </row>
    <row r="538" spans="1:10" x14ac:dyDescent="0.25">
      <c r="A538" s="2">
        <v>43362</v>
      </c>
      <c r="B538">
        <v>0</v>
      </c>
      <c r="C538" s="6">
        <v>2.1924964014079995</v>
      </c>
      <c r="D538" s="8">
        <f t="shared" si="50"/>
        <v>13.173252835475337</v>
      </c>
      <c r="E538">
        <f t="shared" si="51"/>
        <v>1</v>
      </c>
      <c r="F538" s="8">
        <f t="shared" si="52"/>
        <v>1.5347474809855997</v>
      </c>
      <c r="G538">
        <f t="shared" si="53"/>
        <v>0</v>
      </c>
      <c r="H538" s="8">
        <f t="shared" si="54"/>
        <v>347.04101302634308</v>
      </c>
      <c r="I538">
        <v>0.7</v>
      </c>
      <c r="J538">
        <f t="shared" si="55"/>
        <v>1.5347474809855997</v>
      </c>
    </row>
    <row r="539" spans="1:10" x14ac:dyDescent="0.25">
      <c r="A539" s="2">
        <v>43363</v>
      </c>
      <c r="B539">
        <v>0</v>
      </c>
      <c r="C539" s="6">
        <v>2.161604989013</v>
      </c>
      <c r="D539" s="8">
        <f t="shared" si="50"/>
        <v>14.686376327784437</v>
      </c>
      <c r="E539">
        <f t="shared" si="51"/>
        <v>1</v>
      </c>
      <c r="F539" s="8">
        <f t="shared" si="52"/>
        <v>1.5131234923090999</v>
      </c>
      <c r="G539">
        <f t="shared" si="53"/>
        <v>0</v>
      </c>
      <c r="H539" s="8">
        <f t="shared" si="54"/>
        <v>347.04101302634308</v>
      </c>
      <c r="I539">
        <v>0.7</v>
      </c>
      <c r="J539">
        <f t="shared" si="55"/>
        <v>1.5131234923090999</v>
      </c>
    </row>
    <row r="540" spans="1:10" x14ac:dyDescent="0.25">
      <c r="A540" s="2">
        <v>43364</v>
      </c>
      <c r="B540">
        <v>0</v>
      </c>
      <c r="C540" s="6">
        <v>2.1512764800000004</v>
      </c>
      <c r="D540" s="8">
        <f t="shared" si="50"/>
        <v>16.192269863784436</v>
      </c>
      <c r="E540">
        <f t="shared" si="51"/>
        <v>1</v>
      </c>
      <c r="F540" s="8">
        <f t="shared" si="52"/>
        <v>1.5058935360000001</v>
      </c>
      <c r="G540">
        <f t="shared" si="53"/>
        <v>0</v>
      </c>
      <c r="H540" s="8">
        <f t="shared" si="54"/>
        <v>347.04101302634308</v>
      </c>
      <c r="I540">
        <v>0.7</v>
      </c>
      <c r="J540">
        <f t="shared" si="55"/>
        <v>1.5058935360000001</v>
      </c>
    </row>
    <row r="541" spans="1:10" x14ac:dyDescent="0.25">
      <c r="A541" s="2">
        <v>43365</v>
      </c>
      <c r="B541">
        <v>0</v>
      </c>
      <c r="C541" s="6">
        <v>2.1201978575730003</v>
      </c>
      <c r="D541" s="8">
        <f t="shared" si="50"/>
        <v>17.676408364085535</v>
      </c>
      <c r="E541">
        <f t="shared" si="51"/>
        <v>1</v>
      </c>
      <c r="F541" s="8">
        <f t="shared" si="52"/>
        <v>1.4841385003011001</v>
      </c>
      <c r="G541">
        <f t="shared" si="53"/>
        <v>0</v>
      </c>
      <c r="H541" s="8">
        <f t="shared" si="54"/>
        <v>347.04101302634308</v>
      </c>
      <c r="I541">
        <v>0.7</v>
      </c>
      <c r="J541">
        <f t="shared" si="55"/>
        <v>1.4841385003011001</v>
      </c>
    </row>
    <row r="542" spans="1:10" x14ac:dyDescent="0.25">
      <c r="A542" s="2">
        <v>43366</v>
      </c>
      <c r="B542">
        <v>0</v>
      </c>
      <c r="C542" s="6">
        <v>1.8345562499999999</v>
      </c>
      <c r="D542" s="8">
        <f t="shared" si="50"/>
        <v>18.960597739085536</v>
      </c>
      <c r="E542">
        <f t="shared" si="51"/>
        <v>1</v>
      </c>
      <c r="F542" s="8">
        <f t="shared" si="52"/>
        <v>1.2841893749999997</v>
      </c>
      <c r="G542">
        <f t="shared" si="53"/>
        <v>0</v>
      </c>
      <c r="H542" s="8">
        <f t="shared" si="54"/>
        <v>347.04101302634308</v>
      </c>
      <c r="I542">
        <v>0.7</v>
      </c>
      <c r="J542">
        <f t="shared" si="55"/>
        <v>1.2841893749999997</v>
      </c>
    </row>
    <row r="543" spans="1:10" x14ac:dyDescent="0.25">
      <c r="A543" s="2">
        <v>43367</v>
      </c>
      <c r="B543">
        <v>0</v>
      </c>
      <c r="C543" s="6">
        <v>2.1098075361279998</v>
      </c>
      <c r="D543" s="8">
        <f t="shared" si="50"/>
        <v>20.437463014375137</v>
      </c>
      <c r="E543">
        <f t="shared" si="51"/>
        <v>1</v>
      </c>
      <c r="F543" s="8">
        <f t="shared" si="52"/>
        <v>1.4768652752895997</v>
      </c>
      <c r="G543">
        <f t="shared" si="53"/>
        <v>0</v>
      </c>
      <c r="H543" s="8">
        <f t="shared" si="54"/>
        <v>347.04101302634308</v>
      </c>
      <c r="I543">
        <v>0.7</v>
      </c>
      <c r="J543">
        <f t="shared" si="55"/>
        <v>1.4768652752895997</v>
      </c>
    </row>
    <row r="544" spans="1:10" x14ac:dyDescent="0.25">
      <c r="A544" s="2">
        <v>43368</v>
      </c>
      <c r="B544">
        <v>0</v>
      </c>
      <c r="C544" s="6">
        <v>1.3838934509329999</v>
      </c>
      <c r="D544" s="8">
        <f t="shared" si="50"/>
        <v>21.406188430028237</v>
      </c>
      <c r="E544">
        <f t="shared" si="51"/>
        <v>1</v>
      </c>
      <c r="F544" s="8">
        <f t="shared" si="52"/>
        <v>0.96872541565309989</v>
      </c>
      <c r="G544">
        <f t="shared" si="53"/>
        <v>0</v>
      </c>
      <c r="H544" s="8">
        <f t="shared" si="54"/>
        <v>347.04101302634308</v>
      </c>
      <c r="I544">
        <v>0.7</v>
      </c>
      <c r="J544">
        <f t="shared" si="55"/>
        <v>0.96872541565309989</v>
      </c>
    </row>
    <row r="545" spans="1:10" x14ac:dyDescent="0.25">
      <c r="A545" s="2">
        <v>43369</v>
      </c>
      <c r="B545">
        <v>0.2</v>
      </c>
      <c r="C545" s="6">
        <v>1.7262908799999996</v>
      </c>
      <c r="D545" s="8">
        <f t="shared" si="50"/>
        <v>22.414592046028236</v>
      </c>
      <c r="E545">
        <f t="shared" si="51"/>
        <v>1</v>
      </c>
      <c r="F545" s="8">
        <f t="shared" si="52"/>
        <v>1.2084036159999996</v>
      </c>
      <c r="G545">
        <f t="shared" si="53"/>
        <v>0</v>
      </c>
      <c r="H545" s="8">
        <f t="shared" si="54"/>
        <v>347.04101302634308</v>
      </c>
      <c r="I545">
        <v>0.7</v>
      </c>
      <c r="J545">
        <f t="shared" si="55"/>
        <v>1.2084036159999996</v>
      </c>
    </row>
    <row r="546" spans="1:10" x14ac:dyDescent="0.25">
      <c r="A546" s="2">
        <v>43370</v>
      </c>
      <c r="B546">
        <v>0</v>
      </c>
      <c r="C546" s="6">
        <v>1.7153984875729997</v>
      </c>
      <c r="D546" s="8">
        <f t="shared" si="50"/>
        <v>23.615370987329335</v>
      </c>
      <c r="E546">
        <f t="shared" si="51"/>
        <v>1</v>
      </c>
      <c r="F546" s="8">
        <f t="shared" si="52"/>
        <v>1.2007789413010996</v>
      </c>
      <c r="G546">
        <f t="shared" si="53"/>
        <v>0</v>
      </c>
      <c r="H546" s="8">
        <f t="shared" si="54"/>
        <v>347.04101302634308</v>
      </c>
      <c r="I546">
        <v>0.7</v>
      </c>
      <c r="J546">
        <f t="shared" si="55"/>
        <v>1.2007789413010996</v>
      </c>
    </row>
    <row r="547" spans="1:10" x14ac:dyDescent="0.25">
      <c r="A547" s="2">
        <v>43371</v>
      </c>
      <c r="B547">
        <v>7.6</v>
      </c>
      <c r="C547" s="6">
        <v>1.9521679743729998</v>
      </c>
      <c r="D547" s="8">
        <f t="shared" si="50"/>
        <v>17.381888569390433</v>
      </c>
      <c r="E547">
        <f t="shared" si="51"/>
        <v>1</v>
      </c>
      <c r="F547" s="8">
        <f t="shared" si="52"/>
        <v>1.3665175820610997</v>
      </c>
      <c r="G547">
        <f t="shared" si="53"/>
        <v>0</v>
      </c>
      <c r="H547" s="8">
        <f t="shared" si="54"/>
        <v>347.04101302634308</v>
      </c>
      <c r="I547">
        <v>0.7</v>
      </c>
      <c r="J547">
        <f t="shared" si="55"/>
        <v>1.3665175820610997</v>
      </c>
    </row>
    <row r="548" spans="1:10" x14ac:dyDescent="0.25">
      <c r="A548" s="2">
        <v>43372</v>
      </c>
      <c r="B548">
        <v>0</v>
      </c>
      <c r="C548" s="6">
        <v>1.973374644533</v>
      </c>
      <c r="D548" s="8">
        <f t="shared" si="50"/>
        <v>18.763250820563535</v>
      </c>
      <c r="E548">
        <f t="shared" si="51"/>
        <v>1</v>
      </c>
      <c r="F548" s="8">
        <f t="shared" si="52"/>
        <v>1.3813622511730999</v>
      </c>
      <c r="G548">
        <f t="shared" si="53"/>
        <v>0</v>
      </c>
      <c r="H548" s="8">
        <f t="shared" si="54"/>
        <v>347.04101302634308</v>
      </c>
      <c r="I548">
        <v>0.7</v>
      </c>
      <c r="J548">
        <f t="shared" si="55"/>
        <v>1.3813622511730999</v>
      </c>
    </row>
    <row r="549" spans="1:10" x14ac:dyDescent="0.25">
      <c r="A549" s="12">
        <v>43373</v>
      </c>
      <c r="B549" s="13">
        <v>0.4</v>
      </c>
      <c r="C549" s="14">
        <v>1.7153984875729997</v>
      </c>
      <c r="D549" s="15">
        <f t="shared" si="50"/>
        <v>19.564029761864635</v>
      </c>
      <c r="E549" s="13">
        <f t="shared" si="51"/>
        <v>1</v>
      </c>
      <c r="F549" s="8">
        <f t="shared" si="52"/>
        <v>1.2007789413010996</v>
      </c>
      <c r="G549" s="13">
        <f t="shared" si="53"/>
        <v>0</v>
      </c>
      <c r="H549" s="15">
        <f t="shared" si="54"/>
        <v>347.04101302634308</v>
      </c>
      <c r="I549">
        <v>0.7</v>
      </c>
      <c r="J549">
        <f t="shared" si="55"/>
        <v>1.2007789413010996</v>
      </c>
    </row>
  </sheetData>
  <mergeCells count="2">
    <mergeCell ref="K184:M184"/>
    <mergeCell ref="N184:P18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27</vt:i4>
      </vt:variant>
    </vt:vector>
  </HeadingPairs>
  <TitlesOfParts>
    <vt:vector size="27" baseType="lpstr">
      <vt:lpstr>LU</vt:lpstr>
      <vt:lpstr>wet year</vt:lpstr>
      <vt:lpstr>2017.18</vt:lpstr>
      <vt:lpstr>817</vt:lpstr>
      <vt:lpstr>820</vt:lpstr>
      <vt:lpstr>821</vt:lpstr>
      <vt:lpstr>827</vt:lpstr>
      <vt:lpstr>829</vt:lpstr>
      <vt:lpstr>832</vt:lpstr>
      <vt:lpstr>833</vt:lpstr>
      <vt:lpstr>834</vt:lpstr>
      <vt:lpstr>809</vt:lpstr>
      <vt:lpstr>811(832)</vt:lpstr>
      <vt:lpstr>813(827x3)</vt:lpstr>
      <vt:lpstr>815(827x3)</vt:lpstr>
      <vt:lpstr>816</vt:lpstr>
      <vt:lpstr>818</vt:lpstr>
      <vt:lpstr>819(821)</vt:lpstr>
      <vt:lpstr>822</vt:lpstr>
      <vt:lpstr>823</vt:lpstr>
      <vt:lpstr>824(827x3)</vt:lpstr>
      <vt:lpstr>825(820)</vt:lpstr>
      <vt:lpstr>826</vt:lpstr>
      <vt:lpstr>828</vt:lpstr>
      <vt:lpstr>830</vt:lpstr>
      <vt:lpstr>831</vt:lpstr>
      <vt:lpstr>835(834)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Naila Hina (PGR)</dc:creator>
  <cp:lastModifiedBy>Naila Hina (PGR)</cp:lastModifiedBy>
  <dcterms:created xsi:type="dcterms:W3CDTF">2021-01-07T20:40:50Z</dcterms:created>
  <dcterms:modified xsi:type="dcterms:W3CDTF">2022-05-01T17:24:32Z</dcterms:modified>
</cp:coreProperties>
</file>